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5" windowWidth="15255" windowHeight="8250"/>
  </bookViews>
  <sheets>
    <sheet name="2022" sheetId="1" r:id="rId1"/>
  </sheets>
  <definedNames>
    <definedName name="_xlnm._FilterDatabase" localSheetId="0" hidden="1">'2022'!$A$3:$F$1996</definedName>
    <definedName name="_xlnm.Print_Titles" localSheetId="0">'2022'!$3:$5</definedName>
    <definedName name="_xlnm.Print_Area" localSheetId="0">'2022'!$A$1:$CR$1996</definedName>
  </definedNames>
  <calcPr calcId="125725"/>
</workbook>
</file>

<file path=xl/calcChain.xml><?xml version="1.0" encoding="utf-8"?>
<calcChain xmlns="http://schemas.openxmlformats.org/spreadsheetml/2006/main">
  <c r="CP1871" i="1"/>
  <c r="CP1869"/>
  <c r="CO1869"/>
  <c r="CO1871"/>
  <c r="CP1800"/>
  <c r="CO1800"/>
  <c r="CP1797"/>
  <c r="CO1797"/>
  <c r="CP1470"/>
  <c r="CP1473"/>
  <c r="CO1390"/>
  <c r="CO1385"/>
  <c r="CO1357"/>
  <c r="CO1321"/>
  <c r="CO1177"/>
  <c r="CO1173"/>
  <c r="CP667"/>
  <c r="CP661"/>
  <c r="CO661"/>
  <c r="CO647"/>
  <c r="CO718"/>
  <c r="CO719"/>
  <c r="CP835"/>
  <c r="CO826"/>
  <c r="CP798" l="1"/>
  <c r="CO798"/>
  <c r="CO713"/>
  <c r="CO45"/>
  <c r="CO13"/>
  <c r="CO1698"/>
  <c r="CO1588"/>
  <c r="CO1963"/>
  <c r="CO1415"/>
  <c r="CO722"/>
  <c r="CO271"/>
  <c r="CP271"/>
  <c r="CO25"/>
  <c r="CQ23"/>
  <c r="CQ26"/>
  <c r="CQ71"/>
  <c r="CR71"/>
  <c r="CQ72"/>
  <c r="CR72"/>
  <c r="CQ92"/>
  <c r="CR92"/>
  <c r="CQ93"/>
  <c r="CR93"/>
  <c r="CQ120"/>
  <c r="CR120"/>
  <c r="CQ198"/>
  <c r="CR198"/>
  <c r="CQ199"/>
  <c r="CR199"/>
  <c r="CQ200"/>
  <c r="CR200"/>
  <c r="CQ201"/>
  <c r="CR201"/>
  <c r="CQ202"/>
  <c r="CR202"/>
  <c r="CQ203"/>
  <c r="CR203"/>
  <c r="CQ204"/>
  <c r="CR204"/>
  <c r="CQ210"/>
  <c r="CR210"/>
  <c r="CQ213"/>
  <c r="CR213"/>
  <c r="CQ214"/>
  <c r="CR214"/>
  <c r="CQ244"/>
  <c r="CR244"/>
  <c r="CQ245"/>
  <c r="CR245"/>
  <c r="CQ246"/>
  <c r="CR246"/>
  <c r="CQ247"/>
  <c r="CR247"/>
  <c r="CQ248"/>
  <c r="CR248"/>
  <c r="CQ249"/>
  <c r="CR249"/>
  <c r="CQ256"/>
  <c r="CR256"/>
  <c r="CQ257"/>
  <c r="CR257"/>
  <c r="CQ258"/>
  <c r="CR258"/>
  <c r="CQ266"/>
  <c r="CR266"/>
  <c r="CQ389"/>
  <c r="CQ404"/>
  <c r="CR404"/>
  <c r="CQ407"/>
  <c r="CR407"/>
  <c r="CQ408"/>
  <c r="CR408"/>
  <c r="CQ440"/>
  <c r="CR440"/>
  <c r="CQ441"/>
  <c r="CR441"/>
  <c r="CQ442"/>
  <c r="CR442"/>
  <c r="CQ448"/>
  <c r="CR448"/>
  <c r="CQ449"/>
  <c r="CR449"/>
  <c r="CQ450"/>
  <c r="CR450"/>
  <c r="CQ454"/>
  <c r="CR454"/>
  <c r="CQ455"/>
  <c r="CR455"/>
  <c r="CQ517"/>
  <c r="CQ518"/>
  <c r="CQ530"/>
  <c r="CQ551"/>
  <c r="CR551"/>
  <c r="CQ562"/>
  <c r="CR562"/>
  <c r="CQ567"/>
  <c r="CR567"/>
  <c r="CQ572"/>
  <c r="CR572"/>
  <c r="CQ588"/>
  <c r="CR588"/>
  <c r="CQ593"/>
  <c r="CR593"/>
  <c r="CQ649"/>
  <c r="CR649"/>
  <c r="CQ650"/>
  <c r="CR650"/>
  <c r="CQ651"/>
  <c r="CR651"/>
  <c r="CQ654"/>
  <c r="CR654"/>
  <c r="CR668"/>
  <c r="CR670"/>
  <c r="CR671"/>
  <c r="CQ672"/>
  <c r="CR672"/>
  <c r="CR673"/>
  <c r="CR674"/>
  <c r="CQ675"/>
  <c r="CR675"/>
  <c r="CQ680"/>
  <c r="CR680"/>
  <c r="CQ683"/>
  <c r="CR683"/>
  <c r="CQ686"/>
  <c r="CR686"/>
  <c r="CQ687"/>
  <c r="CR687"/>
  <c r="CQ692"/>
  <c r="CR692"/>
  <c r="CQ693"/>
  <c r="CR693"/>
  <c r="CQ696"/>
  <c r="CR696"/>
  <c r="CQ697"/>
  <c r="CR697"/>
  <c r="CQ747"/>
  <c r="CR747"/>
  <c r="CQ748"/>
  <c r="CR748"/>
  <c r="CQ751"/>
  <c r="CR751"/>
  <c r="CQ752"/>
  <c r="CR752"/>
  <c r="CQ755"/>
  <c r="CR755"/>
  <c r="CQ756"/>
  <c r="CR756"/>
  <c r="CQ757"/>
  <c r="CR757"/>
  <c r="CQ761"/>
  <c r="CR761"/>
  <c r="CQ809"/>
  <c r="CR809"/>
  <c r="CQ810"/>
  <c r="CR810"/>
  <c r="CQ811"/>
  <c r="CR811"/>
  <c r="CQ820"/>
  <c r="CR820"/>
  <c r="CQ836"/>
  <c r="CR836"/>
  <c r="CQ837"/>
  <c r="CR837"/>
  <c r="CQ838"/>
  <c r="CR838"/>
  <c r="CR844"/>
  <c r="CQ855"/>
  <c r="CQ860"/>
  <c r="CQ887"/>
  <c r="CR887"/>
  <c r="CQ890"/>
  <c r="CR890"/>
  <c r="CQ923"/>
  <c r="CR923"/>
  <c r="CQ947"/>
  <c r="CQ950"/>
  <c r="CQ953"/>
  <c r="CQ963"/>
  <c r="CQ966"/>
  <c r="CQ997"/>
  <c r="CR997"/>
  <c r="CQ1000"/>
  <c r="CR1000"/>
  <c r="CQ1023"/>
  <c r="CQ1035"/>
  <c r="CQ1046"/>
  <c r="CQ1047"/>
  <c r="CQ1053"/>
  <c r="CQ1074"/>
  <c r="CR1074"/>
  <c r="CQ1075"/>
  <c r="CR1075"/>
  <c r="CQ1076"/>
  <c r="CR1076"/>
  <c r="CQ1077"/>
  <c r="CR1077"/>
  <c r="CQ1078"/>
  <c r="CR1078"/>
  <c r="CQ1079"/>
  <c r="CR1079"/>
  <c r="CQ1082"/>
  <c r="CR1082"/>
  <c r="CQ1119"/>
  <c r="CQ1127"/>
  <c r="CQ1128"/>
  <c r="CQ1129"/>
  <c r="CQ1130"/>
  <c r="CQ1131"/>
  <c r="CQ1132"/>
  <c r="CQ1133"/>
  <c r="CQ1134"/>
  <c r="CQ1135"/>
  <c r="CQ1154"/>
  <c r="CQ1180"/>
  <c r="CQ1183"/>
  <c r="CQ1188"/>
  <c r="CQ1193"/>
  <c r="CQ1205"/>
  <c r="CQ1206"/>
  <c r="CQ1207"/>
  <c r="CQ1228"/>
  <c r="CQ1231"/>
  <c r="CQ1237"/>
  <c r="CQ1242"/>
  <c r="CQ1247"/>
  <c r="CQ1252"/>
  <c r="CQ1269"/>
  <c r="CQ1278"/>
  <c r="CQ1284"/>
  <c r="CQ1304"/>
  <c r="CQ1305"/>
  <c r="CQ1306"/>
  <c r="CQ1307"/>
  <c r="CQ1324"/>
  <c r="CR1324"/>
  <c r="CQ1329"/>
  <c r="CR1329"/>
  <c r="CQ1334"/>
  <c r="CR1334"/>
  <c r="CQ1350"/>
  <c r="CR1350"/>
  <c r="CQ1352"/>
  <c r="CR1352"/>
  <c r="CQ1355"/>
  <c r="CR1355"/>
  <c r="CQ1358"/>
  <c r="CR1358"/>
  <c r="CQ1359"/>
  <c r="CR1359"/>
  <c r="CQ1360"/>
  <c r="CR1360"/>
  <c r="CQ1363"/>
  <c r="CR1363"/>
  <c r="CQ1375"/>
  <c r="CQ1380"/>
  <c r="CQ1397"/>
  <c r="CQ1410"/>
  <c r="CQ1423"/>
  <c r="CQ1424"/>
  <c r="CQ1425"/>
  <c r="CQ1447"/>
  <c r="CQ1451"/>
  <c r="CR1451"/>
  <c r="CQ1452"/>
  <c r="CR1452"/>
  <c r="CQ1453"/>
  <c r="CR1453"/>
  <c r="CQ1457"/>
  <c r="CR1457"/>
  <c r="CQ1458"/>
  <c r="CR1458"/>
  <c r="CQ1459"/>
  <c r="CR1459"/>
  <c r="CQ1465"/>
  <c r="CR1465"/>
  <c r="CQ1476"/>
  <c r="CR1476"/>
  <c r="CQ1478"/>
  <c r="CR1478"/>
  <c r="CQ1484"/>
  <c r="CQ1485"/>
  <c r="CQ1502"/>
  <c r="CR1502"/>
  <c r="CQ1503"/>
  <c r="CR1503"/>
  <c r="CQ1504"/>
  <c r="CR1504"/>
  <c r="CQ1505"/>
  <c r="CR1505"/>
  <c r="CQ1506"/>
  <c r="CR1506"/>
  <c r="CQ1516"/>
  <c r="CQ1517"/>
  <c r="CQ1518"/>
  <c r="CQ1519"/>
  <c r="CQ1520"/>
  <c r="CQ1521"/>
  <c r="CQ1522"/>
  <c r="CQ1541"/>
  <c r="CR1541"/>
  <c r="CQ1542"/>
  <c r="CR1542"/>
  <c r="CQ1545"/>
  <c r="CR1545"/>
  <c r="CQ1546"/>
  <c r="CR1546"/>
  <c r="CQ1547"/>
  <c r="CR1547"/>
  <c r="CQ1548"/>
  <c r="CR1548"/>
  <c r="CQ1566"/>
  <c r="CR1566"/>
  <c r="CQ1567"/>
  <c r="CR1567"/>
  <c r="CQ1568"/>
  <c r="CR1568"/>
  <c r="CQ1605"/>
  <c r="CR1605"/>
  <c r="CQ1606"/>
  <c r="CR1606"/>
  <c r="CQ1607"/>
  <c r="CR1607"/>
  <c r="CQ1614"/>
  <c r="CR1614"/>
  <c r="CQ1630"/>
  <c r="CQ1631"/>
  <c r="CQ1632"/>
  <c r="CQ1633"/>
  <c r="CQ1634"/>
  <c r="CQ1635"/>
  <c r="CQ1639"/>
  <c r="CQ1640"/>
  <c r="CQ1641"/>
  <c r="CQ1642"/>
  <c r="CQ1643"/>
  <c r="CQ1644"/>
  <c r="CQ1645"/>
  <c r="CQ1646"/>
  <c r="CQ1647"/>
  <c r="CQ1654"/>
  <c r="CQ1655"/>
  <c r="CQ1656"/>
  <c r="CQ1669"/>
  <c r="CQ1670"/>
  <c r="CQ1671"/>
  <c r="CQ1726"/>
  <c r="CR1726"/>
  <c r="CQ1727"/>
  <c r="CR1727"/>
  <c r="CQ1728"/>
  <c r="CR1728"/>
  <c r="CQ1734"/>
  <c r="CQ1735"/>
  <c r="CQ1736"/>
  <c r="CQ1737"/>
  <c r="CQ1738"/>
  <c r="CQ1739"/>
  <c r="CQ1740"/>
  <c r="CQ1741"/>
  <c r="CQ1742"/>
  <c r="CQ1743"/>
  <c r="CQ1744"/>
  <c r="CQ1745"/>
  <c r="CQ1746"/>
  <c r="CQ1750"/>
  <c r="CQ1751"/>
  <c r="CQ1752"/>
  <c r="CQ1753"/>
  <c r="CQ1823"/>
  <c r="CR1823"/>
  <c r="CQ1910"/>
  <c r="CR1910"/>
  <c r="CQ1912"/>
  <c r="CR1912"/>
  <c r="CQ1913"/>
  <c r="CR1913"/>
  <c r="CQ1914"/>
  <c r="CR1914"/>
  <c r="CQ1915"/>
  <c r="CR1915"/>
  <c r="CQ1968"/>
  <c r="CR1968"/>
  <c r="CQ1977"/>
  <c r="CR1977"/>
  <c r="CQ1980"/>
  <c r="CR1980"/>
  <c r="CQ1989"/>
  <c r="CO1993"/>
  <c r="CO1992" s="1"/>
  <c r="CO1991" s="1"/>
  <c r="CO1990" s="1"/>
  <c r="CP1988"/>
  <c r="CP1987" s="1"/>
  <c r="CP1986" s="1"/>
  <c r="CP1985" s="1"/>
  <c r="CO1988"/>
  <c r="CO1987" s="1"/>
  <c r="CO1986" s="1"/>
  <c r="CO1985" s="1"/>
  <c r="CP1979"/>
  <c r="CP1978" s="1"/>
  <c r="CO1979"/>
  <c r="CO1978" s="1"/>
  <c r="CP1976"/>
  <c r="CP1975" s="1"/>
  <c r="CO1976"/>
  <c r="CO1975" s="1"/>
  <c r="CO1973"/>
  <c r="CO1972" s="1"/>
  <c r="CO1970"/>
  <c r="CO1969" s="1"/>
  <c r="CP1967"/>
  <c r="CP1966" s="1"/>
  <c r="CO1967"/>
  <c r="CO1966"/>
  <c r="CO1961"/>
  <c r="CO1954"/>
  <c r="CO1953" s="1"/>
  <c r="CO1952" s="1"/>
  <c r="CO1951" s="1"/>
  <c r="CP1949"/>
  <c r="CO1949"/>
  <c r="CP1947"/>
  <c r="CO1947"/>
  <c r="CO1944"/>
  <c r="CO1942"/>
  <c r="CO1940"/>
  <c r="CO1931"/>
  <c r="CO1930" s="1"/>
  <c r="CO1929" s="1"/>
  <c r="CO1928" s="1"/>
  <c r="CO1927" s="1"/>
  <c r="CO1924"/>
  <c r="CO1923" s="1"/>
  <c r="CO1922" s="1"/>
  <c r="CO1921" s="1"/>
  <c r="CO1920" s="1"/>
  <c r="CP1917"/>
  <c r="CP1916" s="1"/>
  <c r="CP1911" s="1"/>
  <c r="CO1917"/>
  <c r="CO1916" s="1"/>
  <c r="CO1911" s="1"/>
  <c r="CP1909"/>
  <c r="CP1908" s="1"/>
  <c r="CP1907" s="1"/>
  <c r="CO1909"/>
  <c r="CO1905"/>
  <c r="CO1904" s="1"/>
  <c r="CO1903" s="1"/>
  <c r="CO1902" s="1"/>
  <c r="CP1900"/>
  <c r="CO1900"/>
  <c r="CP1898"/>
  <c r="CO1898"/>
  <c r="CP1895"/>
  <c r="CO1895"/>
  <c r="CP1893"/>
  <c r="CO1893"/>
  <c r="CP1891"/>
  <c r="CO1891"/>
  <c r="CP1888"/>
  <c r="CO1888"/>
  <c r="CP1886"/>
  <c r="CO1886"/>
  <c r="CP1884"/>
  <c r="CO1884"/>
  <c r="CP1881"/>
  <c r="CP1880" s="1"/>
  <c r="CO1881"/>
  <c r="CO1880" s="1"/>
  <c r="CP1878"/>
  <c r="CP1877" s="1"/>
  <c r="CO1878"/>
  <c r="CO1877" s="1"/>
  <c r="CP1870"/>
  <c r="CO1870"/>
  <c r="CP1868"/>
  <c r="CO1868"/>
  <c r="CP1865"/>
  <c r="CP1864" s="1"/>
  <c r="CO1865"/>
  <c r="CO1864" s="1"/>
  <c r="CP1861"/>
  <c r="CO1861"/>
  <c r="CP1859"/>
  <c r="CO1859"/>
  <c r="CO1856"/>
  <c r="CO1854"/>
  <c r="CO1852"/>
  <c r="CO1847"/>
  <c r="CO1845"/>
  <c r="CO1841"/>
  <c r="CO1839"/>
  <c r="CO1837"/>
  <c r="CO1832"/>
  <c r="CO1831" s="1"/>
  <c r="CO1830" s="1"/>
  <c r="CO1829" s="1"/>
  <c r="CO1827"/>
  <c r="CO1826" s="1"/>
  <c r="CO1825" s="1"/>
  <c r="CO1824" s="1"/>
  <c r="CP1822"/>
  <c r="CP1821" s="1"/>
  <c r="CO1822"/>
  <c r="CO1821" s="1"/>
  <c r="CO1815"/>
  <c r="CO1814" s="1"/>
  <c r="CO1813" s="1"/>
  <c r="CO1812" s="1"/>
  <c r="CO1811" s="1"/>
  <c r="CP1808"/>
  <c r="CP1807" s="1"/>
  <c r="CO1808"/>
  <c r="CO1807" s="1"/>
  <c r="CP1805"/>
  <c r="CP1804" s="1"/>
  <c r="CO1805"/>
  <c r="CO1804" s="1"/>
  <c r="CP1802"/>
  <c r="CP1801" s="1"/>
  <c r="CO1802"/>
  <c r="CO1801" s="1"/>
  <c r="CP1799"/>
  <c r="CP1798" s="1"/>
  <c r="CO1799"/>
  <c r="CO1798" s="1"/>
  <c r="CP1796"/>
  <c r="CP1795" s="1"/>
  <c r="CO1796"/>
  <c r="CO1795" s="1"/>
  <c r="CP1793"/>
  <c r="CP1792" s="1"/>
  <c r="CO1793"/>
  <c r="CO1792" s="1"/>
  <c r="CO1789"/>
  <c r="CO1788" s="1"/>
  <c r="CO1787" s="1"/>
  <c r="CO1780"/>
  <c r="CO1779" s="1"/>
  <c r="CO1777"/>
  <c r="CO1775"/>
  <c r="CO1773"/>
  <c r="CO1764"/>
  <c r="CO1763" s="1"/>
  <c r="CO1762" s="1"/>
  <c r="CO1761" s="1"/>
  <c r="CO1759"/>
  <c r="CO1758" s="1"/>
  <c r="CO1757" s="1"/>
  <c r="CO1756" s="1"/>
  <c r="CO1748"/>
  <c r="CO1747" s="1"/>
  <c r="CP1733"/>
  <c r="CP1732" s="1"/>
  <c r="CO1733"/>
  <c r="CO1730"/>
  <c r="CO1729" s="1"/>
  <c r="CO1724"/>
  <c r="CO1723" s="1"/>
  <c r="CO1721"/>
  <c r="CO1720" s="1"/>
  <c r="CO1714"/>
  <c r="CO1713" s="1"/>
  <c r="CO1711"/>
  <c r="CO1710" s="1"/>
  <c r="CO1708"/>
  <c r="CO1707" s="1"/>
  <c r="CO1703"/>
  <c r="CO1702" s="1"/>
  <c r="CO1700"/>
  <c r="CO1699" s="1"/>
  <c r="CO1697"/>
  <c r="CO1696" s="1"/>
  <c r="CO1694"/>
  <c r="CO1693" s="1"/>
  <c r="CO1691"/>
  <c r="CO1690" s="1"/>
  <c r="CO1688"/>
  <c r="CO1687" s="1"/>
  <c r="CO1685"/>
  <c r="CO1684" s="1"/>
  <c r="CO1682"/>
  <c r="CO1681" s="1"/>
  <c r="CO1679"/>
  <c r="CO1678" s="1"/>
  <c r="CO1667"/>
  <c r="CO1666" s="1"/>
  <c r="CO1664"/>
  <c r="CO1663" s="1"/>
  <c r="CO1661"/>
  <c r="CO1660" s="1"/>
  <c r="CO1658"/>
  <c r="CO1657" s="1"/>
  <c r="CO1652"/>
  <c r="CO1651" s="1"/>
  <c r="CO1649"/>
  <c r="CO1648" s="1"/>
  <c r="CO1637"/>
  <c r="CO1636" s="1"/>
  <c r="CO1628"/>
  <c r="CO1627" s="1"/>
  <c r="CO1621"/>
  <c r="CO1619"/>
  <c r="CO1611"/>
  <c r="CO1610" s="1"/>
  <c r="CO1609" s="1"/>
  <c r="CO1608" s="1"/>
  <c r="CO1603"/>
  <c r="CO1602" s="1"/>
  <c r="CP1603"/>
  <c r="CP1602" s="1"/>
  <c r="CP1600"/>
  <c r="CP1599" s="1"/>
  <c r="CO1600"/>
  <c r="CO1599" s="1"/>
  <c r="CO1597"/>
  <c r="CO1596" s="1"/>
  <c r="CP1597"/>
  <c r="CP1594"/>
  <c r="CP1593" s="1"/>
  <c r="CO1594"/>
  <c r="CO1593" s="1"/>
  <c r="CO1590"/>
  <c r="CO1589" s="1"/>
  <c r="CO1587"/>
  <c r="CO1586" s="1"/>
  <c r="CO1583"/>
  <c r="CO1582" s="1"/>
  <c r="CO1581" s="1"/>
  <c r="CO1576"/>
  <c r="CO1575" s="1"/>
  <c r="CO1574" s="1"/>
  <c r="CO1573" s="1"/>
  <c r="CO1572" s="1"/>
  <c r="CP1564"/>
  <c r="CP1563" s="1"/>
  <c r="CP1562" s="1"/>
  <c r="CO1564"/>
  <c r="CO1563" s="1"/>
  <c r="CO1562" s="1"/>
  <c r="CP1560"/>
  <c r="CP1559" s="1"/>
  <c r="CO1560"/>
  <c r="CO1559" s="1"/>
  <c r="CP1557"/>
  <c r="CP1556" s="1"/>
  <c r="CO1557"/>
  <c r="CO1556" s="1"/>
  <c r="CP1554"/>
  <c r="CP1553" s="1"/>
  <c r="CO1554"/>
  <c r="CO1553" s="1"/>
  <c r="CO1551"/>
  <c r="CO1550" s="1"/>
  <c r="CO1549" s="1"/>
  <c r="CP1551"/>
  <c r="CP1544"/>
  <c r="CP1543" s="1"/>
  <c r="CO1544"/>
  <c r="CO1539"/>
  <c r="CO1538" s="1"/>
  <c r="CO1537" s="1"/>
  <c r="CP1534"/>
  <c r="CP1533" s="1"/>
  <c r="CP1532" s="1"/>
  <c r="CO1534"/>
  <c r="CO1533" s="1"/>
  <c r="CO1532" s="1"/>
  <c r="CO1528"/>
  <c r="CO1527" s="1"/>
  <c r="CO1526" s="1"/>
  <c r="CO1525" s="1"/>
  <c r="CO1524" s="1"/>
  <c r="CP1515"/>
  <c r="CP1514" s="1"/>
  <c r="CP1513" s="1"/>
  <c r="CP1512" s="1"/>
  <c r="CO1515"/>
  <c r="CO1510"/>
  <c r="CO1509" s="1"/>
  <c r="CO1508" s="1"/>
  <c r="CO1507" s="1"/>
  <c r="CO1500"/>
  <c r="CO1499" s="1"/>
  <c r="CO1498" s="1"/>
  <c r="CO1496"/>
  <c r="CO1495" s="1"/>
  <c r="CO1494" s="1"/>
  <c r="CO1491"/>
  <c r="CO1490" s="1"/>
  <c r="CO1489" s="1"/>
  <c r="CO1488" s="1"/>
  <c r="CO1482"/>
  <c r="CO1481" s="1"/>
  <c r="CO1480" s="1"/>
  <c r="CO1479" s="1"/>
  <c r="CP1477"/>
  <c r="CO1477"/>
  <c r="CP1475"/>
  <c r="CO1475"/>
  <c r="CO1472"/>
  <c r="CO1471" s="1"/>
  <c r="CP1472"/>
  <c r="CP1469"/>
  <c r="CP1468" s="1"/>
  <c r="CO1469"/>
  <c r="CO1468" s="1"/>
  <c r="CP1464"/>
  <c r="CO1464"/>
  <c r="CP1455"/>
  <c r="CP1454" s="1"/>
  <c r="CO1455"/>
  <c r="CO1454" s="1"/>
  <c r="CO1448"/>
  <c r="CP1446"/>
  <c r="CO1446"/>
  <c r="CO1444"/>
  <c r="CO1439"/>
  <c r="CO1438" s="1"/>
  <c r="CO1434"/>
  <c r="CO1433" s="1"/>
  <c r="CO1432" s="1"/>
  <c r="CO1431" s="1"/>
  <c r="CO1429"/>
  <c r="CO1421"/>
  <c r="CO1420" s="1"/>
  <c r="CO1419" s="1"/>
  <c r="CO1418" s="1"/>
  <c r="CO1414"/>
  <c r="CO1413" s="1"/>
  <c r="CO1412" s="1"/>
  <c r="CO1411" s="1"/>
  <c r="CP1409"/>
  <c r="CP1408" s="1"/>
  <c r="CO1409"/>
  <c r="CO1408" s="1"/>
  <c r="CO1406"/>
  <c r="CO1405" s="1"/>
  <c r="CO1404" s="1"/>
  <c r="CO1401"/>
  <c r="CO1400" s="1"/>
  <c r="CP1396"/>
  <c r="CP1395" s="1"/>
  <c r="CP1394" s="1"/>
  <c r="CP1393" s="1"/>
  <c r="CO1396"/>
  <c r="CO1389"/>
  <c r="CO1388" s="1"/>
  <c r="CO1387" s="1"/>
  <c r="CO1386" s="1"/>
  <c r="CO1384"/>
  <c r="CO1383" s="1"/>
  <c r="CO1382" s="1"/>
  <c r="CO1381" s="1"/>
  <c r="CP1379"/>
  <c r="CP1378" s="1"/>
  <c r="CO1379"/>
  <c r="CO1378" s="1"/>
  <c r="CO1376"/>
  <c r="CP1374"/>
  <c r="CO1374"/>
  <c r="CO1367"/>
  <c r="CO1366" s="1"/>
  <c r="CO1365" s="1"/>
  <c r="CO1364" s="1"/>
  <c r="CP1362"/>
  <c r="CO1362"/>
  <c r="CP1356"/>
  <c r="CO1356"/>
  <c r="CP1354"/>
  <c r="CO1354"/>
  <c r="CP1351"/>
  <c r="CO1351"/>
  <c r="CP1349"/>
  <c r="CO1349"/>
  <c r="CO1341"/>
  <c r="CO1340" s="1"/>
  <c r="CP1341"/>
  <c r="CP1340" s="1"/>
  <c r="CP1335"/>
  <c r="CO1335"/>
  <c r="CP1333"/>
  <c r="CO1333"/>
  <c r="CP1330"/>
  <c r="CO1330"/>
  <c r="CP1328"/>
  <c r="CO1328"/>
  <c r="CP1325"/>
  <c r="CO1325"/>
  <c r="CP1323"/>
  <c r="CO1323"/>
  <c r="CP1320"/>
  <c r="CP1319" s="1"/>
  <c r="CO1320"/>
  <c r="CO1319" s="1"/>
  <c r="CP1317"/>
  <c r="CP1316" s="1"/>
  <c r="CO1317"/>
  <c r="CO1316" s="1"/>
  <c r="CO1314"/>
  <c r="CO1312"/>
  <c r="CO1310"/>
  <c r="CO1302"/>
  <c r="CO1301" s="1"/>
  <c r="CO1300" s="1"/>
  <c r="CO1297"/>
  <c r="CO1296" s="1"/>
  <c r="CO1295" s="1"/>
  <c r="CO1294" s="1"/>
  <c r="CP1290"/>
  <c r="CP1289" s="1"/>
  <c r="CP1288" s="1"/>
  <c r="CP1287" s="1"/>
  <c r="CP1286" s="1"/>
  <c r="CO1290"/>
  <c r="CO1289" s="1"/>
  <c r="CO1288" s="1"/>
  <c r="CO1287" s="1"/>
  <c r="CO1286" s="1"/>
  <c r="CP1283"/>
  <c r="CP1282" s="1"/>
  <c r="CP1281" s="1"/>
  <c r="CP1280" s="1"/>
  <c r="CP1279" s="1"/>
  <c r="CO1283"/>
  <c r="CP1275"/>
  <c r="CO1275"/>
  <c r="CO1273"/>
  <c r="CP1268"/>
  <c r="CP1267" s="1"/>
  <c r="CP1266" s="1"/>
  <c r="CO1268"/>
  <c r="CO1267" s="1"/>
  <c r="CO1260"/>
  <c r="CP1251"/>
  <c r="CP1250" s="1"/>
  <c r="CP1249" s="1"/>
  <c r="CP1248" s="1"/>
  <c r="CO1251"/>
  <c r="CP1246"/>
  <c r="CP1245" s="1"/>
  <c r="CP1244" s="1"/>
  <c r="CP1243" s="1"/>
  <c r="CO1246"/>
  <c r="CP1241"/>
  <c r="CP1240" s="1"/>
  <c r="CP1239" s="1"/>
  <c r="CP1238" s="1"/>
  <c r="CO1241"/>
  <c r="CP1236"/>
  <c r="CP1235" s="1"/>
  <c r="CO1236"/>
  <c r="CP1230"/>
  <c r="CP1229" s="1"/>
  <c r="CO1230"/>
  <c r="CP1227"/>
  <c r="CP1226" s="1"/>
  <c r="CO1227"/>
  <c r="CO1224"/>
  <c r="CO1223" s="1"/>
  <c r="CO1222" s="1"/>
  <c r="CO1220"/>
  <c r="CO1219" s="1"/>
  <c r="CO1218" s="1"/>
  <c r="CO1213"/>
  <c r="CO1212" s="1"/>
  <c r="CO1211" s="1"/>
  <c r="CO1199"/>
  <c r="CO1198" s="1"/>
  <c r="CP1192"/>
  <c r="CP1191" s="1"/>
  <c r="CP1190" s="1"/>
  <c r="CP1189" s="1"/>
  <c r="CO1192"/>
  <c r="CO1191" s="1"/>
  <c r="CP1187"/>
  <c r="CP1186" s="1"/>
  <c r="CP1185" s="1"/>
  <c r="CP1184" s="1"/>
  <c r="CO1187"/>
  <c r="CP1182"/>
  <c r="CP1181" s="1"/>
  <c r="CO1182"/>
  <c r="CP1179"/>
  <c r="CP1178" s="1"/>
  <c r="CO1179"/>
  <c r="CO1178"/>
  <c r="CO1176"/>
  <c r="CO1175" s="1"/>
  <c r="CO1174" s="1"/>
  <c r="CO1172"/>
  <c r="CO1171" s="1"/>
  <c r="CO1170" s="1"/>
  <c r="CO1163"/>
  <c r="CO1162" s="1"/>
  <c r="CO1161" s="1"/>
  <c r="CO1160" s="1"/>
  <c r="CO1158"/>
  <c r="CO1156"/>
  <c r="CP1153"/>
  <c r="CP1152" s="1"/>
  <c r="CO1153"/>
  <c r="CP1146"/>
  <c r="CP1145" s="1"/>
  <c r="CO1146"/>
  <c r="CO1145" s="1"/>
  <c r="CP1143"/>
  <c r="CP1142" s="1"/>
  <c r="CO1143"/>
  <c r="CO1142" s="1"/>
  <c r="CO1125"/>
  <c r="CO1124" s="1"/>
  <c r="CO1123" s="1"/>
  <c r="CO1122" s="1"/>
  <c r="CO1121" s="1"/>
  <c r="CP1118"/>
  <c r="CP1117" s="1"/>
  <c r="CO1118"/>
  <c r="CO1115"/>
  <c r="CO1113"/>
  <c r="CP1106"/>
  <c r="CP1105" s="1"/>
  <c r="CO1106"/>
  <c r="CO1105" s="1"/>
  <c r="CO1103"/>
  <c r="CP1103"/>
  <c r="CP1102" s="1"/>
  <c r="CP1100"/>
  <c r="CP1099" s="1"/>
  <c r="CO1100"/>
  <c r="CO1099" s="1"/>
  <c r="CO1094"/>
  <c r="CO1093" s="1"/>
  <c r="CO1092"/>
  <c r="CP1091"/>
  <c r="CP1090" s="1"/>
  <c r="CO1084"/>
  <c r="CO1083" s="1"/>
  <c r="CP1084"/>
  <c r="CP1083" s="1"/>
  <c r="CP1081"/>
  <c r="CO1081"/>
  <c r="CO1072"/>
  <c r="CO1071" s="1"/>
  <c r="CO1070" s="1"/>
  <c r="CO1065"/>
  <c r="CO1064" s="1"/>
  <c r="CO1063" s="1"/>
  <c r="CO1062" s="1"/>
  <c r="CO1061" s="1"/>
  <c r="CP1058"/>
  <c r="CP1057" s="1"/>
  <c r="CP1056" s="1"/>
  <c r="CP1055" s="1"/>
  <c r="CO1058"/>
  <c r="CO1057" s="1"/>
  <c r="CO1056" s="1"/>
  <c r="CO1055" s="1"/>
  <c r="CP1052"/>
  <c r="CP1051" s="1"/>
  <c r="CP1050" s="1"/>
  <c r="CP1049" s="1"/>
  <c r="CP1048" s="1"/>
  <c r="CO1052"/>
  <c r="CP1045"/>
  <c r="CP1044" s="1"/>
  <c r="CP1043" s="1"/>
  <c r="CP1042" s="1"/>
  <c r="CO1045"/>
  <c r="CO1044" s="1"/>
  <c r="CO1041"/>
  <c r="CP1040"/>
  <c r="CP1039" s="1"/>
  <c r="CP1038" s="1"/>
  <c r="CP1037" s="1"/>
  <c r="CP1036" s="1"/>
  <c r="CO1033"/>
  <c r="CO1032" s="1"/>
  <c r="CO1031" s="1"/>
  <c r="CO1029"/>
  <c r="CO1028" s="1"/>
  <c r="CO1027" s="1"/>
  <c r="CP1022"/>
  <c r="CP1021" s="1"/>
  <c r="CP1020" s="1"/>
  <c r="CO1022"/>
  <c r="CO1018"/>
  <c r="CO1017" s="1"/>
  <c r="CO1016" s="1"/>
  <c r="CO1013"/>
  <c r="CO1012" s="1"/>
  <c r="CO1010"/>
  <c r="CO1009" s="1"/>
  <c r="CO1006"/>
  <c r="CO1005" s="1"/>
  <c r="CO1004" s="1"/>
  <c r="CP999"/>
  <c r="CP998" s="1"/>
  <c r="CO999"/>
  <c r="CO998" s="1"/>
  <c r="CP996"/>
  <c r="CP995" s="1"/>
  <c r="CO996"/>
  <c r="CO995" s="1"/>
  <c r="CP993"/>
  <c r="CP992" s="1"/>
  <c r="CO993"/>
  <c r="CO992" s="1"/>
  <c r="CP990"/>
  <c r="CP989" s="1"/>
  <c r="CO990"/>
  <c r="CO989" s="1"/>
  <c r="CO987"/>
  <c r="CO986" s="1"/>
  <c r="CO985" s="1"/>
  <c r="CO978"/>
  <c r="CO977" s="1"/>
  <c r="CO976" s="1"/>
  <c r="CO975" s="1"/>
  <c r="CO974" s="1"/>
  <c r="CO969"/>
  <c r="CO968" s="1"/>
  <c r="CO967" s="1"/>
  <c r="CP965"/>
  <c r="CP964" s="1"/>
  <c r="CO965"/>
  <c r="CP962"/>
  <c r="CP961" s="1"/>
  <c r="CO962"/>
  <c r="CP952"/>
  <c r="CP951" s="1"/>
  <c r="CO952"/>
  <c r="CP949"/>
  <c r="CP948" s="1"/>
  <c r="CO949"/>
  <c r="CP946"/>
  <c r="CP945" s="1"/>
  <c r="CO946"/>
  <c r="CO943"/>
  <c r="CO941"/>
  <c r="CO939"/>
  <c r="CO935"/>
  <c r="CO934" s="1"/>
  <c r="CO933" s="1"/>
  <c r="CO931"/>
  <c r="CO930" s="1"/>
  <c r="CO929" s="1"/>
  <c r="CP924"/>
  <c r="CO924"/>
  <c r="CP922"/>
  <c r="CO922"/>
  <c r="CP917"/>
  <c r="CP916" s="1"/>
  <c r="CO917"/>
  <c r="CO916" s="1"/>
  <c r="CP914"/>
  <c r="CP913" s="1"/>
  <c r="CO914"/>
  <c r="CO913" s="1"/>
  <c r="CO911"/>
  <c r="CO910" s="1"/>
  <c r="CO909" s="1"/>
  <c r="CO907"/>
  <c r="CO906" s="1"/>
  <c r="CO905" s="1"/>
  <c r="CO900"/>
  <c r="CO899" s="1"/>
  <c r="CO898" s="1"/>
  <c r="CO897" s="1"/>
  <c r="CP895"/>
  <c r="CP894" s="1"/>
  <c r="CO895"/>
  <c r="CO894" s="1"/>
  <c r="CP889"/>
  <c r="CO889"/>
  <c r="CO888" s="1"/>
  <c r="CP886"/>
  <c r="CO886"/>
  <c r="CO885" s="1"/>
  <c r="CP883"/>
  <c r="CP882" s="1"/>
  <c r="CO883"/>
  <c r="CO882" s="1"/>
  <c r="CP880"/>
  <c r="CP879" s="1"/>
  <c r="CO880"/>
  <c r="CO879" s="1"/>
  <c r="CP877"/>
  <c r="CP876" s="1"/>
  <c r="CO877"/>
  <c r="CO876" s="1"/>
  <c r="CP873"/>
  <c r="CP872" s="1"/>
  <c r="CO873"/>
  <c r="CO872" s="1"/>
  <c r="CO870"/>
  <c r="CO869" s="1"/>
  <c r="CO868" s="1"/>
  <c r="CO866"/>
  <c r="CO865" s="1"/>
  <c r="CO864" s="1"/>
  <c r="CP859"/>
  <c r="CP858" s="1"/>
  <c r="CP857" s="1"/>
  <c r="CP856" s="1"/>
  <c r="CO859"/>
  <c r="CP854"/>
  <c r="CP853" s="1"/>
  <c r="CO854"/>
  <c r="CO851"/>
  <c r="CO850" s="1"/>
  <c r="CO849" s="1"/>
  <c r="CP846"/>
  <c r="CP845" s="1"/>
  <c r="CO846"/>
  <c r="CO845" s="1"/>
  <c r="CO844"/>
  <c r="CP843"/>
  <c r="CP840"/>
  <c r="CP839" s="1"/>
  <c r="CO840"/>
  <c r="CO839" s="1"/>
  <c r="CO834"/>
  <c r="CO833" s="1"/>
  <c r="CP834"/>
  <c r="CP833" s="1"/>
  <c r="CP831"/>
  <c r="CP830" s="1"/>
  <c r="CO831"/>
  <c r="CO830" s="1"/>
  <c r="CO828"/>
  <c r="CO827" s="1"/>
  <c r="CP828"/>
  <c r="CP827" s="1"/>
  <c r="CP825"/>
  <c r="CP824" s="1"/>
  <c r="CO825"/>
  <c r="CO824" s="1"/>
  <c r="CO822"/>
  <c r="CO821" s="1"/>
  <c r="CP822"/>
  <c r="CP821" s="1"/>
  <c r="CP819"/>
  <c r="CO819"/>
  <c r="CO818" s="1"/>
  <c r="CP816"/>
  <c r="CP815" s="1"/>
  <c r="CO816"/>
  <c r="CO815" s="1"/>
  <c r="CO813"/>
  <c r="CO812" s="1"/>
  <c r="CP813"/>
  <c r="CP812" s="1"/>
  <c r="CP807"/>
  <c r="CP806" s="1"/>
  <c r="CO807"/>
  <c r="CO806" s="1"/>
  <c r="CO804"/>
  <c r="CO803" s="1"/>
  <c r="CP804"/>
  <c r="CP803" s="1"/>
  <c r="CO800"/>
  <c r="CO799" s="1"/>
  <c r="CP800"/>
  <c r="CP799" s="1"/>
  <c r="CP797"/>
  <c r="CP796" s="1"/>
  <c r="CO797"/>
  <c r="CO796" s="1"/>
  <c r="CP793"/>
  <c r="CP792" s="1"/>
  <c r="CO793"/>
  <c r="CO792" s="1"/>
  <c r="CO790"/>
  <c r="CO789" s="1"/>
  <c r="CO788" s="1"/>
  <c r="CO786"/>
  <c r="CO785" s="1"/>
  <c r="CO784" s="1"/>
  <c r="CO782"/>
  <c r="CO781" s="1"/>
  <c r="CO780" s="1"/>
  <c r="CO776"/>
  <c r="CP775"/>
  <c r="CP774" s="1"/>
  <c r="CP773" s="1"/>
  <c r="CP772" s="1"/>
  <c r="CO769"/>
  <c r="CO768" s="1"/>
  <c r="CO767" s="1"/>
  <c r="CO766" s="1"/>
  <c r="CP759"/>
  <c r="CP758" s="1"/>
  <c r="CO759"/>
  <c r="CO758" s="1"/>
  <c r="CP754"/>
  <c r="CP753" s="1"/>
  <c r="CO754"/>
  <c r="CO753" s="1"/>
  <c r="CP750"/>
  <c r="CP749" s="1"/>
  <c r="CO750"/>
  <c r="CO749"/>
  <c r="CP746"/>
  <c r="CP745" s="1"/>
  <c r="CO746"/>
  <c r="CO745" s="1"/>
  <c r="CP742"/>
  <c r="CP741" s="1"/>
  <c r="CO742"/>
  <c r="CO741" s="1"/>
  <c r="CP738"/>
  <c r="CP737" s="1"/>
  <c r="CO738"/>
  <c r="CO737" s="1"/>
  <c r="CP734"/>
  <c r="CP733" s="1"/>
  <c r="CO734"/>
  <c r="CO733" s="1"/>
  <c r="CP728"/>
  <c r="CP727" s="1"/>
  <c r="CO728"/>
  <c r="CO727" s="1"/>
  <c r="CP725"/>
  <c r="CP724" s="1"/>
  <c r="CO725"/>
  <c r="CO724" s="1"/>
  <c r="CP722"/>
  <c r="CP721" s="1"/>
  <c r="CP720" s="1"/>
  <c r="CO721"/>
  <c r="CO720" s="1"/>
  <c r="CO717"/>
  <c r="CO716" s="1"/>
  <c r="CO715" s="1"/>
  <c r="CO712"/>
  <c r="CO711" s="1"/>
  <c r="CO710" s="1"/>
  <c r="CO703"/>
  <c r="CO702" s="1"/>
  <c r="CO701" s="1"/>
  <c r="CO700" s="1"/>
  <c r="CO699" s="1"/>
  <c r="CP695"/>
  <c r="CO695"/>
  <c r="CP694"/>
  <c r="CP691"/>
  <c r="CP690" s="1"/>
  <c r="CO691"/>
  <c r="CP685"/>
  <c r="CP684" s="1"/>
  <c r="CO685"/>
  <c r="CP682"/>
  <c r="CO682"/>
  <c r="CP681"/>
  <c r="CP679"/>
  <c r="CP678" s="1"/>
  <c r="CO679"/>
  <c r="CO674"/>
  <c r="CO673"/>
  <c r="CO671"/>
  <c r="CP669"/>
  <c r="CP666"/>
  <c r="CP665" s="1"/>
  <c r="CO666"/>
  <c r="CO665" s="1"/>
  <c r="CO663"/>
  <c r="CO662" s="1"/>
  <c r="CO659"/>
  <c r="CO658" s="1"/>
  <c r="CP659"/>
  <c r="CP658" s="1"/>
  <c r="CP656"/>
  <c r="CP655" s="1"/>
  <c r="CO656"/>
  <c r="CO655" s="1"/>
  <c r="CP653"/>
  <c r="CO653"/>
  <c r="CP646"/>
  <c r="CP645" s="1"/>
  <c r="CO646"/>
  <c r="CO645" s="1"/>
  <c r="CP642"/>
  <c r="CP641" s="1"/>
  <c r="CO642"/>
  <c r="CO641" s="1"/>
  <c r="CO639"/>
  <c r="CO637"/>
  <c r="CO632"/>
  <c r="CO631" s="1"/>
  <c r="CO625"/>
  <c r="CO624" s="1"/>
  <c r="CO621"/>
  <c r="CO620" s="1"/>
  <c r="CO618"/>
  <c r="CO617" s="1"/>
  <c r="CO613"/>
  <c r="CO612" s="1"/>
  <c r="CO609"/>
  <c r="CO608" s="1"/>
  <c r="CO606"/>
  <c r="CO605" s="1"/>
  <c r="CO602"/>
  <c r="CO601" s="1"/>
  <c r="CO599"/>
  <c r="CO598" s="1"/>
  <c r="CP592"/>
  <c r="CO592"/>
  <c r="CP587"/>
  <c r="CO587"/>
  <c r="CO582"/>
  <c r="CO581" s="1"/>
  <c r="CO580" s="1"/>
  <c r="CO578"/>
  <c r="CO577" s="1"/>
  <c r="CO576" s="1"/>
  <c r="CP571"/>
  <c r="CO571"/>
  <c r="CP566"/>
  <c r="CO566"/>
  <c r="CP561"/>
  <c r="CO561"/>
  <c r="CP556"/>
  <c r="CP555" s="1"/>
  <c r="CO556"/>
  <c r="CO555" s="1"/>
  <c r="CP550"/>
  <c r="CO550"/>
  <c r="CO547"/>
  <c r="CO546" s="1"/>
  <c r="CO545" s="1"/>
  <c r="CO543"/>
  <c r="CO542" s="1"/>
  <c r="CO541" s="1"/>
  <c r="CO534"/>
  <c r="CO533" s="1"/>
  <c r="CO532" s="1"/>
  <c r="CO531" s="1"/>
  <c r="CO528"/>
  <c r="CO527" s="1"/>
  <c r="CO526" s="1"/>
  <c r="CO524"/>
  <c r="CO523" s="1"/>
  <c r="CO522" s="1"/>
  <c r="CO515"/>
  <c r="CO514" s="1"/>
  <c r="CO513" s="1"/>
  <c r="CO512" s="1"/>
  <c r="CO510"/>
  <c r="CO509" s="1"/>
  <c r="CO508" s="1"/>
  <c r="CO507" s="1"/>
  <c r="CO505"/>
  <c r="CO504" s="1"/>
  <c r="CO503" s="1"/>
  <c r="CO502" s="1"/>
  <c r="CO496"/>
  <c r="CO495" s="1"/>
  <c r="CO494" s="1"/>
  <c r="CO493" s="1"/>
  <c r="CP491"/>
  <c r="CP490" s="1"/>
  <c r="CP489" s="1"/>
  <c r="CP488" s="1"/>
  <c r="CO491"/>
  <c r="CO490" s="1"/>
  <c r="CO489" s="1"/>
  <c r="CO488" s="1"/>
  <c r="CO484"/>
  <c r="CO483" s="1"/>
  <c r="CO482" s="1"/>
  <c r="CO481" s="1"/>
  <c r="CO476"/>
  <c r="CO475" s="1"/>
  <c r="CO474" s="1"/>
  <c r="CO473" s="1"/>
  <c r="CO470"/>
  <c r="CO468"/>
  <c r="CO466"/>
  <c r="CO462"/>
  <c r="CO461" s="1"/>
  <c r="CO460" s="1"/>
  <c r="CP457"/>
  <c r="CP456" s="1"/>
  <c r="CO457"/>
  <c r="CO456" s="1"/>
  <c r="CP444"/>
  <c r="CO444"/>
  <c r="CP438"/>
  <c r="CP437" s="1"/>
  <c r="CO438"/>
  <c r="CO437" s="1"/>
  <c r="CO435"/>
  <c r="CO434" s="1"/>
  <c r="CO430"/>
  <c r="CO429" s="1"/>
  <c r="CO428" s="1"/>
  <c r="CO427" s="1"/>
  <c r="CP422"/>
  <c r="CP421" s="1"/>
  <c r="CO422"/>
  <c r="CO421" s="1"/>
  <c r="CP416"/>
  <c r="CP415" s="1"/>
  <c r="CO416"/>
  <c r="CO415" s="1"/>
  <c r="CP413"/>
  <c r="CP412" s="1"/>
  <c r="CO413"/>
  <c r="CO412" s="1"/>
  <c r="CP406"/>
  <c r="CO406"/>
  <c r="CO405"/>
  <c r="CP403"/>
  <c r="CO403"/>
  <c r="CO400"/>
  <c r="CO399" s="1"/>
  <c r="CO396"/>
  <c r="CO395" s="1"/>
  <c r="CO394" s="1"/>
  <c r="CP388"/>
  <c r="CP387" s="1"/>
  <c r="CP386" s="1"/>
  <c r="CP385" s="1"/>
  <c r="CP384" s="1"/>
  <c r="CO388"/>
  <c r="CO382"/>
  <c r="CO381" s="1"/>
  <c r="CO380" s="1"/>
  <c r="CO379" s="1"/>
  <c r="CO378" s="1"/>
  <c r="CO374"/>
  <c r="CO373" s="1"/>
  <c r="CO372" s="1"/>
  <c r="CO371" s="1"/>
  <c r="CO370" s="1"/>
  <c r="CO365"/>
  <c r="CO364" s="1"/>
  <c r="CO363" s="1"/>
  <c r="CO362" s="1"/>
  <c r="CO361" s="1"/>
  <c r="CO359" s="1"/>
  <c r="CO356"/>
  <c r="CO355" s="1"/>
  <c r="CO354" s="1"/>
  <c r="CO353" s="1"/>
  <c r="CO352" s="1"/>
  <c r="CO349"/>
  <c r="CO348" s="1"/>
  <c r="CO347" s="1"/>
  <c r="CO346" s="1"/>
  <c r="CP344"/>
  <c r="CP343" s="1"/>
  <c r="CO344"/>
  <c r="CO341"/>
  <c r="CO339"/>
  <c r="CO337"/>
  <c r="CO333"/>
  <c r="CO332" s="1"/>
  <c r="CO331" s="1"/>
  <c r="CO328"/>
  <c r="CO327" s="1"/>
  <c r="CO326" s="1"/>
  <c r="CO325" s="1"/>
  <c r="CO317"/>
  <c r="CO316" s="1"/>
  <c r="CO315" s="1"/>
  <c r="CO312"/>
  <c r="CO311" s="1"/>
  <c r="CO310" s="1"/>
  <c r="CO309" s="1"/>
  <c r="CO307"/>
  <c r="CO305"/>
  <c r="CO303"/>
  <c r="CO296"/>
  <c r="CO295" s="1"/>
  <c r="CO294" s="1"/>
  <c r="CO293" s="1"/>
  <c r="CO292" s="1"/>
  <c r="CP289"/>
  <c r="CP288" s="1"/>
  <c r="CP287" s="1"/>
  <c r="CO289"/>
  <c r="CO288" s="1"/>
  <c r="CO287" s="1"/>
  <c r="CO280"/>
  <c r="CO279" s="1"/>
  <c r="CP280"/>
  <c r="CP279" s="1"/>
  <c r="CP277"/>
  <c r="CP276" s="1"/>
  <c r="CO277"/>
  <c r="CO276" s="1"/>
  <c r="CO274"/>
  <c r="CO273" s="1"/>
  <c r="CP274"/>
  <c r="CP273" s="1"/>
  <c r="CP270"/>
  <c r="CO270"/>
  <c r="CO268"/>
  <c r="CO267" s="1"/>
  <c r="CP268"/>
  <c r="CP267" s="1"/>
  <c r="CP265"/>
  <c r="CO265"/>
  <c r="CO264" s="1"/>
  <c r="CO262"/>
  <c r="CO261" s="1"/>
  <c r="CO260" s="1"/>
  <c r="CO254"/>
  <c r="CO253" s="1"/>
  <c r="CO252" s="1"/>
  <c r="CP254"/>
  <c r="CP253" s="1"/>
  <c r="CP252" s="1"/>
  <c r="CP238"/>
  <c r="CP237" s="1"/>
  <c r="CO238"/>
  <c r="CO237" s="1"/>
  <c r="CP232"/>
  <c r="CP231" s="1"/>
  <c r="CO232"/>
  <c r="CO231" s="1"/>
  <c r="CO226"/>
  <c r="CO225" s="1"/>
  <c r="CO224" s="1"/>
  <c r="CO223" s="1"/>
  <c r="CO222" s="1"/>
  <c r="CO219"/>
  <c r="CO218" s="1"/>
  <c r="CO217" s="1"/>
  <c r="CO216" s="1"/>
  <c r="CO215" s="1"/>
  <c r="CP212"/>
  <c r="CP211" s="1"/>
  <c r="CO212"/>
  <c r="CP209"/>
  <c r="CP208" s="1"/>
  <c r="CO209"/>
  <c r="CO194"/>
  <c r="CO193" s="1"/>
  <c r="CO192" s="1"/>
  <c r="CO191" s="1"/>
  <c r="CO189"/>
  <c r="CO188" s="1"/>
  <c r="CO186"/>
  <c r="CO184"/>
  <c r="CO175"/>
  <c r="CO174"/>
  <c r="CO173" s="1"/>
  <c r="CO169"/>
  <c r="CO168" s="1"/>
  <c r="CO167" s="1"/>
  <c r="CO157"/>
  <c r="CO156" s="1"/>
  <c r="CP156"/>
  <c r="CP155" s="1"/>
  <c r="CO152"/>
  <c r="CO151" s="1"/>
  <c r="CO145"/>
  <c r="CO144"/>
  <c r="CO142"/>
  <c r="CO141"/>
  <c r="CO138"/>
  <c r="CO137" s="1"/>
  <c r="CO136" s="1"/>
  <c r="CP138"/>
  <c r="CP137" s="1"/>
  <c r="CP136" s="1"/>
  <c r="CO134"/>
  <c r="CO132"/>
  <c r="CO130"/>
  <c r="CO128"/>
  <c r="CO118"/>
  <c r="CO117" s="1"/>
  <c r="CO116" s="1"/>
  <c r="CO115" s="1"/>
  <c r="CO113"/>
  <c r="CO112" s="1"/>
  <c r="CO111" s="1"/>
  <c r="CO110" s="1"/>
  <c r="CO109" s="1"/>
  <c r="CP105"/>
  <c r="CP104" s="1"/>
  <c r="CP103" s="1"/>
  <c r="CO105"/>
  <c r="CO104" s="1"/>
  <c r="CO103" s="1"/>
  <c r="CP101"/>
  <c r="CP100" s="1"/>
  <c r="CO101"/>
  <c r="CO100" s="1"/>
  <c r="CO98"/>
  <c r="CO97" s="1"/>
  <c r="CP98"/>
  <c r="CP97" s="1"/>
  <c r="CP95"/>
  <c r="CP94" s="1"/>
  <c r="CO95"/>
  <c r="CO94" s="1"/>
  <c r="CO90"/>
  <c r="CO89" s="1"/>
  <c r="CP90"/>
  <c r="CP89" s="1"/>
  <c r="CP87"/>
  <c r="CP86" s="1"/>
  <c r="CO87"/>
  <c r="CO86" s="1"/>
  <c r="CP81"/>
  <c r="CP80" s="1"/>
  <c r="CO81"/>
  <c r="CO80" s="1"/>
  <c r="CO78"/>
  <c r="CO77" s="1"/>
  <c r="CP78"/>
  <c r="CP77" s="1"/>
  <c r="CO74"/>
  <c r="CO73" s="1"/>
  <c r="CP74"/>
  <c r="CP73" s="1"/>
  <c r="CO69"/>
  <c r="CO67"/>
  <c r="CO65"/>
  <c r="CO58"/>
  <c r="CO57" s="1"/>
  <c r="CO56" s="1"/>
  <c r="CO55" s="1"/>
  <c r="CO54" s="1"/>
  <c r="CO49"/>
  <c r="CO48" s="1"/>
  <c r="CO46"/>
  <c r="CO44"/>
  <c r="CO35"/>
  <c r="CO33"/>
  <c r="CO22"/>
  <c r="CO20"/>
  <c r="CO18"/>
  <c r="CO15"/>
  <c r="CO14" s="1"/>
  <c r="CO12"/>
  <c r="CO11" s="1"/>
  <c r="CN794"/>
  <c r="CM794"/>
  <c r="CJ793"/>
  <c r="CJ792" s="1"/>
  <c r="CK793"/>
  <c r="CK792" s="1"/>
  <c r="CL793"/>
  <c r="CL792" s="1"/>
  <c r="CI793"/>
  <c r="CI792" s="1"/>
  <c r="CN731"/>
  <c r="CR731" s="1"/>
  <c r="CM731"/>
  <c r="CQ731" s="1"/>
  <c r="CN730"/>
  <c r="CR730" s="1"/>
  <c r="CM730"/>
  <c r="CN729"/>
  <c r="CR729" s="1"/>
  <c r="CM729"/>
  <c r="CQ729" s="1"/>
  <c r="CJ728"/>
  <c r="CJ727" s="1"/>
  <c r="CK728"/>
  <c r="CK727" s="1"/>
  <c r="CL728"/>
  <c r="CL727" s="1"/>
  <c r="CI728"/>
  <c r="CI727" s="1"/>
  <c r="CO1755" l="1"/>
  <c r="CP960"/>
  <c r="CP1348"/>
  <c r="CO1403"/>
  <c r="CO1592"/>
  <c r="CO1984"/>
  <c r="CO1982" s="1"/>
  <c r="CO1141"/>
  <c r="CO1140" s="1"/>
  <c r="CO1139" s="1"/>
  <c r="CO1008"/>
  <c r="CP207"/>
  <c r="CO155"/>
  <c r="CO1190"/>
  <c r="CM793"/>
  <c r="CM792" s="1"/>
  <c r="CQ794"/>
  <c r="CO208"/>
  <c r="CO565"/>
  <c r="CO586"/>
  <c r="CO853"/>
  <c r="CO945"/>
  <c r="CO951"/>
  <c r="CO964"/>
  <c r="CP1080"/>
  <c r="CP1361"/>
  <c r="CO1514"/>
  <c r="CO1443"/>
  <c r="CO1442" s="1"/>
  <c r="CO211"/>
  <c r="CP264"/>
  <c r="CO387"/>
  <c r="CP402"/>
  <c r="CP549"/>
  <c r="CP560"/>
  <c r="CP570"/>
  <c r="CP591"/>
  <c r="CO843"/>
  <c r="CO1152"/>
  <c r="CO1235"/>
  <c r="CO1245"/>
  <c r="CO1250"/>
  <c r="CO1266"/>
  <c r="CO1282"/>
  <c r="CO1361"/>
  <c r="CO1732"/>
  <c r="CP1820"/>
  <c r="CO166"/>
  <c r="CO165" s="1"/>
  <c r="CO549"/>
  <c r="CO560"/>
  <c r="CO570"/>
  <c r="CO591"/>
  <c r="CO652"/>
  <c r="CP677"/>
  <c r="CP689"/>
  <c r="CP842"/>
  <c r="CO858"/>
  <c r="CO948"/>
  <c r="CO961"/>
  <c r="CO1043"/>
  <c r="CO1051"/>
  <c r="CO1474"/>
  <c r="CO1820"/>
  <c r="CO1080"/>
  <c r="CO1069" s="1"/>
  <c r="CO1181"/>
  <c r="CM728"/>
  <c r="CM727" s="1"/>
  <c r="CQ727" s="1"/>
  <c r="CQ730"/>
  <c r="CN793"/>
  <c r="CN792" s="1"/>
  <c r="CR792" s="1"/>
  <c r="CR794"/>
  <c r="CP565"/>
  <c r="CP586"/>
  <c r="CP818"/>
  <c r="CO1021"/>
  <c r="CO1040"/>
  <c r="CO1091"/>
  <c r="CO1240"/>
  <c r="CO1395"/>
  <c r="CO1543"/>
  <c r="CO1536" s="1"/>
  <c r="CO402"/>
  <c r="CP405"/>
  <c r="CP652"/>
  <c r="CO670"/>
  <c r="CO678"/>
  <c r="CO681"/>
  <c r="CO684"/>
  <c r="CO690"/>
  <c r="CO694"/>
  <c r="CO775"/>
  <c r="CQ792"/>
  <c r="CP885"/>
  <c r="CP888"/>
  <c r="CO1117"/>
  <c r="CO1186"/>
  <c r="CO1226"/>
  <c r="CO1229"/>
  <c r="CO1348"/>
  <c r="CP1474"/>
  <c r="CO1908"/>
  <c r="CP1883"/>
  <c r="CO1867"/>
  <c r="CO1946"/>
  <c r="CP1897"/>
  <c r="CO1897"/>
  <c r="CO1890"/>
  <c r="CO1883"/>
  <c r="CP1867"/>
  <c r="CP1858"/>
  <c r="CO1851"/>
  <c r="CO1309"/>
  <c r="CO1308" s="1"/>
  <c r="CO938"/>
  <c r="CO937" s="1"/>
  <c r="CO904"/>
  <c r="CP732"/>
  <c r="CO732"/>
  <c r="CO575"/>
  <c r="CO465"/>
  <c r="CO464" s="1"/>
  <c r="CO172"/>
  <c r="CO183"/>
  <c r="CO182" s="1"/>
  <c r="CO259"/>
  <c r="CO302"/>
  <c r="CO336"/>
  <c r="CO335" s="1"/>
  <c r="CO343"/>
  <c r="CO433"/>
  <c r="CO487"/>
  <c r="CP663"/>
  <c r="CQ793"/>
  <c r="CP875"/>
  <c r="CO875"/>
  <c r="CP921"/>
  <c r="CO921"/>
  <c r="CO984"/>
  <c r="CO1102"/>
  <c r="CP1141"/>
  <c r="CO1155"/>
  <c r="CO1197"/>
  <c r="CO1210"/>
  <c r="CP1322"/>
  <c r="CP1327"/>
  <c r="CP1332"/>
  <c r="CO1353"/>
  <c r="CO1399"/>
  <c r="CO1428"/>
  <c r="CO1437"/>
  <c r="CO1441"/>
  <c r="CP1471"/>
  <c r="CP1550"/>
  <c r="CP1596"/>
  <c r="CO1618"/>
  <c r="CO1772"/>
  <c r="CO1836"/>
  <c r="CO1835" s="1"/>
  <c r="CO1858"/>
  <c r="CP1890"/>
  <c r="CP1946"/>
  <c r="CO1939"/>
  <c r="CO1938" s="1"/>
  <c r="CO1960"/>
  <c r="CO1965"/>
  <c r="CO64"/>
  <c r="CO63" s="1"/>
  <c r="CO43"/>
  <c r="CO17"/>
  <c r="CO285"/>
  <c r="CO286"/>
  <c r="CO127"/>
  <c r="CO108"/>
  <c r="CP286"/>
  <c r="CP285"/>
  <c r="CO143"/>
  <c r="CO636"/>
  <c r="CO795"/>
  <c r="CO1169"/>
  <c r="CO479"/>
  <c r="CO480"/>
  <c r="CO501"/>
  <c r="CO521"/>
  <c r="CO597"/>
  <c r="CO848"/>
  <c r="CO1003"/>
  <c r="CO1026"/>
  <c r="CP795"/>
  <c r="CO1272"/>
  <c r="CO1322"/>
  <c r="CO1327"/>
  <c r="CO1332"/>
  <c r="CO1585"/>
  <c r="CO1706"/>
  <c r="CO1719"/>
  <c r="CP1791"/>
  <c r="CP1353"/>
  <c r="CO1791"/>
  <c r="CO1258"/>
  <c r="CO1259"/>
  <c r="CO1257"/>
  <c r="CO1112"/>
  <c r="CO1373"/>
  <c r="CO1493"/>
  <c r="CN728"/>
  <c r="CR793" l="1"/>
  <c r="CQ728"/>
  <c r="CO10"/>
  <c r="CO9" s="1"/>
  <c r="CN727"/>
  <c r="CR727" s="1"/>
  <c r="CR728"/>
  <c r="CO1907"/>
  <c r="CO1394"/>
  <c r="CO1090"/>
  <c r="CO1020"/>
  <c r="CP585"/>
  <c r="CO1281"/>
  <c r="CO1249"/>
  <c r="CO842"/>
  <c r="CO779" s="1"/>
  <c r="CP569"/>
  <c r="CO386"/>
  <c r="CO1189"/>
  <c r="CP206"/>
  <c r="CO1185"/>
  <c r="CO1819"/>
  <c r="CO1050"/>
  <c r="CO960"/>
  <c r="CO857"/>
  <c r="CP688"/>
  <c r="CO569"/>
  <c r="CO1513"/>
  <c r="CO564"/>
  <c r="CO398"/>
  <c r="CO689"/>
  <c r="CO669"/>
  <c r="CO1239"/>
  <c r="CO1039"/>
  <c r="CP564"/>
  <c r="CP1819"/>
  <c r="CO1244"/>
  <c r="CP590"/>
  <c r="CP559"/>
  <c r="CO774"/>
  <c r="CO677"/>
  <c r="CO1042"/>
  <c r="CP676"/>
  <c r="CO590"/>
  <c r="CO559"/>
  <c r="CO585"/>
  <c r="CO207"/>
  <c r="CO1937"/>
  <c r="CO1936" s="1"/>
  <c r="CO1771"/>
  <c r="CO459"/>
  <c r="CO330"/>
  <c r="CO324" s="1"/>
  <c r="CO181"/>
  <c r="CO251"/>
  <c r="CO301"/>
  <c r="CO520"/>
  <c r="CO635"/>
  <c r="CP662"/>
  <c r="CO920"/>
  <c r="CP920"/>
  <c r="CO983"/>
  <c r="CO1025"/>
  <c r="CO1068"/>
  <c r="CO1111"/>
  <c r="CP1140"/>
  <c r="CO1151"/>
  <c r="CO1150" s="1"/>
  <c r="CO1209"/>
  <c r="CO1256"/>
  <c r="CO1271"/>
  <c r="CO1372"/>
  <c r="CO1398"/>
  <c r="CO1427"/>
  <c r="CO1436"/>
  <c r="CP1549"/>
  <c r="CO1531"/>
  <c r="CO1580"/>
  <c r="CO1579" s="1"/>
  <c r="CP1592"/>
  <c r="CO1617"/>
  <c r="CO1705"/>
  <c r="CO1718"/>
  <c r="CO1770"/>
  <c r="CO1786"/>
  <c r="CO1959"/>
  <c r="CO42"/>
  <c r="CO125"/>
  <c r="CO126"/>
  <c r="CJ496"/>
  <c r="CJ495" s="1"/>
  <c r="CJ494" s="1"/>
  <c r="CJ493" s="1"/>
  <c r="CK496"/>
  <c r="CK495" s="1"/>
  <c r="CK494" s="1"/>
  <c r="CK493" s="1"/>
  <c r="CL496"/>
  <c r="CL495" s="1"/>
  <c r="CL494" s="1"/>
  <c r="CL493" s="1"/>
  <c r="CI496"/>
  <c r="CI495" s="1"/>
  <c r="CI494" s="1"/>
  <c r="CI493" s="1"/>
  <c r="CN497"/>
  <c r="CM497"/>
  <c r="CN496" l="1"/>
  <c r="CN495" s="1"/>
  <c r="CN494" s="1"/>
  <c r="CN493" s="1"/>
  <c r="CP497"/>
  <c r="CP496" s="1"/>
  <c r="CP495" s="1"/>
  <c r="CP494" s="1"/>
  <c r="CP493" s="1"/>
  <c r="CP487" s="1"/>
  <c r="CO584"/>
  <c r="CO589"/>
  <c r="CO773"/>
  <c r="CP558"/>
  <c r="CO1243"/>
  <c r="CP563"/>
  <c r="CO1238"/>
  <c r="CO688"/>
  <c r="CO1512"/>
  <c r="CO959"/>
  <c r="CM496"/>
  <c r="CQ497"/>
  <c r="CP568"/>
  <c r="CO1248"/>
  <c r="CP584"/>
  <c r="CO1089"/>
  <c r="CO206"/>
  <c r="CO558"/>
  <c r="CO676"/>
  <c r="CP589"/>
  <c r="CO1038"/>
  <c r="CO668"/>
  <c r="CO563"/>
  <c r="CO568"/>
  <c r="CO856"/>
  <c r="CO1049"/>
  <c r="CO1184"/>
  <c r="CP205"/>
  <c r="CO385"/>
  <c r="CO1280"/>
  <c r="CO1015"/>
  <c r="CO1393"/>
  <c r="CO1392" s="1"/>
  <c r="CO1958"/>
  <c r="CO1957" s="1"/>
  <c r="CO499"/>
  <c r="CO124"/>
  <c r="CO180"/>
  <c r="CO300"/>
  <c r="CP919"/>
  <c r="CO919"/>
  <c r="CO982"/>
  <c r="CO1110"/>
  <c r="CP1139"/>
  <c r="CO1149"/>
  <c r="CO1254"/>
  <c r="CO1270"/>
  <c r="CO1371"/>
  <c r="CO1426"/>
  <c r="CO1616"/>
  <c r="CO1717"/>
  <c r="CO1769"/>
  <c r="CO1785"/>
  <c r="CO41"/>
  <c r="CO8"/>
  <c r="CJ382"/>
  <c r="CJ381" s="1"/>
  <c r="CJ380" s="1"/>
  <c r="CJ379" s="1"/>
  <c r="CJ378" s="1"/>
  <c r="CK382"/>
  <c r="CK381" s="1"/>
  <c r="CK380" s="1"/>
  <c r="CK379" s="1"/>
  <c r="CK378" s="1"/>
  <c r="CL382"/>
  <c r="CL381" s="1"/>
  <c r="CL380" s="1"/>
  <c r="CL379" s="1"/>
  <c r="CL378" s="1"/>
  <c r="CN383"/>
  <c r="CM383"/>
  <c r="CI382"/>
  <c r="CI381" s="1"/>
  <c r="CI380" s="1"/>
  <c r="CI379" s="1"/>
  <c r="CI378" s="1"/>
  <c r="CO1002" l="1"/>
  <c r="CN382"/>
  <c r="CN381" s="1"/>
  <c r="CN380" s="1"/>
  <c r="CN379" s="1"/>
  <c r="CN378" s="1"/>
  <c r="CP383"/>
  <c r="CP382" s="1"/>
  <c r="CP381" s="1"/>
  <c r="CP380" s="1"/>
  <c r="CP379" s="1"/>
  <c r="CP378" s="1"/>
  <c r="CO384"/>
  <c r="CO1934"/>
  <c r="CO778"/>
  <c r="CO1037"/>
  <c r="CO205"/>
  <c r="CO1487"/>
  <c r="CO1168"/>
  <c r="CM382"/>
  <c r="CQ383"/>
  <c r="CO1279"/>
  <c r="CM495"/>
  <c r="CQ496"/>
  <c r="CO1048"/>
  <c r="CO958"/>
  <c r="CO772"/>
  <c r="CO574"/>
  <c r="CO903"/>
  <c r="CO1109"/>
  <c r="CO1137"/>
  <c r="CO1265"/>
  <c r="CO1370"/>
  <c r="CO1615"/>
  <c r="CO1767"/>
  <c r="CO40"/>
  <c r="CN233"/>
  <c r="CR233" s="1"/>
  <c r="CM233"/>
  <c r="CQ233" s="1"/>
  <c r="CM494" l="1"/>
  <c r="CQ495"/>
  <c r="CM381"/>
  <c r="CQ382"/>
  <c r="CO1036"/>
  <c r="CH1862"/>
  <c r="CH1860"/>
  <c r="CN1860" s="1"/>
  <c r="CL1993"/>
  <c r="CK1993"/>
  <c r="CJ1993"/>
  <c r="CJ1992" s="1"/>
  <c r="CJ1991" s="1"/>
  <c r="CJ1990" s="1"/>
  <c r="CI1993"/>
  <c r="CI1992" s="1"/>
  <c r="CI1991" s="1"/>
  <c r="CI1990" s="1"/>
  <c r="CL1992"/>
  <c r="CL1991" s="1"/>
  <c r="CL1990" s="1"/>
  <c r="CK1992"/>
  <c r="CK1991" s="1"/>
  <c r="CK1990" s="1"/>
  <c r="CN1988"/>
  <c r="CN1987" s="1"/>
  <c r="CN1986" s="1"/>
  <c r="CN1985" s="1"/>
  <c r="CM1988"/>
  <c r="CL1988"/>
  <c r="CK1988"/>
  <c r="CJ1988"/>
  <c r="CJ1987" s="1"/>
  <c r="CJ1986" s="1"/>
  <c r="CJ1985" s="1"/>
  <c r="CJ1984" s="1"/>
  <c r="CJ1982" s="1"/>
  <c r="CI1988"/>
  <c r="CI1987" s="1"/>
  <c r="CI1986" s="1"/>
  <c r="CI1985" s="1"/>
  <c r="CI1984" s="1"/>
  <c r="CI1982" s="1"/>
  <c r="CL1987"/>
  <c r="CL1986" s="1"/>
  <c r="CL1985" s="1"/>
  <c r="CL1984" s="1"/>
  <c r="CL1982" s="1"/>
  <c r="CK1987"/>
  <c r="CK1986" s="1"/>
  <c r="CK1985" s="1"/>
  <c r="CK1984" s="1"/>
  <c r="CK1982" s="1"/>
  <c r="CN1979"/>
  <c r="CM1979"/>
  <c r="CL1979"/>
  <c r="CK1979"/>
  <c r="CJ1979"/>
  <c r="CJ1978" s="1"/>
  <c r="CI1979"/>
  <c r="CI1978" s="1"/>
  <c r="CL1978"/>
  <c r="CK1978"/>
  <c r="CN1976"/>
  <c r="CM1976"/>
  <c r="CL1976"/>
  <c r="CK1976"/>
  <c r="CJ1976"/>
  <c r="CJ1975" s="1"/>
  <c r="CI1976"/>
  <c r="CI1975" s="1"/>
  <c r="CL1975"/>
  <c r="CK1975"/>
  <c r="CL1973"/>
  <c r="CL1972" s="1"/>
  <c r="CK1973"/>
  <c r="CK1972" s="1"/>
  <c r="CJ1973"/>
  <c r="CJ1972" s="1"/>
  <c r="CI1973"/>
  <c r="CI1972" s="1"/>
  <c r="CL1970"/>
  <c r="CK1970"/>
  <c r="CJ1970"/>
  <c r="CJ1969" s="1"/>
  <c r="CI1970"/>
  <c r="CI1969" s="1"/>
  <c r="CL1969"/>
  <c r="CK1969"/>
  <c r="CN1967"/>
  <c r="CM1967"/>
  <c r="CL1967"/>
  <c r="CK1967"/>
  <c r="CJ1967"/>
  <c r="CJ1966" s="1"/>
  <c r="CI1967"/>
  <c r="CI1966" s="1"/>
  <c r="CL1966"/>
  <c r="CK1966"/>
  <c r="CL1963"/>
  <c r="CK1963"/>
  <c r="CJ1963"/>
  <c r="CI1963"/>
  <c r="CL1961"/>
  <c r="CK1961"/>
  <c r="CJ1961"/>
  <c r="CJ1960" s="1"/>
  <c r="CJ1959" s="1"/>
  <c r="CI1961"/>
  <c r="CI1960" s="1"/>
  <c r="CI1959" s="1"/>
  <c r="CL1960"/>
  <c r="CL1959" s="1"/>
  <c r="CK1960"/>
  <c r="CK1959" s="1"/>
  <c r="CL1954"/>
  <c r="CK1954"/>
  <c r="CJ1954"/>
  <c r="CJ1953" s="1"/>
  <c r="CJ1952" s="1"/>
  <c r="CJ1951" s="1"/>
  <c r="CI1954"/>
  <c r="CI1953" s="1"/>
  <c r="CI1952" s="1"/>
  <c r="CI1951" s="1"/>
  <c r="CL1953"/>
  <c r="CL1952" s="1"/>
  <c r="CL1951" s="1"/>
  <c r="CK1953"/>
  <c r="CK1952" s="1"/>
  <c r="CK1951" s="1"/>
  <c r="CL1949"/>
  <c r="CK1949"/>
  <c r="CJ1949"/>
  <c r="CI1949"/>
  <c r="CL1947"/>
  <c r="CK1947"/>
  <c r="CK1946" s="1"/>
  <c r="CJ1947"/>
  <c r="CJ1946" s="1"/>
  <c r="CI1947"/>
  <c r="CI1946" s="1"/>
  <c r="CL1944"/>
  <c r="CK1944"/>
  <c r="CJ1944"/>
  <c r="CI1944"/>
  <c r="CL1942"/>
  <c r="CK1942"/>
  <c r="CJ1942"/>
  <c r="CI1942"/>
  <c r="CL1940"/>
  <c r="CK1940"/>
  <c r="CJ1940"/>
  <c r="CJ1939" s="1"/>
  <c r="CJ1938" s="1"/>
  <c r="CI1940"/>
  <c r="CI1939" s="1"/>
  <c r="CI1938" s="1"/>
  <c r="CL1939"/>
  <c r="CL1938" s="1"/>
  <c r="CK1939"/>
  <c r="CK1938" s="1"/>
  <c r="CL1931"/>
  <c r="CL1930" s="1"/>
  <c r="CL1929" s="1"/>
  <c r="CL1928" s="1"/>
  <c r="CL1927" s="1"/>
  <c r="CK1931"/>
  <c r="CK1930" s="1"/>
  <c r="CK1929" s="1"/>
  <c r="CK1928" s="1"/>
  <c r="CK1927" s="1"/>
  <c r="CJ1931"/>
  <c r="CJ1930" s="1"/>
  <c r="CJ1929" s="1"/>
  <c r="CJ1928" s="1"/>
  <c r="CJ1927" s="1"/>
  <c r="CI1931"/>
  <c r="CI1930" s="1"/>
  <c r="CI1929" s="1"/>
  <c r="CI1928" s="1"/>
  <c r="CI1927" s="1"/>
  <c r="CL1924"/>
  <c r="CL1923" s="1"/>
  <c r="CL1922" s="1"/>
  <c r="CL1921" s="1"/>
  <c r="CL1920" s="1"/>
  <c r="CK1924"/>
  <c r="CK1923" s="1"/>
  <c r="CK1922" s="1"/>
  <c r="CK1921" s="1"/>
  <c r="CK1920" s="1"/>
  <c r="CJ1924"/>
  <c r="CJ1923" s="1"/>
  <c r="CJ1922" s="1"/>
  <c r="CJ1921" s="1"/>
  <c r="CJ1920" s="1"/>
  <c r="CI1924"/>
  <c r="CI1923" s="1"/>
  <c r="CI1922" s="1"/>
  <c r="CI1921" s="1"/>
  <c r="CI1920" s="1"/>
  <c r="CL1917"/>
  <c r="CL1916" s="1"/>
  <c r="CL1911" s="1"/>
  <c r="CK1917"/>
  <c r="CK1916" s="1"/>
  <c r="CK1911" s="1"/>
  <c r="CJ1917"/>
  <c r="CJ1916" s="1"/>
  <c r="CJ1911" s="1"/>
  <c r="CI1917"/>
  <c r="CI1916" s="1"/>
  <c r="CI1911" s="1"/>
  <c r="CN1909"/>
  <c r="CM1909"/>
  <c r="CL1909"/>
  <c r="CK1909"/>
  <c r="CJ1909"/>
  <c r="CJ1908" s="1"/>
  <c r="CJ1907" s="1"/>
  <c r="CI1909"/>
  <c r="CI1908" s="1"/>
  <c r="CI1907" s="1"/>
  <c r="CL1908"/>
  <c r="CL1907" s="1"/>
  <c r="CK1908"/>
  <c r="CK1907" s="1"/>
  <c r="CL1905"/>
  <c r="CK1905"/>
  <c r="CJ1905"/>
  <c r="CJ1904" s="1"/>
  <c r="CJ1903" s="1"/>
  <c r="CJ1902" s="1"/>
  <c r="CI1905"/>
  <c r="CI1904" s="1"/>
  <c r="CI1903" s="1"/>
  <c r="CI1902" s="1"/>
  <c r="CL1904"/>
  <c r="CL1903" s="1"/>
  <c r="CL1902" s="1"/>
  <c r="CK1904"/>
  <c r="CK1903" s="1"/>
  <c r="CK1902" s="1"/>
  <c r="CL1900"/>
  <c r="CK1900"/>
  <c r="CJ1900"/>
  <c r="CI1900"/>
  <c r="CL1898"/>
  <c r="CL1897" s="1"/>
  <c r="CK1898"/>
  <c r="CK1897" s="1"/>
  <c r="CJ1898"/>
  <c r="CJ1897" s="1"/>
  <c r="CI1898"/>
  <c r="CI1897" s="1"/>
  <c r="CL1895"/>
  <c r="CK1895"/>
  <c r="CJ1895"/>
  <c r="CI1895"/>
  <c r="CL1893"/>
  <c r="CK1893"/>
  <c r="CJ1893"/>
  <c r="CI1893"/>
  <c r="CL1891"/>
  <c r="CK1891"/>
  <c r="CJ1891"/>
  <c r="CJ1890" s="1"/>
  <c r="CI1891"/>
  <c r="CI1890" s="1"/>
  <c r="CL1890"/>
  <c r="CK1890"/>
  <c r="CL1888"/>
  <c r="CK1888"/>
  <c r="CJ1888"/>
  <c r="CI1888"/>
  <c r="CL1886"/>
  <c r="CK1886"/>
  <c r="CJ1886"/>
  <c r="CI1886"/>
  <c r="CL1884"/>
  <c r="CL1883" s="1"/>
  <c r="CK1884"/>
  <c r="CK1883" s="1"/>
  <c r="CJ1884"/>
  <c r="CJ1883" s="1"/>
  <c r="CI1884"/>
  <c r="CI1883" s="1"/>
  <c r="CL1881"/>
  <c r="CK1881"/>
  <c r="CJ1881"/>
  <c r="CJ1880" s="1"/>
  <c r="CI1881"/>
  <c r="CI1880" s="1"/>
  <c r="CL1880"/>
  <c r="CK1880"/>
  <c r="CL1878"/>
  <c r="CL1877" s="1"/>
  <c r="CK1878"/>
  <c r="CK1877" s="1"/>
  <c r="CJ1878"/>
  <c r="CJ1877" s="1"/>
  <c r="CI1878"/>
  <c r="CI1877" s="1"/>
  <c r="CL1875"/>
  <c r="CK1875"/>
  <c r="CJ1875"/>
  <c r="CI1875"/>
  <c r="CL1873"/>
  <c r="CK1873"/>
  <c r="CJ1873"/>
  <c r="CJ1872" s="1"/>
  <c r="CI1873"/>
  <c r="CI1872" s="1"/>
  <c r="CL1872"/>
  <c r="CK1872"/>
  <c r="CL1870"/>
  <c r="CK1870"/>
  <c r="CJ1870"/>
  <c r="CI1870"/>
  <c r="CL1868"/>
  <c r="CL1867" s="1"/>
  <c r="CK1868"/>
  <c r="CK1867" s="1"/>
  <c r="CJ1868"/>
  <c r="CJ1867" s="1"/>
  <c r="CI1868"/>
  <c r="CI1867" s="1"/>
  <c r="CL1865"/>
  <c r="CK1865"/>
  <c r="CJ1865"/>
  <c r="CJ1864" s="1"/>
  <c r="CI1865"/>
  <c r="CI1864" s="1"/>
  <c r="CL1864"/>
  <c r="CK1864"/>
  <c r="CK1863" s="1"/>
  <c r="CN1862"/>
  <c r="CL1861"/>
  <c r="CK1861"/>
  <c r="CJ1861"/>
  <c r="CI1861"/>
  <c r="CL1859"/>
  <c r="CK1859"/>
  <c r="CJ1859"/>
  <c r="CI1859"/>
  <c r="CL1856"/>
  <c r="CK1856"/>
  <c r="CJ1856"/>
  <c r="CI1856"/>
  <c r="CL1854"/>
  <c r="CK1854"/>
  <c r="CJ1854"/>
  <c r="CI1854"/>
  <c r="CL1852"/>
  <c r="CL1851" s="1"/>
  <c r="CK1852"/>
  <c r="CK1851" s="1"/>
  <c r="CJ1852"/>
  <c r="CJ1851" s="1"/>
  <c r="CI1852"/>
  <c r="CI1851" s="1"/>
  <c r="CL1849"/>
  <c r="CK1849"/>
  <c r="CJ1849"/>
  <c r="CI1849"/>
  <c r="CL1847"/>
  <c r="CK1847"/>
  <c r="CJ1847"/>
  <c r="CI1847"/>
  <c r="CL1845"/>
  <c r="CK1845"/>
  <c r="CK1844" s="1"/>
  <c r="CJ1845"/>
  <c r="CJ1844" s="1"/>
  <c r="CI1845"/>
  <c r="CL1841"/>
  <c r="CK1841"/>
  <c r="CJ1841"/>
  <c r="CI1841"/>
  <c r="CL1839"/>
  <c r="CK1839"/>
  <c r="CJ1839"/>
  <c r="CI1839"/>
  <c r="CL1837"/>
  <c r="CK1837"/>
  <c r="CJ1837"/>
  <c r="CJ1836" s="1"/>
  <c r="CJ1835" s="1"/>
  <c r="CI1837"/>
  <c r="CI1836" s="1"/>
  <c r="CI1835" s="1"/>
  <c r="CL1836"/>
  <c r="CL1835" s="1"/>
  <c r="CK1836"/>
  <c r="CK1835" s="1"/>
  <c r="CL1832"/>
  <c r="CL1831" s="1"/>
  <c r="CL1830" s="1"/>
  <c r="CL1829" s="1"/>
  <c r="CK1832"/>
  <c r="CK1831" s="1"/>
  <c r="CK1830" s="1"/>
  <c r="CK1829" s="1"/>
  <c r="CJ1832"/>
  <c r="CJ1831" s="1"/>
  <c r="CJ1830" s="1"/>
  <c r="CJ1829" s="1"/>
  <c r="CI1832"/>
  <c r="CI1831" s="1"/>
  <c r="CI1830" s="1"/>
  <c r="CI1829" s="1"/>
  <c r="CL1827"/>
  <c r="CK1827"/>
  <c r="CJ1827"/>
  <c r="CJ1826" s="1"/>
  <c r="CJ1825" s="1"/>
  <c r="CJ1824" s="1"/>
  <c r="CI1827"/>
  <c r="CI1826" s="1"/>
  <c r="CI1825" s="1"/>
  <c r="CI1824" s="1"/>
  <c r="CL1826"/>
  <c r="CL1825" s="1"/>
  <c r="CL1824" s="1"/>
  <c r="CK1826"/>
  <c r="CK1825" s="1"/>
  <c r="CK1824" s="1"/>
  <c r="CN1822"/>
  <c r="CM1822"/>
  <c r="CL1822"/>
  <c r="CK1822"/>
  <c r="CJ1822"/>
  <c r="CJ1821" s="1"/>
  <c r="CJ1820" s="1"/>
  <c r="CJ1819" s="1"/>
  <c r="CI1822"/>
  <c r="CI1821" s="1"/>
  <c r="CI1820" s="1"/>
  <c r="CI1819" s="1"/>
  <c r="CL1821"/>
  <c r="CL1820" s="1"/>
  <c r="CL1819" s="1"/>
  <c r="CK1821"/>
  <c r="CK1820" s="1"/>
  <c r="CK1819" s="1"/>
  <c r="CL1815"/>
  <c r="CK1815"/>
  <c r="CJ1815"/>
  <c r="CJ1814" s="1"/>
  <c r="CJ1813" s="1"/>
  <c r="CJ1812" s="1"/>
  <c r="CJ1811" s="1"/>
  <c r="CI1815"/>
  <c r="CI1814" s="1"/>
  <c r="CI1813" s="1"/>
  <c r="CI1812" s="1"/>
  <c r="CI1811" s="1"/>
  <c r="CL1814"/>
  <c r="CL1813" s="1"/>
  <c r="CL1812" s="1"/>
  <c r="CL1811" s="1"/>
  <c r="CK1814"/>
  <c r="CK1813" s="1"/>
  <c r="CK1812" s="1"/>
  <c r="CK1811" s="1"/>
  <c r="CL1808"/>
  <c r="CK1808"/>
  <c r="CJ1808"/>
  <c r="CJ1807" s="1"/>
  <c r="CI1808"/>
  <c r="CI1807" s="1"/>
  <c r="CL1807"/>
  <c r="CK1807"/>
  <c r="CL1805"/>
  <c r="CL1804" s="1"/>
  <c r="CK1805"/>
  <c r="CK1804" s="1"/>
  <c r="CJ1805"/>
  <c r="CJ1804" s="1"/>
  <c r="CI1805"/>
  <c r="CI1804" s="1"/>
  <c r="CL1802"/>
  <c r="CL1801" s="1"/>
  <c r="CK1802"/>
  <c r="CK1801" s="1"/>
  <c r="CJ1802"/>
  <c r="CJ1801" s="1"/>
  <c r="CI1802"/>
  <c r="CI1801" s="1"/>
  <c r="CL1799"/>
  <c r="CL1798" s="1"/>
  <c r="CK1799"/>
  <c r="CK1798" s="1"/>
  <c r="CJ1799"/>
  <c r="CJ1798" s="1"/>
  <c r="CI1799"/>
  <c r="CI1798" s="1"/>
  <c r="CL1796"/>
  <c r="CK1796"/>
  <c r="CJ1796"/>
  <c r="CJ1795" s="1"/>
  <c r="CI1796"/>
  <c r="CI1795" s="1"/>
  <c r="CL1795"/>
  <c r="CK1795"/>
  <c r="CL1793"/>
  <c r="CL1792" s="1"/>
  <c r="CK1793"/>
  <c r="CK1792" s="1"/>
  <c r="CJ1793"/>
  <c r="CJ1792" s="1"/>
  <c r="CI1793"/>
  <c r="CI1792" s="1"/>
  <c r="CL1789"/>
  <c r="CL1788" s="1"/>
  <c r="CL1787" s="1"/>
  <c r="CK1789"/>
  <c r="CK1788" s="1"/>
  <c r="CK1787" s="1"/>
  <c r="CJ1789"/>
  <c r="CJ1788" s="1"/>
  <c r="CJ1787" s="1"/>
  <c r="CI1789"/>
  <c r="CI1788" s="1"/>
  <c r="CI1787" s="1"/>
  <c r="CL1780"/>
  <c r="CK1780"/>
  <c r="CJ1780"/>
  <c r="CI1780"/>
  <c r="CL1779"/>
  <c r="CK1779"/>
  <c r="CJ1779"/>
  <c r="CI1779"/>
  <c r="CL1777"/>
  <c r="CK1777"/>
  <c r="CJ1777"/>
  <c r="CI1777"/>
  <c r="CL1775"/>
  <c r="CK1775"/>
  <c r="CJ1775"/>
  <c r="CI1775"/>
  <c r="CL1773"/>
  <c r="CL1772" s="1"/>
  <c r="CL1771" s="1"/>
  <c r="CL1770" s="1"/>
  <c r="CL1769" s="1"/>
  <c r="CL1767" s="1"/>
  <c r="CK1773"/>
  <c r="CK1772" s="1"/>
  <c r="CK1771" s="1"/>
  <c r="CK1770" s="1"/>
  <c r="CK1769" s="1"/>
  <c r="CK1767" s="1"/>
  <c r="CJ1773"/>
  <c r="CJ1772" s="1"/>
  <c r="CJ1771" s="1"/>
  <c r="CJ1770" s="1"/>
  <c r="CJ1769" s="1"/>
  <c r="CJ1767" s="1"/>
  <c r="CI1773"/>
  <c r="CI1772" s="1"/>
  <c r="CI1771" s="1"/>
  <c r="CI1770" s="1"/>
  <c r="CI1769" s="1"/>
  <c r="CI1767" s="1"/>
  <c r="CL1764"/>
  <c r="CL1763" s="1"/>
  <c r="CL1762" s="1"/>
  <c r="CL1761" s="1"/>
  <c r="CK1764"/>
  <c r="CK1763" s="1"/>
  <c r="CK1762" s="1"/>
  <c r="CK1761" s="1"/>
  <c r="CJ1764"/>
  <c r="CJ1763" s="1"/>
  <c r="CJ1762" s="1"/>
  <c r="CJ1761" s="1"/>
  <c r="CI1764"/>
  <c r="CI1763" s="1"/>
  <c r="CI1762" s="1"/>
  <c r="CI1761" s="1"/>
  <c r="CL1759"/>
  <c r="CL1758" s="1"/>
  <c r="CL1757" s="1"/>
  <c r="CL1756" s="1"/>
  <c r="CK1759"/>
  <c r="CK1758" s="1"/>
  <c r="CK1757" s="1"/>
  <c r="CK1756" s="1"/>
  <c r="CJ1759"/>
  <c r="CJ1758" s="1"/>
  <c r="CJ1757" s="1"/>
  <c r="CJ1756" s="1"/>
  <c r="CI1759"/>
  <c r="CI1758" s="1"/>
  <c r="CI1757" s="1"/>
  <c r="CI1756" s="1"/>
  <c r="CL1748"/>
  <c r="CL1747" s="1"/>
  <c r="CK1748"/>
  <c r="CK1747" s="1"/>
  <c r="CJ1748"/>
  <c r="CJ1747" s="1"/>
  <c r="CI1748"/>
  <c r="CI1747" s="1"/>
  <c r="CN1733"/>
  <c r="CN1732" s="1"/>
  <c r="CM1733"/>
  <c r="CL1733"/>
  <c r="CL1732" s="1"/>
  <c r="CK1733"/>
  <c r="CK1732" s="1"/>
  <c r="CJ1733"/>
  <c r="CJ1732" s="1"/>
  <c r="CI1733"/>
  <c r="CI1732" s="1"/>
  <c r="CL1730"/>
  <c r="CK1730"/>
  <c r="CK1729" s="1"/>
  <c r="CJ1730"/>
  <c r="CJ1729" s="1"/>
  <c r="CI1730"/>
  <c r="CI1729" s="1"/>
  <c r="CL1729"/>
  <c r="CL1724"/>
  <c r="CL1723" s="1"/>
  <c r="CK1724"/>
  <c r="CK1723" s="1"/>
  <c r="CJ1724"/>
  <c r="CJ1723" s="1"/>
  <c r="CI1724"/>
  <c r="CI1723" s="1"/>
  <c r="CL1721"/>
  <c r="CK1721"/>
  <c r="CJ1721"/>
  <c r="CJ1720" s="1"/>
  <c r="CI1721"/>
  <c r="CI1720" s="1"/>
  <c r="CL1720"/>
  <c r="CK1720"/>
  <c r="CL1714"/>
  <c r="CK1714"/>
  <c r="CJ1714"/>
  <c r="CI1714"/>
  <c r="CI1713" s="1"/>
  <c r="CL1713"/>
  <c r="CK1713"/>
  <c r="CJ1713"/>
  <c r="CL1711"/>
  <c r="CK1711"/>
  <c r="CK1710" s="1"/>
  <c r="CJ1711"/>
  <c r="CJ1710" s="1"/>
  <c r="CI1711"/>
  <c r="CI1710" s="1"/>
  <c r="CL1710"/>
  <c r="CL1708"/>
  <c r="CK1708"/>
  <c r="CJ1708"/>
  <c r="CI1708"/>
  <c r="CI1707" s="1"/>
  <c r="CL1707"/>
  <c r="CK1707"/>
  <c r="CJ1707"/>
  <c r="CL1703"/>
  <c r="CK1703"/>
  <c r="CK1702" s="1"/>
  <c r="CJ1703"/>
  <c r="CJ1702" s="1"/>
  <c r="CI1703"/>
  <c r="CI1702" s="1"/>
  <c r="CL1702"/>
  <c r="CL1700"/>
  <c r="CL1699" s="1"/>
  <c r="CK1700"/>
  <c r="CK1699" s="1"/>
  <c r="CJ1700"/>
  <c r="CJ1699" s="1"/>
  <c r="CI1700"/>
  <c r="CI1699" s="1"/>
  <c r="CL1697"/>
  <c r="CK1697"/>
  <c r="CK1696" s="1"/>
  <c r="CJ1697"/>
  <c r="CJ1696" s="1"/>
  <c r="CI1697"/>
  <c r="CI1696" s="1"/>
  <c r="CL1696"/>
  <c r="CL1694"/>
  <c r="CK1694"/>
  <c r="CJ1694"/>
  <c r="CJ1693" s="1"/>
  <c r="CI1694"/>
  <c r="CI1693" s="1"/>
  <c r="CL1693"/>
  <c r="CK1693"/>
  <c r="CL1691"/>
  <c r="CL1690" s="1"/>
  <c r="CK1691"/>
  <c r="CK1690" s="1"/>
  <c r="CJ1691"/>
  <c r="CI1691"/>
  <c r="CI1690" s="1"/>
  <c r="CJ1690"/>
  <c r="CL1688"/>
  <c r="CK1688"/>
  <c r="CJ1688"/>
  <c r="CJ1687" s="1"/>
  <c r="CI1688"/>
  <c r="CI1687" s="1"/>
  <c r="CL1687"/>
  <c r="CK1687"/>
  <c r="CL1685"/>
  <c r="CL1684" s="1"/>
  <c r="CK1685"/>
  <c r="CJ1685"/>
  <c r="CI1685"/>
  <c r="CI1684" s="1"/>
  <c r="CK1684"/>
  <c r="CJ1684"/>
  <c r="CL1682"/>
  <c r="CK1682"/>
  <c r="CJ1682"/>
  <c r="CJ1681" s="1"/>
  <c r="CI1682"/>
  <c r="CL1681"/>
  <c r="CK1681"/>
  <c r="CI1681"/>
  <c r="CL1679"/>
  <c r="CL1678" s="1"/>
  <c r="CK1679"/>
  <c r="CJ1679"/>
  <c r="CJ1678" s="1"/>
  <c r="CI1679"/>
  <c r="CI1678" s="1"/>
  <c r="CK1678"/>
  <c r="CL1676"/>
  <c r="CK1676"/>
  <c r="CK1675" s="1"/>
  <c r="CJ1676"/>
  <c r="CJ1675" s="1"/>
  <c r="CI1676"/>
  <c r="CI1675" s="1"/>
  <c r="CL1675"/>
  <c r="CL1673"/>
  <c r="CL1672" s="1"/>
  <c r="CK1673"/>
  <c r="CK1672" s="1"/>
  <c r="CJ1673"/>
  <c r="CJ1672" s="1"/>
  <c r="CI1673"/>
  <c r="CI1672" s="1"/>
  <c r="CL1667"/>
  <c r="CK1667"/>
  <c r="CJ1667"/>
  <c r="CJ1666" s="1"/>
  <c r="CI1667"/>
  <c r="CI1666" s="1"/>
  <c r="CL1666"/>
  <c r="CK1666"/>
  <c r="CL1664"/>
  <c r="CL1663" s="1"/>
  <c r="CK1664"/>
  <c r="CK1663" s="1"/>
  <c r="CJ1664"/>
  <c r="CJ1663" s="1"/>
  <c r="CI1664"/>
  <c r="CI1663" s="1"/>
  <c r="CL1661"/>
  <c r="CK1661"/>
  <c r="CK1660" s="1"/>
  <c r="CJ1661"/>
  <c r="CJ1660" s="1"/>
  <c r="CI1661"/>
  <c r="CI1660" s="1"/>
  <c r="CL1660"/>
  <c r="CL1658"/>
  <c r="CL1657" s="1"/>
  <c r="CK1658"/>
  <c r="CK1657" s="1"/>
  <c r="CJ1658"/>
  <c r="CJ1657" s="1"/>
  <c r="CI1658"/>
  <c r="CI1657" s="1"/>
  <c r="CL1652"/>
  <c r="CK1652"/>
  <c r="CJ1652"/>
  <c r="CJ1651" s="1"/>
  <c r="CI1652"/>
  <c r="CI1651" s="1"/>
  <c r="CL1651"/>
  <c r="CK1651"/>
  <c r="CL1649"/>
  <c r="CK1649"/>
  <c r="CJ1649"/>
  <c r="CI1649"/>
  <c r="CL1648"/>
  <c r="CK1648"/>
  <c r="CJ1648"/>
  <c r="CI1648"/>
  <c r="CL1637"/>
  <c r="CL1636" s="1"/>
  <c r="CK1637"/>
  <c r="CJ1637"/>
  <c r="CJ1636" s="1"/>
  <c r="CI1637"/>
  <c r="CI1636" s="1"/>
  <c r="CK1636"/>
  <c r="CL1628"/>
  <c r="CL1627" s="1"/>
  <c r="CK1628"/>
  <c r="CK1627" s="1"/>
  <c r="CJ1628"/>
  <c r="CJ1627" s="1"/>
  <c r="CI1628"/>
  <c r="CI1627" s="1"/>
  <c r="CL1621"/>
  <c r="CK1621"/>
  <c r="CJ1621"/>
  <c r="CI1621"/>
  <c r="CL1619"/>
  <c r="CK1619"/>
  <c r="CJ1619"/>
  <c r="CJ1618" s="1"/>
  <c r="CJ1617" s="1"/>
  <c r="CJ1616" s="1"/>
  <c r="CJ1615" s="1"/>
  <c r="CI1619"/>
  <c r="CI1618" s="1"/>
  <c r="CI1617" s="1"/>
  <c r="CI1616" s="1"/>
  <c r="CI1615" s="1"/>
  <c r="CL1618"/>
  <c r="CL1617" s="1"/>
  <c r="CL1616" s="1"/>
  <c r="CL1615" s="1"/>
  <c r="CK1618"/>
  <c r="CK1617" s="1"/>
  <c r="CK1616" s="1"/>
  <c r="CK1615" s="1"/>
  <c r="CL1611"/>
  <c r="CL1610" s="1"/>
  <c r="CL1609" s="1"/>
  <c r="CL1608" s="1"/>
  <c r="CK1611"/>
  <c r="CK1610" s="1"/>
  <c r="CK1609" s="1"/>
  <c r="CK1608" s="1"/>
  <c r="CJ1611"/>
  <c r="CJ1610" s="1"/>
  <c r="CJ1609" s="1"/>
  <c r="CJ1608" s="1"/>
  <c r="CI1611"/>
  <c r="CI1610" s="1"/>
  <c r="CI1609" s="1"/>
  <c r="CI1608" s="1"/>
  <c r="CL1603"/>
  <c r="CL1602" s="1"/>
  <c r="CK1603"/>
  <c r="CK1602" s="1"/>
  <c r="CJ1603"/>
  <c r="CJ1602" s="1"/>
  <c r="CI1603"/>
  <c r="CI1602" s="1"/>
  <c r="CL1600"/>
  <c r="CK1600"/>
  <c r="CJ1600"/>
  <c r="CJ1599" s="1"/>
  <c r="CI1600"/>
  <c r="CI1599" s="1"/>
  <c r="CL1599"/>
  <c r="CK1599"/>
  <c r="CL1597"/>
  <c r="CL1596" s="1"/>
  <c r="CK1597"/>
  <c r="CK1596" s="1"/>
  <c r="CJ1597"/>
  <c r="CJ1596" s="1"/>
  <c r="CI1597"/>
  <c r="CI1596"/>
  <c r="CL1594"/>
  <c r="CK1594"/>
  <c r="CJ1594"/>
  <c r="CJ1593" s="1"/>
  <c r="CI1594"/>
  <c r="CI1593" s="1"/>
  <c r="CL1593"/>
  <c r="CK1593"/>
  <c r="CL1590"/>
  <c r="CK1590"/>
  <c r="CK1589" s="1"/>
  <c r="CJ1590"/>
  <c r="CJ1589" s="1"/>
  <c r="CI1590"/>
  <c r="CI1589" s="1"/>
  <c r="CL1589"/>
  <c r="CL1587"/>
  <c r="CL1586" s="1"/>
  <c r="CL1585" s="1"/>
  <c r="CK1587"/>
  <c r="CK1586" s="1"/>
  <c r="CJ1587"/>
  <c r="CJ1586" s="1"/>
  <c r="CI1587"/>
  <c r="CI1586" s="1"/>
  <c r="CL1583"/>
  <c r="CL1582" s="1"/>
  <c r="CL1581" s="1"/>
  <c r="CK1583"/>
  <c r="CK1582" s="1"/>
  <c r="CK1581" s="1"/>
  <c r="CJ1583"/>
  <c r="CJ1582" s="1"/>
  <c r="CJ1581" s="1"/>
  <c r="CI1583"/>
  <c r="CI1582" s="1"/>
  <c r="CI1581" s="1"/>
  <c r="CL1576"/>
  <c r="CL1575" s="1"/>
  <c r="CL1574" s="1"/>
  <c r="CL1573" s="1"/>
  <c r="CL1572" s="1"/>
  <c r="CK1576"/>
  <c r="CK1575" s="1"/>
  <c r="CK1574" s="1"/>
  <c r="CK1573" s="1"/>
  <c r="CK1572" s="1"/>
  <c r="CJ1576"/>
  <c r="CI1576"/>
  <c r="CJ1575"/>
  <c r="CJ1574" s="1"/>
  <c r="CJ1573" s="1"/>
  <c r="CJ1572" s="1"/>
  <c r="CI1575"/>
  <c r="CI1574" s="1"/>
  <c r="CI1573" s="1"/>
  <c r="CI1572" s="1"/>
  <c r="CL1564"/>
  <c r="CK1564"/>
  <c r="CJ1564"/>
  <c r="CJ1563" s="1"/>
  <c r="CJ1562" s="1"/>
  <c r="CI1564"/>
  <c r="CI1563" s="1"/>
  <c r="CI1562" s="1"/>
  <c r="CL1563"/>
  <c r="CL1562" s="1"/>
  <c r="CK1563"/>
  <c r="CK1562"/>
  <c r="CL1560"/>
  <c r="CK1560"/>
  <c r="CJ1560"/>
  <c r="CJ1559" s="1"/>
  <c r="CI1560"/>
  <c r="CI1559" s="1"/>
  <c r="CL1559"/>
  <c r="CK1559"/>
  <c r="CL1557"/>
  <c r="CL1556" s="1"/>
  <c r="CK1557"/>
  <c r="CK1556" s="1"/>
  <c r="CJ1557"/>
  <c r="CJ1556" s="1"/>
  <c r="CI1557"/>
  <c r="CI1556" s="1"/>
  <c r="CL1554"/>
  <c r="CK1554"/>
  <c r="CJ1554"/>
  <c r="CJ1553" s="1"/>
  <c r="CI1554"/>
  <c r="CL1553"/>
  <c r="CK1553"/>
  <c r="CI1553"/>
  <c r="CL1551"/>
  <c r="CL1550" s="1"/>
  <c r="CK1551"/>
  <c r="CK1550" s="1"/>
  <c r="CK1549" s="1"/>
  <c r="CJ1551"/>
  <c r="CJ1550" s="1"/>
  <c r="CJ1549" s="1"/>
  <c r="CI1551"/>
  <c r="CI1550" s="1"/>
  <c r="CI1549" s="1"/>
  <c r="CL1549"/>
  <c r="CN1544"/>
  <c r="CM1544"/>
  <c r="CQ1544" s="1"/>
  <c r="CL1544"/>
  <c r="CL1543" s="1"/>
  <c r="CK1544"/>
  <c r="CJ1544"/>
  <c r="CJ1543" s="1"/>
  <c r="CI1544"/>
  <c r="CI1543" s="1"/>
  <c r="CK1543"/>
  <c r="CL1539"/>
  <c r="CL1538" s="1"/>
  <c r="CK1539"/>
  <c r="CK1538" s="1"/>
  <c r="CK1537" s="1"/>
  <c r="CJ1539"/>
  <c r="CJ1538" s="1"/>
  <c r="CJ1537" s="1"/>
  <c r="CI1539"/>
  <c r="CI1538" s="1"/>
  <c r="CI1537" s="1"/>
  <c r="CL1537"/>
  <c r="CL1534"/>
  <c r="CK1534"/>
  <c r="CK1533" s="1"/>
  <c r="CK1532" s="1"/>
  <c r="CJ1534"/>
  <c r="CJ1533" s="1"/>
  <c r="CJ1532" s="1"/>
  <c r="CI1534"/>
  <c r="CI1533" s="1"/>
  <c r="CI1532" s="1"/>
  <c r="CL1533"/>
  <c r="CL1532" s="1"/>
  <c r="CL1528"/>
  <c r="CL1527" s="1"/>
  <c r="CK1528"/>
  <c r="CK1527" s="1"/>
  <c r="CK1526" s="1"/>
  <c r="CK1525" s="1"/>
  <c r="CJ1528"/>
  <c r="CJ1527" s="1"/>
  <c r="CJ1526" s="1"/>
  <c r="CJ1525" s="1"/>
  <c r="CJ1524" s="1"/>
  <c r="CI1528"/>
  <c r="CI1527" s="1"/>
  <c r="CI1526" s="1"/>
  <c r="CI1525" s="1"/>
  <c r="CI1524" s="1"/>
  <c r="CL1526"/>
  <c r="CL1525" s="1"/>
  <c r="CL1524" s="1"/>
  <c r="CK1524"/>
  <c r="CN1515"/>
  <c r="CN1514" s="1"/>
  <c r="CN1513" s="1"/>
  <c r="CN1512" s="1"/>
  <c r="CM1515"/>
  <c r="CQ1515" s="1"/>
  <c r="CL1515"/>
  <c r="CL1514" s="1"/>
  <c r="CL1513" s="1"/>
  <c r="CL1512" s="1"/>
  <c r="CK1515"/>
  <c r="CK1514" s="1"/>
  <c r="CK1513" s="1"/>
  <c r="CK1512" s="1"/>
  <c r="CJ1515"/>
  <c r="CJ1514" s="1"/>
  <c r="CJ1513" s="1"/>
  <c r="CJ1512" s="1"/>
  <c r="CI1515"/>
  <c r="CI1514" s="1"/>
  <c r="CI1513" s="1"/>
  <c r="CI1512" s="1"/>
  <c r="CL1510"/>
  <c r="CK1510"/>
  <c r="CJ1510"/>
  <c r="CJ1509" s="1"/>
  <c r="CJ1508" s="1"/>
  <c r="CJ1507" s="1"/>
  <c r="CI1510"/>
  <c r="CI1509" s="1"/>
  <c r="CI1508" s="1"/>
  <c r="CI1507" s="1"/>
  <c r="CL1509"/>
  <c r="CL1508" s="1"/>
  <c r="CL1507" s="1"/>
  <c r="CK1509"/>
  <c r="CK1508" s="1"/>
  <c r="CK1507" s="1"/>
  <c r="CL1500"/>
  <c r="CL1499" s="1"/>
  <c r="CL1498" s="1"/>
  <c r="CK1500"/>
  <c r="CK1499" s="1"/>
  <c r="CK1498" s="1"/>
  <c r="CJ1500"/>
  <c r="CJ1499" s="1"/>
  <c r="CJ1498" s="1"/>
  <c r="CI1500"/>
  <c r="CI1499" s="1"/>
  <c r="CI1498" s="1"/>
  <c r="CL1496"/>
  <c r="CL1495" s="1"/>
  <c r="CL1494" s="1"/>
  <c r="CK1496"/>
  <c r="CK1495" s="1"/>
  <c r="CK1494" s="1"/>
  <c r="CJ1496"/>
  <c r="CJ1495" s="1"/>
  <c r="CJ1494" s="1"/>
  <c r="CI1496"/>
  <c r="CI1495" s="1"/>
  <c r="CI1494" s="1"/>
  <c r="CL1491"/>
  <c r="CK1491"/>
  <c r="CJ1491"/>
  <c r="CJ1490" s="1"/>
  <c r="CJ1489" s="1"/>
  <c r="CJ1488" s="1"/>
  <c r="CI1491"/>
  <c r="CI1490" s="1"/>
  <c r="CI1489" s="1"/>
  <c r="CI1488" s="1"/>
  <c r="CL1490"/>
  <c r="CL1489" s="1"/>
  <c r="CL1488" s="1"/>
  <c r="CK1490"/>
  <c r="CK1489" s="1"/>
  <c r="CK1488" s="1"/>
  <c r="CL1482"/>
  <c r="CK1482"/>
  <c r="CJ1482"/>
  <c r="CJ1481" s="1"/>
  <c r="CJ1480" s="1"/>
  <c r="CJ1479" s="1"/>
  <c r="CI1482"/>
  <c r="CI1481" s="1"/>
  <c r="CI1480" s="1"/>
  <c r="CI1479" s="1"/>
  <c r="CL1481"/>
  <c r="CL1480" s="1"/>
  <c r="CL1479" s="1"/>
  <c r="CK1481"/>
  <c r="CK1480" s="1"/>
  <c r="CK1479" s="1"/>
  <c r="CN1477"/>
  <c r="CR1477" s="1"/>
  <c r="CM1477"/>
  <c r="CQ1477" s="1"/>
  <c r="CL1477"/>
  <c r="CK1477"/>
  <c r="CJ1477"/>
  <c r="CI1477"/>
  <c r="CN1475"/>
  <c r="CR1475" s="1"/>
  <c r="CM1475"/>
  <c r="CQ1475" s="1"/>
  <c r="CL1475"/>
  <c r="CK1475"/>
  <c r="CJ1475"/>
  <c r="CI1475"/>
  <c r="CI1474" s="1"/>
  <c r="CJ1474"/>
  <c r="CL1472"/>
  <c r="CK1472"/>
  <c r="CJ1472"/>
  <c r="CJ1471" s="1"/>
  <c r="CI1472"/>
  <c r="CI1471" s="1"/>
  <c r="CL1471"/>
  <c r="CK1471"/>
  <c r="CL1469"/>
  <c r="CL1468" s="1"/>
  <c r="CK1469"/>
  <c r="CK1468" s="1"/>
  <c r="CJ1469"/>
  <c r="CJ1468" s="1"/>
  <c r="CI1469"/>
  <c r="CI1468" s="1"/>
  <c r="CL1466"/>
  <c r="CK1466"/>
  <c r="CJ1466"/>
  <c r="CI1466"/>
  <c r="CN1464"/>
  <c r="CR1464" s="1"/>
  <c r="CM1464"/>
  <c r="CQ1464" s="1"/>
  <c r="CL1464"/>
  <c r="CK1464"/>
  <c r="CJ1464"/>
  <c r="CI1464"/>
  <c r="CL1462"/>
  <c r="CK1462"/>
  <c r="CJ1462"/>
  <c r="CJ1461" s="1"/>
  <c r="CI1462"/>
  <c r="CI1461" s="1"/>
  <c r="CL1455"/>
  <c r="CL1454" s="1"/>
  <c r="CK1455"/>
  <c r="CK1454" s="1"/>
  <c r="CJ1455"/>
  <c r="CJ1454" s="1"/>
  <c r="CI1455"/>
  <c r="CI1454" s="1"/>
  <c r="CL1448"/>
  <c r="CK1448"/>
  <c r="CJ1448"/>
  <c r="CI1448"/>
  <c r="CN1446"/>
  <c r="CM1446"/>
  <c r="CQ1446" s="1"/>
  <c r="CL1446"/>
  <c r="CK1446"/>
  <c r="CJ1446"/>
  <c r="CI1446"/>
  <c r="CL1444"/>
  <c r="CK1444"/>
  <c r="CJ1444"/>
  <c r="CI1444"/>
  <c r="CI1443" s="1"/>
  <c r="CI1442" s="1"/>
  <c r="CL1439"/>
  <c r="CL1438" s="1"/>
  <c r="CL1437" s="1"/>
  <c r="CL1436" s="1"/>
  <c r="CK1439"/>
  <c r="CK1438" s="1"/>
  <c r="CK1437" s="1"/>
  <c r="CK1436" s="1"/>
  <c r="CJ1439"/>
  <c r="CJ1438" s="1"/>
  <c r="CJ1437" s="1"/>
  <c r="CJ1436" s="1"/>
  <c r="CI1439"/>
  <c r="CI1438" s="1"/>
  <c r="CI1437" s="1"/>
  <c r="CI1436" s="1"/>
  <c r="CL1434"/>
  <c r="CK1434"/>
  <c r="CJ1434"/>
  <c r="CJ1433" s="1"/>
  <c r="CJ1432" s="1"/>
  <c r="CJ1431" s="1"/>
  <c r="CI1434"/>
  <c r="CI1433" s="1"/>
  <c r="CI1432" s="1"/>
  <c r="CI1431" s="1"/>
  <c r="CL1433"/>
  <c r="CL1432" s="1"/>
  <c r="CL1431" s="1"/>
  <c r="CK1433"/>
  <c r="CK1432" s="1"/>
  <c r="CK1431" s="1"/>
  <c r="CL1429"/>
  <c r="CL1428" s="1"/>
  <c r="CK1429"/>
  <c r="CK1428" s="1"/>
  <c r="CK1427" s="1"/>
  <c r="CK1426" s="1"/>
  <c r="CJ1429"/>
  <c r="CJ1428" s="1"/>
  <c r="CJ1427" s="1"/>
  <c r="CJ1426" s="1"/>
  <c r="CI1429"/>
  <c r="CI1428" s="1"/>
  <c r="CI1427" s="1"/>
  <c r="CI1426" s="1"/>
  <c r="CL1427"/>
  <c r="CL1426" s="1"/>
  <c r="CL1421"/>
  <c r="CK1421"/>
  <c r="CK1420" s="1"/>
  <c r="CK1419" s="1"/>
  <c r="CK1418" s="1"/>
  <c r="CJ1421"/>
  <c r="CJ1420" s="1"/>
  <c r="CJ1419" s="1"/>
  <c r="CJ1418" s="1"/>
  <c r="CI1421"/>
  <c r="CL1420"/>
  <c r="CL1419" s="1"/>
  <c r="CL1418" s="1"/>
  <c r="CI1420"/>
  <c r="CI1419" s="1"/>
  <c r="CI1418" s="1"/>
  <c r="CL1414"/>
  <c r="CK1414"/>
  <c r="CJ1414"/>
  <c r="CJ1413" s="1"/>
  <c r="CJ1412" s="1"/>
  <c r="CJ1411" s="1"/>
  <c r="CI1414"/>
  <c r="CL1413"/>
  <c r="CL1412" s="1"/>
  <c r="CL1411" s="1"/>
  <c r="CK1413"/>
  <c r="CK1412" s="1"/>
  <c r="CK1411" s="1"/>
  <c r="CI1413"/>
  <c r="CI1412" s="1"/>
  <c r="CI1411" s="1"/>
  <c r="CN1409"/>
  <c r="CN1408" s="1"/>
  <c r="CM1409"/>
  <c r="CL1409"/>
  <c r="CK1409"/>
  <c r="CK1408" s="1"/>
  <c r="CJ1409"/>
  <c r="CJ1408" s="1"/>
  <c r="CI1409"/>
  <c r="CI1408" s="1"/>
  <c r="CL1408"/>
  <c r="CL1406"/>
  <c r="CL1405" s="1"/>
  <c r="CL1404" s="1"/>
  <c r="CL1403" s="1"/>
  <c r="CK1406"/>
  <c r="CK1405" s="1"/>
  <c r="CK1404" s="1"/>
  <c r="CJ1406"/>
  <c r="CI1406"/>
  <c r="CJ1405"/>
  <c r="CJ1404" s="1"/>
  <c r="CJ1403" s="1"/>
  <c r="CI1405"/>
  <c r="CI1404" s="1"/>
  <c r="CL1401"/>
  <c r="CK1401"/>
  <c r="CJ1401"/>
  <c r="CJ1400" s="1"/>
  <c r="CJ1399" s="1"/>
  <c r="CJ1398" s="1"/>
  <c r="CI1401"/>
  <c r="CL1400"/>
  <c r="CL1399" s="1"/>
  <c r="CK1400"/>
  <c r="CK1399" s="1"/>
  <c r="CK1398" s="1"/>
  <c r="CI1400"/>
  <c r="CI1399" s="1"/>
  <c r="CI1398" s="1"/>
  <c r="CL1398"/>
  <c r="CN1396"/>
  <c r="CN1395" s="1"/>
  <c r="CM1396"/>
  <c r="CL1396"/>
  <c r="CK1396"/>
  <c r="CK1395" s="1"/>
  <c r="CK1394" s="1"/>
  <c r="CK1393" s="1"/>
  <c r="CJ1396"/>
  <c r="CJ1395" s="1"/>
  <c r="CI1396"/>
  <c r="CI1395" s="1"/>
  <c r="CI1394" s="1"/>
  <c r="CI1393" s="1"/>
  <c r="CL1395"/>
  <c r="CL1394" s="1"/>
  <c r="CL1393" s="1"/>
  <c r="CN1394"/>
  <c r="CN1393" s="1"/>
  <c r="CJ1394"/>
  <c r="CJ1393" s="1"/>
  <c r="CL1389"/>
  <c r="CK1389"/>
  <c r="CK1388" s="1"/>
  <c r="CK1387" s="1"/>
  <c r="CK1386" s="1"/>
  <c r="CJ1389"/>
  <c r="CJ1388" s="1"/>
  <c r="CJ1387" s="1"/>
  <c r="CJ1386" s="1"/>
  <c r="CI1389"/>
  <c r="CL1388"/>
  <c r="CL1387" s="1"/>
  <c r="CL1386" s="1"/>
  <c r="CI1388"/>
  <c r="CI1387" s="1"/>
  <c r="CI1386" s="1"/>
  <c r="CL1384"/>
  <c r="CL1383" s="1"/>
  <c r="CL1382" s="1"/>
  <c r="CL1381" s="1"/>
  <c r="CK1384"/>
  <c r="CK1383" s="1"/>
  <c r="CK1382" s="1"/>
  <c r="CK1381" s="1"/>
  <c r="CJ1384"/>
  <c r="CI1384"/>
  <c r="CI1383" s="1"/>
  <c r="CI1382" s="1"/>
  <c r="CI1381" s="1"/>
  <c r="CJ1383"/>
  <c r="CJ1382" s="1"/>
  <c r="CJ1381" s="1"/>
  <c r="CN1379"/>
  <c r="CM1379"/>
  <c r="CL1379"/>
  <c r="CL1378" s="1"/>
  <c r="CK1379"/>
  <c r="CK1378" s="1"/>
  <c r="CJ1379"/>
  <c r="CI1379"/>
  <c r="CI1378" s="1"/>
  <c r="CN1378"/>
  <c r="CJ1378"/>
  <c r="CL1376"/>
  <c r="CK1376"/>
  <c r="CJ1376"/>
  <c r="CI1376"/>
  <c r="CN1374"/>
  <c r="CM1374"/>
  <c r="CQ1374" s="1"/>
  <c r="CL1374"/>
  <c r="CL1373" s="1"/>
  <c r="CL1372" s="1"/>
  <c r="CL1371" s="1"/>
  <c r="CK1374"/>
  <c r="CJ1374"/>
  <c r="CI1374"/>
  <c r="CI1373" s="1"/>
  <c r="CI1372" s="1"/>
  <c r="CI1371" s="1"/>
  <c r="CI1370" s="1"/>
  <c r="CL1367"/>
  <c r="CL1366" s="1"/>
  <c r="CK1367"/>
  <c r="CK1366" s="1"/>
  <c r="CK1365" s="1"/>
  <c r="CK1364" s="1"/>
  <c r="CJ1367"/>
  <c r="CJ1366" s="1"/>
  <c r="CJ1365" s="1"/>
  <c r="CJ1364" s="1"/>
  <c r="CI1367"/>
  <c r="CI1366" s="1"/>
  <c r="CI1365" s="1"/>
  <c r="CI1364" s="1"/>
  <c r="CL1365"/>
  <c r="CL1364" s="1"/>
  <c r="CN1362"/>
  <c r="CR1362" s="1"/>
  <c r="CM1362"/>
  <c r="CL1362"/>
  <c r="CL1361" s="1"/>
  <c r="CK1362"/>
  <c r="CK1361" s="1"/>
  <c r="CJ1362"/>
  <c r="CJ1361" s="1"/>
  <c r="CI1362"/>
  <c r="CI1361" s="1"/>
  <c r="CN1361"/>
  <c r="CR1361" s="1"/>
  <c r="CL1356"/>
  <c r="CK1356"/>
  <c r="CJ1356"/>
  <c r="CI1356"/>
  <c r="CN1354"/>
  <c r="CR1354" s="1"/>
  <c r="CM1354"/>
  <c r="CQ1354" s="1"/>
  <c r="CL1354"/>
  <c r="CK1354"/>
  <c r="CK1353" s="1"/>
  <c r="CJ1354"/>
  <c r="CI1354"/>
  <c r="CN1351"/>
  <c r="CR1351" s="1"/>
  <c r="CM1351"/>
  <c r="CQ1351" s="1"/>
  <c r="CL1351"/>
  <c r="CK1351"/>
  <c r="CJ1351"/>
  <c r="CI1351"/>
  <c r="CN1349"/>
  <c r="CM1349"/>
  <c r="CL1349"/>
  <c r="CL1348" s="1"/>
  <c r="CK1349"/>
  <c r="CK1348" s="1"/>
  <c r="CJ1349"/>
  <c r="CI1349"/>
  <c r="CL1346"/>
  <c r="CK1346"/>
  <c r="CJ1346"/>
  <c r="CI1346"/>
  <c r="CL1344"/>
  <c r="CL1343" s="1"/>
  <c r="CK1344"/>
  <c r="CK1343" s="1"/>
  <c r="CJ1344"/>
  <c r="CJ1343" s="1"/>
  <c r="CI1344"/>
  <c r="CI1343" s="1"/>
  <c r="CL1341"/>
  <c r="CK1341"/>
  <c r="CJ1341"/>
  <c r="CJ1340" s="1"/>
  <c r="CI1341"/>
  <c r="CI1340" s="1"/>
  <c r="CL1340"/>
  <c r="CK1340"/>
  <c r="CL1338"/>
  <c r="CL1337" s="1"/>
  <c r="CK1338"/>
  <c r="CK1337" s="1"/>
  <c r="CJ1338"/>
  <c r="CJ1337" s="1"/>
  <c r="CI1338"/>
  <c r="CI1337" s="1"/>
  <c r="CL1335"/>
  <c r="CK1335"/>
  <c r="CJ1335"/>
  <c r="CI1335"/>
  <c r="CN1333"/>
  <c r="CR1333" s="1"/>
  <c r="CM1333"/>
  <c r="CQ1333" s="1"/>
  <c r="CL1333"/>
  <c r="CK1333"/>
  <c r="CJ1333"/>
  <c r="CI1333"/>
  <c r="CL1330"/>
  <c r="CK1330"/>
  <c r="CJ1330"/>
  <c r="CI1330"/>
  <c r="CN1328"/>
  <c r="CR1328" s="1"/>
  <c r="CM1328"/>
  <c r="CQ1328" s="1"/>
  <c r="CL1328"/>
  <c r="CL1327" s="1"/>
  <c r="CK1328"/>
  <c r="CJ1328"/>
  <c r="CI1328"/>
  <c r="CL1325"/>
  <c r="CK1325"/>
  <c r="CJ1325"/>
  <c r="CI1325"/>
  <c r="CN1323"/>
  <c r="CR1323" s="1"/>
  <c r="CM1323"/>
  <c r="CQ1323" s="1"/>
  <c r="CL1323"/>
  <c r="CK1323"/>
  <c r="CJ1323"/>
  <c r="CJ1322" s="1"/>
  <c r="CI1323"/>
  <c r="CL1320"/>
  <c r="CL1319" s="1"/>
  <c r="CK1320"/>
  <c r="CJ1320"/>
  <c r="CJ1319" s="1"/>
  <c r="CI1320"/>
  <c r="CI1319" s="1"/>
  <c r="CK1319"/>
  <c r="CL1317"/>
  <c r="CL1316" s="1"/>
  <c r="CK1317"/>
  <c r="CK1316" s="1"/>
  <c r="CJ1317"/>
  <c r="CJ1316" s="1"/>
  <c r="CI1317"/>
  <c r="CI1316" s="1"/>
  <c r="CL1314"/>
  <c r="CK1314"/>
  <c r="CJ1314"/>
  <c r="CI1314"/>
  <c r="CL1312"/>
  <c r="CK1312"/>
  <c r="CJ1312"/>
  <c r="CI1312"/>
  <c r="CL1310"/>
  <c r="CK1310"/>
  <c r="CK1309" s="1"/>
  <c r="CK1308" s="1"/>
  <c r="CJ1310"/>
  <c r="CI1310"/>
  <c r="CL1309"/>
  <c r="CL1308" s="1"/>
  <c r="CI1309"/>
  <c r="CI1308" s="1"/>
  <c r="CL1302"/>
  <c r="CK1302"/>
  <c r="CK1301" s="1"/>
  <c r="CK1300" s="1"/>
  <c r="CJ1302"/>
  <c r="CJ1301" s="1"/>
  <c r="CJ1300" s="1"/>
  <c r="CI1302"/>
  <c r="CI1301" s="1"/>
  <c r="CI1300" s="1"/>
  <c r="CL1301"/>
  <c r="CL1300" s="1"/>
  <c r="CL1297"/>
  <c r="CL1296" s="1"/>
  <c r="CL1295" s="1"/>
  <c r="CL1294" s="1"/>
  <c r="CK1297"/>
  <c r="CK1296" s="1"/>
  <c r="CK1295" s="1"/>
  <c r="CK1294" s="1"/>
  <c r="CJ1297"/>
  <c r="CI1297"/>
  <c r="CJ1296"/>
  <c r="CJ1295" s="1"/>
  <c r="CJ1294" s="1"/>
  <c r="CI1296"/>
  <c r="CI1295" s="1"/>
  <c r="CI1294" s="1"/>
  <c r="CL1290"/>
  <c r="CL1289" s="1"/>
  <c r="CL1288" s="1"/>
  <c r="CL1287" s="1"/>
  <c r="CL1286" s="1"/>
  <c r="CK1290"/>
  <c r="CK1289" s="1"/>
  <c r="CK1288" s="1"/>
  <c r="CK1287" s="1"/>
  <c r="CK1286" s="1"/>
  <c r="CJ1290"/>
  <c r="CI1290"/>
  <c r="CI1289" s="1"/>
  <c r="CI1288" s="1"/>
  <c r="CI1287" s="1"/>
  <c r="CI1286" s="1"/>
  <c r="CJ1289"/>
  <c r="CJ1288" s="1"/>
  <c r="CJ1287" s="1"/>
  <c r="CJ1286" s="1"/>
  <c r="CN1283"/>
  <c r="CN1282" s="1"/>
  <c r="CM1283"/>
  <c r="CL1283"/>
  <c r="CK1283"/>
  <c r="CK1282" s="1"/>
  <c r="CK1281" s="1"/>
  <c r="CK1280" s="1"/>
  <c r="CK1279" s="1"/>
  <c r="CJ1283"/>
  <c r="CJ1282" s="1"/>
  <c r="CI1283"/>
  <c r="CI1282" s="1"/>
  <c r="CI1281" s="1"/>
  <c r="CI1280" s="1"/>
  <c r="CI1279" s="1"/>
  <c r="CL1282"/>
  <c r="CL1281" s="1"/>
  <c r="CL1280" s="1"/>
  <c r="CL1279" s="1"/>
  <c r="CN1281"/>
  <c r="CN1280" s="1"/>
  <c r="CN1279" s="1"/>
  <c r="CJ1281"/>
  <c r="CJ1280" s="1"/>
  <c r="CJ1279" s="1"/>
  <c r="CL1275"/>
  <c r="CK1275"/>
  <c r="CJ1275"/>
  <c r="CI1275"/>
  <c r="CL1273"/>
  <c r="CK1273"/>
  <c r="CK1272" s="1"/>
  <c r="CK1271" s="1"/>
  <c r="CK1270" s="1"/>
  <c r="CJ1273"/>
  <c r="CJ1272" s="1"/>
  <c r="CJ1271" s="1"/>
  <c r="CJ1270" s="1"/>
  <c r="CI1273"/>
  <c r="CI1272" s="1"/>
  <c r="CI1271" s="1"/>
  <c r="CI1270" s="1"/>
  <c r="CN1268"/>
  <c r="CM1268"/>
  <c r="CQ1268" s="1"/>
  <c r="CL1268"/>
  <c r="CL1267" s="1"/>
  <c r="CL1266" s="1"/>
  <c r="CK1268"/>
  <c r="CK1267" s="1"/>
  <c r="CK1266" s="1"/>
  <c r="CJ1268"/>
  <c r="CI1268"/>
  <c r="CI1267" s="1"/>
  <c r="CI1266" s="1"/>
  <c r="CN1267"/>
  <c r="CN1266" s="1"/>
  <c r="CJ1267"/>
  <c r="CJ1266" s="1"/>
  <c r="CL1260"/>
  <c r="CK1260"/>
  <c r="CK1259" s="1"/>
  <c r="CJ1260"/>
  <c r="CJ1258" s="1"/>
  <c r="CI1260"/>
  <c r="CI1259" s="1"/>
  <c r="CI1258"/>
  <c r="CJ1257"/>
  <c r="CJ1256" s="1"/>
  <c r="CJ1254" s="1"/>
  <c r="CN1251"/>
  <c r="CM1251"/>
  <c r="CL1251"/>
  <c r="CL1250" s="1"/>
  <c r="CL1249" s="1"/>
  <c r="CL1248" s="1"/>
  <c r="CK1251"/>
  <c r="CJ1251"/>
  <c r="CI1251"/>
  <c r="CI1250" s="1"/>
  <c r="CI1249" s="1"/>
  <c r="CI1248" s="1"/>
  <c r="CN1250"/>
  <c r="CN1249" s="1"/>
  <c r="CN1248" s="1"/>
  <c r="CK1250"/>
  <c r="CK1249" s="1"/>
  <c r="CK1248" s="1"/>
  <c r="CJ1250"/>
  <c r="CJ1249" s="1"/>
  <c r="CJ1248" s="1"/>
  <c r="CN1246"/>
  <c r="CN1245" s="1"/>
  <c r="CN1244" s="1"/>
  <c r="CN1243" s="1"/>
  <c r="CM1246"/>
  <c r="CL1246"/>
  <c r="CL1245" s="1"/>
  <c r="CL1244" s="1"/>
  <c r="CL1243" s="1"/>
  <c r="CK1246"/>
  <c r="CJ1246"/>
  <c r="CJ1245" s="1"/>
  <c r="CJ1244" s="1"/>
  <c r="CJ1243" s="1"/>
  <c r="CI1246"/>
  <c r="CI1245" s="1"/>
  <c r="CI1244" s="1"/>
  <c r="CI1243" s="1"/>
  <c r="CK1245"/>
  <c r="CK1244" s="1"/>
  <c r="CK1243" s="1"/>
  <c r="CN1241"/>
  <c r="CM1241"/>
  <c r="CL1241"/>
  <c r="CL1240" s="1"/>
  <c r="CL1239" s="1"/>
  <c r="CL1238" s="1"/>
  <c r="CK1241"/>
  <c r="CJ1241"/>
  <c r="CI1241"/>
  <c r="CI1240" s="1"/>
  <c r="CI1239" s="1"/>
  <c r="CI1238" s="1"/>
  <c r="CN1240"/>
  <c r="CN1239" s="1"/>
  <c r="CN1238" s="1"/>
  <c r="CK1240"/>
  <c r="CK1239" s="1"/>
  <c r="CK1238" s="1"/>
  <c r="CJ1240"/>
  <c r="CJ1239" s="1"/>
  <c r="CJ1238" s="1"/>
  <c r="CN1236"/>
  <c r="CN1235" s="1"/>
  <c r="CM1236"/>
  <c r="CL1236"/>
  <c r="CL1235" s="1"/>
  <c r="CK1236"/>
  <c r="CJ1236"/>
  <c r="CJ1235" s="1"/>
  <c r="CI1236"/>
  <c r="CI1235" s="1"/>
  <c r="CK1235"/>
  <c r="CL1233"/>
  <c r="CK1233"/>
  <c r="CJ1233"/>
  <c r="CJ1232" s="1"/>
  <c r="CI1233"/>
  <c r="CI1232" s="1"/>
  <c r="CL1232"/>
  <c r="CK1232"/>
  <c r="CN1230"/>
  <c r="CN1229" s="1"/>
  <c r="CM1230"/>
  <c r="CQ1230" s="1"/>
  <c r="CL1230"/>
  <c r="CK1230"/>
  <c r="CK1229" s="1"/>
  <c r="CJ1230"/>
  <c r="CJ1229" s="1"/>
  <c r="CI1230"/>
  <c r="CL1229"/>
  <c r="CI1229"/>
  <c r="CN1227"/>
  <c r="CN1226" s="1"/>
  <c r="CM1227"/>
  <c r="CL1227"/>
  <c r="CK1227"/>
  <c r="CJ1227"/>
  <c r="CJ1226" s="1"/>
  <c r="CI1227"/>
  <c r="CL1226"/>
  <c r="CK1226"/>
  <c r="CI1226"/>
  <c r="CL1224"/>
  <c r="CL1223" s="1"/>
  <c r="CL1222" s="1"/>
  <c r="CK1224"/>
  <c r="CJ1224"/>
  <c r="CJ1223" s="1"/>
  <c r="CJ1222" s="1"/>
  <c r="CI1224"/>
  <c r="CI1223" s="1"/>
  <c r="CI1222" s="1"/>
  <c r="CK1223"/>
  <c r="CK1222" s="1"/>
  <c r="CL1220"/>
  <c r="CL1219" s="1"/>
  <c r="CL1218" s="1"/>
  <c r="CK1220"/>
  <c r="CK1219" s="1"/>
  <c r="CK1218" s="1"/>
  <c r="CJ1220"/>
  <c r="CJ1219" s="1"/>
  <c r="CJ1218" s="1"/>
  <c r="CI1220"/>
  <c r="CI1219" s="1"/>
  <c r="CI1218" s="1"/>
  <c r="CL1213"/>
  <c r="CL1212" s="1"/>
  <c r="CL1211" s="1"/>
  <c r="CL1210" s="1"/>
  <c r="CL1209" s="1"/>
  <c r="CK1213"/>
  <c r="CK1212" s="1"/>
  <c r="CK1211" s="1"/>
  <c r="CK1210" s="1"/>
  <c r="CK1209" s="1"/>
  <c r="CJ1213"/>
  <c r="CJ1212" s="1"/>
  <c r="CJ1211" s="1"/>
  <c r="CJ1210" s="1"/>
  <c r="CJ1209" s="1"/>
  <c r="CI1213"/>
  <c r="CI1212" s="1"/>
  <c r="CI1211" s="1"/>
  <c r="CI1210" s="1"/>
  <c r="CI1209" s="1"/>
  <c r="CL1203"/>
  <c r="CL1202" s="1"/>
  <c r="CL1201" s="1"/>
  <c r="CK1203"/>
  <c r="CK1202" s="1"/>
  <c r="CK1201" s="1"/>
  <c r="CJ1203"/>
  <c r="CI1203"/>
  <c r="CI1202" s="1"/>
  <c r="CI1201" s="1"/>
  <c r="CJ1202"/>
  <c r="CJ1201" s="1"/>
  <c r="CL1199"/>
  <c r="CL1198" s="1"/>
  <c r="CL1197" s="1"/>
  <c r="CK1199"/>
  <c r="CK1198" s="1"/>
  <c r="CK1197" s="1"/>
  <c r="CJ1199"/>
  <c r="CJ1198" s="1"/>
  <c r="CJ1197" s="1"/>
  <c r="CI1199"/>
  <c r="CI1198" s="1"/>
  <c r="CI1197" s="1"/>
  <c r="CN1192"/>
  <c r="CN1191" s="1"/>
  <c r="CM1192"/>
  <c r="CL1192"/>
  <c r="CK1192"/>
  <c r="CK1191" s="1"/>
  <c r="CK1190" s="1"/>
  <c r="CK1189" s="1"/>
  <c r="CJ1192"/>
  <c r="CJ1191" s="1"/>
  <c r="CJ1190" s="1"/>
  <c r="CJ1189" s="1"/>
  <c r="CI1192"/>
  <c r="CI1191" s="1"/>
  <c r="CI1190" s="1"/>
  <c r="CI1189" s="1"/>
  <c r="CL1191"/>
  <c r="CL1190" s="1"/>
  <c r="CL1189" s="1"/>
  <c r="CN1190"/>
  <c r="CN1189" s="1"/>
  <c r="CN1187"/>
  <c r="CN1186" s="1"/>
  <c r="CM1187"/>
  <c r="CL1187"/>
  <c r="CK1187"/>
  <c r="CJ1187"/>
  <c r="CJ1186" s="1"/>
  <c r="CJ1185" s="1"/>
  <c r="CJ1184" s="1"/>
  <c r="CI1187"/>
  <c r="CI1186" s="1"/>
  <c r="CI1185" s="1"/>
  <c r="CI1184" s="1"/>
  <c r="CL1186"/>
  <c r="CL1185" s="1"/>
  <c r="CL1184" s="1"/>
  <c r="CK1186"/>
  <c r="CK1185" s="1"/>
  <c r="CK1184" s="1"/>
  <c r="CN1185"/>
  <c r="CN1184" s="1"/>
  <c r="CN1182"/>
  <c r="CN1181" s="1"/>
  <c r="CM1182"/>
  <c r="CL1182"/>
  <c r="CK1182"/>
  <c r="CJ1182"/>
  <c r="CJ1181" s="1"/>
  <c r="CI1182"/>
  <c r="CI1181" s="1"/>
  <c r="CL1181"/>
  <c r="CK1181"/>
  <c r="CN1179"/>
  <c r="CN1178" s="1"/>
  <c r="CM1179"/>
  <c r="CL1179"/>
  <c r="CK1179"/>
  <c r="CJ1179"/>
  <c r="CJ1178" s="1"/>
  <c r="CI1179"/>
  <c r="CI1178" s="1"/>
  <c r="CL1178"/>
  <c r="CK1178"/>
  <c r="CL1176"/>
  <c r="CL1175" s="1"/>
  <c r="CL1174" s="1"/>
  <c r="CK1176"/>
  <c r="CK1175" s="1"/>
  <c r="CK1174" s="1"/>
  <c r="CJ1176"/>
  <c r="CJ1175" s="1"/>
  <c r="CJ1174" s="1"/>
  <c r="CI1176"/>
  <c r="CI1175"/>
  <c r="CI1174" s="1"/>
  <c r="CL1172"/>
  <c r="CL1171" s="1"/>
  <c r="CL1170" s="1"/>
  <c r="CK1172"/>
  <c r="CK1171" s="1"/>
  <c r="CK1170" s="1"/>
  <c r="CJ1172"/>
  <c r="CJ1171" s="1"/>
  <c r="CJ1170" s="1"/>
  <c r="CI1172"/>
  <c r="CI1171" s="1"/>
  <c r="CI1170" s="1"/>
  <c r="CI1169" s="1"/>
  <c r="CL1163"/>
  <c r="CK1163"/>
  <c r="CJ1163"/>
  <c r="CJ1162" s="1"/>
  <c r="CJ1161" s="1"/>
  <c r="CJ1160" s="1"/>
  <c r="CI1163"/>
  <c r="CI1162" s="1"/>
  <c r="CI1161" s="1"/>
  <c r="CI1160" s="1"/>
  <c r="CL1162"/>
  <c r="CL1161" s="1"/>
  <c r="CL1160" s="1"/>
  <c r="CK1162"/>
  <c r="CK1161" s="1"/>
  <c r="CK1160" s="1"/>
  <c r="CL1158"/>
  <c r="CK1158"/>
  <c r="CJ1158"/>
  <c r="CI1158"/>
  <c r="CL1156"/>
  <c r="CL1155" s="1"/>
  <c r="CK1156"/>
  <c r="CK1155" s="1"/>
  <c r="CJ1156"/>
  <c r="CI1156"/>
  <c r="CJ1155"/>
  <c r="CI1155"/>
  <c r="CN1153"/>
  <c r="CM1153"/>
  <c r="CQ1153" s="1"/>
  <c r="CL1153"/>
  <c r="CL1152" s="1"/>
  <c r="CK1153"/>
  <c r="CK1152" s="1"/>
  <c r="CJ1153"/>
  <c r="CI1153"/>
  <c r="CN1152"/>
  <c r="CM1152"/>
  <c r="CQ1152" s="1"/>
  <c r="CJ1152"/>
  <c r="CI1152"/>
  <c r="CL1146"/>
  <c r="CL1145" s="1"/>
  <c r="CK1146"/>
  <c r="CK1145" s="1"/>
  <c r="CJ1146"/>
  <c r="CJ1145" s="1"/>
  <c r="CI1146"/>
  <c r="CI1145"/>
  <c r="CL1143"/>
  <c r="CK1143"/>
  <c r="CJ1143"/>
  <c r="CJ1142" s="1"/>
  <c r="CI1143"/>
  <c r="CI1142" s="1"/>
  <c r="CI1141" s="1"/>
  <c r="CI1140" s="1"/>
  <c r="CI1139" s="1"/>
  <c r="CL1142"/>
  <c r="CK1142"/>
  <c r="CL1125"/>
  <c r="CL1124" s="1"/>
  <c r="CL1123" s="1"/>
  <c r="CL1122" s="1"/>
  <c r="CL1121" s="1"/>
  <c r="CK1125"/>
  <c r="CK1124" s="1"/>
  <c r="CK1123" s="1"/>
  <c r="CK1122" s="1"/>
  <c r="CK1121" s="1"/>
  <c r="CJ1125"/>
  <c r="CJ1124" s="1"/>
  <c r="CJ1123" s="1"/>
  <c r="CJ1122" s="1"/>
  <c r="CJ1121" s="1"/>
  <c r="CI1125"/>
  <c r="CI1124"/>
  <c r="CI1123" s="1"/>
  <c r="CI1122" s="1"/>
  <c r="CI1121" s="1"/>
  <c r="CN1118"/>
  <c r="CN1117" s="1"/>
  <c r="CM1118"/>
  <c r="CL1118"/>
  <c r="CK1118"/>
  <c r="CJ1118"/>
  <c r="CJ1117" s="1"/>
  <c r="CI1118"/>
  <c r="CI1117" s="1"/>
  <c r="CL1117"/>
  <c r="CK1117"/>
  <c r="CL1115"/>
  <c r="CK1115"/>
  <c r="CJ1115"/>
  <c r="CI1115"/>
  <c r="CL1113"/>
  <c r="CK1113"/>
  <c r="CK1112" s="1"/>
  <c r="CK1111" s="1"/>
  <c r="CJ1113"/>
  <c r="CJ1112" s="1"/>
  <c r="CJ1111" s="1"/>
  <c r="CI1113"/>
  <c r="CI1112" s="1"/>
  <c r="CI1111" s="1"/>
  <c r="CI1110" s="1"/>
  <c r="CI1109" s="1"/>
  <c r="CK1107"/>
  <c r="CK1106" s="1"/>
  <c r="CK1105" s="1"/>
  <c r="CL1106"/>
  <c r="CL1105" s="1"/>
  <c r="CJ1106"/>
  <c r="CJ1105" s="1"/>
  <c r="CI1106"/>
  <c r="CI1105" s="1"/>
  <c r="CL1103"/>
  <c r="CL1102" s="1"/>
  <c r="CK1103"/>
  <c r="CK1102" s="1"/>
  <c r="CJ1103"/>
  <c r="CJ1102" s="1"/>
  <c r="CI1103"/>
  <c r="CI1102" s="1"/>
  <c r="CL1100"/>
  <c r="CL1099" s="1"/>
  <c r="CK1100"/>
  <c r="CJ1100"/>
  <c r="CJ1099" s="1"/>
  <c r="CI1100"/>
  <c r="CI1099" s="1"/>
  <c r="CK1099"/>
  <c r="CL1097"/>
  <c r="CK1097"/>
  <c r="CK1096" s="1"/>
  <c r="CJ1097"/>
  <c r="CJ1096" s="1"/>
  <c r="CI1097"/>
  <c r="CL1096"/>
  <c r="CI1096"/>
  <c r="CL1094"/>
  <c r="CL1093" s="1"/>
  <c r="CK1094"/>
  <c r="CJ1094"/>
  <c r="CI1094"/>
  <c r="CI1093" s="1"/>
  <c r="CK1093"/>
  <c r="CJ1093"/>
  <c r="CM1092"/>
  <c r="CQ1092" s="1"/>
  <c r="CK1092"/>
  <c r="CI1092"/>
  <c r="CI1091" s="1"/>
  <c r="CI1090" s="1"/>
  <c r="CI1089" s="1"/>
  <c r="CN1091"/>
  <c r="CM1091"/>
  <c r="CQ1091" s="1"/>
  <c r="CL1091"/>
  <c r="CL1090" s="1"/>
  <c r="CK1091"/>
  <c r="CK1090" s="1"/>
  <c r="CK1089" s="1"/>
  <c r="CJ1091"/>
  <c r="CN1090"/>
  <c r="CM1090"/>
  <c r="CQ1090" s="1"/>
  <c r="CJ1090"/>
  <c r="CJ1089" s="1"/>
  <c r="CL1084"/>
  <c r="CL1083" s="1"/>
  <c r="CK1084"/>
  <c r="CK1083" s="1"/>
  <c r="CJ1084"/>
  <c r="CJ1083" s="1"/>
  <c r="CI1084"/>
  <c r="CI1083" s="1"/>
  <c r="CN1081"/>
  <c r="CR1081" s="1"/>
  <c r="CM1081"/>
  <c r="CQ1081" s="1"/>
  <c r="CL1081"/>
  <c r="CL1080" s="1"/>
  <c r="CK1081"/>
  <c r="CK1080" s="1"/>
  <c r="CJ1081"/>
  <c r="CI1081"/>
  <c r="CN1080"/>
  <c r="CR1080" s="1"/>
  <c r="CM1080"/>
  <c r="CQ1080" s="1"/>
  <c r="CJ1080"/>
  <c r="CI1080"/>
  <c r="CL1072"/>
  <c r="CK1072"/>
  <c r="CK1071" s="1"/>
  <c r="CK1070" s="1"/>
  <c r="CK1069" s="1"/>
  <c r="CK1068" s="1"/>
  <c r="CJ1072"/>
  <c r="CJ1071" s="1"/>
  <c r="CJ1070" s="1"/>
  <c r="CI1072"/>
  <c r="CI1071" s="1"/>
  <c r="CI1070" s="1"/>
  <c r="CL1071"/>
  <c r="CL1070" s="1"/>
  <c r="CL1065"/>
  <c r="CK1065"/>
  <c r="CJ1065"/>
  <c r="CJ1064" s="1"/>
  <c r="CJ1063" s="1"/>
  <c r="CJ1062" s="1"/>
  <c r="CJ1061" s="1"/>
  <c r="CI1065"/>
  <c r="CI1064" s="1"/>
  <c r="CI1063" s="1"/>
  <c r="CI1062" s="1"/>
  <c r="CI1061" s="1"/>
  <c r="CL1064"/>
  <c r="CL1063" s="1"/>
  <c r="CL1062" s="1"/>
  <c r="CL1061" s="1"/>
  <c r="CK1064"/>
  <c r="CK1063" s="1"/>
  <c r="CK1062" s="1"/>
  <c r="CK1061" s="1"/>
  <c r="CL1058"/>
  <c r="CK1058"/>
  <c r="CJ1058"/>
  <c r="CJ1057" s="1"/>
  <c r="CJ1056" s="1"/>
  <c r="CJ1055" s="1"/>
  <c r="CI1058"/>
  <c r="CI1057" s="1"/>
  <c r="CI1056" s="1"/>
  <c r="CI1055" s="1"/>
  <c r="CL1057"/>
  <c r="CL1056" s="1"/>
  <c r="CL1055" s="1"/>
  <c r="CK1057"/>
  <c r="CK1056" s="1"/>
  <c r="CK1055" s="1"/>
  <c r="CN1052"/>
  <c r="CN1051" s="1"/>
  <c r="CN1050" s="1"/>
  <c r="CN1049" s="1"/>
  <c r="CN1048" s="1"/>
  <c r="CM1052"/>
  <c r="CL1052"/>
  <c r="CK1052"/>
  <c r="CJ1052"/>
  <c r="CJ1051" s="1"/>
  <c r="CJ1050" s="1"/>
  <c r="CJ1049" s="1"/>
  <c r="CJ1048" s="1"/>
  <c r="CI1052"/>
  <c r="CI1051" s="1"/>
  <c r="CI1050" s="1"/>
  <c r="CI1049" s="1"/>
  <c r="CI1048" s="1"/>
  <c r="CL1051"/>
  <c r="CL1050" s="1"/>
  <c r="CL1049" s="1"/>
  <c r="CL1048" s="1"/>
  <c r="CK1051"/>
  <c r="CK1050" s="1"/>
  <c r="CK1049" s="1"/>
  <c r="CK1048" s="1"/>
  <c r="CN1045"/>
  <c r="CN1044" s="1"/>
  <c r="CN1043" s="1"/>
  <c r="CN1042" s="1"/>
  <c r="CM1045"/>
  <c r="CQ1045" s="1"/>
  <c r="CL1045"/>
  <c r="CL1044" s="1"/>
  <c r="CL1043" s="1"/>
  <c r="CL1042" s="1"/>
  <c r="CK1045"/>
  <c r="CK1044" s="1"/>
  <c r="CK1043" s="1"/>
  <c r="CK1042" s="1"/>
  <c r="CJ1045"/>
  <c r="CI1045"/>
  <c r="CI1044" s="1"/>
  <c r="CI1043" s="1"/>
  <c r="CI1042" s="1"/>
  <c r="CM1044"/>
  <c r="CJ1044"/>
  <c r="CJ1043" s="1"/>
  <c r="CJ1042" s="1"/>
  <c r="CM1041"/>
  <c r="CQ1041" s="1"/>
  <c r="CK1041"/>
  <c r="CI1041"/>
  <c r="CI1040" s="1"/>
  <c r="CI1039" s="1"/>
  <c r="CI1038" s="1"/>
  <c r="CI1037" s="1"/>
  <c r="CN1040"/>
  <c r="CN1039" s="1"/>
  <c r="CN1038" s="1"/>
  <c r="CN1037" s="1"/>
  <c r="CM1040"/>
  <c r="CQ1040" s="1"/>
  <c r="CL1040"/>
  <c r="CK1040"/>
  <c r="CK1039" s="1"/>
  <c r="CK1038" s="1"/>
  <c r="CK1037" s="1"/>
  <c r="CK1036" s="1"/>
  <c r="CJ1040"/>
  <c r="CJ1039" s="1"/>
  <c r="CJ1038" s="1"/>
  <c r="CJ1037" s="1"/>
  <c r="CM1039"/>
  <c r="CL1039"/>
  <c r="CL1038" s="1"/>
  <c r="CL1037" s="1"/>
  <c r="CL1036" s="1"/>
  <c r="CL1033"/>
  <c r="CK1033"/>
  <c r="CK1032" s="1"/>
  <c r="CK1031" s="1"/>
  <c r="CJ1033"/>
  <c r="CJ1032" s="1"/>
  <c r="CJ1031" s="1"/>
  <c r="CI1033"/>
  <c r="CI1032" s="1"/>
  <c r="CI1031" s="1"/>
  <c r="CL1032"/>
  <c r="CL1031" s="1"/>
  <c r="CL1029"/>
  <c r="CK1029"/>
  <c r="CK1028" s="1"/>
  <c r="CK1027" s="1"/>
  <c r="CJ1029"/>
  <c r="CJ1028" s="1"/>
  <c r="CJ1027" s="1"/>
  <c r="CI1029"/>
  <c r="CI1028" s="1"/>
  <c r="CI1027" s="1"/>
  <c r="CL1028"/>
  <c r="CL1027" s="1"/>
  <c r="CN1022"/>
  <c r="CM1022"/>
  <c r="CL1022"/>
  <c r="CL1021" s="1"/>
  <c r="CL1020" s="1"/>
  <c r="CK1022"/>
  <c r="CJ1022"/>
  <c r="CI1022"/>
  <c r="CI1021" s="1"/>
  <c r="CI1020" s="1"/>
  <c r="CN1021"/>
  <c r="CN1020" s="1"/>
  <c r="CK1021"/>
  <c r="CK1020" s="1"/>
  <c r="CJ1021"/>
  <c r="CJ1020" s="1"/>
  <c r="CL1018"/>
  <c r="CL1017" s="1"/>
  <c r="CL1016" s="1"/>
  <c r="CK1018"/>
  <c r="CK1017" s="1"/>
  <c r="CK1016" s="1"/>
  <c r="CJ1018"/>
  <c r="CJ1017" s="1"/>
  <c r="CJ1016" s="1"/>
  <c r="CJ1015" s="1"/>
  <c r="CI1018"/>
  <c r="CI1017" s="1"/>
  <c r="CI1016" s="1"/>
  <c r="CL1013"/>
  <c r="CK1013"/>
  <c r="CK1012" s="1"/>
  <c r="CJ1013"/>
  <c r="CJ1012" s="1"/>
  <c r="CI1013"/>
  <c r="CI1012" s="1"/>
  <c r="CL1012"/>
  <c r="CL1010"/>
  <c r="CL1009" s="1"/>
  <c r="CK1010"/>
  <c r="CK1009" s="1"/>
  <c r="CK1008" s="1"/>
  <c r="CJ1010"/>
  <c r="CI1010"/>
  <c r="CI1009" s="1"/>
  <c r="CJ1009"/>
  <c r="CJ1008" s="1"/>
  <c r="CL1006"/>
  <c r="CL1005" s="1"/>
  <c r="CL1004" s="1"/>
  <c r="CK1006"/>
  <c r="CJ1006"/>
  <c r="CJ1005" s="1"/>
  <c r="CJ1004" s="1"/>
  <c r="CI1006"/>
  <c r="CI1005" s="1"/>
  <c r="CI1004" s="1"/>
  <c r="CK1005"/>
  <c r="CK1004" s="1"/>
  <c r="CN999"/>
  <c r="CM999"/>
  <c r="CL999"/>
  <c r="CK999"/>
  <c r="CK998" s="1"/>
  <c r="CJ999"/>
  <c r="CJ998" s="1"/>
  <c r="CI999"/>
  <c r="CI998" s="1"/>
  <c r="CL998"/>
  <c r="CN996"/>
  <c r="CM996"/>
  <c r="CQ996" s="1"/>
  <c r="CL996"/>
  <c r="CL995" s="1"/>
  <c r="CK996"/>
  <c r="CK995" s="1"/>
  <c r="CJ996"/>
  <c r="CJ995" s="1"/>
  <c r="CI996"/>
  <c r="CM995"/>
  <c r="CQ995" s="1"/>
  <c r="CI995"/>
  <c r="CL993"/>
  <c r="CL992" s="1"/>
  <c r="CK993"/>
  <c r="CK992" s="1"/>
  <c r="CJ993"/>
  <c r="CJ992" s="1"/>
  <c r="CI993"/>
  <c r="CI992" s="1"/>
  <c r="CL990"/>
  <c r="CK990"/>
  <c r="CK989" s="1"/>
  <c r="CJ990"/>
  <c r="CJ989" s="1"/>
  <c r="CI990"/>
  <c r="CI989" s="1"/>
  <c r="CL989"/>
  <c r="CL987"/>
  <c r="CL986" s="1"/>
  <c r="CL985" s="1"/>
  <c r="CK987"/>
  <c r="CJ987"/>
  <c r="CI987"/>
  <c r="CI986" s="1"/>
  <c r="CI985" s="1"/>
  <c r="CK986"/>
  <c r="CK985" s="1"/>
  <c r="CJ986"/>
  <c r="CJ985" s="1"/>
  <c r="CL978"/>
  <c r="CL977" s="1"/>
  <c r="CL976" s="1"/>
  <c r="CL975" s="1"/>
  <c r="CL974" s="1"/>
  <c r="CK978"/>
  <c r="CK977" s="1"/>
  <c r="CK976" s="1"/>
  <c r="CK975" s="1"/>
  <c r="CK974" s="1"/>
  <c r="CJ978"/>
  <c r="CJ977" s="1"/>
  <c r="CJ976" s="1"/>
  <c r="CJ975" s="1"/>
  <c r="CJ974" s="1"/>
  <c r="CI978"/>
  <c r="CI977" s="1"/>
  <c r="CI976" s="1"/>
  <c r="CI975" s="1"/>
  <c r="CI974" s="1"/>
  <c r="CL969"/>
  <c r="CK969"/>
  <c r="CK968" s="1"/>
  <c r="CK967" s="1"/>
  <c r="CJ969"/>
  <c r="CJ968" s="1"/>
  <c r="CJ967" s="1"/>
  <c r="CI969"/>
  <c r="CI968" s="1"/>
  <c r="CI967" s="1"/>
  <c r="CL968"/>
  <c r="CL967" s="1"/>
  <c r="CN965"/>
  <c r="CM965"/>
  <c r="CL965"/>
  <c r="CL964" s="1"/>
  <c r="CK965"/>
  <c r="CK964" s="1"/>
  <c r="CJ965"/>
  <c r="CI965"/>
  <c r="CI964" s="1"/>
  <c r="CN964"/>
  <c r="CJ964"/>
  <c r="CN962"/>
  <c r="CN961" s="1"/>
  <c r="CN960" s="1"/>
  <c r="CM962"/>
  <c r="CL962"/>
  <c r="CL961" s="1"/>
  <c r="CK962"/>
  <c r="CJ962"/>
  <c r="CI962"/>
  <c r="CI961" s="1"/>
  <c r="CK961"/>
  <c r="CJ961"/>
  <c r="CJ960" s="1"/>
  <c r="CJ959" s="1"/>
  <c r="CJ958" s="1"/>
  <c r="CL955"/>
  <c r="CL954" s="1"/>
  <c r="CK955"/>
  <c r="CK954" s="1"/>
  <c r="CJ955"/>
  <c r="CJ954" s="1"/>
  <c r="CI955"/>
  <c r="CI954" s="1"/>
  <c r="CN952"/>
  <c r="CM952"/>
  <c r="CL952"/>
  <c r="CL951" s="1"/>
  <c r="CK952"/>
  <c r="CJ952"/>
  <c r="CI952"/>
  <c r="CI951" s="1"/>
  <c r="CN951"/>
  <c r="CK951"/>
  <c r="CJ951"/>
  <c r="CN949"/>
  <c r="CM949"/>
  <c r="CL949"/>
  <c r="CL948" s="1"/>
  <c r="CK949"/>
  <c r="CJ949"/>
  <c r="CI949"/>
  <c r="CI948" s="1"/>
  <c r="CN948"/>
  <c r="CK948"/>
  <c r="CJ948"/>
  <c r="CN946"/>
  <c r="CN945" s="1"/>
  <c r="CM946"/>
  <c r="CL946"/>
  <c r="CL945" s="1"/>
  <c r="CK946"/>
  <c r="CJ946"/>
  <c r="CJ945" s="1"/>
  <c r="CI946"/>
  <c r="CI945" s="1"/>
  <c r="CK945"/>
  <c r="CL943"/>
  <c r="CK943"/>
  <c r="CJ943"/>
  <c r="CI943"/>
  <c r="CL941"/>
  <c r="CK941"/>
  <c r="CJ941"/>
  <c r="CI941"/>
  <c r="CL939"/>
  <c r="CK939"/>
  <c r="CK938" s="1"/>
  <c r="CK937" s="1"/>
  <c r="CJ939"/>
  <c r="CJ938" s="1"/>
  <c r="CJ937" s="1"/>
  <c r="CI939"/>
  <c r="CI938" s="1"/>
  <c r="CI937" s="1"/>
  <c r="CL938"/>
  <c r="CL937" s="1"/>
  <c r="CL935"/>
  <c r="CK935"/>
  <c r="CK934" s="1"/>
  <c r="CK933" s="1"/>
  <c r="CJ935"/>
  <c r="CJ934" s="1"/>
  <c r="CJ933" s="1"/>
  <c r="CI935"/>
  <c r="CI934" s="1"/>
  <c r="CI933" s="1"/>
  <c r="CL934"/>
  <c r="CL933" s="1"/>
  <c r="CL931"/>
  <c r="CK931"/>
  <c r="CK930" s="1"/>
  <c r="CK929" s="1"/>
  <c r="CJ931"/>
  <c r="CJ930" s="1"/>
  <c r="CJ929" s="1"/>
  <c r="CI931"/>
  <c r="CL930"/>
  <c r="CL929" s="1"/>
  <c r="CL928" s="1"/>
  <c r="CL927" s="1"/>
  <c r="CI930"/>
  <c r="CI929" s="1"/>
  <c r="CL924"/>
  <c r="CK924"/>
  <c r="CJ924"/>
  <c r="CJ921" s="1"/>
  <c r="CJ920" s="1"/>
  <c r="CJ919" s="1"/>
  <c r="CI924"/>
  <c r="CN922"/>
  <c r="CR922" s="1"/>
  <c r="CM922"/>
  <c r="CQ922" s="1"/>
  <c r="CL922"/>
  <c r="CL921" s="1"/>
  <c r="CL920" s="1"/>
  <c r="CL919" s="1"/>
  <c r="CK922"/>
  <c r="CJ922"/>
  <c r="CI922"/>
  <c r="CK921"/>
  <c r="CK920" s="1"/>
  <c r="CK919" s="1"/>
  <c r="CL917"/>
  <c r="CK917"/>
  <c r="CK916" s="1"/>
  <c r="CJ917"/>
  <c r="CJ916" s="1"/>
  <c r="CI917"/>
  <c r="CI916" s="1"/>
  <c r="CL916"/>
  <c r="CL914"/>
  <c r="CL913" s="1"/>
  <c r="CK914"/>
  <c r="CK913" s="1"/>
  <c r="CJ914"/>
  <c r="CJ913" s="1"/>
  <c r="CI914"/>
  <c r="CI913" s="1"/>
  <c r="CL911"/>
  <c r="CK911"/>
  <c r="CK910" s="1"/>
  <c r="CK909" s="1"/>
  <c r="CJ911"/>
  <c r="CJ910" s="1"/>
  <c r="CJ909" s="1"/>
  <c r="CI911"/>
  <c r="CI910" s="1"/>
  <c r="CI909" s="1"/>
  <c r="CL910"/>
  <c r="CL909" s="1"/>
  <c r="CL907"/>
  <c r="CK907"/>
  <c r="CK906" s="1"/>
  <c r="CK905" s="1"/>
  <c r="CJ907"/>
  <c r="CJ906" s="1"/>
  <c r="CJ905" s="1"/>
  <c r="CI907"/>
  <c r="CL906"/>
  <c r="CL905" s="1"/>
  <c r="CL904" s="1"/>
  <c r="CI906"/>
  <c r="CI905" s="1"/>
  <c r="CL900"/>
  <c r="CK900"/>
  <c r="CK899" s="1"/>
  <c r="CK898" s="1"/>
  <c r="CK897" s="1"/>
  <c r="CJ900"/>
  <c r="CJ899" s="1"/>
  <c r="CJ898" s="1"/>
  <c r="CJ897" s="1"/>
  <c r="CI900"/>
  <c r="CI899" s="1"/>
  <c r="CI898" s="1"/>
  <c r="CI897" s="1"/>
  <c r="CL899"/>
  <c r="CL898" s="1"/>
  <c r="CL897" s="1"/>
  <c r="CL895"/>
  <c r="CL894" s="1"/>
  <c r="CK895"/>
  <c r="CK894" s="1"/>
  <c r="CJ895"/>
  <c r="CJ894" s="1"/>
  <c r="CI895"/>
  <c r="CI894" s="1"/>
  <c r="CL892"/>
  <c r="CK892"/>
  <c r="CK891" s="1"/>
  <c r="CJ892"/>
  <c r="CJ891" s="1"/>
  <c r="CI892"/>
  <c r="CI891" s="1"/>
  <c r="CL891"/>
  <c r="CN889"/>
  <c r="CM889"/>
  <c r="CL889"/>
  <c r="CK889"/>
  <c r="CK888" s="1"/>
  <c r="CJ889"/>
  <c r="CJ888" s="1"/>
  <c r="CI889"/>
  <c r="CI888" s="1"/>
  <c r="CL888"/>
  <c r="CN886"/>
  <c r="CM886"/>
  <c r="CQ886" s="1"/>
  <c r="CL886"/>
  <c r="CK886"/>
  <c r="CK885" s="1"/>
  <c r="CJ886"/>
  <c r="CJ885" s="1"/>
  <c r="CI886"/>
  <c r="CI885" s="1"/>
  <c r="CL885"/>
  <c r="CL883"/>
  <c r="CL882" s="1"/>
  <c r="CK883"/>
  <c r="CJ883"/>
  <c r="CJ882" s="1"/>
  <c r="CI883"/>
  <c r="CI882" s="1"/>
  <c r="CK882"/>
  <c r="CL880"/>
  <c r="CK880"/>
  <c r="CK879" s="1"/>
  <c r="CJ880"/>
  <c r="CJ879" s="1"/>
  <c r="CI880"/>
  <c r="CI879" s="1"/>
  <c r="CL879"/>
  <c r="CL877"/>
  <c r="CL876" s="1"/>
  <c r="CK877"/>
  <c r="CK876" s="1"/>
  <c r="CK875" s="1"/>
  <c r="CJ877"/>
  <c r="CI877"/>
  <c r="CI876" s="1"/>
  <c r="CJ876"/>
  <c r="CL873"/>
  <c r="CL872" s="1"/>
  <c r="CK873"/>
  <c r="CK872" s="1"/>
  <c r="CJ873"/>
  <c r="CJ872" s="1"/>
  <c r="CI873"/>
  <c r="CI872" s="1"/>
  <c r="CL870"/>
  <c r="CK870"/>
  <c r="CK869" s="1"/>
  <c r="CK868" s="1"/>
  <c r="CJ870"/>
  <c r="CJ869" s="1"/>
  <c r="CJ868" s="1"/>
  <c r="CI870"/>
  <c r="CI869" s="1"/>
  <c r="CI868" s="1"/>
  <c r="CL869"/>
  <c r="CL868" s="1"/>
  <c r="CL866"/>
  <c r="CK866"/>
  <c r="CK865" s="1"/>
  <c r="CK864" s="1"/>
  <c r="CJ866"/>
  <c r="CJ865" s="1"/>
  <c r="CJ864" s="1"/>
  <c r="CI866"/>
  <c r="CL865"/>
  <c r="CL864" s="1"/>
  <c r="CI865"/>
  <c r="CI864" s="1"/>
  <c r="CN859"/>
  <c r="CN858" s="1"/>
  <c r="CN857" s="1"/>
  <c r="CN856" s="1"/>
  <c r="CM859"/>
  <c r="CL859"/>
  <c r="CL858" s="1"/>
  <c r="CL857" s="1"/>
  <c r="CL856" s="1"/>
  <c r="CK859"/>
  <c r="CJ859"/>
  <c r="CJ858" s="1"/>
  <c r="CJ857" s="1"/>
  <c r="CJ856" s="1"/>
  <c r="CI859"/>
  <c r="CI858" s="1"/>
  <c r="CI857" s="1"/>
  <c r="CI856" s="1"/>
  <c r="CK858"/>
  <c r="CK857" s="1"/>
  <c r="CK856" s="1"/>
  <c r="CN854"/>
  <c r="CM854"/>
  <c r="CL854"/>
  <c r="CL853" s="1"/>
  <c r="CK854"/>
  <c r="CJ854"/>
  <c r="CI854"/>
  <c r="CI853" s="1"/>
  <c r="CN853"/>
  <c r="CK853"/>
  <c r="CJ853"/>
  <c r="CL851"/>
  <c r="CK851"/>
  <c r="CK850" s="1"/>
  <c r="CK849" s="1"/>
  <c r="CJ851"/>
  <c r="CJ850" s="1"/>
  <c r="CJ849" s="1"/>
  <c r="CJ848" s="1"/>
  <c r="CI851"/>
  <c r="CL850"/>
  <c r="CL849" s="1"/>
  <c r="CI850"/>
  <c r="CI849" s="1"/>
  <c r="CI848" s="1"/>
  <c r="CL846"/>
  <c r="CL845" s="1"/>
  <c r="CK846"/>
  <c r="CJ846"/>
  <c r="CJ845" s="1"/>
  <c r="CI846"/>
  <c r="CI845" s="1"/>
  <c r="CK845"/>
  <c r="CM844"/>
  <c r="CQ844" s="1"/>
  <c r="CK844"/>
  <c r="CK843" s="1"/>
  <c r="CK842" s="1"/>
  <c r="CI844"/>
  <c r="CI843" s="1"/>
  <c r="CI842" s="1"/>
  <c r="CN843"/>
  <c r="CR843" s="1"/>
  <c r="CM843"/>
  <c r="CQ843" s="1"/>
  <c r="CL843"/>
  <c r="CL842" s="1"/>
  <c r="CJ843"/>
  <c r="CJ842" s="1"/>
  <c r="CN842"/>
  <c r="CR842" s="1"/>
  <c r="CM842"/>
  <c r="CQ842" s="1"/>
  <c r="CL840"/>
  <c r="CK840"/>
  <c r="CJ840"/>
  <c r="CJ839" s="1"/>
  <c r="CI840"/>
  <c r="CI839" s="1"/>
  <c r="CL839"/>
  <c r="CK839"/>
  <c r="CL834"/>
  <c r="CL833" s="1"/>
  <c r="CK834"/>
  <c r="CK833" s="1"/>
  <c r="CJ834"/>
  <c r="CJ833" s="1"/>
  <c r="CI834"/>
  <c r="CI833" s="1"/>
  <c r="CL831"/>
  <c r="CK831"/>
  <c r="CJ831"/>
  <c r="CJ830" s="1"/>
  <c r="CI831"/>
  <c r="CI830" s="1"/>
  <c r="CL830"/>
  <c r="CK830"/>
  <c r="CL828"/>
  <c r="CL827" s="1"/>
  <c r="CK828"/>
  <c r="CK827" s="1"/>
  <c r="CJ828"/>
  <c r="CI828"/>
  <c r="CI827" s="1"/>
  <c r="CJ827"/>
  <c r="CL825"/>
  <c r="CL824" s="1"/>
  <c r="CK825"/>
  <c r="CJ825"/>
  <c r="CJ824" s="1"/>
  <c r="CI825"/>
  <c r="CI824" s="1"/>
  <c r="CK824"/>
  <c r="CL822"/>
  <c r="CL821" s="1"/>
  <c r="CK822"/>
  <c r="CK821" s="1"/>
  <c r="CJ822"/>
  <c r="CJ821" s="1"/>
  <c r="CI822"/>
  <c r="CI821" s="1"/>
  <c r="CN819"/>
  <c r="CR819" s="1"/>
  <c r="CM819"/>
  <c r="CQ819" s="1"/>
  <c r="CL819"/>
  <c r="CL818" s="1"/>
  <c r="CK819"/>
  <c r="CK818" s="1"/>
  <c r="CJ819"/>
  <c r="CI819"/>
  <c r="CI818" s="1"/>
  <c r="CN818"/>
  <c r="CR818" s="1"/>
  <c r="CJ818"/>
  <c r="CL816"/>
  <c r="CK816"/>
  <c r="CJ816"/>
  <c r="CJ815" s="1"/>
  <c r="CI816"/>
  <c r="CI815" s="1"/>
  <c r="CL815"/>
  <c r="CK815"/>
  <c r="CL813"/>
  <c r="CL812" s="1"/>
  <c r="CK813"/>
  <c r="CK812" s="1"/>
  <c r="CJ813"/>
  <c r="CJ812" s="1"/>
  <c r="CI813"/>
  <c r="CI812" s="1"/>
  <c r="CL807"/>
  <c r="CL806" s="1"/>
  <c r="CK807"/>
  <c r="CJ807"/>
  <c r="CJ806" s="1"/>
  <c r="CI807"/>
  <c r="CI806" s="1"/>
  <c r="CK806"/>
  <c r="CL804"/>
  <c r="CL803" s="1"/>
  <c r="CK804"/>
  <c r="CK803" s="1"/>
  <c r="CJ804"/>
  <c r="CJ803" s="1"/>
  <c r="CI804"/>
  <c r="CI803"/>
  <c r="CL800"/>
  <c r="CL799" s="1"/>
  <c r="CK800"/>
  <c r="CK799" s="1"/>
  <c r="CJ800"/>
  <c r="CJ799" s="1"/>
  <c r="CI800"/>
  <c r="CI799" s="1"/>
  <c r="CL797"/>
  <c r="CK797"/>
  <c r="CJ797"/>
  <c r="CJ796" s="1"/>
  <c r="CI797"/>
  <c r="CI796" s="1"/>
  <c r="CL796"/>
  <c r="CK796"/>
  <c r="CL790"/>
  <c r="CK790"/>
  <c r="CJ790"/>
  <c r="CJ789" s="1"/>
  <c r="CJ788" s="1"/>
  <c r="CI790"/>
  <c r="CI789" s="1"/>
  <c r="CI788" s="1"/>
  <c r="CL789"/>
  <c r="CL788" s="1"/>
  <c r="CK789"/>
  <c r="CK788" s="1"/>
  <c r="CL786"/>
  <c r="CK786"/>
  <c r="CJ786"/>
  <c r="CJ785" s="1"/>
  <c r="CJ784" s="1"/>
  <c r="CI786"/>
  <c r="CI785" s="1"/>
  <c r="CI784" s="1"/>
  <c r="CL785"/>
  <c r="CL784" s="1"/>
  <c r="CK785"/>
  <c r="CK784" s="1"/>
  <c r="CL782"/>
  <c r="CK782"/>
  <c r="CJ782"/>
  <c r="CJ781" s="1"/>
  <c r="CJ780" s="1"/>
  <c r="CI782"/>
  <c r="CI781" s="1"/>
  <c r="CI780" s="1"/>
  <c r="CL781"/>
  <c r="CL780" s="1"/>
  <c r="CK781"/>
  <c r="CK780" s="1"/>
  <c r="CM776"/>
  <c r="CQ776" s="1"/>
  <c r="CK776"/>
  <c r="CI776"/>
  <c r="CI775" s="1"/>
  <c r="CI774" s="1"/>
  <c r="CI773" s="1"/>
  <c r="CI772" s="1"/>
  <c r="CN775"/>
  <c r="CN774" s="1"/>
  <c r="CN773" s="1"/>
  <c r="CN772" s="1"/>
  <c r="CM775"/>
  <c r="CQ775" s="1"/>
  <c r="CL775"/>
  <c r="CK775"/>
  <c r="CK774" s="1"/>
  <c r="CK773" s="1"/>
  <c r="CK772" s="1"/>
  <c r="CJ775"/>
  <c r="CJ774" s="1"/>
  <c r="CJ773" s="1"/>
  <c r="CJ772" s="1"/>
  <c r="CM774"/>
  <c r="CL774"/>
  <c r="CL773" s="1"/>
  <c r="CL772" s="1"/>
  <c r="CL769"/>
  <c r="CK769"/>
  <c r="CK768" s="1"/>
  <c r="CJ769"/>
  <c r="CJ768" s="1"/>
  <c r="CJ767" s="1"/>
  <c r="CJ766" s="1"/>
  <c r="CI769"/>
  <c r="CI768" s="1"/>
  <c r="CI767" s="1"/>
  <c r="CI766" s="1"/>
  <c r="CL768"/>
  <c r="CL767" s="1"/>
  <c r="CL766" s="1"/>
  <c r="CK767"/>
  <c r="CK766" s="1"/>
  <c r="CL763"/>
  <c r="CK763"/>
  <c r="CK762" s="1"/>
  <c r="CJ763"/>
  <c r="CJ762" s="1"/>
  <c r="CI763"/>
  <c r="CL762"/>
  <c r="CI762"/>
  <c r="CL759"/>
  <c r="CL758" s="1"/>
  <c r="CK759"/>
  <c r="CJ759"/>
  <c r="CJ758" s="1"/>
  <c r="CI759"/>
  <c r="CI758" s="1"/>
  <c r="CK758"/>
  <c r="CN754"/>
  <c r="CR754" s="1"/>
  <c r="CM754"/>
  <c r="CL754"/>
  <c r="CL753" s="1"/>
  <c r="CK754"/>
  <c r="CJ754"/>
  <c r="CI754"/>
  <c r="CI753" s="1"/>
  <c r="CK753"/>
  <c r="CJ753"/>
  <c r="CN750"/>
  <c r="CR750" s="1"/>
  <c r="CM750"/>
  <c r="CL750"/>
  <c r="CL749" s="1"/>
  <c r="CK750"/>
  <c r="CK749" s="1"/>
  <c r="CJ750"/>
  <c r="CJ749" s="1"/>
  <c r="CI750"/>
  <c r="CI749" s="1"/>
  <c r="CN749"/>
  <c r="CR749" s="1"/>
  <c r="CN746"/>
  <c r="CR746" s="1"/>
  <c r="CM746"/>
  <c r="CL746"/>
  <c r="CL745" s="1"/>
  <c r="CK746"/>
  <c r="CJ746"/>
  <c r="CI746"/>
  <c r="CI745" s="1"/>
  <c r="CN745"/>
  <c r="CR745" s="1"/>
  <c r="CK745"/>
  <c r="CJ745"/>
  <c r="CL742"/>
  <c r="CL741" s="1"/>
  <c r="CK742"/>
  <c r="CK741" s="1"/>
  <c r="CJ742"/>
  <c r="CI742"/>
  <c r="CI741" s="1"/>
  <c r="CJ741"/>
  <c r="CL738"/>
  <c r="CK738"/>
  <c r="CJ738"/>
  <c r="CJ737" s="1"/>
  <c r="CI738"/>
  <c r="CI737" s="1"/>
  <c r="CL737"/>
  <c r="CK737"/>
  <c r="CK734"/>
  <c r="CK733" s="1"/>
  <c r="CJ734"/>
  <c r="CJ733" s="1"/>
  <c r="CI734"/>
  <c r="CI733" s="1"/>
  <c r="CL725"/>
  <c r="CL724" s="1"/>
  <c r="CK725"/>
  <c r="CK724" s="1"/>
  <c r="CJ725"/>
  <c r="CJ724" s="1"/>
  <c r="CI725"/>
  <c r="CI724" s="1"/>
  <c r="CL722"/>
  <c r="CL721" s="1"/>
  <c r="CL720" s="1"/>
  <c r="CK722"/>
  <c r="CK721" s="1"/>
  <c r="CK720" s="1"/>
  <c r="CJ722"/>
  <c r="CJ721" s="1"/>
  <c r="CJ720" s="1"/>
  <c r="CI722"/>
  <c r="CI721" s="1"/>
  <c r="CI720" s="1"/>
  <c r="CL717"/>
  <c r="CK717"/>
  <c r="CJ717"/>
  <c r="CJ716" s="1"/>
  <c r="CJ715" s="1"/>
  <c r="CI717"/>
  <c r="CI716" s="1"/>
  <c r="CI715" s="1"/>
  <c r="CL716"/>
  <c r="CL715" s="1"/>
  <c r="CK716"/>
  <c r="CK715" s="1"/>
  <c r="CL712"/>
  <c r="CL711" s="1"/>
  <c r="CL710" s="1"/>
  <c r="CK712"/>
  <c r="CK711" s="1"/>
  <c r="CK710" s="1"/>
  <c r="CJ712"/>
  <c r="CI712"/>
  <c r="CJ711"/>
  <c r="CJ710" s="1"/>
  <c r="CI711"/>
  <c r="CI710" s="1"/>
  <c r="CL703"/>
  <c r="CK703"/>
  <c r="CK702" s="1"/>
  <c r="CK701" s="1"/>
  <c r="CK700" s="1"/>
  <c r="CK699" s="1"/>
  <c r="CJ703"/>
  <c r="CJ702" s="1"/>
  <c r="CJ701" s="1"/>
  <c r="CJ700" s="1"/>
  <c r="CJ699" s="1"/>
  <c r="CI703"/>
  <c r="CL702"/>
  <c r="CL701" s="1"/>
  <c r="CL700" s="1"/>
  <c r="CL699" s="1"/>
  <c r="CI702"/>
  <c r="CI701" s="1"/>
  <c r="CI700" s="1"/>
  <c r="CI699" s="1"/>
  <c r="CN695"/>
  <c r="CR695" s="1"/>
  <c r="CM695"/>
  <c r="CL695"/>
  <c r="CL694" s="1"/>
  <c r="CK695"/>
  <c r="CK694" s="1"/>
  <c r="CJ695"/>
  <c r="CJ694" s="1"/>
  <c r="CI695"/>
  <c r="CI694"/>
  <c r="CN691"/>
  <c r="CR691" s="1"/>
  <c r="CM691"/>
  <c r="CQ691" s="1"/>
  <c r="CL691"/>
  <c r="CL690" s="1"/>
  <c r="CK691"/>
  <c r="CK690" s="1"/>
  <c r="CK689" s="1"/>
  <c r="CK688" s="1"/>
  <c r="CJ691"/>
  <c r="CJ690" s="1"/>
  <c r="CJ689" s="1"/>
  <c r="CI691"/>
  <c r="CI690" s="1"/>
  <c r="CI689" s="1"/>
  <c r="CI688" s="1"/>
  <c r="CL689"/>
  <c r="CL688" s="1"/>
  <c r="CN685"/>
  <c r="CR685" s="1"/>
  <c r="CM685"/>
  <c r="CQ685" s="1"/>
  <c r="CL685"/>
  <c r="CL684" s="1"/>
  <c r="CK685"/>
  <c r="CK684" s="1"/>
  <c r="CJ685"/>
  <c r="CJ684" s="1"/>
  <c r="CI685"/>
  <c r="CI684" s="1"/>
  <c r="CN684"/>
  <c r="CR684" s="1"/>
  <c r="CM684"/>
  <c r="CQ684" s="1"/>
  <c r="CN682"/>
  <c r="CR682" s="1"/>
  <c r="CM682"/>
  <c r="CL682"/>
  <c r="CL681" s="1"/>
  <c r="CK682"/>
  <c r="CJ682"/>
  <c r="CI682"/>
  <c r="CI681" s="1"/>
  <c r="CN681"/>
  <c r="CR681" s="1"/>
  <c r="CK681"/>
  <c r="CJ681"/>
  <c r="CN679"/>
  <c r="CR679" s="1"/>
  <c r="CM679"/>
  <c r="CL679"/>
  <c r="CL678" s="1"/>
  <c r="CK679"/>
  <c r="CK678" s="1"/>
  <c r="CJ679"/>
  <c r="CJ678" s="1"/>
  <c r="CI679"/>
  <c r="CI678" s="1"/>
  <c r="CM674"/>
  <c r="CQ674" s="1"/>
  <c r="CK674"/>
  <c r="CK673" s="1"/>
  <c r="CI674"/>
  <c r="CI673" s="1"/>
  <c r="CM673"/>
  <c r="CQ673" s="1"/>
  <c r="CM671"/>
  <c r="CK671"/>
  <c r="CK670" s="1"/>
  <c r="CK669" s="1"/>
  <c r="CK668" s="1"/>
  <c r="CI671"/>
  <c r="CI670" s="1"/>
  <c r="CN669"/>
  <c r="CR669" s="1"/>
  <c r="CL669"/>
  <c r="CJ669"/>
  <c r="CL666"/>
  <c r="CL665" s="1"/>
  <c r="CK666"/>
  <c r="CK665" s="1"/>
  <c r="CJ666"/>
  <c r="CI666"/>
  <c r="CI665" s="1"/>
  <c r="CJ665"/>
  <c r="CL663"/>
  <c r="CL662" s="1"/>
  <c r="CK663"/>
  <c r="CK662" s="1"/>
  <c r="CJ663"/>
  <c r="CJ662" s="1"/>
  <c r="CI663"/>
  <c r="CI662" s="1"/>
  <c r="CL659"/>
  <c r="CL658" s="1"/>
  <c r="CK659"/>
  <c r="CK658" s="1"/>
  <c r="CJ659"/>
  <c r="CJ658" s="1"/>
  <c r="CI659"/>
  <c r="CI658" s="1"/>
  <c r="CL656"/>
  <c r="CK656"/>
  <c r="CJ656"/>
  <c r="CJ655" s="1"/>
  <c r="CI656"/>
  <c r="CI655" s="1"/>
  <c r="CL655"/>
  <c r="CK655"/>
  <c r="CN653"/>
  <c r="CM653"/>
  <c r="CL653"/>
  <c r="CK653"/>
  <c r="CJ653"/>
  <c r="CJ652" s="1"/>
  <c r="CI653"/>
  <c r="CI652" s="1"/>
  <c r="CL652"/>
  <c r="CK652"/>
  <c r="CL646"/>
  <c r="CK646"/>
  <c r="CJ646"/>
  <c r="CJ645" s="1"/>
  <c r="CI646"/>
  <c r="CI645" s="1"/>
  <c r="CL645"/>
  <c r="CK645"/>
  <c r="CL642"/>
  <c r="CK642"/>
  <c r="CJ642"/>
  <c r="CJ641" s="1"/>
  <c r="CI642"/>
  <c r="CI641" s="1"/>
  <c r="CL641"/>
  <c r="CK641"/>
  <c r="CL639"/>
  <c r="CK639"/>
  <c r="CJ639"/>
  <c r="CI639"/>
  <c r="CL637"/>
  <c r="CL636" s="1"/>
  <c r="CL635" s="1"/>
  <c r="CK637"/>
  <c r="CK636" s="1"/>
  <c r="CK635" s="1"/>
  <c r="CJ637"/>
  <c r="CI637"/>
  <c r="CJ636"/>
  <c r="CJ635" s="1"/>
  <c r="CI636"/>
  <c r="CI635" s="1"/>
  <c r="CL632"/>
  <c r="CK632"/>
  <c r="CK631" s="1"/>
  <c r="CJ632"/>
  <c r="CJ631" s="1"/>
  <c r="CI632"/>
  <c r="CI631" s="1"/>
  <c r="CL631"/>
  <c r="CL628"/>
  <c r="CK628"/>
  <c r="CK627" s="1"/>
  <c r="CJ628"/>
  <c r="CJ627" s="1"/>
  <c r="CI628"/>
  <c r="CI627" s="1"/>
  <c r="CL627"/>
  <c r="CL625"/>
  <c r="CL624" s="1"/>
  <c r="CK625"/>
  <c r="CK624" s="1"/>
  <c r="CJ625"/>
  <c r="CI625"/>
  <c r="CI624" s="1"/>
  <c r="CJ624"/>
  <c r="CL621"/>
  <c r="CL620" s="1"/>
  <c r="CK621"/>
  <c r="CK620" s="1"/>
  <c r="CI621"/>
  <c r="CI620" s="1"/>
  <c r="CL618"/>
  <c r="CL617" s="1"/>
  <c r="CK618"/>
  <c r="CK617" s="1"/>
  <c r="CJ618"/>
  <c r="CJ617" s="1"/>
  <c r="CI618"/>
  <c r="CI617" s="1"/>
  <c r="CL613"/>
  <c r="CK613"/>
  <c r="CJ613"/>
  <c r="CJ612" s="1"/>
  <c r="CI613"/>
  <c r="CI612" s="1"/>
  <c r="CL612"/>
  <c r="CK612"/>
  <c r="CL609"/>
  <c r="CK609"/>
  <c r="CJ609"/>
  <c r="CJ608" s="1"/>
  <c r="CI609"/>
  <c r="CI608" s="1"/>
  <c r="CL608"/>
  <c r="CK608"/>
  <c r="CL606"/>
  <c r="CL605" s="1"/>
  <c r="CK606"/>
  <c r="CK605" s="1"/>
  <c r="CJ606"/>
  <c r="CJ605" s="1"/>
  <c r="CI606"/>
  <c r="CI605"/>
  <c r="CL602"/>
  <c r="CL601" s="1"/>
  <c r="CK602"/>
  <c r="CK601" s="1"/>
  <c r="CJ602"/>
  <c r="CJ601" s="1"/>
  <c r="CI602"/>
  <c r="CI601" s="1"/>
  <c r="CL599"/>
  <c r="CK599"/>
  <c r="CJ599"/>
  <c r="CJ598" s="1"/>
  <c r="CI599"/>
  <c r="CI598" s="1"/>
  <c r="CL598"/>
  <c r="CK598"/>
  <c r="CN592"/>
  <c r="CR592" s="1"/>
  <c r="CM592"/>
  <c r="CQ592" s="1"/>
  <c r="CL592"/>
  <c r="CL591" s="1"/>
  <c r="CL590" s="1"/>
  <c r="CL589" s="1"/>
  <c r="CK592"/>
  <c r="CK591" s="1"/>
  <c r="CK590" s="1"/>
  <c r="CK589" s="1"/>
  <c r="CJ592"/>
  <c r="CI592"/>
  <c r="CM591"/>
  <c r="CJ591"/>
  <c r="CJ590" s="1"/>
  <c r="CJ589" s="1"/>
  <c r="CI591"/>
  <c r="CI590" s="1"/>
  <c r="CI589" s="1"/>
  <c r="CN587"/>
  <c r="CR587" s="1"/>
  <c r="CM587"/>
  <c r="CQ587" s="1"/>
  <c r="CL587"/>
  <c r="CL586" s="1"/>
  <c r="CL585" s="1"/>
  <c r="CL584" s="1"/>
  <c r="CK587"/>
  <c r="CK586" s="1"/>
  <c r="CK585" s="1"/>
  <c r="CK584" s="1"/>
  <c r="CJ587"/>
  <c r="CI587"/>
  <c r="CN586"/>
  <c r="CM586"/>
  <c r="CJ586"/>
  <c r="CJ585" s="1"/>
  <c r="CJ584" s="1"/>
  <c r="CI586"/>
  <c r="CI585" s="1"/>
  <c r="CI584" s="1"/>
  <c r="CL582"/>
  <c r="CK582"/>
  <c r="CJ582"/>
  <c r="CJ581" s="1"/>
  <c r="CJ580" s="1"/>
  <c r="CI582"/>
  <c r="CI581" s="1"/>
  <c r="CI580" s="1"/>
  <c r="CL581"/>
  <c r="CL580" s="1"/>
  <c r="CK581"/>
  <c r="CK580" s="1"/>
  <c r="CL578"/>
  <c r="CK578"/>
  <c r="CJ578"/>
  <c r="CJ577" s="1"/>
  <c r="CJ576" s="1"/>
  <c r="CI578"/>
  <c r="CI577" s="1"/>
  <c r="CI576" s="1"/>
  <c r="CL577"/>
  <c r="CL576" s="1"/>
  <c r="CK577"/>
  <c r="CK576" s="1"/>
  <c r="CK575" s="1"/>
  <c r="CK574" s="1"/>
  <c r="CN571"/>
  <c r="CR571" s="1"/>
  <c r="CM571"/>
  <c r="CQ571" s="1"/>
  <c r="CL571"/>
  <c r="CL570" s="1"/>
  <c r="CL569" s="1"/>
  <c r="CL568" s="1"/>
  <c r="CK571"/>
  <c r="CK570" s="1"/>
  <c r="CK569" s="1"/>
  <c r="CK568" s="1"/>
  <c r="CJ571"/>
  <c r="CJ570" s="1"/>
  <c r="CJ569" s="1"/>
  <c r="CJ568" s="1"/>
  <c r="CI571"/>
  <c r="CM570"/>
  <c r="CI570"/>
  <c r="CI569" s="1"/>
  <c r="CI568" s="1"/>
  <c r="CN566"/>
  <c r="CR566" s="1"/>
  <c r="CM566"/>
  <c r="CQ566" s="1"/>
  <c r="CL566"/>
  <c r="CL565" s="1"/>
  <c r="CL564" s="1"/>
  <c r="CL563" s="1"/>
  <c r="CK566"/>
  <c r="CK565" s="1"/>
  <c r="CK564" s="1"/>
  <c r="CK563" s="1"/>
  <c r="CJ566"/>
  <c r="CI566"/>
  <c r="CN565"/>
  <c r="CM565"/>
  <c r="CJ565"/>
  <c r="CJ564" s="1"/>
  <c r="CJ563" s="1"/>
  <c r="CI565"/>
  <c r="CI564" s="1"/>
  <c r="CI563" s="1"/>
  <c r="CN561"/>
  <c r="CR561" s="1"/>
  <c r="CM561"/>
  <c r="CQ561" s="1"/>
  <c r="CL561"/>
  <c r="CL560" s="1"/>
  <c r="CL559" s="1"/>
  <c r="CL558" s="1"/>
  <c r="CK561"/>
  <c r="CK560" s="1"/>
  <c r="CK559" s="1"/>
  <c r="CK558" s="1"/>
  <c r="CJ561"/>
  <c r="CI561"/>
  <c r="CM560"/>
  <c r="CJ560"/>
  <c r="CJ559" s="1"/>
  <c r="CJ558" s="1"/>
  <c r="CI560"/>
  <c r="CI559" s="1"/>
  <c r="CI558" s="1"/>
  <c r="CL556"/>
  <c r="CK556"/>
  <c r="CJ556"/>
  <c r="CJ555" s="1"/>
  <c r="CI556"/>
  <c r="CI555" s="1"/>
  <c r="CL555"/>
  <c r="CK555"/>
  <c r="CL553"/>
  <c r="CL552" s="1"/>
  <c r="CK553"/>
  <c r="CK552" s="1"/>
  <c r="CJ553"/>
  <c r="CI553"/>
  <c r="CJ552"/>
  <c r="CI552"/>
  <c r="CN550"/>
  <c r="CR550" s="1"/>
  <c r="CM550"/>
  <c r="CQ550" s="1"/>
  <c r="CL550"/>
  <c r="CL549" s="1"/>
  <c r="CK550"/>
  <c r="CK549" s="1"/>
  <c r="CJ550"/>
  <c r="CI550"/>
  <c r="CN549"/>
  <c r="CR549" s="1"/>
  <c r="CM549"/>
  <c r="CQ549" s="1"/>
  <c r="CJ549"/>
  <c r="CI549"/>
  <c r="CL547"/>
  <c r="CK547"/>
  <c r="CJ547"/>
  <c r="CJ546" s="1"/>
  <c r="CJ545" s="1"/>
  <c r="CI547"/>
  <c r="CI546" s="1"/>
  <c r="CI545" s="1"/>
  <c r="CL546"/>
  <c r="CL545" s="1"/>
  <c r="CK546"/>
  <c r="CK545" s="1"/>
  <c r="CL543"/>
  <c r="CK543"/>
  <c r="CJ543"/>
  <c r="CJ542" s="1"/>
  <c r="CJ541" s="1"/>
  <c r="CI543"/>
  <c r="CI542" s="1"/>
  <c r="CI541" s="1"/>
  <c r="CI540" s="1"/>
  <c r="CI539" s="1"/>
  <c r="CL542"/>
  <c r="CL541" s="1"/>
  <c r="CK542"/>
  <c r="CK541" s="1"/>
  <c r="CL534"/>
  <c r="CL533" s="1"/>
  <c r="CL532" s="1"/>
  <c r="CL531" s="1"/>
  <c r="CK534"/>
  <c r="CK533" s="1"/>
  <c r="CK532" s="1"/>
  <c r="CK531" s="1"/>
  <c r="CJ534"/>
  <c r="CI534"/>
  <c r="CI533" s="1"/>
  <c r="CI532" s="1"/>
  <c r="CI531" s="1"/>
  <c r="CJ533"/>
  <c r="CJ532" s="1"/>
  <c r="CJ531" s="1"/>
  <c r="CL528"/>
  <c r="CK528"/>
  <c r="CJ528"/>
  <c r="CJ527" s="1"/>
  <c r="CJ526" s="1"/>
  <c r="CI528"/>
  <c r="CI527" s="1"/>
  <c r="CI526" s="1"/>
  <c r="CL527"/>
  <c r="CL526" s="1"/>
  <c r="CK527"/>
  <c r="CK526" s="1"/>
  <c r="CL524"/>
  <c r="CK524"/>
  <c r="CJ524"/>
  <c r="CJ523" s="1"/>
  <c r="CJ522" s="1"/>
  <c r="CJ521" s="1"/>
  <c r="CI524"/>
  <c r="CI523" s="1"/>
  <c r="CI522" s="1"/>
  <c r="CL523"/>
  <c r="CL522" s="1"/>
  <c r="CK523"/>
  <c r="CK522" s="1"/>
  <c r="CL515"/>
  <c r="CK515"/>
  <c r="CJ515"/>
  <c r="CJ514" s="1"/>
  <c r="CJ513" s="1"/>
  <c r="CJ512" s="1"/>
  <c r="CI515"/>
  <c r="CI514" s="1"/>
  <c r="CI513" s="1"/>
  <c r="CI512" s="1"/>
  <c r="CL514"/>
  <c r="CL513" s="1"/>
  <c r="CL512" s="1"/>
  <c r="CK514"/>
  <c r="CK513" s="1"/>
  <c r="CK512" s="1"/>
  <c r="CL510"/>
  <c r="CL509" s="1"/>
  <c r="CL508" s="1"/>
  <c r="CL507" s="1"/>
  <c r="CK510"/>
  <c r="CK509" s="1"/>
  <c r="CK508" s="1"/>
  <c r="CK507" s="1"/>
  <c r="CJ510"/>
  <c r="CJ509" s="1"/>
  <c r="CJ508" s="1"/>
  <c r="CJ507" s="1"/>
  <c r="CI510"/>
  <c r="CI509"/>
  <c r="CI508" s="1"/>
  <c r="CI507" s="1"/>
  <c r="CL505"/>
  <c r="CK505"/>
  <c r="CJ505"/>
  <c r="CJ504" s="1"/>
  <c r="CJ503" s="1"/>
  <c r="CJ502" s="1"/>
  <c r="CI505"/>
  <c r="CI504" s="1"/>
  <c r="CI503" s="1"/>
  <c r="CI502" s="1"/>
  <c r="CL504"/>
  <c r="CL503" s="1"/>
  <c r="CL502" s="1"/>
  <c r="CK504"/>
  <c r="CK503" s="1"/>
  <c r="CK502" s="1"/>
  <c r="CL491"/>
  <c r="CL490" s="1"/>
  <c r="CL489" s="1"/>
  <c r="CL488" s="1"/>
  <c r="CL487" s="1"/>
  <c r="CK491"/>
  <c r="CK490" s="1"/>
  <c r="CK489" s="1"/>
  <c r="CK488" s="1"/>
  <c r="CK487" s="1"/>
  <c r="CJ491"/>
  <c r="CJ490" s="1"/>
  <c r="CJ489" s="1"/>
  <c r="CJ488" s="1"/>
  <c r="CJ487" s="1"/>
  <c r="CI491"/>
  <c r="CI490"/>
  <c r="CI489" s="1"/>
  <c r="CI488" s="1"/>
  <c r="CI487" s="1"/>
  <c r="CL484"/>
  <c r="CL483" s="1"/>
  <c r="CL482" s="1"/>
  <c r="CL481" s="1"/>
  <c r="CK484"/>
  <c r="CK483" s="1"/>
  <c r="CK482" s="1"/>
  <c r="CK481" s="1"/>
  <c r="CJ484"/>
  <c r="CI484"/>
  <c r="CI483" s="1"/>
  <c r="CI482" s="1"/>
  <c r="CI481" s="1"/>
  <c r="CJ483"/>
  <c r="CJ482" s="1"/>
  <c r="CJ481" s="1"/>
  <c r="CL476"/>
  <c r="CK476"/>
  <c r="CJ476"/>
  <c r="CJ475" s="1"/>
  <c r="CJ474" s="1"/>
  <c r="CJ473" s="1"/>
  <c r="CI476"/>
  <c r="CI475" s="1"/>
  <c r="CI474" s="1"/>
  <c r="CI473" s="1"/>
  <c r="CL475"/>
  <c r="CL474" s="1"/>
  <c r="CL473" s="1"/>
  <c r="CK475"/>
  <c r="CK474" s="1"/>
  <c r="CK473" s="1"/>
  <c r="CL470"/>
  <c r="CK470"/>
  <c r="CJ470"/>
  <c r="CI470"/>
  <c r="CL468"/>
  <c r="CK468"/>
  <c r="CJ468"/>
  <c r="CI468"/>
  <c r="CL466"/>
  <c r="CK466"/>
  <c r="CJ466"/>
  <c r="CJ465" s="1"/>
  <c r="CJ464" s="1"/>
  <c r="CI466"/>
  <c r="CI465" s="1"/>
  <c r="CI464" s="1"/>
  <c r="CL465"/>
  <c r="CL464" s="1"/>
  <c r="CK465"/>
  <c r="CK464" s="1"/>
  <c r="CL462"/>
  <c r="CK462"/>
  <c r="CJ462"/>
  <c r="CJ461" s="1"/>
  <c r="CJ460" s="1"/>
  <c r="CI462"/>
  <c r="CI461" s="1"/>
  <c r="CI460" s="1"/>
  <c r="CL461"/>
  <c r="CL460" s="1"/>
  <c r="CK461"/>
  <c r="CK460" s="1"/>
  <c r="CL457"/>
  <c r="CL456" s="1"/>
  <c r="CK457"/>
  <c r="CK456" s="1"/>
  <c r="CJ457"/>
  <c r="CJ456" s="1"/>
  <c r="CI457"/>
  <c r="CI456" s="1"/>
  <c r="CL452"/>
  <c r="CK452"/>
  <c r="CK451" s="1"/>
  <c r="CJ452"/>
  <c r="CJ451" s="1"/>
  <c r="CI452"/>
  <c r="CI451" s="1"/>
  <c r="CL451"/>
  <c r="CL446"/>
  <c r="CK446"/>
  <c r="CJ446"/>
  <c r="CI446"/>
  <c r="CL444"/>
  <c r="CL443" s="1"/>
  <c r="CK444"/>
  <c r="CK443" s="1"/>
  <c r="CJ444"/>
  <c r="CI444"/>
  <c r="CJ443"/>
  <c r="CL438"/>
  <c r="CK438"/>
  <c r="CJ438"/>
  <c r="CJ437" s="1"/>
  <c r="CI438"/>
  <c r="CI437" s="1"/>
  <c r="CL437"/>
  <c r="CK437"/>
  <c r="CL435"/>
  <c r="CL434" s="1"/>
  <c r="CL433" s="1"/>
  <c r="CK435"/>
  <c r="CK434" s="1"/>
  <c r="CJ435"/>
  <c r="CI435"/>
  <c r="CJ434"/>
  <c r="CJ433" s="1"/>
  <c r="CI434"/>
  <c r="CI433" s="1"/>
  <c r="CL430"/>
  <c r="CK430"/>
  <c r="CJ430"/>
  <c r="CJ429" s="1"/>
  <c r="CJ428" s="1"/>
  <c r="CJ427" s="1"/>
  <c r="CI430"/>
  <c r="CI429" s="1"/>
  <c r="CI428" s="1"/>
  <c r="CI427" s="1"/>
  <c r="CL429"/>
  <c r="CL428" s="1"/>
  <c r="CL427" s="1"/>
  <c r="CK429"/>
  <c r="CK428" s="1"/>
  <c r="CK427" s="1"/>
  <c r="CL422"/>
  <c r="CL421" s="1"/>
  <c r="CK422"/>
  <c r="CK421" s="1"/>
  <c r="CJ422"/>
  <c r="CI422"/>
  <c r="CJ421"/>
  <c r="CI421"/>
  <c r="CL419"/>
  <c r="CK419"/>
  <c r="CJ419"/>
  <c r="CJ418" s="1"/>
  <c r="CI419"/>
  <c r="CI418" s="1"/>
  <c r="CL418"/>
  <c r="CK418"/>
  <c r="CL416"/>
  <c r="CL415" s="1"/>
  <c r="CK416"/>
  <c r="CK415" s="1"/>
  <c r="CJ416"/>
  <c r="CI416"/>
  <c r="CJ415"/>
  <c r="CI415"/>
  <c r="CL413"/>
  <c r="CK413"/>
  <c r="CJ413"/>
  <c r="CJ412" s="1"/>
  <c r="CI413"/>
  <c r="CI412" s="1"/>
  <c r="CL412"/>
  <c r="CK412"/>
  <c r="CL410"/>
  <c r="CL409" s="1"/>
  <c r="CK410"/>
  <c r="CK409" s="1"/>
  <c r="CJ410"/>
  <c r="CI410"/>
  <c r="CJ409"/>
  <c r="CI409"/>
  <c r="CN406"/>
  <c r="CR406" s="1"/>
  <c r="CM406"/>
  <c r="CQ406" s="1"/>
  <c r="CL406"/>
  <c r="CL405" s="1"/>
  <c r="CK406"/>
  <c r="CK405" s="1"/>
  <c r="CJ406"/>
  <c r="CI406"/>
  <c r="CN405"/>
  <c r="CR405" s="1"/>
  <c r="CM405"/>
  <c r="CQ405" s="1"/>
  <c r="CJ405"/>
  <c r="CI405"/>
  <c r="CN403"/>
  <c r="CR403" s="1"/>
  <c r="CM403"/>
  <c r="CQ403" s="1"/>
  <c r="CL403"/>
  <c r="CL402" s="1"/>
  <c r="CK403"/>
  <c r="CK402" s="1"/>
  <c r="CJ403"/>
  <c r="CJ402" s="1"/>
  <c r="CI403"/>
  <c r="CI402" s="1"/>
  <c r="CL400"/>
  <c r="CK400"/>
  <c r="CJ400"/>
  <c r="CJ399" s="1"/>
  <c r="CI400"/>
  <c r="CI399" s="1"/>
  <c r="CL399"/>
  <c r="CL398" s="1"/>
  <c r="CK399"/>
  <c r="CK398" s="1"/>
  <c r="CL396"/>
  <c r="CK396"/>
  <c r="CJ396"/>
  <c r="CJ395" s="1"/>
  <c r="CJ394" s="1"/>
  <c r="CI396"/>
  <c r="CI395" s="1"/>
  <c r="CI394" s="1"/>
  <c r="CL395"/>
  <c r="CL394" s="1"/>
  <c r="CK395"/>
  <c r="CK394" s="1"/>
  <c r="CN388"/>
  <c r="CN387" s="1"/>
  <c r="CN386" s="1"/>
  <c r="CN385" s="1"/>
  <c r="CN384" s="1"/>
  <c r="CM388"/>
  <c r="CL388"/>
  <c r="CK388"/>
  <c r="CJ388"/>
  <c r="CJ387" s="1"/>
  <c r="CJ386" s="1"/>
  <c r="CJ385" s="1"/>
  <c r="CJ384" s="1"/>
  <c r="CI388"/>
  <c r="CI387" s="1"/>
  <c r="CI386" s="1"/>
  <c r="CI385" s="1"/>
  <c r="CI384" s="1"/>
  <c r="CL387"/>
  <c r="CL386" s="1"/>
  <c r="CL385" s="1"/>
  <c r="CL384" s="1"/>
  <c r="CK387"/>
  <c r="CK386" s="1"/>
  <c r="CK385" s="1"/>
  <c r="CK384" s="1"/>
  <c r="CL374"/>
  <c r="CL373" s="1"/>
  <c r="CL372" s="1"/>
  <c r="CL371" s="1"/>
  <c r="CL370" s="1"/>
  <c r="CK374"/>
  <c r="CK373" s="1"/>
  <c r="CK372" s="1"/>
  <c r="CK371" s="1"/>
  <c r="CK370" s="1"/>
  <c r="CJ374"/>
  <c r="CJ373" s="1"/>
  <c r="CJ372" s="1"/>
  <c r="CJ371" s="1"/>
  <c r="CJ370" s="1"/>
  <c r="CI374"/>
  <c r="CI373" s="1"/>
  <c r="CI372" s="1"/>
  <c r="CI371" s="1"/>
  <c r="CI370" s="1"/>
  <c r="CL365"/>
  <c r="CK365"/>
  <c r="CJ365"/>
  <c r="CJ364" s="1"/>
  <c r="CJ363" s="1"/>
  <c r="CJ362" s="1"/>
  <c r="CJ361" s="1"/>
  <c r="CJ359" s="1"/>
  <c r="CI365"/>
  <c r="CI364" s="1"/>
  <c r="CI363" s="1"/>
  <c r="CI362" s="1"/>
  <c r="CI361" s="1"/>
  <c r="CL364"/>
  <c r="CL363" s="1"/>
  <c r="CL362" s="1"/>
  <c r="CL361" s="1"/>
  <c r="CK364"/>
  <c r="CK363" s="1"/>
  <c r="CK362" s="1"/>
  <c r="CK361" s="1"/>
  <c r="CL356"/>
  <c r="CL355" s="1"/>
  <c r="CL354" s="1"/>
  <c r="CL353" s="1"/>
  <c r="CL352" s="1"/>
  <c r="CK356"/>
  <c r="CK355" s="1"/>
  <c r="CK354" s="1"/>
  <c r="CK353" s="1"/>
  <c r="CK352" s="1"/>
  <c r="CJ356"/>
  <c r="CJ355" s="1"/>
  <c r="CJ354" s="1"/>
  <c r="CJ353" s="1"/>
  <c r="CJ352" s="1"/>
  <c r="CI356"/>
  <c r="CI355" s="1"/>
  <c r="CI354" s="1"/>
  <c r="CI353" s="1"/>
  <c r="CI352" s="1"/>
  <c r="CL349"/>
  <c r="CL348" s="1"/>
  <c r="CL347" s="1"/>
  <c r="CL346" s="1"/>
  <c r="CK349"/>
  <c r="CK348" s="1"/>
  <c r="CK347" s="1"/>
  <c r="CK346" s="1"/>
  <c r="CJ349"/>
  <c r="CJ348" s="1"/>
  <c r="CJ347" s="1"/>
  <c r="CJ346" s="1"/>
  <c r="CI349"/>
  <c r="CI348" s="1"/>
  <c r="CI347" s="1"/>
  <c r="CI346" s="1"/>
  <c r="CL344"/>
  <c r="CK344"/>
  <c r="CJ344"/>
  <c r="CJ343" s="1"/>
  <c r="CI344"/>
  <c r="CI343" s="1"/>
  <c r="CL343"/>
  <c r="CK343"/>
  <c r="CL341"/>
  <c r="CK341"/>
  <c r="CJ341"/>
  <c r="CI341"/>
  <c r="CL339"/>
  <c r="CK339"/>
  <c r="CJ339"/>
  <c r="CI339"/>
  <c r="CL337"/>
  <c r="CL336" s="1"/>
  <c r="CL335" s="1"/>
  <c r="CK337"/>
  <c r="CJ337"/>
  <c r="CI337"/>
  <c r="CI336" s="1"/>
  <c r="CI335" s="1"/>
  <c r="CJ336"/>
  <c r="CJ335" s="1"/>
  <c r="CL333"/>
  <c r="CL332" s="1"/>
  <c r="CL331" s="1"/>
  <c r="CK333"/>
  <c r="CK332" s="1"/>
  <c r="CK331" s="1"/>
  <c r="CJ333"/>
  <c r="CI333"/>
  <c r="CI332" s="1"/>
  <c r="CI331" s="1"/>
  <c r="CJ332"/>
  <c r="CJ331" s="1"/>
  <c r="CL328"/>
  <c r="CK328"/>
  <c r="CJ328"/>
  <c r="CJ327" s="1"/>
  <c r="CJ326" s="1"/>
  <c r="CJ325" s="1"/>
  <c r="CI328"/>
  <c r="CI327" s="1"/>
  <c r="CI326" s="1"/>
  <c r="CI325" s="1"/>
  <c r="CL327"/>
  <c r="CL326" s="1"/>
  <c r="CL325" s="1"/>
  <c r="CK327"/>
  <c r="CK326" s="1"/>
  <c r="CK325" s="1"/>
  <c r="CL321"/>
  <c r="CK321"/>
  <c r="CJ321"/>
  <c r="CJ320" s="1"/>
  <c r="CJ319" s="1"/>
  <c r="CI321"/>
  <c r="CI320" s="1"/>
  <c r="CI319" s="1"/>
  <c r="CL320"/>
  <c r="CL319" s="1"/>
  <c r="CK320"/>
  <c r="CK319" s="1"/>
  <c r="CL317"/>
  <c r="CK317"/>
  <c r="CJ317"/>
  <c r="CJ316" s="1"/>
  <c r="CJ315" s="1"/>
  <c r="CJ314" s="1"/>
  <c r="CI317"/>
  <c r="CI316" s="1"/>
  <c r="CI315" s="1"/>
  <c r="CI314" s="1"/>
  <c r="CL316"/>
  <c r="CL315" s="1"/>
  <c r="CK316"/>
  <c r="CK315" s="1"/>
  <c r="CL312"/>
  <c r="CL311" s="1"/>
  <c r="CL310" s="1"/>
  <c r="CL309" s="1"/>
  <c r="CK312"/>
  <c r="CK311" s="1"/>
  <c r="CK310" s="1"/>
  <c r="CK309" s="1"/>
  <c r="CJ312"/>
  <c r="CI312"/>
  <c r="CJ311"/>
  <c r="CJ310" s="1"/>
  <c r="CJ309" s="1"/>
  <c r="CI311"/>
  <c r="CI310" s="1"/>
  <c r="CI309" s="1"/>
  <c r="CL307"/>
  <c r="CK307"/>
  <c r="CJ307"/>
  <c r="CI307"/>
  <c r="CL305"/>
  <c r="CK305"/>
  <c r="CJ305"/>
  <c r="CI305"/>
  <c r="CL303"/>
  <c r="CK303"/>
  <c r="CJ303"/>
  <c r="CJ302" s="1"/>
  <c r="CJ301" s="1"/>
  <c r="CJ300" s="1"/>
  <c r="CI303"/>
  <c r="CI302" s="1"/>
  <c r="CI301" s="1"/>
  <c r="CI300" s="1"/>
  <c r="CL302"/>
  <c r="CL301" s="1"/>
  <c r="CL300" s="1"/>
  <c r="CK302"/>
  <c r="CK301" s="1"/>
  <c r="CK300" s="1"/>
  <c r="CL296"/>
  <c r="CK296"/>
  <c r="CJ296"/>
  <c r="CJ295" s="1"/>
  <c r="CJ294" s="1"/>
  <c r="CJ293" s="1"/>
  <c r="CJ292" s="1"/>
  <c r="CI296"/>
  <c r="CI295" s="1"/>
  <c r="CI294" s="1"/>
  <c r="CI293" s="1"/>
  <c r="CI292" s="1"/>
  <c r="CL295"/>
  <c r="CL294" s="1"/>
  <c r="CL293" s="1"/>
  <c r="CL292" s="1"/>
  <c r="CK295"/>
  <c r="CK294" s="1"/>
  <c r="CK293" s="1"/>
  <c r="CK292" s="1"/>
  <c r="CL289"/>
  <c r="CL288" s="1"/>
  <c r="CL287" s="1"/>
  <c r="CK289"/>
  <c r="CJ289"/>
  <c r="CJ288" s="1"/>
  <c r="CJ287" s="1"/>
  <c r="CI289"/>
  <c r="CI288" s="1"/>
  <c r="CI287" s="1"/>
  <c r="CK288"/>
  <c r="CK287" s="1"/>
  <c r="CL280"/>
  <c r="CL279" s="1"/>
  <c r="CK280"/>
  <c r="CK279" s="1"/>
  <c r="CJ280"/>
  <c r="CJ279" s="1"/>
  <c r="CI280"/>
  <c r="CI279" s="1"/>
  <c r="CL277"/>
  <c r="CK277"/>
  <c r="CJ277"/>
  <c r="CJ276" s="1"/>
  <c r="CI277"/>
  <c r="CI276" s="1"/>
  <c r="CL276"/>
  <c r="CK276"/>
  <c r="CL274"/>
  <c r="CL273" s="1"/>
  <c r="CK274"/>
  <c r="CK273" s="1"/>
  <c r="CJ274"/>
  <c r="CI274"/>
  <c r="CI273" s="1"/>
  <c r="CJ273"/>
  <c r="CL271"/>
  <c r="CK271"/>
  <c r="CJ271"/>
  <c r="CJ270" s="1"/>
  <c r="CI271"/>
  <c r="CI270" s="1"/>
  <c r="CL270"/>
  <c r="CK270"/>
  <c r="CL268"/>
  <c r="CL267" s="1"/>
  <c r="CK268"/>
  <c r="CK267" s="1"/>
  <c r="CJ268"/>
  <c r="CJ267" s="1"/>
  <c r="CI268"/>
  <c r="CI267" s="1"/>
  <c r="CN265"/>
  <c r="CR265" s="1"/>
  <c r="CM265"/>
  <c r="CQ265" s="1"/>
  <c r="CL265"/>
  <c r="CL264" s="1"/>
  <c r="CK265"/>
  <c r="CK264" s="1"/>
  <c r="CJ265"/>
  <c r="CI265"/>
  <c r="CM264"/>
  <c r="CQ264" s="1"/>
  <c r="CJ264"/>
  <c r="CI264"/>
  <c r="CL262"/>
  <c r="CK262"/>
  <c r="CJ262"/>
  <c r="CJ261" s="1"/>
  <c r="CJ260" s="1"/>
  <c r="CI262"/>
  <c r="CI261" s="1"/>
  <c r="CI260" s="1"/>
  <c r="CL261"/>
  <c r="CL260" s="1"/>
  <c r="CK261"/>
  <c r="CK260" s="1"/>
  <c r="CL254"/>
  <c r="CL253" s="1"/>
  <c r="CL252" s="1"/>
  <c r="CK254"/>
  <c r="CK253" s="1"/>
  <c r="CK252" s="1"/>
  <c r="CJ254"/>
  <c r="CI254"/>
  <c r="CI253" s="1"/>
  <c r="CI252" s="1"/>
  <c r="CJ253"/>
  <c r="CJ252" s="1"/>
  <c r="CL242"/>
  <c r="CK242"/>
  <c r="CK241" s="1"/>
  <c r="CK240" s="1"/>
  <c r="CJ242"/>
  <c r="CJ241" s="1"/>
  <c r="CJ240" s="1"/>
  <c r="CI242"/>
  <c r="CI241" s="1"/>
  <c r="CI240" s="1"/>
  <c r="CL241"/>
  <c r="CL240" s="1"/>
  <c r="CL238"/>
  <c r="CK238"/>
  <c r="CJ238"/>
  <c r="CJ237" s="1"/>
  <c r="CI238"/>
  <c r="CI237" s="1"/>
  <c r="CL237"/>
  <c r="CK237"/>
  <c r="CL235"/>
  <c r="CL234" s="1"/>
  <c r="CK235"/>
  <c r="CK234" s="1"/>
  <c r="CJ235"/>
  <c r="CJ234" s="1"/>
  <c r="CI235"/>
  <c r="CI234" s="1"/>
  <c r="CN232"/>
  <c r="CM232"/>
  <c r="CL232"/>
  <c r="CL231" s="1"/>
  <c r="CK232"/>
  <c r="CK231" s="1"/>
  <c r="CJ232"/>
  <c r="CJ231" s="1"/>
  <c r="CI232"/>
  <c r="CI231" s="1"/>
  <c r="CL226"/>
  <c r="CK226"/>
  <c r="CJ226"/>
  <c r="CJ225" s="1"/>
  <c r="CJ224" s="1"/>
  <c r="CJ223" s="1"/>
  <c r="CJ222" s="1"/>
  <c r="CI226"/>
  <c r="CI225" s="1"/>
  <c r="CI224" s="1"/>
  <c r="CI223" s="1"/>
  <c r="CI222" s="1"/>
  <c r="CL225"/>
  <c r="CL224" s="1"/>
  <c r="CL223" s="1"/>
  <c r="CL222" s="1"/>
  <c r="CK225"/>
  <c r="CK224" s="1"/>
  <c r="CK223" s="1"/>
  <c r="CK222" s="1"/>
  <c r="CL219"/>
  <c r="CK219"/>
  <c r="CJ219"/>
  <c r="CJ218" s="1"/>
  <c r="CJ217" s="1"/>
  <c r="CJ216" s="1"/>
  <c r="CJ215" s="1"/>
  <c r="CI219"/>
  <c r="CI218" s="1"/>
  <c r="CI217" s="1"/>
  <c r="CI216" s="1"/>
  <c r="CI215" s="1"/>
  <c r="CL218"/>
  <c r="CL217" s="1"/>
  <c r="CL216" s="1"/>
  <c r="CL215" s="1"/>
  <c r="CK218"/>
  <c r="CK217" s="1"/>
  <c r="CK216" s="1"/>
  <c r="CK215" s="1"/>
  <c r="CN212"/>
  <c r="CR212" s="1"/>
  <c r="CM212"/>
  <c r="CQ212" s="1"/>
  <c r="CL212"/>
  <c r="CL211" s="1"/>
  <c r="CK212"/>
  <c r="CK211" s="1"/>
  <c r="CJ212"/>
  <c r="CI212"/>
  <c r="CN211"/>
  <c r="CR211" s="1"/>
  <c r="CJ211"/>
  <c r="CI211"/>
  <c r="CN209"/>
  <c r="CR209" s="1"/>
  <c r="CM209"/>
  <c r="CQ209" s="1"/>
  <c r="CL209"/>
  <c r="CL208" s="1"/>
  <c r="CL207" s="1"/>
  <c r="CL206" s="1"/>
  <c r="CL205" s="1"/>
  <c r="CK209"/>
  <c r="CK208" s="1"/>
  <c r="CK207" s="1"/>
  <c r="CK206" s="1"/>
  <c r="CK205" s="1"/>
  <c r="CJ209"/>
  <c r="CI209"/>
  <c r="CN208"/>
  <c r="CM208"/>
  <c r="CJ208"/>
  <c r="CJ207" s="1"/>
  <c r="CJ206" s="1"/>
  <c r="CJ205" s="1"/>
  <c r="CI208"/>
  <c r="CL194"/>
  <c r="CK194"/>
  <c r="CJ194"/>
  <c r="CJ193" s="1"/>
  <c r="CJ192" s="1"/>
  <c r="CJ191" s="1"/>
  <c r="CI194"/>
  <c r="CI193" s="1"/>
  <c r="CI192" s="1"/>
  <c r="CI191" s="1"/>
  <c r="CL193"/>
  <c r="CL192" s="1"/>
  <c r="CL191" s="1"/>
  <c r="CK193"/>
  <c r="CK192" s="1"/>
  <c r="CK191" s="1"/>
  <c r="CL189"/>
  <c r="CL188" s="1"/>
  <c r="CK189"/>
  <c r="CK188" s="1"/>
  <c r="CJ189"/>
  <c r="CI189"/>
  <c r="CI188" s="1"/>
  <c r="CJ188"/>
  <c r="CL186"/>
  <c r="CK186"/>
  <c r="CJ186"/>
  <c r="CI186"/>
  <c r="CL184"/>
  <c r="CK184"/>
  <c r="CJ184"/>
  <c r="CJ183" s="1"/>
  <c r="CJ182" s="1"/>
  <c r="CJ181" s="1"/>
  <c r="CI184"/>
  <c r="CI183" s="1"/>
  <c r="CL183"/>
  <c r="CL182" s="1"/>
  <c r="CL181" s="1"/>
  <c r="CL180" s="1"/>
  <c r="CK183"/>
  <c r="CL175"/>
  <c r="CK175"/>
  <c r="CJ175"/>
  <c r="CI175"/>
  <c r="CL174"/>
  <c r="CK174"/>
  <c r="CJ174"/>
  <c r="CJ173" s="1"/>
  <c r="CJ172" s="1"/>
  <c r="CI174"/>
  <c r="CI173" s="1"/>
  <c r="CI172" s="1"/>
  <c r="CL173"/>
  <c r="CL172" s="1"/>
  <c r="CK173"/>
  <c r="CK172" s="1"/>
  <c r="CL169"/>
  <c r="CK169"/>
  <c r="CJ169"/>
  <c r="CJ168" s="1"/>
  <c r="CJ167" s="1"/>
  <c r="CJ166" s="1"/>
  <c r="CJ165" s="1"/>
  <c r="CI169"/>
  <c r="CI168" s="1"/>
  <c r="CI167" s="1"/>
  <c r="CI166" s="1"/>
  <c r="CI165" s="1"/>
  <c r="CL168"/>
  <c r="CL167" s="1"/>
  <c r="CL166" s="1"/>
  <c r="CL165" s="1"/>
  <c r="CK168"/>
  <c r="CK167" s="1"/>
  <c r="CK166" s="1"/>
  <c r="CK165" s="1"/>
  <c r="CL162"/>
  <c r="CK162"/>
  <c r="CJ162"/>
  <c r="CJ161" s="1"/>
  <c r="CI162"/>
  <c r="CI161" s="1"/>
  <c r="CL161"/>
  <c r="CK161"/>
  <c r="CL159"/>
  <c r="CL158" s="1"/>
  <c r="CK159"/>
  <c r="CK158" s="1"/>
  <c r="CJ159"/>
  <c r="CI159"/>
  <c r="CJ158"/>
  <c r="CI158"/>
  <c r="CM157"/>
  <c r="CQ157" s="1"/>
  <c r="CK157"/>
  <c r="CI157"/>
  <c r="CI156" s="1"/>
  <c r="CI155" s="1"/>
  <c r="CN156"/>
  <c r="CN155" s="1"/>
  <c r="CM156"/>
  <c r="CQ156" s="1"/>
  <c r="CL156"/>
  <c r="CK156"/>
  <c r="CK155" s="1"/>
  <c r="CJ156"/>
  <c r="CJ155" s="1"/>
  <c r="CM155"/>
  <c r="CQ155" s="1"/>
  <c r="CL155"/>
  <c r="CL152"/>
  <c r="CK152"/>
  <c r="CK151" s="1"/>
  <c r="CJ152"/>
  <c r="CJ151" s="1"/>
  <c r="CI152"/>
  <c r="CL151"/>
  <c r="CI151"/>
  <c r="CL145"/>
  <c r="CK145"/>
  <c r="CJ145"/>
  <c r="CI145"/>
  <c r="CL144"/>
  <c r="CK144"/>
  <c r="CJ144"/>
  <c r="CI144"/>
  <c r="CL143"/>
  <c r="CK143"/>
  <c r="CJ143"/>
  <c r="CI143"/>
  <c r="CL142"/>
  <c r="CK142"/>
  <c r="CJ142"/>
  <c r="CI142"/>
  <c r="CL141"/>
  <c r="CK141"/>
  <c r="CJ141"/>
  <c r="CI141"/>
  <c r="CL138"/>
  <c r="CL137" s="1"/>
  <c r="CL136" s="1"/>
  <c r="CK138"/>
  <c r="CJ138"/>
  <c r="CJ137" s="1"/>
  <c r="CJ136" s="1"/>
  <c r="CI138"/>
  <c r="CI137" s="1"/>
  <c r="CI136" s="1"/>
  <c r="CK137"/>
  <c r="CK136" s="1"/>
  <c r="CL134"/>
  <c r="CK134"/>
  <c r="CJ134"/>
  <c r="CI134"/>
  <c r="CL132"/>
  <c r="CK132"/>
  <c r="CJ132"/>
  <c r="CI132"/>
  <c r="CL130"/>
  <c r="CK130"/>
  <c r="CJ130"/>
  <c r="CI130"/>
  <c r="CL128"/>
  <c r="CL127" s="1"/>
  <c r="CK128"/>
  <c r="CK127" s="1"/>
  <c r="CK126" s="1"/>
  <c r="CJ128"/>
  <c r="CJ127" s="1"/>
  <c r="CJ126" s="1"/>
  <c r="CI128"/>
  <c r="CI127" s="1"/>
  <c r="CL118"/>
  <c r="CK118"/>
  <c r="CK117" s="1"/>
  <c r="CK116" s="1"/>
  <c r="CK115" s="1"/>
  <c r="CJ118"/>
  <c r="CJ117" s="1"/>
  <c r="CJ116" s="1"/>
  <c r="CJ115" s="1"/>
  <c r="CI118"/>
  <c r="CL117"/>
  <c r="CL116" s="1"/>
  <c r="CL115" s="1"/>
  <c r="CI117"/>
  <c r="CI116" s="1"/>
  <c r="CI115" s="1"/>
  <c r="CL113"/>
  <c r="CL112" s="1"/>
  <c r="CL111" s="1"/>
  <c r="CL110" s="1"/>
  <c r="CL109" s="1"/>
  <c r="CK113"/>
  <c r="CJ113"/>
  <c r="CJ112" s="1"/>
  <c r="CJ111" s="1"/>
  <c r="CJ110" s="1"/>
  <c r="CJ109" s="1"/>
  <c r="CJ108" s="1"/>
  <c r="CI113"/>
  <c r="CI112" s="1"/>
  <c r="CI111" s="1"/>
  <c r="CI110" s="1"/>
  <c r="CI109" s="1"/>
  <c r="CK112"/>
  <c r="CK111" s="1"/>
  <c r="CK110" s="1"/>
  <c r="CK109" s="1"/>
  <c r="CK108" s="1"/>
  <c r="CL105"/>
  <c r="CK105"/>
  <c r="CK104" s="1"/>
  <c r="CK103" s="1"/>
  <c r="CJ105"/>
  <c r="CJ104" s="1"/>
  <c r="CJ103" s="1"/>
  <c r="CI105"/>
  <c r="CI104" s="1"/>
  <c r="CI103" s="1"/>
  <c r="CL104"/>
  <c r="CL103" s="1"/>
  <c r="CL101"/>
  <c r="CK101"/>
  <c r="CK100" s="1"/>
  <c r="CJ101"/>
  <c r="CJ100" s="1"/>
  <c r="CI101"/>
  <c r="CI100" s="1"/>
  <c r="CL100"/>
  <c r="CL98"/>
  <c r="CL97" s="1"/>
  <c r="CK98"/>
  <c r="CJ98"/>
  <c r="CI98"/>
  <c r="CI97" s="1"/>
  <c r="CK97"/>
  <c r="CJ97"/>
  <c r="CL95"/>
  <c r="CK95"/>
  <c r="CK94" s="1"/>
  <c r="CJ95"/>
  <c r="CJ94" s="1"/>
  <c r="CI95"/>
  <c r="CL94"/>
  <c r="CI94"/>
  <c r="CL90"/>
  <c r="CL89" s="1"/>
  <c r="CK90"/>
  <c r="CJ90"/>
  <c r="CI90"/>
  <c r="CI89" s="1"/>
  <c r="CK89"/>
  <c r="CJ89"/>
  <c r="CL87"/>
  <c r="CK87"/>
  <c r="CK86" s="1"/>
  <c r="CJ87"/>
  <c r="CJ86" s="1"/>
  <c r="CI87"/>
  <c r="CI86" s="1"/>
  <c r="CL86"/>
  <c r="CL84"/>
  <c r="CL83" s="1"/>
  <c r="CK84"/>
  <c r="CK83" s="1"/>
  <c r="CJ84"/>
  <c r="CI84"/>
  <c r="CI83" s="1"/>
  <c r="CJ83"/>
  <c r="CL81"/>
  <c r="CK81"/>
  <c r="CK80" s="1"/>
  <c r="CJ81"/>
  <c r="CJ80" s="1"/>
  <c r="CI81"/>
  <c r="CI80" s="1"/>
  <c r="CL80"/>
  <c r="CL78"/>
  <c r="CL77" s="1"/>
  <c r="CK78"/>
  <c r="CK77" s="1"/>
  <c r="CJ78"/>
  <c r="CJ77" s="1"/>
  <c r="CI78"/>
  <c r="CI77" s="1"/>
  <c r="CL74"/>
  <c r="CL73" s="1"/>
  <c r="CK74"/>
  <c r="CK73" s="1"/>
  <c r="CJ74"/>
  <c r="CJ73" s="1"/>
  <c r="CI74"/>
  <c r="CI73" s="1"/>
  <c r="CL69"/>
  <c r="CK69"/>
  <c r="CJ69"/>
  <c r="CI69"/>
  <c r="CL67"/>
  <c r="CK67"/>
  <c r="CJ67"/>
  <c r="CI67"/>
  <c r="CL65"/>
  <c r="CL64" s="1"/>
  <c r="CL63" s="1"/>
  <c r="CK65"/>
  <c r="CK64" s="1"/>
  <c r="CK63" s="1"/>
  <c r="CJ65"/>
  <c r="CJ64" s="1"/>
  <c r="CJ63" s="1"/>
  <c r="CI65"/>
  <c r="CI64"/>
  <c r="CI63" s="1"/>
  <c r="CL58"/>
  <c r="CK58"/>
  <c r="CK57" s="1"/>
  <c r="CK56" s="1"/>
  <c r="CK55" s="1"/>
  <c r="CK54" s="1"/>
  <c r="CJ58"/>
  <c r="CJ57" s="1"/>
  <c r="CJ56" s="1"/>
  <c r="CJ55" s="1"/>
  <c r="CJ54" s="1"/>
  <c r="CI58"/>
  <c r="CI57" s="1"/>
  <c r="CI56" s="1"/>
  <c r="CI55" s="1"/>
  <c r="CI54" s="1"/>
  <c r="CL57"/>
  <c r="CL56" s="1"/>
  <c r="CL55" s="1"/>
  <c r="CL54" s="1"/>
  <c r="CL49"/>
  <c r="CL48" s="1"/>
  <c r="CK49"/>
  <c r="CK48" s="1"/>
  <c r="CJ49"/>
  <c r="CI49"/>
  <c r="CI48" s="1"/>
  <c r="CJ48"/>
  <c r="CL46"/>
  <c r="CK46"/>
  <c r="CJ46"/>
  <c r="CI46"/>
  <c r="CL44"/>
  <c r="CK44"/>
  <c r="CJ44"/>
  <c r="CI44"/>
  <c r="CI43" s="1"/>
  <c r="CL43"/>
  <c r="CL42" s="1"/>
  <c r="CL41" s="1"/>
  <c r="CL40" s="1"/>
  <c r="CL37"/>
  <c r="CK37"/>
  <c r="CJ37"/>
  <c r="CI37"/>
  <c r="CL35"/>
  <c r="CK35"/>
  <c r="CJ35"/>
  <c r="CI35"/>
  <c r="CL33"/>
  <c r="CK33"/>
  <c r="CK32" s="1"/>
  <c r="CK31" s="1"/>
  <c r="CK30" s="1"/>
  <c r="CK29" s="1"/>
  <c r="CJ33"/>
  <c r="CJ32" s="1"/>
  <c r="CJ31" s="1"/>
  <c r="CJ30" s="1"/>
  <c r="CJ29" s="1"/>
  <c r="CI33"/>
  <c r="CI32" s="1"/>
  <c r="CI31" s="1"/>
  <c r="CI30" s="1"/>
  <c r="CI29" s="1"/>
  <c r="CL32"/>
  <c r="CL31" s="1"/>
  <c r="CL30" s="1"/>
  <c r="CL29" s="1"/>
  <c r="CL25"/>
  <c r="CK25"/>
  <c r="CJ25"/>
  <c r="CI25"/>
  <c r="CL22"/>
  <c r="CK22"/>
  <c r="CJ22"/>
  <c r="CI22"/>
  <c r="CL20"/>
  <c r="CK20"/>
  <c r="CJ20"/>
  <c r="CI20"/>
  <c r="CL18"/>
  <c r="CK18"/>
  <c r="CK17" s="1"/>
  <c r="CJ18"/>
  <c r="CJ17" s="1"/>
  <c r="CI18"/>
  <c r="CL17"/>
  <c r="CL15"/>
  <c r="CL14" s="1"/>
  <c r="CK15"/>
  <c r="CJ15"/>
  <c r="CI15"/>
  <c r="CI14" s="1"/>
  <c r="CK14"/>
  <c r="CJ14"/>
  <c r="CL12"/>
  <c r="CK12"/>
  <c r="CK11" s="1"/>
  <c r="CJ12"/>
  <c r="CJ11" s="1"/>
  <c r="CJ10" s="1"/>
  <c r="CJ9" s="1"/>
  <c r="CJ8" s="1"/>
  <c r="CI12"/>
  <c r="CL11"/>
  <c r="CI11"/>
  <c r="CJ1493" l="1"/>
  <c r="CM1543"/>
  <c r="CQ1543" s="1"/>
  <c r="CJ1585"/>
  <c r="CL1626"/>
  <c r="CL1625" s="1"/>
  <c r="CI1493"/>
  <c r="CM1229"/>
  <c r="CQ1229" s="1"/>
  <c r="CK1322"/>
  <c r="CJ1259"/>
  <c r="CI182"/>
  <c r="CI181" s="1"/>
  <c r="CI180" s="1"/>
  <c r="CK1791"/>
  <c r="CK1373"/>
  <c r="CK1372" s="1"/>
  <c r="CK1371" s="1"/>
  <c r="CK1370" s="1"/>
  <c r="CI1036"/>
  <c r="CK259"/>
  <c r="CI398"/>
  <c r="CI501"/>
  <c r="CK732"/>
  <c r="CK848"/>
  <c r="CK863"/>
  <c r="CK862" s="1"/>
  <c r="CL875"/>
  <c r="CL903"/>
  <c r="CI1015"/>
  <c r="CK1332"/>
  <c r="CJ1373"/>
  <c r="CJ1372" s="1"/>
  <c r="CJ1371" s="1"/>
  <c r="CJ1370" s="1"/>
  <c r="CK1461"/>
  <c r="CM1474"/>
  <c r="CQ1474" s="1"/>
  <c r="CK1474"/>
  <c r="CK1493"/>
  <c r="CM1514"/>
  <c r="CK1536"/>
  <c r="CK1585"/>
  <c r="CI1858"/>
  <c r="CL1965"/>
  <c r="CJ432"/>
  <c r="CI150"/>
  <c r="CI149" s="1"/>
  <c r="CI148" s="1"/>
  <c r="CK150"/>
  <c r="CK149" s="1"/>
  <c r="CK148" s="1"/>
  <c r="CJ330"/>
  <c r="CL330"/>
  <c r="CI393"/>
  <c r="CI392" s="1"/>
  <c r="CI391" s="1"/>
  <c r="CJ520"/>
  <c r="CM690"/>
  <c r="CQ690" s="1"/>
  <c r="CI732"/>
  <c r="CI709" s="1"/>
  <c r="CI708" s="1"/>
  <c r="CM885"/>
  <c r="CQ885" s="1"/>
  <c r="CL1008"/>
  <c r="CL1141"/>
  <c r="CL1140" s="1"/>
  <c r="CL1139" s="1"/>
  <c r="CL1169"/>
  <c r="CL1168" s="1"/>
  <c r="CL1370"/>
  <c r="CK1403"/>
  <c r="CK1858"/>
  <c r="CK960"/>
  <c r="CK959" s="1"/>
  <c r="CK958" s="1"/>
  <c r="CL108"/>
  <c r="CJ150"/>
  <c r="CJ149" s="1"/>
  <c r="CJ148" s="1"/>
  <c r="CI207"/>
  <c r="CI206" s="1"/>
  <c r="CI205" s="1"/>
  <c r="CM211"/>
  <c r="CQ211" s="1"/>
  <c r="CL230"/>
  <c r="CL229" s="1"/>
  <c r="CL259"/>
  <c r="CL251" s="1"/>
  <c r="CN264"/>
  <c r="CR264" s="1"/>
  <c r="CJ398"/>
  <c r="CJ393" s="1"/>
  <c r="CJ392" s="1"/>
  <c r="CJ391" s="1"/>
  <c r="CJ459"/>
  <c r="CI521"/>
  <c r="CN560"/>
  <c r="CN559" s="1"/>
  <c r="CN570"/>
  <c r="CL575"/>
  <c r="CL574" s="1"/>
  <c r="CN591"/>
  <c r="CN590" s="1"/>
  <c r="CK677"/>
  <c r="CK676" s="1"/>
  <c r="CN753"/>
  <c r="CR753" s="1"/>
  <c r="CM818"/>
  <c r="CQ818" s="1"/>
  <c r="CJ1110"/>
  <c r="CJ1109" s="1"/>
  <c r="CI1196"/>
  <c r="CI1195" s="1"/>
  <c r="CJ1217"/>
  <c r="CI1257"/>
  <c r="CI1256" s="1"/>
  <c r="CI1254" s="1"/>
  <c r="CM1267"/>
  <c r="CM1266" s="1"/>
  <c r="CQ1266" s="1"/>
  <c r="CK1265"/>
  <c r="CL1322"/>
  <c r="CJ1327"/>
  <c r="CL1461"/>
  <c r="CN1474"/>
  <c r="CR1474" s="1"/>
  <c r="CL1474"/>
  <c r="CL1493"/>
  <c r="CI1592"/>
  <c r="CN207"/>
  <c r="CR208"/>
  <c r="CM559"/>
  <c r="CQ560"/>
  <c r="CM569"/>
  <c r="CQ570"/>
  <c r="CM590"/>
  <c r="CQ591"/>
  <c r="CN652"/>
  <c r="CR652" s="1"/>
  <c r="CR653"/>
  <c r="CM678"/>
  <c r="CQ678" s="1"/>
  <c r="CQ679"/>
  <c r="CM694"/>
  <c r="CQ694" s="1"/>
  <c r="CQ695"/>
  <c r="CM753"/>
  <c r="CQ753" s="1"/>
  <c r="CQ754"/>
  <c r="CM858"/>
  <c r="CQ859"/>
  <c r="CM888"/>
  <c r="CQ888" s="1"/>
  <c r="CQ889"/>
  <c r="CM961"/>
  <c r="CQ961" s="1"/>
  <c r="CQ962"/>
  <c r="CN998"/>
  <c r="CR998" s="1"/>
  <c r="CR999"/>
  <c r="CM1043"/>
  <c r="CQ1044"/>
  <c r="CM1117"/>
  <c r="CQ1117" s="1"/>
  <c r="CQ1118"/>
  <c r="CM1226"/>
  <c r="CQ1226" s="1"/>
  <c r="CQ1227"/>
  <c r="CM1282"/>
  <c r="CQ1283"/>
  <c r="CM1348"/>
  <c r="CQ1348" s="1"/>
  <c r="CQ1349"/>
  <c r="CM1395"/>
  <c r="CQ1396"/>
  <c r="CN1543"/>
  <c r="CR1543" s="1"/>
  <c r="CR1544"/>
  <c r="CM1821"/>
  <c r="CQ1822"/>
  <c r="CN1859"/>
  <c r="CR1859" s="1"/>
  <c r="CR1860"/>
  <c r="CM1966"/>
  <c r="CQ1966" s="1"/>
  <c r="CQ1967"/>
  <c r="CN402"/>
  <c r="CR402" s="1"/>
  <c r="CJ501"/>
  <c r="CK1110"/>
  <c r="CK1109" s="1"/>
  <c r="CK1141"/>
  <c r="CK1140" s="1"/>
  <c r="CK1139" s="1"/>
  <c r="CL1791"/>
  <c r="CL1858"/>
  <c r="CI1863"/>
  <c r="CI1937"/>
  <c r="CM207"/>
  <c r="CQ208"/>
  <c r="CN231"/>
  <c r="CR231" s="1"/>
  <c r="CR232"/>
  <c r="CM387"/>
  <c r="CQ388"/>
  <c r="CN564"/>
  <c r="CR565"/>
  <c r="CN585"/>
  <c r="CR586"/>
  <c r="CM652"/>
  <c r="CQ652" s="1"/>
  <c r="CQ653"/>
  <c r="CM749"/>
  <c r="CQ749" s="1"/>
  <c r="CQ750"/>
  <c r="CM853"/>
  <c r="CQ853" s="1"/>
  <c r="CQ854"/>
  <c r="CM951"/>
  <c r="CQ951" s="1"/>
  <c r="CQ952"/>
  <c r="CM998"/>
  <c r="CQ998" s="1"/>
  <c r="CQ999"/>
  <c r="CM1021"/>
  <c r="CQ1022"/>
  <c r="CM1240"/>
  <c r="CQ1241"/>
  <c r="CM1250"/>
  <c r="CQ1251"/>
  <c r="CM1361"/>
  <c r="CQ1361" s="1"/>
  <c r="CQ1362"/>
  <c r="CM1378"/>
  <c r="CQ1378" s="1"/>
  <c r="CQ1379"/>
  <c r="CN1908"/>
  <c r="CR1909"/>
  <c r="CN1975"/>
  <c r="CR1975" s="1"/>
  <c r="CR1976"/>
  <c r="CN1978"/>
  <c r="CR1978" s="1"/>
  <c r="CR1979"/>
  <c r="CM493"/>
  <c r="CQ493" s="1"/>
  <c r="CQ494"/>
  <c r="CM402"/>
  <c r="CQ402" s="1"/>
  <c r="CN678"/>
  <c r="CL677"/>
  <c r="CL676" s="1"/>
  <c r="CN690"/>
  <c r="CN694"/>
  <c r="CR694" s="1"/>
  <c r="CI875"/>
  <c r="CL960"/>
  <c r="CL959" s="1"/>
  <c r="CL958" s="1"/>
  <c r="CJ1069"/>
  <c r="CJ1068" s="1"/>
  <c r="CJ1460"/>
  <c r="CI1791"/>
  <c r="CI1786" s="1"/>
  <c r="CI1785" s="1"/>
  <c r="CM231"/>
  <c r="CQ231" s="1"/>
  <c r="CQ232"/>
  <c r="CM564"/>
  <c r="CQ565"/>
  <c r="CM585"/>
  <c r="CQ586"/>
  <c r="CM745"/>
  <c r="CQ745" s="1"/>
  <c r="CQ746"/>
  <c r="CM773"/>
  <c r="CQ774"/>
  <c r="CN885"/>
  <c r="CR885" s="1"/>
  <c r="CR886"/>
  <c r="CM948"/>
  <c r="CQ948" s="1"/>
  <c r="CQ949"/>
  <c r="CM1051"/>
  <c r="CQ1052"/>
  <c r="CM1186"/>
  <c r="CQ1187"/>
  <c r="CM1191"/>
  <c r="CQ1192"/>
  <c r="CM1513"/>
  <c r="CQ1514"/>
  <c r="CM1732"/>
  <c r="CQ1732" s="1"/>
  <c r="CQ1733"/>
  <c r="CM1908"/>
  <c r="CQ1909"/>
  <c r="CM1975"/>
  <c r="CQ1975" s="1"/>
  <c r="CQ1976"/>
  <c r="CM1978"/>
  <c r="CQ1978" s="1"/>
  <c r="CQ1979"/>
  <c r="CM1987"/>
  <c r="CQ1988"/>
  <c r="CK709"/>
  <c r="CN1036"/>
  <c r="CI1460"/>
  <c r="CR560"/>
  <c r="CN569"/>
  <c r="CR570"/>
  <c r="CR591"/>
  <c r="CM670"/>
  <c r="CQ670" s="1"/>
  <c r="CQ671"/>
  <c r="CM681"/>
  <c r="CQ681" s="1"/>
  <c r="CQ682"/>
  <c r="CN888"/>
  <c r="CR888" s="1"/>
  <c r="CR889"/>
  <c r="CM945"/>
  <c r="CQ945" s="1"/>
  <c r="CQ946"/>
  <c r="CM964"/>
  <c r="CQ964" s="1"/>
  <c r="CQ965"/>
  <c r="CN995"/>
  <c r="CR995" s="1"/>
  <c r="CR996"/>
  <c r="CM1038"/>
  <c r="CQ1039"/>
  <c r="CM1178"/>
  <c r="CQ1178" s="1"/>
  <c r="CQ1179"/>
  <c r="CM1181"/>
  <c r="CQ1181" s="1"/>
  <c r="CQ1182"/>
  <c r="CM1235"/>
  <c r="CQ1235" s="1"/>
  <c r="CQ1236"/>
  <c r="CM1245"/>
  <c r="CQ1246"/>
  <c r="CQ1267"/>
  <c r="CN1348"/>
  <c r="CR1348" s="1"/>
  <c r="CR1349"/>
  <c r="CM1408"/>
  <c r="CQ1408" s="1"/>
  <c r="CQ1409"/>
  <c r="CN1821"/>
  <c r="CR1822"/>
  <c r="CN1861"/>
  <c r="CR1861" s="1"/>
  <c r="CR1862"/>
  <c r="CN1966"/>
  <c r="CR1966" s="1"/>
  <c r="CR1967"/>
  <c r="CM380"/>
  <c r="CQ381"/>
  <c r="CL1026"/>
  <c r="CL1025" s="1"/>
  <c r="CJ1348"/>
  <c r="CJ1353"/>
  <c r="CJ1858"/>
  <c r="CJ1863"/>
  <c r="CJ1937"/>
  <c r="CJ1936" s="1"/>
  <c r="CK1169"/>
  <c r="CI1008"/>
  <c r="CI1003" s="1"/>
  <c r="CI1002" s="1"/>
  <c r="CI795"/>
  <c r="CI779" s="1"/>
  <c r="CI778" s="1"/>
  <c r="CI1585"/>
  <c r="CJ688"/>
  <c r="CJ795"/>
  <c r="CJ779" s="1"/>
  <c r="CJ778" s="1"/>
  <c r="CL1069"/>
  <c r="CL1068" s="1"/>
  <c r="CJ1536"/>
  <c r="CI459"/>
  <c r="CK433"/>
  <c r="CK432" s="1"/>
  <c r="CM669"/>
  <c r="CK1257"/>
  <c r="CK1256" s="1"/>
  <c r="CK1254" s="1"/>
  <c r="CL1392"/>
  <c r="CL1706"/>
  <c r="CL1705" s="1"/>
  <c r="CL1624" s="1"/>
  <c r="CJ875"/>
  <c r="CI1069"/>
  <c r="CI1068" s="1"/>
  <c r="CK1217"/>
  <c r="CJ1196"/>
  <c r="CJ1195" s="1"/>
  <c r="CJ1392"/>
  <c r="CJ1719"/>
  <c r="CJ1718" s="1"/>
  <c r="CJ1717" s="1"/>
  <c r="CJ1151"/>
  <c r="CJ1150" s="1"/>
  <c r="CJ1149" s="1"/>
  <c r="CK1327"/>
  <c r="CI1441"/>
  <c r="CK1487"/>
  <c r="CI76"/>
  <c r="CI62" s="1"/>
  <c r="CI61" s="1"/>
  <c r="CI330"/>
  <c r="CI324" s="1"/>
  <c r="CK336"/>
  <c r="CK335" s="1"/>
  <c r="CK330" s="1"/>
  <c r="CK324" s="1"/>
  <c r="CK43"/>
  <c r="CK1755"/>
  <c r="CJ43"/>
  <c r="CJ42" s="1"/>
  <c r="CJ41" s="1"/>
  <c r="CJ40" s="1"/>
  <c r="CJ6" s="1"/>
  <c r="CK125"/>
  <c r="CK124" s="1"/>
  <c r="CL324"/>
  <c r="CI520"/>
  <c r="CI499" s="1"/>
  <c r="CK708"/>
  <c r="CI1348"/>
  <c r="CI1403"/>
  <c r="CI1392" s="1"/>
  <c r="CK1443"/>
  <c r="CK1442" s="1"/>
  <c r="CK1441" s="1"/>
  <c r="CK1592"/>
  <c r="CI1719"/>
  <c r="CI1718" s="1"/>
  <c r="CI1717" s="1"/>
  <c r="CL1786"/>
  <c r="CL1785" s="1"/>
  <c r="CI677"/>
  <c r="CI676" s="1"/>
  <c r="CI921"/>
  <c r="CI920" s="1"/>
  <c r="CI919" s="1"/>
  <c r="CK1003"/>
  <c r="CL1003"/>
  <c r="CJ1169"/>
  <c r="CJ1168" s="1"/>
  <c r="CK1216"/>
  <c r="CJ1332"/>
  <c r="CL1536"/>
  <c r="CK1531"/>
  <c r="CJ1592"/>
  <c r="CJ1706"/>
  <c r="CJ1705" s="1"/>
  <c r="CL1755"/>
  <c r="CI1965"/>
  <c r="CI1958" s="1"/>
  <c r="CI1957" s="1"/>
  <c r="CJ1003"/>
  <c r="CJ1002" s="1"/>
  <c r="CI1151"/>
  <c r="CI1150" s="1"/>
  <c r="CI1149" s="1"/>
  <c r="CL1217"/>
  <c r="CL1216" s="1"/>
  <c r="CI1332"/>
  <c r="CK1392"/>
  <c r="CL1531"/>
  <c r="CI1536"/>
  <c r="CI1531" s="1"/>
  <c r="CI1706"/>
  <c r="CI1705" s="1"/>
  <c r="CK1719"/>
  <c r="CK1718" s="1"/>
  <c r="CK1717" s="1"/>
  <c r="CL1958"/>
  <c r="CL1957" s="1"/>
  <c r="CJ732"/>
  <c r="CJ709" s="1"/>
  <c r="CJ708" s="1"/>
  <c r="CL1112"/>
  <c r="CL1111" s="1"/>
  <c r="CL1110" s="1"/>
  <c r="CL1109" s="1"/>
  <c r="CJ1141"/>
  <c r="CJ1140" s="1"/>
  <c r="CJ1139" s="1"/>
  <c r="CJ1137" s="1"/>
  <c r="CI1168"/>
  <c r="CK1196"/>
  <c r="CK1195" s="1"/>
  <c r="CL1443"/>
  <c r="CL1442" s="1"/>
  <c r="CL1441" s="1"/>
  <c r="CK1580"/>
  <c r="CK1579" s="1"/>
  <c r="CL1844"/>
  <c r="CL1843" s="1"/>
  <c r="CK42"/>
  <c r="CK41" s="1"/>
  <c r="CK40" s="1"/>
  <c r="CL1946"/>
  <c r="CL1937" s="1"/>
  <c r="CL1936" s="1"/>
  <c r="CI1936"/>
  <c r="CI1844"/>
  <c r="CK1843"/>
  <c r="CK1834" s="1"/>
  <c r="CK1818" s="1"/>
  <c r="CI443"/>
  <c r="CI432" s="1"/>
  <c r="CI426" s="1"/>
  <c r="CI425" s="1"/>
  <c r="CL76"/>
  <c r="CL62" s="1"/>
  <c r="CL61" s="1"/>
  <c r="CL52" s="1"/>
  <c r="CK76"/>
  <c r="CK62" s="1"/>
  <c r="CK61" s="1"/>
  <c r="CK52" s="1"/>
  <c r="CN1858"/>
  <c r="CR1858" s="1"/>
  <c r="CJ1843"/>
  <c r="CI1843"/>
  <c r="CI1834" s="1"/>
  <c r="CI1818" s="1"/>
  <c r="CI1755"/>
  <c r="CI1626"/>
  <c r="CI1625" s="1"/>
  <c r="CI1624" s="1"/>
  <c r="CJ1443"/>
  <c r="CJ1442" s="1"/>
  <c r="CJ1441" s="1"/>
  <c r="CL1353"/>
  <c r="CI1353"/>
  <c r="CL1332"/>
  <c r="CI1327"/>
  <c r="CI1322"/>
  <c r="CI1299" s="1"/>
  <c r="CI1293" s="1"/>
  <c r="CI984"/>
  <c r="CI983" s="1"/>
  <c r="CI982" s="1"/>
  <c r="CL863"/>
  <c r="CL862" s="1"/>
  <c r="CI863"/>
  <c r="CI862" s="1"/>
  <c r="CJ540"/>
  <c r="CJ539" s="1"/>
  <c r="CL432"/>
  <c r="CK230"/>
  <c r="CK229" s="1"/>
  <c r="CI42"/>
  <c r="CI41" s="1"/>
  <c r="CI40" s="1"/>
  <c r="CI17"/>
  <c r="CI10" s="1"/>
  <c r="CI9" s="1"/>
  <c r="CI8" s="1"/>
  <c r="CL125"/>
  <c r="CL124" s="1"/>
  <c r="CL126"/>
  <c r="CK10"/>
  <c r="CK9" s="1"/>
  <c r="CK8" s="1"/>
  <c r="CK6" s="1"/>
  <c r="CI108"/>
  <c r="CK122"/>
  <c r="CI125"/>
  <c r="CI124" s="1"/>
  <c r="CI122" s="1"/>
  <c r="CI126"/>
  <c r="CL10"/>
  <c r="CL9" s="1"/>
  <c r="CL8" s="1"/>
  <c r="CL6" s="1"/>
  <c r="CJ76"/>
  <c r="CJ62" s="1"/>
  <c r="CJ61" s="1"/>
  <c r="CJ52" s="1"/>
  <c r="CI285"/>
  <c r="CI286"/>
  <c r="CK359"/>
  <c r="CK360"/>
  <c r="CI479"/>
  <c r="CI480"/>
  <c r="CK480"/>
  <c r="CK479"/>
  <c r="CJ125"/>
  <c r="CJ124" s="1"/>
  <c r="CJ122" s="1"/>
  <c r="CL150"/>
  <c r="CL149" s="1"/>
  <c r="CL148" s="1"/>
  <c r="CJ180"/>
  <c r="CI230"/>
  <c r="CI229" s="1"/>
  <c r="CI259"/>
  <c r="CI299"/>
  <c r="CK314"/>
  <c r="CK299" s="1"/>
  <c r="CK393"/>
  <c r="CK392" s="1"/>
  <c r="CK391" s="1"/>
  <c r="CK459"/>
  <c r="CK501"/>
  <c r="CK521"/>
  <c r="CK520" s="1"/>
  <c r="CK540"/>
  <c r="CK539" s="1"/>
  <c r="CI575"/>
  <c r="CI574" s="1"/>
  <c r="CK597"/>
  <c r="CI597"/>
  <c r="CI616"/>
  <c r="CL285"/>
  <c r="CL286"/>
  <c r="CJ324"/>
  <c r="CJ426"/>
  <c r="CJ425" s="1"/>
  <c r="CK286"/>
  <c r="CK285"/>
  <c r="CI360"/>
  <c r="CI359"/>
  <c r="CI251"/>
  <c r="CI669"/>
  <c r="CI668" s="1"/>
  <c r="CJ286"/>
  <c r="CJ285"/>
  <c r="CL359"/>
  <c r="CL360"/>
  <c r="CJ480"/>
  <c r="CJ479"/>
  <c r="CL479"/>
  <c r="CL480"/>
  <c r="CK251"/>
  <c r="CK182"/>
  <c r="CK181" s="1"/>
  <c r="CK180" s="1"/>
  <c r="CJ230"/>
  <c r="CJ229" s="1"/>
  <c r="CJ259"/>
  <c r="CJ251" s="1"/>
  <c r="CJ299"/>
  <c r="CL314"/>
  <c r="CL299" s="1"/>
  <c r="CL393"/>
  <c r="CL392" s="1"/>
  <c r="CL391" s="1"/>
  <c r="CL459"/>
  <c r="CL501"/>
  <c r="CL521"/>
  <c r="CL520" s="1"/>
  <c r="CL540"/>
  <c r="CL539" s="1"/>
  <c r="CJ575"/>
  <c r="CJ574" s="1"/>
  <c r="CL597"/>
  <c r="CJ597"/>
  <c r="CL616"/>
  <c r="CK616"/>
  <c r="CM677"/>
  <c r="CK795"/>
  <c r="CK779" s="1"/>
  <c r="CK778" s="1"/>
  <c r="CL848"/>
  <c r="CJ904"/>
  <c r="CJ903" s="1"/>
  <c r="CJ928"/>
  <c r="CJ927" s="1"/>
  <c r="CJ984"/>
  <c r="CJ983" s="1"/>
  <c r="CJ982" s="1"/>
  <c r="CJ1088"/>
  <c r="CJ1087" s="1"/>
  <c r="CK1088"/>
  <c r="CK1087" s="1"/>
  <c r="CI1088"/>
  <c r="CI1087" s="1"/>
  <c r="CI1137"/>
  <c r="CL1196"/>
  <c r="CL1195" s="1"/>
  <c r="CL1166" s="1"/>
  <c r="CI1217"/>
  <c r="CI1216" s="1"/>
  <c r="CI1166" s="1"/>
  <c r="CI1265"/>
  <c r="CI1417"/>
  <c r="CJ621"/>
  <c r="CJ620" s="1"/>
  <c r="CJ616" s="1"/>
  <c r="CJ677"/>
  <c r="CJ676" s="1"/>
  <c r="CL1151"/>
  <c r="CL1150" s="1"/>
  <c r="CL1149" s="1"/>
  <c r="CL1137" s="1"/>
  <c r="CI1026"/>
  <c r="CI1025" s="1"/>
  <c r="CK1026"/>
  <c r="CK1025" s="1"/>
  <c r="CJ1036"/>
  <c r="CK1151"/>
  <c r="CK1150" s="1"/>
  <c r="CK1149" s="1"/>
  <c r="CK1137" s="1"/>
  <c r="CK1168"/>
  <c r="CL734"/>
  <c r="CL733" s="1"/>
  <c r="CL732" s="1"/>
  <c r="CL795"/>
  <c r="CJ863"/>
  <c r="CJ862" s="1"/>
  <c r="CI904"/>
  <c r="CK904"/>
  <c r="CK903" s="1"/>
  <c r="CI928"/>
  <c r="CI927" s="1"/>
  <c r="CK928"/>
  <c r="CK927" s="1"/>
  <c r="CI960"/>
  <c r="CI959" s="1"/>
  <c r="CI958" s="1"/>
  <c r="CM960"/>
  <c r="CQ960" s="1"/>
  <c r="CK984"/>
  <c r="CK983" s="1"/>
  <c r="CK982" s="1"/>
  <c r="CL984"/>
  <c r="CL983" s="1"/>
  <c r="CL982" s="1"/>
  <c r="CK1015"/>
  <c r="CK1002" s="1"/>
  <c r="CL1015"/>
  <c r="CL1002" s="1"/>
  <c r="CJ1026"/>
  <c r="CJ1025" s="1"/>
  <c r="CL1089"/>
  <c r="CL1088" s="1"/>
  <c r="CL1087" s="1"/>
  <c r="CJ1216"/>
  <c r="CJ1265"/>
  <c r="CK1299"/>
  <c r="CK1293" s="1"/>
  <c r="CJ1417"/>
  <c r="CK1258"/>
  <c r="CL1272"/>
  <c r="CL1271" s="1"/>
  <c r="CL1270" s="1"/>
  <c r="CL1265" s="1"/>
  <c r="CL1460"/>
  <c r="CL1417" s="1"/>
  <c r="CJ1487"/>
  <c r="CL1487"/>
  <c r="CL1259"/>
  <c r="CL1257"/>
  <c r="CL1256" s="1"/>
  <c r="CL1254" s="1"/>
  <c r="CI1487"/>
  <c r="CJ1309"/>
  <c r="CJ1308" s="1"/>
  <c r="CJ1299" s="1"/>
  <c r="CJ1293" s="1"/>
  <c r="CL1258"/>
  <c r="CL1592"/>
  <c r="CL1580" s="1"/>
  <c r="CL1579" s="1"/>
  <c r="CK1626"/>
  <c r="CK1625" s="1"/>
  <c r="CL1719"/>
  <c r="CL1718" s="1"/>
  <c r="CL1717" s="1"/>
  <c r="CK1786"/>
  <c r="CK1785" s="1"/>
  <c r="CJ1791"/>
  <c r="CJ1786" s="1"/>
  <c r="CJ1785" s="1"/>
  <c r="CJ1834"/>
  <c r="CJ1818" s="1"/>
  <c r="CL1863"/>
  <c r="CJ1965"/>
  <c r="CJ1958" s="1"/>
  <c r="CJ1957" s="1"/>
  <c r="CJ1934" s="1"/>
  <c r="CJ1626"/>
  <c r="CJ1625" s="1"/>
  <c r="CJ1624" s="1"/>
  <c r="CK1706"/>
  <c r="CK1705" s="1"/>
  <c r="CJ1531"/>
  <c r="CJ1580"/>
  <c r="CJ1579" s="1"/>
  <c r="CJ1755"/>
  <c r="CK1937"/>
  <c r="CK1936" s="1"/>
  <c r="CK1965"/>
  <c r="CK1958" s="1"/>
  <c r="CK1957" s="1"/>
  <c r="CD623"/>
  <c r="CG1862"/>
  <c r="CH1859"/>
  <c r="CG1860"/>
  <c r="CD1861"/>
  <c r="CE1861"/>
  <c r="CF1861"/>
  <c r="CH1861"/>
  <c r="CC1861"/>
  <c r="CD1859"/>
  <c r="CE1859"/>
  <c r="CF1859"/>
  <c r="CC1859"/>
  <c r="CC1858" s="1"/>
  <c r="CD74"/>
  <c r="CD73" s="1"/>
  <c r="CE74"/>
  <c r="CE73" s="1"/>
  <c r="CF74"/>
  <c r="CF73" s="1"/>
  <c r="CC74"/>
  <c r="CC73" s="1"/>
  <c r="B74"/>
  <c r="B73"/>
  <c r="B75" s="1"/>
  <c r="CH75"/>
  <c r="CN75" s="1"/>
  <c r="CG75"/>
  <c r="CM75" s="1"/>
  <c r="CF739"/>
  <c r="CD274"/>
  <c r="CD273" s="1"/>
  <c r="CE274"/>
  <c r="CE273" s="1"/>
  <c r="CF274"/>
  <c r="CF273" s="1"/>
  <c r="CC274"/>
  <c r="CC273" s="1"/>
  <c r="CH275"/>
  <c r="CG275"/>
  <c r="CI1783" l="1"/>
  <c r="CJ1166"/>
  <c r="CL426"/>
  <c r="CL425" s="1"/>
  <c r="CL368" s="1"/>
  <c r="CI368"/>
  <c r="CJ499"/>
  <c r="CL178"/>
  <c r="CI903"/>
  <c r="CK1166"/>
  <c r="CI1580"/>
  <c r="CI1579" s="1"/>
  <c r="CM689"/>
  <c r="CK1460"/>
  <c r="CK1417" s="1"/>
  <c r="CI1934"/>
  <c r="CM668"/>
  <c r="CQ668" s="1"/>
  <c r="CQ669"/>
  <c r="CM379"/>
  <c r="CQ380"/>
  <c r="CN589"/>
  <c r="CR589" s="1"/>
  <c r="CR590"/>
  <c r="CN558"/>
  <c r="CR558" s="1"/>
  <c r="CR559"/>
  <c r="CM1907"/>
  <c r="CQ1907" s="1"/>
  <c r="CQ1908"/>
  <c r="CM1512"/>
  <c r="CQ1512" s="1"/>
  <c r="CQ1513"/>
  <c r="CM1185"/>
  <c r="CQ1186"/>
  <c r="CM772"/>
  <c r="CQ772" s="1"/>
  <c r="CQ773"/>
  <c r="CM584"/>
  <c r="CQ584" s="1"/>
  <c r="CQ585"/>
  <c r="CN677"/>
  <c r="CR678"/>
  <c r="CM1042"/>
  <c r="CQ1042" s="1"/>
  <c r="CQ1043"/>
  <c r="CM857"/>
  <c r="CQ858"/>
  <c r="CM568"/>
  <c r="CQ568" s="1"/>
  <c r="CQ569"/>
  <c r="CN206"/>
  <c r="CR207"/>
  <c r="CM1249"/>
  <c r="CQ1250"/>
  <c r="CM1020"/>
  <c r="CQ1020" s="1"/>
  <c r="CQ1021"/>
  <c r="CN584"/>
  <c r="CR584" s="1"/>
  <c r="CR585"/>
  <c r="CM386"/>
  <c r="CQ387"/>
  <c r="CM206"/>
  <c r="CQ207"/>
  <c r="CN74"/>
  <c r="CR75"/>
  <c r="CM676"/>
  <c r="CQ676" s="1"/>
  <c r="CQ677"/>
  <c r="CN1820"/>
  <c r="CR1821"/>
  <c r="CM1244"/>
  <c r="CQ1245"/>
  <c r="CM1037"/>
  <c r="CQ1038"/>
  <c r="CN568"/>
  <c r="CR568" s="1"/>
  <c r="CR569"/>
  <c r="CM1986"/>
  <c r="CQ1987"/>
  <c r="CM1190"/>
  <c r="CQ1191"/>
  <c r="CM1050"/>
  <c r="CQ1051"/>
  <c r="CM563"/>
  <c r="CQ563" s="1"/>
  <c r="CQ564"/>
  <c r="CM1820"/>
  <c r="CQ1821"/>
  <c r="CM1394"/>
  <c r="CQ1395"/>
  <c r="CM1281"/>
  <c r="CQ1282"/>
  <c r="CM589"/>
  <c r="CQ589" s="1"/>
  <c r="CQ590"/>
  <c r="CM558"/>
  <c r="CQ558" s="1"/>
  <c r="CQ559"/>
  <c r="CK426"/>
  <c r="CK425" s="1"/>
  <c r="CK368" s="1"/>
  <c r="CL709"/>
  <c r="CL708" s="1"/>
  <c r="CM74"/>
  <c r="CQ75"/>
  <c r="CN689"/>
  <c r="CR690"/>
  <c r="CN1907"/>
  <c r="CR1907" s="1"/>
  <c r="CR1908"/>
  <c r="CM1239"/>
  <c r="CQ1240"/>
  <c r="CN563"/>
  <c r="CR563" s="1"/>
  <c r="CR564"/>
  <c r="CL779"/>
  <c r="CL778" s="1"/>
  <c r="CJ368"/>
  <c r="CI52"/>
  <c r="CI1570"/>
  <c r="CL1834"/>
  <c r="CL1818" s="1"/>
  <c r="CL1783" s="1"/>
  <c r="CD1858"/>
  <c r="CK1263"/>
  <c r="CK499"/>
  <c r="CH74"/>
  <c r="CH73" s="1"/>
  <c r="CI6"/>
  <c r="CL1934"/>
  <c r="CG1859"/>
  <c r="CM1860"/>
  <c r="CJ972"/>
  <c r="CJ1570"/>
  <c r="CL972"/>
  <c r="CJ706"/>
  <c r="CI972"/>
  <c r="CH274"/>
  <c r="CH273" s="1"/>
  <c r="CN275"/>
  <c r="CG274"/>
  <c r="CG273" s="1"/>
  <c r="CM275"/>
  <c r="CG1861"/>
  <c r="CM1862"/>
  <c r="CG74"/>
  <c r="CG73" s="1"/>
  <c r="CL1299"/>
  <c r="CL1293" s="1"/>
  <c r="CL1263" s="1"/>
  <c r="CL1570"/>
  <c r="CK706"/>
  <c r="CK596"/>
  <c r="CK595" s="1"/>
  <c r="CK537" s="1"/>
  <c r="CK1783"/>
  <c r="CH1858"/>
  <c r="CI706"/>
  <c r="CJ596"/>
  <c r="CJ595" s="1"/>
  <c r="CJ537" s="1"/>
  <c r="CK178"/>
  <c r="CI178"/>
  <c r="CK972"/>
  <c r="CL283"/>
  <c r="CJ1783"/>
  <c r="CJ1263"/>
  <c r="CL596"/>
  <c r="CL595" s="1"/>
  <c r="CL537" s="1"/>
  <c r="CK283"/>
  <c r="CL122"/>
  <c r="CI1263"/>
  <c r="CK1624"/>
  <c r="CK1570" s="1"/>
  <c r="CJ178"/>
  <c r="CI283"/>
  <c r="CK1934"/>
  <c r="CL499"/>
  <c r="CJ283"/>
  <c r="CI596"/>
  <c r="CI595" s="1"/>
  <c r="CI537" s="1"/>
  <c r="CG1858"/>
  <c r="CE1858"/>
  <c r="CF1858"/>
  <c r="CF735"/>
  <c r="CC634"/>
  <c r="CF1993"/>
  <c r="CE1993"/>
  <c r="CD1993"/>
  <c r="CD1992" s="1"/>
  <c r="CD1991" s="1"/>
  <c r="CD1990" s="1"/>
  <c r="CC1993"/>
  <c r="CC1992" s="1"/>
  <c r="CC1991" s="1"/>
  <c r="CC1990" s="1"/>
  <c r="CF1992"/>
  <c r="CF1991" s="1"/>
  <c r="CF1990" s="1"/>
  <c r="CE1992"/>
  <c r="CE1991" s="1"/>
  <c r="CE1990" s="1"/>
  <c r="CH1988"/>
  <c r="CH1987" s="1"/>
  <c r="CH1986" s="1"/>
  <c r="CH1985" s="1"/>
  <c r="CG1988"/>
  <c r="CG1987" s="1"/>
  <c r="CG1986" s="1"/>
  <c r="CG1985" s="1"/>
  <c r="CF1988"/>
  <c r="CE1988"/>
  <c r="CD1988"/>
  <c r="CD1987" s="1"/>
  <c r="CD1986" s="1"/>
  <c r="CD1985" s="1"/>
  <c r="CC1988"/>
  <c r="CC1987" s="1"/>
  <c r="CC1986" s="1"/>
  <c r="CC1985" s="1"/>
  <c r="CF1987"/>
  <c r="CF1986" s="1"/>
  <c r="CF1985" s="1"/>
  <c r="CE1987"/>
  <c r="CE1986" s="1"/>
  <c r="CE1985" s="1"/>
  <c r="CH1979"/>
  <c r="CH1978" s="1"/>
  <c r="CG1979"/>
  <c r="CG1978" s="1"/>
  <c r="CF1979"/>
  <c r="CE1979"/>
  <c r="CD1979"/>
  <c r="CD1978" s="1"/>
  <c r="CC1979"/>
  <c r="CC1978" s="1"/>
  <c r="CF1978"/>
  <c r="CE1978"/>
  <c r="CH1976"/>
  <c r="CH1975" s="1"/>
  <c r="CG1976"/>
  <c r="CG1975" s="1"/>
  <c r="CF1976"/>
  <c r="CE1976"/>
  <c r="CD1976"/>
  <c r="CD1975" s="1"/>
  <c r="CC1976"/>
  <c r="CC1975" s="1"/>
  <c r="CF1975"/>
  <c r="CE1975"/>
  <c r="CF1973"/>
  <c r="CF1972" s="1"/>
  <c r="CE1973"/>
  <c r="CE1972" s="1"/>
  <c r="CD1973"/>
  <c r="CD1972" s="1"/>
  <c r="CC1973"/>
  <c r="CC1972" s="1"/>
  <c r="CF1970"/>
  <c r="CE1970"/>
  <c r="CD1970"/>
  <c r="CD1969" s="1"/>
  <c r="CC1970"/>
  <c r="CC1969" s="1"/>
  <c r="CF1969"/>
  <c r="CE1969"/>
  <c r="CH1967"/>
  <c r="CH1966" s="1"/>
  <c r="CG1967"/>
  <c r="CG1966" s="1"/>
  <c r="CF1967"/>
  <c r="CE1967"/>
  <c r="CD1967"/>
  <c r="CD1966" s="1"/>
  <c r="CC1967"/>
  <c r="CC1966" s="1"/>
  <c r="CF1966"/>
  <c r="CE1966"/>
  <c r="CF1963"/>
  <c r="CE1963"/>
  <c r="CD1963"/>
  <c r="CC1963"/>
  <c r="CF1961"/>
  <c r="CE1961"/>
  <c r="CD1961"/>
  <c r="CD1960" s="1"/>
  <c r="CD1959" s="1"/>
  <c r="CC1961"/>
  <c r="CC1960" s="1"/>
  <c r="CC1959" s="1"/>
  <c r="CF1960"/>
  <c r="CF1959" s="1"/>
  <c r="CE1960"/>
  <c r="CE1959" s="1"/>
  <c r="CF1954"/>
  <c r="CE1954"/>
  <c r="CD1954"/>
  <c r="CD1953" s="1"/>
  <c r="CD1952" s="1"/>
  <c r="CD1951" s="1"/>
  <c r="CC1954"/>
  <c r="CC1953" s="1"/>
  <c r="CC1952" s="1"/>
  <c r="CC1951" s="1"/>
  <c r="CF1953"/>
  <c r="CF1952" s="1"/>
  <c r="CF1951" s="1"/>
  <c r="CE1953"/>
  <c r="CE1952" s="1"/>
  <c r="CE1951" s="1"/>
  <c r="CF1949"/>
  <c r="CE1949"/>
  <c r="CD1949"/>
  <c r="CC1949"/>
  <c r="CF1947"/>
  <c r="CF1946" s="1"/>
  <c r="CE1947"/>
  <c r="CD1947"/>
  <c r="CD1946" s="1"/>
  <c r="CC1947"/>
  <c r="CC1946" s="1"/>
  <c r="CF1944"/>
  <c r="CE1944"/>
  <c r="CD1944"/>
  <c r="CC1944"/>
  <c r="CF1942"/>
  <c r="CE1942"/>
  <c r="CD1942"/>
  <c r="CC1942"/>
  <c r="CF1940"/>
  <c r="CE1940"/>
  <c r="CD1940"/>
  <c r="CD1939" s="1"/>
  <c r="CD1938" s="1"/>
  <c r="CC1940"/>
  <c r="CC1939" s="1"/>
  <c r="CC1938" s="1"/>
  <c r="CC1937" s="1"/>
  <c r="CF1939"/>
  <c r="CF1938" s="1"/>
  <c r="CE1939"/>
  <c r="CE1938" s="1"/>
  <c r="CF1931"/>
  <c r="CF1930" s="1"/>
  <c r="CF1929" s="1"/>
  <c r="CF1928" s="1"/>
  <c r="CF1927" s="1"/>
  <c r="CE1931"/>
  <c r="CE1930" s="1"/>
  <c r="CE1929" s="1"/>
  <c r="CE1928" s="1"/>
  <c r="CE1927" s="1"/>
  <c r="CD1931"/>
  <c r="CD1930" s="1"/>
  <c r="CD1929" s="1"/>
  <c r="CD1928" s="1"/>
  <c r="CD1927" s="1"/>
  <c r="CC1931"/>
  <c r="CC1930"/>
  <c r="CC1929" s="1"/>
  <c r="CC1928" s="1"/>
  <c r="CC1927" s="1"/>
  <c r="CF1924"/>
  <c r="CF1923" s="1"/>
  <c r="CF1922" s="1"/>
  <c r="CF1921" s="1"/>
  <c r="CF1920" s="1"/>
  <c r="CE1924"/>
  <c r="CE1923" s="1"/>
  <c r="CE1922" s="1"/>
  <c r="CE1921" s="1"/>
  <c r="CE1920" s="1"/>
  <c r="CD1924"/>
  <c r="CD1923" s="1"/>
  <c r="CD1922" s="1"/>
  <c r="CD1921" s="1"/>
  <c r="CD1920" s="1"/>
  <c r="CC1924"/>
  <c r="CC1923" s="1"/>
  <c r="CC1922" s="1"/>
  <c r="CC1921" s="1"/>
  <c r="CC1920" s="1"/>
  <c r="CF1917"/>
  <c r="CF1916" s="1"/>
  <c r="CF1911" s="1"/>
  <c r="CE1917"/>
  <c r="CE1916" s="1"/>
  <c r="CE1911" s="1"/>
  <c r="CD1917"/>
  <c r="CD1916" s="1"/>
  <c r="CD1911" s="1"/>
  <c r="CC1917"/>
  <c r="CC1916" s="1"/>
  <c r="CC1911" s="1"/>
  <c r="CH1909"/>
  <c r="CH1908" s="1"/>
  <c r="CH1907" s="1"/>
  <c r="CG1909"/>
  <c r="CG1908" s="1"/>
  <c r="CG1907" s="1"/>
  <c r="CF1909"/>
  <c r="CE1909"/>
  <c r="CD1909"/>
  <c r="CD1908" s="1"/>
  <c r="CD1907" s="1"/>
  <c r="CC1909"/>
  <c r="CC1908" s="1"/>
  <c r="CC1907" s="1"/>
  <c r="CF1908"/>
  <c r="CF1907" s="1"/>
  <c r="CE1908"/>
  <c r="CE1907" s="1"/>
  <c r="CF1905"/>
  <c r="CE1905"/>
  <c r="CD1905"/>
  <c r="CD1904" s="1"/>
  <c r="CD1903" s="1"/>
  <c r="CD1902" s="1"/>
  <c r="CC1905"/>
  <c r="CC1904" s="1"/>
  <c r="CC1903" s="1"/>
  <c r="CC1902" s="1"/>
  <c r="CF1904"/>
  <c r="CF1903" s="1"/>
  <c r="CF1902" s="1"/>
  <c r="CE1904"/>
  <c r="CE1903" s="1"/>
  <c r="CE1902" s="1"/>
  <c r="CF1900"/>
  <c r="CE1900"/>
  <c r="CD1900"/>
  <c r="CC1900"/>
  <c r="CF1898"/>
  <c r="CE1898"/>
  <c r="CD1898"/>
  <c r="CD1897" s="1"/>
  <c r="CC1898"/>
  <c r="CC1897" s="1"/>
  <c r="CF1895"/>
  <c r="CE1895"/>
  <c r="CD1895"/>
  <c r="CC1895"/>
  <c r="CF1893"/>
  <c r="CE1893"/>
  <c r="CD1893"/>
  <c r="CC1893"/>
  <c r="CF1891"/>
  <c r="CE1891"/>
  <c r="CD1891"/>
  <c r="CD1890" s="1"/>
  <c r="CC1891"/>
  <c r="CC1890" s="1"/>
  <c r="CF1890"/>
  <c r="CE1890"/>
  <c r="CF1888"/>
  <c r="CE1888"/>
  <c r="CD1888"/>
  <c r="CC1888"/>
  <c r="CF1886"/>
  <c r="CE1886"/>
  <c r="CD1886"/>
  <c r="CC1886"/>
  <c r="CF1884"/>
  <c r="CF1883" s="1"/>
  <c r="CE1884"/>
  <c r="CD1884"/>
  <c r="CD1883" s="1"/>
  <c r="CC1884"/>
  <c r="CC1883" s="1"/>
  <c r="CF1881"/>
  <c r="CE1881"/>
  <c r="CD1881"/>
  <c r="CD1880" s="1"/>
  <c r="CC1881"/>
  <c r="CC1880" s="1"/>
  <c r="CF1880"/>
  <c r="CE1880"/>
  <c r="CF1878"/>
  <c r="CF1877" s="1"/>
  <c r="CE1878"/>
  <c r="CE1877" s="1"/>
  <c r="CD1878"/>
  <c r="CD1877" s="1"/>
  <c r="CC1878"/>
  <c r="CC1877" s="1"/>
  <c r="CF1875"/>
  <c r="CE1875"/>
  <c r="CD1875"/>
  <c r="CC1875"/>
  <c r="CF1873"/>
  <c r="CE1873"/>
  <c r="CD1873"/>
  <c r="CD1872" s="1"/>
  <c r="CC1873"/>
  <c r="CF1872"/>
  <c r="CE1872"/>
  <c r="CF1870"/>
  <c r="CE1870"/>
  <c r="CD1870"/>
  <c r="CC1870"/>
  <c r="CF1868"/>
  <c r="CE1868"/>
  <c r="CD1868"/>
  <c r="CD1867" s="1"/>
  <c r="CC1868"/>
  <c r="CC1867" s="1"/>
  <c r="CF1865"/>
  <c r="CE1865"/>
  <c r="CD1865"/>
  <c r="CD1864" s="1"/>
  <c r="CC1865"/>
  <c r="CC1864" s="1"/>
  <c r="CF1864"/>
  <c r="CE1864"/>
  <c r="CF1856"/>
  <c r="CE1856"/>
  <c r="CD1856"/>
  <c r="CC1856"/>
  <c r="CF1854"/>
  <c r="CE1854"/>
  <c r="CD1854"/>
  <c r="CC1854"/>
  <c r="CF1852"/>
  <c r="CE1852"/>
  <c r="CD1852"/>
  <c r="CD1851" s="1"/>
  <c r="CC1852"/>
  <c r="CC1851" s="1"/>
  <c r="CF1851"/>
  <c r="CE1851"/>
  <c r="CF1849"/>
  <c r="CE1849"/>
  <c r="CD1849"/>
  <c r="CC1849"/>
  <c r="CF1847"/>
  <c r="CE1847"/>
  <c r="CD1847"/>
  <c r="CC1847"/>
  <c r="CF1845"/>
  <c r="CE1845"/>
  <c r="CD1845"/>
  <c r="CD1844" s="1"/>
  <c r="CC1845"/>
  <c r="CC1844" s="1"/>
  <c r="CF1841"/>
  <c r="CE1841"/>
  <c r="CD1841"/>
  <c r="CC1841"/>
  <c r="CF1839"/>
  <c r="CE1839"/>
  <c r="CD1839"/>
  <c r="CC1839"/>
  <c r="CF1837"/>
  <c r="CE1837"/>
  <c r="CD1837"/>
  <c r="CD1836" s="1"/>
  <c r="CD1835" s="1"/>
  <c r="CC1837"/>
  <c r="CC1836" s="1"/>
  <c r="CC1835" s="1"/>
  <c r="CF1832"/>
  <c r="CE1832"/>
  <c r="CD1832"/>
  <c r="CD1831" s="1"/>
  <c r="CD1830" s="1"/>
  <c r="CD1829" s="1"/>
  <c r="CC1832"/>
  <c r="CC1831" s="1"/>
  <c r="CC1830" s="1"/>
  <c r="CC1829" s="1"/>
  <c r="CF1831"/>
  <c r="CF1830" s="1"/>
  <c r="CF1829" s="1"/>
  <c r="CE1831"/>
  <c r="CE1830" s="1"/>
  <c r="CE1829" s="1"/>
  <c r="CF1827"/>
  <c r="CF1826" s="1"/>
  <c r="CF1825" s="1"/>
  <c r="CF1824" s="1"/>
  <c r="CE1827"/>
  <c r="CE1826" s="1"/>
  <c r="CE1825" s="1"/>
  <c r="CE1824" s="1"/>
  <c r="CD1827"/>
  <c r="CD1826" s="1"/>
  <c r="CD1825" s="1"/>
  <c r="CD1824" s="1"/>
  <c r="CC1827"/>
  <c r="CC1826" s="1"/>
  <c r="CC1825" s="1"/>
  <c r="CC1824" s="1"/>
  <c r="CH1822"/>
  <c r="CH1821" s="1"/>
  <c r="CH1820" s="1"/>
  <c r="CH1819" s="1"/>
  <c r="CG1822"/>
  <c r="CG1821" s="1"/>
  <c r="CG1820" s="1"/>
  <c r="CG1819" s="1"/>
  <c r="CF1822"/>
  <c r="CF1821" s="1"/>
  <c r="CF1820" s="1"/>
  <c r="CF1819" s="1"/>
  <c r="CE1822"/>
  <c r="CE1821" s="1"/>
  <c r="CD1822"/>
  <c r="CD1821" s="1"/>
  <c r="CD1820" s="1"/>
  <c r="CD1819" s="1"/>
  <c r="CC1822"/>
  <c r="CC1821" s="1"/>
  <c r="CC1820" s="1"/>
  <c r="CC1819" s="1"/>
  <c r="CE1820"/>
  <c r="CE1819" s="1"/>
  <c r="CF1815"/>
  <c r="CF1814" s="1"/>
  <c r="CF1813" s="1"/>
  <c r="CF1812" s="1"/>
  <c r="CF1811" s="1"/>
  <c r="CE1815"/>
  <c r="CE1814" s="1"/>
  <c r="CE1813" s="1"/>
  <c r="CE1812" s="1"/>
  <c r="CE1811" s="1"/>
  <c r="CD1815"/>
  <c r="CD1814" s="1"/>
  <c r="CD1813" s="1"/>
  <c r="CD1812" s="1"/>
  <c r="CD1811" s="1"/>
  <c r="CC1815"/>
  <c r="CC1814" s="1"/>
  <c r="CC1813" s="1"/>
  <c r="CC1812" s="1"/>
  <c r="CC1811" s="1"/>
  <c r="CF1808"/>
  <c r="CF1807" s="1"/>
  <c r="CE1808"/>
  <c r="CE1807" s="1"/>
  <c r="CD1808"/>
  <c r="CD1807" s="1"/>
  <c r="CC1808"/>
  <c r="CC1807" s="1"/>
  <c r="CF1805"/>
  <c r="CE1805"/>
  <c r="CD1805"/>
  <c r="CD1804" s="1"/>
  <c r="CC1805"/>
  <c r="CC1804" s="1"/>
  <c r="CF1804"/>
  <c r="CE1804"/>
  <c r="CF1802"/>
  <c r="CF1801" s="1"/>
  <c r="CE1802"/>
  <c r="CE1801" s="1"/>
  <c r="CD1802"/>
  <c r="CD1801" s="1"/>
  <c r="CC1802"/>
  <c r="CC1801" s="1"/>
  <c r="CF1799"/>
  <c r="CE1799"/>
  <c r="CD1799"/>
  <c r="CD1798" s="1"/>
  <c r="CC1799"/>
  <c r="CC1798" s="1"/>
  <c r="CF1798"/>
  <c r="CE1798"/>
  <c r="CF1796"/>
  <c r="CF1795" s="1"/>
  <c r="CE1796"/>
  <c r="CE1795" s="1"/>
  <c r="CD1796"/>
  <c r="CD1795" s="1"/>
  <c r="CC1796"/>
  <c r="CC1795" s="1"/>
  <c r="CF1793"/>
  <c r="CE1793"/>
  <c r="CD1793"/>
  <c r="CD1792" s="1"/>
  <c r="CC1793"/>
  <c r="CC1792" s="1"/>
  <c r="CF1792"/>
  <c r="CE1792"/>
  <c r="CF1789"/>
  <c r="CE1789"/>
  <c r="CD1789"/>
  <c r="CD1788" s="1"/>
  <c r="CD1787" s="1"/>
  <c r="CC1789"/>
  <c r="CC1788" s="1"/>
  <c r="CC1787" s="1"/>
  <c r="CF1788"/>
  <c r="CF1787" s="1"/>
  <c r="CE1788"/>
  <c r="CE1787" s="1"/>
  <c r="CF1780"/>
  <c r="CF1779" s="1"/>
  <c r="CE1780"/>
  <c r="CE1779" s="1"/>
  <c r="CD1780"/>
  <c r="CD1779" s="1"/>
  <c r="CC1780"/>
  <c r="CC1779" s="1"/>
  <c r="CF1777"/>
  <c r="CE1777"/>
  <c r="CD1777"/>
  <c r="CC1777"/>
  <c r="CF1775"/>
  <c r="CE1775"/>
  <c r="CD1775"/>
  <c r="CC1775"/>
  <c r="CF1773"/>
  <c r="CE1773"/>
  <c r="CD1773"/>
  <c r="CD1772" s="1"/>
  <c r="CC1773"/>
  <c r="CC1772" s="1"/>
  <c r="CF1772"/>
  <c r="CF1771" s="1"/>
  <c r="CF1770" s="1"/>
  <c r="CF1769" s="1"/>
  <c r="CF1767" s="1"/>
  <c r="CE1772"/>
  <c r="CE1771" s="1"/>
  <c r="CE1770" s="1"/>
  <c r="CE1769" s="1"/>
  <c r="CE1767" s="1"/>
  <c r="CF1764"/>
  <c r="CF1763" s="1"/>
  <c r="CF1762" s="1"/>
  <c r="CF1761" s="1"/>
  <c r="CE1764"/>
  <c r="CE1763" s="1"/>
  <c r="CE1762" s="1"/>
  <c r="CE1761" s="1"/>
  <c r="CD1764"/>
  <c r="CD1763" s="1"/>
  <c r="CD1762" s="1"/>
  <c r="CD1761" s="1"/>
  <c r="CC1764"/>
  <c r="CC1763" s="1"/>
  <c r="CC1762" s="1"/>
  <c r="CC1761" s="1"/>
  <c r="CF1759"/>
  <c r="CE1759"/>
  <c r="CD1759"/>
  <c r="CD1758" s="1"/>
  <c r="CD1757" s="1"/>
  <c r="CD1756" s="1"/>
  <c r="CC1759"/>
  <c r="CC1758" s="1"/>
  <c r="CC1757" s="1"/>
  <c r="CC1756" s="1"/>
  <c r="CF1758"/>
  <c r="CF1757" s="1"/>
  <c r="CF1756" s="1"/>
  <c r="CF1755" s="1"/>
  <c r="CE1758"/>
  <c r="CE1757" s="1"/>
  <c r="CE1756" s="1"/>
  <c r="CE1755" s="1"/>
  <c r="CF1748"/>
  <c r="CE1748"/>
  <c r="CD1748"/>
  <c r="CD1747" s="1"/>
  <c r="CC1748"/>
  <c r="CC1747" s="1"/>
  <c r="CF1747"/>
  <c r="CE1747"/>
  <c r="CH1733"/>
  <c r="CH1732" s="1"/>
  <c r="CG1733"/>
  <c r="CG1732" s="1"/>
  <c r="CF1733"/>
  <c r="CE1733"/>
  <c r="CD1733"/>
  <c r="CD1732" s="1"/>
  <c r="CC1733"/>
  <c r="CC1732" s="1"/>
  <c r="CF1732"/>
  <c r="CE1732"/>
  <c r="CF1730"/>
  <c r="CF1729" s="1"/>
  <c r="CE1730"/>
  <c r="CE1729" s="1"/>
  <c r="CD1730"/>
  <c r="CD1729" s="1"/>
  <c r="CC1730"/>
  <c r="CC1729" s="1"/>
  <c r="CF1724"/>
  <c r="CE1724"/>
  <c r="CD1724"/>
  <c r="CD1723" s="1"/>
  <c r="CC1724"/>
  <c r="CC1723" s="1"/>
  <c r="CF1723"/>
  <c r="CE1723"/>
  <c r="CF1721"/>
  <c r="CF1720" s="1"/>
  <c r="CE1721"/>
  <c r="CE1720" s="1"/>
  <c r="CD1721"/>
  <c r="CD1720" s="1"/>
  <c r="CC1721"/>
  <c r="CC1720" s="1"/>
  <c r="CF1714"/>
  <c r="CF1713" s="1"/>
  <c r="CE1714"/>
  <c r="CE1713" s="1"/>
  <c r="CD1714"/>
  <c r="CD1713" s="1"/>
  <c r="CC1714"/>
  <c r="CC1713" s="1"/>
  <c r="CF1711"/>
  <c r="CE1711"/>
  <c r="CD1711"/>
  <c r="CC1711"/>
  <c r="CC1710" s="1"/>
  <c r="CF1710"/>
  <c r="CE1710"/>
  <c r="CD1710"/>
  <c r="CF1708"/>
  <c r="CE1708"/>
  <c r="CE1707" s="1"/>
  <c r="CD1708"/>
  <c r="CD1707" s="1"/>
  <c r="CC1708"/>
  <c r="CC1707" s="1"/>
  <c r="CF1707"/>
  <c r="CF1703"/>
  <c r="CE1703"/>
  <c r="CD1703"/>
  <c r="CC1703"/>
  <c r="CC1702" s="1"/>
  <c r="CF1702"/>
  <c r="CE1702"/>
  <c r="CD1702"/>
  <c r="CF1700"/>
  <c r="CE1700"/>
  <c r="CE1699" s="1"/>
  <c r="CD1700"/>
  <c r="CC1700"/>
  <c r="CC1699" s="1"/>
  <c r="CF1699"/>
  <c r="CD1699"/>
  <c r="CF1697"/>
  <c r="CE1697"/>
  <c r="CD1697"/>
  <c r="CC1697"/>
  <c r="CC1696" s="1"/>
  <c r="CF1696"/>
  <c r="CE1696"/>
  <c r="CD1696"/>
  <c r="CF1694"/>
  <c r="CE1694"/>
  <c r="CE1693" s="1"/>
  <c r="CD1694"/>
  <c r="CD1693" s="1"/>
  <c r="CC1694"/>
  <c r="CC1693" s="1"/>
  <c r="CF1693"/>
  <c r="CF1691"/>
  <c r="CE1691"/>
  <c r="CD1691"/>
  <c r="CC1691"/>
  <c r="CC1690" s="1"/>
  <c r="CF1690"/>
  <c r="CE1690"/>
  <c r="CD1690"/>
  <c r="CF1688"/>
  <c r="CE1688"/>
  <c r="CE1687" s="1"/>
  <c r="CD1688"/>
  <c r="CD1687" s="1"/>
  <c r="CC1688"/>
  <c r="CC1687" s="1"/>
  <c r="CF1687"/>
  <c r="CF1685"/>
  <c r="CF1684" s="1"/>
  <c r="CE1685"/>
  <c r="CE1684" s="1"/>
  <c r="CD1685"/>
  <c r="CD1684" s="1"/>
  <c r="CC1685"/>
  <c r="CC1684" s="1"/>
  <c r="CF1682"/>
  <c r="CE1682"/>
  <c r="CE1681" s="1"/>
  <c r="CD1682"/>
  <c r="CD1681" s="1"/>
  <c r="CC1682"/>
  <c r="CC1681" s="1"/>
  <c r="CF1681"/>
  <c r="CF1679"/>
  <c r="CE1679"/>
  <c r="CD1679"/>
  <c r="CC1679"/>
  <c r="CC1678" s="1"/>
  <c r="CF1678"/>
  <c r="CE1678"/>
  <c r="CD1678"/>
  <c r="CF1676"/>
  <c r="CF1675" s="1"/>
  <c r="CE1676"/>
  <c r="CE1675" s="1"/>
  <c r="CD1676"/>
  <c r="CD1675" s="1"/>
  <c r="CC1676"/>
  <c r="CC1675" s="1"/>
  <c r="CF1673"/>
  <c r="CE1673"/>
  <c r="CD1673"/>
  <c r="CC1673"/>
  <c r="CC1672" s="1"/>
  <c r="CF1672"/>
  <c r="CE1672"/>
  <c r="CD1672"/>
  <c r="CF1667"/>
  <c r="CE1667"/>
  <c r="CE1666" s="1"/>
  <c r="CD1667"/>
  <c r="CD1666" s="1"/>
  <c r="CC1667"/>
  <c r="CC1666" s="1"/>
  <c r="CF1666"/>
  <c r="CF1664"/>
  <c r="CE1664"/>
  <c r="CD1664"/>
  <c r="CC1664"/>
  <c r="CC1663" s="1"/>
  <c r="CF1663"/>
  <c r="CE1663"/>
  <c r="CD1663"/>
  <c r="CF1661"/>
  <c r="CE1661"/>
  <c r="CE1660" s="1"/>
  <c r="CD1661"/>
  <c r="CD1660" s="1"/>
  <c r="CC1661"/>
  <c r="CC1660" s="1"/>
  <c r="CF1660"/>
  <c r="CF1658"/>
  <c r="CE1658"/>
  <c r="CD1658"/>
  <c r="CC1658"/>
  <c r="CC1657" s="1"/>
  <c r="CF1657"/>
  <c r="CE1657"/>
  <c r="CD1657"/>
  <c r="CF1652"/>
  <c r="CE1652"/>
  <c r="CE1651" s="1"/>
  <c r="CD1652"/>
  <c r="CD1651" s="1"/>
  <c r="CC1652"/>
  <c r="CC1651" s="1"/>
  <c r="CF1651"/>
  <c r="CF1649"/>
  <c r="CE1649"/>
  <c r="CD1649"/>
  <c r="CC1649"/>
  <c r="CC1648" s="1"/>
  <c r="CF1648"/>
  <c r="CE1648"/>
  <c r="CD1648"/>
  <c r="CF1637"/>
  <c r="CE1637"/>
  <c r="CE1636" s="1"/>
  <c r="CD1637"/>
  <c r="CD1636" s="1"/>
  <c r="CC1637"/>
  <c r="CC1636" s="1"/>
  <c r="CF1636"/>
  <c r="CF1628"/>
  <c r="CE1628"/>
  <c r="CD1628"/>
  <c r="CC1628"/>
  <c r="CC1627" s="1"/>
  <c r="CF1627"/>
  <c r="CE1627"/>
  <c r="CD1627"/>
  <c r="CF1621"/>
  <c r="CE1621"/>
  <c r="CD1621"/>
  <c r="CC1621"/>
  <c r="CF1619"/>
  <c r="CE1619"/>
  <c r="CD1619"/>
  <c r="CC1619"/>
  <c r="CF1618"/>
  <c r="CF1617" s="1"/>
  <c r="CF1616" s="1"/>
  <c r="CF1615" s="1"/>
  <c r="CE1618"/>
  <c r="CE1617" s="1"/>
  <c r="CE1616" s="1"/>
  <c r="CE1615" s="1"/>
  <c r="CD1618"/>
  <c r="CD1617" s="1"/>
  <c r="CD1616" s="1"/>
  <c r="CD1615" s="1"/>
  <c r="CF1611"/>
  <c r="CF1610" s="1"/>
  <c r="CF1609" s="1"/>
  <c r="CF1608" s="1"/>
  <c r="CE1611"/>
  <c r="CE1610" s="1"/>
  <c r="CE1609" s="1"/>
  <c r="CE1608" s="1"/>
  <c r="CD1611"/>
  <c r="CD1610" s="1"/>
  <c r="CD1609" s="1"/>
  <c r="CD1608" s="1"/>
  <c r="CC1611"/>
  <c r="CC1610" s="1"/>
  <c r="CC1609" s="1"/>
  <c r="CC1608" s="1"/>
  <c r="CF1603"/>
  <c r="CF1602" s="1"/>
  <c r="CE1603"/>
  <c r="CE1602" s="1"/>
  <c r="CD1603"/>
  <c r="CD1602" s="1"/>
  <c r="CC1603"/>
  <c r="CC1602" s="1"/>
  <c r="CF1600"/>
  <c r="CE1600"/>
  <c r="CE1599" s="1"/>
  <c r="CD1600"/>
  <c r="CD1599" s="1"/>
  <c r="CC1600"/>
  <c r="CC1599" s="1"/>
  <c r="CF1599"/>
  <c r="CF1597"/>
  <c r="CF1596" s="1"/>
  <c r="CE1597"/>
  <c r="CE1596" s="1"/>
  <c r="CD1597"/>
  <c r="CD1596" s="1"/>
  <c r="CC1597"/>
  <c r="CC1596" s="1"/>
  <c r="CF1594"/>
  <c r="CE1594"/>
  <c r="CE1593" s="1"/>
  <c r="CD1594"/>
  <c r="CD1593" s="1"/>
  <c r="CC1594"/>
  <c r="CC1593" s="1"/>
  <c r="CF1593"/>
  <c r="CF1590"/>
  <c r="CE1590"/>
  <c r="CE1589" s="1"/>
  <c r="CD1590"/>
  <c r="CD1589" s="1"/>
  <c r="CC1590"/>
  <c r="CC1589" s="1"/>
  <c r="CF1589"/>
  <c r="CF1587"/>
  <c r="CF1586" s="1"/>
  <c r="CE1587"/>
  <c r="CE1586" s="1"/>
  <c r="CD1587"/>
  <c r="CD1586" s="1"/>
  <c r="CC1587"/>
  <c r="CC1586" s="1"/>
  <c r="CF1583"/>
  <c r="CF1582" s="1"/>
  <c r="CF1581" s="1"/>
  <c r="CE1583"/>
  <c r="CE1582" s="1"/>
  <c r="CE1581" s="1"/>
  <c r="CD1583"/>
  <c r="CD1582" s="1"/>
  <c r="CD1581" s="1"/>
  <c r="CC1583"/>
  <c r="CC1582" s="1"/>
  <c r="CC1581" s="1"/>
  <c r="CF1576"/>
  <c r="CF1575" s="1"/>
  <c r="CF1574" s="1"/>
  <c r="CF1573" s="1"/>
  <c r="CF1572" s="1"/>
  <c r="CE1576"/>
  <c r="CD1576"/>
  <c r="CD1575" s="1"/>
  <c r="CD1574" s="1"/>
  <c r="CD1573" s="1"/>
  <c r="CD1572" s="1"/>
  <c r="CC1576"/>
  <c r="CC1575" s="1"/>
  <c r="CC1574" s="1"/>
  <c r="CC1573" s="1"/>
  <c r="CC1572" s="1"/>
  <c r="CE1575"/>
  <c r="CE1574" s="1"/>
  <c r="CE1573" s="1"/>
  <c r="CE1572" s="1"/>
  <c r="CF1564"/>
  <c r="CE1564"/>
  <c r="CE1563" s="1"/>
  <c r="CD1564"/>
  <c r="CD1563" s="1"/>
  <c r="CD1562" s="1"/>
  <c r="CC1564"/>
  <c r="CC1563" s="1"/>
  <c r="CC1562" s="1"/>
  <c r="CF1563"/>
  <c r="CF1562" s="1"/>
  <c r="CE1562"/>
  <c r="CF1560"/>
  <c r="CF1559" s="1"/>
  <c r="CE1560"/>
  <c r="CE1559" s="1"/>
  <c r="CD1560"/>
  <c r="CD1559" s="1"/>
  <c r="CC1560"/>
  <c r="CC1559" s="1"/>
  <c r="CF1557"/>
  <c r="CF1556" s="1"/>
  <c r="CE1557"/>
  <c r="CE1556" s="1"/>
  <c r="CD1557"/>
  <c r="CD1556" s="1"/>
  <c r="CC1557"/>
  <c r="CC1556" s="1"/>
  <c r="CF1554"/>
  <c r="CE1554"/>
  <c r="CE1553" s="1"/>
  <c r="CD1554"/>
  <c r="CD1553" s="1"/>
  <c r="CC1554"/>
  <c r="CC1553" s="1"/>
  <c r="CF1553"/>
  <c r="CF1551"/>
  <c r="CF1550" s="1"/>
  <c r="CF1549" s="1"/>
  <c r="CE1551"/>
  <c r="CE1550" s="1"/>
  <c r="CE1549" s="1"/>
  <c r="CD1551"/>
  <c r="CD1550" s="1"/>
  <c r="CD1549" s="1"/>
  <c r="CC1551"/>
  <c r="CC1550" s="1"/>
  <c r="CC1549" s="1"/>
  <c r="CH1544"/>
  <c r="CH1543" s="1"/>
  <c r="CG1544"/>
  <c r="CG1543" s="1"/>
  <c r="CF1544"/>
  <c r="CE1544"/>
  <c r="CE1543" s="1"/>
  <c r="CD1544"/>
  <c r="CD1543" s="1"/>
  <c r="CC1544"/>
  <c r="CC1543" s="1"/>
  <c r="CF1543"/>
  <c r="CF1539"/>
  <c r="CF1538" s="1"/>
  <c r="CF1537" s="1"/>
  <c r="CE1539"/>
  <c r="CD1539"/>
  <c r="CD1538" s="1"/>
  <c r="CD1537" s="1"/>
  <c r="CC1539"/>
  <c r="CC1538" s="1"/>
  <c r="CC1537" s="1"/>
  <c r="CE1538"/>
  <c r="CE1537" s="1"/>
  <c r="CF1534"/>
  <c r="CE1534"/>
  <c r="CE1533" s="1"/>
  <c r="CD1534"/>
  <c r="CD1533" s="1"/>
  <c r="CD1532" s="1"/>
  <c r="CC1534"/>
  <c r="CC1533" s="1"/>
  <c r="CC1532" s="1"/>
  <c r="CF1533"/>
  <c r="CF1532" s="1"/>
  <c r="CE1532"/>
  <c r="CF1528"/>
  <c r="CF1527" s="1"/>
  <c r="CF1526" s="1"/>
  <c r="CF1525" s="1"/>
  <c r="CF1524" s="1"/>
  <c r="CE1528"/>
  <c r="CE1527" s="1"/>
  <c r="CE1526" s="1"/>
  <c r="CE1525" s="1"/>
  <c r="CE1524" s="1"/>
  <c r="CD1528"/>
  <c r="CD1527" s="1"/>
  <c r="CD1526" s="1"/>
  <c r="CD1525" s="1"/>
  <c r="CD1524" s="1"/>
  <c r="CC1528"/>
  <c r="CC1527" s="1"/>
  <c r="CC1526" s="1"/>
  <c r="CC1525" s="1"/>
  <c r="CC1524" s="1"/>
  <c r="CH1515"/>
  <c r="CH1514" s="1"/>
  <c r="CH1513" s="1"/>
  <c r="CH1512" s="1"/>
  <c r="CG1515"/>
  <c r="CG1514" s="1"/>
  <c r="CG1513" s="1"/>
  <c r="CG1512" s="1"/>
  <c r="CF1515"/>
  <c r="CF1514" s="1"/>
  <c r="CF1513" s="1"/>
  <c r="CF1512" s="1"/>
  <c r="CE1515"/>
  <c r="CE1514" s="1"/>
  <c r="CE1513" s="1"/>
  <c r="CE1512" s="1"/>
  <c r="CD1515"/>
  <c r="CD1514" s="1"/>
  <c r="CD1513" s="1"/>
  <c r="CD1512" s="1"/>
  <c r="CC1515"/>
  <c r="CC1514" s="1"/>
  <c r="CC1513" s="1"/>
  <c r="CC1512" s="1"/>
  <c r="CF1510"/>
  <c r="CF1509" s="1"/>
  <c r="CF1508" s="1"/>
  <c r="CF1507" s="1"/>
  <c r="CE1510"/>
  <c r="CE1509" s="1"/>
  <c r="CE1508" s="1"/>
  <c r="CE1507" s="1"/>
  <c r="CD1510"/>
  <c r="CD1509" s="1"/>
  <c r="CD1508" s="1"/>
  <c r="CD1507" s="1"/>
  <c r="CC1510"/>
  <c r="CC1509" s="1"/>
  <c r="CC1508" s="1"/>
  <c r="CC1507" s="1"/>
  <c r="CF1500"/>
  <c r="CE1500"/>
  <c r="CE1499" s="1"/>
  <c r="CE1498" s="1"/>
  <c r="CD1500"/>
  <c r="CD1499" s="1"/>
  <c r="CD1498" s="1"/>
  <c r="CC1500"/>
  <c r="CC1499" s="1"/>
  <c r="CC1498" s="1"/>
  <c r="CF1499"/>
  <c r="CF1498" s="1"/>
  <c r="CF1496"/>
  <c r="CE1496"/>
  <c r="CE1495" s="1"/>
  <c r="CE1494" s="1"/>
  <c r="CD1496"/>
  <c r="CD1495" s="1"/>
  <c r="CD1494" s="1"/>
  <c r="CC1496"/>
  <c r="CC1495" s="1"/>
  <c r="CC1494" s="1"/>
  <c r="CF1495"/>
  <c r="CF1494" s="1"/>
  <c r="CF1491"/>
  <c r="CF1490" s="1"/>
  <c r="CF1489" s="1"/>
  <c r="CF1488" s="1"/>
  <c r="CE1491"/>
  <c r="CE1490" s="1"/>
  <c r="CE1489" s="1"/>
  <c r="CE1488" s="1"/>
  <c r="CD1491"/>
  <c r="CD1490" s="1"/>
  <c r="CD1489" s="1"/>
  <c r="CD1488" s="1"/>
  <c r="CC1491"/>
  <c r="CC1490" s="1"/>
  <c r="CC1489" s="1"/>
  <c r="CC1488" s="1"/>
  <c r="CF1482"/>
  <c r="CF1481" s="1"/>
  <c r="CF1480" s="1"/>
  <c r="CF1479" s="1"/>
  <c r="CE1482"/>
  <c r="CE1481" s="1"/>
  <c r="CE1480" s="1"/>
  <c r="CE1479" s="1"/>
  <c r="CD1482"/>
  <c r="CC1482"/>
  <c r="CC1481" s="1"/>
  <c r="CC1480" s="1"/>
  <c r="CC1479" s="1"/>
  <c r="CD1481"/>
  <c r="CD1480" s="1"/>
  <c r="CD1479" s="1"/>
  <c r="CH1477"/>
  <c r="CG1477"/>
  <c r="CF1477"/>
  <c r="CE1477"/>
  <c r="CD1477"/>
  <c r="CC1477"/>
  <c r="CH1475"/>
  <c r="CG1475"/>
  <c r="CG1474" s="1"/>
  <c r="CF1475"/>
  <c r="CE1475"/>
  <c r="CD1475"/>
  <c r="CD1474" s="1"/>
  <c r="CC1475"/>
  <c r="CF1472"/>
  <c r="CF1471" s="1"/>
  <c r="CE1472"/>
  <c r="CE1471" s="1"/>
  <c r="CD1472"/>
  <c r="CD1471" s="1"/>
  <c r="CC1472"/>
  <c r="CC1471" s="1"/>
  <c r="CF1469"/>
  <c r="CE1469"/>
  <c r="CE1468" s="1"/>
  <c r="CD1469"/>
  <c r="CD1468" s="1"/>
  <c r="CC1469"/>
  <c r="CC1468" s="1"/>
  <c r="CF1468"/>
  <c r="CF1466"/>
  <c r="CE1466"/>
  <c r="CD1466"/>
  <c r="CC1466"/>
  <c r="CH1464"/>
  <c r="CG1464"/>
  <c r="CF1464"/>
  <c r="CE1464"/>
  <c r="CD1464"/>
  <c r="CC1464"/>
  <c r="CF1462"/>
  <c r="CE1462"/>
  <c r="CD1462"/>
  <c r="CC1462"/>
  <c r="CF1455"/>
  <c r="CE1455"/>
  <c r="CD1455"/>
  <c r="CD1454" s="1"/>
  <c r="CC1455"/>
  <c r="CC1454" s="1"/>
  <c r="CF1454"/>
  <c r="CE1454"/>
  <c r="CF1448"/>
  <c r="CE1448"/>
  <c r="CD1448"/>
  <c r="CC1448"/>
  <c r="CH1446"/>
  <c r="CG1446"/>
  <c r="CF1446"/>
  <c r="CE1446"/>
  <c r="CD1446"/>
  <c r="CC1446"/>
  <c r="CF1444"/>
  <c r="CE1444"/>
  <c r="CD1444"/>
  <c r="CC1444"/>
  <c r="CF1439"/>
  <c r="CE1439"/>
  <c r="CE1438" s="1"/>
  <c r="CE1437" s="1"/>
  <c r="CE1436" s="1"/>
  <c r="CD1439"/>
  <c r="CD1438" s="1"/>
  <c r="CD1437" s="1"/>
  <c r="CD1436" s="1"/>
  <c r="CC1439"/>
  <c r="CC1438" s="1"/>
  <c r="CC1437" s="1"/>
  <c r="CC1436" s="1"/>
  <c r="CF1438"/>
  <c r="CF1437" s="1"/>
  <c r="CF1436" s="1"/>
  <c r="CF1434"/>
  <c r="CF1433" s="1"/>
  <c r="CE1434"/>
  <c r="CE1433" s="1"/>
  <c r="CE1432" s="1"/>
  <c r="CE1431" s="1"/>
  <c r="CD1434"/>
  <c r="CD1433" s="1"/>
  <c r="CD1432" s="1"/>
  <c r="CD1431" s="1"/>
  <c r="CC1434"/>
  <c r="CC1433" s="1"/>
  <c r="CC1432" s="1"/>
  <c r="CC1431" s="1"/>
  <c r="CF1432"/>
  <c r="CF1431" s="1"/>
  <c r="CF1429"/>
  <c r="CE1429"/>
  <c r="CE1428" s="1"/>
  <c r="CE1427" s="1"/>
  <c r="CE1426" s="1"/>
  <c r="CD1429"/>
  <c r="CD1428" s="1"/>
  <c r="CC1429"/>
  <c r="CF1428"/>
  <c r="CF1427" s="1"/>
  <c r="CF1426" s="1"/>
  <c r="CC1428"/>
  <c r="CC1427" s="1"/>
  <c r="CC1426" s="1"/>
  <c r="CD1427"/>
  <c r="CD1426" s="1"/>
  <c r="CF1421"/>
  <c r="CF1420" s="1"/>
  <c r="CF1419" s="1"/>
  <c r="CF1418" s="1"/>
  <c r="CE1421"/>
  <c r="CE1420" s="1"/>
  <c r="CE1419" s="1"/>
  <c r="CE1418" s="1"/>
  <c r="CD1421"/>
  <c r="CD1420" s="1"/>
  <c r="CD1419" s="1"/>
  <c r="CD1418" s="1"/>
  <c r="CC1421"/>
  <c r="CC1420" s="1"/>
  <c r="CC1419" s="1"/>
  <c r="CC1418" s="1"/>
  <c r="CF1414"/>
  <c r="CF1413" s="1"/>
  <c r="CF1412" s="1"/>
  <c r="CF1411" s="1"/>
  <c r="CE1414"/>
  <c r="CE1413" s="1"/>
  <c r="CE1412" s="1"/>
  <c r="CE1411" s="1"/>
  <c r="CD1414"/>
  <c r="CD1413" s="1"/>
  <c r="CD1412" s="1"/>
  <c r="CD1411" s="1"/>
  <c r="CC1414"/>
  <c r="CC1413" s="1"/>
  <c r="CC1412" s="1"/>
  <c r="CC1411" s="1"/>
  <c r="CH1409"/>
  <c r="CG1409"/>
  <c r="CG1408" s="1"/>
  <c r="CF1409"/>
  <c r="CF1408" s="1"/>
  <c r="CE1409"/>
  <c r="CD1409"/>
  <c r="CC1409"/>
  <c r="CC1408" s="1"/>
  <c r="CH1408"/>
  <c r="CE1408"/>
  <c r="CD1408"/>
  <c r="CF1406"/>
  <c r="CE1406"/>
  <c r="CE1405" s="1"/>
  <c r="CE1404" s="1"/>
  <c r="CD1406"/>
  <c r="CD1405" s="1"/>
  <c r="CD1404" s="1"/>
  <c r="CD1403" s="1"/>
  <c r="CC1406"/>
  <c r="CF1405"/>
  <c r="CF1404" s="1"/>
  <c r="CF1403" s="1"/>
  <c r="CC1405"/>
  <c r="CC1404" s="1"/>
  <c r="CF1401"/>
  <c r="CF1400" s="1"/>
  <c r="CF1399" s="1"/>
  <c r="CF1398" s="1"/>
  <c r="CE1401"/>
  <c r="CE1400" s="1"/>
  <c r="CE1399" s="1"/>
  <c r="CE1398" s="1"/>
  <c r="CD1401"/>
  <c r="CD1400" s="1"/>
  <c r="CD1399" s="1"/>
  <c r="CD1398" s="1"/>
  <c r="CC1401"/>
  <c r="CC1400" s="1"/>
  <c r="CC1399" s="1"/>
  <c r="CC1398" s="1"/>
  <c r="CH1396"/>
  <c r="CH1395" s="1"/>
  <c r="CH1394" s="1"/>
  <c r="CH1393" s="1"/>
  <c r="CG1396"/>
  <c r="CF1396"/>
  <c r="CF1395" s="1"/>
  <c r="CF1394" s="1"/>
  <c r="CF1393" s="1"/>
  <c r="CE1396"/>
  <c r="CE1395" s="1"/>
  <c r="CE1394" s="1"/>
  <c r="CE1393" s="1"/>
  <c r="CD1396"/>
  <c r="CD1395" s="1"/>
  <c r="CD1394" s="1"/>
  <c r="CD1393" s="1"/>
  <c r="CC1396"/>
  <c r="CC1395" s="1"/>
  <c r="CC1394" s="1"/>
  <c r="CC1393" s="1"/>
  <c r="CG1395"/>
  <c r="CG1394" s="1"/>
  <c r="CG1393" s="1"/>
  <c r="CF1389"/>
  <c r="CF1388" s="1"/>
  <c r="CF1387" s="1"/>
  <c r="CF1386" s="1"/>
  <c r="CE1389"/>
  <c r="CE1388" s="1"/>
  <c r="CE1387" s="1"/>
  <c r="CE1386" s="1"/>
  <c r="CD1389"/>
  <c r="CD1388" s="1"/>
  <c r="CD1387" s="1"/>
  <c r="CD1386" s="1"/>
  <c r="CC1389"/>
  <c r="CC1388" s="1"/>
  <c r="CC1387" s="1"/>
  <c r="CC1386" s="1"/>
  <c r="CF1384"/>
  <c r="CE1384"/>
  <c r="CD1384"/>
  <c r="CD1383" s="1"/>
  <c r="CD1382" s="1"/>
  <c r="CD1381" s="1"/>
  <c r="CC1384"/>
  <c r="CC1383" s="1"/>
  <c r="CC1382" s="1"/>
  <c r="CC1381" s="1"/>
  <c r="CF1383"/>
  <c r="CF1382" s="1"/>
  <c r="CE1383"/>
  <c r="CE1382" s="1"/>
  <c r="CE1381" s="1"/>
  <c r="CF1381"/>
  <c r="CH1379"/>
  <c r="CH1378" s="1"/>
  <c r="CG1379"/>
  <c r="CG1378" s="1"/>
  <c r="CF1379"/>
  <c r="CE1379"/>
  <c r="CE1378" s="1"/>
  <c r="CD1379"/>
  <c r="CD1378" s="1"/>
  <c r="CC1379"/>
  <c r="CF1378"/>
  <c r="CC1378"/>
  <c r="CF1376"/>
  <c r="CE1376"/>
  <c r="CD1376"/>
  <c r="CC1376"/>
  <c r="CH1374"/>
  <c r="CG1374"/>
  <c r="CF1374"/>
  <c r="CE1374"/>
  <c r="CD1374"/>
  <c r="CD1373" s="1"/>
  <c r="CD1372" s="1"/>
  <c r="CD1371" s="1"/>
  <c r="CC1374"/>
  <c r="CF1367"/>
  <c r="CE1367"/>
  <c r="CE1366" s="1"/>
  <c r="CE1365" s="1"/>
  <c r="CE1364" s="1"/>
  <c r="CD1367"/>
  <c r="CD1366" s="1"/>
  <c r="CD1365" s="1"/>
  <c r="CD1364" s="1"/>
  <c r="CC1367"/>
  <c r="CF1366"/>
  <c r="CF1365" s="1"/>
  <c r="CF1364" s="1"/>
  <c r="CC1366"/>
  <c r="CC1365" s="1"/>
  <c r="CC1364" s="1"/>
  <c r="CH1362"/>
  <c r="CH1361" s="1"/>
  <c r="CG1362"/>
  <c r="CG1361" s="1"/>
  <c r="CF1362"/>
  <c r="CE1362"/>
  <c r="CE1361" s="1"/>
  <c r="CD1362"/>
  <c r="CD1361" s="1"/>
  <c r="CC1362"/>
  <c r="CF1361"/>
  <c r="CC1361"/>
  <c r="CF1356"/>
  <c r="CE1356"/>
  <c r="CD1356"/>
  <c r="CC1356"/>
  <c r="CH1354"/>
  <c r="CG1354"/>
  <c r="CF1354"/>
  <c r="CE1354"/>
  <c r="CD1354"/>
  <c r="CC1354"/>
  <c r="CH1351"/>
  <c r="CG1351"/>
  <c r="CF1351"/>
  <c r="CE1351"/>
  <c r="CD1351"/>
  <c r="CC1351"/>
  <c r="CH1349"/>
  <c r="CH1348" s="1"/>
  <c r="CG1349"/>
  <c r="CF1349"/>
  <c r="CE1349"/>
  <c r="CD1349"/>
  <c r="CC1349"/>
  <c r="CF1346"/>
  <c r="CE1346"/>
  <c r="CD1346"/>
  <c r="CC1346"/>
  <c r="CF1344"/>
  <c r="CE1344"/>
  <c r="CE1343" s="1"/>
  <c r="CD1344"/>
  <c r="CD1343" s="1"/>
  <c r="CC1344"/>
  <c r="CC1343" s="1"/>
  <c r="CF1343"/>
  <c r="CF1341"/>
  <c r="CF1340" s="1"/>
  <c r="CE1341"/>
  <c r="CE1340" s="1"/>
  <c r="CD1341"/>
  <c r="CD1340" s="1"/>
  <c r="CC1341"/>
  <c r="CC1340"/>
  <c r="CF1338"/>
  <c r="CE1338"/>
  <c r="CE1337" s="1"/>
  <c r="CD1338"/>
  <c r="CD1337" s="1"/>
  <c r="CC1338"/>
  <c r="CC1337" s="1"/>
  <c r="CF1337"/>
  <c r="CF1335"/>
  <c r="CE1335"/>
  <c r="CD1335"/>
  <c r="CC1335"/>
  <c r="CH1333"/>
  <c r="CG1333"/>
  <c r="CF1333"/>
  <c r="CE1333"/>
  <c r="CE1332" s="1"/>
  <c r="CD1333"/>
  <c r="CC1333"/>
  <c r="CF1330"/>
  <c r="CE1330"/>
  <c r="CD1330"/>
  <c r="CC1330"/>
  <c r="CH1328"/>
  <c r="CG1328"/>
  <c r="CF1328"/>
  <c r="CE1328"/>
  <c r="CD1328"/>
  <c r="CD1327" s="1"/>
  <c r="CC1328"/>
  <c r="CF1325"/>
  <c r="CE1325"/>
  <c r="CD1325"/>
  <c r="CC1325"/>
  <c r="CH1323"/>
  <c r="CG1323"/>
  <c r="CF1323"/>
  <c r="CE1323"/>
  <c r="CD1323"/>
  <c r="CC1323"/>
  <c r="CF1320"/>
  <c r="CF1319" s="1"/>
  <c r="CE1320"/>
  <c r="CE1319" s="1"/>
  <c r="CD1320"/>
  <c r="CD1319" s="1"/>
  <c r="CC1320"/>
  <c r="CC1319" s="1"/>
  <c r="CF1317"/>
  <c r="CE1317"/>
  <c r="CE1316" s="1"/>
  <c r="CD1317"/>
  <c r="CD1316" s="1"/>
  <c r="CC1317"/>
  <c r="CC1316" s="1"/>
  <c r="CF1316"/>
  <c r="CF1314"/>
  <c r="CE1314"/>
  <c r="CD1314"/>
  <c r="CC1314"/>
  <c r="CF1312"/>
  <c r="CE1312"/>
  <c r="CD1312"/>
  <c r="CC1312"/>
  <c r="CF1310"/>
  <c r="CE1310"/>
  <c r="CE1309" s="1"/>
  <c r="CE1308" s="1"/>
  <c r="CD1310"/>
  <c r="CC1310"/>
  <c r="CC1309" s="1"/>
  <c r="CC1308" s="1"/>
  <c r="CF1302"/>
  <c r="CE1302"/>
  <c r="CD1302"/>
  <c r="CD1301" s="1"/>
  <c r="CD1300" s="1"/>
  <c r="CC1302"/>
  <c r="CC1301" s="1"/>
  <c r="CC1300" s="1"/>
  <c r="CF1301"/>
  <c r="CF1300" s="1"/>
  <c r="CE1301"/>
  <c r="CE1300" s="1"/>
  <c r="CF1297"/>
  <c r="CF1296" s="1"/>
  <c r="CF1295" s="1"/>
  <c r="CF1294" s="1"/>
  <c r="CE1297"/>
  <c r="CE1296" s="1"/>
  <c r="CE1295" s="1"/>
  <c r="CE1294" s="1"/>
  <c r="CD1297"/>
  <c r="CD1296" s="1"/>
  <c r="CD1295" s="1"/>
  <c r="CD1294" s="1"/>
  <c r="CC1297"/>
  <c r="CC1296"/>
  <c r="CC1295" s="1"/>
  <c r="CC1294" s="1"/>
  <c r="CF1290"/>
  <c r="CF1289" s="1"/>
  <c r="CF1288" s="1"/>
  <c r="CF1287" s="1"/>
  <c r="CF1286" s="1"/>
  <c r="CE1290"/>
  <c r="CE1289" s="1"/>
  <c r="CE1288" s="1"/>
  <c r="CE1287" s="1"/>
  <c r="CE1286" s="1"/>
  <c r="CD1290"/>
  <c r="CC1290"/>
  <c r="CC1289" s="1"/>
  <c r="CC1288" s="1"/>
  <c r="CC1287" s="1"/>
  <c r="CC1286" s="1"/>
  <c r="CD1289"/>
  <c r="CD1288" s="1"/>
  <c r="CD1287" s="1"/>
  <c r="CD1286" s="1"/>
  <c r="CH1283"/>
  <c r="CH1282" s="1"/>
  <c r="CH1281" s="1"/>
  <c r="CH1280" s="1"/>
  <c r="CH1279" s="1"/>
  <c r="CG1283"/>
  <c r="CG1282" s="1"/>
  <c r="CG1281" s="1"/>
  <c r="CG1280" s="1"/>
  <c r="CG1279" s="1"/>
  <c r="CF1283"/>
  <c r="CE1283"/>
  <c r="CD1283"/>
  <c r="CD1282" s="1"/>
  <c r="CD1281" s="1"/>
  <c r="CD1280" s="1"/>
  <c r="CD1279" s="1"/>
  <c r="CC1283"/>
  <c r="CC1282" s="1"/>
  <c r="CC1281" s="1"/>
  <c r="CC1280" s="1"/>
  <c r="CC1279" s="1"/>
  <c r="CF1282"/>
  <c r="CF1281" s="1"/>
  <c r="CF1280" s="1"/>
  <c r="CF1279" s="1"/>
  <c r="CE1282"/>
  <c r="CE1281" s="1"/>
  <c r="CE1280" s="1"/>
  <c r="CE1279" s="1"/>
  <c r="CF1275"/>
  <c r="CE1275"/>
  <c r="CD1275"/>
  <c r="CC1275"/>
  <c r="CF1273"/>
  <c r="CF1272" s="1"/>
  <c r="CF1271" s="1"/>
  <c r="CF1270" s="1"/>
  <c r="CE1273"/>
  <c r="CE1272" s="1"/>
  <c r="CE1271" s="1"/>
  <c r="CE1270" s="1"/>
  <c r="CD1273"/>
  <c r="CD1272" s="1"/>
  <c r="CD1271" s="1"/>
  <c r="CD1270" s="1"/>
  <c r="CC1273"/>
  <c r="CC1272"/>
  <c r="CC1271" s="1"/>
  <c r="CC1270" s="1"/>
  <c r="CH1268"/>
  <c r="CH1267" s="1"/>
  <c r="CH1266" s="1"/>
  <c r="CG1268"/>
  <c r="CF1268"/>
  <c r="CF1267" s="1"/>
  <c r="CF1266" s="1"/>
  <c r="CF1265" s="1"/>
  <c r="CE1268"/>
  <c r="CE1267" s="1"/>
  <c r="CE1266" s="1"/>
  <c r="CE1265" s="1"/>
  <c r="CD1268"/>
  <c r="CC1268"/>
  <c r="CG1267"/>
  <c r="CG1266" s="1"/>
  <c r="CD1267"/>
  <c r="CD1266" s="1"/>
  <c r="CC1267"/>
  <c r="CC1266" s="1"/>
  <c r="CF1260"/>
  <c r="CF1259" s="1"/>
  <c r="CE1260"/>
  <c r="CE1259" s="1"/>
  <c r="CD1260"/>
  <c r="CD1259" s="1"/>
  <c r="CC1260"/>
  <c r="CC1259" s="1"/>
  <c r="CF1258"/>
  <c r="CE1258"/>
  <c r="CD1257"/>
  <c r="CD1256" s="1"/>
  <c r="CD1254" s="1"/>
  <c r="CC1257"/>
  <c r="CC1256" s="1"/>
  <c r="CC1254" s="1"/>
  <c r="CH1251"/>
  <c r="CG1251"/>
  <c r="CF1251"/>
  <c r="CF1250" s="1"/>
  <c r="CF1249" s="1"/>
  <c r="CF1248" s="1"/>
  <c r="CE1251"/>
  <c r="CE1250" s="1"/>
  <c r="CE1249" s="1"/>
  <c r="CE1248" s="1"/>
  <c r="CD1251"/>
  <c r="CC1251"/>
  <c r="CH1250"/>
  <c r="CH1249" s="1"/>
  <c r="CH1248" s="1"/>
  <c r="CG1250"/>
  <c r="CG1249" s="1"/>
  <c r="CG1248" s="1"/>
  <c r="CD1250"/>
  <c r="CD1249" s="1"/>
  <c r="CD1248" s="1"/>
  <c r="CC1250"/>
  <c r="CC1249" s="1"/>
  <c r="CC1248" s="1"/>
  <c r="CH1246"/>
  <c r="CH1245" s="1"/>
  <c r="CH1244" s="1"/>
  <c r="CH1243" s="1"/>
  <c r="CG1246"/>
  <c r="CG1245" s="1"/>
  <c r="CG1244" s="1"/>
  <c r="CG1243" s="1"/>
  <c r="CF1246"/>
  <c r="CF1245" s="1"/>
  <c r="CF1244" s="1"/>
  <c r="CF1243" s="1"/>
  <c r="CE1246"/>
  <c r="CE1245" s="1"/>
  <c r="CE1244" s="1"/>
  <c r="CE1243" s="1"/>
  <c r="CD1246"/>
  <c r="CD1245" s="1"/>
  <c r="CD1244" s="1"/>
  <c r="CD1243" s="1"/>
  <c r="CC1246"/>
  <c r="CC1245" s="1"/>
  <c r="CC1244" s="1"/>
  <c r="CC1243" s="1"/>
  <c r="CH1241"/>
  <c r="CH1240" s="1"/>
  <c r="CH1239" s="1"/>
  <c r="CH1238" s="1"/>
  <c r="CG1241"/>
  <c r="CF1241"/>
  <c r="CF1240" s="1"/>
  <c r="CF1239" s="1"/>
  <c r="CF1238" s="1"/>
  <c r="CE1241"/>
  <c r="CE1240" s="1"/>
  <c r="CE1239" s="1"/>
  <c r="CE1238" s="1"/>
  <c r="CD1241"/>
  <c r="CC1241"/>
  <c r="CG1240"/>
  <c r="CG1239" s="1"/>
  <c r="CG1238" s="1"/>
  <c r="CD1240"/>
  <c r="CD1239" s="1"/>
  <c r="CD1238" s="1"/>
  <c r="CC1240"/>
  <c r="CC1239" s="1"/>
  <c r="CC1238" s="1"/>
  <c r="CH1236"/>
  <c r="CH1235" s="1"/>
  <c r="CG1236"/>
  <c r="CG1235" s="1"/>
  <c r="CF1236"/>
  <c r="CF1235" s="1"/>
  <c r="CE1236"/>
  <c r="CE1235" s="1"/>
  <c r="CD1236"/>
  <c r="CC1236"/>
  <c r="CC1235" s="1"/>
  <c r="CD1235"/>
  <c r="CF1233"/>
  <c r="CE1233"/>
  <c r="CD1233"/>
  <c r="CD1232" s="1"/>
  <c r="CC1233"/>
  <c r="CC1232" s="1"/>
  <c r="CF1232"/>
  <c r="CE1232"/>
  <c r="CH1230"/>
  <c r="CH1229" s="1"/>
  <c r="CG1230"/>
  <c r="CG1229" s="1"/>
  <c r="CF1230"/>
  <c r="CE1230"/>
  <c r="CD1230"/>
  <c r="CD1229" s="1"/>
  <c r="CC1230"/>
  <c r="CC1229" s="1"/>
  <c r="CF1229"/>
  <c r="CE1229"/>
  <c r="CH1227"/>
  <c r="CH1226" s="1"/>
  <c r="CG1227"/>
  <c r="CG1226" s="1"/>
  <c r="CF1227"/>
  <c r="CE1227"/>
  <c r="CD1227"/>
  <c r="CD1226" s="1"/>
  <c r="CC1227"/>
  <c r="CC1226" s="1"/>
  <c r="CF1226"/>
  <c r="CE1226"/>
  <c r="CF1224"/>
  <c r="CF1223" s="1"/>
  <c r="CF1222" s="1"/>
  <c r="CE1224"/>
  <c r="CE1223" s="1"/>
  <c r="CE1222" s="1"/>
  <c r="CD1224"/>
  <c r="CD1223" s="1"/>
  <c r="CD1222" s="1"/>
  <c r="CC1224"/>
  <c r="CC1223" s="1"/>
  <c r="CC1222" s="1"/>
  <c r="CF1220"/>
  <c r="CF1219" s="1"/>
  <c r="CF1218" s="1"/>
  <c r="CF1217" s="1"/>
  <c r="CE1220"/>
  <c r="CE1219" s="1"/>
  <c r="CE1218" s="1"/>
  <c r="CE1217" s="1"/>
  <c r="CD1220"/>
  <c r="CD1219" s="1"/>
  <c r="CD1218" s="1"/>
  <c r="CC1220"/>
  <c r="CC1219" s="1"/>
  <c r="CC1218" s="1"/>
  <c r="CF1213"/>
  <c r="CF1212" s="1"/>
  <c r="CF1211" s="1"/>
  <c r="CF1210" s="1"/>
  <c r="CF1209" s="1"/>
  <c r="CE1213"/>
  <c r="CE1212" s="1"/>
  <c r="CE1211" s="1"/>
  <c r="CE1210" s="1"/>
  <c r="CE1209" s="1"/>
  <c r="CD1213"/>
  <c r="CD1212" s="1"/>
  <c r="CD1211" s="1"/>
  <c r="CD1210" s="1"/>
  <c r="CD1209" s="1"/>
  <c r="CC1213"/>
  <c r="CC1212" s="1"/>
  <c r="CC1211" s="1"/>
  <c r="CC1210" s="1"/>
  <c r="CC1209" s="1"/>
  <c r="CF1203"/>
  <c r="CF1202" s="1"/>
  <c r="CF1201" s="1"/>
  <c r="CE1203"/>
  <c r="CE1202" s="1"/>
  <c r="CE1201" s="1"/>
  <c r="CD1203"/>
  <c r="CD1202" s="1"/>
  <c r="CD1201" s="1"/>
  <c r="CC1203"/>
  <c r="CC1202" s="1"/>
  <c r="CC1201" s="1"/>
  <c r="CF1199"/>
  <c r="CF1198" s="1"/>
  <c r="CF1197" s="1"/>
  <c r="CF1196" s="1"/>
  <c r="CF1195" s="1"/>
  <c r="CE1199"/>
  <c r="CE1198" s="1"/>
  <c r="CE1197" s="1"/>
  <c r="CE1196" s="1"/>
  <c r="CE1195" s="1"/>
  <c r="CD1199"/>
  <c r="CD1198" s="1"/>
  <c r="CD1197" s="1"/>
  <c r="CC1199"/>
  <c r="CC1198"/>
  <c r="CC1197" s="1"/>
  <c r="CH1192"/>
  <c r="CH1191" s="1"/>
  <c r="CG1192"/>
  <c r="CG1191" s="1"/>
  <c r="CG1190" s="1"/>
  <c r="CG1189" s="1"/>
  <c r="CF1192"/>
  <c r="CE1192"/>
  <c r="CD1192"/>
  <c r="CD1191" s="1"/>
  <c r="CD1190" s="1"/>
  <c r="CD1189" s="1"/>
  <c r="CC1192"/>
  <c r="CC1191" s="1"/>
  <c r="CC1190" s="1"/>
  <c r="CC1189" s="1"/>
  <c r="CF1191"/>
  <c r="CF1190" s="1"/>
  <c r="CE1191"/>
  <c r="CE1190" s="1"/>
  <c r="CE1189" s="1"/>
  <c r="CH1190"/>
  <c r="CH1189" s="1"/>
  <c r="CF1189"/>
  <c r="CH1187"/>
  <c r="CH1186" s="1"/>
  <c r="CG1187"/>
  <c r="CG1186" s="1"/>
  <c r="CF1187"/>
  <c r="CE1187"/>
  <c r="CD1187"/>
  <c r="CD1186" s="1"/>
  <c r="CD1185" s="1"/>
  <c r="CD1184" s="1"/>
  <c r="CC1187"/>
  <c r="CC1186" s="1"/>
  <c r="CC1185" s="1"/>
  <c r="CC1184" s="1"/>
  <c r="CF1186"/>
  <c r="CF1185" s="1"/>
  <c r="CE1186"/>
  <c r="CE1185" s="1"/>
  <c r="CE1184" s="1"/>
  <c r="CH1185"/>
  <c r="CH1184" s="1"/>
  <c r="CG1185"/>
  <c r="CG1184" s="1"/>
  <c r="CF1184"/>
  <c r="CH1182"/>
  <c r="CH1181" s="1"/>
  <c r="CG1182"/>
  <c r="CG1181" s="1"/>
  <c r="CF1182"/>
  <c r="CE1182"/>
  <c r="CD1182"/>
  <c r="CD1181" s="1"/>
  <c r="CC1182"/>
  <c r="CC1181" s="1"/>
  <c r="CF1181"/>
  <c r="CE1181"/>
  <c r="CH1179"/>
  <c r="CH1178" s="1"/>
  <c r="CG1179"/>
  <c r="CG1178" s="1"/>
  <c r="CF1179"/>
  <c r="CE1179"/>
  <c r="CD1179"/>
  <c r="CD1178" s="1"/>
  <c r="CC1179"/>
  <c r="CC1178" s="1"/>
  <c r="CF1178"/>
  <c r="CE1178"/>
  <c r="CF1176"/>
  <c r="CF1175" s="1"/>
  <c r="CF1174" s="1"/>
  <c r="CE1176"/>
  <c r="CE1175" s="1"/>
  <c r="CE1174" s="1"/>
  <c r="CD1176"/>
  <c r="CD1175" s="1"/>
  <c r="CD1174" s="1"/>
  <c r="CC1176"/>
  <c r="CC1175" s="1"/>
  <c r="CC1174" s="1"/>
  <c r="CF1172"/>
  <c r="CF1171" s="1"/>
  <c r="CE1172"/>
  <c r="CE1171" s="1"/>
  <c r="CD1172"/>
  <c r="CD1171" s="1"/>
  <c r="CD1170" s="1"/>
  <c r="CC1172"/>
  <c r="CC1171" s="1"/>
  <c r="CC1170" s="1"/>
  <c r="CF1170"/>
  <c r="CE1170"/>
  <c r="CF1163"/>
  <c r="CE1163"/>
  <c r="CD1163"/>
  <c r="CD1162" s="1"/>
  <c r="CD1161" s="1"/>
  <c r="CD1160" s="1"/>
  <c r="CC1163"/>
  <c r="CC1162" s="1"/>
  <c r="CC1161" s="1"/>
  <c r="CC1160" s="1"/>
  <c r="CF1162"/>
  <c r="CF1161" s="1"/>
  <c r="CF1160" s="1"/>
  <c r="CE1162"/>
  <c r="CE1161" s="1"/>
  <c r="CE1160" s="1"/>
  <c r="CF1158"/>
  <c r="CE1158"/>
  <c r="CD1158"/>
  <c r="CC1158"/>
  <c r="CF1156"/>
  <c r="CE1156"/>
  <c r="CD1156"/>
  <c r="CD1155" s="1"/>
  <c r="CC1156"/>
  <c r="CH1153"/>
  <c r="CG1153"/>
  <c r="CG1152" s="1"/>
  <c r="CF1153"/>
  <c r="CF1152" s="1"/>
  <c r="CE1153"/>
  <c r="CE1152" s="1"/>
  <c r="CD1153"/>
  <c r="CD1152" s="1"/>
  <c r="CC1153"/>
  <c r="CC1152" s="1"/>
  <c r="CH1152"/>
  <c r="CF1146"/>
  <c r="CF1145" s="1"/>
  <c r="CE1146"/>
  <c r="CE1145" s="1"/>
  <c r="CD1146"/>
  <c r="CD1145" s="1"/>
  <c r="CC1146"/>
  <c r="CC1145" s="1"/>
  <c r="CF1143"/>
  <c r="CE1143"/>
  <c r="CD1143"/>
  <c r="CD1142" s="1"/>
  <c r="CC1143"/>
  <c r="CC1142" s="1"/>
  <c r="CF1142"/>
  <c r="CE1142"/>
  <c r="CE1141" s="1"/>
  <c r="CE1140" s="1"/>
  <c r="CE1139" s="1"/>
  <c r="CF1125"/>
  <c r="CF1124" s="1"/>
  <c r="CF1123" s="1"/>
  <c r="CF1122" s="1"/>
  <c r="CF1121" s="1"/>
  <c r="CE1125"/>
  <c r="CE1124" s="1"/>
  <c r="CE1123" s="1"/>
  <c r="CE1122" s="1"/>
  <c r="CE1121" s="1"/>
  <c r="CD1125"/>
  <c r="CD1124" s="1"/>
  <c r="CD1123" s="1"/>
  <c r="CD1122" s="1"/>
  <c r="CD1121" s="1"/>
  <c r="CC1125"/>
  <c r="CC1124" s="1"/>
  <c r="CC1123" s="1"/>
  <c r="CC1122" s="1"/>
  <c r="CC1121" s="1"/>
  <c r="CH1118"/>
  <c r="CH1117" s="1"/>
  <c r="CG1118"/>
  <c r="CG1117" s="1"/>
  <c r="CF1118"/>
  <c r="CE1118"/>
  <c r="CD1118"/>
  <c r="CC1118"/>
  <c r="CC1117" s="1"/>
  <c r="CF1117"/>
  <c r="CE1117"/>
  <c r="CD1117"/>
  <c r="CF1115"/>
  <c r="CE1115"/>
  <c r="CD1115"/>
  <c r="CC1115"/>
  <c r="CF1113"/>
  <c r="CF1112" s="1"/>
  <c r="CF1111" s="1"/>
  <c r="CF1110" s="1"/>
  <c r="CF1109" s="1"/>
  <c r="CE1113"/>
  <c r="CD1113"/>
  <c r="CD1112" s="1"/>
  <c r="CD1111" s="1"/>
  <c r="CC1113"/>
  <c r="CC1112" s="1"/>
  <c r="CC1111" s="1"/>
  <c r="CC1110" s="1"/>
  <c r="CC1109" s="1"/>
  <c r="CE1107"/>
  <c r="CE1106" s="1"/>
  <c r="CE1105" s="1"/>
  <c r="CF1106"/>
  <c r="CF1105" s="1"/>
  <c r="CD1106"/>
  <c r="CD1105" s="1"/>
  <c r="CC1106"/>
  <c r="CC1105" s="1"/>
  <c r="CF1103"/>
  <c r="CE1103"/>
  <c r="CE1102" s="1"/>
  <c r="CD1103"/>
  <c r="CD1102" s="1"/>
  <c r="CC1103"/>
  <c r="CC1102" s="1"/>
  <c r="CF1102"/>
  <c r="CF1100"/>
  <c r="CF1099" s="1"/>
  <c r="CE1100"/>
  <c r="CE1099" s="1"/>
  <c r="CD1100"/>
  <c r="CD1099" s="1"/>
  <c r="CC1100"/>
  <c r="CC1099" s="1"/>
  <c r="CF1097"/>
  <c r="CE1097"/>
  <c r="CE1096" s="1"/>
  <c r="CD1097"/>
  <c r="CD1096" s="1"/>
  <c r="CC1097"/>
  <c r="CC1096" s="1"/>
  <c r="CF1096"/>
  <c r="CF1094"/>
  <c r="CF1093" s="1"/>
  <c r="CE1094"/>
  <c r="CE1093" s="1"/>
  <c r="CD1094"/>
  <c r="CD1093" s="1"/>
  <c r="CC1094"/>
  <c r="CC1093" s="1"/>
  <c r="CG1092"/>
  <c r="CE1092"/>
  <c r="CE1091" s="1"/>
  <c r="CE1090" s="1"/>
  <c r="CC1092"/>
  <c r="CC1091" s="1"/>
  <c r="CC1090" s="1"/>
  <c r="CH1091"/>
  <c r="CG1091"/>
  <c r="CF1091"/>
  <c r="CF1090" s="1"/>
  <c r="CD1091"/>
  <c r="CD1090" s="1"/>
  <c r="CH1090"/>
  <c r="CG1090"/>
  <c r="CF1084"/>
  <c r="CF1083" s="1"/>
  <c r="CE1084"/>
  <c r="CE1083" s="1"/>
  <c r="CD1084"/>
  <c r="CD1083" s="1"/>
  <c r="CC1084"/>
  <c r="CC1083" s="1"/>
  <c r="CH1081"/>
  <c r="CH1080" s="1"/>
  <c r="CG1081"/>
  <c r="CG1080" s="1"/>
  <c r="CF1081"/>
  <c r="CF1080" s="1"/>
  <c r="CE1081"/>
  <c r="CE1080" s="1"/>
  <c r="CD1081"/>
  <c r="CD1080" s="1"/>
  <c r="CC1081"/>
  <c r="CC1080" s="1"/>
  <c r="CF1072"/>
  <c r="CE1072"/>
  <c r="CD1072"/>
  <c r="CD1071" s="1"/>
  <c r="CD1070" s="1"/>
  <c r="CC1072"/>
  <c r="CC1071" s="1"/>
  <c r="CC1070" s="1"/>
  <c r="CF1071"/>
  <c r="CF1070" s="1"/>
  <c r="CF1069" s="1"/>
  <c r="CF1068" s="1"/>
  <c r="CE1071"/>
  <c r="CE1070" s="1"/>
  <c r="CE1069" s="1"/>
  <c r="CE1068" s="1"/>
  <c r="CF1065"/>
  <c r="CE1065"/>
  <c r="CD1065"/>
  <c r="CD1064" s="1"/>
  <c r="CD1063" s="1"/>
  <c r="CD1062" s="1"/>
  <c r="CD1061" s="1"/>
  <c r="CC1065"/>
  <c r="CC1064" s="1"/>
  <c r="CC1063" s="1"/>
  <c r="CC1062" s="1"/>
  <c r="CC1061" s="1"/>
  <c r="CF1064"/>
  <c r="CF1063" s="1"/>
  <c r="CF1062" s="1"/>
  <c r="CF1061" s="1"/>
  <c r="CE1064"/>
  <c r="CE1063" s="1"/>
  <c r="CE1062" s="1"/>
  <c r="CE1061" s="1"/>
  <c r="CF1058"/>
  <c r="CE1058"/>
  <c r="CD1058"/>
  <c r="CD1057" s="1"/>
  <c r="CD1056" s="1"/>
  <c r="CD1055" s="1"/>
  <c r="CC1058"/>
  <c r="CC1057" s="1"/>
  <c r="CC1056" s="1"/>
  <c r="CC1055" s="1"/>
  <c r="CF1057"/>
  <c r="CF1056" s="1"/>
  <c r="CF1055" s="1"/>
  <c r="CE1057"/>
  <c r="CE1056" s="1"/>
  <c r="CE1055" s="1"/>
  <c r="CH1052"/>
  <c r="CH1051" s="1"/>
  <c r="CH1050" s="1"/>
  <c r="CH1049" s="1"/>
  <c r="CH1048" s="1"/>
  <c r="CG1052"/>
  <c r="CG1051" s="1"/>
  <c r="CG1050" s="1"/>
  <c r="CG1049" s="1"/>
  <c r="CG1048" s="1"/>
  <c r="CF1052"/>
  <c r="CE1052"/>
  <c r="CD1052"/>
  <c r="CD1051" s="1"/>
  <c r="CD1050" s="1"/>
  <c r="CD1049" s="1"/>
  <c r="CD1048" s="1"/>
  <c r="CC1052"/>
  <c r="CC1051" s="1"/>
  <c r="CC1050" s="1"/>
  <c r="CC1049" s="1"/>
  <c r="CC1048" s="1"/>
  <c r="CF1051"/>
  <c r="CF1050" s="1"/>
  <c r="CF1049" s="1"/>
  <c r="CF1048" s="1"/>
  <c r="CE1051"/>
  <c r="CE1050" s="1"/>
  <c r="CE1049" s="1"/>
  <c r="CE1048" s="1"/>
  <c r="CH1045"/>
  <c r="CH1044" s="1"/>
  <c r="CH1043" s="1"/>
  <c r="CH1042" s="1"/>
  <c r="CG1045"/>
  <c r="CG1044" s="1"/>
  <c r="CG1043" s="1"/>
  <c r="CG1042" s="1"/>
  <c r="CF1045"/>
  <c r="CF1044" s="1"/>
  <c r="CF1043" s="1"/>
  <c r="CF1042" s="1"/>
  <c r="CE1045"/>
  <c r="CE1044" s="1"/>
  <c r="CE1043" s="1"/>
  <c r="CE1042" s="1"/>
  <c r="CD1045"/>
  <c r="CD1044" s="1"/>
  <c r="CD1043" s="1"/>
  <c r="CD1042" s="1"/>
  <c r="CC1045"/>
  <c r="CC1044" s="1"/>
  <c r="CC1043" s="1"/>
  <c r="CC1042" s="1"/>
  <c r="CG1041"/>
  <c r="CE1041"/>
  <c r="CC1041"/>
  <c r="CC1040" s="1"/>
  <c r="CC1039" s="1"/>
  <c r="CC1038" s="1"/>
  <c r="CC1037" s="1"/>
  <c r="CH1040"/>
  <c r="CH1039" s="1"/>
  <c r="CH1038" s="1"/>
  <c r="CH1037" s="1"/>
  <c r="CG1040"/>
  <c r="CF1040"/>
  <c r="CE1040"/>
  <c r="CE1039" s="1"/>
  <c r="CE1038" s="1"/>
  <c r="CE1037" s="1"/>
  <c r="CD1040"/>
  <c r="CD1039" s="1"/>
  <c r="CD1038" s="1"/>
  <c r="CD1037" s="1"/>
  <c r="CG1039"/>
  <c r="CG1038" s="1"/>
  <c r="CG1037" s="1"/>
  <c r="CF1039"/>
  <c r="CF1038" s="1"/>
  <c r="CF1037" s="1"/>
  <c r="CF1036" s="1"/>
  <c r="CF1033"/>
  <c r="CE1033"/>
  <c r="CE1032" s="1"/>
  <c r="CE1031" s="1"/>
  <c r="CD1033"/>
  <c r="CD1032" s="1"/>
  <c r="CD1031" s="1"/>
  <c r="CC1033"/>
  <c r="CC1032" s="1"/>
  <c r="CC1031" s="1"/>
  <c r="CF1032"/>
  <c r="CF1031" s="1"/>
  <c r="CF1029"/>
  <c r="CE1029"/>
  <c r="CE1028" s="1"/>
  <c r="CE1027" s="1"/>
  <c r="CE1026" s="1"/>
  <c r="CE1025" s="1"/>
  <c r="CD1029"/>
  <c r="CD1028" s="1"/>
  <c r="CD1027" s="1"/>
  <c r="CC1029"/>
  <c r="CC1028" s="1"/>
  <c r="CC1027" s="1"/>
  <c r="CF1028"/>
  <c r="CF1027" s="1"/>
  <c r="CH1022"/>
  <c r="CH1021" s="1"/>
  <c r="CH1020" s="1"/>
  <c r="CG1022"/>
  <c r="CG1021" s="1"/>
  <c r="CG1020" s="1"/>
  <c r="CF1022"/>
  <c r="CF1021" s="1"/>
  <c r="CF1020" s="1"/>
  <c r="CE1022"/>
  <c r="CE1021" s="1"/>
  <c r="CE1020" s="1"/>
  <c r="CD1022"/>
  <c r="CD1021" s="1"/>
  <c r="CD1020" s="1"/>
  <c r="CC1022"/>
  <c r="CC1021" s="1"/>
  <c r="CC1020" s="1"/>
  <c r="CF1018"/>
  <c r="CF1017" s="1"/>
  <c r="CF1016" s="1"/>
  <c r="CE1018"/>
  <c r="CE1017" s="1"/>
  <c r="CE1016" s="1"/>
  <c r="CD1018"/>
  <c r="CD1017" s="1"/>
  <c r="CD1016" s="1"/>
  <c r="CC1018"/>
  <c r="CC1017" s="1"/>
  <c r="CC1016" s="1"/>
  <c r="CF1013"/>
  <c r="CE1013"/>
  <c r="CE1012" s="1"/>
  <c r="CD1013"/>
  <c r="CD1012" s="1"/>
  <c r="CC1013"/>
  <c r="CC1012" s="1"/>
  <c r="CF1012"/>
  <c r="CF1010"/>
  <c r="CF1009" s="1"/>
  <c r="CF1008" s="1"/>
  <c r="CE1010"/>
  <c r="CE1009" s="1"/>
  <c r="CE1008" s="1"/>
  <c r="CD1010"/>
  <c r="CD1009" s="1"/>
  <c r="CD1008" s="1"/>
  <c r="CC1010"/>
  <c r="CC1009" s="1"/>
  <c r="CF1006"/>
  <c r="CF1005" s="1"/>
  <c r="CF1004" s="1"/>
  <c r="CE1006"/>
  <c r="CD1006"/>
  <c r="CD1005" s="1"/>
  <c r="CD1004" s="1"/>
  <c r="CC1006"/>
  <c r="CC1005" s="1"/>
  <c r="CC1004" s="1"/>
  <c r="CE1005"/>
  <c r="CE1004" s="1"/>
  <c r="CH999"/>
  <c r="CH998" s="1"/>
  <c r="CG999"/>
  <c r="CG998" s="1"/>
  <c r="CF999"/>
  <c r="CF998" s="1"/>
  <c r="CE999"/>
  <c r="CE998" s="1"/>
  <c r="CD999"/>
  <c r="CD998" s="1"/>
  <c r="CC999"/>
  <c r="CC998" s="1"/>
  <c r="CH996"/>
  <c r="CH995" s="1"/>
  <c r="CG996"/>
  <c r="CG995" s="1"/>
  <c r="CF996"/>
  <c r="CF995" s="1"/>
  <c r="CE996"/>
  <c r="CE995" s="1"/>
  <c r="CD996"/>
  <c r="CD995" s="1"/>
  <c r="CC996"/>
  <c r="CC995" s="1"/>
  <c r="CF993"/>
  <c r="CF992" s="1"/>
  <c r="CE993"/>
  <c r="CE992" s="1"/>
  <c r="CD993"/>
  <c r="CD992" s="1"/>
  <c r="CC993"/>
  <c r="CC992" s="1"/>
  <c r="CF990"/>
  <c r="CE990"/>
  <c r="CE989" s="1"/>
  <c r="CD990"/>
  <c r="CD989" s="1"/>
  <c r="CC990"/>
  <c r="CC989" s="1"/>
  <c r="CF989"/>
  <c r="CF987"/>
  <c r="CF986" s="1"/>
  <c r="CF985" s="1"/>
  <c r="CE987"/>
  <c r="CE986" s="1"/>
  <c r="CE985" s="1"/>
  <c r="CD987"/>
  <c r="CD986" s="1"/>
  <c r="CD985" s="1"/>
  <c r="CD984" s="1"/>
  <c r="CD983" s="1"/>
  <c r="CD982" s="1"/>
  <c r="CC987"/>
  <c r="CC986" s="1"/>
  <c r="CC985" s="1"/>
  <c r="CF978"/>
  <c r="CF977" s="1"/>
  <c r="CF976" s="1"/>
  <c r="CF975" s="1"/>
  <c r="CF974" s="1"/>
  <c r="CE978"/>
  <c r="CD978"/>
  <c r="CD977" s="1"/>
  <c r="CD976" s="1"/>
  <c r="CD975" s="1"/>
  <c r="CD974" s="1"/>
  <c r="CC978"/>
  <c r="CC977" s="1"/>
  <c r="CC976" s="1"/>
  <c r="CC975" s="1"/>
  <c r="CC974" s="1"/>
  <c r="CE977"/>
  <c r="CE976" s="1"/>
  <c r="CE975" s="1"/>
  <c r="CE974" s="1"/>
  <c r="CF969"/>
  <c r="CE969"/>
  <c r="CE968" s="1"/>
  <c r="CE967" s="1"/>
  <c r="CD969"/>
  <c r="CD968" s="1"/>
  <c r="CD967" s="1"/>
  <c r="CC969"/>
  <c r="CF968"/>
  <c r="CF967" s="1"/>
  <c r="CC968"/>
  <c r="CC967" s="1"/>
  <c r="CH965"/>
  <c r="CH964" s="1"/>
  <c r="CG965"/>
  <c r="CG964" s="1"/>
  <c r="CF965"/>
  <c r="CF964" s="1"/>
  <c r="CE965"/>
  <c r="CE964" s="1"/>
  <c r="CD965"/>
  <c r="CD964" s="1"/>
  <c r="CC965"/>
  <c r="CC964" s="1"/>
  <c r="CH962"/>
  <c r="CH961" s="1"/>
  <c r="CG962"/>
  <c r="CG961" s="1"/>
  <c r="CF962"/>
  <c r="CF961" s="1"/>
  <c r="CE962"/>
  <c r="CD962"/>
  <c r="CC962"/>
  <c r="CC961" s="1"/>
  <c r="CE961"/>
  <c r="CD961"/>
  <c r="CF955"/>
  <c r="CF954" s="1"/>
  <c r="CE955"/>
  <c r="CE954" s="1"/>
  <c r="CD955"/>
  <c r="CD954" s="1"/>
  <c r="CC955"/>
  <c r="CC954" s="1"/>
  <c r="CH952"/>
  <c r="CG952"/>
  <c r="CG951" s="1"/>
  <c r="CF952"/>
  <c r="CF951" s="1"/>
  <c r="CE952"/>
  <c r="CD952"/>
  <c r="CC952"/>
  <c r="CC951" s="1"/>
  <c r="CH951"/>
  <c r="CE951"/>
  <c r="CD951"/>
  <c r="CH949"/>
  <c r="CH948" s="1"/>
  <c r="CG949"/>
  <c r="CG948" s="1"/>
  <c r="CF949"/>
  <c r="CF948" s="1"/>
  <c r="CE949"/>
  <c r="CD949"/>
  <c r="CD948" s="1"/>
  <c r="CC949"/>
  <c r="CC948" s="1"/>
  <c r="CE948"/>
  <c r="CH946"/>
  <c r="CH945" s="1"/>
  <c r="CG946"/>
  <c r="CG945" s="1"/>
  <c r="CF946"/>
  <c r="CF945" s="1"/>
  <c r="CE946"/>
  <c r="CE945" s="1"/>
  <c r="CD946"/>
  <c r="CD945" s="1"/>
  <c r="CC946"/>
  <c r="CC945" s="1"/>
  <c r="CF943"/>
  <c r="CE943"/>
  <c r="CD943"/>
  <c r="CC943"/>
  <c r="CF941"/>
  <c r="CE941"/>
  <c r="CD941"/>
  <c r="CC941"/>
  <c r="CF939"/>
  <c r="CE939"/>
  <c r="CD939"/>
  <c r="CD938" s="1"/>
  <c r="CD937" s="1"/>
  <c r="CC939"/>
  <c r="CC938" s="1"/>
  <c r="CC937" s="1"/>
  <c r="CF938"/>
  <c r="CF937" s="1"/>
  <c r="CF935"/>
  <c r="CE935"/>
  <c r="CE934" s="1"/>
  <c r="CE933" s="1"/>
  <c r="CD935"/>
  <c r="CD934" s="1"/>
  <c r="CD933" s="1"/>
  <c r="CC935"/>
  <c r="CF934"/>
  <c r="CF933" s="1"/>
  <c r="CC934"/>
  <c r="CC933" s="1"/>
  <c r="CF931"/>
  <c r="CE931"/>
  <c r="CE930" s="1"/>
  <c r="CE929" s="1"/>
  <c r="CD931"/>
  <c r="CD930" s="1"/>
  <c r="CD929" s="1"/>
  <c r="CC931"/>
  <c r="CC930" s="1"/>
  <c r="CC929" s="1"/>
  <c r="CF930"/>
  <c r="CF929" s="1"/>
  <c r="CF924"/>
  <c r="CE924"/>
  <c r="CD924"/>
  <c r="CC924"/>
  <c r="CH922"/>
  <c r="CG922"/>
  <c r="CF922"/>
  <c r="CE922"/>
  <c r="CE921" s="1"/>
  <c r="CE920" s="1"/>
  <c r="CE919" s="1"/>
  <c r="CD922"/>
  <c r="CC922"/>
  <c r="CC921" s="1"/>
  <c r="CC920" s="1"/>
  <c r="CC919" s="1"/>
  <c r="CD921"/>
  <c r="CD920" s="1"/>
  <c r="CD919" s="1"/>
  <c r="CF917"/>
  <c r="CE917"/>
  <c r="CE916" s="1"/>
  <c r="CD917"/>
  <c r="CD916" s="1"/>
  <c r="CC917"/>
  <c r="CC916" s="1"/>
  <c r="CF916"/>
  <c r="CF914"/>
  <c r="CF913" s="1"/>
  <c r="CE914"/>
  <c r="CE913" s="1"/>
  <c r="CD914"/>
  <c r="CD913" s="1"/>
  <c r="CC914"/>
  <c r="CC913" s="1"/>
  <c r="CF911"/>
  <c r="CE911"/>
  <c r="CE910" s="1"/>
  <c r="CE909" s="1"/>
  <c r="CD911"/>
  <c r="CD910" s="1"/>
  <c r="CD909" s="1"/>
  <c r="CC911"/>
  <c r="CF910"/>
  <c r="CF909" s="1"/>
  <c r="CC910"/>
  <c r="CC909" s="1"/>
  <c r="CF907"/>
  <c r="CE907"/>
  <c r="CE906" s="1"/>
  <c r="CE905" s="1"/>
  <c r="CD907"/>
  <c r="CD906" s="1"/>
  <c r="CD905" s="1"/>
  <c r="CC907"/>
  <c r="CC906" s="1"/>
  <c r="CC905" s="1"/>
  <c r="CF906"/>
  <c r="CF905" s="1"/>
  <c r="CF900"/>
  <c r="CE900"/>
  <c r="CE899" s="1"/>
  <c r="CE898" s="1"/>
  <c r="CE897" s="1"/>
  <c r="CD900"/>
  <c r="CD899" s="1"/>
  <c r="CD898" s="1"/>
  <c r="CD897" s="1"/>
  <c r="CC900"/>
  <c r="CC899" s="1"/>
  <c r="CC898" s="1"/>
  <c r="CC897" s="1"/>
  <c r="CF899"/>
  <c r="CF898" s="1"/>
  <c r="CF897" s="1"/>
  <c r="CF895"/>
  <c r="CF894" s="1"/>
  <c r="CE895"/>
  <c r="CE894" s="1"/>
  <c r="CD895"/>
  <c r="CD894" s="1"/>
  <c r="CC895"/>
  <c r="CC894" s="1"/>
  <c r="CF892"/>
  <c r="CE892"/>
  <c r="CE891" s="1"/>
  <c r="CD892"/>
  <c r="CD891" s="1"/>
  <c r="CC892"/>
  <c r="CC891" s="1"/>
  <c r="CF891"/>
  <c r="CH889"/>
  <c r="CH888" s="1"/>
  <c r="CG889"/>
  <c r="CF889"/>
  <c r="CF888" s="1"/>
  <c r="CE889"/>
  <c r="CE888" s="1"/>
  <c r="CD889"/>
  <c r="CD888" s="1"/>
  <c r="CC889"/>
  <c r="CC888" s="1"/>
  <c r="CG888"/>
  <c r="CH886"/>
  <c r="CH885" s="1"/>
  <c r="CG886"/>
  <c r="CG885" s="1"/>
  <c r="CF886"/>
  <c r="CE886"/>
  <c r="CE885" s="1"/>
  <c r="CD886"/>
  <c r="CD885" s="1"/>
  <c r="CC886"/>
  <c r="CC885" s="1"/>
  <c r="CF885"/>
  <c r="CF883"/>
  <c r="CF882" s="1"/>
  <c r="CE883"/>
  <c r="CE882" s="1"/>
  <c r="CD883"/>
  <c r="CD882" s="1"/>
  <c r="CC883"/>
  <c r="CC882" s="1"/>
  <c r="CF880"/>
  <c r="CE880"/>
  <c r="CE879" s="1"/>
  <c r="CD880"/>
  <c r="CD879" s="1"/>
  <c r="CC880"/>
  <c r="CC879" s="1"/>
  <c r="CF879"/>
  <c r="CF877"/>
  <c r="CF876" s="1"/>
  <c r="CE877"/>
  <c r="CE876" s="1"/>
  <c r="CD877"/>
  <c r="CD876" s="1"/>
  <c r="CD875" s="1"/>
  <c r="CC877"/>
  <c r="CC876" s="1"/>
  <c r="CF873"/>
  <c r="CF872" s="1"/>
  <c r="CE873"/>
  <c r="CE872" s="1"/>
  <c r="CD873"/>
  <c r="CD872" s="1"/>
  <c r="CC873"/>
  <c r="CC872" s="1"/>
  <c r="CF870"/>
  <c r="CE870"/>
  <c r="CE869" s="1"/>
  <c r="CE868" s="1"/>
  <c r="CD870"/>
  <c r="CD869" s="1"/>
  <c r="CD868" s="1"/>
  <c r="CC870"/>
  <c r="CC869" s="1"/>
  <c r="CC868" s="1"/>
  <c r="CF869"/>
  <c r="CF868" s="1"/>
  <c r="CF866"/>
  <c r="CE866"/>
  <c r="CE865" s="1"/>
  <c r="CE864" s="1"/>
  <c r="CD866"/>
  <c r="CD865" s="1"/>
  <c r="CD864" s="1"/>
  <c r="CC866"/>
  <c r="CC865" s="1"/>
  <c r="CC864" s="1"/>
  <c r="CF865"/>
  <c r="CF864" s="1"/>
  <c r="CH859"/>
  <c r="CH858" s="1"/>
  <c r="CH857" s="1"/>
  <c r="CH856" s="1"/>
  <c r="CG859"/>
  <c r="CG858" s="1"/>
  <c r="CG857" s="1"/>
  <c r="CG856" s="1"/>
  <c r="CF859"/>
  <c r="CF858" s="1"/>
  <c r="CF857" s="1"/>
  <c r="CF856" s="1"/>
  <c r="CE859"/>
  <c r="CE858" s="1"/>
  <c r="CE857" s="1"/>
  <c r="CE856" s="1"/>
  <c r="CD859"/>
  <c r="CD858" s="1"/>
  <c r="CD857" s="1"/>
  <c r="CD856" s="1"/>
  <c r="CC859"/>
  <c r="CC858" s="1"/>
  <c r="CC857" s="1"/>
  <c r="CC856" s="1"/>
  <c r="CH854"/>
  <c r="CG854"/>
  <c r="CG853" s="1"/>
  <c r="CF854"/>
  <c r="CF853" s="1"/>
  <c r="CE854"/>
  <c r="CD854"/>
  <c r="CC854"/>
  <c r="CC853" s="1"/>
  <c r="CH853"/>
  <c r="CE853"/>
  <c r="CD853"/>
  <c r="CF851"/>
  <c r="CE851"/>
  <c r="CE850" s="1"/>
  <c r="CE849" s="1"/>
  <c r="CD851"/>
  <c r="CD850" s="1"/>
  <c r="CD849" s="1"/>
  <c r="CD848" s="1"/>
  <c r="CC851"/>
  <c r="CC850" s="1"/>
  <c r="CC849" s="1"/>
  <c r="CC848" s="1"/>
  <c r="CF850"/>
  <c r="CF849" s="1"/>
  <c r="CF848" s="1"/>
  <c r="CF846"/>
  <c r="CF845" s="1"/>
  <c r="CE846"/>
  <c r="CE845" s="1"/>
  <c r="CD846"/>
  <c r="CD845" s="1"/>
  <c r="CC846"/>
  <c r="CC845" s="1"/>
  <c r="CG844"/>
  <c r="CE844"/>
  <c r="CE843" s="1"/>
  <c r="CE842" s="1"/>
  <c r="CC844"/>
  <c r="CC843" s="1"/>
  <c r="CC842" s="1"/>
  <c r="CH843"/>
  <c r="CG843"/>
  <c r="CF843"/>
  <c r="CF842" s="1"/>
  <c r="CD843"/>
  <c r="CD842" s="1"/>
  <c r="CH842"/>
  <c r="CG842"/>
  <c r="CF840"/>
  <c r="CE840"/>
  <c r="CD840"/>
  <c r="CD839" s="1"/>
  <c r="CC840"/>
  <c r="CC839" s="1"/>
  <c r="CF839"/>
  <c r="CE839"/>
  <c r="CF834"/>
  <c r="CF833" s="1"/>
  <c r="CE834"/>
  <c r="CE833" s="1"/>
  <c r="CD834"/>
  <c r="CD833" s="1"/>
  <c r="CC834"/>
  <c r="CC833" s="1"/>
  <c r="CF831"/>
  <c r="CE831"/>
  <c r="CD831"/>
  <c r="CD830" s="1"/>
  <c r="CC831"/>
  <c r="CC830" s="1"/>
  <c r="CF830"/>
  <c r="CE830"/>
  <c r="CF828"/>
  <c r="CF827" s="1"/>
  <c r="CE828"/>
  <c r="CE827" s="1"/>
  <c r="CD828"/>
  <c r="CD827" s="1"/>
  <c r="CC828"/>
  <c r="CC827" s="1"/>
  <c r="CF825"/>
  <c r="CE825"/>
  <c r="CD825"/>
  <c r="CD824" s="1"/>
  <c r="CC825"/>
  <c r="CC824" s="1"/>
  <c r="CF824"/>
  <c r="CE824"/>
  <c r="CF822"/>
  <c r="CF821" s="1"/>
  <c r="CE822"/>
  <c r="CE821" s="1"/>
  <c r="CD822"/>
  <c r="CC822"/>
  <c r="CC821" s="1"/>
  <c r="CD821"/>
  <c r="CH819"/>
  <c r="CG819"/>
  <c r="CG818" s="1"/>
  <c r="CF819"/>
  <c r="CF818" s="1"/>
  <c r="CE819"/>
  <c r="CE818" s="1"/>
  <c r="CD819"/>
  <c r="CC819"/>
  <c r="CH818"/>
  <c r="CD818"/>
  <c r="CC818"/>
  <c r="CF816"/>
  <c r="CE816"/>
  <c r="CD816"/>
  <c r="CD815" s="1"/>
  <c r="CC816"/>
  <c r="CC815" s="1"/>
  <c r="CF815"/>
  <c r="CE815"/>
  <c r="CF813"/>
  <c r="CF812" s="1"/>
  <c r="CE813"/>
  <c r="CE812" s="1"/>
  <c r="CD813"/>
  <c r="CD812" s="1"/>
  <c r="CC813"/>
  <c r="CC812"/>
  <c r="CF807"/>
  <c r="CE807"/>
  <c r="CD807"/>
  <c r="CD806" s="1"/>
  <c r="CC807"/>
  <c r="CC806" s="1"/>
  <c r="CF806"/>
  <c r="CE806"/>
  <c r="CF804"/>
  <c r="CF803" s="1"/>
  <c r="CE804"/>
  <c r="CE803" s="1"/>
  <c r="CD804"/>
  <c r="CD803" s="1"/>
  <c r="CC804"/>
  <c r="CC803"/>
  <c r="CF800"/>
  <c r="CF799" s="1"/>
  <c r="CE800"/>
  <c r="CE799" s="1"/>
  <c r="CD800"/>
  <c r="CC800"/>
  <c r="CC799" s="1"/>
  <c r="CD799"/>
  <c r="CF797"/>
  <c r="CE797"/>
  <c r="CD797"/>
  <c r="CD796" s="1"/>
  <c r="CC797"/>
  <c r="CC796" s="1"/>
  <c r="CF796"/>
  <c r="CE796"/>
  <c r="CE795" s="1"/>
  <c r="CF790"/>
  <c r="CE790"/>
  <c r="CD790"/>
  <c r="CD789" s="1"/>
  <c r="CD788" s="1"/>
  <c r="CC790"/>
  <c r="CC789" s="1"/>
  <c r="CC788" s="1"/>
  <c r="CF789"/>
  <c r="CF788" s="1"/>
  <c r="CE789"/>
  <c r="CE788" s="1"/>
  <c r="CF786"/>
  <c r="CE786"/>
  <c r="CD786"/>
  <c r="CD785" s="1"/>
  <c r="CD784" s="1"/>
  <c r="CC786"/>
  <c r="CC785" s="1"/>
  <c r="CC784" s="1"/>
  <c r="CF785"/>
  <c r="CF784" s="1"/>
  <c r="CE785"/>
  <c r="CE784" s="1"/>
  <c r="CF782"/>
  <c r="CE782"/>
  <c r="CD782"/>
  <c r="CD781" s="1"/>
  <c r="CD780" s="1"/>
  <c r="CC782"/>
  <c r="CC781" s="1"/>
  <c r="CC780" s="1"/>
  <c r="CF781"/>
  <c r="CF780" s="1"/>
  <c r="CE781"/>
  <c r="CE780" s="1"/>
  <c r="CG776"/>
  <c r="CE776"/>
  <c r="CC776"/>
  <c r="CC775" s="1"/>
  <c r="CC774" s="1"/>
  <c r="CC773" s="1"/>
  <c r="CC772" s="1"/>
  <c r="CH775"/>
  <c r="CH774" s="1"/>
  <c r="CH773" s="1"/>
  <c r="CH772" s="1"/>
  <c r="CG775"/>
  <c r="CF775"/>
  <c r="CE775"/>
  <c r="CE774" s="1"/>
  <c r="CE773" s="1"/>
  <c r="CE772" s="1"/>
  <c r="CD775"/>
  <c r="CD774" s="1"/>
  <c r="CD773" s="1"/>
  <c r="CD772" s="1"/>
  <c r="CG774"/>
  <c r="CG773" s="1"/>
  <c r="CG772" s="1"/>
  <c r="CF774"/>
  <c r="CF773" s="1"/>
  <c r="CF772" s="1"/>
  <c r="CF769"/>
  <c r="CE769"/>
  <c r="CE768" s="1"/>
  <c r="CE767" s="1"/>
  <c r="CE766" s="1"/>
  <c r="CD769"/>
  <c r="CD768" s="1"/>
  <c r="CD767" s="1"/>
  <c r="CD766" s="1"/>
  <c r="CC769"/>
  <c r="CC768" s="1"/>
  <c r="CC767" s="1"/>
  <c r="CC766" s="1"/>
  <c r="CF768"/>
  <c r="CF767" s="1"/>
  <c r="CF766" s="1"/>
  <c r="CF763"/>
  <c r="CE763"/>
  <c r="CE762" s="1"/>
  <c r="CD763"/>
  <c r="CD762" s="1"/>
  <c r="CC763"/>
  <c r="CF762"/>
  <c r="CC762"/>
  <c r="CF759"/>
  <c r="CF758" s="1"/>
  <c r="CE759"/>
  <c r="CD759"/>
  <c r="CC759"/>
  <c r="CC758" s="1"/>
  <c r="CE758"/>
  <c r="CD758"/>
  <c r="CH754"/>
  <c r="CG754"/>
  <c r="CG753" s="1"/>
  <c r="CF754"/>
  <c r="CF753" s="1"/>
  <c r="CE754"/>
  <c r="CD754"/>
  <c r="CC754"/>
  <c r="CC753" s="1"/>
  <c r="CH753"/>
  <c r="CE753"/>
  <c r="CD753"/>
  <c r="CH750"/>
  <c r="CH749" s="1"/>
  <c r="CG750"/>
  <c r="CG749" s="1"/>
  <c r="CF750"/>
  <c r="CF749" s="1"/>
  <c r="CE750"/>
  <c r="CD750"/>
  <c r="CD749" s="1"/>
  <c r="CC750"/>
  <c r="CC749" s="1"/>
  <c r="CE749"/>
  <c r="CH746"/>
  <c r="CH745" s="1"/>
  <c r="CG746"/>
  <c r="CG745" s="1"/>
  <c r="CF746"/>
  <c r="CF745" s="1"/>
  <c r="CE746"/>
  <c r="CD746"/>
  <c r="CD745" s="1"/>
  <c r="CC746"/>
  <c r="CC745" s="1"/>
  <c r="CE745"/>
  <c r="CF742"/>
  <c r="CF741" s="1"/>
  <c r="CE742"/>
  <c r="CE741" s="1"/>
  <c r="CD742"/>
  <c r="CD741" s="1"/>
  <c r="CC742"/>
  <c r="CC741" s="1"/>
  <c r="CF738"/>
  <c r="CF737" s="1"/>
  <c r="CE738"/>
  <c r="CE737" s="1"/>
  <c r="CD738"/>
  <c r="CD737" s="1"/>
  <c r="CC738"/>
  <c r="CC737" s="1"/>
  <c r="CF734"/>
  <c r="CF733" s="1"/>
  <c r="CE734"/>
  <c r="CE733" s="1"/>
  <c r="CD734"/>
  <c r="CD733" s="1"/>
  <c r="CC734"/>
  <c r="CC733" s="1"/>
  <c r="CC732" s="1"/>
  <c r="CF725"/>
  <c r="CF724" s="1"/>
  <c r="CE725"/>
  <c r="CE724" s="1"/>
  <c r="CD725"/>
  <c r="CD724" s="1"/>
  <c r="CC725"/>
  <c r="CC724" s="1"/>
  <c r="CF722"/>
  <c r="CE722"/>
  <c r="CE721" s="1"/>
  <c r="CE720" s="1"/>
  <c r="CD722"/>
  <c r="CD721" s="1"/>
  <c r="CD720" s="1"/>
  <c r="CC722"/>
  <c r="CC721" s="1"/>
  <c r="CC720" s="1"/>
  <c r="CF721"/>
  <c r="CF720" s="1"/>
  <c r="CF717"/>
  <c r="CF716" s="1"/>
  <c r="CF715" s="1"/>
  <c r="CE717"/>
  <c r="CE716" s="1"/>
  <c r="CE715" s="1"/>
  <c r="CD717"/>
  <c r="CD716" s="1"/>
  <c r="CD715" s="1"/>
  <c r="CC717"/>
  <c r="CC716" s="1"/>
  <c r="CC715" s="1"/>
  <c r="CF712"/>
  <c r="CE712"/>
  <c r="CE711" s="1"/>
  <c r="CE710" s="1"/>
  <c r="CD712"/>
  <c r="CD711" s="1"/>
  <c r="CD710" s="1"/>
  <c r="CC712"/>
  <c r="CC711" s="1"/>
  <c r="CC710" s="1"/>
  <c r="CF711"/>
  <c r="CF710" s="1"/>
  <c r="CF703"/>
  <c r="CF702" s="1"/>
  <c r="CF701" s="1"/>
  <c r="CF700" s="1"/>
  <c r="CF699" s="1"/>
  <c r="CE703"/>
  <c r="CE702" s="1"/>
  <c r="CE701" s="1"/>
  <c r="CE700" s="1"/>
  <c r="CE699" s="1"/>
  <c r="CD703"/>
  <c r="CD702" s="1"/>
  <c r="CD701" s="1"/>
  <c r="CD700" s="1"/>
  <c r="CD699" s="1"/>
  <c r="CC703"/>
  <c r="CC702" s="1"/>
  <c r="CC701" s="1"/>
  <c r="CC700" s="1"/>
  <c r="CC699" s="1"/>
  <c r="CH695"/>
  <c r="CH694" s="1"/>
  <c r="CG695"/>
  <c r="CF695"/>
  <c r="CF694" s="1"/>
  <c r="CE695"/>
  <c r="CE694" s="1"/>
  <c r="CD695"/>
  <c r="CD694" s="1"/>
  <c r="CC695"/>
  <c r="CC694" s="1"/>
  <c r="CG694"/>
  <c r="CH691"/>
  <c r="CH690" s="1"/>
  <c r="CH689" s="1"/>
  <c r="CH688" s="1"/>
  <c r="CG691"/>
  <c r="CG690" s="1"/>
  <c r="CG689" s="1"/>
  <c r="CG688" s="1"/>
  <c r="CF691"/>
  <c r="CE691"/>
  <c r="CE690" s="1"/>
  <c r="CE689" s="1"/>
  <c r="CD691"/>
  <c r="CD690" s="1"/>
  <c r="CD689" s="1"/>
  <c r="CD688" s="1"/>
  <c r="CC691"/>
  <c r="CC690" s="1"/>
  <c r="CC689" s="1"/>
  <c r="CF690"/>
  <c r="CF689" s="1"/>
  <c r="CH685"/>
  <c r="CH684" s="1"/>
  <c r="CG685"/>
  <c r="CG684" s="1"/>
  <c r="CF685"/>
  <c r="CE685"/>
  <c r="CE684" s="1"/>
  <c r="CD685"/>
  <c r="CD684" s="1"/>
  <c r="CC685"/>
  <c r="CC684" s="1"/>
  <c r="CF684"/>
  <c r="CH682"/>
  <c r="CH681" s="1"/>
  <c r="CG682"/>
  <c r="CF682"/>
  <c r="CF681" s="1"/>
  <c r="CE682"/>
  <c r="CE681" s="1"/>
  <c r="CD682"/>
  <c r="CD681" s="1"/>
  <c r="CC682"/>
  <c r="CC681" s="1"/>
  <c r="CG681"/>
  <c r="CH679"/>
  <c r="CH678" s="1"/>
  <c r="CG679"/>
  <c r="CG678" s="1"/>
  <c r="CF679"/>
  <c r="CF678" s="1"/>
  <c r="CF677" s="1"/>
  <c r="CF676" s="1"/>
  <c r="CE679"/>
  <c r="CE678" s="1"/>
  <c r="CD679"/>
  <c r="CD678" s="1"/>
  <c r="CC679"/>
  <c r="CC678"/>
  <c r="CG674"/>
  <c r="CE674"/>
  <c r="CE673" s="1"/>
  <c r="CC674"/>
  <c r="CC673" s="1"/>
  <c r="CG673"/>
  <c r="CG671"/>
  <c r="CE671"/>
  <c r="CE670" s="1"/>
  <c r="CC671"/>
  <c r="CC670" s="1"/>
  <c r="CG670"/>
  <c r="CG669" s="1"/>
  <c r="CG668" s="1"/>
  <c r="CH669"/>
  <c r="CF669"/>
  <c r="CD669"/>
  <c r="CF666"/>
  <c r="CE666"/>
  <c r="CD666"/>
  <c r="CD665" s="1"/>
  <c r="CC666"/>
  <c r="CC665" s="1"/>
  <c r="CF665"/>
  <c r="CE665"/>
  <c r="CF663"/>
  <c r="CF662" s="1"/>
  <c r="CE663"/>
  <c r="CE662" s="1"/>
  <c r="CD663"/>
  <c r="CC663"/>
  <c r="CC662" s="1"/>
  <c r="CD662"/>
  <c r="CF659"/>
  <c r="CE659"/>
  <c r="CE658" s="1"/>
  <c r="CD659"/>
  <c r="CD658" s="1"/>
  <c r="CC659"/>
  <c r="CC658" s="1"/>
  <c r="CF658"/>
  <c r="CF656"/>
  <c r="CE656"/>
  <c r="CD656"/>
  <c r="CC656"/>
  <c r="CC655" s="1"/>
  <c r="CF655"/>
  <c r="CE655"/>
  <c r="CD655"/>
  <c r="CH653"/>
  <c r="CG653"/>
  <c r="CG652" s="1"/>
  <c r="CF653"/>
  <c r="CF652" s="1"/>
  <c r="CE653"/>
  <c r="CD653"/>
  <c r="CC653"/>
  <c r="CC652" s="1"/>
  <c r="CH652"/>
  <c r="CE652"/>
  <c r="CD652"/>
  <c r="CF646"/>
  <c r="CE646"/>
  <c r="CD646"/>
  <c r="CC646"/>
  <c r="CC645" s="1"/>
  <c r="CF645"/>
  <c r="CE645"/>
  <c r="CD645"/>
  <c r="CF642"/>
  <c r="CF641" s="1"/>
  <c r="CE642"/>
  <c r="CE641" s="1"/>
  <c r="CD642"/>
  <c r="CC642"/>
  <c r="CC641" s="1"/>
  <c r="CD641"/>
  <c r="CF639"/>
  <c r="CE639"/>
  <c r="CD639"/>
  <c r="CC639"/>
  <c r="CF637"/>
  <c r="CE637"/>
  <c r="CE636" s="1"/>
  <c r="CE635" s="1"/>
  <c r="CD637"/>
  <c r="CC637"/>
  <c r="CF636"/>
  <c r="CF635" s="1"/>
  <c r="CD636"/>
  <c r="CD635" s="1"/>
  <c r="CF632"/>
  <c r="CE632"/>
  <c r="CE631" s="1"/>
  <c r="CD632"/>
  <c r="CD631" s="1"/>
  <c r="CC632"/>
  <c r="CC631" s="1"/>
  <c r="CF631"/>
  <c r="CF628"/>
  <c r="CE628"/>
  <c r="CD628"/>
  <c r="CD627" s="1"/>
  <c r="CC628"/>
  <c r="CC627" s="1"/>
  <c r="CF627"/>
  <c r="CE627"/>
  <c r="CF625"/>
  <c r="CF624" s="1"/>
  <c r="CE625"/>
  <c r="CE624" s="1"/>
  <c r="CD625"/>
  <c r="CC625"/>
  <c r="CC624" s="1"/>
  <c r="CD624"/>
  <c r="CF621"/>
  <c r="CF620" s="1"/>
  <c r="CE621"/>
  <c r="CE620" s="1"/>
  <c r="CD621"/>
  <c r="CD620" s="1"/>
  <c r="CC621"/>
  <c r="CC620" s="1"/>
  <c r="CF618"/>
  <c r="CE618"/>
  <c r="CD618"/>
  <c r="CD617" s="1"/>
  <c r="CC618"/>
  <c r="CC617" s="1"/>
  <c r="CF617"/>
  <c r="CE617"/>
  <c r="CF613"/>
  <c r="CF612" s="1"/>
  <c r="CE613"/>
  <c r="CE612" s="1"/>
  <c r="CD613"/>
  <c r="CD612" s="1"/>
  <c r="CC613"/>
  <c r="CC612" s="1"/>
  <c r="CF609"/>
  <c r="CF608" s="1"/>
  <c r="CE609"/>
  <c r="CE608" s="1"/>
  <c r="CD609"/>
  <c r="CD608" s="1"/>
  <c r="CC609"/>
  <c r="CC608"/>
  <c r="CF606"/>
  <c r="CE606"/>
  <c r="CD606"/>
  <c r="CD605" s="1"/>
  <c r="CC606"/>
  <c r="CC605" s="1"/>
  <c r="CF605"/>
  <c r="CE605"/>
  <c r="CF602"/>
  <c r="CE602"/>
  <c r="CD602"/>
  <c r="CD601" s="1"/>
  <c r="CC602"/>
  <c r="CC601" s="1"/>
  <c r="CF601"/>
  <c r="CE601"/>
  <c r="CF599"/>
  <c r="CF598" s="1"/>
  <c r="CE599"/>
  <c r="CE598" s="1"/>
  <c r="CD599"/>
  <c r="CD598" s="1"/>
  <c r="CC599"/>
  <c r="CC598"/>
  <c r="CH592"/>
  <c r="CH591" s="1"/>
  <c r="CH590" s="1"/>
  <c r="CH589" s="1"/>
  <c r="CG592"/>
  <c r="CG591" s="1"/>
  <c r="CG590" s="1"/>
  <c r="CG589" s="1"/>
  <c r="CF592"/>
  <c r="CE592"/>
  <c r="CD592"/>
  <c r="CD591" s="1"/>
  <c r="CD590" s="1"/>
  <c r="CD589" s="1"/>
  <c r="CC592"/>
  <c r="CC591" s="1"/>
  <c r="CC590" s="1"/>
  <c r="CC589" s="1"/>
  <c r="CF591"/>
  <c r="CF590" s="1"/>
  <c r="CF589" s="1"/>
  <c r="CE591"/>
  <c r="CE590" s="1"/>
  <c r="CE589" s="1"/>
  <c r="CH587"/>
  <c r="CH586" s="1"/>
  <c r="CH585" s="1"/>
  <c r="CH584" s="1"/>
  <c r="CG587"/>
  <c r="CG586" s="1"/>
  <c r="CG585" s="1"/>
  <c r="CG584" s="1"/>
  <c r="CF587"/>
  <c r="CE587"/>
  <c r="CD587"/>
  <c r="CD586" s="1"/>
  <c r="CD585" s="1"/>
  <c r="CD584" s="1"/>
  <c r="CC587"/>
  <c r="CC586" s="1"/>
  <c r="CC585" s="1"/>
  <c r="CC584" s="1"/>
  <c r="CF586"/>
  <c r="CF585" s="1"/>
  <c r="CF584" s="1"/>
  <c r="CE586"/>
  <c r="CE585" s="1"/>
  <c r="CE584" s="1"/>
  <c r="CF582"/>
  <c r="CF581" s="1"/>
  <c r="CF580" s="1"/>
  <c r="CE582"/>
  <c r="CE581" s="1"/>
  <c r="CE580" s="1"/>
  <c r="CD582"/>
  <c r="CD581" s="1"/>
  <c r="CD580" s="1"/>
  <c r="CC582"/>
  <c r="CC581" s="1"/>
  <c r="CC580" s="1"/>
  <c r="CF578"/>
  <c r="CF577" s="1"/>
  <c r="CF576" s="1"/>
  <c r="CF575" s="1"/>
  <c r="CF574" s="1"/>
  <c r="CE578"/>
  <c r="CE577" s="1"/>
  <c r="CE576" s="1"/>
  <c r="CD578"/>
  <c r="CC578"/>
  <c r="CC577" s="1"/>
  <c r="CC576" s="1"/>
  <c r="CD577"/>
  <c r="CD576" s="1"/>
  <c r="CH571"/>
  <c r="CH570" s="1"/>
  <c r="CH569" s="1"/>
  <c r="CH568" s="1"/>
  <c r="CG571"/>
  <c r="CG570" s="1"/>
  <c r="CG569" s="1"/>
  <c r="CG568" s="1"/>
  <c r="CF571"/>
  <c r="CE571"/>
  <c r="CD571"/>
  <c r="CD570" s="1"/>
  <c r="CD569" s="1"/>
  <c r="CD568" s="1"/>
  <c r="CC571"/>
  <c r="CC570" s="1"/>
  <c r="CC569" s="1"/>
  <c r="CC568" s="1"/>
  <c r="CF570"/>
  <c r="CF569" s="1"/>
  <c r="CF568" s="1"/>
  <c r="CE570"/>
  <c r="CE569" s="1"/>
  <c r="CE568" s="1"/>
  <c r="CH566"/>
  <c r="CH565" s="1"/>
  <c r="CH564" s="1"/>
  <c r="CH563" s="1"/>
  <c r="CG566"/>
  <c r="CG565" s="1"/>
  <c r="CG564" s="1"/>
  <c r="CG563" s="1"/>
  <c r="CF566"/>
  <c r="CE566"/>
  <c r="CD566"/>
  <c r="CD565" s="1"/>
  <c r="CD564" s="1"/>
  <c r="CD563" s="1"/>
  <c r="CC566"/>
  <c r="CC565" s="1"/>
  <c r="CC564" s="1"/>
  <c r="CC563" s="1"/>
  <c r="CF565"/>
  <c r="CF564" s="1"/>
  <c r="CF563" s="1"/>
  <c r="CE565"/>
  <c r="CE564" s="1"/>
  <c r="CE563" s="1"/>
  <c r="CH561"/>
  <c r="CH560" s="1"/>
  <c r="CH559" s="1"/>
  <c r="CH558" s="1"/>
  <c r="CG561"/>
  <c r="CG560" s="1"/>
  <c r="CG559" s="1"/>
  <c r="CG558" s="1"/>
  <c r="CF561"/>
  <c r="CE561"/>
  <c r="CD561"/>
  <c r="CD560" s="1"/>
  <c r="CD559" s="1"/>
  <c r="CD558" s="1"/>
  <c r="CC561"/>
  <c r="CC560" s="1"/>
  <c r="CC559" s="1"/>
  <c r="CC558" s="1"/>
  <c r="CF560"/>
  <c r="CF559" s="1"/>
  <c r="CF558" s="1"/>
  <c r="CE560"/>
  <c r="CE559" s="1"/>
  <c r="CE558" s="1"/>
  <c r="CF556"/>
  <c r="CF555" s="1"/>
  <c r="CE556"/>
  <c r="CE555" s="1"/>
  <c r="CD556"/>
  <c r="CC556"/>
  <c r="CC555" s="1"/>
  <c r="CD555"/>
  <c r="CF553"/>
  <c r="CE553"/>
  <c r="CD553"/>
  <c r="CD552" s="1"/>
  <c r="CC553"/>
  <c r="CC552" s="1"/>
  <c r="CF552"/>
  <c r="CE552"/>
  <c r="CH550"/>
  <c r="CH549" s="1"/>
  <c r="CG550"/>
  <c r="CG549" s="1"/>
  <c r="CF550"/>
  <c r="CE550"/>
  <c r="CD550"/>
  <c r="CD549" s="1"/>
  <c r="CC550"/>
  <c r="CC549" s="1"/>
  <c r="CF549"/>
  <c r="CE549"/>
  <c r="CF547"/>
  <c r="CF546" s="1"/>
  <c r="CF545" s="1"/>
  <c r="CE547"/>
  <c r="CE546" s="1"/>
  <c r="CE545" s="1"/>
  <c r="CD547"/>
  <c r="CD546" s="1"/>
  <c r="CD545" s="1"/>
  <c r="CC547"/>
  <c r="CC546" s="1"/>
  <c r="CC545" s="1"/>
  <c r="CF543"/>
  <c r="CF542" s="1"/>
  <c r="CF541" s="1"/>
  <c r="CE543"/>
  <c r="CE542" s="1"/>
  <c r="CE541" s="1"/>
  <c r="CD543"/>
  <c r="CD542" s="1"/>
  <c r="CD541" s="1"/>
  <c r="CC543"/>
  <c r="CC542"/>
  <c r="CC541" s="1"/>
  <c r="CF534"/>
  <c r="CE534"/>
  <c r="CD534"/>
  <c r="CD533" s="1"/>
  <c r="CD532" s="1"/>
  <c r="CD531" s="1"/>
  <c r="CC534"/>
  <c r="CC533" s="1"/>
  <c r="CC532" s="1"/>
  <c r="CC531" s="1"/>
  <c r="CF533"/>
  <c r="CF532" s="1"/>
  <c r="CF531" s="1"/>
  <c r="CE533"/>
  <c r="CE532" s="1"/>
  <c r="CE531" s="1"/>
  <c r="CF528"/>
  <c r="CF527" s="1"/>
  <c r="CF526" s="1"/>
  <c r="CE528"/>
  <c r="CE527" s="1"/>
  <c r="CE526" s="1"/>
  <c r="CD528"/>
  <c r="CD527" s="1"/>
  <c r="CD526" s="1"/>
  <c r="CC528"/>
  <c r="CC527" s="1"/>
  <c r="CC526" s="1"/>
  <c r="CF524"/>
  <c r="CF523" s="1"/>
  <c r="CF522" s="1"/>
  <c r="CF521" s="1"/>
  <c r="CF520" s="1"/>
  <c r="CE524"/>
  <c r="CE523" s="1"/>
  <c r="CE522" s="1"/>
  <c r="CE521" s="1"/>
  <c r="CE520" s="1"/>
  <c r="CD524"/>
  <c r="CD523" s="1"/>
  <c r="CD522" s="1"/>
  <c r="CD521" s="1"/>
  <c r="CD520" s="1"/>
  <c r="CC524"/>
  <c r="CC523" s="1"/>
  <c r="CC522" s="1"/>
  <c r="CF515"/>
  <c r="CF514" s="1"/>
  <c r="CF513" s="1"/>
  <c r="CF512" s="1"/>
  <c r="CE515"/>
  <c r="CE514" s="1"/>
  <c r="CE513" s="1"/>
  <c r="CE512" s="1"/>
  <c r="CD515"/>
  <c r="CD514" s="1"/>
  <c r="CD513" s="1"/>
  <c r="CD512" s="1"/>
  <c r="CC515"/>
  <c r="CC514"/>
  <c r="CC513" s="1"/>
  <c r="CC512" s="1"/>
  <c r="CF510"/>
  <c r="CE510"/>
  <c r="CD510"/>
  <c r="CD509" s="1"/>
  <c r="CD508" s="1"/>
  <c r="CD507" s="1"/>
  <c r="CC510"/>
  <c r="CC509" s="1"/>
  <c r="CC508" s="1"/>
  <c r="CC507" s="1"/>
  <c r="CF509"/>
  <c r="CF508" s="1"/>
  <c r="CF507" s="1"/>
  <c r="CE509"/>
  <c r="CE508" s="1"/>
  <c r="CE507" s="1"/>
  <c r="CF505"/>
  <c r="CE505"/>
  <c r="CE504" s="1"/>
  <c r="CE503" s="1"/>
  <c r="CE502" s="1"/>
  <c r="CE501" s="1"/>
  <c r="CE499" s="1"/>
  <c r="CD505"/>
  <c r="CC505"/>
  <c r="CC504" s="1"/>
  <c r="CC503" s="1"/>
  <c r="CC502" s="1"/>
  <c r="CF504"/>
  <c r="CF503" s="1"/>
  <c r="CF502" s="1"/>
  <c r="CD504"/>
  <c r="CD503" s="1"/>
  <c r="CD502" s="1"/>
  <c r="CF491"/>
  <c r="CE491"/>
  <c r="CE490" s="1"/>
  <c r="CE489" s="1"/>
  <c r="CE488" s="1"/>
  <c r="CE487" s="1"/>
  <c r="CD491"/>
  <c r="CD490" s="1"/>
  <c r="CD489" s="1"/>
  <c r="CD488" s="1"/>
  <c r="CD487" s="1"/>
  <c r="CC491"/>
  <c r="CC490" s="1"/>
  <c r="CC489" s="1"/>
  <c r="CC488" s="1"/>
  <c r="CC487" s="1"/>
  <c r="CF490"/>
  <c r="CF489" s="1"/>
  <c r="CF488" s="1"/>
  <c r="CF487" s="1"/>
  <c r="CF484"/>
  <c r="CE484"/>
  <c r="CE483" s="1"/>
  <c r="CE482" s="1"/>
  <c r="CE481" s="1"/>
  <c r="CD484"/>
  <c r="CD483" s="1"/>
  <c r="CD482" s="1"/>
  <c r="CD481" s="1"/>
  <c r="CC484"/>
  <c r="CF483"/>
  <c r="CF482" s="1"/>
  <c r="CF481" s="1"/>
  <c r="CC483"/>
  <c r="CC482" s="1"/>
  <c r="CC481" s="1"/>
  <c r="CF476"/>
  <c r="CF475" s="1"/>
  <c r="CF474" s="1"/>
  <c r="CF473" s="1"/>
  <c r="CE476"/>
  <c r="CE475" s="1"/>
  <c r="CE474" s="1"/>
  <c r="CE473" s="1"/>
  <c r="CD476"/>
  <c r="CD475" s="1"/>
  <c r="CD474" s="1"/>
  <c r="CD473" s="1"/>
  <c r="CC476"/>
  <c r="CC475" s="1"/>
  <c r="CC474" s="1"/>
  <c r="CC473" s="1"/>
  <c r="CF470"/>
  <c r="CE470"/>
  <c r="CD470"/>
  <c r="CC470"/>
  <c r="CF468"/>
  <c r="CE468"/>
  <c r="CD468"/>
  <c r="CC468"/>
  <c r="CF466"/>
  <c r="CE466"/>
  <c r="CD466"/>
  <c r="CD465" s="1"/>
  <c r="CD464" s="1"/>
  <c r="CC466"/>
  <c r="CC465" s="1"/>
  <c r="CC464" s="1"/>
  <c r="CF462"/>
  <c r="CF461" s="1"/>
  <c r="CF460" s="1"/>
  <c r="CE462"/>
  <c r="CE461" s="1"/>
  <c r="CE460" s="1"/>
  <c r="CD462"/>
  <c r="CD461" s="1"/>
  <c r="CD460" s="1"/>
  <c r="CC462"/>
  <c r="CC461" s="1"/>
  <c r="CC460" s="1"/>
  <c r="CC459" s="1"/>
  <c r="CF457"/>
  <c r="CE457"/>
  <c r="CE456" s="1"/>
  <c r="CD457"/>
  <c r="CD456" s="1"/>
  <c r="CC457"/>
  <c r="CC456" s="1"/>
  <c r="CF456"/>
  <c r="CF452"/>
  <c r="CF451" s="1"/>
  <c r="CE452"/>
  <c r="CE451" s="1"/>
  <c r="CD452"/>
  <c r="CD451" s="1"/>
  <c r="CC452"/>
  <c r="CC451" s="1"/>
  <c r="CF446"/>
  <c r="CE446"/>
  <c r="CD446"/>
  <c r="CC446"/>
  <c r="CF444"/>
  <c r="CE444"/>
  <c r="CD444"/>
  <c r="CC444"/>
  <c r="CC443" s="1"/>
  <c r="CF443"/>
  <c r="CF438"/>
  <c r="CF437" s="1"/>
  <c r="CE438"/>
  <c r="CE437" s="1"/>
  <c r="CD438"/>
  <c r="CD437" s="1"/>
  <c r="CC438"/>
  <c r="CC437" s="1"/>
  <c r="CF435"/>
  <c r="CE435"/>
  <c r="CE434" s="1"/>
  <c r="CD435"/>
  <c r="CD434" s="1"/>
  <c r="CC435"/>
  <c r="CC434" s="1"/>
  <c r="CF434"/>
  <c r="CF430"/>
  <c r="CF429" s="1"/>
  <c r="CF428" s="1"/>
  <c r="CF427" s="1"/>
  <c r="CE430"/>
  <c r="CE429" s="1"/>
  <c r="CE428" s="1"/>
  <c r="CE427" s="1"/>
  <c r="CD430"/>
  <c r="CD429" s="1"/>
  <c r="CD428" s="1"/>
  <c r="CD427" s="1"/>
  <c r="CC430"/>
  <c r="CC429" s="1"/>
  <c r="CC428" s="1"/>
  <c r="CC427" s="1"/>
  <c r="CF422"/>
  <c r="CE422"/>
  <c r="CE421" s="1"/>
  <c r="CD422"/>
  <c r="CD421" s="1"/>
  <c r="CC422"/>
  <c r="CC421" s="1"/>
  <c r="CF421"/>
  <c r="CF419"/>
  <c r="CF418" s="1"/>
  <c r="CE419"/>
  <c r="CE418" s="1"/>
  <c r="CD419"/>
  <c r="CD418" s="1"/>
  <c r="CC419"/>
  <c r="CC418" s="1"/>
  <c r="CF416"/>
  <c r="CE416"/>
  <c r="CE415" s="1"/>
  <c r="CD416"/>
  <c r="CD415" s="1"/>
  <c r="CC416"/>
  <c r="CC415" s="1"/>
  <c r="CF415"/>
  <c r="CF413"/>
  <c r="CF412" s="1"/>
  <c r="CE413"/>
  <c r="CD413"/>
  <c r="CD412" s="1"/>
  <c r="CC413"/>
  <c r="CC412" s="1"/>
  <c r="CE412"/>
  <c r="CF410"/>
  <c r="CE410"/>
  <c r="CE409" s="1"/>
  <c r="CD410"/>
  <c r="CD409" s="1"/>
  <c r="CC410"/>
  <c r="CC409" s="1"/>
  <c r="CF409"/>
  <c r="CH406"/>
  <c r="CH405" s="1"/>
  <c r="CG406"/>
  <c r="CG405" s="1"/>
  <c r="CF406"/>
  <c r="CF405" s="1"/>
  <c r="CE406"/>
  <c r="CE405" s="1"/>
  <c r="CD406"/>
  <c r="CD405" s="1"/>
  <c r="CC406"/>
  <c r="CC405" s="1"/>
  <c r="CH403"/>
  <c r="CH402" s="1"/>
  <c r="CG403"/>
  <c r="CG402" s="1"/>
  <c r="CF403"/>
  <c r="CF402" s="1"/>
  <c r="CE403"/>
  <c r="CE402" s="1"/>
  <c r="CD403"/>
  <c r="CD402" s="1"/>
  <c r="CC403"/>
  <c r="CC402" s="1"/>
  <c r="CF400"/>
  <c r="CE400"/>
  <c r="CE399" s="1"/>
  <c r="CD400"/>
  <c r="CD399" s="1"/>
  <c r="CC400"/>
  <c r="CC399" s="1"/>
  <c r="CC398" s="1"/>
  <c r="CF399"/>
  <c r="CF396"/>
  <c r="CE396"/>
  <c r="CE395" s="1"/>
  <c r="CE394" s="1"/>
  <c r="CD396"/>
  <c r="CD395" s="1"/>
  <c r="CD394" s="1"/>
  <c r="CC396"/>
  <c r="CC395" s="1"/>
  <c r="CC394" s="1"/>
  <c r="CF395"/>
  <c r="CF394" s="1"/>
  <c r="CH388"/>
  <c r="CH387" s="1"/>
  <c r="CH386" s="1"/>
  <c r="CH385" s="1"/>
  <c r="CH384" s="1"/>
  <c r="CG388"/>
  <c r="CG387" s="1"/>
  <c r="CG386" s="1"/>
  <c r="CG385" s="1"/>
  <c r="CG384" s="1"/>
  <c r="CF388"/>
  <c r="CE388"/>
  <c r="CE387" s="1"/>
  <c r="CE386" s="1"/>
  <c r="CE385" s="1"/>
  <c r="CE384" s="1"/>
  <c r="CD388"/>
  <c r="CD387" s="1"/>
  <c r="CD386" s="1"/>
  <c r="CD385" s="1"/>
  <c r="CD384" s="1"/>
  <c r="CC388"/>
  <c r="CC387" s="1"/>
  <c r="CC386" s="1"/>
  <c r="CC385" s="1"/>
  <c r="CC384" s="1"/>
  <c r="CF387"/>
  <c r="CF386" s="1"/>
  <c r="CF385" s="1"/>
  <c r="CF384" s="1"/>
  <c r="CF374"/>
  <c r="CF373" s="1"/>
  <c r="CF372" s="1"/>
  <c r="CF371" s="1"/>
  <c r="CF370" s="1"/>
  <c r="CE374"/>
  <c r="CE373" s="1"/>
  <c r="CE372" s="1"/>
  <c r="CE371" s="1"/>
  <c r="CE370" s="1"/>
  <c r="CD374"/>
  <c r="CD373" s="1"/>
  <c r="CD372" s="1"/>
  <c r="CD371" s="1"/>
  <c r="CD370" s="1"/>
  <c r="CC374"/>
  <c r="CC373" s="1"/>
  <c r="CC372" s="1"/>
  <c r="CC371" s="1"/>
  <c r="CC370" s="1"/>
  <c r="CF365"/>
  <c r="CE365"/>
  <c r="CE364" s="1"/>
  <c r="CE363" s="1"/>
  <c r="CE362" s="1"/>
  <c r="CE361" s="1"/>
  <c r="CD365"/>
  <c r="CD364" s="1"/>
  <c r="CD363" s="1"/>
  <c r="CD362" s="1"/>
  <c r="CD361" s="1"/>
  <c r="CD359" s="1"/>
  <c r="CC365"/>
  <c r="CC364" s="1"/>
  <c r="CC363" s="1"/>
  <c r="CC362" s="1"/>
  <c r="CC361" s="1"/>
  <c r="CF364"/>
  <c r="CF363" s="1"/>
  <c r="CF362" s="1"/>
  <c r="CF361" s="1"/>
  <c r="CF356"/>
  <c r="CF355" s="1"/>
  <c r="CF354" s="1"/>
  <c r="CF353" s="1"/>
  <c r="CF352" s="1"/>
  <c r="CE356"/>
  <c r="CE355" s="1"/>
  <c r="CE354" s="1"/>
  <c r="CE353" s="1"/>
  <c r="CE352" s="1"/>
  <c r="CD356"/>
  <c r="CD355" s="1"/>
  <c r="CD354" s="1"/>
  <c r="CD353" s="1"/>
  <c r="CD352" s="1"/>
  <c r="CC356"/>
  <c r="CC355" s="1"/>
  <c r="CC354" s="1"/>
  <c r="CC353" s="1"/>
  <c r="CC352" s="1"/>
  <c r="CF349"/>
  <c r="CF348" s="1"/>
  <c r="CF347" s="1"/>
  <c r="CF346" s="1"/>
  <c r="CE349"/>
  <c r="CE348" s="1"/>
  <c r="CE347" s="1"/>
  <c r="CE346" s="1"/>
  <c r="CD349"/>
  <c r="CD348" s="1"/>
  <c r="CD347" s="1"/>
  <c r="CD346" s="1"/>
  <c r="CC349"/>
  <c r="CC348" s="1"/>
  <c r="CC347" s="1"/>
  <c r="CC346" s="1"/>
  <c r="CF344"/>
  <c r="CE344"/>
  <c r="CE343" s="1"/>
  <c r="CD344"/>
  <c r="CD343" s="1"/>
  <c r="CC344"/>
  <c r="CC343" s="1"/>
  <c r="CF343"/>
  <c r="CF341"/>
  <c r="CE341"/>
  <c r="CD341"/>
  <c r="CC341"/>
  <c r="CF339"/>
  <c r="CE339"/>
  <c r="CD339"/>
  <c r="CC339"/>
  <c r="CF337"/>
  <c r="CF336" s="1"/>
  <c r="CF335" s="1"/>
  <c r="CE337"/>
  <c r="CE336" s="1"/>
  <c r="CE335" s="1"/>
  <c r="CD337"/>
  <c r="CD336" s="1"/>
  <c r="CD335" s="1"/>
  <c r="CC337"/>
  <c r="CC336" s="1"/>
  <c r="CC335" s="1"/>
  <c r="CF333"/>
  <c r="CF332" s="1"/>
  <c r="CF331" s="1"/>
  <c r="CE333"/>
  <c r="CE332" s="1"/>
  <c r="CE331" s="1"/>
  <c r="CE330" s="1"/>
  <c r="CD333"/>
  <c r="CD332" s="1"/>
  <c r="CD331" s="1"/>
  <c r="CC333"/>
  <c r="CC332"/>
  <c r="CC331" s="1"/>
  <c r="CF328"/>
  <c r="CE328"/>
  <c r="CD328"/>
  <c r="CD327" s="1"/>
  <c r="CD326" s="1"/>
  <c r="CD325" s="1"/>
  <c r="CC328"/>
  <c r="CC327" s="1"/>
  <c r="CC326" s="1"/>
  <c r="CC325" s="1"/>
  <c r="CF327"/>
  <c r="CF326" s="1"/>
  <c r="CF325" s="1"/>
  <c r="CE327"/>
  <c r="CE326" s="1"/>
  <c r="CE325" s="1"/>
  <c r="CF321"/>
  <c r="CE321"/>
  <c r="CD321"/>
  <c r="CD320" s="1"/>
  <c r="CD319" s="1"/>
  <c r="CC321"/>
  <c r="CF320"/>
  <c r="CF319" s="1"/>
  <c r="CE320"/>
  <c r="CE319" s="1"/>
  <c r="CC320"/>
  <c r="CC319" s="1"/>
  <c r="CF317"/>
  <c r="CE317"/>
  <c r="CE316" s="1"/>
  <c r="CE315" s="1"/>
  <c r="CD317"/>
  <c r="CD316" s="1"/>
  <c r="CD315" s="1"/>
  <c r="CD314" s="1"/>
  <c r="CC317"/>
  <c r="CC316" s="1"/>
  <c r="CC315" s="1"/>
  <c r="CF316"/>
  <c r="CF315" s="1"/>
  <c r="CF314" s="1"/>
  <c r="CF312"/>
  <c r="CF311" s="1"/>
  <c r="CF310" s="1"/>
  <c r="CF309" s="1"/>
  <c r="CE312"/>
  <c r="CE311" s="1"/>
  <c r="CE310" s="1"/>
  <c r="CE309" s="1"/>
  <c r="CD312"/>
  <c r="CD311" s="1"/>
  <c r="CD310" s="1"/>
  <c r="CD309" s="1"/>
  <c r="CC312"/>
  <c r="CC311" s="1"/>
  <c r="CC310" s="1"/>
  <c r="CC309" s="1"/>
  <c r="CF307"/>
  <c r="CE307"/>
  <c r="CD307"/>
  <c r="CC307"/>
  <c r="CF305"/>
  <c r="CE305"/>
  <c r="CD305"/>
  <c r="CC305"/>
  <c r="CF303"/>
  <c r="CE303"/>
  <c r="CE302" s="1"/>
  <c r="CE301" s="1"/>
  <c r="CE300" s="1"/>
  <c r="CD303"/>
  <c r="CD302" s="1"/>
  <c r="CD301" s="1"/>
  <c r="CD300" s="1"/>
  <c r="CC303"/>
  <c r="CF302"/>
  <c r="CF301" s="1"/>
  <c r="CF300" s="1"/>
  <c r="CF299" s="1"/>
  <c r="CC302"/>
  <c r="CC301" s="1"/>
  <c r="CC300" s="1"/>
  <c r="CF296"/>
  <c r="CE296"/>
  <c r="CE295" s="1"/>
  <c r="CE294" s="1"/>
  <c r="CE293" s="1"/>
  <c r="CE292" s="1"/>
  <c r="CD296"/>
  <c r="CD295" s="1"/>
  <c r="CD294" s="1"/>
  <c r="CD293" s="1"/>
  <c r="CD292" s="1"/>
  <c r="CC296"/>
  <c r="CC295" s="1"/>
  <c r="CC294" s="1"/>
  <c r="CC293" s="1"/>
  <c r="CC292" s="1"/>
  <c r="CF295"/>
  <c r="CF294" s="1"/>
  <c r="CF293" s="1"/>
  <c r="CF292" s="1"/>
  <c r="CF289"/>
  <c r="CE289"/>
  <c r="CE288" s="1"/>
  <c r="CE287" s="1"/>
  <c r="CD289"/>
  <c r="CD288" s="1"/>
  <c r="CD287" s="1"/>
  <c r="CC289"/>
  <c r="CC288" s="1"/>
  <c r="CC287" s="1"/>
  <c r="CF288"/>
  <c r="CF287" s="1"/>
  <c r="CF280"/>
  <c r="CF279" s="1"/>
  <c r="CE280"/>
  <c r="CE279" s="1"/>
  <c r="CD280"/>
  <c r="CC280"/>
  <c r="CC279" s="1"/>
  <c r="CD279"/>
  <c r="CF277"/>
  <c r="CE277"/>
  <c r="CE276" s="1"/>
  <c r="CD277"/>
  <c r="CD276" s="1"/>
  <c r="CC277"/>
  <c r="CC276" s="1"/>
  <c r="CF276"/>
  <c r="CF271"/>
  <c r="CF270" s="1"/>
  <c r="CE271"/>
  <c r="CE270" s="1"/>
  <c r="CD271"/>
  <c r="CD270" s="1"/>
  <c r="CC271"/>
  <c r="CC270" s="1"/>
  <c r="CF268"/>
  <c r="CE268"/>
  <c r="CD268"/>
  <c r="CD267" s="1"/>
  <c r="CC268"/>
  <c r="CF267"/>
  <c r="CE267"/>
  <c r="CC267"/>
  <c r="CH265"/>
  <c r="CH264" s="1"/>
  <c r="CG265"/>
  <c r="CF265"/>
  <c r="CE265"/>
  <c r="CE264" s="1"/>
  <c r="CD265"/>
  <c r="CD264" s="1"/>
  <c r="CC265"/>
  <c r="CC264" s="1"/>
  <c r="CG264"/>
  <c r="CF264"/>
  <c r="CF262"/>
  <c r="CF261" s="1"/>
  <c r="CF260" s="1"/>
  <c r="CF259" s="1"/>
  <c r="CE262"/>
  <c r="CE261" s="1"/>
  <c r="CE260" s="1"/>
  <c r="CD262"/>
  <c r="CC262"/>
  <c r="CD261"/>
  <c r="CD260" s="1"/>
  <c r="CC261"/>
  <c r="CC260" s="1"/>
  <c r="CF254"/>
  <c r="CE254"/>
  <c r="CD254"/>
  <c r="CD253" s="1"/>
  <c r="CD252" s="1"/>
  <c r="CC254"/>
  <c r="CC253" s="1"/>
  <c r="CC252" s="1"/>
  <c r="CF253"/>
  <c r="CF252" s="1"/>
  <c r="CE253"/>
  <c r="CE252" s="1"/>
  <c r="CF242"/>
  <c r="CF241" s="1"/>
  <c r="CF240" s="1"/>
  <c r="CE242"/>
  <c r="CE241" s="1"/>
  <c r="CE240" s="1"/>
  <c r="CD242"/>
  <c r="CD241" s="1"/>
  <c r="CD240" s="1"/>
  <c r="CC242"/>
  <c r="CC241" s="1"/>
  <c r="CC240" s="1"/>
  <c r="CF238"/>
  <c r="CF237" s="1"/>
  <c r="CE238"/>
  <c r="CE237" s="1"/>
  <c r="CD238"/>
  <c r="CD237" s="1"/>
  <c r="CC238"/>
  <c r="CC237" s="1"/>
  <c r="CF235"/>
  <c r="CE235"/>
  <c r="CE234" s="1"/>
  <c r="CD235"/>
  <c r="CD234" s="1"/>
  <c r="CC235"/>
  <c r="CC234" s="1"/>
  <c r="CF234"/>
  <c r="CH232"/>
  <c r="CH231" s="1"/>
  <c r="CG232"/>
  <c r="CG231" s="1"/>
  <c r="CF232"/>
  <c r="CE232"/>
  <c r="CD232"/>
  <c r="CD231" s="1"/>
  <c r="CC232"/>
  <c r="CC231" s="1"/>
  <c r="CF231"/>
  <c r="CE231"/>
  <c r="CF226"/>
  <c r="CF225" s="1"/>
  <c r="CF224" s="1"/>
  <c r="CF223" s="1"/>
  <c r="CF222" s="1"/>
  <c r="CE226"/>
  <c r="CE225" s="1"/>
  <c r="CE224" s="1"/>
  <c r="CE223" s="1"/>
  <c r="CE222" s="1"/>
  <c r="CD226"/>
  <c r="CC226"/>
  <c r="CD225"/>
  <c r="CD224" s="1"/>
  <c r="CD223" s="1"/>
  <c r="CD222" s="1"/>
  <c r="CC225"/>
  <c r="CC224" s="1"/>
  <c r="CC223" s="1"/>
  <c r="CC222" s="1"/>
  <c r="CF219"/>
  <c r="CF218" s="1"/>
  <c r="CF217" s="1"/>
  <c r="CF216" s="1"/>
  <c r="CF215" s="1"/>
  <c r="CE219"/>
  <c r="CE218" s="1"/>
  <c r="CE217" s="1"/>
  <c r="CE216" s="1"/>
  <c r="CE215" s="1"/>
  <c r="CD219"/>
  <c r="CD218" s="1"/>
  <c r="CD217" s="1"/>
  <c r="CD216" s="1"/>
  <c r="CD215" s="1"/>
  <c r="CC219"/>
  <c r="CC218" s="1"/>
  <c r="CC217" s="1"/>
  <c r="CC216" s="1"/>
  <c r="CC215" s="1"/>
  <c r="CH212"/>
  <c r="CH211" s="1"/>
  <c r="CG212"/>
  <c r="CG211" s="1"/>
  <c r="CF212"/>
  <c r="CE212"/>
  <c r="CD212"/>
  <c r="CD211" s="1"/>
  <c r="CC212"/>
  <c r="CC211" s="1"/>
  <c r="CF211"/>
  <c r="CE211"/>
  <c r="CH209"/>
  <c r="CH208" s="1"/>
  <c r="CH207" s="1"/>
  <c r="CH206" s="1"/>
  <c r="CH205" s="1"/>
  <c r="CG209"/>
  <c r="CG208" s="1"/>
  <c r="CG207" s="1"/>
  <c r="CG206" s="1"/>
  <c r="CG205" s="1"/>
  <c r="CF209"/>
  <c r="CE209"/>
  <c r="CD209"/>
  <c r="CD208" s="1"/>
  <c r="CD207" s="1"/>
  <c r="CD206" s="1"/>
  <c r="CD205" s="1"/>
  <c r="CC209"/>
  <c r="CC208" s="1"/>
  <c r="CC207" s="1"/>
  <c r="CC206" s="1"/>
  <c r="CC205" s="1"/>
  <c r="CF208"/>
  <c r="CF207" s="1"/>
  <c r="CF206" s="1"/>
  <c r="CF205" s="1"/>
  <c r="CE208"/>
  <c r="CE207" s="1"/>
  <c r="CE206" s="1"/>
  <c r="CE205" s="1"/>
  <c r="CF194"/>
  <c r="CF193" s="1"/>
  <c r="CF192" s="1"/>
  <c r="CF191" s="1"/>
  <c r="CE194"/>
  <c r="CE193" s="1"/>
  <c r="CE192" s="1"/>
  <c r="CE191" s="1"/>
  <c r="CD194"/>
  <c r="CD193" s="1"/>
  <c r="CD192" s="1"/>
  <c r="CD191" s="1"/>
  <c r="CC194"/>
  <c r="CC193"/>
  <c r="CC192" s="1"/>
  <c r="CC191" s="1"/>
  <c r="CF189"/>
  <c r="CE189"/>
  <c r="CD189"/>
  <c r="CD188" s="1"/>
  <c r="CC189"/>
  <c r="CC188" s="1"/>
  <c r="CF188"/>
  <c r="CE188"/>
  <c r="CF186"/>
  <c r="CE186"/>
  <c r="CD186"/>
  <c r="CC186"/>
  <c r="CF184"/>
  <c r="CF183" s="1"/>
  <c r="CF182" s="1"/>
  <c r="CF181" s="1"/>
  <c r="CF180" s="1"/>
  <c r="CE184"/>
  <c r="CE183" s="1"/>
  <c r="CE182" s="1"/>
  <c r="CE181" s="1"/>
  <c r="CE180" s="1"/>
  <c r="CD184"/>
  <c r="CC184"/>
  <c r="CD183"/>
  <c r="CD182" s="1"/>
  <c r="CD181" s="1"/>
  <c r="CC183"/>
  <c r="CC182" s="1"/>
  <c r="CC181" s="1"/>
  <c r="CC180" s="1"/>
  <c r="CF175"/>
  <c r="CE175"/>
  <c r="CD175"/>
  <c r="CC175"/>
  <c r="CF174"/>
  <c r="CF173" s="1"/>
  <c r="CF172" s="1"/>
  <c r="CE174"/>
  <c r="CE173" s="1"/>
  <c r="CE172" s="1"/>
  <c r="CD174"/>
  <c r="CD173" s="1"/>
  <c r="CD172" s="1"/>
  <c r="CC174"/>
  <c r="CC173" s="1"/>
  <c r="CC172" s="1"/>
  <c r="CF169"/>
  <c r="CF168" s="1"/>
  <c r="CF167" s="1"/>
  <c r="CF166" s="1"/>
  <c r="CF165" s="1"/>
  <c r="CE169"/>
  <c r="CE168" s="1"/>
  <c r="CE167" s="1"/>
  <c r="CE166" s="1"/>
  <c r="CE165" s="1"/>
  <c r="CD169"/>
  <c r="CD168" s="1"/>
  <c r="CD167" s="1"/>
  <c r="CD166" s="1"/>
  <c r="CD165" s="1"/>
  <c r="CC169"/>
  <c r="CC168" s="1"/>
  <c r="CC167" s="1"/>
  <c r="CC166" s="1"/>
  <c r="CC165" s="1"/>
  <c r="CF162"/>
  <c r="CF161" s="1"/>
  <c r="CE162"/>
  <c r="CE161" s="1"/>
  <c r="CD162"/>
  <c r="CD161" s="1"/>
  <c r="CC162"/>
  <c r="CC161" s="1"/>
  <c r="CF159"/>
  <c r="CE159"/>
  <c r="CD159"/>
  <c r="CD158" s="1"/>
  <c r="CC159"/>
  <c r="CC158" s="1"/>
  <c r="CF158"/>
  <c r="CE158"/>
  <c r="CG157"/>
  <c r="CE157"/>
  <c r="CE156" s="1"/>
  <c r="CE155" s="1"/>
  <c r="CC157"/>
  <c r="CH156"/>
  <c r="CG156"/>
  <c r="CG155" s="1"/>
  <c r="CF156"/>
  <c r="CF155" s="1"/>
  <c r="CD156"/>
  <c r="CC156"/>
  <c r="CC155" s="1"/>
  <c r="CH155"/>
  <c r="CD155"/>
  <c r="CF152"/>
  <c r="CF151" s="1"/>
  <c r="CE152"/>
  <c r="CE151" s="1"/>
  <c r="CE150" s="1"/>
  <c r="CE149" s="1"/>
  <c r="CE148" s="1"/>
  <c r="CD152"/>
  <c r="CD151" s="1"/>
  <c r="CC152"/>
  <c r="CC151" s="1"/>
  <c r="CF145"/>
  <c r="CE145"/>
  <c r="CD145"/>
  <c r="CC145"/>
  <c r="CF144"/>
  <c r="CE144"/>
  <c r="CD144"/>
  <c r="CC144"/>
  <c r="CF143"/>
  <c r="CE143"/>
  <c r="CD143"/>
  <c r="CC143"/>
  <c r="CF142"/>
  <c r="CE142"/>
  <c r="CD142"/>
  <c r="CC142"/>
  <c r="CF141"/>
  <c r="CE141"/>
  <c r="CD141"/>
  <c r="CC141"/>
  <c r="CF138"/>
  <c r="CF137" s="1"/>
  <c r="CF136" s="1"/>
  <c r="CE138"/>
  <c r="CE137" s="1"/>
  <c r="CE136" s="1"/>
  <c r="CD138"/>
  <c r="CD137" s="1"/>
  <c r="CD136" s="1"/>
  <c r="CC138"/>
  <c r="CC137" s="1"/>
  <c r="CC136" s="1"/>
  <c r="CF134"/>
  <c r="CE134"/>
  <c r="CD134"/>
  <c r="CC134"/>
  <c r="CF132"/>
  <c r="CE132"/>
  <c r="CD132"/>
  <c r="CC132"/>
  <c r="CF130"/>
  <c r="CE130"/>
  <c r="CD130"/>
  <c r="CC130"/>
  <c r="CF128"/>
  <c r="CF127" s="1"/>
  <c r="CE128"/>
  <c r="CD128"/>
  <c r="CD127" s="1"/>
  <c r="CD126" s="1"/>
  <c r="CC128"/>
  <c r="CC127" s="1"/>
  <c r="CE127"/>
  <c r="CE126" s="1"/>
  <c r="CF118"/>
  <c r="CE118"/>
  <c r="CE117" s="1"/>
  <c r="CE116" s="1"/>
  <c r="CE115" s="1"/>
  <c r="CD118"/>
  <c r="CD117" s="1"/>
  <c r="CD116" s="1"/>
  <c r="CD115" s="1"/>
  <c r="CC118"/>
  <c r="CF117"/>
  <c r="CF116" s="1"/>
  <c r="CF115" s="1"/>
  <c r="CC117"/>
  <c r="CC116" s="1"/>
  <c r="CC115" s="1"/>
  <c r="CF113"/>
  <c r="CF112" s="1"/>
  <c r="CF111" s="1"/>
  <c r="CF110" s="1"/>
  <c r="CF109" s="1"/>
  <c r="CE113"/>
  <c r="CD113"/>
  <c r="CD112" s="1"/>
  <c r="CD111" s="1"/>
  <c r="CD110" s="1"/>
  <c r="CD109" s="1"/>
  <c r="CD108" s="1"/>
  <c r="CC113"/>
  <c r="CC112" s="1"/>
  <c r="CC111" s="1"/>
  <c r="CC110" s="1"/>
  <c r="CC109" s="1"/>
  <c r="CC108" s="1"/>
  <c r="CE112"/>
  <c r="CE111" s="1"/>
  <c r="CE110" s="1"/>
  <c r="CE109" s="1"/>
  <c r="CE108" s="1"/>
  <c r="CF105"/>
  <c r="CE105"/>
  <c r="CE104" s="1"/>
  <c r="CE103" s="1"/>
  <c r="CD105"/>
  <c r="CD104" s="1"/>
  <c r="CD103" s="1"/>
  <c r="CC105"/>
  <c r="CC104" s="1"/>
  <c r="CC103" s="1"/>
  <c r="CF104"/>
  <c r="CF103" s="1"/>
  <c r="CF101"/>
  <c r="CE101"/>
  <c r="CE100" s="1"/>
  <c r="CD101"/>
  <c r="CD100" s="1"/>
  <c r="CC101"/>
  <c r="CF100"/>
  <c r="CC100"/>
  <c r="CF98"/>
  <c r="CF97" s="1"/>
  <c r="CE98"/>
  <c r="CD98"/>
  <c r="CD97" s="1"/>
  <c r="CC98"/>
  <c r="CC97" s="1"/>
  <c r="CE97"/>
  <c r="CF95"/>
  <c r="CE95"/>
  <c r="CE94" s="1"/>
  <c r="CD95"/>
  <c r="CD94" s="1"/>
  <c r="CC95"/>
  <c r="CC94" s="1"/>
  <c r="CF94"/>
  <c r="CF90"/>
  <c r="CF89" s="1"/>
  <c r="CE90"/>
  <c r="CE89" s="1"/>
  <c r="CD90"/>
  <c r="CD89" s="1"/>
  <c r="CC90"/>
  <c r="CC89" s="1"/>
  <c r="CF87"/>
  <c r="CE87"/>
  <c r="CE86" s="1"/>
  <c r="CD87"/>
  <c r="CD86" s="1"/>
  <c r="CC87"/>
  <c r="CC86" s="1"/>
  <c r="CF86"/>
  <c r="CF84"/>
  <c r="CF83" s="1"/>
  <c r="CE84"/>
  <c r="CE83" s="1"/>
  <c r="CD84"/>
  <c r="CD83" s="1"/>
  <c r="CC84"/>
  <c r="CC83" s="1"/>
  <c r="CF81"/>
  <c r="CE81"/>
  <c r="CE80" s="1"/>
  <c r="CD81"/>
  <c r="CD80" s="1"/>
  <c r="CC81"/>
  <c r="CC80" s="1"/>
  <c r="CF80"/>
  <c r="CF78"/>
  <c r="CF77" s="1"/>
  <c r="CE78"/>
  <c r="CE77" s="1"/>
  <c r="CD78"/>
  <c r="CD77" s="1"/>
  <c r="CC78"/>
  <c r="CC77" s="1"/>
  <c r="CF69"/>
  <c r="CE69"/>
  <c r="CD69"/>
  <c r="CC69"/>
  <c r="CF67"/>
  <c r="CE67"/>
  <c r="CD67"/>
  <c r="CC67"/>
  <c r="CF65"/>
  <c r="CF64" s="1"/>
  <c r="CF63" s="1"/>
  <c r="CE65"/>
  <c r="CE64" s="1"/>
  <c r="CE63" s="1"/>
  <c r="CD65"/>
  <c r="CD64" s="1"/>
  <c r="CD63" s="1"/>
  <c r="CC65"/>
  <c r="CC64" s="1"/>
  <c r="CC63" s="1"/>
  <c r="CF58"/>
  <c r="CF57" s="1"/>
  <c r="CF56" s="1"/>
  <c r="CF55" s="1"/>
  <c r="CF54" s="1"/>
  <c r="CE58"/>
  <c r="CE57" s="1"/>
  <c r="CE56" s="1"/>
  <c r="CE55" s="1"/>
  <c r="CE54" s="1"/>
  <c r="CD58"/>
  <c r="CD57" s="1"/>
  <c r="CD56" s="1"/>
  <c r="CD55" s="1"/>
  <c r="CD54" s="1"/>
  <c r="CC58"/>
  <c r="CC57" s="1"/>
  <c r="CC56" s="1"/>
  <c r="CC55" s="1"/>
  <c r="CC54" s="1"/>
  <c r="CF49"/>
  <c r="CE49"/>
  <c r="CE48" s="1"/>
  <c r="CD49"/>
  <c r="CD48" s="1"/>
  <c r="CC49"/>
  <c r="CC48" s="1"/>
  <c r="CF48"/>
  <c r="CF46"/>
  <c r="CE46"/>
  <c r="CD46"/>
  <c r="CC46"/>
  <c r="CF44"/>
  <c r="CE44"/>
  <c r="CE43" s="1"/>
  <c r="CE42" s="1"/>
  <c r="CE41" s="1"/>
  <c r="CE40" s="1"/>
  <c r="CD44"/>
  <c r="CD43" s="1"/>
  <c r="CD42" s="1"/>
  <c r="CD41" s="1"/>
  <c r="CD40" s="1"/>
  <c r="CC44"/>
  <c r="CF37"/>
  <c r="CE37"/>
  <c r="CD37"/>
  <c r="CC37"/>
  <c r="CF35"/>
  <c r="CE35"/>
  <c r="CD35"/>
  <c r="CC35"/>
  <c r="CF33"/>
  <c r="CF32" s="1"/>
  <c r="CF31" s="1"/>
  <c r="CF30" s="1"/>
  <c r="CF29" s="1"/>
  <c r="CE33"/>
  <c r="CE32" s="1"/>
  <c r="CE31" s="1"/>
  <c r="CE30" s="1"/>
  <c r="CE29" s="1"/>
  <c r="CD33"/>
  <c r="CC33"/>
  <c r="CC32" s="1"/>
  <c r="CC31" s="1"/>
  <c r="CC30" s="1"/>
  <c r="CC29" s="1"/>
  <c r="CF25"/>
  <c r="CE25"/>
  <c r="CD25"/>
  <c r="CC25"/>
  <c r="CF22"/>
  <c r="CE22"/>
  <c r="CD22"/>
  <c r="CC22"/>
  <c r="CF20"/>
  <c r="CE20"/>
  <c r="CD20"/>
  <c r="CC20"/>
  <c r="CF18"/>
  <c r="CF17" s="1"/>
  <c r="CE18"/>
  <c r="CE17" s="1"/>
  <c r="CD18"/>
  <c r="CC18"/>
  <c r="CD17"/>
  <c r="CF15"/>
  <c r="CE15"/>
  <c r="CE14" s="1"/>
  <c r="CD15"/>
  <c r="CD14" s="1"/>
  <c r="CC15"/>
  <c r="CC14" s="1"/>
  <c r="CF14"/>
  <c r="CF12"/>
  <c r="CF11" s="1"/>
  <c r="CE12"/>
  <c r="CE11" s="1"/>
  <c r="CD12"/>
  <c r="CD11" s="1"/>
  <c r="CD10" s="1"/>
  <c r="CD9" s="1"/>
  <c r="CD8" s="1"/>
  <c r="CC12"/>
  <c r="CC11" s="1"/>
  <c r="BX413"/>
  <c r="BX412" s="1"/>
  <c r="BY413"/>
  <c r="BY412" s="1"/>
  <c r="BZ413"/>
  <c r="BZ412" s="1"/>
  <c r="BW413"/>
  <c r="BW412" s="1"/>
  <c r="CB414"/>
  <c r="CH414" s="1"/>
  <c r="CA414"/>
  <c r="CG414" s="1"/>
  <c r="CF1327" l="1"/>
  <c r="CQ689"/>
  <c r="CM688"/>
  <c r="CQ688" s="1"/>
  <c r="CC1332"/>
  <c r="CF1791"/>
  <c r="CM1861"/>
  <c r="CQ1861" s="1"/>
  <c r="CQ1862"/>
  <c r="CN274"/>
  <c r="CR275"/>
  <c r="CM1393"/>
  <c r="CQ1393" s="1"/>
  <c r="CQ1394"/>
  <c r="CM1189"/>
  <c r="CQ1189" s="1"/>
  <c r="CQ1190"/>
  <c r="CM1243"/>
  <c r="CQ1243" s="1"/>
  <c r="CQ1244"/>
  <c r="CM205"/>
  <c r="CQ205" s="1"/>
  <c r="CQ206"/>
  <c r="CM1248"/>
  <c r="CQ1248" s="1"/>
  <c r="CQ1249"/>
  <c r="CM1184"/>
  <c r="CQ1184" s="1"/>
  <c r="CQ1185"/>
  <c r="CM1859"/>
  <c r="CQ1859" s="1"/>
  <c r="CQ1860"/>
  <c r="CM1238"/>
  <c r="CQ1238" s="1"/>
  <c r="CQ1239"/>
  <c r="CR689"/>
  <c r="CN688"/>
  <c r="CR688" s="1"/>
  <c r="CL706"/>
  <c r="CM274"/>
  <c r="CQ275"/>
  <c r="CM1280"/>
  <c r="CQ1281"/>
  <c r="CM1819"/>
  <c r="CQ1819" s="1"/>
  <c r="CQ1820"/>
  <c r="CM1049"/>
  <c r="CQ1050"/>
  <c r="CM1985"/>
  <c r="CQ1985" s="1"/>
  <c r="CQ1986"/>
  <c r="CQ1037"/>
  <c r="CM1036"/>
  <c r="CQ1036" s="1"/>
  <c r="CN1819"/>
  <c r="CR1819" s="1"/>
  <c r="CR1820"/>
  <c r="CN73"/>
  <c r="CR73" s="1"/>
  <c r="CR74"/>
  <c r="CM385"/>
  <c r="CQ386"/>
  <c r="CN205"/>
  <c r="CR205" s="1"/>
  <c r="CR206"/>
  <c r="CM856"/>
  <c r="CQ856" s="1"/>
  <c r="CQ857"/>
  <c r="CN676"/>
  <c r="CR676" s="1"/>
  <c r="CR677"/>
  <c r="CM378"/>
  <c r="CQ378" s="1"/>
  <c r="CQ379"/>
  <c r="CM73"/>
  <c r="CQ73" s="1"/>
  <c r="CQ74"/>
  <c r="CE669"/>
  <c r="CE668" s="1"/>
  <c r="CH1474"/>
  <c r="CE1984"/>
  <c r="CE1982" s="1"/>
  <c r="CC875"/>
  <c r="CE398"/>
  <c r="CF150"/>
  <c r="CF149" s="1"/>
  <c r="CF148" s="1"/>
  <c r="CB413"/>
  <c r="CB412" s="1"/>
  <c r="CD1141"/>
  <c r="CD1140" s="1"/>
  <c r="CD1139" s="1"/>
  <c r="CD1322"/>
  <c r="CF1322"/>
  <c r="CF10"/>
  <c r="CF9" s="1"/>
  <c r="CF8" s="1"/>
  <c r="CD398"/>
  <c r="CD393" s="1"/>
  <c r="CD392" s="1"/>
  <c r="CD391" s="1"/>
  <c r="CD1015"/>
  <c r="CC1169"/>
  <c r="CC1168" s="1"/>
  <c r="CD1461"/>
  <c r="CF1461"/>
  <c r="CD960"/>
  <c r="CD959" s="1"/>
  <c r="CD958" s="1"/>
  <c r="CD1309"/>
  <c r="CD1308" s="1"/>
  <c r="CF1474"/>
  <c r="CE875"/>
  <c r="CE863" s="1"/>
  <c r="CE862" s="1"/>
  <c r="CD1169"/>
  <c r="CE1322"/>
  <c r="CF1443"/>
  <c r="CF1442" s="1"/>
  <c r="CF1441" s="1"/>
  <c r="CD299"/>
  <c r="CG413"/>
  <c r="CG412" s="1"/>
  <c r="CM414"/>
  <c r="CD150"/>
  <c r="CD149" s="1"/>
  <c r="CD148" s="1"/>
  <c r="CF230"/>
  <c r="CF229" s="1"/>
  <c r="CD1168"/>
  <c r="CD259"/>
  <c r="CD251" s="1"/>
  <c r="CC501"/>
  <c r="CC521"/>
  <c r="CD904"/>
  <c r="CD903" s="1"/>
  <c r="CD1089"/>
  <c r="CD1088" s="1"/>
  <c r="CD1087" s="1"/>
  <c r="CD1332"/>
  <c r="CF1348"/>
  <c r="CE259"/>
  <c r="CF330"/>
  <c r="CC393"/>
  <c r="CE393"/>
  <c r="CC1141"/>
  <c r="CC1140" s="1"/>
  <c r="CC1139" s="1"/>
  <c r="CD1217"/>
  <c r="CC1585"/>
  <c r="CF1965"/>
  <c r="CH413"/>
  <c r="CH412" s="1"/>
  <c r="CN414"/>
  <c r="CF76"/>
  <c r="CF62" s="1"/>
  <c r="CC688"/>
  <c r="CD1110"/>
  <c r="CD1109" s="1"/>
  <c r="CE1965"/>
  <c r="CE1958" s="1"/>
  <c r="CE1957" s="1"/>
  <c r="CJ1996"/>
  <c r="CK1996"/>
  <c r="CI1996"/>
  <c r="CL1996"/>
  <c r="CE76"/>
  <c r="CE62" s="1"/>
  <c r="CC1872"/>
  <c r="CC1863" s="1"/>
  <c r="CD32"/>
  <c r="CD31" s="1"/>
  <c r="CD30" s="1"/>
  <c r="CD29" s="1"/>
  <c r="CC669"/>
  <c r="CC668" s="1"/>
  <c r="CD928"/>
  <c r="CD927" s="1"/>
  <c r="CC259"/>
  <c r="CC251" s="1"/>
  <c r="CC330"/>
  <c r="CD433"/>
  <c r="CC1036"/>
  <c r="CF1373"/>
  <c r="CF1372" s="1"/>
  <c r="CF1371" s="1"/>
  <c r="CF1370" s="1"/>
  <c r="CC1403"/>
  <c r="CE1403"/>
  <c r="CE1392" s="1"/>
  <c r="CD1460"/>
  <c r="CF1493"/>
  <c r="CF1626"/>
  <c r="CF1625" s="1"/>
  <c r="CD1984"/>
  <c r="CD1982" s="1"/>
  <c r="CC1984"/>
  <c r="CC1982" s="1"/>
  <c r="CF43"/>
  <c r="CF42" s="1"/>
  <c r="CF41" s="1"/>
  <c r="CF40" s="1"/>
  <c r="CE465"/>
  <c r="CE464" s="1"/>
  <c r="CG677"/>
  <c r="CG676" s="1"/>
  <c r="CD1003"/>
  <c r="CD1036"/>
  <c r="CD1216"/>
  <c r="CC1348"/>
  <c r="CG1348"/>
  <c r="CC1373"/>
  <c r="CC1372" s="1"/>
  <c r="CC1371" s="1"/>
  <c r="CC1370" s="1"/>
  <c r="CE1373"/>
  <c r="CE1372" s="1"/>
  <c r="CE1371" s="1"/>
  <c r="CE1370" s="1"/>
  <c r="CD1443"/>
  <c r="CD1442" s="1"/>
  <c r="CD1441" s="1"/>
  <c r="CC1461"/>
  <c r="CE1474"/>
  <c r="CC1474"/>
  <c r="CF1585"/>
  <c r="CD1937"/>
  <c r="CD1936" s="1"/>
  <c r="CC636"/>
  <c r="CC635" s="1"/>
  <c r="CD1151"/>
  <c r="CD1150" s="1"/>
  <c r="CC1322"/>
  <c r="CD1348"/>
  <c r="CD1493"/>
  <c r="CE1592"/>
  <c r="CD1706"/>
  <c r="CD1705" s="1"/>
  <c r="CE732"/>
  <c r="CD6"/>
  <c r="CC230"/>
  <c r="CC229" s="1"/>
  <c r="CC314"/>
  <c r="CE433"/>
  <c r="CD443"/>
  <c r="CF501"/>
  <c r="CF499" s="1"/>
  <c r="CE540"/>
  <c r="CE539" s="1"/>
  <c r="CE575"/>
  <c r="CE574" s="1"/>
  <c r="CC597"/>
  <c r="CE616"/>
  <c r="CE677"/>
  <c r="CE676" s="1"/>
  <c r="CE848"/>
  <c r="CE125"/>
  <c r="CE124" s="1"/>
  <c r="CD501"/>
  <c r="CD499" s="1"/>
  <c r="CC677"/>
  <c r="CC676" s="1"/>
  <c r="CF688"/>
  <c r="CD732"/>
  <c r="CD709" s="1"/>
  <c r="CD708" s="1"/>
  <c r="CA413"/>
  <c r="CA412" s="1"/>
  <c r="CE314"/>
  <c r="CE299" s="1"/>
  <c r="CD795"/>
  <c r="CD779" s="1"/>
  <c r="CD778" s="1"/>
  <c r="CD1196"/>
  <c r="CD1195" s="1"/>
  <c r="CC1493"/>
  <c r="CC1487" s="1"/>
  <c r="CD76"/>
  <c r="CD230"/>
  <c r="CD229" s="1"/>
  <c r="CE324"/>
  <c r="CE443"/>
  <c r="CE432" s="1"/>
  <c r="CF465"/>
  <c r="CF464" s="1"/>
  <c r="CF459" s="1"/>
  <c r="CD575"/>
  <c r="CD574" s="1"/>
  <c r="CC795"/>
  <c r="CC779" s="1"/>
  <c r="CC778" s="1"/>
  <c r="CC1536"/>
  <c r="CC1531" s="1"/>
  <c r="CF921"/>
  <c r="CF920" s="1"/>
  <c r="CF919" s="1"/>
  <c r="CE938"/>
  <c r="CE937" s="1"/>
  <c r="CE960"/>
  <c r="CC1008"/>
  <c r="CC1003" s="1"/>
  <c r="CE1112"/>
  <c r="CE1111" s="1"/>
  <c r="CE1110" s="1"/>
  <c r="CE1109" s="1"/>
  <c r="CF1141"/>
  <c r="CF1140" s="1"/>
  <c r="CF1139" s="1"/>
  <c r="CF1216"/>
  <c r="CD1258"/>
  <c r="CE1327"/>
  <c r="CC1327"/>
  <c r="CD1353"/>
  <c r="CF1353"/>
  <c r="CC1392"/>
  <c r="CE1443"/>
  <c r="CE1442" s="1"/>
  <c r="CE1441" s="1"/>
  <c r="CE1461"/>
  <c r="CE1460" s="1"/>
  <c r="CD1592"/>
  <c r="CC1618"/>
  <c r="CC1617" s="1"/>
  <c r="CC1616" s="1"/>
  <c r="CC1615" s="1"/>
  <c r="CE1706"/>
  <c r="CE1705" s="1"/>
  <c r="CF1706"/>
  <c r="CF1705" s="1"/>
  <c r="CF1624" s="1"/>
  <c r="CD1771"/>
  <c r="CD1770" s="1"/>
  <c r="CD1769" s="1"/>
  <c r="CD1767" s="1"/>
  <c r="CC1791"/>
  <c r="CF1836"/>
  <c r="CF1835" s="1"/>
  <c r="CF1844"/>
  <c r="CF1843" s="1"/>
  <c r="CF1867"/>
  <c r="CF1897"/>
  <c r="CF1937"/>
  <c r="CC1965"/>
  <c r="CC1958" s="1"/>
  <c r="CC1957" s="1"/>
  <c r="CF1984"/>
  <c r="CF1982" s="1"/>
  <c r="CF1089"/>
  <c r="CF1088" s="1"/>
  <c r="CF1087" s="1"/>
  <c r="CE1089"/>
  <c r="CE1088" s="1"/>
  <c r="CE1087" s="1"/>
  <c r="CF1169"/>
  <c r="CF1168" s="1"/>
  <c r="CF1166" s="1"/>
  <c r="CC1258"/>
  <c r="CF1392"/>
  <c r="CF1487"/>
  <c r="CE1719"/>
  <c r="CE1718" s="1"/>
  <c r="CE1717" s="1"/>
  <c r="CC1771"/>
  <c r="CC1770" s="1"/>
  <c r="CC1769" s="1"/>
  <c r="CC1767" s="1"/>
  <c r="CE1836"/>
  <c r="CE1835" s="1"/>
  <c r="CE1897"/>
  <c r="CD1069"/>
  <c r="CD1068" s="1"/>
  <c r="CE1169"/>
  <c r="CE1168" s="1"/>
  <c r="CC1196"/>
  <c r="CC1195" s="1"/>
  <c r="CE1493"/>
  <c r="CE1487" s="1"/>
  <c r="CF1592"/>
  <c r="CF1580" s="1"/>
  <c r="CF1579" s="1"/>
  <c r="CD1626"/>
  <c r="CD1625" s="1"/>
  <c r="CD1624" s="1"/>
  <c r="CD1719"/>
  <c r="CD1718" s="1"/>
  <c r="CD1717" s="1"/>
  <c r="CD1843"/>
  <c r="CH960"/>
  <c r="CF960"/>
  <c r="CF959" s="1"/>
  <c r="CF958" s="1"/>
  <c r="CH1036"/>
  <c r="CC1069"/>
  <c r="CC1068" s="1"/>
  <c r="CF1332"/>
  <c r="CE1348"/>
  <c r="CE1353"/>
  <c r="CC1353"/>
  <c r="CF1536"/>
  <c r="CF1531" s="1"/>
  <c r="CE1536"/>
  <c r="CC1843"/>
  <c r="CC43"/>
  <c r="CC42" s="1"/>
  <c r="CC41" s="1"/>
  <c r="CC40" s="1"/>
  <c r="CC17"/>
  <c r="CC10" s="1"/>
  <c r="CC9" s="1"/>
  <c r="CC8" s="1"/>
  <c r="CC1026"/>
  <c r="CC1025" s="1"/>
  <c r="CC1443"/>
  <c r="CC1442" s="1"/>
  <c r="CC1441" s="1"/>
  <c r="CD1265"/>
  <c r="CD180"/>
  <c r="CC1936"/>
  <c r="CC299"/>
  <c r="CC863"/>
  <c r="CC862" s="1"/>
  <c r="CD597"/>
  <c r="CC575"/>
  <c r="CC540"/>
  <c r="CC539" s="1"/>
  <c r="CC1755"/>
  <c r="CC1719"/>
  <c r="CC1718" s="1"/>
  <c r="CC1717" s="1"/>
  <c r="CC1155"/>
  <c r="CC1151" s="1"/>
  <c r="CC1150" s="1"/>
  <c r="CC1149" s="1"/>
  <c r="CC1137" s="1"/>
  <c r="CC126"/>
  <c r="CC125"/>
  <c r="CC124" s="1"/>
  <c r="CF359"/>
  <c r="CF360"/>
  <c r="CF479"/>
  <c r="CF480"/>
  <c r="CE230"/>
  <c r="CE229" s="1"/>
  <c r="CE251"/>
  <c r="CF433"/>
  <c r="CF432" s="1"/>
  <c r="CE459"/>
  <c r="CE61"/>
  <c r="CE52" s="1"/>
  <c r="CF61"/>
  <c r="CC76"/>
  <c r="CC62" s="1"/>
  <c r="CC61" s="1"/>
  <c r="CC52" s="1"/>
  <c r="CF108"/>
  <c r="CC150"/>
  <c r="CC149" s="1"/>
  <c r="CC148" s="1"/>
  <c r="CF251"/>
  <c r="CF178" s="1"/>
  <c r="CD330"/>
  <c r="CD324" s="1"/>
  <c r="CF324"/>
  <c r="CF398"/>
  <c r="CF393" s="1"/>
  <c r="CF392" s="1"/>
  <c r="CF391" s="1"/>
  <c r="CC433"/>
  <c r="CC432" s="1"/>
  <c r="CC426" s="1"/>
  <c r="CC425" s="1"/>
  <c r="CD459"/>
  <c r="CF125"/>
  <c r="CF124" s="1"/>
  <c r="CF122" s="1"/>
  <c r="CF126"/>
  <c r="CF286"/>
  <c r="CF285"/>
  <c r="CC360"/>
  <c r="CC359"/>
  <c r="CE359"/>
  <c r="CE360"/>
  <c r="CC480"/>
  <c r="CC479"/>
  <c r="CE479"/>
  <c r="CE480"/>
  <c r="CC324"/>
  <c r="CC285"/>
  <c r="CC286"/>
  <c r="CE286"/>
  <c r="CE285"/>
  <c r="CD480"/>
  <c r="CD479"/>
  <c r="CC392"/>
  <c r="CC391" s="1"/>
  <c r="CE392"/>
  <c r="CE391" s="1"/>
  <c r="CD285"/>
  <c r="CD283" s="1"/>
  <c r="CD286"/>
  <c r="CE10"/>
  <c r="CE9" s="1"/>
  <c r="CE8" s="1"/>
  <c r="CE6" s="1"/>
  <c r="CE122"/>
  <c r="CD125"/>
  <c r="CD124" s="1"/>
  <c r="CD122" s="1"/>
  <c r="CD540"/>
  <c r="CD539" s="1"/>
  <c r="CF540"/>
  <c r="CF539" s="1"/>
  <c r="CF616"/>
  <c r="CD616"/>
  <c r="CC709"/>
  <c r="CC708" s="1"/>
  <c r="CE709"/>
  <c r="CE708" s="1"/>
  <c r="CF795"/>
  <c r="CF779" s="1"/>
  <c r="CF778" s="1"/>
  <c r="CD863"/>
  <c r="CD862" s="1"/>
  <c r="CC904"/>
  <c r="CC903" s="1"/>
  <c r="CE904"/>
  <c r="CE903" s="1"/>
  <c r="CC928"/>
  <c r="CC927" s="1"/>
  <c r="CE928"/>
  <c r="CE927" s="1"/>
  <c r="CC960"/>
  <c r="CC959" s="1"/>
  <c r="CC958" s="1"/>
  <c r="CG960"/>
  <c r="CE984"/>
  <c r="CE983" s="1"/>
  <c r="CE982" s="1"/>
  <c r="CF984"/>
  <c r="CF983" s="1"/>
  <c r="CF982" s="1"/>
  <c r="CE1015"/>
  <c r="CF1015"/>
  <c r="CD1026"/>
  <c r="CD1025" s="1"/>
  <c r="CG1036"/>
  <c r="CC616"/>
  <c r="CC596" s="1"/>
  <c r="CC595" s="1"/>
  <c r="CF597"/>
  <c r="CF596" s="1"/>
  <c r="CD677"/>
  <c r="CD676" s="1"/>
  <c r="CH677"/>
  <c r="CH676" s="1"/>
  <c r="CE688"/>
  <c r="CE959"/>
  <c r="CE958" s="1"/>
  <c r="CE1003"/>
  <c r="CF1003"/>
  <c r="CF1026"/>
  <c r="CF1025" s="1"/>
  <c r="CE1036"/>
  <c r="CC1089"/>
  <c r="CC1088" s="1"/>
  <c r="CC1087" s="1"/>
  <c r="CC520"/>
  <c r="CC499" s="1"/>
  <c r="CC574"/>
  <c r="CE597"/>
  <c r="CF732"/>
  <c r="CF709" s="1"/>
  <c r="CF708" s="1"/>
  <c r="CE779"/>
  <c r="CE778" s="1"/>
  <c r="CF875"/>
  <c r="CF863" s="1"/>
  <c r="CF862" s="1"/>
  <c r="CF904"/>
  <c r="CF903" s="1"/>
  <c r="CF928"/>
  <c r="CF927" s="1"/>
  <c r="CC984"/>
  <c r="CC983" s="1"/>
  <c r="CC982" s="1"/>
  <c r="CD1002"/>
  <c r="CD972" s="1"/>
  <c r="CC1015"/>
  <c r="CE1155"/>
  <c r="CE1151" s="1"/>
  <c r="CE1150" s="1"/>
  <c r="CE1149" s="1"/>
  <c r="CE1137" s="1"/>
  <c r="CC1217"/>
  <c r="CC1216" s="1"/>
  <c r="CE1216"/>
  <c r="CC1265"/>
  <c r="CD1392"/>
  <c r="CD1149"/>
  <c r="CD1137" s="1"/>
  <c r="CE1299"/>
  <c r="CE1293" s="1"/>
  <c r="CD1370"/>
  <c r="CE1417"/>
  <c r="CF1155"/>
  <c r="CF1151" s="1"/>
  <c r="CF1150" s="1"/>
  <c r="CF1149" s="1"/>
  <c r="CF1137" s="1"/>
  <c r="CD1417"/>
  <c r="CF1257"/>
  <c r="CF1256" s="1"/>
  <c r="CF1254" s="1"/>
  <c r="CF1309"/>
  <c r="CF1308" s="1"/>
  <c r="CF1299" s="1"/>
  <c r="CF1293" s="1"/>
  <c r="CF1460"/>
  <c r="CF1417" s="1"/>
  <c r="CD1487"/>
  <c r="CE1585"/>
  <c r="CE1580" s="1"/>
  <c r="CE1579" s="1"/>
  <c r="CE1626"/>
  <c r="CE1625" s="1"/>
  <c r="CE1624" s="1"/>
  <c r="CC1626"/>
  <c r="CC1625" s="1"/>
  <c r="CE1257"/>
  <c r="CE1256" s="1"/>
  <c r="CE1254" s="1"/>
  <c r="CD1536"/>
  <c r="CD1531" s="1"/>
  <c r="CD1585"/>
  <c r="CD1580" s="1"/>
  <c r="CD1579" s="1"/>
  <c r="CC1592"/>
  <c r="CC1580" s="1"/>
  <c r="CC1579" s="1"/>
  <c r="CF1786"/>
  <c r="CF1785" s="1"/>
  <c r="CF1936"/>
  <c r="CE1531"/>
  <c r="CF1719"/>
  <c r="CF1718" s="1"/>
  <c r="CF1717" s="1"/>
  <c r="CD1755"/>
  <c r="CC1786"/>
  <c r="CC1785" s="1"/>
  <c r="CD1863"/>
  <c r="CE1867"/>
  <c r="CE1883"/>
  <c r="CD1965"/>
  <c r="CD1958" s="1"/>
  <c r="CD1957" s="1"/>
  <c r="CD1934" s="1"/>
  <c r="CE1791"/>
  <c r="CE1786" s="1"/>
  <c r="CE1785" s="1"/>
  <c r="CF1958"/>
  <c r="CF1957" s="1"/>
  <c r="CC1706"/>
  <c r="CC1705" s="1"/>
  <c r="CD1791"/>
  <c r="CD1786" s="1"/>
  <c r="CD1785" s="1"/>
  <c r="CE1844"/>
  <c r="CE1843" s="1"/>
  <c r="CE1946"/>
  <c r="CE1937" s="1"/>
  <c r="CE1936" s="1"/>
  <c r="CE1934" s="1"/>
  <c r="BZ1993"/>
  <c r="BY1993"/>
  <c r="BY1992" s="1"/>
  <c r="BY1991" s="1"/>
  <c r="BY1990" s="1"/>
  <c r="BX1993"/>
  <c r="BX1992" s="1"/>
  <c r="BX1991" s="1"/>
  <c r="BX1990" s="1"/>
  <c r="BW1993"/>
  <c r="BW1992" s="1"/>
  <c r="BW1991" s="1"/>
  <c r="BW1990" s="1"/>
  <c r="BZ1992"/>
  <c r="BZ1991" s="1"/>
  <c r="BZ1990" s="1"/>
  <c r="CB1988"/>
  <c r="CB1987" s="1"/>
  <c r="CB1986" s="1"/>
  <c r="CB1985" s="1"/>
  <c r="CA1988"/>
  <c r="CA1987" s="1"/>
  <c r="CA1986" s="1"/>
  <c r="CA1985" s="1"/>
  <c r="BZ1988"/>
  <c r="BZ1987" s="1"/>
  <c r="BZ1986" s="1"/>
  <c r="BZ1985" s="1"/>
  <c r="BY1988"/>
  <c r="BY1987" s="1"/>
  <c r="BY1986" s="1"/>
  <c r="BY1985" s="1"/>
  <c r="BX1988"/>
  <c r="BX1987" s="1"/>
  <c r="BX1986" s="1"/>
  <c r="BX1985" s="1"/>
  <c r="BW1988"/>
  <c r="BW1987" s="1"/>
  <c r="BW1986" s="1"/>
  <c r="BW1985" s="1"/>
  <c r="CB1979"/>
  <c r="CB1978" s="1"/>
  <c r="CA1979"/>
  <c r="CA1978" s="1"/>
  <c r="BZ1979"/>
  <c r="BZ1978" s="1"/>
  <c r="BY1979"/>
  <c r="BY1978" s="1"/>
  <c r="BX1979"/>
  <c r="BX1978" s="1"/>
  <c r="BW1979"/>
  <c r="BW1978" s="1"/>
  <c r="CB1976"/>
  <c r="CB1975" s="1"/>
  <c r="CA1976"/>
  <c r="CA1975" s="1"/>
  <c r="BZ1976"/>
  <c r="BY1976"/>
  <c r="BY1975" s="1"/>
  <c r="BX1976"/>
  <c r="BX1975" s="1"/>
  <c r="BW1976"/>
  <c r="BZ1975"/>
  <c r="BW1975"/>
  <c r="BZ1973"/>
  <c r="BZ1972" s="1"/>
  <c r="BY1973"/>
  <c r="BY1972" s="1"/>
  <c r="BX1973"/>
  <c r="BX1972" s="1"/>
  <c r="BW1973"/>
  <c r="BW1972" s="1"/>
  <c r="BZ1970"/>
  <c r="BY1970"/>
  <c r="BY1969" s="1"/>
  <c r="BX1970"/>
  <c r="BX1969" s="1"/>
  <c r="BW1970"/>
  <c r="BW1969" s="1"/>
  <c r="BZ1969"/>
  <c r="CB1967"/>
  <c r="CB1966" s="1"/>
  <c r="CA1967"/>
  <c r="CA1966" s="1"/>
  <c r="BZ1967"/>
  <c r="BY1967"/>
  <c r="BY1966" s="1"/>
  <c r="BX1967"/>
  <c r="BX1966" s="1"/>
  <c r="BW1967"/>
  <c r="BW1966" s="1"/>
  <c r="BZ1966"/>
  <c r="BZ1963"/>
  <c r="BY1963"/>
  <c r="BX1963"/>
  <c r="BW1963"/>
  <c r="BZ1961"/>
  <c r="BY1961"/>
  <c r="BY1960" s="1"/>
  <c r="BY1959" s="1"/>
  <c r="BX1961"/>
  <c r="BX1960" s="1"/>
  <c r="BX1959" s="1"/>
  <c r="BW1961"/>
  <c r="BW1960" s="1"/>
  <c r="BW1959" s="1"/>
  <c r="BZ1954"/>
  <c r="BZ1953" s="1"/>
  <c r="BZ1952" s="1"/>
  <c r="BZ1951" s="1"/>
  <c r="BY1954"/>
  <c r="BY1953" s="1"/>
  <c r="BY1952" s="1"/>
  <c r="BY1951" s="1"/>
  <c r="BX1954"/>
  <c r="BX1953" s="1"/>
  <c r="BX1952" s="1"/>
  <c r="BX1951" s="1"/>
  <c r="BW1954"/>
  <c r="BW1953" s="1"/>
  <c r="BW1952" s="1"/>
  <c r="BW1951" s="1"/>
  <c r="BZ1949"/>
  <c r="BY1949"/>
  <c r="BX1949"/>
  <c r="BW1949"/>
  <c r="BZ1947"/>
  <c r="BY1947"/>
  <c r="BX1947"/>
  <c r="BW1947"/>
  <c r="BW1946" s="1"/>
  <c r="BZ1946"/>
  <c r="BZ1944"/>
  <c r="BY1944"/>
  <c r="BX1944"/>
  <c r="BW1944"/>
  <c r="BZ1942"/>
  <c r="BY1942"/>
  <c r="BX1942"/>
  <c r="BW1942"/>
  <c r="BZ1940"/>
  <c r="BY1940"/>
  <c r="BY1939" s="1"/>
  <c r="BY1938" s="1"/>
  <c r="BX1940"/>
  <c r="BX1939" s="1"/>
  <c r="BX1938" s="1"/>
  <c r="BW1940"/>
  <c r="BW1939" s="1"/>
  <c r="BW1938" s="1"/>
  <c r="BZ1931"/>
  <c r="BY1931"/>
  <c r="BX1931"/>
  <c r="BX1930" s="1"/>
  <c r="BX1929" s="1"/>
  <c r="BX1928" s="1"/>
  <c r="BX1927" s="1"/>
  <c r="BW1931"/>
  <c r="BW1930" s="1"/>
  <c r="BW1929" s="1"/>
  <c r="BW1928" s="1"/>
  <c r="BW1927" s="1"/>
  <c r="BZ1930"/>
  <c r="BZ1929" s="1"/>
  <c r="BZ1928" s="1"/>
  <c r="BZ1927" s="1"/>
  <c r="BY1930"/>
  <c r="BY1929" s="1"/>
  <c r="BY1928" s="1"/>
  <c r="BY1927" s="1"/>
  <c r="BZ1924"/>
  <c r="BY1924"/>
  <c r="BX1924"/>
  <c r="BW1924"/>
  <c r="BZ1923"/>
  <c r="BY1923"/>
  <c r="BX1923"/>
  <c r="BW1923"/>
  <c r="BZ1922"/>
  <c r="BY1922"/>
  <c r="BX1922"/>
  <c r="BW1922"/>
  <c r="BZ1921"/>
  <c r="BY1921"/>
  <c r="BX1921"/>
  <c r="BW1921"/>
  <c r="BZ1920"/>
  <c r="BY1920"/>
  <c r="BX1920"/>
  <c r="BW1920"/>
  <c r="BZ1917"/>
  <c r="BY1917"/>
  <c r="BX1917"/>
  <c r="BW1917"/>
  <c r="BZ1916"/>
  <c r="BY1916"/>
  <c r="BX1916"/>
  <c r="BW1916"/>
  <c r="BZ1911"/>
  <c r="BY1911"/>
  <c r="BX1911"/>
  <c r="BW1911"/>
  <c r="CB1909"/>
  <c r="CB1908" s="1"/>
  <c r="CB1907" s="1"/>
  <c r="CA1909"/>
  <c r="CA1908" s="1"/>
  <c r="CA1907" s="1"/>
  <c r="BZ1909"/>
  <c r="BZ1908" s="1"/>
  <c r="BZ1907" s="1"/>
  <c r="BY1909"/>
  <c r="BY1908" s="1"/>
  <c r="BY1907" s="1"/>
  <c r="BX1909"/>
  <c r="BX1908" s="1"/>
  <c r="BX1907" s="1"/>
  <c r="BW1909"/>
  <c r="BW1908" s="1"/>
  <c r="BW1907" s="1"/>
  <c r="BZ1905"/>
  <c r="BY1905"/>
  <c r="BX1905"/>
  <c r="BW1905"/>
  <c r="BZ1904"/>
  <c r="BY1904"/>
  <c r="BX1904"/>
  <c r="BW1904"/>
  <c r="BZ1903"/>
  <c r="BY1903"/>
  <c r="BX1903"/>
  <c r="BW1903"/>
  <c r="BZ1902"/>
  <c r="BY1902"/>
  <c r="BX1902"/>
  <c r="BW1902"/>
  <c r="BZ1900"/>
  <c r="BY1900"/>
  <c r="BX1900"/>
  <c r="BW1900"/>
  <c r="BZ1898"/>
  <c r="BY1898"/>
  <c r="BX1898"/>
  <c r="BX1897" s="1"/>
  <c r="BW1898"/>
  <c r="BW1897" s="1"/>
  <c r="BZ1897"/>
  <c r="BZ1895"/>
  <c r="BY1895"/>
  <c r="BX1895"/>
  <c r="BW1895"/>
  <c r="BZ1893"/>
  <c r="BY1893"/>
  <c r="BX1893"/>
  <c r="BW1893"/>
  <c r="BZ1891"/>
  <c r="BY1891"/>
  <c r="BY1890" s="1"/>
  <c r="BX1891"/>
  <c r="BW1891"/>
  <c r="BW1890" s="1"/>
  <c r="BZ1890"/>
  <c r="BZ1888"/>
  <c r="BY1888"/>
  <c r="BX1888"/>
  <c r="BW1888"/>
  <c r="BZ1886"/>
  <c r="BY1886"/>
  <c r="BX1886"/>
  <c r="BW1886"/>
  <c r="BZ1884"/>
  <c r="BZ1883" s="1"/>
  <c r="BY1884"/>
  <c r="BY1883" s="1"/>
  <c r="BX1884"/>
  <c r="BX1883" s="1"/>
  <c r="BW1884"/>
  <c r="BZ1881"/>
  <c r="BY1881"/>
  <c r="BY1880" s="1"/>
  <c r="BX1881"/>
  <c r="BX1880" s="1"/>
  <c r="BW1881"/>
  <c r="BW1880" s="1"/>
  <c r="BZ1880"/>
  <c r="BZ1878"/>
  <c r="BY1878"/>
  <c r="BY1877" s="1"/>
  <c r="BX1878"/>
  <c r="BX1877" s="1"/>
  <c r="BW1878"/>
  <c r="BW1877" s="1"/>
  <c r="BZ1877"/>
  <c r="BZ1875"/>
  <c r="BY1875"/>
  <c r="BX1875"/>
  <c r="BW1875"/>
  <c r="BZ1873"/>
  <c r="BY1873"/>
  <c r="BY1872" s="1"/>
  <c r="BX1873"/>
  <c r="BX1872" s="1"/>
  <c r="BW1873"/>
  <c r="BW1872" s="1"/>
  <c r="BZ1872"/>
  <c r="BZ1870"/>
  <c r="BY1870"/>
  <c r="BX1870"/>
  <c r="BW1870"/>
  <c r="BZ1868"/>
  <c r="BY1868"/>
  <c r="BY1867" s="1"/>
  <c r="BX1868"/>
  <c r="BX1867" s="1"/>
  <c r="BW1868"/>
  <c r="BW1867" s="1"/>
  <c r="BZ1867"/>
  <c r="BZ1865"/>
  <c r="BZ1864" s="1"/>
  <c r="BY1865"/>
  <c r="BY1864" s="1"/>
  <c r="BX1865"/>
  <c r="BX1864" s="1"/>
  <c r="BW1865"/>
  <c r="BW1864" s="1"/>
  <c r="BZ1856"/>
  <c r="BY1856"/>
  <c r="BX1856"/>
  <c r="BW1856"/>
  <c r="BZ1854"/>
  <c r="BY1854"/>
  <c r="BX1854"/>
  <c r="BW1854"/>
  <c r="BZ1852"/>
  <c r="BY1852"/>
  <c r="BX1852"/>
  <c r="BW1852"/>
  <c r="BW1851" s="1"/>
  <c r="BZ1851"/>
  <c r="BY1851"/>
  <c r="BZ1849"/>
  <c r="BY1849"/>
  <c r="BX1849"/>
  <c r="BW1849"/>
  <c r="BZ1847"/>
  <c r="BY1847"/>
  <c r="BX1847"/>
  <c r="BW1847"/>
  <c r="BZ1845"/>
  <c r="BY1845"/>
  <c r="BY1844" s="1"/>
  <c r="BY1843" s="1"/>
  <c r="BX1845"/>
  <c r="BW1845"/>
  <c r="BW1844" s="1"/>
  <c r="BZ1844"/>
  <c r="BZ1841"/>
  <c r="BY1841"/>
  <c r="BX1841"/>
  <c r="BW1841"/>
  <c r="BZ1839"/>
  <c r="BY1839"/>
  <c r="BX1839"/>
  <c r="BW1839"/>
  <c r="BZ1837"/>
  <c r="BZ1836" s="1"/>
  <c r="BZ1835" s="1"/>
  <c r="BY1837"/>
  <c r="BY1836" s="1"/>
  <c r="BY1835" s="1"/>
  <c r="BX1837"/>
  <c r="BX1836" s="1"/>
  <c r="BX1835" s="1"/>
  <c r="BW1837"/>
  <c r="BW1836" s="1"/>
  <c r="BW1835" s="1"/>
  <c r="BZ1832"/>
  <c r="BY1832"/>
  <c r="BX1832"/>
  <c r="BW1832"/>
  <c r="BW1831" s="1"/>
  <c r="BW1830" s="1"/>
  <c r="BW1829" s="1"/>
  <c r="BZ1831"/>
  <c r="BZ1830" s="1"/>
  <c r="BZ1829" s="1"/>
  <c r="BY1831"/>
  <c r="BY1830" s="1"/>
  <c r="BY1829" s="1"/>
  <c r="BX1831"/>
  <c r="BX1830" s="1"/>
  <c r="BX1829" s="1"/>
  <c r="BZ1827"/>
  <c r="BZ1826" s="1"/>
  <c r="BZ1825" s="1"/>
  <c r="BZ1824" s="1"/>
  <c r="BY1827"/>
  <c r="BY1826" s="1"/>
  <c r="BY1825" s="1"/>
  <c r="BY1824" s="1"/>
  <c r="BX1827"/>
  <c r="BX1826" s="1"/>
  <c r="BX1825" s="1"/>
  <c r="BX1824" s="1"/>
  <c r="BW1827"/>
  <c r="BW1826" s="1"/>
  <c r="BW1825" s="1"/>
  <c r="BW1824" s="1"/>
  <c r="CB1822"/>
  <c r="CB1821" s="1"/>
  <c r="CB1820" s="1"/>
  <c r="CB1819" s="1"/>
  <c r="CA1822"/>
  <c r="CA1821" s="1"/>
  <c r="CA1820" s="1"/>
  <c r="CA1819" s="1"/>
  <c r="BZ1822"/>
  <c r="BZ1821" s="1"/>
  <c r="BZ1820" s="1"/>
  <c r="BZ1819" s="1"/>
  <c r="BY1822"/>
  <c r="BY1821" s="1"/>
  <c r="BY1820" s="1"/>
  <c r="BY1819" s="1"/>
  <c r="BX1822"/>
  <c r="BX1821" s="1"/>
  <c r="BX1820" s="1"/>
  <c r="BX1819" s="1"/>
  <c r="BW1822"/>
  <c r="BW1821" s="1"/>
  <c r="BW1820" s="1"/>
  <c r="BW1819" s="1"/>
  <c r="BZ1815"/>
  <c r="BY1815"/>
  <c r="BY1814" s="1"/>
  <c r="BY1813" s="1"/>
  <c r="BY1812" s="1"/>
  <c r="BY1811" s="1"/>
  <c r="BX1815"/>
  <c r="BW1815"/>
  <c r="BW1814" s="1"/>
  <c r="BW1813" s="1"/>
  <c r="BW1812" s="1"/>
  <c r="BW1811" s="1"/>
  <c r="BZ1814"/>
  <c r="BZ1813" s="1"/>
  <c r="BZ1812" s="1"/>
  <c r="BZ1811" s="1"/>
  <c r="BX1814"/>
  <c r="BX1813" s="1"/>
  <c r="BX1812" s="1"/>
  <c r="BX1811" s="1"/>
  <c r="BZ1808"/>
  <c r="BY1808"/>
  <c r="BX1808"/>
  <c r="BW1808"/>
  <c r="BZ1807"/>
  <c r="BY1807"/>
  <c r="BX1807"/>
  <c r="BW1807"/>
  <c r="BZ1805"/>
  <c r="BY1805"/>
  <c r="BY1804" s="1"/>
  <c r="BX1805"/>
  <c r="BX1804" s="1"/>
  <c r="BW1805"/>
  <c r="BW1804" s="1"/>
  <c r="BZ1804"/>
  <c r="BZ1802"/>
  <c r="BY1802"/>
  <c r="BX1802"/>
  <c r="BW1802"/>
  <c r="BW1801" s="1"/>
  <c r="BZ1801"/>
  <c r="BY1801"/>
  <c r="BX1801"/>
  <c r="BZ1799"/>
  <c r="BY1799"/>
  <c r="BX1799"/>
  <c r="BW1799"/>
  <c r="BZ1798"/>
  <c r="BY1798"/>
  <c r="BX1798"/>
  <c r="BW1798"/>
  <c r="BZ1796"/>
  <c r="BY1796"/>
  <c r="BX1796"/>
  <c r="BW1796"/>
  <c r="BZ1795"/>
  <c r="BY1795"/>
  <c r="BX1795"/>
  <c r="BW1795"/>
  <c r="BZ1793"/>
  <c r="BY1793"/>
  <c r="BX1793"/>
  <c r="BW1793"/>
  <c r="BZ1792"/>
  <c r="BY1792"/>
  <c r="BX1792"/>
  <c r="BW1792"/>
  <c r="BZ1789"/>
  <c r="BY1789"/>
  <c r="BY1788" s="1"/>
  <c r="BY1787" s="1"/>
  <c r="BX1789"/>
  <c r="BX1788" s="1"/>
  <c r="BX1787" s="1"/>
  <c r="BW1789"/>
  <c r="BW1788" s="1"/>
  <c r="BW1787" s="1"/>
  <c r="BZ1788"/>
  <c r="BZ1787"/>
  <c r="BZ1780"/>
  <c r="BY1780"/>
  <c r="BX1780"/>
  <c r="BW1780"/>
  <c r="BZ1779"/>
  <c r="BY1779"/>
  <c r="BX1779"/>
  <c r="BW1779"/>
  <c r="BZ1777"/>
  <c r="BY1777"/>
  <c r="BX1777"/>
  <c r="BW1777"/>
  <c r="BZ1775"/>
  <c r="BY1775"/>
  <c r="BX1775"/>
  <c r="BW1775"/>
  <c r="BZ1773"/>
  <c r="BY1773"/>
  <c r="BY1772" s="1"/>
  <c r="BY1771" s="1"/>
  <c r="BY1770" s="1"/>
  <c r="BY1769" s="1"/>
  <c r="BY1767" s="1"/>
  <c r="BX1773"/>
  <c r="BX1772" s="1"/>
  <c r="BX1771" s="1"/>
  <c r="BX1770" s="1"/>
  <c r="BX1769" s="1"/>
  <c r="BX1767" s="1"/>
  <c r="BW1773"/>
  <c r="BW1772" s="1"/>
  <c r="BW1771" s="1"/>
  <c r="BW1770" s="1"/>
  <c r="BW1769" s="1"/>
  <c r="BW1767" s="1"/>
  <c r="BZ1772"/>
  <c r="BZ1771" s="1"/>
  <c r="BZ1770" s="1"/>
  <c r="BZ1769" s="1"/>
  <c r="BZ1767" s="1"/>
  <c r="BZ1764"/>
  <c r="BY1764"/>
  <c r="BX1764"/>
  <c r="BW1764"/>
  <c r="BZ1763"/>
  <c r="BY1763"/>
  <c r="BX1763"/>
  <c r="BW1763"/>
  <c r="BZ1762"/>
  <c r="BY1762"/>
  <c r="BX1762"/>
  <c r="BW1762"/>
  <c r="BZ1761"/>
  <c r="BY1761"/>
  <c r="BX1761"/>
  <c r="BW1761"/>
  <c r="BZ1759"/>
  <c r="BY1759"/>
  <c r="BY1758" s="1"/>
  <c r="BY1757" s="1"/>
  <c r="BY1756" s="1"/>
  <c r="BY1755" s="1"/>
  <c r="BX1759"/>
  <c r="BX1758" s="1"/>
  <c r="BX1757" s="1"/>
  <c r="BX1756" s="1"/>
  <c r="BX1755" s="1"/>
  <c r="BW1759"/>
  <c r="BW1758" s="1"/>
  <c r="BW1757" s="1"/>
  <c r="BW1756" s="1"/>
  <c r="BW1755" s="1"/>
  <c r="BZ1758"/>
  <c r="BZ1757" s="1"/>
  <c r="BZ1756" s="1"/>
  <c r="BZ1755" s="1"/>
  <c r="BZ1748"/>
  <c r="BY1748"/>
  <c r="BY1747" s="1"/>
  <c r="BX1748"/>
  <c r="BX1747" s="1"/>
  <c r="BW1748"/>
  <c r="BW1747" s="1"/>
  <c r="BZ1747"/>
  <c r="CB1733"/>
  <c r="CB1732" s="1"/>
  <c r="CA1733"/>
  <c r="CA1732" s="1"/>
  <c r="BZ1733"/>
  <c r="BZ1732" s="1"/>
  <c r="BY1733"/>
  <c r="BY1732" s="1"/>
  <c r="BX1733"/>
  <c r="BX1732" s="1"/>
  <c r="BW1733"/>
  <c r="BW1732" s="1"/>
  <c r="BZ1730"/>
  <c r="BY1730"/>
  <c r="BX1730"/>
  <c r="BW1730"/>
  <c r="BZ1729"/>
  <c r="BY1729"/>
  <c r="BX1729"/>
  <c r="BW1729"/>
  <c r="BZ1724"/>
  <c r="BY1724"/>
  <c r="BX1724"/>
  <c r="BW1724"/>
  <c r="BZ1723"/>
  <c r="BY1723"/>
  <c r="BX1723"/>
  <c r="BW1723"/>
  <c r="BZ1721"/>
  <c r="BY1721"/>
  <c r="BX1721"/>
  <c r="BW1721"/>
  <c r="BZ1720"/>
  <c r="BY1720"/>
  <c r="BX1720"/>
  <c r="BW1720"/>
  <c r="BZ1714"/>
  <c r="BZ1713" s="1"/>
  <c r="BY1714"/>
  <c r="BY1713" s="1"/>
  <c r="BX1714"/>
  <c r="BX1713" s="1"/>
  <c r="BW1714"/>
  <c r="BW1713" s="1"/>
  <c r="BZ1711"/>
  <c r="BZ1710" s="1"/>
  <c r="BY1711"/>
  <c r="BY1710" s="1"/>
  <c r="BX1711"/>
  <c r="BX1710" s="1"/>
  <c r="BW1711"/>
  <c r="BW1710" s="1"/>
  <c r="BZ1708"/>
  <c r="BY1708"/>
  <c r="BY1707" s="1"/>
  <c r="BX1708"/>
  <c r="BX1707" s="1"/>
  <c r="BW1708"/>
  <c r="BW1707" s="1"/>
  <c r="BZ1707"/>
  <c r="BZ1703"/>
  <c r="BY1703"/>
  <c r="BY1702" s="1"/>
  <c r="BX1703"/>
  <c r="BW1703"/>
  <c r="BW1702" s="1"/>
  <c r="BZ1702"/>
  <c r="BX1702"/>
  <c r="BZ1700"/>
  <c r="BY1700"/>
  <c r="BY1699" s="1"/>
  <c r="BX1700"/>
  <c r="BX1699" s="1"/>
  <c r="BW1700"/>
  <c r="BW1699" s="1"/>
  <c r="BZ1699"/>
  <c r="BZ1697"/>
  <c r="BY1697"/>
  <c r="BX1697"/>
  <c r="BX1696" s="1"/>
  <c r="BW1697"/>
  <c r="BZ1696"/>
  <c r="BY1696"/>
  <c r="BW1696"/>
  <c r="BZ1694"/>
  <c r="BY1694"/>
  <c r="BX1694"/>
  <c r="BW1694"/>
  <c r="BZ1693"/>
  <c r="BY1693"/>
  <c r="BX1693"/>
  <c r="BW1693"/>
  <c r="BZ1691"/>
  <c r="BY1691"/>
  <c r="BY1690" s="1"/>
  <c r="BX1691"/>
  <c r="BX1690" s="1"/>
  <c r="BW1691"/>
  <c r="BW1690" s="1"/>
  <c r="BZ1690"/>
  <c r="BZ1688"/>
  <c r="BY1688"/>
  <c r="BX1688"/>
  <c r="BW1688"/>
  <c r="BW1687" s="1"/>
  <c r="BZ1687"/>
  <c r="BY1687"/>
  <c r="BX1687"/>
  <c r="BZ1685"/>
  <c r="BY1685"/>
  <c r="BY1684" s="1"/>
  <c r="BX1685"/>
  <c r="BW1685"/>
  <c r="BW1684" s="1"/>
  <c r="BZ1684"/>
  <c r="BX1684"/>
  <c r="BZ1682"/>
  <c r="BY1682"/>
  <c r="BX1682"/>
  <c r="BW1682"/>
  <c r="BW1681" s="1"/>
  <c r="BZ1681"/>
  <c r="BY1681"/>
  <c r="BX1681"/>
  <c r="BZ1679"/>
  <c r="BY1679"/>
  <c r="BY1678" s="1"/>
  <c r="BX1679"/>
  <c r="BX1678" s="1"/>
  <c r="BW1679"/>
  <c r="BW1678" s="1"/>
  <c r="BZ1678"/>
  <c r="BZ1676"/>
  <c r="BZ1675" s="1"/>
  <c r="BY1676"/>
  <c r="BY1675" s="1"/>
  <c r="BX1676"/>
  <c r="BX1675" s="1"/>
  <c r="BW1676"/>
  <c r="BW1675" s="1"/>
  <c r="BZ1673"/>
  <c r="BY1673"/>
  <c r="BY1672" s="1"/>
  <c r="BX1673"/>
  <c r="BW1673"/>
  <c r="BW1672" s="1"/>
  <c r="BZ1672"/>
  <c r="BX1672"/>
  <c r="BZ1667"/>
  <c r="BZ1666" s="1"/>
  <c r="BY1667"/>
  <c r="BY1666" s="1"/>
  <c r="BX1667"/>
  <c r="BX1666" s="1"/>
  <c r="BW1667"/>
  <c r="BW1666" s="1"/>
  <c r="BZ1664"/>
  <c r="BY1664"/>
  <c r="BY1663" s="1"/>
  <c r="BX1664"/>
  <c r="BW1664"/>
  <c r="BW1663" s="1"/>
  <c r="BZ1663"/>
  <c r="BX1663"/>
  <c r="BZ1661"/>
  <c r="BY1661"/>
  <c r="BX1661"/>
  <c r="BW1661"/>
  <c r="BW1660" s="1"/>
  <c r="BZ1660"/>
  <c r="BY1660"/>
  <c r="BX1660"/>
  <c r="BZ1658"/>
  <c r="BY1658"/>
  <c r="BY1657" s="1"/>
  <c r="BX1658"/>
  <c r="BX1657" s="1"/>
  <c r="BW1658"/>
  <c r="BW1657" s="1"/>
  <c r="BZ1657"/>
  <c r="BZ1652"/>
  <c r="BY1652"/>
  <c r="BX1652"/>
  <c r="BW1652"/>
  <c r="BW1651" s="1"/>
  <c r="BZ1651"/>
  <c r="BY1651"/>
  <c r="BX1651"/>
  <c r="BZ1649"/>
  <c r="BY1649"/>
  <c r="BY1648" s="1"/>
  <c r="BX1649"/>
  <c r="BX1648" s="1"/>
  <c r="BW1649"/>
  <c r="BW1648" s="1"/>
  <c r="BZ1648"/>
  <c r="BZ1637"/>
  <c r="BZ1636" s="1"/>
  <c r="BY1637"/>
  <c r="BY1636" s="1"/>
  <c r="BX1637"/>
  <c r="BX1636" s="1"/>
  <c r="BW1637"/>
  <c r="BW1636" s="1"/>
  <c r="BZ1628"/>
  <c r="BY1628"/>
  <c r="BY1627" s="1"/>
  <c r="BX1628"/>
  <c r="BX1627" s="1"/>
  <c r="BW1628"/>
  <c r="BW1627" s="1"/>
  <c r="BZ1627"/>
  <c r="BZ1621"/>
  <c r="BY1621"/>
  <c r="BX1621"/>
  <c r="BW1621"/>
  <c r="BZ1619"/>
  <c r="BY1619"/>
  <c r="BY1618" s="1"/>
  <c r="BY1617" s="1"/>
  <c r="BY1616" s="1"/>
  <c r="BY1615" s="1"/>
  <c r="BX1619"/>
  <c r="BX1618" s="1"/>
  <c r="BX1617" s="1"/>
  <c r="BX1616" s="1"/>
  <c r="BX1615" s="1"/>
  <c r="BW1619"/>
  <c r="BW1618" s="1"/>
  <c r="BW1617" s="1"/>
  <c r="BW1616" s="1"/>
  <c r="BW1615" s="1"/>
  <c r="BZ1618"/>
  <c r="BZ1617" s="1"/>
  <c r="BZ1616" s="1"/>
  <c r="BZ1615" s="1"/>
  <c r="BZ1611"/>
  <c r="BY1611"/>
  <c r="BY1610" s="1"/>
  <c r="BY1609" s="1"/>
  <c r="BY1608" s="1"/>
  <c r="BX1611"/>
  <c r="BX1610" s="1"/>
  <c r="BX1609" s="1"/>
  <c r="BX1608" s="1"/>
  <c r="BW1611"/>
  <c r="BW1610" s="1"/>
  <c r="BW1609" s="1"/>
  <c r="BW1608" s="1"/>
  <c r="BZ1610"/>
  <c r="BZ1609" s="1"/>
  <c r="BZ1608" s="1"/>
  <c r="BZ1603"/>
  <c r="BZ1602" s="1"/>
  <c r="BY1603"/>
  <c r="BY1602" s="1"/>
  <c r="BX1603"/>
  <c r="BX1602" s="1"/>
  <c r="BW1603"/>
  <c r="BW1602" s="1"/>
  <c r="BZ1600"/>
  <c r="BY1600"/>
  <c r="BY1599" s="1"/>
  <c r="BX1600"/>
  <c r="BX1599" s="1"/>
  <c r="BW1600"/>
  <c r="BW1599" s="1"/>
  <c r="BZ1599"/>
  <c r="BZ1597"/>
  <c r="BZ1596" s="1"/>
  <c r="BY1597"/>
  <c r="BY1596" s="1"/>
  <c r="BX1597"/>
  <c r="BX1596" s="1"/>
  <c r="BW1597"/>
  <c r="BW1596" s="1"/>
  <c r="BZ1594"/>
  <c r="BY1594"/>
  <c r="BY1593" s="1"/>
  <c r="BX1594"/>
  <c r="BX1593" s="1"/>
  <c r="BW1594"/>
  <c r="BW1593" s="1"/>
  <c r="BZ1593"/>
  <c r="BZ1590"/>
  <c r="BY1590"/>
  <c r="BY1589" s="1"/>
  <c r="BX1590"/>
  <c r="BX1589" s="1"/>
  <c r="BW1590"/>
  <c r="BW1589" s="1"/>
  <c r="BZ1589"/>
  <c r="BZ1587"/>
  <c r="BY1587"/>
  <c r="BX1587"/>
  <c r="BW1587"/>
  <c r="BW1586" s="1"/>
  <c r="BZ1586"/>
  <c r="BZ1585" s="1"/>
  <c r="BY1586"/>
  <c r="BX1586"/>
  <c r="BZ1583"/>
  <c r="BY1583"/>
  <c r="BX1583"/>
  <c r="BW1583"/>
  <c r="BW1582" s="1"/>
  <c r="BW1581" s="1"/>
  <c r="BZ1582"/>
  <c r="BZ1581" s="1"/>
  <c r="BY1582"/>
  <c r="BY1581" s="1"/>
  <c r="BX1582"/>
  <c r="BX1581" s="1"/>
  <c r="BZ1576"/>
  <c r="BY1576"/>
  <c r="BX1576"/>
  <c r="BW1576"/>
  <c r="BW1575" s="1"/>
  <c r="BW1574" s="1"/>
  <c r="BW1573" s="1"/>
  <c r="BW1572" s="1"/>
  <c r="BZ1575"/>
  <c r="BZ1574" s="1"/>
  <c r="BZ1573" s="1"/>
  <c r="BZ1572" s="1"/>
  <c r="BY1575"/>
  <c r="BY1574" s="1"/>
  <c r="BY1573" s="1"/>
  <c r="BY1572" s="1"/>
  <c r="BX1575"/>
  <c r="BX1574" s="1"/>
  <c r="BX1573" s="1"/>
  <c r="BX1572" s="1"/>
  <c r="BZ1564"/>
  <c r="BY1564"/>
  <c r="BY1563" s="1"/>
  <c r="BY1562" s="1"/>
  <c r="BX1564"/>
  <c r="BX1563" s="1"/>
  <c r="BX1562" s="1"/>
  <c r="BW1564"/>
  <c r="BW1563" s="1"/>
  <c r="BW1562" s="1"/>
  <c r="BZ1563"/>
  <c r="BZ1562" s="1"/>
  <c r="BZ1560"/>
  <c r="BY1560"/>
  <c r="BY1559" s="1"/>
  <c r="BX1560"/>
  <c r="BX1559" s="1"/>
  <c r="BW1560"/>
  <c r="BW1559" s="1"/>
  <c r="BZ1559"/>
  <c r="BZ1557"/>
  <c r="BY1557"/>
  <c r="BX1557"/>
  <c r="BW1557"/>
  <c r="BW1556" s="1"/>
  <c r="BZ1556"/>
  <c r="BY1556"/>
  <c r="BX1556"/>
  <c r="BZ1554"/>
  <c r="BY1554"/>
  <c r="BY1553" s="1"/>
  <c r="BX1554"/>
  <c r="BX1553" s="1"/>
  <c r="BW1554"/>
  <c r="BW1553" s="1"/>
  <c r="BZ1553"/>
  <c r="BZ1551"/>
  <c r="BY1551"/>
  <c r="BX1551"/>
  <c r="BW1551"/>
  <c r="BW1550" s="1"/>
  <c r="BW1549" s="1"/>
  <c r="BZ1550"/>
  <c r="BZ1549" s="1"/>
  <c r="BY1550"/>
  <c r="BY1549" s="1"/>
  <c r="BX1550"/>
  <c r="BX1549" s="1"/>
  <c r="CB1544"/>
  <c r="CB1543" s="1"/>
  <c r="CA1544"/>
  <c r="BZ1544"/>
  <c r="BZ1543" s="1"/>
  <c r="BY1544"/>
  <c r="BY1543" s="1"/>
  <c r="BX1544"/>
  <c r="BX1543" s="1"/>
  <c r="BW1544"/>
  <c r="BW1543" s="1"/>
  <c r="CA1543"/>
  <c r="BZ1539"/>
  <c r="BY1539"/>
  <c r="BY1538" s="1"/>
  <c r="BY1537" s="1"/>
  <c r="BX1539"/>
  <c r="BX1538" s="1"/>
  <c r="BX1537" s="1"/>
  <c r="BW1539"/>
  <c r="BZ1538"/>
  <c r="BZ1537" s="1"/>
  <c r="BW1538"/>
  <c r="BW1537" s="1"/>
  <c r="BZ1534"/>
  <c r="BY1534"/>
  <c r="BX1534"/>
  <c r="BW1534"/>
  <c r="BZ1533"/>
  <c r="BY1533"/>
  <c r="BX1533"/>
  <c r="BW1533"/>
  <c r="BW1532" s="1"/>
  <c r="BZ1532"/>
  <c r="BY1532"/>
  <c r="BX1532"/>
  <c r="BZ1528"/>
  <c r="BY1528"/>
  <c r="BY1527" s="1"/>
  <c r="BY1526" s="1"/>
  <c r="BY1525" s="1"/>
  <c r="BY1524" s="1"/>
  <c r="BX1528"/>
  <c r="BX1527" s="1"/>
  <c r="BX1526" s="1"/>
  <c r="BX1525" s="1"/>
  <c r="BX1524" s="1"/>
  <c r="BW1528"/>
  <c r="BW1527" s="1"/>
  <c r="BW1526" s="1"/>
  <c r="BW1525" s="1"/>
  <c r="BW1524" s="1"/>
  <c r="BZ1527"/>
  <c r="BZ1526" s="1"/>
  <c r="BZ1525" s="1"/>
  <c r="BZ1524" s="1"/>
  <c r="CB1515"/>
  <c r="CB1514" s="1"/>
  <c r="CB1513" s="1"/>
  <c r="CB1512" s="1"/>
  <c r="CA1515"/>
  <c r="CA1514" s="1"/>
  <c r="CA1513" s="1"/>
  <c r="CA1512" s="1"/>
  <c r="BZ1515"/>
  <c r="BY1515"/>
  <c r="BX1515"/>
  <c r="BX1514" s="1"/>
  <c r="BX1513" s="1"/>
  <c r="BX1512" s="1"/>
  <c r="BW1515"/>
  <c r="BW1514" s="1"/>
  <c r="BW1513" s="1"/>
  <c r="BW1512" s="1"/>
  <c r="BZ1514"/>
  <c r="BZ1513" s="1"/>
  <c r="BZ1512" s="1"/>
  <c r="BY1514"/>
  <c r="BY1513" s="1"/>
  <c r="BY1512" s="1"/>
  <c r="BZ1510"/>
  <c r="BZ1509" s="1"/>
  <c r="BZ1508" s="1"/>
  <c r="BZ1507" s="1"/>
  <c r="BY1510"/>
  <c r="BY1509" s="1"/>
  <c r="BY1508" s="1"/>
  <c r="BY1507" s="1"/>
  <c r="BX1510"/>
  <c r="BX1509" s="1"/>
  <c r="BX1508" s="1"/>
  <c r="BX1507" s="1"/>
  <c r="BW1510"/>
  <c r="BW1509" s="1"/>
  <c r="BW1508" s="1"/>
  <c r="BW1507" s="1"/>
  <c r="BZ1500"/>
  <c r="BY1500"/>
  <c r="BX1500"/>
  <c r="BW1500"/>
  <c r="BZ1499"/>
  <c r="BY1499"/>
  <c r="BX1499"/>
  <c r="BW1499"/>
  <c r="BZ1498"/>
  <c r="BY1498"/>
  <c r="BX1498"/>
  <c r="BW1498"/>
  <c r="BZ1496"/>
  <c r="BY1496"/>
  <c r="BX1496"/>
  <c r="BX1495" s="1"/>
  <c r="BX1494" s="1"/>
  <c r="BX1493" s="1"/>
  <c r="BW1496"/>
  <c r="BW1495" s="1"/>
  <c r="BW1494" s="1"/>
  <c r="BZ1495"/>
  <c r="BZ1494" s="1"/>
  <c r="BZ1493" s="1"/>
  <c r="BY1495"/>
  <c r="BY1494"/>
  <c r="BY1493" s="1"/>
  <c r="BZ1491"/>
  <c r="BY1491"/>
  <c r="BY1490" s="1"/>
  <c r="BY1489" s="1"/>
  <c r="BY1488" s="1"/>
  <c r="BX1491"/>
  <c r="BX1490" s="1"/>
  <c r="BX1489" s="1"/>
  <c r="BX1488" s="1"/>
  <c r="BW1491"/>
  <c r="BW1490" s="1"/>
  <c r="BW1489" s="1"/>
  <c r="BW1488" s="1"/>
  <c r="BZ1490"/>
  <c r="BZ1489" s="1"/>
  <c r="BZ1488" s="1"/>
  <c r="BZ1482"/>
  <c r="BY1482"/>
  <c r="BY1481" s="1"/>
  <c r="BY1480" s="1"/>
  <c r="BY1479" s="1"/>
  <c r="BX1482"/>
  <c r="BX1481" s="1"/>
  <c r="BX1480" s="1"/>
  <c r="BX1479" s="1"/>
  <c r="BW1482"/>
  <c r="BW1481" s="1"/>
  <c r="BW1480" s="1"/>
  <c r="BW1479" s="1"/>
  <c r="BZ1481"/>
  <c r="BZ1480" s="1"/>
  <c r="BZ1479" s="1"/>
  <c r="CB1477"/>
  <c r="CA1477"/>
  <c r="BZ1477"/>
  <c r="BY1477"/>
  <c r="BX1477"/>
  <c r="BW1477"/>
  <c r="CB1475"/>
  <c r="CA1475"/>
  <c r="CA1474" s="1"/>
  <c r="BZ1475"/>
  <c r="BY1475"/>
  <c r="BX1475"/>
  <c r="BX1474" s="1"/>
  <c r="BW1475"/>
  <c r="BW1474" s="1"/>
  <c r="BZ1472"/>
  <c r="BY1472"/>
  <c r="BX1472"/>
  <c r="BW1472"/>
  <c r="BZ1471"/>
  <c r="BY1471"/>
  <c r="BX1471"/>
  <c r="BW1471"/>
  <c r="BZ1469"/>
  <c r="BY1469"/>
  <c r="BY1468" s="1"/>
  <c r="BX1469"/>
  <c r="BX1468" s="1"/>
  <c r="BW1469"/>
  <c r="BW1468" s="1"/>
  <c r="BZ1468"/>
  <c r="BZ1466"/>
  <c r="BY1466"/>
  <c r="BX1466"/>
  <c r="BW1466"/>
  <c r="CB1464"/>
  <c r="CA1464"/>
  <c r="BZ1464"/>
  <c r="BY1464"/>
  <c r="BX1464"/>
  <c r="BW1464"/>
  <c r="BZ1462"/>
  <c r="BY1462"/>
  <c r="BX1462"/>
  <c r="BX1461" s="1"/>
  <c r="BW1462"/>
  <c r="BW1461" s="1"/>
  <c r="BZ1461"/>
  <c r="BZ1455"/>
  <c r="BY1455"/>
  <c r="BY1454" s="1"/>
  <c r="BX1455"/>
  <c r="BX1454" s="1"/>
  <c r="BW1455"/>
  <c r="BW1454" s="1"/>
  <c r="BZ1454"/>
  <c r="BZ1448"/>
  <c r="BY1448"/>
  <c r="BX1448"/>
  <c r="BW1448"/>
  <c r="CB1446"/>
  <c r="CA1446"/>
  <c r="BZ1446"/>
  <c r="BY1446"/>
  <c r="BX1446"/>
  <c r="BW1446"/>
  <c r="BZ1444"/>
  <c r="BZ1443" s="1"/>
  <c r="BZ1442" s="1"/>
  <c r="BZ1441" s="1"/>
  <c r="BY1444"/>
  <c r="BX1444"/>
  <c r="BW1444"/>
  <c r="BX1443"/>
  <c r="BX1442" s="1"/>
  <c r="BX1441" s="1"/>
  <c r="BZ1439"/>
  <c r="BY1439"/>
  <c r="BY1438" s="1"/>
  <c r="BY1437" s="1"/>
  <c r="BY1436" s="1"/>
  <c r="BX1439"/>
  <c r="BX1438" s="1"/>
  <c r="BX1437" s="1"/>
  <c r="BX1436" s="1"/>
  <c r="BW1439"/>
  <c r="BW1438" s="1"/>
  <c r="BW1437" s="1"/>
  <c r="BW1436" s="1"/>
  <c r="BZ1438"/>
  <c r="BZ1437" s="1"/>
  <c r="BZ1436" s="1"/>
  <c r="BZ1434"/>
  <c r="BZ1433" s="1"/>
  <c r="BZ1432" s="1"/>
  <c r="BZ1431" s="1"/>
  <c r="BY1434"/>
  <c r="BY1433" s="1"/>
  <c r="BY1432" s="1"/>
  <c r="BY1431" s="1"/>
  <c r="BX1434"/>
  <c r="BX1433" s="1"/>
  <c r="BX1432" s="1"/>
  <c r="BX1431" s="1"/>
  <c r="BW1434"/>
  <c r="BW1433" s="1"/>
  <c r="BW1432" s="1"/>
  <c r="BW1431" s="1"/>
  <c r="BZ1429"/>
  <c r="BY1429"/>
  <c r="BY1428" s="1"/>
  <c r="BY1427" s="1"/>
  <c r="BY1426" s="1"/>
  <c r="BX1429"/>
  <c r="BX1428" s="1"/>
  <c r="BX1427" s="1"/>
  <c r="BX1426" s="1"/>
  <c r="BW1429"/>
  <c r="BZ1428"/>
  <c r="BZ1427" s="1"/>
  <c r="BZ1426" s="1"/>
  <c r="BW1428"/>
  <c r="BW1427" s="1"/>
  <c r="BW1426" s="1"/>
  <c r="BZ1421"/>
  <c r="BZ1420" s="1"/>
  <c r="BZ1419" s="1"/>
  <c r="BZ1418" s="1"/>
  <c r="BY1421"/>
  <c r="BX1421"/>
  <c r="BX1420" s="1"/>
  <c r="BX1419" s="1"/>
  <c r="BX1418" s="1"/>
  <c r="BW1421"/>
  <c r="BW1420" s="1"/>
  <c r="BW1419" s="1"/>
  <c r="BW1418" s="1"/>
  <c r="BY1420"/>
  <c r="BY1419" s="1"/>
  <c r="BY1418" s="1"/>
  <c r="BZ1414"/>
  <c r="BZ1413" s="1"/>
  <c r="BZ1412" s="1"/>
  <c r="BZ1411" s="1"/>
  <c r="BY1414"/>
  <c r="BY1413" s="1"/>
  <c r="BY1412" s="1"/>
  <c r="BY1411" s="1"/>
  <c r="BX1414"/>
  <c r="BX1413" s="1"/>
  <c r="BX1412" s="1"/>
  <c r="BX1411" s="1"/>
  <c r="BW1414"/>
  <c r="BW1413" s="1"/>
  <c r="BW1412" s="1"/>
  <c r="BW1411" s="1"/>
  <c r="CB1409"/>
  <c r="CA1409"/>
  <c r="CA1408" s="1"/>
  <c r="BZ1409"/>
  <c r="BZ1408" s="1"/>
  <c r="BY1409"/>
  <c r="BX1409"/>
  <c r="BW1409"/>
  <c r="CB1408"/>
  <c r="BY1408"/>
  <c r="BX1408"/>
  <c r="BW1408"/>
  <c r="BZ1406"/>
  <c r="BY1406"/>
  <c r="BY1405" s="1"/>
  <c r="BY1404" s="1"/>
  <c r="BY1403" s="1"/>
  <c r="BX1406"/>
  <c r="BX1405" s="1"/>
  <c r="BX1404" s="1"/>
  <c r="BX1403" s="1"/>
  <c r="BW1406"/>
  <c r="BW1405" s="1"/>
  <c r="BW1404" s="1"/>
  <c r="BW1403" s="1"/>
  <c r="BZ1405"/>
  <c r="BZ1404" s="1"/>
  <c r="BZ1401"/>
  <c r="BZ1400" s="1"/>
  <c r="BZ1399" s="1"/>
  <c r="BZ1398" s="1"/>
  <c r="BY1401"/>
  <c r="BY1400" s="1"/>
  <c r="BY1399" s="1"/>
  <c r="BY1398" s="1"/>
  <c r="BX1401"/>
  <c r="BX1400" s="1"/>
  <c r="BX1399" s="1"/>
  <c r="BX1398" s="1"/>
  <c r="BW1401"/>
  <c r="BW1400" s="1"/>
  <c r="BW1399" s="1"/>
  <c r="BW1398" s="1"/>
  <c r="CB1396"/>
  <c r="CA1396"/>
  <c r="CA1395" s="1"/>
  <c r="CA1394" s="1"/>
  <c r="CA1393" s="1"/>
  <c r="BZ1396"/>
  <c r="BZ1395" s="1"/>
  <c r="BZ1394" s="1"/>
  <c r="BZ1393" s="1"/>
  <c r="BY1396"/>
  <c r="BX1396"/>
  <c r="BX1395" s="1"/>
  <c r="BX1394" s="1"/>
  <c r="BX1393" s="1"/>
  <c r="BW1396"/>
  <c r="BW1395" s="1"/>
  <c r="BW1394" s="1"/>
  <c r="BW1393" s="1"/>
  <c r="CB1395"/>
  <c r="CB1394" s="1"/>
  <c r="CB1393" s="1"/>
  <c r="BY1395"/>
  <c r="BY1394"/>
  <c r="BY1393" s="1"/>
  <c r="BZ1389"/>
  <c r="BZ1388" s="1"/>
  <c r="BZ1387" s="1"/>
  <c r="BZ1386" s="1"/>
  <c r="BY1389"/>
  <c r="BY1388" s="1"/>
  <c r="BY1387" s="1"/>
  <c r="BY1386" s="1"/>
  <c r="BX1389"/>
  <c r="BW1389"/>
  <c r="BW1388" s="1"/>
  <c r="BW1387" s="1"/>
  <c r="BW1386" s="1"/>
  <c r="BX1388"/>
  <c r="BX1387" s="1"/>
  <c r="BX1386" s="1"/>
  <c r="BZ1384"/>
  <c r="BY1384"/>
  <c r="BX1384"/>
  <c r="BX1383" s="1"/>
  <c r="BX1382" s="1"/>
  <c r="BX1381" s="1"/>
  <c r="BW1384"/>
  <c r="BW1383" s="1"/>
  <c r="BW1382" s="1"/>
  <c r="BW1381" s="1"/>
  <c r="BZ1383"/>
  <c r="BZ1382" s="1"/>
  <c r="BZ1381" s="1"/>
  <c r="BY1383"/>
  <c r="BY1382" s="1"/>
  <c r="BY1381" s="1"/>
  <c r="CB1379"/>
  <c r="CB1378" s="1"/>
  <c r="CA1379"/>
  <c r="CA1378" s="1"/>
  <c r="BZ1379"/>
  <c r="BY1379"/>
  <c r="BY1378" s="1"/>
  <c r="BX1379"/>
  <c r="BX1378" s="1"/>
  <c r="BW1379"/>
  <c r="BW1378" s="1"/>
  <c r="BZ1378"/>
  <c r="BZ1376"/>
  <c r="BY1376"/>
  <c r="BX1376"/>
  <c r="BW1376"/>
  <c r="CB1374"/>
  <c r="CA1374"/>
  <c r="BZ1374"/>
  <c r="BY1374"/>
  <c r="BX1374"/>
  <c r="BW1374"/>
  <c r="BZ1373"/>
  <c r="BZ1372" s="1"/>
  <c r="BZ1367"/>
  <c r="BY1367"/>
  <c r="BY1366" s="1"/>
  <c r="BY1365" s="1"/>
  <c r="BY1364" s="1"/>
  <c r="BX1367"/>
  <c r="BX1366" s="1"/>
  <c r="BX1365" s="1"/>
  <c r="BX1364" s="1"/>
  <c r="BW1367"/>
  <c r="BW1366" s="1"/>
  <c r="BW1365" s="1"/>
  <c r="BW1364" s="1"/>
  <c r="BZ1366"/>
  <c r="BZ1365" s="1"/>
  <c r="BZ1364" s="1"/>
  <c r="CB1362"/>
  <c r="CB1361" s="1"/>
  <c r="CA1362"/>
  <c r="CA1361" s="1"/>
  <c r="BZ1362"/>
  <c r="BZ1361" s="1"/>
  <c r="BY1362"/>
  <c r="BX1362"/>
  <c r="BX1361" s="1"/>
  <c r="BW1362"/>
  <c r="BW1361" s="1"/>
  <c r="BY1361"/>
  <c r="BZ1356"/>
  <c r="BY1356"/>
  <c r="BX1356"/>
  <c r="BW1356"/>
  <c r="CB1354"/>
  <c r="CA1354"/>
  <c r="BZ1354"/>
  <c r="BY1354"/>
  <c r="BX1354"/>
  <c r="BW1354"/>
  <c r="BZ1353"/>
  <c r="CB1351"/>
  <c r="CA1351"/>
  <c r="BZ1351"/>
  <c r="BY1351"/>
  <c r="BX1351"/>
  <c r="BW1351"/>
  <c r="CB1349"/>
  <c r="CA1349"/>
  <c r="CA1348" s="1"/>
  <c r="BZ1349"/>
  <c r="BZ1348" s="1"/>
  <c r="BY1349"/>
  <c r="BX1349"/>
  <c r="BW1349"/>
  <c r="BZ1346"/>
  <c r="BY1346"/>
  <c r="BX1346"/>
  <c r="BW1346"/>
  <c r="BZ1344"/>
  <c r="BY1344"/>
  <c r="BX1344"/>
  <c r="BX1343" s="1"/>
  <c r="BW1344"/>
  <c r="BW1343" s="1"/>
  <c r="BZ1343"/>
  <c r="BY1343"/>
  <c r="BZ1341"/>
  <c r="BZ1340" s="1"/>
  <c r="BY1341"/>
  <c r="BY1340" s="1"/>
  <c r="BX1341"/>
  <c r="BX1340" s="1"/>
  <c r="BW1341"/>
  <c r="BW1340" s="1"/>
  <c r="BZ1338"/>
  <c r="BY1338"/>
  <c r="BY1337" s="1"/>
  <c r="BX1338"/>
  <c r="BX1337" s="1"/>
  <c r="BW1338"/>
  <c r="BW1337" s="1"/>
  <c r="BZ1337"/>
  <c r="BZ1335"/>
  <c r="BY1335"/>
  <c r="BX1335"/>
  <c r="BW1335"/>
  <c r="CB1333"/>
  <c r="CA1333"/>
  <c r="BZ1333"/>
  <c r="BY1333"/>
  <c r="BX1333"/>
  <c r="BX1332" s="1"/>
  <c r="BW1333"/>
  <c r="BW1332" s="1"/>
  <c r="BZ1332"/>
  <c r="BZ1330"/>
  <c r="BY1330"/>
  <c r="BX1330"/>
  <c r="BW1330"/>
  <c r="CB1328"/>
  <c r="CA1328"/>
  <c r="BZ1328"/>
  <c r="BY1328"/>
  <c r="BX1328"/>
  <c r="BW1328"/>
  <c r="BW1327" s="1"/>
  <c r="BY1327"/>
  <c r="BZ1325"/>
  <c r="BY1325"/>
  <c r="BX1325"/>
  <c r="BW1325"/>
  <c r="CB1323"/>
  <c r="CA1323"/>
  <c r="BZ1323"/>
  <c r="BY1323"/>
  <c r="BY1322" s="1"/>
  <c r="BX1323"/>
  <c r="BW1323"/>
  <c r="BW1322"/>
  <c r="BZ1320"/>
  <c r="BZ1319" s="1"/>
  <c r="BY1320"/>
  <c r="BY1319" s="1"/>
  <c r="BX1320"/>
  <c r="BW1320"/>
  <c r="BW1319" s="1"/>
  <c r="BX1319"/>
  <c r="BZ1317"/>
  <c r="BY1317"/>
  <c r="BX1317"/>
  <c r="BX1316" s="1"/>
  <c r="BW1317"/>
  <c r="BW1316" s="1"/>
  <c r="BZ1316"/>
  <c r="BY1316"/>
  <c r="BZ1314"/>
  <c r="BY1314"/>
  <c r="BX1314"/>
  <c r="BW1314"/>
  <c r="BZ1312"/>
  <c r="BY1312"/>
  <c r="BX1312"/>
  <c r="BW1312"/>
  <c r="BZ1310"/>
  <c r="BY1310"/>
  <c r="BY1309" s="1"/>
  <c r="BY1308" s="1"/>
  <c r="BX1310"/>
  <c r="BW1310"/>
  <c r="BW1309" s="1"/>
  <c r="BW1308" s="1"/>
  <c r="BZ1302"/>
  <c r="BZ1301" s="1"/>
  <c r="BZ1300" s="1"/>
  <c r="BY1302"/>
  <c r="BY1301" s="1"/>
  <c r="BY1300" s="1"/>
  <c r="BX1302"/>
  <c r="BW1302"/>
  <c r="BW1301" s="1"/>
  <c r="BW1300" s="1"/>
  <c r="BX1301"/>
  <c r="BX1300" s="1"/>
  <c r="BZ1297"/>
  <c r="BY1297"/>
  <c r="BX1297"/>
  <c r="BX1296" s="1"/>
  <c r="BX1295" s="1"/>
  <c r="BX1294" s="1"/>
  <c r="BW1297"/>
  <c r="BW1296" s="1"/>
  <c r="BW1295" s="1"/>
  <c r="BW1294" s="1"/>
  <c r="BZ1296"/>
  <c r="BZ1295" s="1"/>
  <c r="BZ1294" s="1"/>
  <c r="BY1296"/>
  <c r="BY1295"/>
  <c r="BY1294" s="1"/>
  <c r="BZ1290"/>
  <c r="BY1290"/>
  <c r="BX1290"/>
  <c r="BX1289" s="1"/>
  <c r="BX1288" s="1"/>
  <c r="BX1287" s="1"/>
  <c r="BX1286" s="1"/>
  <c r="BW1290"/>
  <c r="BW1289" s="1"/>
  <c r="BW1288" s="1"/>
  <c r="BW1287" s="1"/>
  <c r="BW1286" s="1"/>
  <c r="BZ1289"/>
  <c r="BZ1288" s="1"/>
  <c r="BZ1287" s="1"/>
  <c r="BZ1286" s="1"/>
  <c r="BY1289"/>
  <c r="BY1288" s="1"/>
  <c r="BY1287" s="1"/>
  <c r="BY1286" s="1"/>
  <c r="CB1283"/>
  <c r="CB1282" s="1"/>
  <c r="CB1281" s="1"/>
  <c r="CB1280" s="1"/>
  <c r="CB1279" s="1"/>
  <c r="CA1283"/>
  <c r="CA1282" s="1"/>
  <c r="CA1281" s="1"/>
  <c r="CA1280" s="1"/>
  <c r="CA1279" s="1"/>
  <c r="BZ1283"/>
  <c r="BZ1282" s="1"/>
  <c r="BZ1281" s="1"/>
  <c r="BZ1280" s="1"/>
  <c r="BZ1279" s="1"/>
  <c r="BY1283"/>
  <c r="BY1282" s="1"/>
  <c r="BY1281" s="1"/>
  <c r="BY1280" s="1"/>
  <c r="BY1279" s="1"/>
  <c r="BX1283"/>
  <c r="BX1282" s="1"/>
  <c r="BX1281" s="1"/>
  <c r="BX1280" s="1"/>
  <c r="BX1279" s="1"/>
  <c r="BW1283"/>
  <c r="BW1282" s="1"/>
  <c r="BW1281" s="1"/>
  <c r="BW1280" s="1"/>
  <c r="BW1279" s="1"/>
  <c r="BZ1275"/>
  <c r="BY1275"/>
  <c r="BX1275"/>
  <c r="BW1275"/>
  <c r="BZ1273"/>
  <c r="BY1273"/>
  <c r="BY1272" s="1"/>
  <c r="BY1271" s="1"/>
  <c r="BY1270" s="1"/>
  <c r="BX1273"/>
  <c r="BW1273"/>
  <c r="BW1272" s="1"/>
  <c r="BW1271" s="1"/>
  <c r="BW1270" s="1"/>
  <c r="CB1268"/>
  <c r="CB1267" s="1"/>
  <c r="CB1266" s="1"/>
  <c r="CA1268"/>
  <c r="CA1267" s="1"/>
  <c r="CA1266" s="1"/>
  <c r="BZ1268"/>
  <c r="BY1268"/>
  <c r="BY1267" s="1"/>
  <c r="BY1266" s="1"/>
  <c r="BY1265" s="1"/>
  <c r="BX1268"/>
  <c r="BX1267" s="1"/>
  <c r="BX1266" s="1"/>
  <c r="BW1268"/>
  <c r="BZ1267"/>
  <c r="BZ1266" s="1"/>
  <c r="BW1267"/>
  <c r="BW1266" s="1"/>
  <c r="BZ1260"/>
  <c r="BZ1258" s="1"/>
  <c r="BY1260"/>
  <c r="BY1259" s="1"/>
  <c r="BX1260"/>
  <c r="BX1259" s="1"/>
  <c r="BW1260"/>
  <c r="BW1259" s="1"/>
  <c r="BZ1259"/>
  <c r="BY1258"/>
  <c r="BZ1257"/>
  <c r="BZ1256" s="1"/>
  <c r="BZ1254" s="1"/>
  <c r="CB1251"/>
  <c r="CB1250" s="1"/>
  <c r="CB1249" s="1"/>
  <c r="CB1248" s="1"/>
  <c r="CA1251"/>
  <c r="CA1250" s="1"/>
  <c r="CA1249" s="1"/>
  <c r="CA1248" s="1"/>
  <c r="BZ1251"/>
  <c r="BZ1250" s="1"/>
  <c r="BZ1249" s="1"/>
  <c r="BZ1248" s="1"/>
  <c r="BY1251"/>
  <c r="BX1251"/>
  <c r="BX1250" s="1"/>
  <c r="BX1249" s="1"/>
  <c r="BX1248" s="1"/>
  <c r="BW1251"/>
  <c r="BW1250" s="1"/>
  <c r="BW1249" s="1"/>
  <c r="BW1248" s="1"/>
  <c r="BY1250"/>
  <c r="BY1249" s="1"/>
  <c r="BY1248" s="1"/>
  <c r="CB1246"/>
  <c r="CB1245" s="1"/>
  <c r="CB1244" s="1"/>
  <c r="CB1243" s="1"/>
  <c r="CA1246"/>
  <c r="CA1245" s="1"/>
  <c r="CA1244" s="1"/>
  <c r="CA1243" s="1"/>
  <c r="BZ1246"/>
  <c r="BY1246"/>
  <c r="BY1245" s="1"/>
  <c r="BY1244" s="1"/>
  <c r="BY1243" s="1"/>
  <c r="BX1246"/>
  <c r="BX1245" s="1"/>
  <c r="BX1244" s="1"/>
  <c r="BX1243" s="1"/>
  <c r="BW1246"/>
  <c r="BW1245" s="1"/>
  <c r="BW1244" s="1"/>
  <c r="BW1243" s="1"/>
  <c r="BZ1245"/>
  <c r="BZ1244" s="1"/>
  <c r="BZ1243" s="1"/>
  <c r="CB1241"/>
  <c r="CB1240" s="1"/>
  <c r="CB1239" s="1"/>
  <c r="CB1238" s="1"/>
  <c r="CA1241"/>
  <c r="CA1240" s="1"/>
  <c r="CA1239" s="1"/>
  <c r="CA1238" s="1"/>
  <c r="BZ1241"/>
  <c r="BY1241"/>
  <c r="BY1240" s="1"/>
  <c r="BY1239" s="1"/>
  <c r="BY1238" s="1"/>
  <c r="BX1241"/>
  <c r="BX1240" s="1"/>
  <c r="BX1239" s="1"/>
  <c r="BX1238" s="1"/>
  <c r="BW1241"/>
  <c r="BW1240" s="1"/>
  <c r="BW1239" s="1"/>
  <c r="BW1238" s="1"/>
  <c r="BZ1240"/>
  <c r="BZ1239" s="1"/>
  <c r="BZ1238" s="1"/>
  <c r="CB1236"/>
  <c r="CB1235" s="1"/>
  <c r="CA1236"/>
  <c r="BZ1236"/>
  <c r="BZ1235" s="1"/>
  <c r="BY1236"/>
  <c r="BY1235" s="1"/>
  <c r="BX1236"/>
  <c r="BX1235" s="1"/>
  <c r="BW1236"/>
  <c r="BW1235" s="1"/>
  <c r="CA1235"/>
  <c r="BZ1233"/>
  <c r="BZ1232" s="1"/>
  <c r="BY1233"/>
  <c r="BY1232" s="1"/>
  <c r="BX1233"/>
  <c r="BX1232" s="1"/>
  <c r="BW1233"/>
  <c r="BW1232" s="1"/>
  <c r="CB1230"/>
  <c r="CB1229" s="1"/>
  <c r="CA1230"/>
  <c r="CA1229" s="1"/>
  <c r="BZ1230"/>
  <c r="BZ1229" s="1"/>
  <c r="BY1230"/>
  <c r="BY1229" s="1"/>
  <c r="BX1230"/>
  <c r="BX1229" s="1"/>
  <c r="BW1230"/>
  <c r="BW1229" s="1"/>
  <c r="CB1227"/>
  <c r="CB1226" s="1"/>
  <c r="CA1227"/>
  <c r="CA1226" s="1"/>
  <c r="BZ1227"/>
  <c r="BZ1226" s="1"/>
  <c r="BY1227"/>
  <c r="BY1226" s="1"/>
  <c r="BX1227"/>
  <c r="BX1226" s="1"/>
  <c r="BW1227"/>
  <c r="BW1226" s="1"/>
  <c r="BZ1224"/>
  <c r="BY1224"/>
  <c r="BY1223" s="1"/>
  <c r="BY1222" s="1"/>
  <c r="BX1224"/>
  <c r="BX1223" s="1"/>
  <c r="BX1222" s="1"/>
  <c r="BW1224"/>
  <c r="BW1223" s="1"/>
  <c r="BW1222" s="1"/>
  <c r="BZ1223"/>
  <c r="BZ1222" s="1"/>
  <c r="BZ1220"/>
  <c r="BY1220"/>
  <c r="BY1219" s="1"/>
  <c r="BY1218" s="1"/>
  <c r="BX1220"/>
  <c r="BX1219" s="1"/>
  <c r="BX1218" s="1"/>
  <c r="BW1220"/>
  <c r="BW1219" s="1"/>
  <c r="BW1218" s="1"/>
  <c r="BZ1219"/>
  <c r="BZ1218" s="1"/>
  <c r="BZ1213"/>
  <c r="BY1213"/>
  <c r="BY1212" s="1"/>
  <c r="BY1211" s="1"/>
  <c r="BY1210" s="1"/>
  <c r="BY1209" s="1"/>
  <c r="BX1213"/>
  <c r="BX1212" s="1"/>
  <c r="BX1211" s="1"/>
  <c r="BX1210" s="1"/>
  <c r="BX1209" s="1"/>
  <c r="BW1213"/>
  <c r="BW1212" s="1"/>
  <c r="BW1211" s="1"/>
  <c r="BW1210" s="1"/>
  <c r="BW1209" s="1"/>
  <c r="BZ1212"/>
  <c r="BZ1211" s="1"/>
  <c r="BZ1210" s="1"/>
  <c r="BZ1209" s="1"/>
  <c r="BZ1203"/>
  <c r="BY1203"/>
  <c r="BY1202" s="1"/>
  <c r="BY1201" s="1"/>
  <c r="BX1203"/>
  <c r="BX1202" s="1"/>
  <c r="BX1201" s="1"/>
  <c r="BW1203"/>
  <c r="BW1202" s="1"/>
  <c r="BW1201" s="1"/>
  <c r="BZ1202"/>
  <c r="BZ1201" s="1"/>
  <c r="BZ1199"/>
  <c r="BY1199"/>
  <c r="BY1198" s="1"/>
  <c r="BY1197" s="1"/>
  <c r="BX1199"/>
  <c r="BX1198" s="1"/>
  <c r="BX1197" s="1"/>
  <c r="BX1196" s="1"/>
  <c r="BX1195" s="1"/>
  <c r="BW1199"/>
  <c r="BW1198" s="1"/>
  <c r="BW1197" s="1"/>
  <c r="BZ1198"/>
  <c r="BZ1197" s="1"/>
  <c r="CB1192"/>
  <c r="CA1192"/>
  <c r="CA1191" s="1"/>
  <c r="CA1190" s="1"/>
  <c r="CA1189" s="1"/>
  <c r="BZ1192"/>
  <c r="BZ1191" s="1"/>
  <c r="BZ1190" s="1"/>
  <c r="BZ1189" s="1"/>
  <c r="BY1192"/>
  <c r="BY1191" s="1"/>
  <c r="BY1190" s="1"/>
  <c r="BY1189" s="1"/>
  <c r="BX1192"/>
  <c r="BX1191" s="1"/>
  <c r="BX1190" s="1"/>
  <c r="BX1189" s="1"/>
  <c r="BW1192"/>
  <c r="BW1191" s="1"/>
  <c r="BW1190" s="1"/>
  <c r="BW1189" s="1"/>
  <c r="CB1191"/>
  <c r="CB1190" s="1"/>
  <c r="CB1189" s="1"/>
  <c r="CB1187"/>
  <c r="CA1187"/>
  <c r="BZ1187"/>
  <c r="BZ1186" s="1"/>
  <c r="BZ1185" s="1"/>
  <c r="BZ1184" s="1"/>
  <c r="BY1187"/>
  <c r="BY1186" s="1"/>
  <c r="BY1185" s="1"/>
  <c r="BY1184" s="1"/>
  <c r="BX1187"/>
  <c r="BX1186" s="1"/>
  <c r="BX1185" s="1"/>
  <c r="BX1184" s="1"/>
  <c r="BW1187"/>
  <c r="CB1186"/>
  <c r="CB1185" s="1"/>
  <c r="CB1184" s="1"/>
  <c r="CA1186"/>
  <c r="CA1185" s="1"/>
  <c r="CA1184" s="1"/>
  <c r="BW1186"/>
  <c r="BW1185" s="1"/>
  <c r="BW1184" s="1"/>
  <c r="CB1182"/>
  <c r="CB1181" s="1"/>
  <c r="CA1182"/>
  <c r="CA1181" s="1"/>
  <c r="BZ1182"/>
  <c r="BZ1181" s="1"/>
  <c r="BY1182"/>
  <c r="BY1181" s="1"/>
  <c r="BX1182"/>
  <c r="BX1181" s="1"/>
  <c r="BW1182"/>
  <c r="BW1181" s="1"/>
  <c r="CB1179"/>
  <c r="CB1178" s="1"/>
  <c r="CA1179"/>
  <c r="CA1178" s="1"/>
  <c r="BZ1179"/>
  <c r="BZ1178" s="1"/>
  <c r="BY1179"/>
  <c r="BY1178" s="1"/>
  <c r="BX1179"/>
  <c r="BX1178" s="1"/>
  <c r="BW1179"/>
  <c r="BW1178" s="1"/>
  <c r="BZ1176"/>
  <c r="BY1176"/>
  <c r="BX1176"/>
  <c r="BX1175" s="1"/>
  <c r="BX1174" s="1"/>
  <c r="BW1176"/>
  <c r="BW1175" s="1"/>
  <c r="BW1174" s="1"/>
  <c r="BZ1175"/>
  <c r="BZ1174" s="1"/>
  <c r="BY1175"/>
  <c r="BY1174" s="1"/>
  <c r="BZ1172"/>
  <c r="BY1172"/>
  <c r="BX1172"/>
  <c r="BX1171" s="1"/>
  <c r="BX1170" s="1"/>
  <c r="BW1172"/>
  <c r="BW1171" s="1"/>
  <c r="BW1170" s="1"/>
  <c r="BZ1171"/>
  <c r="BZ1170" s="1"/>
  <c r="BY1171"/>
  <c r="BY1170" s="1"/>
  <c r="BZ1163"/>
  <c r="BZ1162" s="1"/>
  <c r="BZ1161" s="1"/>
  <c r="BZ1160" s="1"/>
  <c r="BY1163"/>
  <c r="BY1162" s="1"/>
  <c r="BY1161" s="1"/>
  <c r="BY1160" s="1"/>
  <c r="BX1163"/>
  <c r="BX1162" s="1"/>
  <c r="BX1161" s="1"/>
  <c r="BX1160" s="1"/>
  <c r="BW1163"/>
  <c r="BW1162" s="1"/>
  <c r="BW1161" s="1"/>
  <c r="BW1160" s="1"/>
  <c r="BZ1158"/>
  <c r="BY1158"/>
  <c r="BX1158"/>
  <c r="BW1158"/>
  <c r="BZ1156"/>
  <c r="BY1156"/>
  <c r="BX1156"/>
  <c r="BX1155" s="1"/>
  <c r="BW1156"/>
  <c r="BW1155" s="1"/>
  <c r="BZ1155"/>
  <c r="CB1153"/>
  <c r="CA1153"/>
  <c r="CA1152" s="1"/>
  <c r="BZ1153"/>
  <c r="BZ1152" s="1"/>
  <c r="BZ1151" s="1"/>
  <c r="BZ1150" s="1"/>
  <c r="BY1153"/>
  <c r="BY1152" s="1"/>
  <c r="BX1153"/>
  <c r="BX1152" s="1"/>
  <c r="BW1153"/>
  <c r="BW1152" s="1"/>
  <c r="CB1152"/>
  <c r="BZ1146"/>
  <c r="BY1146"/>
  <c r="BY1145" s="1"/>
  <c r="BX1146"/>
  <c r="BX1145" s="1"/>
  <c r="BW1146"/>
  <c r="BW1145" s="1"/>
  <c r="BZ1145"/>
  <c r="BZ1143"/>
  <c r="BY1143"/>
  <c r="BY1142" s="1"/>
  <c r="BX1143"/>
  <c r="BX1142" s="1"/>
  <c r="BW1143"/>
  <c r="BW1142" s="1"/>
  <c r="BZ1142"/>
  <c r="BZ1125"/>
  <c r="BZ1124" s="1"/>
  <c r="BZ1123" s="1"/>
  <c r="BZ1122" s="1"/>
  <c r="BZ1121" s="1"/>
  <c r="BY1125"/>
  <c r="BY1124" s="1"/>
  <c r="BY1123" s="1"/>
  <c r="BY1122" s="1"/>
  <c r="BY1121" s="1"/>
  <c r="BX1125"/>
  <c r="BW1125"/>
  <c r="BW1124" s="1"/>
  <c r="BW1123" s="1"/>
  <c r="BW1122" s="1"/>
  <c r="BW1121" s="1"/>
  <c r="BX1124"/>
  <c r="BX1123" s="1"/>
  <c r="BX1122" s="1"/>
  <c r="BX1121" s="1"/>
  <c r="CB1118"/>
  <c r="CB1117" s="1"/>
  <c r="CA1118"/>
  <c r="CA1117" s="1"/>
  <c r="BZ1118"/>
  <c r="BY1118"/>
  <c r="BX1118"/>
  <c r="BX1117" s="1"/>
  <c r="BW1118"/>
  <c r="BW1117" s="1"/>
  <c r="BZ1117"/>
  <c r="BY1117"/>
  <c r="BZ1115"/>
  <c r="BY1115"/>
  <c r="BX1115"/>
  <c r="BW1115"/>
  <c r="BZ1113"/>
  <c r="BY1113"/>
  <c r="BY1112" s="1"/>
  <c r="BY1111" s="1"/>
  <c r="BX1113"/>
  <c r="BW1113"/>
  <c r="BZ1112"/>
  <c r="BZ1111" s="1"/>
  <c r="BY1107"/>
  <c r="BY1106" s="1"/>
  <c r="BY1105" s="1"/>
  <c r="BZ1106"/>
  <c r="BZ1105" s="1"/>
  <c r="BX1106"/>
  <c r="BX1105" s="1"/>
  <c r="BW1106"/>
  <c r="BW1105" s="1"/>
  <c r="BZ1103"/>
  <c r="BZ1102" s="1"/>
  <c r="BY1103"/>
  <c r="BY1102" s="1"/>
  <c r="BX1103"/>
  <c r="BX1102" s="1"/>
  <c r="BW1103"/>
  <c r="BW1102" s="1"/>
  <c r="BZ1100"/>
  <c r="BZ1099" s="1"/>
  <c r="BY1100"/>
  <c r="BY1099" s="1"/>
  <c r="BX1100"/>
  <c r="BX1099" s="1"/>
  <c r="BW1100"/>
  <c r="BW1099" s="1"/>
  <c r="BZ1097"/>
  <c r="BY1097"/>
  <c r="BY1096" s="1"/>
  <c r="BX1097"/>
  <c r="BX1096" s="1"/>
  <c r="BW1097"/>
  <c r="BW1096" s="1"/>
  <c r="BZ1096"/>
  <c r="BZ1094"/>
  <c r="BY1094"/>
  <c r="BX1094"/>
  <c r="BW1094"/>
  <c r="BZ1093"/>
  <c r="BY1093"/>
  <c r="BX1093"/>
  <c r="BW1093"/>
  <c r="CA1092"/>
  <c r="BY1092"/>
  <c r="BY1091" s="1"/>
  <c r="BY1090" s="1"/>
  <c r="BW1092"/>
  <c r="BW1091" s="1"/>
  <c r="BW1090" s="1"/>
  <c r="BW1089" s="1"/>
  <c r="CB1091"/>
  <c r="CA1091"/>
  <c r="BZ1091"/>
  <c r="BZ1090" s="1"/>
  <c r="BX1091"/>
  <c r="BX1090" s="1"/>
  <c r="BX1089" s="1"/>
  <c r="CB1090"/>
  <c r="CA1090"/>
  <c r="BZ1084"/>
  <c r="BY1084"/>
  <c r="BY1083" s="1"/>
  <c r="BX1084"/>
  <c r="BX1083" s="1"/>
  <c r="BW1084"/>
  <c r="BW1083" s="1"/>
  <c r="BZ1083"/>
  <c r="CB1081"/>
  <c r="CB1080" s="1"/>
  <c r="CA1081"/>
  <c r="CA1080" s="1"/>
  <c r="BZ1081"/>
  <c r="BZ1080" s="1"/>
  <c r="BY1081"/>
  <c r="BY1080" s="1"/>
  <c r="BX1081"/>
  <c r="BX1080" s="1"/>
  <c r="BW1081"/>
  <c r="BW1080" s="1"/>
  <c r="BZ1072"/>
  <c r="BY1072"/>
  <c r="BY1071" s="1"/>
  <c r="BY1070" s="1"/>
  <c r="BX1072"/>
  <c r="BX1071" s="1"/>
  <c r="BX1070" s="1"/>
  <c r="BW1072"/>
  <c r="BW1071" s="1"/>
  <c r="BW1070" s="1"/>
  <c r="BZ1071"/>
  <c r="BZ1070" s="1"/>
  <c r="BZ1065"/>
  <c r="BZ1064" s="1"/>
  <c r="BZ1063" s="1"/>
  <c r="BZ1062" s="1"/>
  <c r="BZ1061" s="1"/>
  <c r="BY1065"/>
  <c r="BY1064" s="1"/>
  <c r="BY1063" s="1"/>
  <c r="BY1062" s="1"/>
  <c r="BY1061" s="1"/>
  <c r="BX1065"/>
  <c r="BW1065"/>
  <c r="BX1064"/>
  <c r="BX1063" s="1"/>
  <c r="BX1062" s="1"/>
  <c r="BX1061" s="1"/>
  <c r="BW1064"/>
  <c r="BW1063" s="1"/>
  <c r="BW1062" s="1"/>
  <c r="BW1061" s="1"/>
  <c r="BZ1058"/>
  <c r="BY1058"/>
  <c r="BY1057" s="1"/>
  <c r="BY1056" s="1"/>
  <c r="BY1055" s="1"/>
  <c r="BX1058"/>
  <c r="BX1057" s="1"/>
  <c r="BX1056" s="1"/>
  <c r="BX1055" s="1"/>
  <c r="BW1058"/>
  <c r="BW1057" s="1"/>
  <c r="BW1056" s="1"/>
  <c r="BW1055" s="1"/>
  <c r="BZ1057"/>
  <c r="BZ1056" s="1"/>
  <c r="BZ1055" s="1"/>
  <c r="CB1052"/>
  <c r="CB1051" s="1"/>
  <c r="CB1050" s="1"/>
  <c r="CB1049" s="1"/>
  <c r="CB1048" s="1"/>
  <c r="CA1052"/>
  <c r="CA1051" s="1"/>
  <c r="CA1050" s="1"/>
  <c r="CA1049" s="1"/>
  <c r="CA1048" s="1"/>
  <c r="BZ1052"/>
  <c r="BY1052"/>
  <c r="BY1051" s="1"/>
  <c r="BY1050" s="1"/>
  <c r="BY1049" s="1"/>
  <c r="BY1048" s="1"/>
  <c r="BX1052"/>
  <c r="BX1051" s="1"/>
  <c r="BX1050" s="1"/>
  <c r="BX1049" s="1"/>
  <c r="BX1048" s="1"/>
  <c r="BW1052"/>
  <c r="BW1051" s="1"/>
  <c r="BW1050" s="1"/>
  <c r="BW1049" s="1"/>
  <c r="BW1048" s="1"/>
  <c r="BZ1051"/>
  <c r="BZ1050" s="1"/>
  <c r="BZ1049" s="1"/>
  <c r="BZ1048" s="1"/>
  <c r="CB1045"/>
  <c r="CB1044" s="1"/>
  <c r="CB1043" s="1"/>
  <c r="CB1042" s="1"/>
  <c r="CA1045"/>
  <c r="CA1044" s="1"/>
  <c r="CA1043" s="1"/>
  <c r="CA1042" s="1"/>
  <c r="BZ1045"/>
  <c r="BZ1044" s="1"/>
  <c r="BZ1043" s="1"/>
  <c r="BZ1042" s="1"/>
  <c r="BY1045"/>
  <c r="BX1045"/>
  <c r="BX1044" s="1"/>
  <c r="BX1043" s="1"/>
  <c r="BX1042" s="1"/>
  <c r="BW1045"/>
  <c r="BW1044" s="1"/>
  <c r="BW1043" s="1"/>
  <c r="BW1042" s="1"/>
  <c r="BY1044"/>
  <c r="BY1043" s="1"/>
  <c r="BY1042" s="1"/>
  <c r="CA1041"/>
  <c r="BY1041"/>
  <c r="BY1040" s="1"/>
  <c r="BY1039" s="1"/>
  <c r="BY1038" s="1"/>
  <c r="BY1037" s="1"/>
  <c r="BW1041"/>
  <c r="BW1040" s="1"/>
  <c r="BW1039" s="1"/>
  <c r="BW1038" s="1"/>
  <c r="BW1037" s="1"/>
  <c r="BW1036" s="1"/>
  <c r="CB1040"/>
  <c r="CA1040"/>
  <c r="BZ1040"/>
  <c r="BZ1039" s="1"/>
  <c r="BZ1038" s="1"/>
  <c r="BZ1037" s="1"/>
  <c r="BZ1036" s="1"/>
  <c r="BX1040"/>
  <c r="BX1039" s="1"/>
  <c r="BX1038" s="1"/>
  <c r="BX1037" s="1"/>
  <c r="CB1039"/>
  <c r="CB1038" s="1"/>
  <c r="CB1037" s="1"/>
  <c r="CA1039"/>
  <c r="CA1038" s="1"/>
  <c r="CA1037" s="1"/>
  <c r="CA1036" s="1"/>
  <c r="BZ1033"/>
  <c r="BZ1032" s="1"/>
  <c r="BZ1031" s="1"/>
  <c r="BY1033"/>
  <c r="BY1032" s="1"/>
  <c r="BY1031" s="1"/>
  <c r="BX1033"/>
  <c r="BX1032" s="1"/>
  <c r="BX1031" s="1"/>
  <c r="BW1033"/>
  <c r="BW1032" s="1"/>
  <c r="BW1031" s="1"/>
  <c r="BZ1029"/>
  <c r="BZ1028" s="1"/>
  <c r="BZ1027" s="1"/>
  <c r="BY1029"/>
  <c r="BY1028" s="1"/>
  <c r="BY1027" s="1"/>
  <c r="BY1026" s="1"/>
  <c r="BY1025" s="1"/>
  <c r="BX1029"/>
  <c r="BX1028" s="1"/>
  <c r="BX1027" s="1"/>
  <c r="BW1029"/>
  <c r="BW1028" s="1"/>
  <c r="BW1027" s="1"/>
  <c r="BW1026" s="1"/>
  <c r="BW1025" s="1"/>
  <c r="CB1022"/>
  <c r="CB1021" s="1"/>
  <c r="CB1020" s="1"/>
  <c r="CA1022"/>
  <c r="CA1021" s="1"/>
  <c r="CA1020" s="1"/>
  <c r="BZ1022"/>
  <c r="BY1022"/>
  <c r="BX1022"/>
  <c r="BX1021" s="1"/>
  <c r="BX1020" s="1"/>
  <c r="BW1022"/>
  <c r="BW1021" s="1"/>
  <c r="BW1020" s="1"/>
  <c r="BZ1021"/>
  <c r="BZ1020" s="1"/>
  <c r="BY1021"/>
  <c r="BY1020" s="1"/>
  <c r="BZ1018"/>
  <c r="BY1018"/>
  <c r="BX1018"/>
  <c r="BX1017" s="1"/>
  <c r="BX1016" s="1"/>
  <c r="BW1018"/>
  <c r="BW1017" s="1"/>
  <c r="BW1016" s="1"/>
  <c r="BZ1017"/>
  <c r="BZ1016" s="1"/>
  <c r="BZ1015" s="1"/>
  <c r="BY1017"/>
  <c r="BY1016" s="1"/>
  <c r="BZ1013"/>
  <c r="BZ1012" s="1"/>
  <c r="BY1013"/>
  <c r="BY1012" s="1"/>
  <c r="BX1013"/>
  <c r="BX1012" s="1"/>
  <c r="BW1013"/>
  <c r="BW1012" s="1"/>
  <c r="BZ1010"/>
  <c r="BY1010"/>
  <c r="BY1009" s="1"/>
  <c r="BY1008" s="1"/>
  <c r="BX1010"/>
  <c r="BX1009" s="1"/>
  <c r="BW1010"/>
  <c r="BW1009" s="1"/>
  <c r="BZ1009"/>
  <c r="BZ1006"/>
  <c r="BZ1005" s="1"/>
  <c r="BZ1004" s="1"/>
  <c r="BY1006"/>
  <c r="BY1005" s="1"/>
  <c r="BY1004" s="1"/>
  <c r="BX1006"/>
  <c r="BX1005" s="1"/>
  <c r="BX1004" s="1"/>
  <c r="BW1006"/>
  <c r="BW1005" s="1"/>
  <c r="BW1004" s="1"/>
  <c r="CB999"/>
  <c r="CB998" s="1"/>
  <c r="CA999"/>
  <c r="CA998" s="1"/>
  <c r="BZ999"/>
  <c r="BY999"/>
  <c r="BY998" s="1"/>
  <c r="BX999"/>
  <c r="BX998" s="1"/>
  <c r="BW999"/>
  <c r="BW998" s="1"/>
  <c r="BZ998"/>
  <c r="CB996"/>
  <c r="CB995" s="1"/>
  <c r="CA996"/>
  <c r="BZ996"/>
  <c r="BZ995" s="1"/>
  <c r="BY996"/>
  <c r="BY995" s="1"/>
  <c r="BX996"/>
  <c r="BX995" s="1"/>
  <c r="BW996"/>
  <c r="BW995" s="1"/>
  <c r="CA995"/>
  <c r="BZ993"/>
  <c r="BZ992" s="1"/>
  <c r="BY993"/>
  <c r="BY992" s="1"/>
  <c r="BX993"/>
  <c r="BX992" s="1"/>
  <c r="BW993"/>
  <c r="BW992" s="1"/>
  <c r="BZ990"/>
  <c r="BY990"/>
  <c r="BY989" s="1"/>
  <c r="BX990"/>
  <c r="BX989" s="1"/>
  <c r="BW990"/>
  <c r="BW989" s="1"/>
  <c r="BZ989"/>
  <c r="BZ987"/>
  <c r="BZ986" s="1"/>
  <c r="BZ985" s="1"/>
  <c r="BZ984" s="1"/>
  <c r="BZ983" s="1"/>
  <c r="BZ982" s="1"/>
  <c r="BY987"/>
  <c r="BX987"/>
  <c r="BX986" s="1"/>
  <c r="BX985" s="1"/>
  <c r="BX984" s="1"/>
  <c r="BX983" s="1"/>
  <c r="BX982" s="1"/>
  <c r="BW987"/>
  <c r="BW986" s="1"/>
  <c r="BW985" s="1"/>
  <c r="BY986"/>
  <c r="BY985" s="1"/>
  <c r="BZ978"/>
  <c r="BZ977" s="1"/>
  <c r="BZ976" s="1"/>
  <c r="BZ975" s="1"/>
  <c r="BZ974" s="1"/>
  <c r="BY978"/>
  <c r="BY977" s="1"/>
  <c r="BY976" s="1"/>
  <c r="BY975" s="1"/>
  <c r="BY974" s="1"/>
  <c r="BX978"/>
  <c r="BW978"/>
  <c r="BW977" s="1"/>
  <c r="BW976" s="1"/>
  <c r="BW975" s="1"/>
  <c r="BW974" s="1"/>
  <c r="BX977"/>
  <c r="BX976" s="1"/>
  <c r="BX975" s="1"/>
  <c r="BX974" s="1"/>
  <c r="BZ969"/>
  <c r="BY969"/>
  <c r="BY968" s="1"/>
  <c r="BY967" s="1"/>
  <c r="BX969"/>
  <c r="BX968" s="1"/>
  <c r="BX967" s="1"/>
  <c r="BW969"/>
  <c r="BW968" s="1"/>
  <c r="BW967" s="1"/>
  <c r="BZ968"/>
  <c r="BZ967" s="1"/>
  <c r="CB965"/>
  <c r="CB964" s="1"/>
  <c r="CA965"/>
  <c r="CA964" s="1"/>
  <c r="BZ965"/>
  <c r="BZ964" s="1"/>
  <c r="BY965"/>
  <c r="BY964" s="1"/>
  <c r="BX965"/>
  <c r="BW965"/>
  <c r="BW964" s="1"/>
  <c r="BX964"/>
  <c r="CB962"/>
  <c r="CB961" s="1"/>
  <c r="CA962"/>
  <c r="CA961" s="1"/>
  <c r="BZ962"/>
  <c r="BZ961" s="1"/>
  <c r="BY962"/>
  <c r="BY961" s="1"/>
  <c r="BX962"/>
  <c r="BX961" s="1"/>
  <c r="BW962"/>
  <c r="BW961" s="1"/>
  <c r="BZ955"/>
  <c r="BZ954" s="1"/>
  <c r="BY955"/>
  <c r="BY954" s="1"/>
  <c r="BX955"/>
  <c r="BX954" s="1"/>
  <c r="BW955"/>
  <c r="BW954" s="1"/>
  <c r="CB952"/>
  <c r="CB951" s="1"/>
  <c r="CA952"/>
  <c r="CA951" s="1"/>
  <c r="BZ952"/>
  <c r="BZ951" s="1"/>
  <c r="BY952"/>
  <c r="BY951" s="1"/>
  <c r="BX952"/>
  <c r="BX951" s="1"/>
  <c r="BW952"/>
  <c r="BW951" s="1"/>
  <c r="CB949"/>
  <c r="CB948" s="1"/>
  <c r="CA949"/>
  <c r="CA948" s="1"/>
  <c r="BZ949"/>
  <c r="BZ948" s="1"/>
  <c r="BY949"/>
  <c r="BY948" s="1"/>
  <c r="BX949"/>
  <c r="BX948" s="1"/>
  <c r="BW949"/>
  <c r="BW948" s="1"/>
  <c r="CB946"/>
  <c r="CB945" s="1"/>
  <c r="CA946"/>
  <c r="CA945" s="1"/>
  <c r="BZ946"/>
  <c r="BZ945" s="1"/>
  <c r="BY946"/>
  <c r="BY945" s="1"/>
  <c r="BX946"/>
  <c r="BX945" s="1"/>
  <c r="BW946"/>
  <c r="BW945" s="1"/>
  <c r="BZ943"/>
  <c r="BY943"/>
  <c r="BX943"/>
  <c r="BW943"/>
  <c r="BZ941"/>
  <c r="BY941"/>
  <c r="BX941"/>
  <c r="BW941"/>
  <c r="BZ939"/>
  <c r="BY939"/>
  <c r="BY938" s="1"/>
  <c r="BY937" s="1"/>
  <c r="BX939"/>
  <c r="BW939"/>
  <c r="BW938" s="1"/>
  <c r="BW937" s="1"/>
  <c r="BZ935"/>
  <c r="BY935"/>
  <c r="BY934" s="1"/>
  <c r="BY933" s="1"/>
  <c r="BX935"/>
  <c r="BX934" s="1"/>
  <c r="BX933" s="1"/>
  <c r="BW935"/>
  <c r="BW934" s="1"/>
  <c r="BW933" s="1"/>
  <c r="BZ934"/>
  <c r="BZ933" s="1"/>
  <c r="BZ931"/>
  <c r="BY931"/>
  <c r="BY930" s="1"/>
  <c r="BY929" s="1"/>
  <c r="BX931"/>
  <c r="BX930" s="1"/>
  <c r="BX929" s="1"/>
  <c r="BW931"/>
  <c r="BW930" s="1"/>
  <c r="BW929" s="1"/>
  <c r="BZ930"/>
  <c r="BZ929" s="1"/>
  <c r="BZ924"/>
  <c r="BY924"/>
  <c r="BX924"/>
  <c r="BW924"/>
  <c r="CB922"/>
  <c r="CA922"/>
  <c r="BZ922"/>
  <c r="BY922"/>
  <c r="BY921" s="1"/>
  <c r="BY920" s="1"/>
  <c r="BY919" s="1"/>
  <c r="BX922"/>
  <c r="BX921" s="1"/>
  <c r="BX920" s="1"/>
  <c r="BX919" s="1"/>
  <c r="BW922"/>
  <c r="BW921" s="1"/>
  <c r="BW920" s="1"/>
  <c r="BW919" s="1"/>
  <c r="BZ917"/>
  <c r="BY917"/>
  <c r="BY916" s="1"/>
  <c r="BX917"/>
  <c r="BX916" s="1"/>
  <c r="BW917"/>
  <c r="BW916" s="1"/>
  <c r="BZ916"/>
  <c r="BZ914"/>
  <c r="BZ913" s="1"/>
  <c r="BY914"/>
  <c r="BY913" s="1"/>
  <c r="BX914"/>
  <c r="BX913" s="1"/>
  <c r="BW914"/>
  <c r="BW913" s="1"/>
  <c r="BZ911"/>
  <c r="BY911"/>
  <c r="BY910" s="1"/>
  <c r="BY909" s="1"/>
  <c r="BX911"/>
  <c r="BX910" s="1"/>
  <c r="BX909" s="1"/>
  <c r="BW911"/>
  <c r="BW910" s="1"/>
  <c r="BW909" s="1"/>
  <c r="BZ910"/>
  <c r="BZ909" s="1"/>
  <c r="BZ907"/>
  <c r="BY907"/>
  <c r="BY906" s="1"/>
  <c r="BY905" s="1"/>
  <c r="BX907"/>
  <c r="BX906" s="1"/>
  <c r="BX905" s="1"/>
  <c r="BW907"/>
  <c r="BW906" s="1"/>
  <c r="BW905" s="1"/>
  <c r="BZ906"/>
  <c r="BZ905" s="1"/>
  <c r="BZ900"/>
  <c r="BY900"/>
  <c r="BY899" s="1"/>
  <c r="BY898" s="1"/>
  <c r="BY897" s="1"/>
  <c r="BX900"/>
  <c r="BX899" s="1"/>
  <c r="BX898" s="1"/>
  <c r="BX897" s="1"/>
  <c r="BW900"/>
  <c r="BW899" s="1"/>
  <c r="BW898" s="1"/>
  <c r="BW897" s="1"/>
  <c r="BZ899"/>
  <c r="BZ898" s="1"/>
  <c r="BZ897" s="1"/>
  <c r="BZ895"/>
  <c r="BZ894" s="1"/>
  <c r="BY895"/>
  <c r="BY894" s="1"/>
  <c r="BX895"/>
  <c r="BX894" s="1"/>
  <c r="BW895"/>
  <c r="BW894" s="1"/>
  <c r="BZ892"/>
  <c r="BY892"/>
  <c r="BY891" s="1"/>
  <c r="BX892"/>
  <c r="BX891" s="1"/>
  <c r="BW892"/>
  <c r="BW891" s="1"/>
  <c r="BZ891"/>
  <c r="CB889"/>
  <c r="CB888" s="1"/>
  <c r="CA889"/>
  <c r="CA888" s="1"/>
  <c r="BZ889"/>
  <c r="BZ888" s="1"/>
  <c r="BY889"/>
  <c r="BY888" s="1"/>
  <c r="BX889"/>
  <c r="BX888" s="1"/>
  <c r="BW889"/>
  <c r="BW888" s="1"/>
  <c r="CB886"/>
  <c r="CB885" s="1"/>
  <c r="CA886"/>
  <c r="CA885" s="1"/>
  <c r="BZ886"/>
  <c r="BY886"/>
  <c r="BY885" s="1"/>
  <c r="BX886"/>
  <c r="BX885" s="1"/>
  <c r="BW886"/>
  <c r="BW885" s="1"/>
  <c r="BZ885"/>
  <c r="BZ883"/>
  <c r="BZ882" s="1"/>
  <c r="BY883"/>
  <c r="BY882" s="1"/>
  <c r="BX883"/>
  <c r="BX882" s="1"/>
  <c r="BW883"/>
  <c r="BW882" s="1"/>
  <c r="BZ880"/>
  <c r="BY880"/>
  <c r="BY879" s="1"/>
  <c r="BX880"/>
  <c r="BX879" s="1"/>
  <c r="BW880"/>
  <c r="BW879" s="1"/>
  <c r="BZ879"/>
  <c r="BZ877"/>
  <c r="BZ876" s="1"/>
  <c r="BY877"/>
  <c r="BY876" s="1"/>
  <c r="BX877"/>
  <c r="BX876" s="1"/>
  <c r="BW877"/>
  <c r="BW876" s="1"/>
  <c r="BZ873"/>
  <c r="BZ872" s="1"/>
  <c r="BY873"/>
  <c r="BX873"/>
  <c r="BX872" s="1"/>
  <c r="BW873"/>
  <c r="BW872" s="1"/>
  <c r="BY872"/>
  <c r="BZ870"/>
  <c r="BY870"/>
  <c r="BY869" s="1"/>
  <c r="BY868" s="1"/>
  <c r="BX870"/>
  <c r="BX869" s="1"/>
  <c r="BX868" s="1"/>
  <c r="BW870"/>
  <c r="BW869" s="1"/>
  <c r="BW868" s="1"/>
  <c r="BZ869"/>
  <c r="BZ868" s="1"/>
  <c r="BZ866"/>
  <c r="BY866"/>
  <c r="BY865" s="1"/>
  <c r="BX866"/>
  <c r="BX865" s="1"/>
  <c r="BW866"/>
  <c r="BW865" s="1"/>
  <c r="BW864" s="1"/>
  <c r="BZ865"/>
  <c r="BZ864" s="1"/>
  <c r="BY864"/>
  <c r="BX864"/>
  <c r="CB859"/>
  <c r="CA859"/>
  <c r="CA858" s="1"/>
  <c r="BZ859"/>
  <c r="BZ858" s="1"/>
  <c r="BY859"/>
  <c r="BX859"/>
  <c r="BW859"/>
  <c r="BW858" s="1"/>
  <c r="BW857" s="1"/>
  <c r="BW856" s="1"/>
  <c r="CB858"/>
  <c r="CB857" s="1"/>
  <c r="CB856" s="1"/>
  <c r="BY858"/>
  <c r="BY857" s="1"/>
  <c r="BY856" s="1"/>
  <c r="BX858"/>
  <c r="BX857" s="1"/>
  <c r="BX856" s="1"/>
  <c r="CA857"/>
  <c r="CA856" s="1"/>
  <c r="BZ857"/>
  <c r="BZ856" s="1"/>
  <c r="CB854"/>
  <c r="CB853" s="1"/>
  <c r="CA854"/>
  <c r="CA853" s="1"/>
  <c r="BZ854"/>
  <c r="BZ853" s="1"/>
  <c r="BY854"/>
  <c r="BX854"/>
  <c r="BX853" s="1"/>
  <c r="BW854"/>
  <c r="BW853" s="1"/>
  <c r="BY853"/>
  <c r="BZ851"/>
  <c r="BY851"/>
  <c r="BY850" s="1"/>
  <c r="BY849" s="1"/>
  <c r="BY848" s="1"/>
  <c r="BX851"/>
  <c r="BX850" s="1"/>
  <c r="BX849" s="1"/>
  <c r="BW851"/>
  <c r="BZ850"/>
  <c r="BZ849" s="1"/>
  <c r="BZ848" s="1"/>
  <c r="BW850"/>
  <c r="BW849" s="1"/>
  <c r="BW848" s="1"/>
  <c r="BZ846"/>
  <c r="BZ845" s="1"/>
  <c r="BY846"/>
  <c r="BX846"/>
  <c r="BX845" s="1"/>
  <c r="BW846"/>
  <c r="BW845" s="1"/>
  <c r="BY845"/>
  <c r="CA844"/>
  <c r="BY844"/>
  <c r="BY843" s="1"/>
  <c r="BY842" s="1"/>
  <c r="BW844"/>
  <c r="BW843" s="1"/>
  <c r="BW842" s="1"/>
  <c r="CB843"/>
  <c r="CA843"/>
  <c r="BZ843"/>
  <c r="BZ842" s="1"/>
  <c r="BX843"/>
  <c r="BX842" s="1"/>
  <c r="CB842"/>
  <c r="CA842"/>
  <c r="BZ840"/>
  <c r="BY840"/>
  <c r="BX840"/>
  <c r="BX839" s="1"/>
  <c r="BW840"/>
  <c r="BW839" s="1"/>
  <c r="BZ839"/>
  <c r="BY839"/>
  <c r="BZ834"/>
  <c r="BZ833" s="1"/>
  <c r="BY834"/>
  <c r="BY833" s="1"/>
  <c r="BX834"/>
  <c r="BX833" s="1"/>
  <c r="BW834"/>
  <c r="BW833" s="1"/>
  <c r="BZ831"/>
  <c r="BY831"/>
  <c r="BX831"/>
  <c r="BX830" s="1"/>
  <c r="BW831"/>
  <c r="BW830" s="1"/>
  <c r="BZ830"/>
  <c r="BY830"/>
  <c r="BZ828"/>
  <c r="BZ827" s="1"/>
  <c r="BY828"/>
  <c r="BY827" s="1"/>
  <c r="BX828"/>
  <c r="BW828"/>
  <c r="BW827" s="1"/>
  <c r="BX827"/>
  <c r="BZ825"/>
  <c r="BY825"/>
  <c r="BX825"/>
  <c r="BX824" s="1"/>
  <c r="BW825"/>
  <c r="BW824" s="1"/>
  <c r="BZ824"/>
  <c r="BY824"/>
  <c r="BZ822"/>
  <c r="BZ821" s="1"/>
  <c r="BY822"/>
  <c r="BY821" s="1"/>
  <c r="BX822"/>
  <c r="BW822"/>
  <c r="BW821" s="1"/>
  <c r="BX821"/>
  <c r="CB819"/>
  <c r="CA819"/>
  <c r="CA818" s="1"/>
  <c r="BZ819"/>
  <c r="BZ818" s="1"/>
  <c r="BY819"/>
  <c r="BY818" s="1"/>
  <c r="BX819"/>
  <c r="BW819"/>
  <c r="CB818"/>
  <c r="BX818"/>
  <c r="BW818"/>
  <c r="BZ816"/>
  <c r="BY816"/>
  <c r="BX816"/>
  <c r="BX815" s="1"/>
  <c r="BW816"/>
  <c r="BW815" s="1"/>
  <c r="BZ815"/>
  <c r="BY815"/>
  <c r="BZ813"/>
  <c r="BZ812" s="1"/>
  <c r="BY813"/>
  <c r="BY812" s="1"/>
  <c r="BX813"/>
  <c r="BW813"/>
  <c r="BW812" s="1"/>
  <c r="BX812"/>
  <c r="BZ807"/>
  <c r="BY807"/>
  <c r="BX807"/>
  <c r="BX806" s="1"/>
  <c r="BW807"/>
  <c r="BW806" s="1"/>
  <c r="BZ806"/>
  <c r="BY806"/>
  <c r="BZ804"/>
  <c r="BZ803" s="1"/>
  <c r="BY804"/>
  <c r="BY803" s="1"/>
  <c r="BX804"/>
  <c r="BW804"/>
  <c r="BX803"/>
  <c r="BW803"/>
  <c r="BZ800"/>
  <c r="BZ799" s="1"/>
  <c r="BY800"/>
  <c r="BY799" s="1"/>
  <c r="BX800"/>
  <c r="BX799" s="1"/>
  <c r="BW800"/>
  <c r="BW799" s="1"/>
  <c r="BZ797"/>
  <c r="BY797"/>
  <c r="BX797"/>
  <c r="BX796" s="1"/>
  <c r="BW797"/>
  <c r="BW796" s="1"/>
  <c r="BZ796"/>
  <c r="BZ795" s="1"/>
  <c r="BY796"/>
  <c r="BY795" s="1"/>
  <c r="BZ790"/>
  <c r="BY790"/>
  <c r="BX790"/>
  <c r="BX789" s="1"/>
  <c r="BX788" s="1"/>
  <c r="BW790"/>
  <c r="BW789" s="1"/>
  <c r="BW788" s="1"/>
  <c r="BZ789"/>
  <c r="BZ788" s="1"/>
  <c r="BY789"/>
  <c r="BY788" s="1"/>
  <c r="BZ786"/>
  <c r="BY786"/>
  <c r="BX786"/>
  <c r="BX785" s="1"/>
  <c r="BX784" s="1"/>
  <c r="BW786"/>
  <c r="BW785" s="1"/>
  <c r="BW784" s="1"/>
  <c r="BZ785"/>
  <c r="BZ784" s="1"/>
  <c r="BY785"/>
  <c r="BY784" s="1"/>
  <c r="BZ782"/>
  <c r="BY782"/>
  <c r="BX782"/>
  <c r="BX781" s="1"/>
  <c r="BX780" s="1"/>
  <c r="BW782"/>
  <c r="BW781" s="1"/>
  <c r="BW780" s="1"/>
  <c r="BZ781"/>
  <c r="BZ780" s="1"/>
  <c r="BY781"/>
  <c r="BY780" s="1"/>
  <c r="CA776"/>
  <c r="BY776"/>
  <c r="BY775" s="1"/>
  <c r="BY774" s="1"/>
  <c r="BY773" s="1"/>
  <c r="BY772" s="1"/>
  <c r="BW776"/>
  <c r="BW775" s="1"/>
  <c r="CB775"/>
  <c r="CB774" s="1"/>
  <c r="CA775"/>
  <c r="BZ775"/>
  <c r="BZ774" s="1"/>
  <c r="BZ773" s="1"/>
  <c r="BZ772" s="1"/>
  <c r="BX775"/>
  <c r="BX774" s="1"/>
  <c r="BX773" s="1"/>
  <c r="BX772" s="1"/>
  <c r="CA774"/>
  <c r="CA773" s="1"/>
  <c r="BW774"/>
  <c r="BW773" s="1"/>
  <c r="BW772" s="1"/>
  <c r="CB773"/>
  <c r="CB772" s="1"/>
  <c r="CA772"/>
  <c r="BZ769"/>
  <c r="BY769"/>
  <c r="BY768" s="1"/>
  <c r="BY767" s="1"/>
  <c r="BY766" s="1"/>
  <c r="BX769"/>
  <c r="BX768" s="1"/>
  <c r="BW769"/>
  <c r="BZ768"/>
  <c r="BZ767" s="1"/>
  <c r="BZ766" s="1"/>
  <c r="BW768"/>
  <c r="BW767" s="1"/>
  <c r="BW766" s="1"/>
  <c r="BX767"/>
  <c r="BX766" s="1"/>
  <c r="BZ763"/>
  <c r="BY763"/>
  <c r="BY762" s="1"/>
  <c r="BX763"/>
  <c r="BX762" s="1"/>
  <c r="BW763"/>
  <c r="BW762" s="1"/>
  <c r="BZ762"/>
  <c r="BZ759"/>
  <c r="BZ758" s="1"/>
  <c r="BY759"/>
  <c r="BY758" s="1"/>
  <c r="BX759"/>
  <c r="BX758" s="1"/>
  <c r="BW759"/>
  <c r="BW758" s="1"/>
  <c r="CB754"/>
  <c r="CA754"/>
  <c r="CA753" s="1"/>
  <c r="BZ754"/>
  <c r="BZ753" s="1"/>
  <c r="BY754"/>
  <c r="BX754"/>
  <c r="BW754"/>
  <c r="BW753" s="1"/>
  <c r="CB753"/>
  <c r="BY753"/>
  <c r="BX753"/>
  <c r="CB750"/>
  <c r="CB749" s="1"/>
  <c r="CA750"/>
  <c r="CA749" s="1"/>
  <c r="BZ750"/>
  <c r="BZ749" s="1"/>
  <c r="BY750"/>
  <c r="BX750"/>
  <c r="BX749" s="1"/>
  <c r="BW750"/>
  <c r="BW749" s="1"/>
  <c r="BY749"/>
  <c r="CB746"/>
  <c r="CB745" s="1"/>
  <c r="CA746"/>
  <c r="CA745" s="1"/>
  <c r="BZ746"/>
  <c r="BZ745" s="1"/>
  <c r="BY746"/>
  <c r="BY745" s="1"/>
  <c r="BX746"/>
  <c r="BX745" s="1"/>
  <c r="BW746"/>
  <c r="BW745" s="1"/>
  <c r="BZ742"/>
  <c r="BZ741" s="1"/>
  <c r="BY742"/>
  <c r="BY741" s="1"/>
  <c r="BX742"/>
  <c r="BX741" s="1"/>
  <c r="BW742"/>
  <c r="BW741" s="1"/>
  <c r="BZ738"/>
  <c r="BZ737" s="1"/>
  <c r="BY738"/>
  <c r="BY737" s="1"/>
  <c r="BX738"/>
  <c r="BX737" s="1"/>
  <c r="BW738"/>
  <c r="BW737" s="1"/>
  <c r="BZ734"/>
  <c r="BZ733" s="1"/>
  <c r="BZ732" s="1"/>
  <c r="BY734"/>
  <c r="BY733" s="1"/>
  <c r="BX734"/>
  <c r="BX733" s="1"/>
  <c r="BW734"/>
  <c r="BW733" s="1"/>
  <c r="BZ725"/>
  <c r="BZ724" s="1"/>
  <c r="BY725"/>
  <c r="BY724" s="1"/>
  <c r="BX725"/>
  <c r="BX724" s="1"/>
  <c r="BW725"/>
  <c r="BW724" s="1"/>
  <c r="BZ722"/>
  <c r="BY722"/>
  <c r="BX722"/>
  <c r="BX721" s="1"/>
  <c r="BX720" s="1"/>
  <c r="BW722"/>
  <c r="BZ721"/>
  <c r="BZ720" s="1"/>
  <c r="BY721"/>
  <c r="BY720" s="1"/>
  <c r="BW721"/>
  <c r="BW720" s="1"/>
  <c r="BZ717"/>
  <c r="BZ716" s="1"/>
  <c r="BZ715" s="1"/>
  <c r="BY717"/>
  <c r="BY716" s="1"/>
  <c r="BY715" s="1"/>
  <c r="BX717"/>
  <c r="BX716" s="1"/>
  <c r="BX715" s="1"/>
  <c r="BW717"/>
  <c r="BW716" s="1"/>
  <c r="BW715" s="1"/>
  <c r="BZ712"/>
  <c r="BY712"/>
  <c r="BX712"/>
  <c r="BX711" s="1"/>
  <c r="BX710" s="1"/>
  <c r="BW712"/>
  <c r="BZ711"/>
  <c r="BZ710" s="1"/>
  <c r="BY711"/>
  <c r="BY710" s="1"/>
  <c r="BW711"/>
  <c r="BW710" s="1"/>
  <c r="BZ703"/>
  <c r="BZ702" s="1"/>
  <c r="BY703"/>
  <c r="BY702" s="1"/>
  <c r="BY701" s="1"/>
  <c r="BY700" s="1"/>
  <c r="BY699" s="1"/>
  <c r="BX703"/>
  <c r="BX702" s="1"/>
  <c r="BX701" s="1"/>
  <c r="BX700" s="1"/>
  <c r="BX699" s="1"/>
  <c r="BW703"/>
  <c r="BW702" s="1"/>
  <c r="BW701" s="1"/>
  <c r="BW700" s="1"/>
  <c r="BW699" s="1"/>
  <c r="BZ701"/>
  <c r="BZ700" s="1"/>
  <c r="BZ699" s="1"/>
  <c r="CB695"/>
  <c r="CB694" s="1"/>
  <c r="CA695"/>
  <c r="CA694" s="1"/>
  <c r="BZ695"/>
  <c r="BY695"/>
  <c r="BY694" s="1"/>
  <c r="BX695"/>
  <c r="BX694" s="1"/>
  <c r="BW695"/>
  <c r="BW694" s="1"/>
  <c r="BZ694"/>
  <c r="CB691"/>
  <c r="CB690" s="1"/>
  <c r="CA691"/>
  <c r="CA690" s="1"/>
  <c r="CA689" s="1"/>
  <c r="BZ691"/>
  <c r="BY691"/>
  <c r="BX691"/>
  <c r="BX690" s="1"/>
  <c r="BX689" s="1"/>
  <c r="BX688" s="1"/>
  <c r="BW691"/>
  <c r="BW690" s="1"/>
  <c r="BW689" s="1"/>
  <c r="BW688" s="1"/>
  <c r="BZ690"/>
  <c r="BZ689" s="1"/>
  <c r="BY690"/>
  <c r="CB689"/>
  <c r="CB688" s="1"/>
  <c r="BY689"/>
  <c r="BY688" s="1"/>
  <c r="CB685"/>
  <c r="CB684" s="1"/>
  <c r="CA685"/>
  <c r="CA684" s="1"/>
  <c r="BZ685"/>
  <c r="BY685"/>
  <c r="BY684" s="1"/>
  <c r="BX685"/>
  <c r="BX684" s="1"/>
  <c r="BW685"/>
  <c r="BZ684"/>
  <c r="BW684"/>
  <c r="CB682"/>
  <c r="CB681" s="1"/>
  <c r="CA682"/>
  <c r="CA681" s="1"/>
  <c r="BZ682"/>
  <c r="BY682"/>
  <c r="BX682"/>
  <c r="BX681" s="1"/>
  <c r="BW682"/>
  <c r="BZ681"/>
  <c r="BY681"/>
  <c r="BW681"/>
  <c r="CB679"/>
  <c r="CB678" s="1"/>
  <c r="CA679"/>
  <c r="BZ679"/>
  <c r="BZ678" s="1"/>
  <c r="BZ677" s="1"/>
  <c r="BZ676" s="1"/>
  <c r="BY679"/>
  <c r="BY678" s="1"/>
  <c r="BX679"/>
  <c r="BX678" s="1"/>
  <c r="BW679"/>
  <c r="BW678" s="1"/>
  <c r="BW677" s="1"/>
  <c r="BW676" s="1"/>
  <c r="CA678"/>
  <c r="CB677"/>
  <c r="CB676" s="1"/>
  <c r="BX677"/>
  <c r="BX676" s="1"/>
  <c r="CA674"/>
  <c r="CA673" s="1"/>
  <c r="BY674"/>
  <c r="BY673" s="1"/>
  <c r="BW674"/>
  <c r="BW673" s="1"/>
  <c r="CA671"/>
  <c r="CA670" s="1"/>
  <c r="BY671"/>
  <c r="BY670" s="1"/>
  <c r="BW671"/>
  <c r="BW670" s="1"/>
  <c r="CB669"/>
  <c r="BZ669"/>
  <c r="BX669"/>
  <c r="BZ666"/>
  <c r="BZ665" s="1"/>
  <c r="BY666"/>
  <c r="BY665" s="1"/>
  <c r="BX666"/>
  <c r="BX665" s="1"/>
  <c r="BW666"/>
  <c r="BW665" s="1"/>
  <c r="BZ663"/>
  <c r="BY663"/>
  <c r="BY662" s="1"/>
  <c r="BX663"/>
  <c r="BX662" s="1"/>
  <c r="BW663"/>
  <c r="BZ662"/>
  <c r="BW662"/>
  <c r="BZ659"/>
  <c r="BY659"/>
  <c r="BY658" s="1"/>
  <c r="BX659"/>
  <c r="BX658" s="1"/>
  <c r="BW659"/>
  <c r="BW658" s="1"/>
  <c r="BZ658"/>
  <c r="BZ656"/>
  <c r="BZ655" s="1"/>
  <c r="BY656"/>
  <c r="BX656"/>
  <c r="BX655" s="1"/>
  <c r="BW656"/>
  <c r="BW655" s="1"/>
  <c r="BY655"/>
  <c r="CB653"/>
  <c r="CA653"/>
  <c r="CA652" s="1"/>
  <c r="BZ653"/>
  <c r="BZ652" s="1"/>
  <c r="BY653"/>
  <c r="BX653"/>
  <c r="BW653"/>
  <c r="BW652" s="1"/>
  <c r="CB652"/>
  <c r="BY652"/>
  <c r="BX652"/>
  <c r="BZ646"/>
  <c r="BZ645" s="1"/>
  <c r="BY646"/>
  <c r="BX646"/>
  <c r="BW646"/>
  <c r="BW645" s="1"/>
  <c r="BY645"/>
  <c r="BX645"/>
  <c r="BZ642"/>
  <c r="BZ641" s="1"/>
  <c r="BY642"/>
  <c r="BY641" s="1"/>
  <c r="BX642"/>
  <c r="BX641" s="1"/>
  <c r="BW642"/>
  <c r="BW641" s="1"/>
  <c r="BW639"/>
  <c r="BZ639"/>
  <c r="BY639"/>
  <c r="BX639"/>
  <c r="BZ637"/>
  <c r="BY637"/>
  <c r="BX637"/>
  <c r="BX636" s="1"/>
  <c r="BX635" s="1"/>
  <c r="BW637"/>
  <c r="BZ632"/>
  <c r="BY632"/>
  <c r="BX632"/>
  <c r="BX631" s="1"/>
  <c r="BW632"/>
  <c r="BW631" s="1"/>
  <c r="BZ631"/>
  <c r="BY631"/>
  <c r="BZ628"/>
  <c r="BY628"/>
  <c r="BX628"/>
  <c r="BX627" s="1"/>
  <c r="BW628"/>
  <c r="BW627" s="1"/>
  <c r="BZ627"/>
  <c r="BY627"/>
  <c r="BZ625"/>
  <c r="BZ624" s="1"/>
  <c r="BY625"/>
  <c r="BY624" s="1"/>
  <c r="BX625"/>
  <c r="BX624" s="1"/>
  <c r="BW625"/>
  <c r="BW624" s="1"/>
  <c r="BZ621"/>
  <c r="BZ620" s="1"/>
  <c r="BY621"/>
  <c r="BY620" s="1"/>
  <c r="BX621"/>
  <c r="BX620" s="1"/>
  <c r="BW621"/>
  <c r="BW620" s="1"/>
  <c r="BZ618"/>
  <c r="BY618"/>
  <c r="BX618"/>
  <c r="BX617" s="1"/>
  <c r="BW618"/>
  <c r="BW617" s="1"/>
  <c r="BZ617"/>
  <c r="BY617"/>
  <c r="BZ613"/>
  <c r="BZ612" s="1"/>
  <c r="BY613"/>
  <c r="BY612" s="1"/>
  <c r="BX613"/>
  <c r="BW613"/>
  <c r="BW612" s="1"/>
  <c r="BX612"/>
  <c r="BZ609"/>
  <c r="BZ608" s="1"/>
  <c r="BY609"/>
  <c r="BY608" s="1"/>
  <c r="BX609"/>
  <c r="BX608" s="1"/>
  <c r="BW609"/>
  <c r="BW608" s="1"/>
  <c r="BZ606"/>
  <c r="BY606"/>
  <c r="BX606"/>
  <c r="BX605" s="1"/>
  <c r="BW606"/>
  <c r="BW605" s="1"/>
  <c r="BZ605"/>
  <c r="BY605"/>
  <c r="BZ602"/>
  <c r="BY602"/>
  <c r="BX602"/>
  <c r="BX601" s="1"/>
  <c r="BW602"/>
  <c r="BW601" s="1"/>
  <c r="BZ601"/>
  <c r="BY601"/>
  <c r="BZ599"/>
  <c r="BZ598" s="1"/>
  <c r="BY599"/>
  <c r="BY598" s="1"/>
  <c r="BX599"/>
  <c r="BX598" s="1"/>
  <c r="BW599"/>
  <c r="BW598" s="1"/>
  <c r="BZ597"/>
  <c r="CB592"/>
  <c r="CB591" s="1"/>
  <c r="CA592"/>
  <c r="CA591" s="1"/>
  <c r="CA590" s="1"/>
  <c r="CA589" s="1"/>
  <c r="BZ592"/>
  <c r="BY592"/>
  <c r="BX592"/>
  <c r="BX591" s="1"/>
  <c r="BX590" s="1"/>
  <c r="BX589" s="1"/>
  <c r="BW592"/>
  <c r="BW591" s="1"/>
  <c r="BW590" s="1"/>
  <c r="BW589" s="1"/>
  <c r="BZ591"/>
  <c r="BZ590" s="1"/>
  <c r="BZ589" s="1"/>
  <c r="BY591"/>
  <c r="BY590" s="1"/>
  <c r="BY589" s="1"/>
  <c r="CB590"/>
  <c r="CB589" s="1"/>
  <c r="CB587"/>
  <c r="CB586" s="1"/>
  <c r="CA587"/>
  <c r="CA586" s="1"/>
  <c r="CA585" s="1"/>
  <c r="CA584" s="1"/>
  <c r="BZ587"/>
  <c r="BY587"/>
  <c r="BX587"/>
  <c r="BX586" s="1"/>
  <c r="BW587"/>
  <c r="BW586" s="1"/>
  <c r="BW585" s="1"/>
  <c r="BW584" s="1"/>
  <c r="BZ586"/>
  <c r="BZ585" s="1"/>
  <c r="BY586"/>
  <c r="BY585" s="1"/>
  <c r="BY584" s="1"/>
  <c r="CB585"/>
  <c r="CB584" s="1"/>
  <c r="BX585"/>
  <c r="BX584" s="1"/>
  <c r="BZ584"/>
  <c r="BZ582"/>
  <c r="BZ581" s="1"/>
  <c r="BZ580" s="1"/>
  <c r="BY582"/>
  <c r="BY581" s="1"/>
  <c r="BY580" s="1"/>
  <c r="BX582"/>
  <c r="BX581" s="1"/>
  <c r="BX580" s="1"/>
  <c r="BW582"/>
  <c r="BW581" s="1"/>
  <c r="BW580" s="1"/>
  <c r="BZ578"/>
  <c r="BZ577" s="1"/>
  <c r="BZ576" s="1"/>
  <c r="BY578"/>
  <c r="BY577" s="1"/>
  <c r="BY576" s="1"/>
  <c r="BX578"/>
  <c r="BX577" s="1"/>
  <c r="BX576" s="1"/>
  <c r="BW578"/>
  <c r="BW577" s="1"/>
  <c r="BW576" s="1"/>
  <c r="CB571"/>
  <c r="CB570" s="1"/>
  <c r="CA571"/>
  <c r="CA570" s="1"/>
  <c r="CA569" s="1"/>
  <c r="CA568" s="1"/>
  <c r="BZ571"/>
  <c r="BY571"/>
  <c r="BX571"/>
  <c r="BX570" s="1"/>
  <c r="BW571"/>
  <c r="BW570" s="1"/>
  <c r="BW569" s="1"/>
  <c r="BW568" s="1"/>
  <c r="BZ570"/>
  <c r="BZ569" s="1"/>
  <c r="BY570"/>
  <c r="BY569" s="1"/>
  <c r="BY568" s="1"/>
  <c r="CB569"/>
  <c r="CB568" s="1"/>
  <c r="BX569"/>
  <c r="BX568" s="1"/>
  <c r="BZ568"/>
  <c r="CB566"/>
  <c r="CB565" s="1"/>
  <c r="CA566"/>
  <c r="CA565" s="1"/>
  <c r="CA564" s="1"/>
  <c r="CA563" s="1"/>
  <c r="BZ566"/>
  <c r="BY566"/>
  <c r="BX566"/>
  <c r="BX565" s="1"/>
  <c r="BX564" s="1"/>
  <c r="BX563" s="1"/>
  <c r="BW566"/>
  <c r="BW565" s="1"/>
  <c r="BW564" s="1"/>
  <c r="BW563" s="1"/>
  <c r="BZ565"/>
  <c r="BZ564" s="1"/>
  <c r="BZ563" s="1"/>
  <c r="BY565"/>
  <c r="BY564" s="1"/>
  <c r="BY563" s="1"/>
  <c r="CB564"/>
  <c r="CB563" s="1"/>
  <c r="CB561"/>
  <c r="CB560" s="1"/>
  <c r="CA561"/>
  <c r="CA560" s="1"/>
  <c r="CA559" s="1"/>
  <c r="CA558" s="1"/>
  <c r="BZ561"/>
  <c r="BY561"/>
  <c r="BX561"/>
  <c r="BX560" s="1"/>
  <c r="BX559" s="1"/>
  <c r="BX558" s="1"/>
  <c r="BW561"/>
  <c r="BW560" s="1"/>
  <c r="BW559" s="1"/>
  <c r="BW558" s="1"/>
  <c r="BZ560"/>
  <c r="BZ559" s="1"/>
  <c r="BY560"/>
  <c r="BY559" s="1"/>
  <c r="BY558" s="1"/>
  <c r="CB559"/>
  <c r="CB558" s="1"/>
  <c r="BZ558"/>
  <c r="BZ556"/>
  <c r="BZ555" s="1"/>
  <c r="BY556"/>
  <c r="BY555" s="1"/>
  <c r="BX556"/>
  <c r="BX555" s="1"/>
  <c r="BW556"/>
  <c r="BW555" s="1"/>
  <c r="BZ553"/>
  <c r="BY553"/>
  <c r="BX553"/>
  <c r="BX552" s="1"/>
  <c r="BW553"/>
  <c r="BW552" s="1"/>
  <c r="BZ552"/>
  <c r="BY552"/>
  <c r="CB550"/>
  <c r="CB549" s="1"/>
  <c r="CA550"/>
  <c r="CA549" s="1"/>
  <c r="BZ550"/>
  <c r="BY550"/>
  <c r="BX550"/>
  <c r="BX549" s="1"/>
  <c r="BW550"/>
  <c r="BW549" s="1"/>
  <c r="BZ549"/>
  <c r="BY549"/>
  <c r="BZ547"/>
  <c r="BZ546" s="1"/>
  <c r="BZ545" s="1"/>
  <c r="BY547"/>
  <c r="BY546" s="1"/>
  <c r="BY545" s="1"/>
  <c r="BX547"/>
  <c r="BW547"/>
  <c r="BW546" s="1"/>
  <c r="BW545" s="1"/>
  <c r="BX546"/>
  <c r="BX545" s="1"/>
  <c r="BZ543"/>
  <c r="BZ542" s="1"/>
  <c r="BZ541" s="1"/>
  <c r="BY543"/>
  <c r="BY542" s="1"/>
  <c r="BY541" s="1"/>
  <c r="BX543"/>
  <c r="BW543"/>
  <c r="BW542" s="1"/>
  <c r="BW541" s="1"/>
  <c r="BX542"/>
  <c r="BX541" s="1"/>
  <c r="BZ534"/>
  <c r="BY534"/>
  <c r="BX534"/>
  <c r="BX533" s="1"/>
  <c r="BX532" s="1"/>
  <c r="BX531" s="1"/>
  <c r="BW534"/>
  <c r="BW533" s="1"/>
  <c r="BW532" s="1"/>
  <c r="BW531" s="1"/>
  <c r="BZ533"/>
  <c r="BZ532" s="1"/>
  <c r="BZ531" s="1"/>
  <c r="BY533"/>
  <c r="BY532" s="1"/>
  <c r="BY531" s="1"/>
  <c r="BZ528"/>
  <c r="BZ527" s="1"/>
  <c r="BY528"/>
  <c r="BY527" s="1"/>
  <c r="BY526" s="1"/>
  <c r="BX528"/>
  <c r="BX527" s="1"/>
  <c r="BX526" s="1"/>
  <c r="BW528"/>
  <c r="BW527"/>
  <c r="BW526" s="1"/>
  <c r="BZ526"/>
  <c r="BZ524"/>
  <c r="BZ523" s="1"/>
  <c r="BZ522" s="1"/>
  <c r="BY524"/>
  <c r="BY523" s="1"/>
  <c r="BY522" s="1"/>
  <c r="BX524"/>
  <c r="BX523" s="1"/>
  <c r="BX522" s="1"/>
  <c r="BX521" s="1"/>
  <c r="BW524"/>
  <c r="BW523" s="1"/>
  <c r="BW522" s="1"/>
  <c r="BZ515"/>
  <c r="BZ514" s="1"/>
  <c r="BZ513" s="1"/>
  <c r="BZ512" s="1"/>
  <c r="BY515"/>
  <c r="BY514" s="1"/>
  <c r="BY513" s="1"/>
  <c r="BY512" s="1"/>
  <c r="BX515"/>
  <c r="BX514" s="1"/>
  <c r="BX513" s="1"/>
  <c r="BX512" s="1"/>
  <c r="BW515"/>
  <c r="BW514" s="1"/>
  <c r="BW513" s="1"/>
  <c r="BW512" s="1"/>
  <c r="BZ510"/>
  <c r="BY510"/>
  <c r="BX510"/>
  <c r="BX509" s="1"/>
  <c r="BX508" s="1"/>
  <c r="BX507" s="1"/>
  <c r="BW510"/>
  <c r="BW509" s="1"/>
  <c r="BW508" s="1"/>
  <c r="BW507" s="1"/>
  <c r="BZ509"/>
  <c r="BZ508" s="1"/>
  <c r="BZ507" s="1"/>
  <c r="BY509"/>
  <c r="BY508" s="1"/>
  <c r="BY507" s="1"/>
  <c r="BZ505"/>
  <c r="BZ504" s="1"/>
  <c r="BY505"/>
  <c r="BY504" s="1"/>
  <c r="BX505"/>
  <c r="BX504" s="1"/>
  <c r="BX503" s="1"/>
  <c r="BX502" s="1"/>
  <c r="BW505"/>
  <c r="BW504" s="1"/>
  <c r="BW503" s="1"/>
  <c r="BW502" s="1"/>
  <c r="BZ503"/>
  <c r="BZ502" s="1"/>
  <c r="BY503"/>
  <c r="BY502" s="1"/>
  <c r="BZ491"/>
  <c r="BY491"/>
  <c r="BX491"/>
  <c r="BX490" s="1"/>
  <c r="BW491"/>
  <c r="BW490" s="1"/>
  <c r="BW489" s="1"/>
  <c r="BW488" s="1"/>
  <c r="BW487" s="1"/>
  <c r="BZ490"/>
  <c r="BZ489" s="1"/>
  <c r="BZ488" s="1"/>
  <c r="BZ487" s="1"/>
  <c r="BY490"/>
  <c r="BY489" s="1"/>
  <c r="BY488" s="1"/>
  <c r="BY487" s="1"/>
  <c r="BX489"/>
  <c r="BX488" s="1"/>
  <c r="BX487" s="1"/>
  <c r="BZ484"/>
  <c r="BY484"/>
  <c r="BX484"/>
  <c r="BX483" s="1"/>
  <c r="BX482" s="1"/>
  <c r="BX481" s="1"/>
  <c r="BX479" s="1"/>
  <c r="BW484"/>
  <c r="BW483" s="1"/>
  <c r="BW482" s="1"/>
  <c r="BW481" s="1"/>
  <c r="BZ483"/>
  <c r="BZ482" s="1"/>
  <c r="BZ481" s="1"/>
  <c r="BY483"/>
  <c r="BY482" s="1"/>
  <c r="BY481" s="1"/>
  <c r="BY480" s="1"/>
  <c r="BZ476"/>
  <c r="BZ475" s="1"/>
  <c r="BZ474" s="1"/>
  <c r="BZ473" s="1"/>
  <c r="BY476"/>
  <c r="BY475" s="1"/>
  <c r="BY474" s="1"/>
  <c r="BY473" s="1"/>
  <c r="BX476"/>
  <c r="BX475" s="1"/>
  <c r="BX474" s="1"/>
  <c r="BX473" s="1"/>
  <c r="BW476"/>
  <c r="BW475"/>
  <c r="BW474" s="1"/>
  <c r="BW473" s="1"/>
  <c r="BZ470"/>
  <c r="BY470"/>
  <c r="BX470"/>
  <c r="BW470"/>
  <c r="BZ468"/>
  <c r="BY468"/>
  <c r="BX468"/>
  <c r="BW468"/>
  <c r="BZ466"/>
  <c r="BY466"/>
  <c r="BY465" s="1"/>
  <c r="BY464" s="1"/>
  <c r="BX466"/>
  <c r="BX465" s="1"/>
  <c r="BX464" s="1"/>
  <c r="BW466"/>
  <c r="BW465" s="1"/>
  <c r="BW464" s="1"/>
  <c r="BZ462"/>
  <c r="BZ461" s="1"/>
  <c r="BY462"/>
  <c r="BY461" s="1"/>
  <c r="BX462"/>
  <c r="BX461" s="1"/>
  <c r="BX460" s="1"/>
  <c r="BW462"/>
  <c r="BW461" s="1"/>
  <c r="BW460" s="1"/>
  <c r="BZ460"/>
  <c r="BY460"/>
  <c r="BZ457"/>
  <c r="BY457"/>
  <c r="BX457"/>
  <c r="BX456" s="1"/>
  <c r="BW457"/>
  <c r="BW456" s="1"/>
  <c r="BZ456"/>
  <c r="BY456"/>
  <c r="BZ452"/>
  <c r="BZ451" s="1"/>
  <c r="BY452"/>
  <c r="BY451" s="1"/>
  <c r="BX452"/>
  <c r="BX451" s="1"/>
  <c r="BW452"/>
  <c r="BW451" s="1"/>
  <c r="BZ446"/>
  <c r="BY446"/>
  <c r="BX446"/>
  <c r="BW446"/>
  <c r="BZ444"/>
  <c r="BY444"/>
  <c r="BX444"/>
  <c r="BX443" s="1"/>
  <c r="BW444"/>
  <c r="BW443" s="1"/>
  <c r="BZ443"/>
  <c r="BY443"/>
  <c r="BZ438"/>
  <c r="BZ437" s="1"/>
  <c r="BY438"/>
  <c r="BY437" s="1"/>
  <c r="BX438"/>
  <c r="BX437" s="1"/>
  <c r="BW438"/>
  <c r="BW437" s="1"/>
  <c r="BZ435"/>
  <c r="BY435"/>
  <c r="BX435"/>
  <c r="BX434" s="1"/>
  <c r="BW435"/>
  <c r="BW434" s="1"/>
  <c r="BZ434"/>
  <c r="BZ433" s="1"/>
  <c r="BZ432" s="1"/>
  <c r="BY434"/>
  <c r="BY433" s="1"/>
  <c r="BY432" s="1"/>
  <c r="BZ430"/>
  <c r="BZ429" s="1"/>
  <c r="BY430"/>
  <c r="BY429" s="1"/>
  <c r="BY428" s="1"/>
  <c r="BY427" s="1"/>
  <c r="BX430"/>
  <c r="BX429" s="1"/>
  <c r="BX428" s="1"/>
  <c r="BX427" s="1"/>
  <c r="BW430"/>
  <c r="BW429" s="1"/>
  <c r="BW428" s="1"/>
  <c r="BW427" s="1"/>
  <c r="BZ428"/>
  <c r="BZ427" s="1"/>
  <c r="BZ422"/>
  <c r="BY422"/>
  <c r="BX422"/>
  <c r="BX421" s="1"/>
  <c r="BW422"/>
  <c r="BW421" s="1"/>
  <c r="BZ421"/>
  <c r="BY421"/>
  <c r="BZ419"/>
  <c r="BZ418" s="1"/>
  <c r="BY419"/>
  <c r="BY418" s="1"/>
  <c r="BX419"/>
  <c r="BW419"/>
  <c r="BW418" s="1"/>
  <c r="BX418"/>
  <c r="BZ416"/>
  <c r="BY416"/>
  <c r="BX416"/>
  <c r="BX415" s="1"/>
  <c r="BW416"/>
  <c r="BW415" s="1"/>
  <c r="BZ415"/>
  <c r="BY415"/>
  <c r="BZ410"/>
  <c r="BZ409" s="1"/>
  <c r="BZ408" s="1"/>
  <c r="BY410"/>
  <c r="BY409" s="1"/>
  <c r="BY408" s="1"/>
  <c r="BX410"/>
  <c r="BX409" s="1"/>
  <c r="BX408" s="1"/>
  <c r="BW410"/>
  <c r="BW409" s="1"/>
  <c r="CB406"/>
  <c r="CB405" s="1"/>
  <c r="CA406"/>
  <c r="CA405" s="1"/>
  <c r="BZ406"/>
  <c r="BZ405" s="1"/>
  <c r="BY406"/>
  <c r="BY405" s="1"/>
  <c r="BX406"/>
  <c r="BX405" s="1"/>
  <c r="BW406"/>
  <c r="BW405" s="1"/>
  <c r="CB403"/>
  <c r="CB402" s="1"/>
  <c r="CA403"/>
  <c r="CA402" s="1"/>
  <c r="BZ403"/>
  <c r="BZ402" s="1"/>
  <c r="BY403"/>
  <c r="BY402" s="1"/>
  <c r="BX403"/>
  <c r="BX402" s="1"/>
  <c r="BW403"/>
  <c r="BW402" s="1"/>
  <c r="BZ400"/>
  <c r="BY400"/>
  <c r="BX400"/>
  <c r="BX399" s="1"/>
  <c r="BW400"/>
  <c r="BW399" s="1"/>
  <c r="BZ399"/>
  <c r="BZ398" s="1"/>
  <c r="BY399"/>
  <c r="BZ396"/>
  <c r="BY396"/>
  <c r="BX396"/>
  <c r="BX395" s="1"/>
  <c r="BX394" s="1"/>
  <c r="BW396"/>
  <c r="BW395" s="1"/>
  <c r="BW394" s="1"/>
  <c r="BZ395"/>
  <c r="BZ394" s="1"/>
  <c r="BY395"/>
  <c r="BY394" s="1"/>
  <c r="CB388"/>
  <c r="CB387" s="1"/>
  <c r="CB386" s="1"/>
  <c r="CB385" s="1"/>
  <c r="CB384" s="1"/>
  <c r="CA388"/>
  <c r="CA387" s="1"/>
  <c r="CA386" s="1"/>
  <c r="CA385" s="1"/>
  <c r="CA384" s="1"/>
  <c r="BZ388"/>
  <c r="BY388"/>
  <c r="BX388"/>
  <c r="BX387" s="1"/>
  <c r="BX386" s="1"/>
  <c r="BX385" s="1"/>
  <c r="BX384" s="1"/>
  <c r="BW388"/>
  <c r="BW387" s="1"/>
  <c r="BW386" s="1"/>
  <c r="BW385" s="1"/>
  <c r="BW384" s="1"/>
  <c r="BZ387"/>
  <c r="BZ386" s="1"/>
  <c r="BZ385" s="1"/>
  <c r="BZ384" s="1"/>
  <c r="BY387"/>
  <c r="BY386" s="1"/>
  <c r="BY385" s="1"/>
  <c r="BY384" s="1"/>
  <c r="BZ374"/>
  <c r="BZ373" s="1"/>
  <c r="BZ372" s="1"/>
  <c r="BZ371" s="1"/>
  <c r="BZ370" s="1"/>
  <c r="BY374"/>
  <c r="BY373" s="1"/>
  <c r="BY372" s="1"/>
  <c r="BY371" s="1"/>
  <c r="BY370" s="1"/>
  <c r="BX374"/>
  <c r="BW374"/>
  <c r="BW373" s="1"/>
  <c r="BW372" s="1"/>
  <c r="BW371" s="1"/>
  <c r="BW370" s="1"/>
  <c r="BX373"/>
  <c r="BX372" s="1"/>
  <c r="BX371" s="1"/>
  <c r="BX370" s="1"/>
  <c r="BZ365"/>
  <c r="BY365"/>
  <c r="BX365"/>
  <c r="BX364" s="1"/>
  <c r="BX363" s="1"/>
  <c r="BX362" s="1"/>
  <c r="BX361" s="1"/>
  <c r="BX359" s="1"/>
  <c r="BW365"/>
  <c r="BW364" s="1"/>
  <c r="BW363" s="1"/>
  <c r="BW362" s="1"/>
  <c r="BW361" s="1"/>
  <c r="BZ364"/>
  <c r="BZ363" s="1"/>
  <c r="BZ362" s="1"/>
  <c r="BZ361" s="1"/>
  <c r="BY364"/>
  <c r="BY363" s="1"/>
  <c r="BY362" s="1"/>
  <c r="BY361" s="1"/>
  <c r="BZ356"/>
  <c r="BZ355" s="1"/>
  <c r="BZ354" s="1"/>
  <c r="BZ353" s="1"/>
  <c r="BZ352" s="1"/>
  <c r="BY356"/>
  <c r="BY355" s="1"/>
  <c r="BY354" s="1"/>
  <c r="BY353" s="1"/>
  <c r="BY352" s="1"/>
  <c r="BX356"/>
  <c r="BX355" s="1"/>
  <c r="BX354" s="1"/>
  <c r="BX353" s="1"/>
  <c r="BX352" s="1"/>
  <c r="BW356"/>
  <c r="BW355"/>
  <c r="BW354" s="1"/>
  <c r="BW353" s="1"/>
  <c r="BW352" s="1"/>
  <c r="BZ349"/>
  <c r="BZ348" s="1"/>
  <c r="BZ347" s="1"/>
  <c r="BZ346" s="1"/>
  <c r="BY349"/>
  <c r="BY348" s="1"/>
  <c r="BY347" s="1"/>
  <c r="BY346" s="1"/>
  <c r="BX349"/>
  <c r="BX348" s="1"/>
  <c r="BX347" s="1"/>
  <c r="BX346" s="1"/>
  <c r="BW349"/>
  <c r="BW348"/>
  <c r="BW347" s="1"/>
  <c r="BW346" s="1"/>
  <c r="BZ344"/>
  <c r="BY344"/>
  <c r="BX344"/>
  <c r="BX343" s="1"/>
  <c r="BW344"/>
  <c r="BW343" s="1"/>
  <c r="BZ343"/>
  <c r="BY343"/>
  <c r="BZ341"/>
  <c r="BY341"/>
  <c r="BX341"/>
  <c r="BW341"/>
  <c r="BZ339"/>
  <c r="BY339"/>
  <c r="BX339"/>
  <c r="BW339"/>
  <c r="BZ337"/>
  <c r="BZ336" s="1"/>
  <c r="BZ335" s="1"/>
  <c r="BY337"/>
  <c r="BX337"/>
  <c r="BX336" s="1"/>
  <c r="BX335" s="1"/>
  <c r="BW337"/>
  <c r="BW336" s="1"/>
  <c r="BW335" s="1"/>
  <c r="BZ333"/>
  <c r="BZ332" s="1"/>
  <c r="BZ331" s="1"/>
  <c r="BZ330" s="1"/>
  <c r="BY333"/>
  <c r="BY332" s="1"/>
  <c r="BY331" s="1"/>
  <c r="BX333"/>
  <c r="BW333"/>
  <c r="BW332" s="1"/>
  <c r="BW331" s="1"/>
  <c r="BW330" s="1"/>
  <c r="BX332"/>
  <c r="BX331" s="1"/>
  <c r="BZ328"/>
  <c r="BY328"/>
  <c r="BX328"/>
  <c r="BX327" s="1"/>
  <c r="BX326" s="1"/>
  <c r="BX325" s="1"/>
  <c r="BW328"/>
  <c r="BW327" s="1"/>
  <c r="BW326" s="1"/>
  <c r="BW325" s="1"/>
  <c r="BZ327"/>
  <c r="BZ326" s="1"/>
  <c r="BZ325" s="1"/>
  <c r="BY327"/>
  <c r="BY326" s="1"/>
  <c r="BY325" s="1"/>
  <c r="BZ321"/>
  <c r="BY321"/>
  <c r="BX321"/>
  <c r="BX320" s="1"/>
  <c r="BX319" s="1"/>
  <c r="BW321"/>
  <c r="BW320" s="1"/>
  <c r="BW319" s="1"/>
  <c r="BZ320"/>
  <c r="BZ319" s="1"/>
  <c r="BY320"/>
  <c r="BY319" s="1"/>
  <c r="BZ317"/>
  <c r="BY317"/>
  <c r="BX317"/>
  <c r="BX316" s="1"/>
  <c r="BX315" s="1"/>
  <c r="BX314" s="1"/>
  <c r="BW317"/>
  <c r="BW316" s="1"/>
  <c r="BW315" s="1"/>
  <c r="BZ316"/>
  <c r="BZ315" s="1"/>
  <c r="BY316"/>
  <c r="BY315" s="1"/>
  <c r="BZ312"/>
  <c r="BZ311" s="1"/>
  <c r="BZ310" s="1"/>
  <c r="BZ309" s="1"/>
  <c r="BY312"/>
  <c r="BY311" s="1"/>
  <c r="BY310" s="1"/>
  <c r="BY309" s="1"/>
  <c r="BX312"/>
  <c r="BX311" s="1"/>
  <c r="BX310" s="1"/>
  <c r="BX309" s="1"/>
  <c r="BW312"/>
  <c r="BW311"/>
  <c r="BW310" s="1"/>
  <c r="BW309" s="1"/>
  <c r="BZ307"/>
  <c r="BY307"/>
  <c r="BX307"/>
  <c r="BW307"/>
  <c r="BZ305"/>
  <c r="BY305"/>
  <c r="BX305"/>
  <c r="BW305"/>
  <c r="BZ303"/>
  <c r="BY303"/>
  <c r="BX303"/>
  <c r="BX302" s="1"/>
  <c r="BX301" s="1"/>
  <c r="BX300" s="1"/>
  <c r="BW303"/>
  <c r="BW302" s="1"/>
  <c r="BW301" s="1"/>
  <c r="BW300" s="1"/>
  <c r="BZ302"/>
  <c r="BZ301" s="1"/>
  <c r="BZ300" s="1"/>
  <c r="BY302"/>
  <c r="BY301" s="1"/>
  <c r="BY300" s="1"/>
  <c r="BZ296"/>
  <c r="BY296"/>
  <c r="BX296"/>
  <c r="BX295" s="1"/>
  <c r="BX294" s="1"/>
  <c r="BX293" s="1"/>
  <c r="BX292" s="1"/>
  <c r="BW296"/>
  <c r="BW295" s="1"/>
  <c r="BW294" s="1"/>
  <c r="BW293" s="1"/>
  <c r="BW292" s="1"/>
  <c r="BZ295"/>
  <c r="BZ294" s="1"/>
  <c r="BZ293" s="1"/>
  <c r="BZ292" s="1"/>
  <c r="BY295"/>
  <c r="BY294" s="1"/>
  <c r="BY293" s="1"/>
  <c r="BY292" s="1"/>
  <c r="BZ289"/>
  <c r="BY289"/>
  <c r="BX289"/>
  <c r="BX288" s="1"/>
  <c r="BX287" s="1"/>
  <c r="BW289"/>
  <c r="BW288" s="1"/>
  <c r="BW287" s="1"/>
  <c r="BZ288"/>
  <c r="BZ287" s="1"/>
  <c r="BY288"/>
  <c r="BY287" s="1"/>
  <c r="BZ280"/>
  <c r="BZ279" s="1"/>
  <c r="BY280"/>
  <c r="BY279" s="1"/>
  <c r="BX280"/>
  <c r="BX279" s="1"/>
  <c r="BW280"/>
  <c r="BW279" s="1"/>
  <c r="BZ277"/>
  <c r="BY277"/>
  <c r="BX277"/>
  <c r="BX276" s="1"/>
  <c r="BW277"/>
  <c r="BW276" s="1"/>
  <c r="BZ276"/>
  <c r="BY276"/>
  <c r="BZ271"/>
  <c r="BZ270" s="1"/>
  <c r="BY271"/>
  <c r="BY270" s="1"/>
  <c r="BX271"/>
  <c r="BX270" s="1"/>
  <c r="BW271"/>
  <c r="BW270" s="1"/>
  <c r="BZ268"/>
  <c r="BY268"/>
  <c r="BX268"/>
  <c r="BX267" s="1"/>
  <c r="BW268"/>
  <c r="BW267" s="1"/>
  <c r="BZ267"/>
  <c r="BY267"/>
  <c r="CB265"/>
  <c r="CB264" s="1"/>
  <c r="CA265"/>
  <c r="CA264" s="1"/>
  <c r="BZ265"/>
  <c r="BY265"/>
  <c r="BX265"/>
  <c r="BX264" s="1"/>
  <c r="BW265"/>
  <c r="BW264" s="1"/>
  <c r="BZ264"/>
  <c r="BY264"/>
  <c r="BZ262"/>
  <c r="BZ261" s="1"/>
  <c r="BZ260" s="1"/>
  <c r="BZ259" s="1"/>
  <c r="BY262"/>
  <c r="BY261" s="1"/>
  <c r="BY260" s="1"/>
  <c r="BY259" s="1"/>
  <c r="BX262"/>
  <c r="BW262"/>
  <c r="BX261"/>
  <c r="BX260" s="1"/>
  <c r="BW261"/>
  <c r="BW260" s="1"/>
  <c r="BZ254"/>
  <c r="BY254"/>
  <c r="BX254"/>
  <c r="BX253" s="1"/>
  <c r="BX252" s="1"/>
  <c r="BW254"/>
  <c r="BW253" s="1"/>
  <c r="BW252" s="1"/>
  <c r="BZ253"/>
  <c r="BZ252" s="1"/>
  <c r="BY253"/>
  <c r="BY252"/>
  <c r="BZ242"/>
  <c r="BZ241" s="1"/>
  <c r="BZ240" s="1"/>
  <c r="BY242"/>
  <c r="BY241" s="1"/>
  <c r="BY240" s="1"/>
  <c r="BX242"/>
  <c r="BX241" s="1"/>
  <c r="BX240" s="1"/>
  <c r="BW242"/>
  <c r="BW241" s="1"/>
  <c r="BW240" s="1"/>
  <c r="BZ238"/>
  <c r="BZ237" s="1"/>
  <c r="BY238"/>
  <c r="BY237" s="1"/>
  <c r="BX238"/>
  <c r="BX237" s="1"/>
  <c r="BW238"/>
  <c r="BW237" s="1"/>
  <c r="BZ235"/>
  <c r="BY235"/>
  <c r="BX235"/>
  <c r="BX234" s="1"/>
  <c r="BW235"/>
  <c r="BW234" s="1"/>
  <c r="BZ234"/>
  <c r="BY234"/>
  <c r="CB232"/>
  <c r="CB231" s="1"/>
  <c r="CA232"/>
  <c r="CA231" s="1"/>
  <c r="BZ232"/>
  <c r="BZ231" s="1"/>
  <c r="BZ230" s="1"/>
  <c r="BZ229" s="1"/>
  <c r="BY232"/>
  <c r="BX232"/>
  <c r="BX231" s="1"/>
  <c r="BW232"/>
  <c r="BW231" s="1"/>
  <c r="BY231"/>
  <c r="BZ226"/>
  <c r="BZ225" s="1"/>
  <c r="BZ224" s="1"/>
  <c r="BZ223" s="1"/>
  <c r="BZ222" s="1"/>
  <c r="BY226"/>
  <c r="BY225" s="1"/>
  <c r="BY224" s="1"/>
  <c r="BY223" s="1"/>
  <c r="BY222" s="1"/>
  <c r="BX226"/>
  <c r="BX225" s="1"/>
  <c r="BX224" s="1"/>
  <c r="BX223" s="1"/>
  <c r="BX222" s="1"/>
  <c r="BW226"/>
  <c r="BW225" s="1"/>
  <c r="BW224" s="1"/>
  <c r="BW223" s="1"/>
  <c r="BW222" s="1"/>
  <c r="BZ219"/>
  <c r="BZ218" s="1"/>
  <c r="BZ217" s="1"/>
  <c r="BZ216" s="1"/>
  <c r="BZ215" s="1"/>
  <c r="BY219"/>
  <c r="BY218" s="1"/>
  <c r="BY217" s="1"/>
  <c r="BY216" s="1"/>
  <c r="BY215" s="1"/>
  <c r="BX219"/>
  <c r="BX218" s="1"/>
  <c r="BX217" s="1"/>
  <c r="BX216" s="1"/>
  <c r="BX215" s="1"/>
  <c r="BW219"/>
  <c r="BW218" s="1"/>
  <c r="BW217" s="1"/>
  <c r="BW216" s="1"/>
  <c r="BW215" s="1"/>
  <c r="CB212"/>
  <c r="CB211" s="1"/>
  <c r="CA212"/>
  <c r="CA211" s="1"/>
  <c r="BZ212"/>
  <c r="BY212"/>
  <c r="BY211" s="1"/>
  <c r="BX212"/>
  <c r="BX211" s="1"/>
  <c r="BW212"/>
  <c r="BZ211"/>
  <c r="BW211"/>
  <c r="CB209"/>
  <c r="CB208" s="1"/>
  <c r="CA209"/>
  <c r="BZ209"/>
  <c r="BZ208" s="1"/>
  <c r="BZ207" s="1"/>
  <c r="BZ206" s="1"/>
  <c r="BZ205" s="1"/>
  <c r="BY209"/>
  <c r="BX209"/>
  <c r="BX208" s="1"/>
  <c r="BW209"/>
  <c r="BW208" s="1"/>
  <c r="CA208"/>
  <c r="BY208"/>
  <c r="BZ194"/>
  <c r="BZ193" s="1"/>
  <c r="BZ192" s="1"/>
  <c r="BZ191" s="1"/>
  <c r="BY194"/>
  <c r="BX194"/>
  <c r="BX193" s="1"/>
  <c r="BX192" s="1"/>
  <c r="BX191" s="1"/>
  <c r="BW194"/>
  <c r="BW193" s="1"/>
  <c r="BW192" s="1"/>
  <c r="BW191" s="1"/>
  <c r="BY193"/>
  <c r="BY192" s="1"/>
  <c r="BY191" s="1"/>
  <c r="BZ189"/>
  <c r="BY189"/>
  <c r="BY188" s="1"/>
  <c r="BX189"/>
  <c r="BX188" s="1"/>
  <c r="BW189"/>
  <c r="BW188" s="1"/>
  <c r="BZ188"/>
  <c r="BZ186"/>
  <c r="BY186"/>
  <c r="BX186"/>
  <c r="BW186"/>
  <c r="BZ184"/>
  <c r="BY184"/>
  <c r="BX184"/>
  <c r="BX183" s="1"/>
  <c r="BX182" s="1"/>
  <c r="BX181" s="1"/>
  <c r="BW184"/>
  <c r="BW183" s="1"/>
  <c r="BZ175"/>
  <c r="BY175"/>
  <c r="BX175"/>
  <c r="BW175"/>
  <c r="BZ174"/>
  <c r="BZ173" s="1"/>
  <c r="BZ172" s="1"/>
  <c r="BY174"/>
  <c r="BY173" s="1"/>
  <c r="BY172" s="1"/>
  <c r="BX174"/>
  <c r="BX173" s="1"/>
  <c r="BX172" s="1"/>
  <c r="BW174"/>
  <c r="BW173" s="1"/>
  <c r="BW172" s="1"/>
  <c r="BZ169"/>
  <c r="BZ168" s="1"/>
  <c r="BZ167" s="1"/>
  <c r="BZ166" s="1"/>
  <c r="BZ165" s="1"/>
  <c r="BY169"/>
  <c r="BY168" s="1"/>
  <c r="BY167" s="1"/>
  <c r="BY166" s="1"/>
  <c r="BY165" s="1"/>
  <c r="BX169"/>
  <c r="BX168" s="1"/>
  <c r="BX167" s="1"/>
  <c r="BX166" s="1"/>
  <c r="BX165" s="1"/>
  <c r="BW169"/>
  <c r="BW168"/>
  <c r="BW167" s="1"/>
  <c r="BW166" s="1"/>
  <c r="BW165" s="1"/>
  <c r="BZ162"/>
  <c r="BZ161" s="1"/>
  <c r="BY162"/>
  <c r="BY161" s="1"/>
  <c r="BX162"/>
  <c r="BW162"/>
  <c r="BW161" s="1"/>
  <c r="BX161"/>
  <c r="BZ159"/>
  <c r="BY159"/>
  <c r="BX159"/>
  <c r="BX158" s="1"/>
  <c r="BW159"/>
  <c r="BW158" s="1"/>
  <c r="BZ158"/>
  <c r="BY158"/>
  <c r="CA157"/>
  <c r="CA156" s="1"/>
  <c r="CA155" s="1"/>
  <c r="BY157"/>
  <c r="BW157"/>
  <c r="BW156" s="1"/>
  <c r="BW155" s="1"/>
  <c r="CB156"/>
  <c r="BZ156"/>
  <c r="BZ155" s="1"/>
  <c r="BY156"/>
  <c r="BY155" s="1"/>
  <c r="BX156"/>
  <c r="BX155" s="1"/>
  <c r="CB155"/>
  <c r="BZ152"/>
  <c r="BY152"/>
  <c r="BY151" s="1"/>
  <c r="BX152"/>
  <c r="BX151" s="1"/>
  <c r="BW152"/>
  <c r="BW151" s="1"/>
  <c r="BZ151"/>
  <c r="BZ145"/>
  <c r="BY145"/>
  <c r="BX145"/>
  <c r="BW145"/>
  <c r="BZ144"/>
  <c r="BY144"/>
  <c r="BX144"/>
  <c r="BW144"/>
  <c r="BZ143"/>
  <c r="BY143"/>
  <c r="BX143"/>
  <c r="BW143"/>
  <c r="BZ142"/>
  <c r="BY142"/>
  <c r="BX142"/>
  <c r="BW142"/>
  <c r="BZ141"/>
  <c r="BY141"/>
  <c r="BX141"/>
  <c r="BW141"/>
  <c r="BZ138"/>
  <c r="BY138"/>
  <c r="BX138"/>
  <c r="BW138"/>
  <c r="BW137" s="1"/>
  <c r="BW136" s="1"/>
  <c r="BZ137"/>
  <c r="BY137"/>
  <c r="BY136" s="1"/>
  <c r="BX137"/>
  <c r="BX136" s="1"/>
  <c r="BZ136"/>
  <c r="BZ134"/>
  <c r="BY134"/>
  <c r="BX134"/>
  <c r="BW134"/>
  <c r="BZ132"/>
  <c r="BY132"/>
  <c r="BX132"/>
  <c r="BW132"/>
  <c r="BZ130"/>
  <c r="BY130"/>
  <c r="BX130"/>
  <c r="BW130"/>
  <c r="BZ128"/>
  <c r="BY128"/>
  <c r="BX128"/>
  <c r="BX127" s="1"/>
  <c r="BX126" s="1"/>
  <c r="BW128"/>
  <c r="BZ118"/>
  <c r="BY118"/>
  <c r="BY117" s="1"/>
  <c r="BY116" s="1"/>
  <c r="BY115" s="1"/>
  <c r="BX118"/>
  <c r="BX117" s="1"/>
  <c r="BX116" s="1"/>
  <c r="BX115" s="1"/>
  <c r="BW118"/>
  <c r="BZ117"/>
  <c r="BZ116" s="1"/>
  <c r="BZ115" s="1"/>
  <c r="BW117"/>
  <c r="BW116" s="1"/>
  <c r="BW115" s="1"/>
  <c r="BZ113"/>
  <c r="BY113"/>
  <c r="BY112" s="1"/>
  <c r="BY111" s="1"/>
  <c r="BY110" s="1"/>
  <c r="BY109" s="1"/>
  <c r="BY108" s="1"/>
  <c r="BX113"/>
  <c r="BW113"/>
  <c r="BW112" s="1"/>
  <c r="BW111" s="1"/>
  <c r="BW110" s="1"/>
  <c r="BW109" s="1"/>
  <c r="BW108" s="1"/>
  <c r="BZ112"/>
  <c r="BZ111" s="1"/>
  <c r="BZ110" s="1"/>
  <c r="BZ109" s="1"/>
  <c r="BZ108" s="1"/>
  <c r="BX112"/>
  <c r="BX111" s="1"/>
  <c r="BX110" s="1"/>
  <c r="BX109" s="1"/>
  <c r="BZ105"/>
  <c r="BY105"/>
  <c r="BY104" s="1"/>
  <c r="BY103" s="1"/>
  <c r="BX105"/>
  <c r="BX104" s="1"/>
  <c r="BX103" s="1"/>
  <c r="BW105"/>
  <c r="BW104" s="1"/>
  <c r="BW103" s="1"/>
  <c r="BZ104"/>
  <c r="BZ103" s="1"/>
  <c r="BZ101"/>
  <c r="BY101"/>
  <c r="BY100" s="1"/>
  <c r="BX101"/>
  <c r="BW101"/>
  <c r="BW100" s="1"/>
  <c r="BZ100"/>
  <c r="BX100"/>
  <c r="BZ98"/>
  <c r="BY98"/>
  <c r="BY97" s="1"/>
  <c r="BX98"/>
  <c r="BX97" s="1"/>
  <c r="BW98"/>
  <c r="BW97" s="1"/>
  <c r="BZ97"/>
  <c r="BZ95"/>
  <c r="BY95"/>
  <c r="BY94" s="1"/>
  <c r="BX95"/>
  <c r="BX94" s="1"/>
  <c r="BW95"/>
  <c r="BZ94"/>
  <c r="BW94"/>
  <c r="BZ90"/>
  <c r="BY90"/>
  <c r="BX90"/>
  <c r="BW90"/>
  <c r="BW89" s="1"/>
  <c r="BZ89"/>
  <c r="BY89"/>
  <c r="BX89"/>
  <c r="BZ87"/>
  <c r="BY87"/>
  <c r="BY86" s="1"/>
  <c r="BX87"/>
  <c r="BX86" s="1"/>
  <c r="BW87"/>
  <c r="BW86" s="1"/>
  <c r="BZ86"/>
  <c r="BZ84"/>
  <c r="BY84"/>
  <c r="BY83" s="1"/>
  <c r="BX84"/>
  <c r="BX83" s="1"/>
  <c r="BW84"/>
  <c r="BW83" s="1"/>
  <c r="BZ83"/>
  <c r="BZ81"/>
  <c r="BY81"/>
  <c r="BY80" s="1"/>
  <c r="BX81"/>
  <c r="BX80" s="1"/>
  <c r="BW81"/>
  <c r="BW80" s="1"/>
  <c r="BZ80"/>
  <c r="BZ78"/>
  <c r="BZ77" s="1"/>
  <c r="BY78"/>
  <c r="BY77" s="1"/>
  <c r="BX78"/>
  <c r="BX77" s="1"/>
  <c r="BW78"/>
  <c r="BW77" s="1"/>
  <c r="BZ69"/>
  <c r="BY69"/>
  <c r="BX69"/>
  <c r="BW69"/>
  <c r="BZ67"/>
  <c r="BY67"/>
  <c r="BX67"/>
  <c r="BW67"/>
  <c r="BZ65"/>
  <c r="BY65"/>
  <c r="BX65"/>
  <c r="BW65"/>
  <c r="BW64" s="1"/>
  <c r="BW63" s="1"/>
  <c r="BZ58"/>
  <c r="BY58"/>
  <c r="BX58"/>
  <c r="BW58"/>
  <c r="BW57" s="1"/>
  <c r="BW56" s="1"/>
  <c r="BW55" s="1"/>
  <c r="BW54" s="1"/>
  <c r="BZ57"/>
  <c r="BZ56" s="1"/>
  <c r="BZ55" s="1"/>
  <c r="BZ54" s="1"/>
  <c r="BY57"/>
  <c r="BY56" s="1"/>
  <c r="BY55" s="1"/>
  <c r="BY54" s="1"/>
  <c r="BX57"/>
  <c r="BX56" s="1"/>
  <c r="BX55" s="1"/>
  <c r="BX54" s="1"/>
  <c r="BZ49"/>
  <c r="BY49"/>
  <c r="BY48" s="1"/>
  <c r="BX49"/>
  <c r="BX48" s="1"/>
  <c r="BW49"/>
  <c r="BW48" s="1"/>
  <c r="BZ48"/>
  <c r="BZ46"/>
  <c r="BY46"/>
  <c r="BX46"/>
  <c r="BW46"/>
  <c r="BZ44"/>
  <c r="BY44"/>
  <c r="BY43" s="1"/>
  <c r="BY42" s="1"/>
  <c r="BY41" s="1"/>
  <c r="BY40" s="1"/>
  <c r="BX44"/>
  <c r="BW44"/>
  <c r="BZ43"/>
  <c r="BZ42"/>
  <c r="BZ41" s="1"/>
  <c r="BZ40" s="1"/>
  <c r="BZ37"/>
  <c r="BY37"/>
  <c r="BX37"/>
  <c r="BW37"/>
  <c r="BZ35"/>
  <c r="BY35"/>
  <c r="BX35"/>
  <c r="BW35"/>
  <c r="BZ33"/>
  <c r="BY33"/>
  <c r="BY32" s="1"/>
  <c r="BY31" s="1"/>
  <c r="BY30" s="1"/>
  <c r="BY29" s="1"/>
  <c r="BX33"/>
  <c r="BW33"/>
  <c r="BX32"/>
  <c r="BX31" s="1"/>
  <c r="BX30" s="1"/>
  <c r="BX29" s="1"/>
  <c r="BZ25"/>
  <c r="BY25"/>
  <c r="BX25"/>
  <c r="BW25"/>
  <c r="BZ22"/>
  <c r="BY22"/>
  <c r="BX22"/>
  <c r="BW22"/>
  <c r="BZ20"/>
  <c r="BY20"/>
  <c r="BX20"/>
  <c r="BW20"/>
  <c r="BZ18"/>
  <c r="BY18"/>
  <c r="BX18"/>
  <c r="BW18"/>
  <c r="BW17" s="1"/>
  <c r="BZ15"/>
  <c r="BZ14" s="1"/>
  <c r="BY15"/>
  <c r="BY14" s="1"/>
  <c r="BX15"/>
  <c r="BX14" s="1"/>
  <c r="BW15"/>
  <c r="BW14" s="1"/>
  <c r="BZ12"/>
  <c r="BZ11" s="1"/>
  <c r="BY12"/>
  <c r="BY11" s="1"/>
  <c r="BX12"/>
  <c r="BX11" s="1"/>
  <c r="BW12"/>
  <c r="BW11" s="1"/>
  <c r="BV170"/>
  <c r="CB170" s="1"/>
  <c r="BU170"/>
  <c r="BU169" s="1"/>
  <c r="BU168" s="1"/>
  <c r="BU167" s="1"/>
  <c r="BU166" s="1"/>
  <c r="BU165" s="1"/>
  <c r="BT169"/>
  <c r="BT168" s="1"/>
  <c r="BT167" s="1"/>
  <c r="BT166" s="1"/>
  <c r="BT165" s="1"/>
  <c r="BS169"/>
  <c r="BS168" s="1"/>
  <c r="BS167" s="1"/>
  <c r="BS166" s="1"/>
  <c r="BS165" s="1"/>
  <c r="BR169"/>
  <c r="BR168" s="1"/>
  <c r="BR167" s="1"/>
  <c r="BR166" s="1"/>
  <c r="BR165" s="1"/>
  <c r="BQ169"/>
  <c r="BQ168" s="1"/>
  <c r="BQ167" s="1"/>
  <c r="BQ166" s="1"/>
  <c r="BQ165" s="1"/>
  <c r="BV638"/>
  <c r="CB638" s="1"/>
  <c r="BU638"/>
  <c r="CA638" s="1"/>
  <c r="BR637"/>
  <c r="BS637"/>
  <c r="BT637"/>
  <c r="BU637"/>
  <c r="BQ640"/>
  <c r="BQ637"/>
  <c r="BV884"/>
  <c r="BV883" s="1"/>
  <c r="BV882" s="1"/>
  <c r="BU884"/>
  <c r="BU883" s="1"/>
  <c r="BU882" s="1"/>
  <c r="BT883"/>
  <c r="BT882" s="1"/>
  <c r="BS883"/>
  <c r="BS882" s="1"/>
  <c r="BR883"/>
  <c r="BR882" s="1"/>
  <c r="BQ883"/>
  <c r="BQ882" s="1"/>
  <c r="BR813"/>
  <c r="BR812" s="1"/>
  <c r="BS813"/>
  <c r="BS812" s="1"/>
  <c r="BT813"/>
  <c r="BT812" s="1"/>
  <c r="BQ813"/>
  <c r="BQ812" s="1"/>
  <c r="BV814"/>
  <c r="BV813" s="1"/>
  <c r="BV812" s="1"/>
  <c r="BU814"/>
  <c r="CA814" s="1"/>
  <c r="BV744"/>
  <c r="CB744" s="1"/>
  <c r="CH744" s="1"/>
  <c r="CN744" s="1"/>
  <c r="CR744" s="1"/>
  <c r="BU744"/>
  <c r="CA744" s="1"/>
  <c r="CG744" s="1"/>
  <c r="CM744" s="1"/>
  <c r="CQ744" s="1"/>
  <c r="BV743"/>
  <c r="BV742" s="1"/>
  <c r="BV741" s="1"/>
  <c r="BU743"/>
  <c r="BR742"/>
  <c r="BR741" s="1"/>
  <c r="BS742"/>
  <c r="BS741" s="1"/>
  <c r="BT742"/>
  <c r="BT741" s="1"/>
  <c r="BQ742"/>
  <c r="BQ741" s="1"/>
  <c r="BV1866"/>
  <c r="CB1866" s="1"/>
  <c r="CH1866" s="1"/>
  <c r="CN1866" s="1"/>
  <c r="BU1866"/>
  <c r="CA1866" s="1"/>
  <c r="BV1794"/>
  <c r="CB1794" s="1"/>
  <c r="BU1794"/>
  <c r="CA1794" s="1"/>
  <c r="BZ1843" l="1"/>
  <c r="CC1002"/>
  <c r="CE596"/>
  <c r="CF595"/>
  <c r="CC1299"/>
  <c r="CC1293" s="1"/>
  <c r="CD1299"/>
  <c r="CD1293" s="1"/>
  <c r="CD1166"/>
  <c r="BY1984"/>
  <c r="BY1982" s="1"/>
  <c r="CC1166"/>
  <c r="CF6"/>
  <c r="CM1858"/>
  <c r="CQ1858" s="1"/>
  <c r="BX848"/>
  <c r="CN1865"/>
  <c r="CR1866"/>
  <c r="CM413"/>
  <c r="CQ414"/>
  <c r="CN413"/>
  <c r="CR414"/>
  <c r="CM1048"/>
  <c r="CQ1048" s="1"/>
  <c r="CQ1049"/>
  <c r="CM1279"/>
  <c r="CQ1279" s="1"/>
  <c r="CQ1280"/>
  <c r="CN273"/>
  <c r="CR273" s="1"/>
  <c r="CR274"/>
  <c r="CM384"/>
  <c r="CQ384" s="1"/>
  <c r="CQ385"/>
  <c r="CM273"/>
  <c r="CQ273" s="1"/>
  <c r="CQ274"/>
  <c r="CB1474"/>
  <c r="BX1327"/>
  <c r="BY1348"/>
  <c r="BY1474"/>
  <c r="BX1348"/>
  <c r="CB1348"/>
  <c r="BX330"/>
  <c r="BX1719"/>
  <c r="BX1718" s="1"/>
  <c r="BX1717" s="1"/>
  <c r="BW1069"/>
  <c r="BW1068" s="1"/>
  <c r="BZ904"/>
  <c r="BY1461"/>
  <c r="BZ1474"/>
  <c r="BY875"/>
  <c r="BY960"/>
  <c r="BY959" s="1"/>
  <c r="BY958" s="1"/>
  <c r="BY1460"/>
  <c r="BW732"/>
  <c r="CF1863"/>
  <c r="BW408"/>
  <c r="BX1088"/>
  <c r="BX1087" s="1"/>
  <c r="BW1353"/>
  <c r="BX1791"/>
  <c r="BX1786" s="1"/>
  <c r="BX1785" s="1"/>
  <c r="BX1036"/>
  <c r="BY1110"/>
  <c r="BY1109" s="1"/>
  <c r="BY1332"/>
  <c r="BW1141"/>
  <c r="BW1140" s="1"/>
  <c r="BW1139" s="1"/>
  <c r="BW1937"/>
  <c r="BW1936" s="1"/>
  <c r="BY501"/>
  <c r="BX795"/>
  <c r="BY863"/>
  <c r="BY862" s="1"/>
  <c r="BY1036"/>
  <c r="BX1151"/>
  <c r="BX1150" s="1"/>
  <c r="BZ1327"/>
  <c r="BW1373"/>
  <c r="BW1372" s="1"/>
  <c r="BW1371" s="1"/>
  <c r="BY1373"/>
  <c r="BY1372" s="1"/>
  <c r="BY1371" s="1"/>
  <c r="CE426"/>
  <c r="CE425" s="1"/>
  <c r="CE368" s="1"/>
  <c r="CC178"/>
  <c r="BX180"/>
  <c r="BW207"/>
  <c r="BW206" s="1"/>
  <c r="BW205" s="1"/>
  <c r="BZ324"/>
  <c r="BZ1141"/>
  <c r="BZ1140" s="1"/>
  <c r="BZ1139" s="1"/>
  <c r="BX1309"/>
  <c r="BX1308" s="1"/>
  <c r="BW1348"/>
  <c r="BX1353"/>
  <c r="BY1443"/>
  <c r="BY1442" s="1"/>
  <c r="BZ1791"/>
  <c r="BY150"/>
  <c r="BY149" s="1"/>
  <c r="BY148" s="1"/>
  <c r="BW501"/>
  <c r="CB960"/>
  <c r="BY1257"/>
  <c r="BY1256" s="1"/>
  <c r="BY1254" s="1"/>
  <c r="BY1353"/>
  <c r="BW1460"/>
  <c r="BX1706"/>
  <c r="BX1705" s="1"/>
  <c r="BW1719"/>
  <c r="BW1718" s="1"/>
  <c r="BW1717" s="1"/>
  <c r="BX1984"/>
  <c r="BX1982" s="1"/>
  <c r="BX398"/>
  <c r="BX1141"/>
  <c r="BX1140" s="1"/>
  <c r="BX1139" s="1"/>
  <c r="BZ1322"/>
  <c r="BZ1719"/>
  <c r="BZ1718" s="1"/>
  <c r="BZ1717" s="1"/>
  <c r="CC1934"/>
  <c r="CE1863"/>
  <c r="CC1834"/>
  <c r="CC1818" s="1"/>
  <c r="CC1783" s="1"/>
  <c r="CD1834"/>
  <c r="CD1818" s="1"/>
  <c r="CD1783" s="1"/>
  <c r="BX1844"/>
  <c r="CE1834"/>
  <c r="CE1818" s="1"/>
  <c r="CE1783" s="1"/>
  <c r="CD178"/>
  <c r="BW230"/>
  <c r="BW229" s="1"/>
  <c r="CD62"/>
  <c r="CD61" s="1"/>
  <c r="CD52" s="1"/>
  <c r="CF1834"/>
  <c r="CF1818" s="1"/>
  <c r="CF1783" s="1"/>
  <c r="CA207"/>
  <c r="CA206" s="1"/>
  <c r="CA205" s="1"/>
  <c r="BW795"/>
  <c r="BW779" s="1"/>
  <c r="BW778" s="1"/>
  <c r="BZ17"/>
  <c r="BX64"/>
  <c r="BX63" s="1"/>
  <c r="BX76"/>
  <c r="BX108"/>
  <c r="BY207"/>
  <c r="BY206" s="1"/>
  <c r="BY205" s="1"/>
  <c r="BZ709"/>
  <c r="BZ708" s="1"/>
  <c r="BW1015"/>
  <c r="BZ1110"/>
  <c r="BZ1109" s="1"/>
  <c r="BX1392"/>
  <c r="BZ1460"/>
  <c r="BX1585"/>
  <c r="BY1706"/>
  <c r="BY1705" s="1"/>
  <c r="BW1883"/>
  <c r="BZ1965"/>
  <c r="BZ1984"/>
  <c r="BZ1982" s="1"/>
  <c r="CF1263"/>
  <c r="CE1002"/>
  <c r="CE972" s="1"/>
  <c r="BY17"/>
  <c r="BY10" s="1"/>
  <c r="BY9" s="1"/>
  <c r="BY8" s="1"/>
  <c r="BY6" s="1"/>
  <c r="BZ127"/>
  <c r="BZ125" s="1"/>
  <c r="BZ124" s="1"/>
  <c r="BW182"/>
  <c r="BW181" s="1"/>
  <c r="BY314"/>
  <c r="BY299" s="1"/>
  <c r="BX616"/>
  <c r="BY669"/>
  <c r="BY668" s="1"/>
  <c r="CA688"/>
  <c r="BY779"/>
  <c r="BZ938"/>
  <c r="BZ937" s="1"/>
  <c r="BX1169"/>
  <c r="BZ1272"/>
  <c r="BZ1271" s="1"/>
  <c r="BZ1270" s="1"/>
  <c r="BZ1265" s="1"/>
  <c r="BZ1536"/>
  <c r="BZ1531" s="1"/>
  <c r="BX1890"/>
  <c r="BX1863" s="1"/>
  <c r="BW1965"/>
  <c r="BX17"/>
  <c r="BX10" s="1"/>
  <c r="BX9" s="1"/>
  <c r="BX8" s="1"/>
  <c r="BZ64"/>
  <c r="BZ63" s="1"/>
  <c r="BY127"/>
  <c r="BY125" s="1"/>
  <c r="BY124" s="1"/>
  <c r="BW398"/>
  <c r="BX433"/>
  <c r="BX432" s="1"/>
  <c r="BY521"/>
  <c r="BY520" s="1"/>
  <c r="BX1008"/>
  <c r="BX1003" s="1"/>
  <c r="BZ1069"/>
  <c r="BZ1068" s="1"/>
  <c r="BZ1089"/>
  <c r="BX1112"/>
  <c r="BX1111" s="1"/>
  <c r="BZ1196"/>
  <c r="BZ1195" s="1"/>
  <c r="BX1258"/>
  <c r="BZ1371"/>
  <c r="BY1592"/>
  <c r="BW1706"/>
  <c r="BW1705" s="1"/>
  <c r="BY1946"/>
  <c r="BZ1960"/>
  <c r="BZ1959" s="1"/>
  <c r="CE1166"/>
  <c r="CC6"/>
  <c r="CD432"/>
  <c r="CD426" s="1"/>
  <c r="CD425" s="1"/>
  <c r="BX43"/>
  <c r="BX42" s="1"/>
  <c r="BX41" s="1"/>
  <c r="BX40" s="1"/>
  <c r="BY64"/>
  <c r="BY63" s="1"/>
  <c r="BX459"/>
  <c r="BZ616"/>
  <c r="BW875"/>
  <c r="BZ1026"/>
  <c r="BZ1025" s="1"/>
  <c r="BW1112"/>
  <c r="BW1111" s="1"/>
  <c r="BW1110" s="1"/>
  <c r="BW1109" s="1"/>
  <c r="BW1151"/>
  <c r="BW1150" s="1"/>
  <c r="BW1149" s="1"/>
  <c r="BX1536"/>
  <c r="BY1585"/>
  <c r="BY1580" s="1"/>
  <c r="BY1579" s="1"/>
  <c r="BX1626"/>
  <c r="BX1625" s="1"/>
  <c r="BW1791"/>
  <c r="BW1786" s="1"/>
  <c r="BW1785" s="1"/>
  <c r="BW1843"/>
  <c r="BZ1939"/>
  <c r="BZ1938" s="1"/>
  <c r="BZ1937" s="1"/>
  <c r="BZ1936" s="1"/>
  <c r="BX1946"/>
  <c r="BX1937" s="1"/>
  <c r="BX1936" s="1"/>
  <c r="CF1570"/>
  <c r="CD706"/>
  <c r="CC1460"/>
  <c r="CC1417" s="1"/>
  <c r="CA813"/>
  <c r="CA812" s="1"/>
  <c r="CG814"/>
  <c r="CB637"/>
  <c r="CH638"/>
  <c r="CA637"/>
  <c r="CG638"/>
  <c r="BZ126"/>
  <c r="BX62"/>
  <c r="BX61" s="1"/>
  <c r="BX52" s="1"/>
  <c r="BW459"/>
  <c r="BZ540"/>
  <c r="BZ539" s="1"/>
  <c r="BZ10"/>
  <c r="BZ9" s="1"/>
  <c r="BZ8" s="1"/>
  <c r="BW180"/>
  <c r="BW575"/>
  <c r="BW574" s="1"/>
  <c r="CB169"/>
  <c r="CB168" s="1"/>
  <c r="CB167" s="1"/>
  <c r="CB166" s="1"/>
  <c r="CB165" s="1"/>
  <c r="CH170"/>
  <c r="CB1793"/>
  <c r="CB1792" s="1"/>
  <c r="CH1794"/>
  <c r="CB1865"/>
  <c r="CB1864" s="1"/>
  <c r="CH1865"/>
  <c r="CH1864" s="1"/>
  <c r="BU742"/>
  <c r="BU741" s="1"/>
  <c r="BW32"/>
  <c r="BW31" s="1"/>
  <c r="BW30" s="1"/>
  <c r="BW29" s="1"/>
  <c r="BV637"/>
  <c r="BV169"/>
  <c r="BV168" s="1"/>
  <c r="BV167" s="1"/>
  <c r="BV166" s="1"/>
  <c r="BV165" s="1"/>
  <c r="BZ32"/>
  <c r="BZ31" s="1"/>
  <c r="BZ30" s="1"/>
  <c r="BZ29" s="1"/>
  <c r="BW76"/>
  <c r="BW62" s="1"/>
  <c r="BW61" s="1"/>
  <c r="BW52" s="1"/>
  <c r="BZ76"/>
  <c r="BX125"/>
  <c r="BX124" s="1"/>
  <c r="BW127"/>
  <c r="BW125" s="1"/>
  <c r="BW124" s="1"/>
  <c r="BX150"/>
  <c r="BX149" s="1"/>
  <c r="BX148" s="1"/>
  <c r="CA170"/>
  <c r="BZ183"/>
  <c r="BZ182" s="1"/>
  <c r="BZ181" s="1"/>
  <c r="BZ180" s="1"/>
  <c r="BY230"/>
  <c r="BY229" s="1"/>
  <c r="BW314"/>
  <c r="BW299" s="1"/>
  <c r="BY336"/>
  <c r="BY335" s="1"/>
  <c r="BY330" s="1"/>
  <c r="BY324" s="1"/>
  <c r="BY636"/>
  <c r="BY635" s="1"/>
  <c r="CA669"/>
  <c r="CA668" s="1"/>
  <c r="BY732"/>
  <c r="BY709" s="1"/>
  <c r="BY708" s="1"/>
  <c r="CB743"/>
  <c r="CH743" s="1"/>
  <c r="BZ779"/>
  <c r="BZ778" s="1"/>
  <c r="CA884"/>
  <c r="BZ960"/>
  <c r="BW984"/>
  <c r="BW983" s="1"/>
  <c r="BW982" s="1"/>
  <c r="BX1531"/>
  <c r="BW150"/>
  <c r="BW149" s="1"/>
  <c r="BW148" s="1"/>
  <c r="BY183"/>
  <c r="BY182" s="1"/>
  <c r="BY181" s="1"/>
  <c r="BY180" s="1"/>
  <c r="BX207"/>
  <c r="BX206" s="1"/>
  <c r="BX205" s="1"/>
  <c r="CB207"/>
  <c r="CB206" s="1"/>
  <c r="CB205" s="1"/>
  <c r="BW259"/>
  <c r="BW251" s="1"/>
  <c r="BW433"/>
  <c r="BW432" s="1"/>
  <c r="CA743"/>
  <c r="CG743" s="1"/>
  <c r="CB814"/>
  <c r="BX1110"/>
  <c r="BX1109" s="1"/>
  <c r="BW43"/>
  <c r="BW42" s="1"/>
  <c r="BW41" s="1"/>
  <c r="BW40" s="1"/>
  <c r="BX259"/>
  <c r="BX251" s="1"/>
  <c r="BY459"/>
  <c r="BY426" s="1"/>
  <c r="BY425" s="1"/>
  <c r="BX540"/>
  <c r="BX539" s="1"/>
  <c r="BW597"/>
  <c r="BW616"/>
  <c r="CA677"/>
  <c r="CA676" s="1"/>
  <c r="BX1624"/>
  <c r="BW1863"/>
  <c r="BW1984"/>
  <c r="BW1982" s="1"/>
  <c r="CA1865"/>
  <c r="CA1864" s="1"/>
  <c r="CG1866"/>
  <c r="CA1793"/>
  <c r="CA1792" s="1"/>
  <c r="CG1794"/>
  <c r="BY251"/>
  <c r="BW521"/>
  <c r="BW520" s="1"/>
  <c r="BW499" s="1"/>
  <c r="BX575"/>
  <c r="BX574" s="1"/>
  <c r="BZ636"/>
  <c r="BZ635" s="1"/>
  <c r="BZ596" s="1"/>
  <c r="BW669"/>
  <c r="BW668" s="1"/>
  <c r="BZ688"/>
  <c r="BX779"/>
  <c r="BX778" s="1"/>
  <c r="CB884"/>
  <c r="BZ921"/>
  <c r="BZ920" s="1"/>
  <c r="BZ919" s="1"/>
  <c r="BZ903" s="1"/>
  <c r="BY1141"/>
  <c r="BY1140" s="1"/>
  <c r="BY1139" s="1"/>
  <c r="BY1155"/>
  <c r="BY1151" s="1"/>
  <c r="BY1150" s="1"/>
  <c r="BY1149" s="1"/>
  <c r="BW1258"/>
  <c r="BY1370"/>
  <c r="BW1443"/>
  <c r="BW1442" s="1"/>
  <c r="BW1441" s="1"/>
  <c r="BW1417" s="1"/>
  <c r="BW1585"/>
  <c r="BY1719"/>
  <c r="BY1718" s="1"/>
  <c r="BY1717" s="1"/>
  <c r="BX1851"/>
  <c r="BX1843" s="1"/>
  <c r="CD1570"/>
  <c r="CC972"/>
  <c r="CE595"/>
  <c r="CE537" s="1"/>
  <c r="CC283"/>
  <c r="CF283"/>
  <c r="CF52"/>
  <c r="CD368"/>
  <c r="BZ1008"/>
  <c r="BZ1003" s="1"/>
  <c r="BZ1002" s="1"/>
  <c r="BY1069"/>
  <c r="BY1068" s="1"/>
  <c r="BY1089"/>
  <c r="BY1088" s="1"/>
  <c r="BY1087" s="1"/>
  <c r="BX1149"/>
  <c r="BX1137" s="1"/>
  <c r="BZ1149"/>
  <c r="BZ1137" s="1"/>
  <c r="BW1169"/>
  <c r="BW1168" s="1"/>
  <c r="BY1169"/>
  <c r="BY1299"/>
  <c r="BY1293" s="1"/>
  <c r="BW1392"/>
  <c r="BX1592"/>
  <c r="BZ1706"/>
  <c r="BZ1705" s="1"/>
  <c r="BZ1786"/>
  <c r="BZ1785" s="1"/>
  <c r="CE1263"/>
  <c r="CC537"/>
  <c r="CE178"/>
  <c r="BW1008"/>
  <c r="BX1069"/>
  <c r="BX1068" s="1"/>
  <c r="BW1265"/>
  <c r="BZ1309"/>
  <c r="BZ1308" s="1"/>
  <c r="BZ1299" s="1"/>
  <c r="BZ1293" s="1"/>
  <c r="BW1370"/>
  <c r="BY1392"/>
  <c r="BZ1417"/>
  <c r="BW1493"/>
  <c r="BW1487" s="1"/>
  <c r="BY1536"/>
  <c r="BY1531" s="1"/>
  <c r="BY1897"/>
  <c r="BY1863" s="1"/>
  <c r="BY1834" s="1"/>
  <c r="BY1818" s="1"/>
  <c r="BY1937"/>
  <c r="BY1936" s="1"/>
  <c r="BX1026"/>
  <c r="BX1025" s="1"/>
  <c r="BW1257"/>
  <c r="BW1256" s="1"/>
  <c r="BW1254" s="1"/>
  <c r="BX1322"/>
  <c r="BX1460"/>
  <c r="BX1417" s="1"/>
  <c r="BY1487"/>
  <c r="BZ1487"/>
  <c r="BY1791"/>
  <c r="BY1786" s="1"/>
  <c r="BY1785" s="1"/>
  <c r="BX1965"/>
  <c r="BX1958" s="1"/>
  <c r="BX1957" s="1"/>
  <c r="CE283"/>
  <c r="CC368"/>
  <c r="CD1263"/>
  <c r="CC706"/>
  <c r="CD596"/>
  <c r="CD595" s="1"/>
  <c r="CD537" s="1"/>
  <c r="CC1624"/>
  <c r="CC1570" s="1"/>
  <c r="CF706"/>
  <c r="CC1263"/>
  <c r="CF1002"/>
  <c r="CF972" s="1"/>
  <c r="CF1934"/>
  <c r="CE1570"/>
  <c r="CF537"/>
  <c r="CE706"/>
  <c r="CF426"/>
  <c r="CF425" s="1"/>
  <c r="CF368" s="1"/>
  <c r="CC122"/>
  <c r="BX393"/>
  <c r="BX392" s="1"/>
  <c r="BX391" s="1"/>
  <c r="BW1088"/>
  <c r="BW1087" s="1"/>
  <c r="BZ1863"/>
  <c r="BZ1834" s="1"/>
  <c r="BZ1818" s="1"/>
  <c r="BX1580"/>
  <c r="BX1579" s="1"/>
  <c r="BW1536"/>
  <c r="BW1531" s="1"/>
  <c r="BX1487"/>
  <c r="BX1373"/>
  <c r="BX1372" s="1"/>
  <c r="BX1371" s="1"/>
  <c r="BX1370" s="1"/>
  <c r="BX1272"/>
  <c r="BX1271" s="1"/>
  <c r="BX1270" s="1"/>
  <c r="BX1265" s="1"/>
  <c r="BX1217"/>
  <c r="BX1216" s="1"/>
  <c r="BW1217"/>
  <c r="BW1216" s="1"/>
  <c r="BZ1088"/>
  <c r="BZ1087" s="1"/>
  <c r="BZ875"/>
  <c r="BZ863" s="1"/>
  <c r="BZ862" s="1"/>
  <c r="BW863"/>
  <c r="BW862" s="1"/>
  <c r="BW636"/>
  <c r="BW635" s="1"/>
  <c r="BX286"/>
  <c r="BX285"/>
  <c r="BZ359"/>
  <c r="BZ360"/>
  <c r="BZ251"/>
  <c r="BZ178" s="1"/>
  <c r="BX299"/>
  <c r="BZ314"/>
  <c r="BZ299" s="1"/>
  <c r="BZ393"/>
  <c r="BZ392" s="1"/>
  <c r="BZ391" s="1"/>
  <c r="BW285"/>
  <c r="BW286"/>
  <c r="BY359"/>
  <c r="BY360"/>
  <c r="BW479"/>
  <c r="BW480"/>
  <c r="BY76"/>
  <c r="BY62" s="1"/>
  <c r="BY61" s="1"/>
  <c r="BY52" s="1"/>
  <c r="BX122"/>
  <c r="BX230"/>
  <c r="BX229" s="1"/>
  <c r="BZ480"/>
  <c r="BZ479"/>
  <c r="BX324"/>
  <c r="BZ285"/>
  <c r="BZ286"/>
  <c r="BY286"/>
  <c r="BY285"/>
  <c r="BW360"/>
  <c r="BW359"/>
  <c r="BW10"/>
  <c r="BW9" s="1"/>
  <c r="BW8" s="1"/>
  <c r="BW6" s="1"/>
  <c r="BZ150"/>
  <c r="BZ149" s="1"/>
  <c r="BZ148" s="1"/>
  <c r="BW324"/>
  <c r="BW393"/>
  <c r="BW392" s="1"/>
  <c r="BW391" s="1"/>
  <c r="BY398"/>
  <c r="BY393" s="1"/>
  <c r="BY392" s="1"/>
  <c r="BY391" s="1"/>
  <c r="BZ501"/>
  <c r="BZ575"/>
  <c r="BZ574" s="1"/>
  <c r="BZ465"/>
  <c r="BZ464" s="1"/>
  <c r="BZ459" s="1"/>
  <c r="BZ426" s="1"/>
  <c r="BZ425" s="1"/>
  <c r="BX480"/>
  <c r="BW540"/>
  <c r="BW539" s="1"/>
  <c r="BY575"/>
  <c r="BY574" s="1"/>
  <c r="BX597"/>
  <c r="BX596" s="1"/>
  <c r="BX595" s="1"/>
  <c r="BX537" s="1"/>
  <c r="BY597"/>
  <c r="BY778"/>
  <c r="BX904"/>
  <c r="BX903" s="1"/>
  <c r="BZ959"/>
  <c r="BZ958" s="1"/>
  <c r="BX520"/>
  <c r="BX501"/>
  <c r="BY616"/>
  <c r="BW904"/>
  <c r="BW903" s="1"/>
  <c r="BY904"/>
  <c r="BY903" s="1"/>
  <c r="BY479"/>
  <c r="BZ521"/>
  <c r="BZ520" s="1"/>
  <c r="BY540"/>
  <c r="BY539" s="1"/>
  <c r="BY677"/>
  <c r="BY676" s="1"/>
  <c r="BW709"/>
  <c r="BW708" s="1"/>
  <c r="BZ928"/>
  <c r="BZ927" s="1"/>
  <c r="BX960"/>
  <c r="BX959" s="1"/>
  <c r="BX958" s="1"/>
  <c r="BY1003"/>
  <c r="BX875"/>
  <c r="BX863" s="1"/>
  <c r="BX862" s="1"/>
  <c r="BX938"/>
  <c r="BX937" s="1"/>
  <c r="BX928" s="1"/>
  <c r="BX927" s="1"/>
  <c r="BW960"/>
  <c r="BW959" s="1"/>
  <c r="BW958" s="1"/>
  <c r="CA960"/>
  <c r="BW1003"/>
  <c r="BW1002" s="1"/>
  <c r="BY1015"/>
  <c r="CB1036"/>
  <c r="BX732"/>
  <c r="BX709" s="1"/>
  <c r="BX708" s="1"/>
  <c r="BW928"/>
  <c r="BW927" s="1"/>
  <c r="BY928"/>
  <c r="BY927" s="1"/>
  <c r="BY984"/>
  <c r="BY983" s="1"/>
  <c r="BY982" s="1"/>
  <c r="BX1015"/>
  <c r="BX1002" s="1"/>
  <c r="BY1217"/>
  <c r="BY1216" s="1"/>
  <c r="BX1299"/>
  <c r="BX1293" s="1"/>
  <c r="BZ1169"/>
  <c r="BZ1168" s="1"/>
  <c r="BW1299"/>
  <c r="BW1293" s="1"/>
  <c r="BZ1403"/>
  <c r="BZ1392" s="1"/>
  <c r="BY1441"/>
  <c r="BY1417" s="1"/>
  <c r="BY1263" s="1"/>
  <c r="BX1168"/>
  <c r="BY1168"/>
  <c r="BW1196"/>
  <c r="BW1195" s="1"/>
  <c r="BY1196"/>
  <c r="BY1195" s="1"/>
  <c r="BZ1217"/>
  <c r="BZ1216" s="1"/>
  <c r="BZ1370"/>
  <c r="BX1257"/>
  <c r="BX1256" s="1"/>
  <c r="BX1254" s="1"/>
  <c r="BY1626"/>
  <c r="BY1625" s="1"/>
  <c r="BY1624" s="1"/>
  <c r="BZ1958"/>
  <c r="BZ1957" s="1"/>
  <c r="BZ1934" s="1"/>
  <c r="BY1965"/>
  <c r="BY1958" s="1"/>
  <c r="BY1957" s="1"/>
  <c r="BY1934" s="1"/>
  <c r="BW1958"/>
  <c r="BW1957" s="1"/>
  <c r="BW1934" s="1"/>
  <c r="BW1592"/>
  <c r="BW1580" s="1"/>
  <c r="BW1579" s="1"/>
  <c r="BZ1592"/>
  <c r="BZ1580" s="1"/>
  <c r="BZ1579" s="1"/>
  <c r="BW1626"/>
  <c r="BW1625" s="1"/>
  <c r="BW1624" s="1"/>
  <c r="BZ1626"/>
  <c r="BZ1625" s="1"/>
  <c r="BZ1624" s="1"/>
  <c r="BU813"/>
  <c r="BU812" s="1"/>
  <c r="BZ62" l="1"/>
  <c r="BZ61" s="1"/>
  <c r="BZ52" s="1"/>
  <c r="BY122"/>
  <c r="BX1834"/>
  <c r="BX1818" s="1"/>
  <c r="BY126"/>
  <c r="BW1137"/>
  <c r="CN412"/>
  <c r="CR412" s="1"/>
  <c r="CR413"/>
  <c r="CN1864"/>
  <c r="CR1864" s="1"/>
  <c r="CR1865"/>
  <c r="CM412"/>
  <c r="CQ412" s="1"/>
  <c r="CQ413"/>
  <c r="BZ1783"/>
  <c r="BZ595"/>
  <c r="BZ537" s="1"/>
  <c r="BY1137"/>
  <c r="BX972"/>
  <c r="BW1166"/>
  <c r="BW596"/>
  <c r="BW595" s="1"/>
  <c r="BX1166"/>
  <c r="BW126"/>
  <c r="BX1570"/>
  <c r="BY499"/>
  <c r="BX1783"/>
  <c r="CG1865"/>
  <c r="CG1864" s="1"/>
  <c r="CM1866"/>
  <c r="CH742"/>
  <c r="CH741" s="1"/>
  <c r="CN743"/>
  <c r="CH169"/>
  <c r="CH168" s="1"/>
  <c r="CH167" s="1"/>
  <c r="CH166" s="1"/>
  <c r="CH165" s="1"/>
  <c r="CN170"/>
  <c r="BY1570"/>
  <c r="BY1783"/>
  <c r="BX426"/>
  <c r="BX425" s="1"/>
  <c r="BX368" s="1"/>
  <c r="BX6"/>
  <c r="CG742"/>
  <c r="CG741" s="1"/>
  <c r="CM743"/>
  <c r="CG637"/>
  <c r="CM638"/>
  <c r="CG813"/>
  <c r="CG812" s="1"/>
  <c r="CM814"/>
  <c r="CG1793"/>
  <c r="CG1792" s="1"/>
  <c r="CM1794"/>
  <c r="CH1793"/>
  <c r="CH1792" s="1"/>
  <c r="CN1794"/>
  <c r="BX499"/>
  <c r="BX178"/>
  <c r="CH637"/>
  <c r="CN638"/>
  <c r="BW1834"/>
  <c r="BW1818" s="1"/>
  <c r="BW1783" s="1"/>
  <c r="BZ122"/>
  <c r="BY1002"/>
  <c r="BY972" s="1"/>
  <c r="BZ972"/>
  <c r="BZ283"/>
  <c r="CA742"/>
  <c r="CA741" s="1"/>
  <c r="BW122"/>
  <c r="BZ6"/>
  <c r="BZ1263"/>
  <c r="BY368"/>
  <c r="BW1263"/>
  <c r="CB742"/>
  <c r="CB741" s="1"/>
  <c r="BW426"/>
  <c r="BW425" s="1"/>
  <c r="BW368" s="1"/>
  <c r="BY178"/>
  <c r="BW178"/>
  <c r="CB883"/>
  <c r="CB882" s="1"/>
  <c r="CH884"/>
  <c r="CA883"/>
  <c r="CA882" s="1"/>
  <c r="CG884"/>
  <c r="CB813"/>
  <c r="CB812" s="1"/>
  <c r="CH814"/>
  <c r="CE1996"/>
  <c r="CA169"/>
  <c r="CA168" s="1"/>
  <c r="CA167" s="1"/>
  <c r="CA166" s="1"/>
  <c r="CA165" s="1"/>
  <c r="CG170"/>
  <c r="BW1570"/>
  <c r="CD1996"/>
  <c r="BX1934"/>
  <c r="CC1996"/>
  <c r="CF1996"/>
  <c r="BZ368"/>
  <c r="BW972"/>
  <c r="BX1263"/>
  <c r="BY1166"/>
  <c r="BZ706"/>
  <c r="BX706"/>
  <c r="BY706"/>
  <c r="BW537"/>
  <c r="BW706"/>
  <c r="BZ499"/>
  <c r="BY283"/>
  <c r="BZ1166"/>
  <c r="BX283"/>
  <c r="BZ1570"/>
  <c r="BY596"/>
  <c r="BY595" s="1"/>
  <c r="BY537" s="1"/>
  <c r="BW283"/>
  <c r="BR1554"/>
  <c r="BR1553" s="1"/>
  <c r="BS1554"/>
  <c r="BS1553" s="1"/>
  <c r="BT1554"/>
  <c r="BT1553" s="1"/>
  <c r="BQ1554"/>
  <c r="BQ1553" s="1"/>
  <c r="BV1555"/>
  <c r="BU1555"/>
  <c r="BV1896"/>
  <c r="CB1896" s="1"/>
  <c r="BU1896"/>
  <c r="CA1896" s="1"/>
  <c r="BV1894"/>
  <c r="CB1894" s="1"/>
  <c r="CH1894" s="1"/>
  <c r="CN1894" s="1"/>
  <c r="BU1894"/>
  <c r="CA1894" s="1"/>
  <c r="BV1892"/>
  <c r="CB1892" s="1"/>
  <c r="CH1892" s="1"/>
  <c r="CN1892" s="1"/>
  <c r="BU1892"/>
  <c r="CA1892" s="1"/>
  <c r="BV1806"/>
  <c r="CB1806" s="1"/>
  <c r="BU1806"/>
  <c r="CA1806" s="1"/>
  <c r="CN1893" l="1"/>
  <c r="CR1893" s="1"/>
  <c r="CR1894"/>
  <c r="CN637"/>
  <c r="CP638"/>
  <c r="CP637" s="1"/>
  <c r="CN1793"/>
  <c r="CR1794"/>
  <c r="CM813"/>
  <c r="CQ814"/>
  <c r="CM742"/>
  <c r="CQ743"/>
  <c r="CN742"/>
  <c r="CR743"/>
  <c r="CN1891"/>
  <c r="CR1891" s="1"/>
  <c r="CR1892"/>
  <c r="CM1793"/>
  <c r="CQ1794"/>
  <c r="CM637"/>
  <c r="CQ637" s="1"/>
  <c r="CQ638"/>
  <c r="CN169"/>
  <c r="CN168" s="1"/>
  <c r="CN167" s="1"/>
  <c r="CN166" s="1"/>
  <c r="CN165" s="1"/>
  <c r="CP170"/>
  <c r="CP169" s="1"/>
  <c r="CP168" s="1"/>
  <c r="CP167" s="1"/>
  <c r="CP166" s="1"/>
  <c r="CP165" s="1"/>
  <c r="CM1865"/>
  <c r="CQ1866"/>
  <c r="CG169"/>
  <c r="CG168" s="1"/>
  <c r="CG167" s="1"/>
  <c r="CG166" s="1"/>
  <c r="CG165" s="1"/>
  <c r="CM170"/>
  <c r="CH883"/>
  <c r="CH882" s="1"/>
  <c r="CN884"/>
  <c r="CH813"/>
  <c r="CH812" s="1"/>
  <c r="CN814"/>
  <c r="CG883"/>
  <c r="CG882" s="1"/>
  <c r="CM884"/>
  <c r="BW1996"/>
  <c r="BX1996"/>
  <c r="CA1893"/>
  <c r="CG1894"/>
  <c r="CB1891"/>
  <c r="CH1891"/>
  <c r="CB1895"/>
  <c r="CH1896"/>
  <c r="CA1891"/>
  <c r="CG1892"/>
  <c r="CA1895"/>
  <c r="CG1896"/>
  <c r="CB1805"/>
  <c r="CB1804" s="1"/>
  <c r="CH1806"/>
  <c r="CB1893"/>
  <c r="CH1893"/>
  <c r="BV1554"/>
  <c r="BV1553" s="1"/>
  <c r="CB1555"/>
  <c r="CA1805"/>
  <c r="CA1804" s="1"/>
  <c r="CG1806"/>
  <c r="BU1554"/>
  <c r="BU1553" s="1"/>
  <c r="CA1555"/>
  <c r="BZ1996"/>
  <c r="BY1996"/>
  <c r="BV1601"/>
  <c r="CB1601" s="1"/>
  <c r="BU1601"/>
  <c r="CA1601" s="1"/>
  <c r="CN883" l="1"/>
  <c r="CR884"/>
  <c r="CN741"/>
  <c r="CR741" s="1"/>
  <c r="CR742"/>
  <c r="CM169"/>
  <c r="CQ170"/>
  <c r="CM1864"/>
  <c r="CQ1864" s="1"/>
  <c r="CQ1865"/>
  <c r="CM741"/>
  <c r="CQ741" s="1"/>
  <c r="CQ742"/>
  <c r="CN1792"/>
  <c r="CR1792" s="1"/>
  <c r="CR1793"/>
  <c r="CM883"/>
  <c r="CQ884"/>
  <c r="CM1792"/>
  <c r="CQ1792" s="1"/>
  <c r="CQ1793"/>
  <c r="CM812"/>
  <c r="CQ812" s="1"/>
  <c r="CQ813"/>
  <c r="CN813"/>
  <c r="CR814"/>
  <c r="CG1805"/>
  <c r="CG1804" s="1"/>
  <c r="CM1806"/>
  <c r="CG1895"/>
  <c r="CM1896"/>
  <c r="CH1895"/>
  <c r="CH1890" s="1"/>
  <c r="CN1896"/>
  <c r="CG1893"/>
  <c r="CM1894"/>
  <c r="CH1805"/>
  <c r="CH1804" s="1"/>
  <c r="CN1806"/>
  <c r="CG1891"/>
  <c r="CM1892"/>
  <c r="CA1890"/>
  <c r="CB1890"/>
  <c r="CB1600"/>
  <c r="CB1599" s="1"/>
  <c r="CH1601"/>
  <c r="CA1600"/>
  <c r="CA1599" s="1"/>
  <c r="CG1601"/>
  <c r="CA1554"/>
  <c r="CA1553" s="1"/>
  <c r="CG1555"/>
  <c r="CB1554"/>
  <c r="CB1553" s="1"/>
  <c r="CH1555"/>
  <c r="CG1890"/>
  <c r="BV297"/>
  <c r="CB297" s="1"/>
  <c r="BU297"/>
  <c r="BR296"/>
  <c r="BR295" s="1"/>
  <c r="BR294" s="1"/>
  <c r="BR293" s="1"/>
  <c r="BR292" s="1"/>
  <c r="BS296"/>
  <c r="BS295" s="1"/>
  <c r="BS294" s="1"/>
  <c r="BS293" s="1"/>
  <c r="BS292" s="1"/>
  <c r="BT296"/>
  <c r="BT295" s="1"/>
  <c r="BT294" s="1"/>
  <c r="BT293" s="1"/>
  <c r="BT292" s="1"/>
  <c r="BQ296"/>
  <c r="BQ295" s="1"/>
  <c r="BQ294" s="1"/>
  <c r="BQ293" s="1"/>
  <c r="BQ292" s="1"/>
  <c r="CN1805" l="1"/>
  <c r="CR1806"/>
  <c r="CN1895"/>
  <c r="CR1896"/>
  <c r="CM1805"/>
  <c r="CQ1806"/>
  <c r="CN812"/>
  <c r="CR812" s="1"/>
  <c r="CR813"/>
  <c r="CM1891"/>
  <c r="CQ1892"/>
  <c r="CM1893"/>
  <c r="CQ1893" s="1"/>
  <c r="CQ1894"/>
  <c r="CM1895"/>
  <c r="CQ1895" s="1"/>
  <c r="CQ1896"/>
  <c r="CM882"/>
  <c r="CQ882" s="1"/>
  <c r="CQ883"/>
  <c r="CM168"/>
  <c r="CQ169"/>
  <c r="CN882"/>
  <c r="CR882" s="1"/>
  <c r="CR883"/>
  <c r="CG1600"/>
  <c r="CG1599" s="1"/>
  <c r="CM1601"/>
  <c r="CH1554"/>
  <c r="CH1553" s="1"/>
  <c r="CN1555"/>
  <c r="CG1554"/>
  <c r="CG1553" s="1"/>
  <c r="CM1555"/>
  <c r="CH1600"/>
  <c r="CH1599" s="1"/>
  <c r="CN1601"/>
  <c r="CH297"/>
  <c r="CB296"/>
  <c r="CB295" s="1"/>
  <c r="CB294" s="1"/>
  <c r="CB293" s="1"/>
  <c r="CB292" s="1"/>
  <c r="BU296"/>
  <c r="BU295" s="1"/>
  <c r="BU294" s="1"/>
  <c r="BU293" s="1"/>
  <c r="BU292" s="1"/>
  <c r="CA297"/>
  <c r="BV296"/>
  <c r="BV295" s="1"/>
  <c r="BV294" s="1"/>
  <c r="BV293" s="1"/>
  <c r="BV292" s="1"/>
  <c r="BT1993"/>
  <c r="BS1993"/>
  <c r="BS1992" s="1"/>
  <c r="BS1991" s="1"/>
  <c r="BS1990" s="1"/>
  <c r="BR1993"/>
  <c r="BR1992" s="1"/>
  <c r="BR1991" s="1"/>
  <c r="BR1990" s="1"/>
  <c r="BQ1993"/>
  <c r="BQ1992" s="1"/>
  <c r="BQ1991" s="1"/>
  <c r="BQ1990" s="1"/>
  <c r="BT1992"/>
  <c r="BT1991" s="1"/>
  <c r="BT1990" s="1"/>
  <c r="BV1988"/>
  <c r="BV1987" s="1"/>
  <c r="BV1986" s="1"/>
  <c r="BV1985" s="1"/>
  <c r="BU1988"/>
  <c r="BU1987" s="1"/>
  <c r="BU1986" s="1"/>
  <c r="BU1985" s="1"/>
  <c r="BT1988"/>
  <c r="BS1988"/>
  <c r="BS1987" s="1"/>
  <c r="BS1986" s="1"/>
  <c r="BS1985" s="1"/>
  <c r="BR1988"/>
  <c r="BR1987" s="1"/>
  <c r="BR1986" s="1"/>
  <c r="BR1985" s="1"/>
  <c r="BQ1988"/>
  <c r="BQ1987" s="1"/>
  <c r="BQ1986" s="1"/>
  <c r="BQ1985" s="1"/>
  <c r="BT1987"/>
  <c r="BT1986" s="1"/>
  <c r="BT1985" s="1"/>
  <c r="BV1979"/>
  <c r="BV1978" s="1"/>
  <c r="BU1979"/>
  <c r="BU1978" s="1"/>
  <c r="BT1979"/>
  <c r="BS1979"/>
  <c r="BS1978" s="1"/>
  <c r="BR1979"/>
  <c r="BR1978" s="1"/>
  <c r="BQ1979"/>
  <c r="BQ1978" s="1"/>
  <c r="BT1978"/>
  <c r="BV1976"/>
  <c r="BV1975" s="1"/>
  <c r="BU1976"/>
  <c r="BU1975" s="1"/>
  <c r="BT1976"/>
  <c r="BT1975" s="1"/>
  <c r="BS1976"/>
  <c r="BS1975" s="1"/>
  <c r="BR1976"/>
  <c r="BR1975" s="1"/>
  <c r="BQ1976"/>
  <c r="BQ1975" s="1"/>
  <c r="BT1973"/>
  <c r="BT1972" s="1"/>
  <c r="BS1973"/>
  <c r="BS1972" s="1"/>
  <c r="BR1973"/>
  <c r="BR1972" s="1"/>
  <c r="BQ1973"/>
  <c r="BQ1972" s="1"/>
  <c r="BT1970"/>
  <c r="BS1970"/>
  <c r="BS1969" s="1"/>
  <c r="BR1970"/>
  <c r="BR1969" s="1"/>
  <c r="BQ1970"/>
  <c r="BQ1969" s="1"/>
  <c r="BT1969"/>
  <c r="BV1967"/>
  <c r="BV1966" s="1"/>
  <c r="BU1967"/>
  <c r="BU1966" s="1"/>
  <c r="BT1967"/>
  <c r="BS1967"/>
  <c r="BS1966" s="1"/>
  <c r="BR1967"/>
  <c r="BR1966" s="1"/>
  <c r="BQ1967"/>
  <c r="BQ1966" s="1"/>
  <c r="BT1966"/>
  <c r="BT1963"/>
  <c r="BS1963"/>
  <c r="BR1963"/>
  <c r="BQ1963"/>
  <c r="BT1961"/>
  <c r="BS1961"/>
  <c r="BS1960" s="1"/>
  <c r="BS1959" s="1"/>
  <c r="BR1961"/>
  <c r="BR1960" s="1"/>
  <c r="BR1959" s="1"/>
  <c r="BQ1961"/>
  <c r="BQ1960" s="1"/>
  <c r="BQ1959" s="1"/>
  <c r="BT1960"/>
  <c r="BT1959" s="1"/>
  <c r="BT1954"/>
  <c r="BS1954"/>
  <c r="BS1953" s="1"/>
  <c r="BS1952" s="1"/>
  <c r="BS1951" s="1"/>
  <c r="BR1954"/>
  <c r="BR1953" s="1"/>
  <c r="BR1952" s="1"/>
  <c r="BR1951" s="1"/>
  <c r="BQ1954"/>
  <c r="BQ1953" s="1"/>
  <c r="BQ1952" s="1"/>
  <c r="BQ1951" s="1"/>
  <c r="BT1953"/>
  <c r="BT1952" s="1"/>
  <c r="BT1951" s="1"/>
  <c r="BT1949"/>
  <c r="BS1949"/>
  <c r="BR1949"/>
  <c r="BQ1949"/>
  <c r="BT1947"/>
  <c r="BT1946" s="1"/>
  <c r="BS1947"/>
  <c r="BS1946" s="1"/>
  <c r="BR1947"/>
  <c r="BR1946" s="1"/>
  <c r="BQ1947"/>
  <c r="BQ1946" s="1"/>
  <c r="BT1944"/>
  <c r="BS1944"/>
  <c r="BR1944"/>
  <c r="BQ1944"/>
  <c r="BT1942"/>
  <c r="BS1942"/>
  <c r="BR1942"/>
  <c r="BQ1942"/>
  <c r="BT1940"/>
  <c r="BS1940"/>
  <c r="BS1939" s="1"/>
  <c r="BS1938" s="1"/>
  <c r="BR1940"/>
  <c r="BR1939" s="1"/>
  <c r="BR1938" s="1"/>
  <c r="BQ1940"/>
  <c r="BQ1939" s="1"/>
  <c r="BQ1938" s="1"/>
  <c r="BT1939"/>
  <c r="BT1938" s="1"/>
  <c r="BT1931"/>
  <c r="BT1930" s="1"/>
  <c r="BT1929" s="1"/>
  <c r="BT1928" s="1"/>
  <c r="BT1927" s="1"/>
  <c r="BS1931"/>
  <c r="BS1930" s="1"/>
  <c r="BS1929" s="1"/>
  <c r="BS1928" s="1"/>
  <c r="BS1927" s="1"/>
  <c r="BR1931"/>
  <c r="BR1930" s="1"/>
  <c r="BR1929" s="1"/>
  <c r="BR1928" s="1"/>
  <c r="BR1927" s="1"/>
  <c r="BQ1931"/>
  <c r="BQ1930" s="1"/>
  <c r="BQ1929" s="1"/>
  <c r="BQ1928" s="1"/>
  <c r="BQ1927" s="1"/>
  <c r="BT1924"/>
  <c r="BT1923" s="1"/>
  <c r="BT1922" s="1"/>
  <c r="BT1921" s="1"/>
  <c r="BT1920" s="1"/>
  <c r="BS1924"/>
  <c r="BS1923" s="1"/>
  <c r="BS1922" s="1"/>
  <c r="BS1921" s="1"/>
  <c r="BS1920" s="1"/>
  <c r="BR1924"/>
  <c r="BR1923" s="1"/>
  <c r="BR1922" s="1"/>
  <c r="BR1921" s="1"/>
  <c r="BR1920" s="1"/>
  <c r="BQ1924"/>
  <c r="BQ1923" s="1"/>
  <c r="BQ1922" s="1"/>
  <c r="BQ1921" s="1"/>
  <c r="BQ1920" s="1"/>
  <c r="BT1917"/>
  <c r="BT1916" s="1"/>
  <c r="BT1911" s="1"/>
  <c r="BS1917"/>
  <c r="BS1916" s="1"/>
  <c r="BS1911" s="1"/>
  <c r="BR1917"/>
  <c r="BR1916" s="1"/>
  <c r="BR1911" s="1"/>
  <c r="BQ1917"/>
  <c r="BQ1916" s="1"/>
  <c r="BQ1911" s="1"/>
  <c r="BV1909"/>
  <c r="BV1908" s="1"/>
  <c r="BV1907" s="1"/>
  <c r="BU1909"/>
  <c r="BU1908" s="1"/>
  <c r="BU1907" s="1"/>
  <c r="BT1909"/>
  <c r="BS1909"/>
  <c r="BR1909"/>
  <c r="BR1908" s="1"/>
  <c r="BR1907" s="1"/>
  <c r="BQ1909"/>
  <c r="BQ1908" s="1"/>
  <c r="BQ1907" s="1"/>
  <c r="BT1908"/>
  <c r="BT1907" s="1"/>
  <c r="BS1908"/>
  <c r="BS1907" s="1"/>
  <c r="BT1905"/>
  <c r="BS1905"/>
  <c r="BR1905"/>
  <c r="BR1904" s="1"/>
  <c r="BR1903" s="1"/>
  <c r="BR1902" s="1"/>
  <c r="BQ1905"/>
  <c r="BQ1904" s="1"/>
  <c r="BQ1903" s="1"/>
  <c r="BQ1902" s="1"/>
  <c r="BT1904"/>
  <c r="BT1903" s="1"/>
  <c r="BT1902" s="1"/>
  <c r="BS1904"/>
  <c r="BS1903" s="1"/>
  <c r="BS1902" s="1"/>
  <c r="BT1900"/>
  <c r="BS1900"/>
  <c r="BR1900"/>
  <c r="BQ1900"/>
  <c r="BT1898"/>
  <c r="BT1897" s="1"/>
  <c r="BS1898"/>
  <c r="BS1897" s="1"/>
  <c r="BR1898"/>
  <c r="BR1897" s="1"/>
  <c r="BQ1898"/>
  <c r="BQ1897" s="1"/>
  <c r="BV1895"/>
  <c r="BU1895"/>
  <c r="BT1895"/>
  <c r="BS1895"/>
  <c r="BR1895"/>
  <c r="BQ1895"/>
  <c r="BV1893"/>
  <c r="BU1893"/>
  <c r="BT1893"/>
  <c r="BS1893"/>
  <c r="BR1893"/>
  <c r="BQ1893"/>
  <c r="BV1891"/>
  <c r="BU1891"/>
  <c r="BT1891"/>
  <c r="BS1891"/>
  <c r="BR1891"/>
  <c r="BQ1891"/>
  <c r="BT1888"/>
  <c r="BS1888"/>
  <c r="BR1888"/>
  <c r="BQ1888"/>
  <c r="BT1886"/>
  <c r="BS1886"/>
  <c r="BR1886"/>
  <c r="BQ1886"/>
  <c r="BT1884"/>
  <c r="BS1884"/>
  <c r="BR1884"/>
  <c r="BR1883" s="1"/>
  <c r="BQ1884"/>
  <c r="BQ1883" s="1"/>
  <c r="BT1883"/>
  <c r="BS1883"/>
  <c r="BT1881"/>
  <c r="BT1880" s="1"/>
  <c r="BS1881"/>
  <c r="BS1880" s="1"/>
  <c r="BR1881"/>
  <c r="BR1880" s="1"/>
  <c r="BQ1881"/>
  <c r="BQ1880" s="1"/>
  <c r="BT1878"/>
  <c r="BS1878"/>
  <c r="BR1878"/>
  <c r="BR1877" s="1"/>
  <c r="BQ1878"/>
  <c r="BQ1877" s="1"/>
  <c r="BT1877"/>
  <c r="BS1877"/>
  <c r="BT1875"/>
  <c r="BS1875"/>
  <c r="BR1875"/>
  <c r="BQ1875"/>
  <c r="BT1873"/>
  <c r="BT1872" s="1"/>
  <c r="BS1873"/>
  <c r="BS1872" s="1"/>
  <c r="BR1873"/>
  <c r="BR1872" s="1"/>
  <c r="BQ1873"/>
  <c r="BQ1872" s="1"/>
  <c r="BT1870"/>
  <c r="BS1870"/>
  <c r="BR1870"/>
  <c r="BQ1870"/>
  <c r="BT1868"/>
  <c r="BS1868"/>
  <c r="BS1867" s="1"/>
  <c r="BR1868"/>
  <c r="BR1867" s="1"/>
  <c r="BQ1868"/>
  <c r="BQ1867" s="1"/>
  <c r="BT1867"/>
  <c r="BV1865"/>
  <c r="BV1864" s="1"/>
  <c r="BU1865"/>
  <c r="BU1864" s="1"/>
  <c r="BT1865"/>
  <c r="BT1864" s="1"/>
  <c r="BS1865"/>
  <c r="BS1864" s="1"/>
  <c r="BR1865"/>
  <c r="BR1864" s="1"/>
  <c r="BQ1865"/>
  <c r="BQ1864" s="1"/>
  <c r="BT1856"/>
  <c r="BS1856"/>
  <c r="BR1856"/>
  <c r="BQ1856"/>
  <c r="BT1854"/>
  <c r="BS1854"/>
  <c r="BR1854"/>
  <c r="BQ1854"/>
  <c r="BT1852"/>
  <c r="BS1852"/>
  <c r="BS1851" s="1"/>
  <c r="BR1852"/>
  <c r="BQ1852"/>
  <c r="BQ1851" s="1"/>
  <c r="BT1849"/>
  <c r="BS1849"/>
  <c r="BR1849"/>
  <c r="BQ1849"/>
  <c r="BT1847"/>
  <c r="BS1847"/>
  <c r="BR1847"/>
  <c r="BQ1847"/>
  <c r="BT1845"/>
  <c r="BT1844" s="1"/>
  <c r="BS1845"/>
  <c r="BS1844" s="1"/>
  <c r="BR1845"/>
  <c r="BR1844" s="1"/>
  <c r="BQ1845"/>
  <c r="BQ1844" s="1"/>
  <c r="BT1841"/>
  <c r="BS1841"/>
  <c r="BR1841"/>
  <c r="BQ1841"/>
  <c r="BT1839"/>
  <c r="BS1839"/>
  <c r="BR1839"/>
  <c r="BQ1839"/>
  <c r="BT1837"/>
  <c r="BT1836" s="1"/>
  <c r="BT1835" s="1"/>
  <c r="BS1837"/>
  <c r="BS1836" s="1"/>
  <c r="BS1835" s="1"/>
  <c r="BR1837"/>
  <c r="BR1836" s="1"/>
  <c r="BR1835" s="1"/>
  <c r="BQ1837"/>
  <c r="BQ1836" s="1"/>
  <c r="BQ1835" s="1"/>
  <c r="BT1832"/>
  <c r="BS1832"/>
  <c r="BR1832"/>
  <c r="BR1831" s="1"/>
  <c r="BR1830" s="1"/>
  <c r="BR1829" s="1"/>
  <c r="BQ1832"/>
  <c r="BQ1831" s="1"/>
  <c r="BQ1830" s="1"/>
  <c r="BQ1829" s="1"/>
  <c r="BT1831"/>
  <c r="BT1830" s="1"/>
  <c r="BT1829" s="1"/>
  <c r="BS1831"/>
  <c r="BS1830" s="1"/>
  <c r="BS1829" s="1"/>
  <c r="BT1827"/>
  <c r="BT1826" s="1"/>
  <c r="BT1825" s="1"/>
  <c r="BT1824" s="1"/>
  <c r="BS1827"/>
  <c r="BS1826" s="1"/>
  <c r="BS1825" s="1"/>
  <c r="BS1824" s="1"/>
  <c r="BR1827"/>
  <c r="BR1826" s="1"/>
  <c r="BR1825" s="1"/>
  <c r="BR1824" s="1"/>
  <c r="BQ1827"/>
  <c r="BQ1826" s="1"/>
  <c r="BQ1825" s="1"/>
  <c r="BQ1824" s="1"/>
  <c r="BV1822"/>
  <c r="BV1821" s="1"/>
  <c r="BV1820" s="1"/>
  <c r="BV1819" s="1"/>
  <c r="BU1822"/>
  <c r="BU1821" s="1"/>
  <c r="BU1820" s="1"/>
  <c r="BU1819" s="1"/>
  <c r="BT1822"/>
  <c r="BT1821" s="1"/>
  <c r="BT1820" s="1"/>
  <c r="BT1819" s="1"/>
  <c r="BS1822"/>
  <c r="BS1821" s="1"/>
  <c r="BS1820" s="1"/>
  <c r="BS1819" s="1"/>
  <c r="BR1822"/>
  <c r="BR1821" s="1"/>
  <c r="BR1820" s="1"/>
  <c r="BR1819" s="1"/>
  <c r="BQ1822"/>
  <c r="BQ1821" s="1"/>
  <c r="BQ1820" s="1"/>
  <c r="BQ1819" s="1"/>
  <c r="BT1815"/>
  <c r="BT1814" s="1"/>
  <c r="BT1813" s="1"/>
  <c r="BT1812" s="1"/>
  <c r="BT1811" s="1"/>
  <c r="BS1815"/>
  <c r="BS1814" s="1"/>
  <c r="BS1813" s="1"/>
  <c r="BS1812" s="1"/>
  <c r="BS1811" s="1"/>
  <c r="BR1815"/>
  <c r="BR1814" s="1"/>
  <c r="BR1813" s="1"/>
  <c r="BR1812" s="1"/>
  <c r="BR1811" s="1"/>
  <c r="BQ1815"/>
  <c r="BQ1814" s="1"/>
  <c r="BQ1813" s="1"/>
  <c r="BQ1812" s="1"/>
  <c r="BQ1811" s="1"/>
  <c r="BT1808"/>
  <c r="BS1808"/>
  <c r="BS1807" s="1"/>
  <c r="BR1808"/>
  <c r="BR1807" s="1"/>
  <c r="BQ1808"/>
  <c r="BQ1807" s="1"/>
  <c r="BT1807"/>
  <c r="BV1805"/>
  <c r="BV1804" s="1"/>
  <c r="BU1805"/>
  <c r="BU1804" s="1"/>
  <c r="BT1805"/>
  <c r="BT1804" s="1"/>
  <c r="BS1805"/>
  <c r="BS1804" s="1"/>
  <c r="BR1805"/>
  <c r="BR1804" s="1"/>
  <c r="BQ1805"/>
  <c r="BQ1804" s="1"/>
  <c r="BT1802"/>
  <c r="BT1801" s="1"/>
  <c r="BS1802"/>
  <c r="BS1801" s="1"/>
  <c r="BR1802"/>
  <c r="BR1801" s="1"/>
  <c r="BQ1802"/>
  <c r="BQ1801" s="1"/>
  <c r="BT1799"/>
  <c r="BS1799"/>
  <c r="BS1798" s="1"/>
  <c r="BR1799"/>
  <c r="BR1798" s="1"/>
  <c r="BQ1799"/>
  <c r="BQ1798" s="1"/>
  <c r="BT1798"/>
  <c r="BT1796"/>
  <c r="BT1795" s="1"/>
  <c r="BS1796"/>
  <c r="BS1795" s="1"/>
  <c r="BR1796"/>
  <c r="BR1795" s="1"/>
  <c r="BQ1796"/>
  <c r="BQ1795" s="1"/>
  <c r="BV1793"/>
  <c r="BV1792" s="1"/>
  <c r="BU1793"/>
  <c r="BU1792" s="1"/>
  <c r="BT1793"/>
  <c r="BT1792" s="1"/>
  <c r="BS1793"/>
  <c r="BS1792" s="1"/>
  <c r="BR1793"/>
  <c r="BR1792" s="1"/>
  <c r="BQ1793"/>
  <c r="BQ1792" s="1"/>
  <c r="BT1789"/>
  <c r="BT1788" s="1"/>
  <c r="BT1787" s="1"/>
  <c r="BS1789"/>
  <c r="BS1788" s="1"/>
  <c r="BS1787" s="1"/>
  <c r="BR1789"/>
  <c r="BR1788" s="1"/>
  <c r="BR1787" s="1"/>
  <c r="BQ1789"/>
  <c r="BQ1788" s="1"/>
  <c r="BQ1787" s="1"/>
  <c r="BT1780"/>
  <c r="BS1780"/>
  <c r="BR1780"/>
  <c r="BR1779" s="1"/>
  <c r="BQ1780"/>
  <c r="BQ1779" s="1"/>
  <c r="BT1779"/>
  <c r="BS1779"/>
  <c r="BT1777"/>
  <c r="BS1777"/>
  <c r="BR1777"/>
  <c r="BQ1777"/>
  <c r="BT1775"/>
  <c r="BS1775"/>
  <c r="BR1775"/>
  <c r="BQ1775"/>
  <c r="BT1773"/>
  <c r="BT1772" s="1"/>
  <c r="BS1773"/>
  <c r="BR1773"/>
  <c r="BR1772" s="1"/>
  <c r="BQ1773"/>
  <c r="BQ1772" s="1"/>
  <c r="BT1764"/>
  <c r="BS1764"/>
  <c r="BR1764"/>
  <c r="BR1763" s="1"/>
  <c r="BR1762" s="1"/>
  <c r="BR1761" s="1"/>
  <c r="BQ1764"/>
  <c r="BQ1763" s="1"/>
  <c r="BQ1762" s="1"/>
  <c r="BQ1761" s="1"/>
  <c r="BT1763"/>
  <c r="BT1762" s="1"/>
  <c r="BT1761" s="1"/>
  <c r="BS1763"/>
  <c r="BS1762" s="1"/>
  <c r="BS1761" s="1"/>
  <c r="BT1759"/>
  <c r="BT1758" s="1"/>
  <c r="BT1757" s="1"/>
  <c r="BT1756" s="1"/>
  <c r="BS1759"/>
  <c r="BS1758" s="1"/>
  <c r="BS1757" s="1"/>
  <c r="BS1756" s="1"/>
  <c r="BR1759"/>
  <c r="BR1758" s="1"/>
  <c r="BR1757" s="1"/>
  <c r="BR1756" s="1"/>
  <c r="BQ1759"/>
  <c r="BQ1758"/>
  <c r="BQ1757" s="1"/>
  <c r="BQ1756" s="1"/>
  <c r="BT1748"/>
  <c r="BT1747" s="1"/>
  <c r="BS1748"/>
  <c r="BS1747" s="1"/>
  <c r="BR1748"/>
  <c r="BR1747" s="1"/>
  <c r="BQ1748"/>
  <c r="BQ1747" s="1"/>
  <c r="BV1733"/>
  <c r="BV1732" s="1"/>
  <c r="BU1733"/>
  <c r="BU1732" s="1"/>
  <c r="BT1733"/>
  <c r="BT1732" s="1"/>
  <c r="BS1733"/>
  <c r="BS1732" s="1"/>
  <c r="BR1733"/>
  <c r="BR1732" s="1"/>
  <c r="BQ1733"/>
  <c r="BQ1732" s="1"/>
  <c r="BT1730"/>
  <c r="BS1730"/>
  <c r="BR1730"/>
  <c r="BR1729" s="1"/>
  <c r="BQ1730"/>
  <c r="BQ1729" s="1"/>
  <c r="BT1729"/>
  <c r="BS1729"/>
  <c r="BT1724"/>
  <c r="BT1723" s="1"/>
  <c r="BS1724"/>
  <c r="BS1723" s="1"/>
  <c r="BR1724"/>
  <c r="BR1723" s="1"/>
  <c r="BQ1724"/>
  <c r="BQ1723" s="1"/>
  <c r="BT1721"/>
  <c r="BS1721"/>
  <c r="BR1721"/>
  <c r="BR1720" s="1"/>
  <c r="BQ1721"/>
  <c r="BQ1720" s="1"/>
  <c r="BT1720"/>
  <c r="BS1720"/>
  <c r="BT1714"/>
  <c r="BS1714"/>
  <c r="BR1714"/>
  <c r="BR1713" s="1"/>
  <c r="BQ1714"/>
  <c r="BQ1713" s="1"/>
  <c r="BT1713"/>
  <c r="BS1713"/>
  <c r="BT1711"/>
  <c r="BT1710" s="1"/>
  <c r="BS1711"/>
  <c r="BS1710" s="1"/>
  <c r="BR1711"/>
  <c r="BR1710" s="1"/>
  <c r="BQ1711"/>
  <c r="BQ1710" s="1"/>
  <c r="BT1708"/>
  <c r="BT1707" s="1"/>
  <c r="BS1708"/>
  <c r="BS1707" s="1"/>
  <c r="BR1708"/>
  <c r="BR1707" s="1"/>
  <c r="BQ1708"/>
  <c r="BQ1707" s="1"/>
  <c r="BT1703"/>
  <c r="BT1702" s="1"/>
  <c r="BS1703"/>
  <c r="BS1702" s="1"/>
  <c r="BR1703"/>
  <c r="BR1702" s="1"/>
  <c r="BQ1703"/>
  <c r="BQ1702" s="1"/>
  <c r="BT1700"/>
  <c r="BS1700"/>
  <c r="BS1699" s="1"/>
  <c r="BR1700"/>
  <c r="BR1699" s="1"/>
  <c r="BQ1700"/>
  <c r="BQ1699" s="1"/>
  <c r="BT1699"/>
  <c r="BT1697"/>
  <c r="BS1697"/>
  <c r="BS1696" s="1"/>
  <c r="BR1697"/>
  <c r="BR1696" s="1"/>
  <c r="BQ1697"/>
  <c r="BQ1696" s="1"/>
  <c r="BT1696"/>
  <c r="BT1694"/>
  <c r="BS1694"/>
  <c r="BR1694"/>
  <c r="BQ1694"/>
  <c r="BQ1693" s="1"/>
  <c r="BT1693"/>
  <c r="BS1693"/>
  <c r="BR1693"/>
  <c r="BT1691"/>
  <c r="BS1691"/>
  <c r="BR1691"/>
  <c r="BR1690" s="1"/>
  <c r="BQ1691"/>
  <c r="BQ1690" s="1"/>
  <c r="BT1690"/>
  <c r="BS1690"/>
  <c r="BT1688"/>
  <c r="BT1687" s="1"/>
  <c r="BS1688"/>
  <c r="BS1687" s="1"/>
  <c r="BR1688"/>
  <c r="BR1687" s="1"/>
  <c r="BQ1688"/>
  <c r="BQ1687" s="1"/>
  <c r="BT1685"/>
  <c r="BS1685"/>
  <c r="BR1685"/>
  <c r="BR1684" s="1"/>
  <c r="BQ1685"/>
  <c r="BQ1684" s="1"/>
  <c r="BT1684"/>
  <c r="BS1684"/>
  <c r="BT1682"/>
  <c r="BT1681" s="1"/>
  <c r="BS1682"/>
  <c r="BS1681" s="1"/>
  <c r="BR1682"/>
  <c r="BR1681" s="1"/>
  <c r="BQ1682"/>
  <c r="BQ1681" s="1"/>
  <c r="BT1679"/>
  <c r="BS1679"/>
  <c r="BR1679"/>
  <c r="BR1678" s="1"/>
  <c r="BQ1679"/>
  <c r="BQ1678" s="1"/>
  <c r="BT1678"/>
  <c r="BS1678"/>
  <c r="BT1676"/>
  <c r="BT1675" s="1"/>
  <c r="BS1676"/>
  <c r="BS1675" s="1"/>
  <c r="BR1676"/>
  <c r="BR1675" s="1"/>
  <c r="BQ1676"/>
  <c r="BQ1675" s="1"/>
  <c r="BT1673"/>
  <c r="BS1673"/>
  <c r="BR1673"/>
  <c r="BR1672" s="1"/>
  <c r="BQ1673"/>
  <c r="BQ1672" s="1"/>
  <c r="BT1672"/>
  <c r="BS1672"/>
  <c r="BT1667"/>
  <c r="BT1666" s="1"/>
  <c r="BS1667"/>
  <c r="BS1666" s="1"/>
  <c r="BR1667"/>
  <c r="BR1666" s="1"/>
  <c r="BQ1667"/>
  <c r="BQ1666" s="1"/>
  <c r="BT1664"/>
  <c r="BS1664"/>
  <c r="BR1664"/>
  <c r="BR1663" s="1"/>
  <c r="BQ1664"/>
  <c r="BQ1663" s="1"/>
  <c r="BT1663"/>
  <c r="BS1663"/>
  <c r="BT1661"/>
  <c r="BT1660" s="1"/>
  <c r="BS1661"/>
  <c r="BS1660" s="1"/>
  <c r="BR1661"/>
  <c r="BR1660" s="1"/>
  <c r="BQ1661"/>
  <c r="BQ1660" s="1"/>
  <c r="BT1658"/>
  <c r="BS1658"/>
  <c r="BR1658"/>
  <c r="BR1657" s="1"/>
  <c r="BQ1658"/>
  <c r="BQ1657" s="1"/>
  <c r="BT1657"/>
  <c r="BS1657"/>
  <c r="BT1652"/>
  <c r="BT1651" s="1"/>
  <c r="BS1652"/>
  <c r="BS1651" s="1"/>
  <c r="BR1652"/>
  <c r="BR1651" s="1"/>
  <c r="BQ1652"/>
  <c r="BQ1651" s="1"/>
  <c r="BT1649"/>
  <c r="BS1649"/>
  <c r="BR1649"/>
  <c r="BR1648" s="1"/>
  <c r="BQ1649"/>
  <c r="BQ1648" s="1"/>
  <c r="BT1648"/>
  <c r="BS1648"/>
  <c r="BT1637"/>
  <c r="BT1636" s="1"/>
  <c r="BS1637"/>
  <c r="BS1636" s="1"/>
  <c r="BR1637"/>
  <c r="BR1636" s="1"/>
  <c r="BQ1637"/>
  <c r="BQ1636" s="1"/>
  <c r="BT1628"/>
  <c r="BS1628"/>
  <c r="BR1628"/>
  <c r="BR1627" s="1"/>
  <c r="BQ1628"/>
  <c r="BQ1627" s="1"/>
  <c r="BT1627"/>
  <c r="BS1627"/>
  <c r="BT1621"/>
  <c r="BS1621"/>
  <c r="BR1621"/>
  <c r="BQ1621"/>
  <c r="BT1619"/>
  <c r="BS1619"/>
  <c r="BR1619"/>
  <c r="BR1618" s="1"/>
  <c r="BR1617" s="1"/>
  <c r="BR1616" s="1"/>
  <c r="BR1615" s="1"/>
  <c r="BQ1619"/>
  <c r="BQ1618" s="1"/>
  <c r="BQ1617" s="1"/>
  <c r="BQ1616" s="1"/>
  <c r="BQ1615" s="1"/>
  <c r="BT1618"/>
  <c r="BT1617" s="1"/>
  <c r="BT1616" s="1"/>
  <c r="BT1615" s="1"/>
  <c r="BS1618"/>
  <c r="BS1617" s="1"/>
  <c r="BS1616" s="1"/>
  <c r="BS1615" s="1"/>
  <c r="BT1611"/>
  <c r="BS1611"/>
  <c r="BR1611"/>
  <c r="BR1610" s="1"/>
  <c r="BR1609" s="1"/>
  <c r="BR1608" s="1"/>
  <c r="BQ1611"/>
  <c r="BQ1610" s="1"/>
  <c r="BQ1609" s="1"/>
  <c r="BQ1608" s="1"/>
  <c r="BT1610"/>
  <c r="BT1609" s="1"/>
  <c r="BT1608" s="1"/>
  <c r="BS1610"/>
  <c r="BS1609" s="1"/>
  <c r="BS1608" s="1"/>
  <c r="BT1603"/>
  <c r="BS1603"/>
  <c r="BS1602" s="1"/>
  <c r="BR1603"/>
  <c r="BR1602" s="1"/>
  <c r="BQ1603"/>
  <c r="BQ1602" s="1"/>
  <c r="BT1602"/>
  <c r="BV1600"/>
  <c r="BV1599" s="1"/>
  <c r="BU1600"/>
  <c r="BU1599" s="1"/>
  <c r="BT1600"/>
  <c r="BT1599" s="1"/>
  <c r="BS1600"/>
  <c r="BS1599" s="1"/>
  <c r="BR1600"/>
  <c r="BR1599" s="1"/>
  <c r="BQ1600"/>
  <c r="BQ1599" s="1"/>
  <c r="BT1597"/>
  <c r="BT1596" s="1"/>
  <c r="BS1597"/>
  <c r="BS1596" s="1"/>
  <c r="BR1597"/>
  <c r="BR1596" s="1"/>
  <c r="BQ1597"/>
  <c r="BQ1596" s="1"/>
  <c r="BT1594"/>
  <c r="BT1593" s="1"/>
  <c r="BS1594"/>
  <c r="BS1593" s="1"/>
  <c r="BR1594"/>
  <c r="BR1593" s="1"/>
  <c r="BQ1594"/>
  <c r="BQ1593" s="1"/>
  <c r="BT1590"/>
  <c r="BT1589" s="1"/>
  <c r="BS1590"/>
  <c r="BS1589" s="1"/>
  <c r="BR1590"/>
  <c r="BR1589" s="1"/>
  <c r="BQ1590"/>
  <c r="BQ1589" s="1"/>
  <c r="BT1587"/>
  <c r="BS1587"/>
  <c r="BR1587"/>
  <c r="BQ1587"/>
  <c r="BQ1586" s="1"/>
  <c r="BT1586"/>
  <c r="BS1586"/>
  <c r="BR1586"/>
  <c r="BT1583"/>
  <c r="BT1582" s="1"/>
  <c r="BT1581" s="1"/>
  <c r="BS1583"/>
  <c r="BS1582" s="1"/>
  <c r="BS1581" s="1"/>
  <c r="BR1583"/>
  <c r="BR1582" s="1"/>
  <c r="BR1581" s="1"/>
  <c r="BQ1583"/>
  <c r="BQ1582" s="1"/>
  <c r="BQ1581" s="1"/>
  <c r="BT1576"/>
  <c r="BT1575" s="1"/>
  <c r="BT1574" s="1"/>
  <c r="BT1573" s="1"/>
  <c r="BT1572" s="1"/>
  <c r="BS1576"/>
  <c r="BS1575" s="1"/>
  <c r="BS1574" s="1"/>
  <c r="BS1573" s="1"/>
  <c r="BS1572" s="1"/>
  <c r="BR1576"/>
  <c r="BR1575" s="1"/>
  <c r="BR1574" s="1"/>
  <c r="BR1573" s="1"/>
  <c r="BR1572" s="1"/>
  <c r="BQ1576"/>
  <c r="BQ1575" s="1"/>
  <c r="BQ1574" s="1"/>
  <c r="BQ1573" s="1"/>
  <c r="BQ1572" s="1"/>
  <c r="BT1564"/>
  <c r="BS1564"/>
  <c r="BS1563" s="1"/>
  <c r="BS1562" s="1"/>
  <c r="BR1564"/>
  <c r="BR1563" s="1"/>
  <c r="BR1562" s="1"/>
  <c r="BQ1564"/>
  <c r="BQ1563" s="1"/>
  <c r="BQ1562" s="1"/>
  <c r="BT1563"/>
  <c r="BT1562" s="1"/>
  <c r="BT1560"/>
  <c r="BS1560"/>
  <c r="BS1559" s="1"/>
  <c r="BR1560"/>
  <c r="BR1559" s="1"/>
  <c r="BQ1560"/>
  <c r="BQ1559" s="1"/>
  <c r="BT1559"/>
  <c r="BT1557"/>
  <c r="BS1557"/>
  <c r="BR1557"/>
  <c r="BQ1557"/>
  <c r="BQ1556" s="1"/>
  <c r="BT1556"/>
  <c r="BS1556"/>
  <c r="BR1556"/>
  <c r="BT1551"/>
  <c r="BS1551"/>
  <c r="BS1550" s="1"/>
  <c r="BS1549" s="1"/>
  <c r="BR1551"/>
  <c r="BR1550" s="1"/>
  <c r="BR1549" s="1"/>
  <c r="BQ1551"/>
  <c r="BQ1550" s="1"/>
  <c r="BQ1549" s="1"/>
  <c r="BT1550"/>
  <c r="BT1549" s="1"/>
  <c r="BV1544"/>
  <c r="BV1543" s="1"/>
  <c r="BU1544"/>
  <c r="BU1543" s="1"/>
  <c r="BT1544"/>
  <c r="BT1543" s="1"/>
  <c r="BS1544"/>
  <c r="BS1543" s="1"/>
  <c r="BR1544"/>
  <c r="BR1543" s="1"/>
  <c r="BQ1544"/>
  <c r="BQ1543" s="1"/>
  <c r="BT1539"/>
  <c r="BS1539"/>
  <c r="BS1538" s="1"/>
  <c r="BS1537" s="1"/>
  <c r="BR1539"/>
  <c r="BR1538" s="1"/>
  <c r="BR1537" s="1"/>
  <c r="BQ1539"/>
  <c r="BQ1538" s="1"/>
  <c r="BQ1537" s="1"/>
  <c r="BT1538"/>
  <c r="BT1537" s="1"/>
  <c r="BT1534"/>
  <c r="BT1533" s="1"/>
  <c r="BT1532" s="1"/>
  <c r="BS1534"/>
  <c r="BS1533" s="1"/>
  <c r="BS1532" s="1"/>
  <c r="BR1534"/>
  <c r="BR1533" s="1"/>
  <c r="BR1532" s="1"/>
  <c r="BQ1534"/>
  <c r="BQ1533" s="1"/>
  <c r="BQ1532" s="1"/>
  <c r="BT1528"/>
  <c r="BS1528"/>
  <c r="BS1527" s="1"/>
  <c r="BS1526" s="1"/>
  <c r="BS1525" s="1"/>
  <c r="BS1524" s="1"/>
  <c r="BR1528"/>
  <c r="BR1527" s="1"/>
  <c r="BR1526" s="1"/>
  <c r="BR1525" s="1"/>
  <c r="BR1524" s="1"/>
  <c r="BQ1528"/>
  <c r="BQ1527" s="1"/>
  <c r="BQ1526" s="1"/>
  <c r="BQ1525" s="1"/>
  <c r="BQ1524" s="1"/>
  <c r="BT1527"/>
  <c r="BT1526" s="1"/>
  <c r="BT1525" s="1"/>
  <c r="BT1524" s="1"/>
  <c r="BV1515"/>
  <c r="BV1514" s="1"/>
  <c r="BV1513" s="1"/>
  <c r="BV1512" s="1"/>
  <c r="BU1515"/>
  <c r="BU1514" s="1"/>
  <c r="BU1513" s="1"/>
  <c r="BU1512" s="1"/>
  <c r="BT1515"/>
  <c r="BT1514" s="1"/>
  <c r="BT1513" s="1"/>
  <c r="BT1512" s="1"/>
  <c r="BS1515"/>
  <c r="BS1514" s="1"/>
  <c r="BS1513" s="1"/>
  <c r="BS1512" s="1"/>
  <c r="BR1515"/>
  <c r="BR1514" s="1"/>
  <c r="BR1513" s="1"/>
  <c r="BR1512" s="1"/>
  <c r="BQ1515"/>
  <c r="BQ1514" s="1"/>
  <c r="BQ1513" s="1"/>
  <c r="BQ1512" s="1"/>
  <c r="BT1510"/>
  <c r="BS1510"/>
  <c r="BS1509" s="1"/>
  <c r="BS1508" s="1"/>
  <c r="BS1507" s="1"/>
  <c r="BR1510"/>
  <c r="BR1509" s="1"/>
  <c r="BR1508" s="1"/>
  <c r="BR1507" s="1"/>
  <c r="BQ1510"/>
  <c r="BQ1509" s="1"/>
  <c r="BQ1508" s="1"/>
  <c r="BQ1507" s="1"/>
  <c r="BT1509"/>
  <c r="BT1508" s="1"/>
  <c r="BT1507" s="1"/>
  <c r="BT1500"/>
  <c r="BT1499" s="1"/>
  <c r="BT1498" s="1"/>
  <c r="BS1500"/>
  <c r="BR1500"/>
  <c r="BR1499" s="1"/>
  <c r="BR1498" s="1"/>
  <c r="BQ1500"/>
  <c r="BQ1499" s="1"/>
  <c r="BQ1498" s="1"/>
  <c r="BS1499"/>
  <c r="BS1498" s="1"/>
  <c r="BT1496"/>
  <c r="BT1495" s="1"/>
  <c r="BT1494" s="1"/>
  <c r="BS1496"/>
  <c r="BS1495" s="1"/>
  <c r="BS1494" s="1"/>
  <c r="BR1496"/>
  <c r="BR1495" s="1"/>
  <c r="BR1494" s="1"/>
  <c r="BQ1496"/>
  <c r="BQ1495" s="1"/>
  <c r="BQ1494" s="1"/>
  <c r="BT1491"/>
  <c r="BS1491"/>
  <c r="BS1490" s="1"/>
  <c r="BS1489" s="1"/>
  <c r="BS1488" s="1"/>
  <c r="BR1491"/>
  <c r="BR1490" s="1"/>
  <c r="BR1489" s="1"/>
  <c r="BR1488" s="1"/>
  <c r="BQ1491"/>
  <c r="BT1490"/>
  <c r="BT1489" s="1"/>
  <c r="BT1488" s="1"/>
  <c r="BQ1490"/>
  <c r="BQ1489" s="1"/>
  <c r="BQ1488" s="1"/>
  <c r="BT1482"/>
  <c r="BS1482"/>
  <c r="BS1481" s="1"/>
  <c r="BS1480" s="1"/>
  <c r="BS1479" s="1"/>
  <c r="BR1482"/>
  <c r="BR1481" s="1"/>
  <c r="BR1480" s="1"/>
  <c r="BR1479" s="1"/>
  <c r="BQ1482"/>
  <c r="BQ1481" s="1"/>
  <c r="BQ1480" s="1"/>
  <c r="BQ1479" s="1"/>
  <c r="BT1481"/>
  <c r="BT1480" s="1"/>
  <c r="BT1479" s="1"/>
  <c r="BV1477"/>
  <c r="BU1477"/>
  <c r="BT1477"/>
  <c r="BS1477"/>
  <c r="BR1477"/>
  <c r="BQ1477"/>
  <c r="BV1475"/>
  <c r="BV1474" s="1"/>
  <c r="BU1475"/>
  <c r="BU1474" s="1"/>
  <c r="BT1475"/>
  <c r="BS1475"/>
  <c r="BR1475"/>
  <c r="BR1474" s="1"/>
  <c r="BQ1475"/>
  <c r="BQ1474" s="1"/>
  <c r="BT1472"/>
  <c r="BS1472"/>
  <c r="BR1472"/>
  <c r="BR1471" s="1"/>
  <c r="BQ1472"/>
  <c r="BQ1471" s="1"/>
  <c r="BT1471"/>
  <c r="BS1471"/>
  <c r="BT1469"/>
  <c r="BT1468" s="1"/>
  <c r="BS1469"/>
  <c r="BS1468" s="1"/>
  <c r="BR1469"/>
  <c r="BQ1469"/>
  <c r="BR1468"/>
  <c r="BQ1468"/>
  <c r="BT1466"/>
  <c r="BS1466"/>
  <c r="BR1466"/>
  <c r="BQ1466"/>
  <c r="BV1464"/>
  <c r="BU1464"/>
  <c r="BT1464"/>
  <c r="BS1464"/>
  <c r="BR1464"/>
  <c r="BQ1464"/>
  <c r="BT1462"/>
  <c r="BT1461" s="1"/>
  <c r="BS1462"/>
  <c r="BS1461" s="1"/>
  <c r="BR1462"/>
  <c r="BQ1462"/>
  <c r="BR1461"/>
  <c r="BQ1461"/>
  <c r="BT1455"/>
  <c r="BT1454" s="1"/>
  <c r="BS1455"/>
  <c r="BS1454" s="1"/>
  <c r="BR1455"/>
  <c r="BR1454" s="1"/>
  <c r="BQ1455"/>
  <c r="BQ1454" s="1"/>
  <c r="BT1448"/>
  <c r="BS1448"/>
  <c r="BR1448"/>
  <c r="BQ1448"/>
  <c r="BV1446"/>
  <c r="BU1446"/>
  <c r="BT1446"/>
  <c r="BS1446"/>
  <c r="BR1446"/>
  <c r="BQ1446"/>
  <c r="BT1444"/>
  <c r="BS1444"/>
  <c r="BR1444"/>
  <c r="BQ1444"/>
  <c r="BT1439"/>
  <c r="BT1438" s="1"/>
  <c r="BT1437" s="1"/>
  <c r="BT1436" s="1"/>
  <c r="BS1439"/>
  <c r="BS1438" s="1"/>
  <c r="BS1437" s="1"/>
  <c r="BS1436" s="1"/>
  <c r="BR1439"/>
  <c r="BQ1439"/>
  <c r="BR1438"/>
  <c r="BR1437" s="1"/>
  <c r="BR1436" s="1"/>
  <c r="BQ1438"/>
  <c r="BQ1437" s="1"/>
  <c r="BQ1436" s="1"/>
  <c r="BT1434"/>
  <c r="BS1434"/>
  <c r="BR1434"/>
  <c r="BR1433" s="1"/>
  <c r="BR1432" s="1"/>
  <c r="BR1431" s="1"/>
  <c r="BQ1434"/>
  <c r="BQ1433" s="1"/>
  <c r="BQ1432" s="1"/>
  <c r="BQ1431" s="1"/>
  <c r="BT1433"/>
  <c r="BT1432" s="1"/>
  <c r="BT1431" s="1"/>
  <c r="BS1433"/>
  <c r="BS1432" s="1"/>
  <c r="BS1431" s="1"/>
  <c r="BT1429"/>
  <c r="BT1428" s="1"/>
  <c r="BT1427" s="1"/>
  <c r="BT1426" s="1"/>
  <c r="BS1429"/>
  <c r="BS1428" s="1"/>
  <c r="BS1427" s="1"/>
  <c r="BS1426" s="1"/>
  <c r="BR1429"/>
  <c r="BR1428" s="1"/>
  <c r="BR1427" s="1"/>
  <c r="BR1426" s="1"/>
  <c r="BQ1429"/>
  <c r="BQ1428" s="1"/>
  <c r="BQ1427" s="1"/>
  <c r="BQ1426" s="1"/>
  <c r="BT1421"/>
  <c r="BS1421"/>
  <c r="BR1421"/>
  <c r="BR1420" s="1"/>
  <c r="BR1419" s="1"/>
  <c r="BR1418" s="1"/>
  <c r="BQ1421"/>
  <c r="BQ1420" s="1"/>
  <c r="BQ1419" s="1"/>
  <c r="BQ1418" s="1"/>
  <c r="BT1420"/>
  <c r="BT1419" s="1"/>
  <c r="BT1418" s="1"/>
  <c r="BS1420"/>
  <c r="BS1419" s="1"/>
  <c r="BS1418" s="1"/>
  <c r="BT1414"/>
  <c r="BS1414"/>
  <c r="BR1414"/>
  <c r="BR1413" s="1"/>
  <c r="BR1412" s="1"/>
  <c r="BR1411" s="1"/>
  <c r="BQ1414"/>
  <c r="BQ1413" s="1"/>
  <c r="BQ1412" s="1"/>
  <c r="BQ1411" s="1"/>
  <c r="BT1413"/>
  <c r="BT1412" s="1"/>
  <c r="BT1411" s="1"/>
  <c r="BS1413"/>
  <c r="BS1412" s="1"/>
  <c r="BS1411" s="1"/>
  <c r="BV1409"/>
  <c r="BV1408" s="1"/>
  <c r="BU1409"/>
  <c r="BU1408" s="1"/>
  <c r="BT1409"/>
  <c r="BS1409"/>
  <c r="BR1409"/>
  <c r="BR1408" s="1"/>
  <c r="BQ1409"/>
  <c r="BQ1408" s="1"/>
  <c r="BT1408"/>
  <c r="BS1408"/>
  <c r="BT1406"/>
  <c r="BT1405" s="1"/>
  <c r="BT1404" s="1"/>
  <c r="BT1403" s="1"/>
  <c r="BS1406"/>
  <c r="BS1405" s="1"/>
  <c r="BS1404" s="1"/>
  <c r="BS1403" s="1"/>
  <c r="BR1406"/>
  <c r="BQ1406"/>
  <c r="BR1405"/>
  <c r="BR1404" s="1"/>
  <c r="BQ1405"/>
  <c r="BQ1404" s="1"/>
  <c r="BQ1403" s="1"/>
  <c r="BT1401"/>
  <c r="BS1401"/>
  <c r="BR1401"/>
  <c r="BR1400" s="1"/>
  <c r="BQ1401"/>
  <c r="BQ1400" s="1"/>
  <c r="BQ1399" s="1"/>
  <c r="BQ1398" s="1"/>
  <c r="BT1400"/>
  <c r="BT1399" s="1"/>
  <c r="BS1400"/>
  <c r="BS1399" s="1"/>
  <c r="BS1398" s="1"/>
  <c r="BR1399"/>
  <c r="BR1398" s="1"/>
  <c r="BT1398"/>
  <c r="BV1396"/>
  <c r="BV1395" s="1"/>
  <c r="BU1396"/>
  <c r="BU1395" s="1"/>
  <c r="BT1396"/>
  <c r="BS1396"/>
  <c r="BR1396"/>
  <c r="BR1395" s="1"/>
  <c r="BQ1396"/>
  <c r="BQ1395" s="1"/>
  <c r="BT1395"/>
  <c r="BT1394" s="1"/>
  <c r="BT1393" s="1"/>
  <c r="BS1395"/>
  <c r="BS1394" s="1"/>
  <c r="BS1393" s="1"/>
  <c r="BS1392" s="1"/>
  <c r="BV1394"/>
  <c r="BU1394"/>
  <c r="BU1393" s="1"/>
  <c r="BR1394"/>
  <c r="BR1393" s="1"/>
  <c r="BQ1394"/>
  <c r="BQ1393" s="1"/>
  <c r="BV1393"/>
  <c r="BT1389"/>
  <c r="BS1389"/>
  <c r="BR1389"/>
  <c r="BQ1389"/>
  <c r="BQ1388" s="1"/>
  <c r="BQ1387" s="1"/>
  <c r="BQ1386" s="1"/>
  <c r="BT1388"/>
  <c r="BT1387" s="1"/>
  <c r="BT1386" s="1"/>
  <c r="BS1388"/>
  <c r="BS1387" s="1"/>
  <c r="BS1386" s="1"/>
  <c r="BR1388"/>
  <c r="BR1387" s="1"/>
  <c r="BR1386" s="1"/>
  <c r="BT1384"/>
  <c r="BS1384"/>
  <c r="BS1383" s="1"/>
  <c r="BS1382" s="1"/>
  <c r="BS1381" s="1"/>
  <c r="BR1384"/>
  <c r="BR1383" s="1"/>
  <c r="BR1382" s="1"/>
  <c r="BR1381" s="1"/>
  <c r="BQ1384"/>
  <c r="BQ1383" s="1"/>
  <c r="BQ1382" s="1"/>
  <c r="BQ1381" s="1"/>
  <c r="BT1383"/>
  <c r="BT1382" s="1"/>
  <c r="BT1381" s="1"/>
  <c r="BV1379"/>
  <c r="BV1378" s="1"/>
  <c r="BU1379"/>
  <c r="BU1378" s="1"/>
  <c r="BT1379"/>
  <c r="BS1379"/>
  <c r="BS1378" s="1"/>
  <c r="BR1379"/>
  <c r="BR1378" s="1"/>
  <c r="BQ1379"/>
  <c r="BQ1378" s="1"/>
  <c r="BT1378"/>
  <c r="BT1376"/>
  <c r="BS1376"/>
  <c r="BR1376"/>
  <c r="BQ1376"/>
  <c r="BV1374"/>
  <c r="BU1374"/>
  <c r="BT1374"/>
  <c r="BS1374"/>
  <c r="BR1374"/>
  <c r="BQ1374"/>
  <c r="BT1367"/>
  <c r="BS1367"/>
  <c r="BS1366" s="1"/>
  <c r="BS1365" s="1"/>
  <c r="BS1364" s="1"/>
  <c r="BR1367"/>
  <c r="BR1366" s="1"/>
  <c r="BR1365" s="1"/>
  <c r="BR1364" s="1"/>
  <c r="BQ1367"/>
  <c r="BQ1366" s="1"/>
  <c r="BQ1365" s="1"/>
  <c r="BQ1364" s="1"/>
  <c r="BT1366"/>
  <c r="BT1365" s="1"/>
  <c r="BT1364" s="1"/>
  <c r="BV1362"/>
  <c r="BV1361" s="1"/>
  <c r="BU1362"/>
  <c r="BT1362"/>
  <c r="BS1362"/>
  <c r="BS1361" s="1"/>
  <c r="BR1362"/>
  <c r="BR1361" s="1"/>
  <c r="BQ1362"/>
  <c r="BU1361"/>
  <c r="BT1361"/>
  <c r="BQ1361"/>
  <c r="BT1356"/>
  <c r="BS1356"/>
  <c r="BR1356"/>
  <c r="BQ1356"/>
  <c r="BV1354"/>
  <c r="BU1354"/>
  <c r="BT1354"/>
  <c r="BS1354"/>
  <c r="BR1354"/>
  <c r="BQ1354"/>
  <c r="BT1353"/>
  <c r="BV1351"/>
  <c r="BU1351"/>
  <c r="BT1351"/>
  <c r="BS1351"/>
  <c r="BS1348" s="1"/>
  <c r="BR1351"/>
  <c r="BQ1351"/>
  <c r="BV1349"/>
  <c r="BU1349"/>
  <c r="BT1349"/>
  <c r="BS1349"/>
  <c r="BR1349"/>
  <c r="BQ1349"/>
  <c r="BT1346"/>
  <c r="BS1346"/>
  <c r="BR1346"/>
  <c r="BQ1346"/>
  <c r="BT1344"/>
  <c r="BT1343" s="1"/>
  <c r="BS1344"/>
  <c r="BS1343" s="1"/>
  <c r="BR1344"/>
  <c r="BR1343" s="1"/>
  <c r="BQ1344"/>
  <c r="BQ1343" s="1"/>
  <c r="BT1341"/>
  <c r="BT1340" s="1"/>
  <c r="BS1341"/>
  <c r="BS1340" s="1"/>
  <c r="BR1341"/>
  <c r="BR1340" s="1"/>
  <c r="BQ1341"/>
  <c r="BQ1340" s="1"/>
  <c r="BT1338"/>
  <c r="BT1337" s="1"/>
  <c r="BS1338"/>
  <c r="BS1337" s="1"/>
  <c r="BR1338"/>
  <c r="BR1337" s="1"/>
  <c r="BQ1338"/>
  <c r="BQ1337" s="1"/>
  <c r="BT1335"/>
  <c r="BS1335"/>
  <c r="BR1335"/>
  <c r="BQ1335"/>
  <c r="BV1333"/>
  <c r="BU1333"/>
  <c r="BT1333"/>
  <c r="BS1333"/>
  <c r="BR1333"/>
  <c r="BQ1333"/>
  <c r="BT1330"/>
  <c r="BS1330"/>
  <c r="BR1330"/>
  <c r="BQ1330"/>
  <c r="BV1328"/>
  <c r="BU1328"/>
  <c r="BT1328"/>
  <c r="BS1328"/>
  <c r="BR1328"/>
  <c r="BQ1328"/>
  <c r="BT1325"/>
  <c r="BS1325"/>
  <c r="BR1325"/>
  <c r="BQ1325"/>
  <c r="BQ1322" s="1"/>
  <c r="BV1323"/>
  <c r="BU1323"/>
  <c r="BT1323"/>
  <c r="BS1323"/>
  <c r="BS1322" s="1"/>
  <c r="BR1323"/>
  <c r="BQ1323"/>
  <c r="BT1320"/>
  <c r="BS1320"/>
  <c r="BR1320"/>
  <c r="BQ1320"/>
  <c r="BQ1319" s="1"/>
  <c r="BT1319"/>
  <c r="BS1319"/>
  <c r="BR1319"/>
  <c r="BT1317"/>
  <c r="BS1317"/>
  <c r="BS1316" s="1"/>
  <c r="BR1317"/>
  <c r="BR1316" s="1"/>
  <c r="BQ1317"/>
  <c r="BQ1316" s="1"/>
  <c r="BT1316"/>
  <c r="BT1314"/>
  <c r="BS1314"/>
  <c r="BR1314"/>
  <c r="BQ1314"/>
  <c r="BT1312"/>
  <c r="BS1312"/>
  <c r="BR1312"/>
  <c r="BQ1312"/>
  <c r="BT1310"/>
  <c r="BS1310"/>
  <c r="BR1310"/>
  <c r="BQ1310"/>
  <c r="BT1309"/>
  <c r="BT1308" s="1"/>
  <c r="BS1309"/>
  <c r="BS1308" s="1"/>
  <c r="BR1309"/>
  <c r="BR1308" s="1"/>
  <c r="BT1302"/>
  <c r="BT1301" s="1"/>
  <c r="BT1300" s="1"/>
  <c r="BS1302"/>
  <c r="BS1301" s="1"/>
  <c r="BS1300" s="1"/>
  <c r="BR1302"/>
  <c r="BR1301" s="1"/>
  <c r="BR1300" s="1"/>
  <c r="BQ1302"/>
  <c r="BQ1301" s="1"/>
  <c r="BQ1300" s="1"/>
  <c r="BT1297"/>
  <c r="BT1296" s="1"/>
  <c r="BT1295" s="1"/>
  <c r="BT1294" s="1"/>
  <c r="BS1297"/>
  <c r="BS1296" s="1"/>
  <c r="BS1295" s="1"/>
  <c r="BS1294" s="1"/>
  <c r="BR1297"/>
  <c r="BR1296" s="1"/>
  <c r="BR1295" s="1"/>
  <c r="BR1294" s="1"/>
  <c r="BQ1297"/>
  <c r="BQ1296" s="1"/>
  <c r="BQ1295" s="1"/>
  <c r="BQ1294" s="1"/>
  <c r="BT1290"/>
  <c r="BT1289" s="1"/>
  <c r="BT1288" s="1"/>
  <c r="BT1287" s="1"/>
  <c r="BT1286" s="1"/>
  <c r="BS1290"/>
  <c r="BS1289" s="1"/>
  <c r="BS1288" s="1"/>
  <c r="BS1287" s="1"/>
  <c r="BS1286" s="1"/>
  <c r="BR1290"/>
  <c r="BR1289" s="1"/>
  <c r="BR1288" s="1"/>
  <c r="BR1287" s="1"/>
  <c r="BR1286" s="1"/>
  <c r="BQ1290"/>
  <c r="BQ1289" s="1"/>
  <c r="BQ1288" s="1"/>
  <c r="BQ1287" s="1"/>
  <c r="BQ1286" s="1"/>
  <c r="BV1283"/>
  <c r="BV1282" s="1"/>
  <c r="BV1281" s="1"/>
  <c r="BV1280" s="1"/>
  <c r="BV1279" s="1"/>
  <c r="BU1283"/>
  <c r="BU1282" s="1"/>
  <c r="BU1281" s="1"/>
  <c r="BU1280" s="1"/>
  <c r="BU1279" s="1"/>
  <c r="BT1283"/>
  <c r="BS1283"/>
  <c r="BS1282" s="1"/>
  <c r="BS1281" s="1"/>
  <c r="BS1280" s="1"/>
  <c r="BS1279" s="1"/>
  <c r="BR1283"/>
  <c r="BR1282" s="1"/>
  <c r="BR1281" s="1"/>
  <c r="BR1280" s="1"/>
  <c r="BR1279" s="1"/>
  <c r="BQ1283"/>
  <c r="BQ1282" s="1"/>
  <c r="BQ1281" s="1"/>
  <c r="BQ1280" s="1"/>
  <c r="BQ1279" s="1"/>
  <c r="BT1282"/>
  <c r="BT1281" s="1"/>
  <c r="BT1280" s="1"/>
  <c r="BT1279" s="1"/>
  <c r="BT1275"/>
  <c r="BS1275"/>
  <c r="BR1275"/>
  <c r="BQ1275"/>
  <c r="BT1273"/>
  <c r="BS1273"/>
  <c r="BS1272" s="1"/>
  <c r="BS1271" s="1"/>
  <c r="BS1270" s="1"/>
  <c r="BR1273"/>
  <c r="BR1272" s="1"/>
  <c r="BR1271" s="1"/>
  <c r="BR1270" s="1"/>
  <c r="BQ1273"/>
  <c r="BQ1272" s="1"/>
  <c r="BQ1271" s="1"/>
  <c r="BQ1270" s="1"/>
  <c r="BV1268"/>
  <c r="BV1267" s="1"/>
  <c r="BV1266" s="1"/>
  <c r="BU1268"/>
  <c r="BU1267" s="1"/>
  <c r="BU1266" s="1"/>
  <c r="BT1268"/>
  <c r="BS1268"/>
  <c r="BS1267" s="1"/>
  <c r="BS1266" s="1"/>
  <c r="BR1268"/>
  <c r="BR1267" s="1"/>
  <c r="BR1266" s="1"/>
  <c r="BQ1268"/>
  <c r="BQ1267" s="1"/>
  <c r="BQ1266" s="1"/>
  <c r="BT1267"/>
  <c r="BT1266" s="1"/>
  <c r="BT1260"/>
  <c r="BT1259" s="1"/>
  <c r="BS1260"/>
  <c r="BS1258" s="1"/>
  <c r="BR1260"/>
  <c r="BR1257" s="1"/>
  <c r="BR1256" s="1"/>
  <c r="BR1254" s="1"/>
  <c r="BQ1260"/>
  <c r="BQ1259" s="1"/>
  <c r="BV1251"/>
  <c r="BV1250" s="1"/>
  <c r="BV1249" s="1"/>
  <c r="BV1248" s="1"/>
  <c r="BU1251"/>
  <c r="BU1250" s="1"/>
  <c r="BU1249" s="1"/>
  <c r="BU1248" s="1"/>
  <c r="BT1251"/>
  <c r="BS1251"/>
  <c r="BS1250" s="1"/>
  <c r="BS1249" s="1"/>
  <c r="BS1248" s="1"/>
  <c r="BR1251"/>
  <c r="BR1250" s="1"/>
  <c r="BR1249" s="1"/>
  <c r="BR1248" s="1"/>
  <c r="BQ1251"/>
  <c r="BQ1250" s="1"/>
  <c r="BQ1249" s="1"/>
  <c r="BQ1248" s="1"/>
  <c r="BT1250"/>
  <c r="BT1249" s="1"/>
  <c r="BT1248" s="1"/>
  <c r="BV1246"/>
  <c r="BV1245" s="1"/>
  <c r="BV1244" s="1"/>
  <c r="BV1243" s="1"/>
  <c r="BU1246"/>
  <c r="BU1245" s="1"/>
  <c r="BU1244" s="1"/>
  <c r="BU1243" s="1"/>
  <c r="BT1246"/>
  <c r="BS1246"/>
  <c r="BS1245" s="1"/>
  <c r="BS1244" s="1"/>
  <c r="BS1243" s="1"/>
  <c r="BR1246"/>
  <c r="BR1245" s="1"/>
  <c r="BR1244" s="1"/>
  <c r="BR1243" s="1"/>
  <c r="BQ1246"/>
  <c r="BQ1245" s="1"/>
  <c r="BQ1244" s="1"/>
  <c r="BQ1243" s="1"/>
  <c r="BT1245"/>
  <c r="BT1244" s="1"/>
  <c r="BT1243" s="1"/>
  <c r="BV1241"/>
  <c r="BV1240" s="1"/>
  <c r="BV1239" s="1"/>
  <c r="BV1238" s="1"/>
  <c r="BU1241"/>
  <c r="BU1240" s="1"/>
  <c r="BU1239" s="1"/>
  <c r="BU1238" s="1"/>
  <c r="BT1241"/>
  <c r="BT1240" s="1"/>
  <c r="BT1239" s="1"/>
  <c r="BT1238" s="1"/>
  <c r="BS1241"/>
  <c r="BS1240" s="1"/>
  <c r="BS1239" s="1"/>
  <c r="BS1238" s="1"/>
  <c r="BR1241"/>
  <c r="BR1240" s="1"/>
  <c r="BR1239" s="1"/>
  <c r="BR1238" s="1"/>
  <c r="BQ1241"/>
  <c r="BQ1240" s="1"/>
  <c r="BQ1239" s="1"/>
  <c r="BQ1238" s="1"/>
  <c r="BV1236"/>
  <c r="BV1235" s="1"/>
  <c r="BU1236"/>
  <c r="BU1235" s="1"/>
  <c r="BT1236"/>
  <c r="BT1235" s="1"/>
  <c r="BS1236"/>
  <c r="BS1235" s="1"/>
  <c r="BR1236"/>
  <c r="BR1235" s="1"/>
  <c r="BQ1236"/>
  <c r="BQ1235" s="1"/>
  <c r="BT1233"/>
  <c r="BS1233"/>
  <c r="BR1233"/>
  <c r="BQ1233"/>
  <c r="BQ1232" s="1"/>
  <c r="BT1232"/>
  <c r="BS1232"/>
  <c r="BR1232"/>
  <c r="BV1230"/>
  <c r="BV1229" s="1"/>
  <c r="BU1230"/>
  <c r="BU1229" s="1"/>
  <c r="BT1230"/>
  <c r="BS1230"/>
  <c r="BR1230"/>
  <c r="BR1229" s="1"/>
  <c r="BQ1230"/>
  <c r="BQ1229" s="1"/>
  <c r="BT1229"/>
  <c r="BS1229"/>
  <c r="BV1227"/>
  <c r="BV1226" s="1"/>
  <c r="BU1227"/>
  <c r="BU1226" s="1"/>
  <c r="BT1227"/>
  <c r="BS1227"/>
  <c r="BR1227"/>
  <c r="BQ1227"/>
  <c r="BQ1226" s="1"/>
  <c r="BT1226"/>
  <c r="BS1226"/>
  <c r="BR1226"/>
  <c r="BT1224"/>
  <c r="BS1224"/>
  <c r="BS1223" s="1"/>
  <c r="BS1222" s="1"/>
  <c r="BR1224"/>
  <c r="BR1223" s="1"/>
  <c r="BR1222" s="1"/>
  <c r="BQ1224"/>
  <c r="BQ1223" s="1"/>
  <c r="BQ1222" s="1"/>
  <c r="BT1223"/>
  <c r="BT1222" s="1"/>
  <c r="BT1220"/>
  <c r="BS1220"/>
  <c r="BS1219" s="1"/>
  <c r="BR1220"/>
  <c r="BR1219" s="1"/>
  <c r="BR1218" s="1"/>
  <c r="BQ1220"/>
  <c r="BQ1219" s="1"/>
  <c r="BQ1218" s="1"/>
  <c r="BT1219"/>
  <c r="BT1218" s="1"/>
  <c r="BS1218"/>
  <c r="BT1213"/>
  <c r="BS1213"/>
  <c r="BS1212" s="1"/>
  <c r="BS1211" s="1"/>
  <c r="BS1210" s="1"/>
  <c r="BS1209" s="1"/>
  <c r="BR1213"/>
  <c r="BR1212" s="1"/>
  <c r="BR1211" s="1"/>
  <c r="BR1210" s="1"/>
  <c r="BR1209" s="1"/>
  <c r="BQ1213"/>
  <c r="BQ1212" s="1"/>
  <c r="BQ1211" s="1"/>
  <c r="BQ1210" s="1"/>
  <c r="BQ1209" s="1"/>
  <c r="BT1212"/>
  <c r="BT1211" s="1"/>
  <c r="BT1210" s="1"/>
  <c r="BT1209" s="1"/>
  <c r="BT1203"/>
  <c r="BT1202" s="1"/>
  <c r="BT1201" s="1"/>
  <c r="BS1203"/>
  <c r="BS1202" s="1"/>
  <c r="BS1201" s="1"/>
  <c r="BR1203"/>
  <c r="BR1202" s="1"/>
  <c r="BR1201" s="1"/>
  <c r="BQ1203"/>
  <c r="BQ1202" s="1"/>
  <c r="BQ1201" s="1"/>
  <c r="BT1199"/>
  <c r="BT1198" s="1"/>
  <c r="BT1197" s="1"/>
  <c r="BS1199"/>
  <c r="BS1198" s="1"/>
  <c r="BS1197" s="1"/>
  <c r="BR1199"/>
  <c r="BR1198" s="1"/>
  <c r="BR1197" s="1"/>
  <c r="BR1196" s="1"/>
  <c r="BR1195" s="1"/>
  <c r="BQ1199"/>
  <c r="BQ1198" s="1"/>
  <c r="BQ1197" s="1"/>
  <c r="BV1192"/>
  <c r="BV1191" s="1"/>
  <c r="BV1190" s="1"/>
  <c r="BV1189" s="1"/>
  <c r="BU1192"/>
  <c r="BU1191" s="1"/>
  <c r="BU1190" s="1"/>
  <c r="BU1189" s="1"/>
  <c r="BT1192"/>
  <c r="BT1191" s="1"/>
  <c r="BT1190" s="1"/>
  <c r="BT1189" s="1"/>
  <c r="BS1192"/>
  <c r="BS1191" s="1"/>
  <c r="BS1190" s="1"/>
  <c r="BS1189" s="1"/>
  <c r="BR1192"/>
  <c r="BR1191" s="1"/>
  <c r="BR1190" s="1"/>
  <c r="BR1189" s="1"/>
  <c r="BQ1192"/>
  <c r="BQ1191" s="1"/>
  <c r="BQ1190" s="1"/>
  <c r="BQ1189" s="1"/>
  <c r="BV1187"/>
  <c r="BV1186" s="1"/>
  <c r="BV1185" s="1"/>
  <c r="BV1184" s="1"/>
  <c r="BU1187"/>
  <c r="BU1186" s="1"/>
  <c r="BT1187"/>
  <c r="BS1187"/>
  <c r="BR1187"/>
  <c r="BQ1187"/>
  <c r="BQ1186" s="1"/>
  <c r="BQ1185" s="1"/>
  <c r="BQ1184" s="1"/>
  <c r="BT1186"/>
  <c r="BT1185" s="1"/>
  <c r="BT1184" s="1"/>
  <c r="BS1186"/>
  <c r="BS1185" s="1"/>
  <c r="BS1184" s="1"/>
  <c r="BR1186"/>
  <c r="BR1185" s="1"/>
  <c r="BR1184" s="1"/>
  <c r="BU1185"/>
  <c r="BU1184" s="1"/>
  <c r="BV1182"/>
  <c r="BV1181" s="1"/>
  <c r="BU1182"/>
  <c r="BU1181" s="1"/>
  <c r="BT1182"/>
  <c r="BT1181" s="1"/>
  <c r="BS1182"/>
  <c r="BS1181" s="1"/>
  <c r="BR1182"/>
  <c r="BR1181" s="1"/>
  <c r="BQ1182"/>
  <c r="BQ1181" s="1"/>
  <c r="BV1179"/>
  <c r="BV1178" s="1"/>
  <c r="BU1179"/>
  <c r="BU1178" s="1"/>
  <c r="BT1179"/>
  <c r="BT1178" s="1"/>
  <c r="BS1179"/>
  <c r="BR1179"/>
  <c r="BR1178" s="1"/>
  <c r="BQ1179"/>
  <c r="BQ1178" s="1"/>
  <c r="BS1178"/>
  <c r="BT1176"/>
  <c r="BS1176"/>
  <c r="BS1175" s="1"/>
  <c r="BS1174" s="1"/>
  <c r="BR1176"/>
  <c r="BR1175" s="1"/>
  <c r="BR1174" s="1"/>
  <c r="BQ1176"/>
  <c r="BQ1175" s="1"/>
  <c r="BQ1174" s="1"/>
  <c r="BT1175"/>
  <c r="BT1174" s="1"/>
  <c r="BT1172"/>
  <c r="BS1172"/>
  <c r="BS1171" s="1"/>
  <c r="BS1170" s="1"/>
  <c r="BR1172"/>
  <c r="BR1171" s="1"/>
  <c r="BR1170" s="1"/>
  <c r="BQ1172"/>
  <c r="BT1171"/>
  <c r="BT1170" s="1"/>
  <c r="BQ1171"/>
  <c r="BQ1170" s="1"/>
  <c r="BT1163"/>
  <c r="BS1163"/>
  <c r="BS1162" s="1"/>
  <c r="BS1161" s="1"/>
  <c r="BS1160" s="1"/>
  <c r="BR1163"/>
  <c r="BR1162" s="1"/>
  <c r="BR1161" s="1"/>
  <c r="BR1160" s="1"/>
  <c r="BQ1163"/>
  <c r="BQ1162" s="1"/>
  <c r="BQ1161" s="1"/>
  <c r="BQ1160" s="1"/>
  <c r="BT1162"/>
  <c r="BT1161" s="1"/>
  <c r="BT1160" s="1"/>
  <c r="BT1158"/>
  <c r="BS1158"/>
  <c r="BR1158"/>
  <c r="BQ1158"/>
  <c r="BT1156"/>
  <c r="BT1155" s="1"/>
  <c r="BS1156"/>
  <c r="BS1155" s="1"/>
  <c r="BR1156"/>
  <c r="BR1155" s="1"/>
  <c r="BQ1156"/>
  <c r="BQ1155" s="1"/>
  <c r="BV1153"/>
  <c r="BV1152" s="1"/>
  <c r="BU1153"/>
  <c r="BU1152" s="1"/>
  <c r="BT1153"/>
  <c r="BT1152" s="1"/>
  <c r="BS1153"/>
  <c r="BR1153"/>
  <c r="BR1152" s="1"/>
  <c r="BQ1153"/>
  <c r="BQ1152" s="1"/>
  <c r="BS1152"/>
  <c r="BT1146"/>
  <c r="BT1145" s="1"/>
  <c r="BS1146"/>
  <c r="BS1145" s="1"/>
  <c r="BR1146"/>
  <c r="BR1145" s="1"/>
  <c r="BQ1146"/>
  <c r="BQ1145" s="1"/>
  <c r="BT1143"/>
  <c r="BS1143"/>
  <c r="BS1142" s="1"/>
  <c r="BR1143"/>
  <c r="BR1142" s="1"/>
  <c r="BQ1143"/>
  <c r="BQ1142" s="1"/>
  <c r="BT1142"/>
  <c r="BT1125"/>
  <c r="BT1124" s="1"/>
  <c r="BT1123" s="1"/>
  <c r="BT1122" s="1"/>
  <c r="BT1121" s="1"/>
  <c r="BS1125"/>
  <c r="BS1124" s="1"/>
  <c r="BS1123" s="1"/>
  <c r="BS1122" s="1"/>
  <c r="BS1121" s="1"/>
  <c r="BR1125"/>
  <c r="BR1124" s="1"/>
  <c r="BR1123" s="1"/>
  <c r="BR1122" s="1"/>
  <c r="BR1121" s="1"/>
  <c r="BQ1125"/>
  <c r="BQ1124" s="1"/>
  <c r="BQ1123" s="1"/>
  <c r="BQ1122" s="1"/>
  <c r="BQ1121" s="1"/>
  <c r="BV1118"/>
  <c r="BV1117" s="1"/>
  <c r="BU1118"/>
  <c r="BU1117" s="1"/>
  <c r="BT1118"/>
  <c r="BT1117" s="1"/>
  <c r="BS1118"/>
  <c r="BS1117" s="1"/>
  <c r="BR1118"/>
  <c r="BR1117" s="1"/>
  <c r="BQ1118"/>
  <c r="BQ1117" s="1"/>
  <c r="BT1115"/>
  <c r="BS1115"/>
  <c r="BR1115"/>
  <c r="BQ1115"/>
  <c r="BT1113"/>
  <c r="BT1112" s="1"/>
  <c r="BT1111" s="1"/>
  <c r="BS1113"/>
  <c r="BR1113"/>
  <c r="BQ1113"/>
  <c r="BQ1112" s="1"/>
  <c r="BQ1111" s="1"/>
  <c r="BS1112"/>
  <c r="BS1111" s="1"/>
  <c r="BS1107"/>
  <c r="BS1106" s="1"/>
  <c r="BS1105" s="1"/>
  <c r="BT1106"/>
  <c r="BT1105" s="1"/>
  <c r="BR1106"/>
  <c r="BR1105" s="1"/>
  <c r="BQ1106"/>
  <c r="BQ1105" s="1"/>
  <c r="BT1103"/>
  <c r="BT1102" s="1"/>
  <c r="BS1103"/>
  <c r="BS1102" s="1"/>
  <c r="BR1103"/>
  <c r="BR1102" s="1"/>
  <c r="BQ1103"/>
  <c r="BQ1102" s="1"/>
  <c r="BT1100"/>
  <c r="BS1100"/>
  <c r="BR1100"/>
  <c r="BR1099" s="1"/>
  <c r="BQ1100"/>
  <c r="BQ1099" s="1"/>
  <c r="BT1099"/>
  <c r="BS1099"/>
  <c r="BT1097"/>
  <c r="BT1096" s="1"/>
  <c r="BS1097"/>
  <c r="BS1096" s="1"/>
  <c r="BR1097"/>
  <c r="BR1096" s="1"/>
  <c r="BQ1097"/>
  <c r="BQ1096" s="1"/>
  <c r="BT1094"/>
  <c r="BS1094"/>
  <c r="BS1093" s="1"/>
  <c r="BR1094"/>
  <c r="BR1093" s="1"/>
  <c r="BQ1094"/>
  <c r="BQ1093" s="1"/>
  <c r="BT1093"/>
  <c r="BU1092"/>
  <c r="BS1092"/>
  <c r="BS1091" s="1"/>
  <c r="BS1090" s="1"/>
  <c r="BQ1092"/>
  <c r="BQ1091" s="1"/>
  <c r="BQ1090" s="1"/>
  <c r="BV1091"/>
  <c r="BV1090" s="1"/>
  <c r="BU1091"/>
  <c r="BU1090" s="1"/>
  <c r="BT1091"/>
  <c r="BT1090" s="1"/>
  <c r="BR1091"/>
  <c r="BR1090" s="1"/>
  <c r="BT1084"/>
  <c r="BT1083" s="1"/>
  <c r="BS1084"/>
  <c r="BS1083" s="1"/>
  <c r="BR1084"/>
  <c r="BR1083" s="1"/>
  <c r="BQ1084"/>
  <c r="BQ1083" s="1"/>
  <c r="BV1081"/>
  <c r="BV1080" s="1"/>
  <c r="BU1081"/>
  <c r="BU1080" s="1"/>
  <c r="BT1081"/>
  <c r="BT1080" s="1"/>
  <c r="BS1081"/>
  <c r="BS1080" s="1"/>
  <c r="BR1081"/>
  <c r="BR1080" s="1"/>
  <c r="BQ1081"/>
  <c r="BQ1080" s="1"/>
  <c r="BT1072"/>
  <c r="BS1072"/>
  <c r="BS1071" s="1"/>
  <c r="BS1070" s="1"/>
  <c r="BR1072"/>
  <c r="BR1071" s="1"/>
  <c r="BR1070" s="1"/>
  <c r="BQ1072"/>
  <c r="BQ1071" s="1"/>
  <c r="BQ1070" s="1"/>
  <c r="BT1071"/>
  <c r="BT1070" s="1"/>
  <c r="BT1065"/>
  <c r="BS1065"/>
  <c r="BS1064" s="1"/>
  <c r="BS1063" s="1"/>
  <c r="BS1062" s="1"/>
  <c r="BS1061" s="1"/>
  <c r="BR1065"/>
  <c r="BR1064" s="1"/>
  <c r="BR1063" s="1"/>
  <c r="BR1062" s="1"/>
  <c r="BR1061" s="1"/>
  <c r="BQ1065"/>
  <c r="BQ1064" s="1"/>
  <c r="BQ1063" s="1"/>
  <c r="BQ1062" s="1"/>
  <c r="BQ1061" s="1"/>
  <c r="BT1064"/>
  <c r="BT1063" s="1"/>
  <c r="BT1062" s="1"/>
  <c r="BT1061" s="1"/>
  <c r="BT1058"/>
  <c r="BS1058"/>
  <c r="BS1057" s="1"/>
  <c r="BS1056" s="1"/>
  <c r="BS1055" s="1"/>
  <c r="BR1058"/>
  <c r="BR1057" s="1"/>
  <c r="BR1056" s="1"/>
  <c r="BR1055" s="1"/>
  <c r="BQ1058"/>
  <c r="BQ1057" s="1"/>
  <c r="BQ1056" s="1"/>
  <c r="BQ1055" s="1"/>
  <c r="BT1057"/>
  <c r="BT1056" s="1"/>
  <c r="BT1055" s="1"/>
  <c r="BV1052"/>
  <c r="BV1051" s="1"/>
  <c r="BV1050" s="1"/>
  <c r="BV1049" s="1"/>
  <c r="BV1048" s="1"/>
  <c r="BU1052"/>
  <c r="BU1051" s="1"/>
  <c r="BU1050" s="1"/>
  <c r="BU1049" s="1"/>
  <c r="BU1048" s="1"/>
  <c r="BT1052"/>
  <c r="BS1052"/>
  <c r="BS1051" s="1"/>
  <c r="BS1050" s="1"/>
  <c r="BS1049" s="1"/>
  <c r="BS1048" s="1"/>
  <c r="BR1052"/>
  <c r="BR1051" s="1"/>
  <c r="BR1050" s="1"/>
  <c r="BR1049" s="1"/>
  <c r="BR1048" s="1"/>
  <c r="BQ1052"/>
  <c r="BQ1051" s="1"/>
  <c r="BQ1050" s="1"/>
  <c r="BQ1049" s="1"/>
  <c r="BQ1048" s="1"/>
  <c r="BT1051"/>
  <c r="BT1050" s="1"/>
  <c r="BT1049" s="1"/>
  <c r="BT1048" s="1"/>
  <c r="BV1045"/>
  <c r="BV1044" s="1"/>
  <c r="BV1043" s="1"/>
  <c r="BV1042" s="1"/>
  <c r="BU1045"/>
  <c r="BU1044" s="1"/>
  <c r="BU1043" s="1"/>
  <c r="BU1042" s="1"/>
  <c r="BT1045"/>
  <c r="BT1044" s="1"/>
  <c r="BT1043" s="1"/>
  <c r="BT1042" s="1"/>
  <c r="BS1045"/>
  <c r="BS1044" s="1"/>
  <c r="BS1043" s="1"/>
  <c r="BS1042" s="1"/>
  <c r="BR1045"/>
  <c r="BR1044" s="1"/>
  <c r="BR1043" s="1"/>
  <c r="BR1042" s="1"/>
  <c r="BQ1045"/>
  <c r="BQ1044" s="1"/>
  <c r="BQ1043" s="1"/>
  <c r="BQ1042" s="1"/>
  <c r="BU1041"/>
  <c r="BS1041"/>
  <c r="BS1040" s="1"/>
  <c r="BS1039" s="1"/>
  <c r="BS1038" s="1"/>
  <c r="BS1037" s="1"/>
  <c r="BQ1041"/>
  <c r="BQ1040" s="1"/>
  <c r="BQ1039" s="1"/>
  <c r="BQ1038" s="1"/>
  <c r="BQ1037" s="1"/>
  <c r="BV1040"/>
  <c r="BU1040"/>
  <c r="BT1040"/>
  <c r="BT1039" s="1"/>
  <c r="BT1038" s="1"/>
  <c r="BT1037" s="1"/>
  <c r="BR1040"/>
  <c r="BR1039" s="1"/>
  <c r="BR1038" s="1"/>
  <c r="BR1037" s="1"/>
  <c r="BV1039"/>
  <c r="BV1038" s="1"/>
  <c r="BV1037" s="1"/>
  <c r="BU1039"/>
  <c r="BU1038" s="1"/>
  <c r="BU1037" s="1"/>
  <c r="BU1036" s="1"/>
  <c r="BT1033"/>
  <c r="BT1032" s="1"/>
  <c r="BT1031" s="1"/>
  <c r="BS1033"/>
  <c r="BS1032" s="1"/>
  <c r="BS1031" s="1"/>
  <c r="BR1033"/>
  <c r="BQ1033"/>
  <c r="BQ1032" s="1"/>
  <c r="BQ1031" s="1"/>
  <c r="BR1032"/>
  <c r="BR1031" s="1"/>
  <c r="BT1029"/>
  <c r="BT1028" s="1"/>
  <c r="BT1027" s="1"/>
  <c r="BS1029"/>
  <c r="BS1028" s="1"/>
  <c r="BS1027" s="1"/>
  <c r="BR1029"/>
  <c r="BR1028" s="1"/>
  <c r="BR1027" s="1"/>
  <c r="BQ1029"/>
  <c r="BQ1028" s="1"/>
  <c r="BQ1027" s="1"/>
  <c r="BV1022"/>
  <c r="BV1021" s="1"/>
  <c r="BV1020" s="1"/>
  <c r="BU1022"/>
  <c r="BU1021" s="1"/>
  <c r="BU1020" s="1"/>
  <c r="BT1022"/>
  <c r="BS1022"/>
  <c r="BR1022"/>
  <c r="BR1021" s="1"/>
  <c r="BR1020" s="1"/>
  <c r="BQ1022"/>
  <c r="BQ1021" s="1"/>
  <c r="BQ1020" s="1"/>
  <c r="BT1021"/>
  <c r="BT1020" s="1"/>
  <c r="BS1021"/>
  <c r="BS1020" s="1"/>
  <c r="BT1018"/>
  <c r="BS1018"/>
  <c r="BR1018"/>
  <c r="BR1017" s="1"/>
  <c r="BR1016" s="1"/>
  <c r="BQ1018"/>
  <c r="BQ1017" s="1"/>
  <c r="BQ1016" s="1"/>
  <c r="BT1017"/>
  <c r="BT1016" s="1"/>
  <c r="BS1017"/>
  <c r="BS1016" s="1"/>
  <c r="BT1013"/>
  <c r="BT1012" s="1"/>
  <c r="BS1013"/>
  <c r="BS1012" s="1"/>
  <c r="BR1013"/>
  <c r="BR1012" s="1"/>
  <c r="BQ1013"/>
  <c r="BQ1012" s="1"/>
  <c r="BT1010"/>
  <c r="BS1010"/>
  <c r="BR1010"/>
  <c r="BR1009" s="1"/>
  <c r="BQ1010"/>
  <c r="BQ1009" s="1"/>
  <c r="BT1009"/>
  <c r="BT1008" s="1"/>
  <c r="BS1009"/>
  <c r="BS1008" s="1"/>
  <c r="BT1006"/>
  <c r="BS1006"/>
  <c r="BR1006"/>
  <c r="BR1005" s="1"/>
  <c r="BR1004" s="1"/>
  <c r="BQ1006"/>
  <c r="BQ1005" s="1"/>
  <c r="BQ1004" s="1"/>
  <c r="BT1005"/>
  <c r="BT1004" s="1"/>
  <c r="BS1005"/>
  <c r="BS1004" s="1"/>
  <c r="BV999"/>
  <c r="BV998" s="1"/>
  <c r="BU999"/>
  <c r="BU998" s="1"/>
  <c r="BT999"/>
  <c r="BT998" s="1"/>
  <c r="BS999"/>
  <c r="BS998" s="1"/>
  <c r="BR999"/>
  <c r="BR998" s="1"/>
  <c r="BQ999"/>
  <c r="BQ998" s="1"/>
  <c r="BV996"/>
  <c r="BV995" s="1"/>
  <c r="BU996"/>
  <c r="BU995" s="1"/>
  <c r="BT996"/>
  <c r="BT995" s="1"/>
  <c r="BS996"/>
  <c r="BS995" s="1"/>
  <c r="BR996"/>
  <c r="BR995" s="1"/>
  <c r="BQ996"/>
  <c r="BQ995" s="1"/>
  <c r="BT993"/>
  <c r="BS993"/>
  <c r="BR993"/>
  <c r="BR992" s="1"/>
  <c r="BQ993"/>
  <c r="BQ992" s="1"/>
  <c r="BT992"/>
  <c r="BS992"/>
  <c r="BT990"/>
  <c r="BT989" s="1"/>
  <c r="BS990"/>
  <c r="BS989" s="1"/>
  <c r="BR990"/>
  <c r="BR989" s="1"/>
  <c r="BQ990"/>
  <c r="BQ989" s="1"/>
  <c r="BT987"/>
  <c r="BS987"/>
  <c r="BR987"/>
  <c r="BR986" s="1"/>
  <c r="BR985" s="1"/>
  <c r="BQ987"/>
  <c r="BQ986" s="1"/>
  <c r="BQ985" s="1"/>
  <c r="BT986"/>
  <c r="BT985" s="1"/>
  <c r="BS986"/>
  <c r="BS985" s="1"/>
  <c r="BT978"/>
  <c r="BS978"/>
  <c r="BR978"/>
  <c r="BR977" s="1"/>
  <c r="BR976" s="1"/>
  <c r="BR975" s="1"/>
  <c r="BR974" s="1"/>
  <c r="BQ978"/>
  <c r="BQ977" s="1"/>
  <c r="BQ976" s="1"/>
  <c r="BQ975" s="1"/>
  <c r="BQ974" s="1"/>
  <c r="BT977"/>
  <c r="BT976" s="1"/>
  <c r="BT975" s="1"/>
  <c r="BT974" s="1"/>
  <c r="BS977"/>
  <c r="BS976" s="1"/>
  <c r="BS975" s="1"/>
  <c r="BS974" s="1"/>
  <c r="BT969"/>
  <c r="BT968" s="1"/>
  <c r="BT967" s="1"/>
  <c r="BS969"/>
  <c r="BS968" s="1"/>
  <c r="BS967" s="1"/>
  <c r="BR969"/>
  <c r="BR968" s="1"/>
  <c r="BR967" s="1"/>
  <c r="BQ969"/>
  <c r="BQ968" s="1"/>
  <c r="BQ967" s="1"/>
  <c r="BV965"/>
  <c r="BV964" s="1"/>
  <c r="BU965"/>
  <c r="BU964" s="1"/>
  <c r="BT965"/>
  <c r="BS965"/>
  <c r="BR965"/>
  <c r="BR964" s="1"/>
  <c r="BQ965"/>
  <c r="BQ964" s="1"/>
  <c r="BT964"/>
  <c r="BS964"/>
  <c r="BV962"/>
  <c r="BV961" s="1"/>
  <c r="BV960" s="1"/>
  <c r="BU962"/>
  <c r="BU961" s="1"/>
  <c r="BU960" s="1"/>
  <c r="BT962"/>
  <c r="BS962"/>
  <c r="BR962"/>
  <c r="BR961" s="1"/>
  <c r="BR960" s="1"/>
  <c r="BQ962"/>
  <c r="BQ961" s="1"/>
  <c r="BQ960" s="1"/>
  <c r="BT961"/>
  <c r="BT960" s="1"/>
  <c r="BS961"/>
  <c r="BS960" s="1"/>
  <c r="BT955"/>
  <c r="BS955"/>
  <c r="BR955"/>
  <c r="BR954" s="1"/>
  <c r="BQ955"/>
  <c r="BQ954" s="1"/>
  <c r="BT954"/>
  <c r="BS954"/>
  <c r="BV952"/>
  <c r="BV951" s="1"/>
  <c r="BU952"/>
  <c r="BU951" s="1"/>
  <c r="BT952"/>
  <c r="BS952"/>
  <c r="BR952"/>
  <c r="BR951" s="1"/>
  <c r="BQ952"/>
  <c r="BQ951" s="1"/>
  <c r="BT951"/>
  <c r="BS951"/>
  <c r="BV949"/>
  <c r="BV948" s="1"/>
  <c r="BU949"/>
  <c r="BU948" s="1"/>
  <c r="BT949"/>
  <c r="BS949"/>
  <c r="BR949"/>
  <c r="BR948" s="1"/>
  <c r="BQ949"/>
  <c r="BQ948" s="1"/>
  <c r="BT948"/>
  <c r="BS948"/>
  <c r="BV946"/>
  <c r="BV945" s="1"/>
  <c r="BU946"/>
  <c r="BU945" s="1"/>
  <c r="BT946"/>
  <c r="BS946"/>
  <c r="BR946"/>
  <c r="BR945" s="1"/>
  <c r="BQ946"/>
  <c r="BQ945" s="1"/>
  <c r="BT945"/>
  <c r="BS945"/>
  <c r="BT943"/>
  <c r="BS943"/>
  <c r="BR943"/>
  <c r="BQ943"/>
  <c r="BT941"/>
  <c r="BS941"/>
  <c r="BR941"/>
  <c r="BQ941"/>
  <c r="BT939"/>
  <c r="BT938" s="1"/>
  <c r="BT937" s="1"/>
  <c r="BS939"/>
  <c r="BS938" s="1"/>
  <c r="BS937" s="1"/>
  <c r="BR939"/>
  <c r="BR938" s="1"/>
  <c r="BR937" s="1"/>
  <c r="BQ939"/>
  <c r="BQ938" s="1"/>
  <c r="BQ937" s="1"/>
  <c r="BT935"/>
  <c r="BT934" s="1"/>
  <c r="BS935"/>
  <c r="BS934" s="1"/>
  <c r="BR935"/>
  <c r="BR934" s="1"/>
  <c r="BR933" s="1"/>
  <c r="BQ935"/>
  <c r="BQ934" s="1"/>
  <c r="BQ933" s="1"/>
  <c r="BT933"/>
  <c r="BS933"/>
  <c r="BT931"/>
  <c r="BT930" s="1"/>
  <c r="BT929" s="1"/>
  <c r="BS931"/>
  <c r="BS930" s="1"/>
  <c r="BS929" s="1"/>
  <c r="BR931"/>
  <c r="BR930" s="1"/>
  <c r="BR929" s="1"/>
  <c r="BQ931"/>
  <c r="BQ930" s="1"/>
  <c r="BQ929" s="1"/>
  <c r="BT924"/>
  <c r="BS924"/>
  <c r="BR924"/>
  <c r="BQ924"/>
  <c r="BV922"/>
  <c r="BU922"/>
  <c r="BT922"/>
  <c r="BS922"/>
  <c r="BR922"/>
  <c r="BQ922"/>
  <c r="BT917"/>
  <c r="BT916" s="1"/>
  <c r="BS917"/>
  <c r="BS916" s="1"/>
  <c r="BR917"/>
  <c r="BR916" s="1"/>
  <c r="BQ917"/>
  <c r="BQ916" s="1"/>
  <c r="BT914"/>
  <c r="BT913" s="1"/>
  <c r="BS914"/>
  <c r="BS913" s="1"/>
  <c r="BR914"/>
  <c r="BR913" s="1"/>
  <c r="BQ914"/>
  <c r="BQ913" s="1"/>
  <c r="BT911"/>
  <c r="BT910" s="1"/>
  <c r="BT909" s="1"/>
  <c r="BS911"/>
  <c r="BS910" s="1"/>
  <c r="BS909" s="1"/>
  <c r="BR911"/>
  <c r="BR910" s="1"/>
  <c r="BR909" s="1"/>
  <c r="BQ911"/>
  <c r="BQ910" s="1"/>
  <c r="BQ909" s="1"/>
  <c r="BT907"/>
  <c r="BT906" s="1"/>
  <c r="BT905" s="1"/>
  <c r="BT904" s="1"/>
  <c r="BS907"/>
  <c r="BS906" s="1"/>
  <c r="BS905" s="1"/>
  <c r="BR907"/>
  <c r="BR906" s="1"/>
  <c r="BR905" s="1"/>
  <c r="BQ907"/>
  <c r="BQ906" s="1"/>
  <c r="BQ905" s="1"/>
  <c r="BT900"/>
  <c r="BT899" s="1"/>
  <c r="BT898" s="1"/>
  <c r="BT897" s="1"/>
  <c r="BS900"/>
  <c r="BS899" s="1"/>
  <c r="BS898" s="1"/>
  <c r="BS897" s="1"/>
  <c r="BR900"/>
  <c r="BQ900"/>
  <c r="BQ899" s="1"/>
  <c r="BQ898" s="1"/>
  <c r="BQ897" s="1"/>
  <c r="BR899"/>
  <c r="BR898" s="1"/>
  <c r="BR897" s="1"/>
  <c r="BT895"/>
  <c r="BS895"/>
  <c r="BR895"/>
  <c r="BR894" s="1"/>
  <c r="BQ895"/>
  <c r="BQ894" s="1"/>
  <c r="BT894"/>
  <c r="BS894"/>
  <c r="BT892"/>
  <c r="BS892"/>
  <c r="BS891" s="1"/>
  <c r="BR892"/>
  <c r="BR891" s="1"/>
  <c r="BQ892"/>
  <c r="BT891"/>
  <c r="BQ891"/>
  <c r="BV889"/>
  <c r="BV888" s="1"/>
  <c r="BU889"/>
  <c r="BT889"/>
  <c r="BT888" s="1"/>
  <c r="BS889"/>
  <c r="BS888" s="1"/>
  <c r="BR889"/>
  <c r="BR888" s="1"/>
  <c r="BQ889"/>
  <c r="BU888"/>
  <c r="BQ888"/>
  <c r="BV886"/>
  <c r="BV885" s="1"/>
  <c r="BU886"/>
  <c r="BU885" s="1"/>
  <c r="BT886"/>
  <c r="BT885" s="1"/>
  <c r="BS886"/>
  <c r="BS885" s="1"/>
  <c r="BR886"/>
  <c r="BR885" s="1"/>
  <c r="BQ886"/>
  <c r="BQ885" s="1"/>
  <c r="BT880"/>
  <c r="BT879" s="1"/>
  <c r="BS880"/>
  <c r="BS879" s="1"/>
  <c r="BR880"/>
  <c r="BR879" s="1"/>
  <c r="BQ880"/>
  <c r="BQ879" s="1"/>
  <c r="BT877"/>
  <c r="BT876" s="1"/>
  <c r="BS877"/>
  <c r="BS876" s="1"/>
  <c r="BR877"/>
  <c r="BR876" s="1"/>
  <c r="BQ877"/>
  <c r="BQ876" s="1"/>
  <c r="BT873"/>
  <c r="BT872" s="1"/>
  <c r="BS873"/>
  <c r="BS872" s="1"/>
  <c r="BR873"/>
  <c r="BR872" s="1"/>
  <c r="BQ873"/>
  <c r="BQ872" s="1"/>
  <c r="BT870"/>
  <c r="BT869" s="1"/>
  <c r="BT868" s="1"/>
  <c r="BS870"/>
  <c r="BS869" s="1"/>
  <c r="BS868" s="1"/>
  <c r="BR870"/>
  <c r="BR869" s="1"/>
  <c r="BR868" s="1"/>
  <c r="BQ870"/>
  <c r="BQ869" s="1"/>
  <c r="BQ868" s="1"/>
  <c r="BT866"/>
  <c r="BT865" s="1"/>
  <c r="BT864" s="1"/>
  <c r="BS866"/>
  <c r="BS865" s="1"/>
  <c r="BS864" s="1"/>
  <c r="BR866"/>
  <c r="BR865" s="1"/>
  <c r="BR864" s="1"/>
  <c r="BQ866"/>
  <c r="BQ865" s="1"/>
  <c r="BQ864" s="1"/>
  <c r="BV859"/>
  <c r="BV858" s="1"/>
  <c r="BV857" s="1"/>
  <c r="BV856" s="1"/>
  <c r="BU859"/>
  <c r="BU858" s="1"/>
  <c r="BU857" s="1"/>
  <c r="BU856" s="1"/>
  <c r="BT859"/>
  <c r="BS859"/>
  <c r="BS858" s="1"/>
  <c r="BR859"/>
  <c r="BR858" s="1"/>
  <c r="BR857" s="1"/>
  <c r="BR856" s="1"/>
  <c r="BQ859"/>
  <c r="BQ858" s="1"/>
  <c r="BQ857" s="1"/>
  <c r="BQ856" s="1"/>
  <c r="BT858"/>
  <c r="BT857" s="1"/>
  <c r="BT856" s="1"/>
  <c r="BS857"/>
  <c r="BS856" s="1"/>
  <c r="BV854"/>
  <c r="BV853" s="1"/>
  <c r="BU854"/>
  <c r="BU853" s="1"/>
  <c r="BT854"/>
  <c r="BS854"/>
  <c r="BS853" s="1"/>
  <c r="BR854"/>
  <c r="BR853" s="1"/>
  <c r="BQ854"/>
  <c r="BQ853" s="1"/>
  <c r="BT853"/>
  <c r="BT851"/>
  <c r="BS851"/>
  <c r="BR851"/>
  <c r="BR850" s="1"/>
  <c r="BR849" s="1"/>
  <c r="BQ851"/>
  <c r="BQ850" s="1"/>
  <c r="BQ849" s="1"/>
  <c r="BT850"/>
  <c r="BT849" s="1"/>
  <c r="BS850"/>
  <c r="BS849" s="1"/>
  <c r="BT846"/>
  <c r="BS846"/>
  <c r="BS845" s="1"/>
  <c r="BR846"/>
  <c r="BR845" s="1"/>
  <c r="BQ846"/>
  <c r="BQ845" s="1"/>
  <c r="BT845"/>
  <c r="BU844"/>
  <c r="BS844"/>
  <c r="BS843" s="1"/>
  <c r="BS842" s="1"/>
  <c r="BQ844"/>
  <c r="BQ843" s="1"/>
  <c r="BQ842" s="1"/>
  <c r="BV843"/>
  <c r="BV842" s="1"/>
  <c r="BU843"/>
  <c r="BU842" s="1"/>
  <c r="BT843"/>
  <c r="BT842" s="1"/>
  <c r="BR843"/>
  <c r="BR842" s="1"/>
  <c r="BT840"/>
  <c r="BT839" s="1"/>
  <c r="BS840"/>
  <c r="BS839" s="1"/>
  <c r="BR840"/>
  <c r="BR839" s="1"/>
  <c r="BQ840"/>
  <c r="BQ839" s="1"/>
  <c r="BT834"/>
  <c r="BS834"/>
  <c r="BS833" s="1"/>
  <c r="BR834"/>
  <c r="BR833" s="1"/>
  <c r="BQ834"/>
  <c r="BQ833" s="1"/>
  <c r="BT833"/>
  <c r="BT831"/>
  <c r="BT830" s="1"/>
  <c r="BS831"/>
  <c r="BS830" s="1"/>
  <c r="BR831"/>
  <c r="BR830" s="1"/>
  <c r="BQ831"/>
  <c r="BQ830" s="1"/>
  <c r="BT828"/>
  <c r="BS828"/>
  <c r="BS827" s="1"/>
  <c r="BR828"/>
  <c r="BR827" s="1"/>
  <c r="BQ828"/>
  <c r="BQ827" s="1"/>
  <c r="BT827"/>
  <c r="BT825"/>
  <c r="BT824" s="1"/>
  <c r="BS825"/>
  <c r="BS824" s="1"/>
  <c r="BR825"/>
  <c r="BR824" s="1"/>
  <c r="BQ825"/>
  <c r="BQ824" s="1"/>
  <c r="BT822"/>
  <c r="BS822"/>
  <c r="BS821" s="1"/>
  <c r="BR822"/>
  <c r="BR821" s="1"/>
  <c r="BQ822"/>
  <c r="BQ821" s="1"/>
  <c r="BT821"/>
  <c r="BV819"/>
  <c r="BV818" s="1"/>
  <c r="BU819"/>
  <c r="BU818" s="1"/>
  <c r="BT819"/>
  <c r="BS819"/>
  <c r="BR819"/>
  <c r="BR818" s="1"/>
  <c r="BQ819"/>
  <c r="BQ818" s="1"/>
  <c r="BT818"/>
  <c r="BS818"/>
  <c r="BT816"/>
  <c r="BT815" s="1"/>
  <c r="BS816"/>
  <c r="BS815" s="1"/>
  <c r="BR816"/>
  <c r="BQ816"/>
  <c r="BQ815" s="1"/>
  <c r="BR815"/>
  <c r="BT807"/>
  <c r="BS807"/>
  <c r="BR807"/>
  <c r="BR806" s="1"/>
  <c r="BQ807"/>
  <c r="BQ806" s="1"/>
  <c r="BT806"/>
  <c r="BS806"/>
  <c r="BT804"/>
  <c r="BT803" s="1"/>
  <c r="BS804"/>
  <c r="BS803" s="1"/>
  <c r="BR804"/>
  <c r="BR803" s="1"/>
  <c r="BQ804"/>
  <c r="BQ803" s="1"/>
  <c r="BT800"/>
  <c r="BT799" s="1"/>
  <c r="BS800"/>
  <c r="BS799" s="1"/>
  <c r="BR800"/>
  <c r="BR799" s="1"/>
  <c r="BQ800"/>
  <c r="BQ799" s="1"/>
  <c r="BT797"/>
  <c r="BS797"/>
  <c r="BS796" s="1"/>
  <c r="BR797"/>
  <c r="BR796" s="1"/>
  <c r="BQ797"/>
  <c r="BQ796" s="1"/>
  <c r="BT796"/>
  <c r="BT790"/>
  <c r="BS790"/>
  <c r="BR790"/>
  <c r="BR789" s="1"/>
  <c r="BR788" s="1"/>
  <c r="BQ790"/>
  <c r="BQ789" s="1"/>
  <c r="BQ788" s="1"/>
  <c r="BT789"/>
  <c r="BT788" s="1"/>
  <c r="BS789"/>
  <c r="BS788" s="1"/>
  <c r="BT786"/>
  <c r="BS786"/>
  <c r="BR786"/>
  <c r="BR785" s="1"/>
  <c r="BR784" s="1"/>
  <c r="BQ786"/>
  <c r="BQ785" s="1"/>
  <c r="BQ784" s="1"/>
  <c r="BT785"/>
  <c r="BT784" s="1"/>
  <c r="BS785"/>
  <c r="BS784" s="1"/>
  <c r="BT782"/>
  <c r="BS782"/>
  <c r="BS781" s="1"/>
  <c r="BS780" s="1"/>
  <c r="BR782"/>
  <c r="BR781" s="1"/>
  <c r="BR780" s="1"/>
  <c r="BQ782"/>
  <c r="BQ781" s="1"/>
  <c r="BQ780" s="1"/>
  <c r="BT781"/>
  <c r="BT780" s="1"/>
  <c r="BU776"/>
  <c r="BS776"/>
  <c r="BS775" s="1"/>
  <c r="BS774" s="1"/>
  <c r="BS773" s="1"/>
  <c r="BS772" s="1"/>
  <c r="BQ776"/>
  <c r="BQ775" s="1"/>
  <c r="BQ774" s="1"/>
  <c r="BQ773" s="1"/>
  <c r="BQ772" s="1"/>
  <c r="BV775"/>
  <c r="BV774" s="1"/>
  <c r="BV773" s="1"/>
  <c r="BV772" s="1"/>
  <c r="BU775"/>
  <c r="BU774" s="1"/>
  <c r="BU773" s="1"/>
  <c r="BU772" s="1"/>
  <c r="BT775"/>
  <c r="BT774" s="1"/>
  <c r="BT773" s="1"/>
  <c r="BT772" s="1"/>
  <c r="BR775"/>
  <c r="BR774" s="1"/>
  <c r="BR773" s="1"/>
  <c r="BR772" s="1"/>
  <c r="BT769"/>
  <c r="BT768" s="1"/>
  <c r="BT767" s="1"/>
  <c r="BT766" s="1"/>
  <c r="BS769"/>
  <c r="BS768" s="1"/>
  <c r="BS767" s="1"/>
  <c r="BS766" s="1"/>
  <c r="BR769"/>
  <c r="BR768" s="1"/>
  <c r="BR767" s="1"/>
  <c r="BR766" s="1"/>
  <c r="BQ769"/>
  <c r="BQ768" s="1"/>
  <c r="BQ767" s="1"/>
  <c r="BQ766" s="1"/>
  <c r="BT763"/>
  <c r="BT762" s="1"/>
  <c r="BS763"/>
  <c r="BS762" s="1"/>
  <c r="BR763"/>
  <c r="BR762" s="1"/>
  <c r="BQ763"/>
  <c r="BQ762" s="1"/>
  <c r="BT759"/>
  <c r="BS759"/>
  <c r="BS758" s="1"/>
  <c r="BR759"/>
  <c r="BR758" s="1"/>
  <c r="BQ759"/>
  <c r="BQ758" s="1"/>
  <c r="BT758"/>
  <c r="BV754"/>
  <c r="BV753" s="1"/>
  <c r="BU754"/>
  <c r="BU753" s="1"/>
  <c r="BT754"/>
  <c r="BS754"/>
  <c r="BS753" s="1"/>
  <c r="BR754"/>
  <c r="BR753" s="1"/>
  <c r="BQ754"/>
  <c r="BQ753" s="1"/>
  <c r="BT753"/>
  <c r="BV750"/>
  <c r="BV749" s="1"/>
  <c r="BU750"/>
  <c r="BU749" s="1"/>
  <c r="BT750"/>
  <c r="BT749" s="1"/>
  <c r="BS750"/>
  <c r="BS749" s="1"/>
  <c r="BR750"/>
  <c r="BR749" s="1"/>
  <c r="BQ750"/>
  <c r="BQ749" s="1"/>
  <c r="BV746"/>
  <c r="BV745" s="1"/>
  <c r="BU746"/>
  <c r="BU745" s="1"/>
  <c r="BT746"/>
  <c r="BS746"/>
  <c r="BS745" s="1"/>
  <c r="BR746"/>
  <c r="BR745" s="1"/>
  <c r="BQ746"/>
  <c r="BQ745" s="1"/>
  <c r="BT745"/>
  <c r="BT738"/>
  <c r="BS738"/>
  <c r="BS737" s="1"/>
  <c r="BR738"/>
  <c r="BR737" s="1"/>
  <c r="BQ738"/>
  <c r="BT737"/>
  <c r="BQ737"/>
  <c r="BT734"/>
  <c r="BS734"/>
  <c r="BS733" s="1"/>
  <c r="BR734"/>
  <c r="BR733" s="1"/>
  <c r="BR732" s="1"/>
  <c r="BQ734"/>
  <c r="BQ733" s="1"/>
  <c r="BQ732" s="1"/>
  <c r="BT733"/>
  <c r="BT725"/>
  <c r="BS725"/>
  <c r="BS724" s="1"/>
  <c r="BR725"/>
  <c r="BR724" s="1"/>
  <c r="BQ725"/>
  <c r="BQ724" s="1"/>
  <c r="BT724"/>
  <c r="BT722"/>
  <c r="BT721" s="1"/>
  <c r="BT720" s="1"/>
  <c r="BS722"/>
  <c r="BS721" s="1"/>
  <c r="BS720" s="1"/>
  <c r="BR722"/>
  <c r="BR721" s="1"/>
  <c r="BR720" s="1"/>
  <c r="BQ722"/>
  <c r="BQ721" s="1"/>
  <c r="BQ720" s="1"/>
  <c r="BT717"/>
  <c r="BS717"/>
  <c r="BS716" s="1"/>
  <c r="BS715" s="1"/>
  <c r="BR717"/>
  <c r="BR716" s="1"/>
  <c r="BR715" s="1"/>
  <c r="BQ717"/>
  <c r="BQ716" s="1"/>
  <c r="BQ715" s="1"/>
  <c r="BT716"/>
  <c r="BT715" s="1"/>
  <c r="BT712"/>
  <c r="BT711" s="1"/>
  <c r="BT710" s="1"/>
  <c r="BS712"/>
  <c r="BR712"/>
  <c r="BQ712"/>
  <c r="BQ711" s="1"/>
  <c r="BQ710" s="1"/>
  <c r="BS711"/>
  <c r="BS710" s="1"/>
  <c r="BR711"/>
  <c r="BR710" s="1"/>
  <c r="BT703"/>
  <c r="BS703"/>
  <c r="BS702" s="1"/>
  <c r="BS701" s="1"/>
  <c r="BS700" s="1"/>
  <c r="BS699" s="1"/>
  <c r="BR703"/>
  <c r="BR702" s="1"/>
  <c r="BR701" s="1"/>
  <c r="BR700" s="1"/>
  <c r="BR699" s="1"/>
  <c r="BQ703"/>
  <c r="BQ702" s="1"/>
  <c r="BQ701" s="1"/>
  <c r="BQ700" s="1"/>
  <c r="BQ699" s="1"/>
  <c r="BT702"/>
  <c r="BT701" s="1"/>
  <c r="BT700"/>
  <c r="BT699" s="1"/>
  <c r="BV695"/>
  <c r="BV694" s="1"/>
  <c r="BU695"/>
  <c r="BU694" s="1"/>
  <c r="BT695"/>
  <c r="BT694" s="1"/>
  <c r="BS695"/>
  <c r="BS694" s="1"/>
  <c r="BR695"/>
  <c r="BR694" s="1"/>
  <c r="BQ695"/>
  <c r="BQ694" s="1"/>
  <c r="BV691"/>
  <c r="BU691"/>
  <c r="BU690" s="1"/>
  <c r="BU689" s="1"/>
  <c r="BT691"/>
  <c r="BT690" s="1"/>
  <c r="BT689" s="1"/>
  <c r="BT688" s="1"/>
  <c r="BS691"/>
  <c r="BR691"/>
  <c r="BQ691"/>
  <c r="BQ690" s="1"/>
  <c r="BQ689" s="1"/>
  <c r="BV690"/>
  <c r="BV689" s="1"/>
  <c r="BS690"/>
  <c r="BS689" s="1"/>
  <c r="BR690"/>
  <c r="BR689" s="1"/>
  <c r="BV685"/>
  <c r="BV684" s="1"/>
  <c r="BU685"/>
  <c r="BU684" s="1"/>
  <c r="BT685"/>
  <c r="BT684" s="1"/>
  <c r="BS685"/>
  <c r="BR685"/>
  <c r="BR684" s="1"/>
  <c r="BQ685"/>
  <c r="BQ684" s="1"/>
  <c r="BS684"/>
  <c r="BV682"/>
  <c r="BU682"/>
  <c r="BU681" s="1"/>
  <c r="BT682"/>
  <c r="BT681" s="1"/>
  <c r="BS682"/>
  <c r="BR682"/>
  <c r="BQ682"/>
  <c r="BQ681" s="1"/>
  <c r="BV681"/>
  <c r="BS681"/>
  <c r="BR681"/>
  <c r="BV679"/>
  <c r="BV678" s="1"/>
  <c r="BU679"/>
  <c r="BU678" s="1"/>
  <c r="BT679"/>
  <c r="BT678" s="1"/>
  <c r="BS679"/>
  <c r="BR679"/>
  <c r="BR678" s="1"/>
  <c r="BQ679"/>
  <c r="BQ678" s="1"/>
  <c r="BS678"/>
  <c r="BS677" s="1"/>
  <c r="BS676" s="1"/>
  <c r="BU674"/>
  <c r="BU673" s="1"/>
  <c r="BS674"/>
  <c r="BS673" s="1"/>
  <c r="BQ674"/>
  <c r="BQ673" s="1"/>
  <c r="BU671"/>
  <c r="BU670" s="1"/>
  <c r="BS671"/>
  <c r="BS670" s="1"/>
  <c r="BQ671"/>
  <c r="BQ670" s="1"/>
  <c r="BV669"/>
  <c r="BT669"/>
  <c r="BR669"/>
  <c r="BT666"/>
  <c r="BT665" s="1"/>
  <c r="BS666"/>
  <c r="BS665" s="1"/>
  <c r="BR666"/>
  <c r="BR665" s="1"/>
  <c r="BQ666"/>
  <c r="BQ665" s="1"/>
  <c r="BT663"/>
  <c r="BS663"/>
  <c r="BR663"/>
  <c r="BR662" s="1"/>
  <c r="BQ663"/>
  <c r="BQ662" s="1"/>
  <c r="BT662"/>
  <c r="BS662"/>
  <c r="BT659"/>
  <c r="BS659"/>
  <c r="BR659"/>
  <c r="BR658" s="1"/>
  <c r="BQ659"/>
  <c r="BQ658" s="1"/>
  <c r="BT658"/>
  <c r="BS658"/>
  <c r="BT656"/>
  <c r="BT655" s="1"/>
  <c r="BS656"/>
  <c r="BS655" s="1"/>
  <c r="BR656"/>
  <c r="BR655" s="1"/>
  <c r="BQ656"/>
  <c r="BQ655" s="1"/>
  <c r="BV653"/>
  <c r="BV652" s="1"/>
  <c r="BU653"/>
  <c r="BU652" s="1"/>
  <c r="BT653"/>
  <c r="BT652" s="1"/>
  <c r="BS653"/>
  <c r="BS652" s="1"/>
  <c r="BR653"/>
  <c r="BR652" s="1"/>
  <c r="BQ653"/>
  <c r="BQ652" s="1"/>
  <c r="BT646"/>
  <c r="BT645" s="1"/>
  <c r="BS646"/>
  <c r="BS645" s="1"/>
  <c r="BR646"/>
  <c r="BR645" s="1"/>
  <c r="BQ646"/>
  <c r="BQ645" s="1"/>
  <c r="BT642"/>
  <c r="BT641" s="1"/>
  <c r="BS642"/>
  <c r="BS641" s="1"/>
  <c r="BR642"/>
  <c r="BR641" s="1"/>
  <c r="BQ642"/>
  <c r="BQ641" s="1"/>
  <c r="BT639"/>
  <c r="BT636" s="1"/>
  <c r="BT635" s="1"/>
  <c r="BS639"/>
  <c r="BS636" s="1"/>
  <c r="BS635" s="1"/>
  <c r="BR639"/>
  <c r="BR636" s="1"/>
  <c r="BR635" s="1"/>
  <c r="BQ639"/>
  <c r="BQ636" s="1"/>
  <c r="BQ635" s="1"/>
  <c r="BT632"/>
  <c r="BT631" s="1"/>
  <c r="BS632"/>
  <c r="BS631" s="1"/>
  <c r="BR632"/>
  <c r="BR631" s="1"/>
  <c r="BQ632"/>
  <c r="BQ631" s="1"/>
  <c r="BT628"/>
  <c r="BT627" s="1"/>
  <c r="BS628"/>
  <c r="BS627" s="1"/>
  <c r="BR628"/>
  <c r="BR627" s="1"/>
  <c r="BQ628"/>
  <c r="BQ627" s="1"/>
  <c r="BT625"/>
  <c r="BS625"/>
  <c r="BR625"/>
  <c r="BR624" s="1"/>
  <c r="BQ625"/>
  <c r="BQ624" s="1"/>
  <c r="BT624"/>
  <c r="BS624"/>
  <c r="BT621"/>
  <c r="BS621"/>
  <c r="BR621"/>
  <c r="BR620" s="1"/>
  <c r="BQ621"/>
  <c r="BQ620" s="1"/>
  <c r="BT620"/>
  <c r="BS620"/>
  <c r="BT618"/>
  <c r="BT617" s="1"/>
  <c r="BS618"/>
  <c r="BS617" s="1"/>
  <c r="BR618"/>
  <c r="BR617" s="1"/>
  <c r="BQ618"/>
  <c r="BQ617" s="1"/>
  <c r="BT613"/>
  <c r="BS613"/>
  <c r="BR613"/>
  <c r="BR612" s="1"/>
  <c r="BQ613"/>
  <c r="BQ612" s="1"/>
  <c r="BT612"/>
  <c r="BS612"/>
  <c r="BT609"/>
  <c r="BS609"/>
  <c r="BR609"/>
  <c r="BR608" s="1"/>
  <c r="BQ609"/>
  <c r="BQ608" s="1"/>
  <c r="BT608"/>
  <c r="BS608"/>
  <c r="BT606"/>
  <c r="BT605" s="1"/>
  <c r="BS606"/>
  <c r="BS605" s="1"/>
  <c r="BR606"/>
  <c r="BR605" s="1"/>
  <c r="BQ606"/>
  <c r="BQ605" s="1"/>
  <c r="BT602"/>
  <c r="BT601" s="1"/>
  <c r="BS602"/>
  <c r="BS601" s="1"/>
  <c r="BR602"/>
  <c r="BR601" s="1"/>
  <c r="BQ602"/>
  <c r="BQ601" s="1"/>
  <c r="BT599"/>
  <c r="BS599"/>
  <c r="BR599"/>
  <c r="BR598" s="1"/>
  <c r="BQ599"/>
  <c r="BQ598" s="1"/>
  <c r="BT598"/>
  <c r="BS598"/>
  <c r="BV592"/>
  <c r="BV591" s="1"/>
  <c r="BV590" s="1"/>
  <c r="BV589" s="1"/>
  <c r="BU592"/>
  <c r="BU591" s="1"/>
  <c r="BU590" s="1"/>
  <c r="BU589" s="1"/>
  <c r="BT592"/>
  <c r="BT591" s="1"/>
  <c r="BS592"/>
  <c r="BS591" s="1"/>
  <c r="BR592"/>
  <c r="BR591" s="1"/>
  <c r="BR590" s="1"/>
  <c r="BR589" s="1"/>
  <c r="BQ592"/>
  <c r="BQ591" s="1"/>
  <c r="BQ590" s="1"/>
  <c r="BQ589" s="1"/>
  <c r="BT590"/>
  <c r="BT589" s="1"/>
  <c r="BS590"/>
  <c r="BS589" s="1"/>
  <c r="BV587"/>
  <c r="BV586" s="1"/>
  <c r="BV585" s="1"/>
  <c r="BV584" s="1"/>
  <c r="BU587"/>
  <c r="BU586" s="1"/>
  <c r="BU585" s="1"/>
  <c r="BU584" s="1"/>
  <c r="BT587"/>
  <c r="BT586" s="1"/>
  <c r="BS587"/>
  <c r="BS586" s="1"/>
  <c r="BR587"/>
  <c r="BR586" s="1"/>
  <c r="BR585" s="1"/>
  <c r="BR584" s="1"/>
  <c r="BQ587"/>
  <c r="BQ586" s="1"/>
  <c r="BQ585" s="1"/>
  <c r="BQ584" s="1"/>
  <c r="BT585"/>
  <c r="BT584" s="1"/>
  <c r="BS585"/>
  <c r="BS584" s="1"/>
  <c r="BT582"/>
  <c r="BS582"/>
  <c r="BR582"/>
  <c r="BR581" s="1"/>
  <c r="BR580" s="1"/>
  <c r="BQ582"/>
  <c r="BQ581" s="1"/>
  <c r="BQ580" s="1"/>
  <c r="BT581"/>
  <c r="BT580" s="1"/>
  <c r="BS581"/>
  <c r="BS580" s="1"/>
  <c r="BT578"/>
  <c r="BS578"/>
  <c r="BR578"/>
  <c r="BR577" s="1"/>
  <c r="BQ578"/>
  <c r="BQ577" s="1"/>
  <c r="BQ576" s="1"/>
  <c r="BT577"/>
  <c r="BT576" s="1"/>
  <c r="BT575" s="1"/>
  <c r="BS577"/>
  <c r="BS576" s="1"/>
  <c r="BR576"/>
  <c r="BV571"/>
  <c r="BV570" s="1"/>
  <c r="BV569" s="1"/>
  <c r="BV568" s="1"/>
  <c r="BU571"/>
  <c r="BU570" s="1"/>
  <c r="BU569" s="1"/>
  <c r="BU568" s="1"/>
  <c r="BT571"/>
  <c r="BT570" s="1"/>
  <c r="BT569" s="1"/>
  <c r="BT568" s="1"/>
  <c r="BS571"/>
  <c r="BS570" s="1"/>
  <c r="BS569" s="1"/>
  <c r="BS568" s="1"/>
  <c r="BR571"/>
  <c r="BR570" s="1"/>
  <c r="BR569" s="1"/>
  <c r="BR568" s="1"/>
  <c r="BQ571"/>
  <c r="BQ570" s="1"/>
  <c r="BQ569" s="1"/>
  <c r="BQ568" s="1"/>
  <c r="BV566"/>
  <c r="BU566"/>
  <c r="BU565" s="1"/>
  <c r="BU564" s="1"/>
  <c r="BU563" s="1"/>
  <c r="BT566"/>
  <c r="BT565" s="1"/>
  <c r="BT564" s="1"/>
  <c r="BT563" s="1"/>
  <c r="BS566"/>
  <c r="BS565" s="1"/>
  <c r="BS564" s="1"/>
  <c r="BS563" s="1"/>
  <c r="BR566"/>
  <c r="BQ566"/>
  <c r="BQ565" s="1"/>
  <c r="BQ564" s="1"/>
  <c r="BQ563" s="1"/>
  <c r="BV565"/>
  <c r="BV564" s="1"/>
  <c r="BV563" s="1"/>
  <c r="BR565"/>
  <c r="BR564" s="1"/>
  <c r="BR563" s="1"/>
  <c r="BV561"/>
  <c r="BV560" s="1"/>
  <c r="BV559" s="1"/>
  <c r="BV558" s="1"/>
  <c r="BU561"/>
  <c r="BU560" s="1"/>
  <c r="BU559" s="1"/>
  <c r="BU558" s="1"/>
  <c r="BT561"/>
  <c r="BT560" s="1"/>
  <c r="BT559" s="1"/>
  <c r="BT558" s="1"/>
  <c r="BS561"/>
  <c r="BS560" s="1"/>
  <c r="BR561"/>
  <c r="BR560" s="1"/>
  <c r="BR559" s="1"/>
  <c r="BR558" s="1"/>
  <c r="BQ561"/>
  <c r="BQ560" s="1"/>
  <c r="BQ559" s="1"/>
  <c r="BQ558" s="1"/>
  <c r="BS559"/>
  <c r="BS558" s="1"/>
  <c r="BT556"/>
  <c r="BS556"/>
  <c r="BR556"/>
  <c r="BR555" s="1"/>
  <c r="BQ556"/>
  <c r="BQ555" s="1"/>
  <c r="BT555"/>
  <c r="BS555"/>
  <c r="BT553"/>
  <c r="BT552" s="1"/>
  <c r="BS553"/>
  <c r="BS552" s="1"/>
  <c r="BR553"/>
  <c r="BR552" s="1"/>
  <c r="BQ553"/>
  <c r="BQ552" s="1"/>
  <c r="BV550"/>
  <c r="BV549" s="1"/>
  <c r="BU550"/>
  <c r="BU549" s="1"/>
  <c r="BT550"/>
  <c r="BT549" s="1"/>
  <c r="BS550"/>
  <c r="BS549" s="1"/>
  <c r="BR550"/>
  <c r="BR549" s="1"/>
  <c r="BQ550"/>
  <c r="BQ549" s="1"/>
  <c r="BT547"/>
  <c r="BS547"/>
  <c r="BR547"/>
  <c r="BR546" s="1"/>
  <c r="BR545" s="1"/>
  <c r="BQ547"/>
  <c r="BQ546" s="1"/>
  <c r="BQ545" s="1"/>
  <c r="BT546"/>
  <c r="BT545" s="1"/>
  <c r="BS546"/>
  <c r="BS545" s="1"/>
  <c r="BT543"/>
  <c r="BT542" s="1"/>
  <c r="BT541" s="1"/>
  <c r="BS543"/>
  <c r="BR543"/>
  <c r="BR542" s="1"/>
  <c r="BR541" s="1"/>
  <c r="BQ543"/>
  <c r="BQ542" s="1"/>
  <c r="BQ541" s="1"/>
  <c r="BS542"/>
  <c r="BS541" s="1"/>
  <c r="BT534"/>
  <c r="BT533" s="1"/>
  <c r="BS534"/>
  <c r="BS533" s="1"/>
  <c r="BS532" s="1"/>
  <c r="BS531" s="1"/>
  <c r="BR534"/>
  <c r="BR533" s="1"/>
  <c r="BR532" s="1"/>
  <c r="BR531" s="1"/>
  <c r="BQ534"/>
  <c r="BQ533" s="1"/>
  <c r="BQ532" s="1"/>
  <c r="BQ531" s="1"/>
  <c r="BT532"/>
  <c r="BT531" s="1"/>
  <c r="BT528"/>
  <c r="BS528"/>
  <c r="BR528"/>
  <c r="BR527" s="1"/>
  <c r="BR526" s="1"/>
  <c r="BQ528"/>
  <c r="BQ527" s="1"/>
  <c r="BQ526" s="1"/>
  <c r="BT527"/>
  <c r="BT526" s="1"/>
  <c r="BS527"/>
  <c r="BS526" s="1"/>
  <c r="BT524"/>
  <c r="BS524"/>
  <c r="BR524"/>
  <c r="BR523" s="1"/>
  <c r="BQ524"/>
  <c r="BQ523" s="1"/>
  <c r="BQ522" s="1"/>
  <c r="BT523"/>
  <c r="BT522" s="1"/>
  <c r="BS523"/>
  <c r="BS522" s="1"/>
  <c r="BR522"/>
  <c r="BT515"/>
  <c r="BS515"/>
  <c r="BR515"/>
  <c r="BR514" s="1"/>
  <c r="BR513" s="1"/>
  <c r="BR512" s="1"/>
  <c r="BQ515"/>
  <c r="BQ514" s="1"/>
  <c r="BQ513" s="1"/>
  <c r="BQ512" s="1"/>
  <c r="BT514"/>
  <c r="BT513" s="1"/>
  <c r="BT512" s="1"/>
  <c r="BS514"/>
  <c r="BS513" s="1"/>
  <c r="BS512" s="1"/>
  <c r="BT510"/>
  <c r="BT509" s="1"/>
  <c r="BS510"/>
  <c r="BS509" s="1"/>
  <c r="BR510"/>
  <c r="BR509" s="1"/>
  <c r="BR508" s="1"/>
  <c r="BR507" s="1"/>
  <c r="BQ510"/>
  <c r="BQ509" s="1"/>
  <c r="BQ508" s="1"/>
  <c r="BQ507" s="1"/>
  <c r="BT508"/>
  <c r="BT507" s="1"/>
  <c r="BS508"/>
  <c r="BS507" s="1"/>
  <c r="BT505"/>
  <c r="BS505"/>
  <c r="BR505"/>
  <c r="BR504" s="1"/>
  <c r="BR503" s="1"/>
  <c r="BR502" s="1"/>
  <c r="BQ505"/>
  <c r="BQ504" s="1"/>
  <c r="BQ503" s="1"/>
  <c r="BQ502" s="1"/>
  <c r="BT504"/>
  <c r="BT503" s="1"/>
  <c r="BT502" s="1"/>
  <c r="BS504"/>
  <c r="BS503" s="1"/>
  <c r="BS502" s="1"/>
  <c r="BT491"/>
  <c r="BS491"/>
  <c r="BR491"/>
  <c r="BR490" s="1"/>
  <c r="BR489" s="1"/>
  <c r="BR488" s="1"/>
  <c r="BR487" s="1"/>
  <c r="BQ491"/>
  <c r="BQ490" s="1"/>
  <c r="BQ489" s="1"/>
  <c r="BQ488" s="1"/>
  <c r="BQ487" s="1"/>
  <c r="BT490"/>
  <c r="BT489" s="1"/>
  <c r="BT488" s="1"/>
  <c r="BT487" s="1"/>
  <c r="BS490"/>
  <c r="BS489" s="1"/>
  <c r="BS488" s="1"/>
  <c r="BS487" s="1"/>
  <c r="BT484"/>
  <c r="BS484"/>
  <c r="BR484"/>
  <c r="BR483" s="1"/>
  <c r="BR482" s="1"/>
  <c r="BR481" s="1"/>
  <c r="BQ484"/>
  <c r="BQ483" s="1"/>
  <c r="BQ482" s="1"/>
  <c r="BQ481" s="1"/>
  <c r="BT483"/>
  <c r="BT482" s="1"/>
  <c r="BT481" s="1"/>
  <c r="BS483"/>
  <c r="BS482" s="1"/>
  <c r="BS481" s="1"/>
  <c r="BT476"/>
  <c r="BT475" s="1"/>
  <c r="BT474" s="1"/>
  <c r="BT473" s="1"/>
  <c r="BS476"/>
  <c r="BS475" s="1"/>
  <c r="BS474" s="1"/>
  <c r="BS473" s="1"/>
  <c r="BR476"/>
  <c r="BR475" s="1"/>
  <c r="BR474" s="1"/>
  <c r="BR473" s="1"/>
  <c r="BQ476"/>
  <c r="BQ475" s="1"/>
  <c r="BQ474" s="1"/>
  <c r="BQ473" s="1"/>
  <c r="BT470"/>
  <c r="BS470"/>
  <c r="BR470"/>
  <c r="BQ470"/>
  <c r="BT468"/>
  <c r="BS468"/>
  <c r="BR468"/>
  <c r="BQ468"/>
  <c r="BT466"/>
  <c r="BT465" s="1"/>
  <c r="BT464" s="1"/>
  <c r="BS466"/>
  <c r="BR466"/>
  <c r="BR465" s="1"/>
  <c r="BR464" s="1"/>
  <c r="BQ466"/>
  <c r="BQ465" s="1"/>
  <c r="BQ464" s="1"/>
  <c r="BT462"/>
  <c r="BT461" s="1"/>
  <c r="BT460" s="1"/>
  <c r="BS462"/>
  <c r="BS461" s="1"/>
  <c r="BS460" s="1"/>
  <c r="BR462"/>
  <c r="BR461" s="1"/>
  <c r="BR460" s="1"/>
  <c r="BQ462"/>
  <c r="BQ461" s="1"/>
  <c r="BQ460" s="1"/>
  <c r="BT457"/>
  <c r="BS457"/>
  <c r="BR457"/>
  <c r="BR456" s="1"/>
  <c r="BQ457"/>
  <c r="BQ456" s="1"/>
  <c r="BT456"/>
  <c r="BS456"/>
  <c r="BT452"/>
  <c r="BT451" s="1"/>
  <c r="BS452"/>
  <c r="BS451" s="1"/>
  <c r="BR452"/>
  <c r="BR451" s="1"/>
  <c r="BQ452"/>
  <c r="BQ451" s="1"/>
  <c r="BT446"/>
  <c r="BS446"/>
  <c r="BR446"/>
  <c r="BQ446"/>
  <c r="BT444"/>
  <c r="BS444"/>
  <c r="BR444"/>
  <c r="BR443" s="1"/>
  <c r="BQ444"/>
  <c r="BQ443" s="1"/>
  <c r="BT443"/>
  <c r="BS443"/>
  <c r="BT438"/>
  <c r="BT437" s="1"/>
  <c r="BS438"/>
  <c r="BS437" s="1"/>
  <c r="BR438"/>
  <c r="BR437" s="1"/>
  <c r="BQ438"/>
  <c r="BQ437" s="1"/>
  <c r="BT435"/>
  <c r="BS435"/>
  <c r="BR435"/>
  <c r="BR434" s="1"/>
  <c r="BQ435"/>
  <c r="BQ434" s="1"/>
  <c r="BT434"/>
  <c r="BT433" s="1"/>
  <c r="BS434"/>
  <c r="BT430"/>
  <c r="BT429" s="1"/>
  <c r="BT428" s="1"/>
  <c r="BT427" s="1"/>
  <c r="BS430"/>
  <c r="BS429" s="1"/>
  <c r="BS428" s="1"/>
  <c r="BS427" s="1"/>
  <c r="BR430"/>
  <c r="BR429" s="1"/>
  <c r="BR428" s="1"/>
  <c r="BR427" s="1"/>
  <c r="BQ430"/>
  <c r="BQ429"/>
  <c r="BQ428" s="1"/>
  <c r="BQ427" s="1"/>
  <c r="BT422"/>
  <c r="BS422"/>
  <c r="BR422"/>
  <c r="BR421" s="1"/>
  <c r="BQ422"/>
  <c r="BQ421" s="1"/>
  <c r="BT421"/>
  <c r="BS421"/>
  <c r="BT419"/>
  <c r="BT418" s="1"/>
  <c r="BS419"/>
  <c r="BS418" s="1"/>
  <c r="BR419"/>
  <c r="BR418" s="1"/>
  <c r="BQ419"/>
  <c r="BQ418" s="1"/>
  <c r="BT416"/>
  <c r="BS416"/>
  <c r="BR416"/>
  <c r="BR415" s="1"/>
  <c r="BQ416"/>
  <c r="BQ415" s="1"/>
  <c r="BT415"/>
  <c r="BS415"/>
  <c r="BT410"/>
  <c r="BT409" s="1"/>
  <c r="BS410"/>
  <c r="BS409" s="1"/>
  <c r="BS408" s="1"/>
  <c r="BR410"/>
  <c r="BR409" s="1"/>
  <c r="BQ410"/>
  <c r="BQ409" s="1"/>
  <c r="BV406"/>
  <c r="BV405" s="1"/>
  <c r="BU406"/>
  <c r="BU405" s="1"/>
  <c r="BT406"/>
  <c r="BS406"/>
  <c r="BR406"/>
  <c r="BR405" s="1"/>
  <c r="BQ406"/>
  <c r="BQ405" s="1"/>
  <c r="BT405"/>
  <c r="BS405"/>
  <c r="BV403"/>
  <c r="BV402" s="1"/>
  <c r="BU403"/>
  <c r="BU402" s="1"/>
  <c r="BT403"/>
  <c r="BS403"/>
  <c r="BR403"/>
  <c r="BR402" s="1"/>
  <c r="BQ403"/>
  <c r="BQ402" s="1"/>
  <c r="BT402"/>
  <c r="BS402"/>
  <c r="BT400"/>
  <c r="BT399" s="1"/>
  <c r="BS400"/>
  <c r="BS399" s="1"/>
  <c r="BR400"/>
  <c r="BR399" s="1"/>
  <c r="BQ400"/>
  <c r="BQ399" s="1"/>
  <c r="BT396"/>
  <c r="BT395" s="1"/>
  <c r="BT394" s="1"/>
  <c r="BS396"/>
  <c r="BS395" s="1"/>
  <c r="BS394" s="1"/>
  <c r="BR396"/>
  <c r="BR395" s="1"/>
  <c r="BR394" s="1"/>
  <c r="BQ396"/>
  <c r="BQ395" s="1"/>
  <c r="BQ394" s="1"/>
  <c r="BV388"/>
  <c r="BV387" s="1"/>
  <c r="BV386" s="1"/>
  <c r="BV385" s="1"/>
  <c r="BV384" s="1"/>
  <c r="BU388"/>
  <c r="BU387" s="1"/>
  <c r="BU386" s="1"/>
  <c r="BU385" s="1"/>
  <c r="BU384" s="1"/>
  <c r="BT388"/>
  <c r="BT387" s="1"/>
  <c r="BT386" s="1"/>
  <c r="BT385" s="1"/>
  <c r="BT384" s="1"/>
  <c r="BS388"/>
  <c r="BS387" s="1"/>
  <c r="BS386" s="1"/>
  <c r="BS385" s="1"/>
  <c r="BS384" s="1"/>
  <c r="BR388"/>
  <c r="BR387" s="1"/>
  <c r="BR386" s="1"/>
  <c r="BR385" s="1"/>
  <c r="BR384" s="1"/>
  <c r="BQ388"/>
  <c r="BQ387" s="1"/>
  <c r="BQ386" s="1"/>
  <c r="BQ385" s="1"/>
  <c r="BQ384" s="1"/>
  <c r="BT374"/>
  <c r="BS374"/>
  <c r="BR374"/>
  <c r="BR373" s="1"/>
  <c r="BR372" s="1"/>
  <c r="BR371" s="1"/>
  <c r="BR370" s="1"/>
  <c r="BQ374"/>
  <c r="BQ373" s="1"/>
  <c r="BQ372" s="1"/>
  <c r="BQ371" s="1"/>
  <c r="BQ370" s="1"/>
  <c r="BT373"/>
  <c r="BT372" s="1"/>
  <c r="BT371" s="1"/>
  <c r="BT370" s="1"/>
  <c r="BS373"/>
  <c r="BS372" s="1"/>
  <c r="BS371" s="1"/>
  <c r="BS370" s="1"/>
  <c r="BT365"/>
  <c r="BT364" s="1"/>
  <c r="BT363" s="1"/>
  <c r="BT362" s="1"/>
  <c r="BT361" s="1"/>
  <c r="BS365"/>
  <c r="BS364" s="1"/>
  <c r="BS363" s="1"/>
  <c r="BS362" s="1"/>
  <c r="BS361" s="1"/>
  <c r="BR365"/>
  <c r="BR364" s="1"/>
  <c r="BR363" s="1"/>
  <c r="BR362" s="1"/>
  <c r="BR361" s="1"/>
  <c r="BR359" s="1"/>
  <c r="BQ365"/>
  <c r="BQ364" s="1"/>
  <c r="BQ363" s="1"/>
  <c r="BQ362" s="1"/>
  <c r="BQ361" s="1"/>
  <c r="BT356"/>
  <c r="BS356"/>
  <c r="BR356"/>
  <c r="BR355" s="1"/>
  <c r="BR354" s="1"/>
  <c r="BR353" s="1"/>
  <c r="BR352" s="1"/>
  <c r="BQ356"/>
  <c r="BQ355" s="1"/>
  <c r="BQ354" s="1"/>
  <c r="BQ353" s="1"/>
  <c r="BQ352" s="1"/>
  <c r="BT355"/>
  <c r="BT354" s="1"/>
  <c r="BT353" s="1"/>
  <c r="BT352" s="1"/>
  <c r="BS355"/>
  <c r="BS354" s="1"/>
  <c r="BS353" s="1"/>
  <c r="BS352" s="1"/>
  <c r="BT349"/>
  <c r="BS349"/>
  <c r="BR349"/>
  <c r="BR348" s="1"/>
  <c r="BR347" s="1"/>
  <c r="BR346" s="1"/>
  <c r="BQ349"/>
  <c r="BQ348" s="1"/>
  <c r="BQ347" s="1"/>
  <c r="BQ346" s="1"/>
  <c r="BT348"/>
  <c r="BT347" s="1"/>
  <c r="BT346" s="1"/>
  <c r="BS348"/>
  <c r="BS347" s="1"/>
  <c r="BS346" s="1"/>
  <c r="BT344"/>
  <c r="BT343" s="1"/>
  <c r="BS344"/>
  <c r="BS343" s="1"/>
  <c r="BR344"/>
  <c r="BR343" s="1"/>
  <c r="BQ344"/>
  <c r="BQ343" s="1"/>
  <c r="BT341"/>
  <c r="BS341"/>
  <c r="BR341"/>
  <c r="BQ341"/>
  <c r="BT339"/>
  <c r="BS339"/>
  <c r="BR339"/>
  <c r="BQ339"/>
  <c r="BT337"/>
  <c r="BS337"/>
  <c r="BR337"/>
  <c r="BR336" s="1"/>
  <c r="BR335" s="1"/>
  <c r="BQ337"/>
  <c r="BQ336" s="1"/>
  <c r="BQ335" s="1"/>
  <c r="BT336"/>
  <c r="BT335" s="1"/>
  <c r="BS336"/>
  <c r="BS335" s="1"/>
  <c r="BT333"/>
  <c r="BS333"/>
  <c r="BR333"/>
  <c r="BR332" s="1"/>
  <c r="BR331" s="1"/>
  <c r="BQ333"/>
  <c r="BQ332" s="1"/>
  <c r="BQ331" s="1"/>
  <c r="BT332"/>
  <c r="BT331" s="1"/>
  <c r="BS332"/>
  <c r="BS331" s="1"/>
  <c r="BS330" s="1"/>
  <c r="BT328"/>
  <c r="BT327" s="1"/>
  <c r="BT326" s="1"/>
  <c r="BT325" s="1"/>
  <c r="BS328"/>
  <c r="BS327" s="1"/>
  <c r="BS326" s="1"/>
  <c r="BS325" s="1"/>
  <c r="BR328"/>
  <c r="BR327" s="1"/>
  <c r="BR326" s="1"/>
  <c r="BR325" s="1"/>
  <c r="BQ328"/>
  <c r="BQ327" s="1"/>
  <c r="BQ326" s="1"/>
  <c r="BQ325" s="1"/>
  <c r="BT321"/>
  <c r="BT320" s="1"/>
  <c r="BT319" s="1"/>
  <c r="BS321"/>
  <c r="BS320" s="1"/>
  <c r="BS319" s="1"/>
  <c r="BR321"/>
  <c r="BR320" s="1"/>
  <c r="BR319" s="1"/>
  <c r="BQ321"/>
  <c r="BQ320" s="1"/>
  <c r="BQ319" s="1"/>
  <c r="BT317"/>
  <c r="BT316" s="1"/>
  <c r="BT315" s="1"/>
  <c r="BT314" s="1"/>
  <c r="BS317"/>
  <c r="BS316" s="1"/>
  <c r="BS315" s="1"/>
  <c r="BS314" s="1"/>
  <c r="BR317"/>
  <c r="BR316" s="1"/>
  <c r="BR315" s="1"/>
  <c r="BR314" s="1"/>
  <c r="BQ317"/>
  <c r="BQ316" s="1"/>
  <c r="BQ315" s="1"/>
  <c r="BT312"/>
  <c r="BS312"/>
  <c r="BR312"/>
  <c r="BR311" s="1"/>
  <c r="BR310" s="1"/>
  <c r="BR309" s="1"/>
  <c r="BQ312"/>
  <c r="BQ311" s="1"/>
  <c r="BQ310" s="1"/>
  <c r="BQ309" s="1"/>
  <c r="BT311"/>
  <c r="BT310" s="1"/>
  <c r="BT309" s="1"/>
  <c r="BS311"/>
  <c r="BS310" s="1"/>
  <c r="BS309" s="1"/>
  <c r="BT307"/>
  <c r="BS307"/>
  <c r="BR307"/>
  <c r="BQ307"/>
  <c r="BT305"/>
  <c r="BS305"/>
  <c r="BR305"/>
  <c r="BQ305"/>
  <c r="BT303"/>
  <c r="BT302" s="1"/>
  <c r="BT301" s="1"/>
  <c r="BT300" s="1"/>
  <c r="BT299" s="1"/>
  <c r="BS303"/>
  <c r="BS302" s="1"/>
  <c r="BS301" s="1"/>
  <c r="BS300" s="1"/>
  <c r="BR303"/>
  <c r="BQ303"/>
  <c r="BQ302" s="1"/>
  <c r="BQ301" s="1"/>
  <c r="BQ300" s="1"/>
  <c r="BR302"/>
  <c r="BR301" s="1"/>
  <c r="BR300" s="1"/>
  <c r="BT289"/>
  <c r="BT288" s="1"/>
  <c r="BT287" s="1"/>
  <c r="BS289"/>
  <c r="BS288" s="1"/>
  <c r="BS287" s="1"/>
  <c r="BR289"/>
  <c r="BR288" s="1"/>
  <c r="BR287" s="1"/>
  <c r="BQ289"/>
  <c r="BQ288" s="1"/>
  <c r="BQ287" s="1"/>
  <c r="BT280"/>
  <c r="BS280"/>
  <c r="BR280"/>
  <c r="BR279" s="1"/>
  <c r="BQ280"/>
  <c r="BQ279" s="1"/>
  <c r="BT279"/>
  <c r="BS279"/>
  <c r="BT277"/>
  <c r="BT276" s="1"/>
  <c r="BS277"/>
  <c r="BS276" s="1"/>
  <c r="BR277"/>
  <c r="BR276" s="1"/>
  <c r="BQ277"/>
  <c r="BQ276" s="1"/>
  <c r="BT271"/>
  <c r="BS271"/>
  <c r="BR271"/>
  <c r="BR270" s="1"/>
  <c r="BQ271"/>
  <c r="BQ270" s="1"/>
  <c r="BT270"/>
  <c r="BS270"/>
  <c r="BT268"/>
  <c r="BT267" s="1"/>
  <c r="BS268"/>
  <c r="BS267" s="1"/>
  <c r="BR268"/>
  <c r="BR267" s="1"/>
  <c r="BQ268"/>
  <c r="BQ267" s="1"/>
  <c r="BV265"/>
  <c r="BV264" s="1"/>
  <c r="BU265"/>
  <c r="BU264" s="1"/>
  <c r="BT265"/>
  <c r="BT264" s="1"/>
  <c r="BS265"/>
  <c r="BS264" s="1"/>
  <c r="BR265"/>
  <c r="BR264" s="1"/>
  <c r="BQ265"/>
  <c r="BQ264" s="1"/>
  <c r="BT262"/>
  <c r="BS262"/>
  <c r="BR262"/>
  <c r="BR261" s="1"/>
  <c r="BR260" s="1"/>
  <c r="BQ262"/>
  <c r="BQ261" s="1"/>
  <c r="BQ260" s="1"/>
  <c r="BT261"/>
  <c r="BT260" s="1"/>
  <c r="BS261"/>
  <c r="BS260" s="1"/>
  <c r="BT254"/>
  <c r="BT253" s="1"/>
  <c r="BT252" s="1"/>
  <c r="BS254"/>
  <c r="BS253" s="1"/>
  <c r="BS252" s="1"/>
  <c r="BR254"/>
  <c r="BQ254"/>
  <c r="BQ253" s="1"/>
  <c r="BQ252" s="1"/>
  <c r="BR253"/>
  <c r="BR252" s="1"/>
  <c r="BT242"/>
  <c r="BT241" s="1"/>
  <c r="BT240" s="1"/>
  <c r="BS242"/>
  <c r="BS241" s="1"/>
  <c r="BS240" s="1"/>
  <c r="BR242"/>
  <c r="BR241" s="1"/>
  <c r="BR240" s="1"/>
  <c r="BQ242"/>
  <c r="BQ241" s="1"/>
  <c r="BQ240" s="1"/>
  <c r="BT238"/>
  <c r="BS238"/>
  <c r="BR238"/>
  <c r="BR237" s="1"/>
  <c r="BQ238"/>
  <c r="BQ237" s="1"/>
  <c r="BT237"/>
  <c r="BS237"/>
  <c r="BT235"/>
  <c r="BT234" s="1"/>
  <c r="BS235"/>
  <c r="BS234" s="1"/>
  <c r="BR235"/>
  <c r="BR234" s="1"/>
  <c r="BQ235"/>
  <c r="BQ234" s="1"/>
  <c r="BV232"/>
  <c r="BV231" s="1"/>
  <c r="BU232"/>
  <c r="BU231" s="1"/>
  <c r="BT232"/>
  <c r="BT231" s="1"/>
  <c r="BS232"/>
  <c r="BS231" s="1"/>
  <c r="BR232"/>
  <c r="BR231" s="1"/>
  <c r="BQ232"/>
  <c r="BQ231" s="1"/>
  <c r="BT226"/>
  <c r="BS226"/>
  <c r="BS225" s="1"/>
  <c r="BS224" s="1"/>
  <c r="BS223" s="1"/>
  <c r="BS222" s="1"/>
  <c r="BR226"/>
  <c r="BR225" s="1"/>
  <c r="BR224" s="1"/>
  <c r="BR223" s="1"/>
  <c r="BR222" s="1"/>
  <c r="BQ226"/>
  <c r="BQ225" s="1"/>
  <c r="BQ224" s="1"/>
  <c r="BQ223" s="1"/>
  <c r="BQ222" s="1"/>
  <c r="BT225"/>
  <c r="BT224" s="1"/>
  <c r="BT223" s="1"/>
  <c r="BT222" s="1"/>
  <c r="BT219"/>
  <c r="BS219"/>
  <c r="BR219"/>
  <c r="BR218" s="1"/>
  <c r="BR217" s="1"/>
  <c r="BR216" s="1"/>
  <c r="BR215" s="1"/>
  <c r="BQ219"/>
  <c r="BQ218" s="1"/>
  <c r="BQ217" s="1"/>
  <c r="BQ216" s="1"/>
  <c r="BQ215" s="1"/>
  <c r="BT218"/>
  <c r="BT217" s="1"/>
  <c r="BT216" s="1"/>
  <c r="BT215" s="1"/>
  <c r="BS218"/>
  <c r="BS217" s="1"/>
  <c r="BS216" s="1"/>
  <c r="BS215" s="1"/>
  <c r="BV212"/>
  <c r="BV211" s="1"/>
  <c r="BU212"/>
  <c r="BU211" s="1"/>
  <c r="BT212"/>
  <c r="BT211" s="1"/>
  <c r="BS212"/>
  <c r="BS211" s="1"/>
  <c r="BR212"/>
  <c r="BR211" s="1"/>
  <c r="BQ212"/>
  <c r="BQ211" s="1"/>
  <c r="BV209"/>
  <c r="BV208" s="1"/>
  <c r="BV207" s="1"/>
  <c r="BV206" s="1"/>
  <c r="BV205" s="1"/>
  <c r="BU209"/>
  <c r="BU208" s="1"/>
  <c r="BT209"/>
  <c r="BT208" s="1"/>
  <c r="BT207" s="1"/>
  <c r="BT206" s="1"/>
  <c r="BT205" s="1"/>
  <c r="BS209"/>
  <c r="BS208" s="1"/>
  <c r="BR209"/>
  <c r="BQ209"/>
  <c r="BQ208" s="1"/>
  <c r="BR208"/>
  <c r="BT194"/>
  <c r="BS194"/>
  <c r="BR194"/>
  <c r="BR193" s="1"/>
  <c r="BR192" s="1"/>
  <c r="BR191" s="1"/>
  <c r="BQ194"/>
  <c r="BQ193" s="1"/>
  <c r="BQ192" s="1"/>
  <c r="BQ191" s="1"/>
  <c r="BT193"/>
  <c r="BT192" s="1"/>
  <c r="BT191" s="1"/>
  <c r="BS193"/>
  <c r="BS192" s="1"/>
  <c r="BS191" s="1"/>
  <c r="BT189"/>
  <c r="BT188" s="1"/>
  <c r="BS189"/>
  <c r="BS188" s="1"/>
  <c r="BR189"/>
  <c r="BR188" s="1"/>
  <c r="BQ189"/>
  <c r="BQ188" s="1"/>
  <c r="BT186"/>
  <c r="BS186"/>
  <c r="BR186"/>
  <c r="BQ186"/>
  <c r="BT184"/>
  <c r="BS184"/>
  <c r="BR184"/>
  <c r="BR183" s="1"/>
  <c r="BQ184"/>
  <c r="BQ183" s="1"/>
  <c r="BT183"/>
  <c r="BT182" s="1"/>
  <c r="BT181" s="1"/>
  <c r="BT180" s="1"/>
  <c r="BS183"/>
  <c r="BT175"/>
  <c r="BS175"/>
  <c r="BR175"/>
  <c r="BQ175"/>
  <c r="BT174"/>
  <c r="BS174"/>
  <c r="BR174"/>
  <c r="BR173" s="1"/>
  <c r="BR172" s="1"/>
  <c r="BQ174"/>
  <c r="BQ173" s="1"/>
  <c r="BQ172" s="1"/>
  <c r="BT173"/>
  <c r="BT172" s="1"/>
  <c r="BS173"/>
  <c r="BS172" s="1"/>
  <c r="BT162"/>
  <c r="BS162"/>
  <c r="BR162"/>
  <c r="BR161" s="1"/>
  <c r="BQ162"/>
  <c r="BQ161" s="1"/>
  <c r="BT161"/>
  <c r="BS161"/>
  <c r="BT159"/>
  <c r="BT158" s="1"/>
  <c r="BS159"/>
  <c r="BS158" s="1"/>
  <c r="BR159"/>
  <c r="BR158" s="1"/>
  <c r="BQ159"/>
  <c r="BQ158" s="1"/>
  <c r="BU157"/>
  <c r="BS157"/>
  <c r="BS156" s="1"/>
  <c r="BS155" s="1"/>
  <c r="BQ157"/>
  <c r="BQ156" s="1"/>
  <c r="BQ155" s="1"/>
  <c r="BV156"/>
  <c r="BV155" s="1"/>
  <c r="BU156"/>
  <c r="BU155" s="1"/>
  <c r="BT156"/>
  <c r="BT155" s="1"/>
  <c r="BR156"/>
  <c r="BR155" s="1"/>
  <c r="BT152"/>
  <c r="BS152"/>
  <c r="BS151" s="1"/>
  <c r="BR152"/>
  <c r="BR151" s="1"/>
  <c r="BQ152"/>
  <c r="BQ151" s="1"/>
  <c r="BT151"/>
  <c r="BT145"/>
  <c r="BS145"/>
  <c r="BR145"/>
  <c r="BQ145"/>
  <c r="BT144"/>
  <c r="BS144"/>
  <c r="BR144"/>
  <c r="BQ144"/>
  <c r="BT143"/>
  <c r="BS143"/>
  <c r="BR143"/>
  <c r="BQ143"/>
  <c r="BT142"/>
  <c r="BS142"/>
  <c r="BR142"/>
  <c r="BQ142"/>
  <c r="BT141"/>
  <c r="BS141"/>
  <c r="BR141"/>
  <c r="BQ141"/>
  <c r="BT138"/>
  <c r="BS138"/>
  <c r="BS137" s="1"/>
  <c r="BS136" s="1"/>
  <c r="BR138"/>
  <c r="BR137" s="1"/>
  <c r="BR136" s="1"/>
  <c r="BQ138"/>
  <c r="BQ137" s="1"/>
  <c r="BQ136" s="1"/>
  <c r="BT137"/>
  <c r="BT136" s="1"/>
  <c r="BT134"/>
  <c r="BS134"/>
  <c r="BR134"/>
  <c r="BQ134"/>
  <c r="BT132"/>
  <c r="BS132"/>
  <c r="BR132"/>
  <c r="BQ132"/>
  <c r="BT130"/>
  <c r="BS130"/>
  <c r="BR130"/>
  <c r="BQ130"/>
  <c r="BT128"/>
  <c r="BS128"/>
  <c r="BS127" s="1"/>
  <c r="BR128"/>
  <c r="BR127" s="1"/>
  <c r="BQ128"/>
  <c r="BQ127" s="1"/>
  <c r="BQ126" s="1"/>
  <c r="BT127"/>
  <c r="BT126" s="1"/>
  <c r="BT118"/>
  <c r="BT117" s="1"/>
  <c r="BT116" s="1"/>
  <c r="BT115" s="1"/>
  <c r="BS118"/>
  <c r="BR118"/>
  <c r="BR117" s="1"/>
  <c r="BR116" s="1"/>
  <c r="BR115" s="1"/>
  <c r="BQ118"/>
  <c r="BQ117" s="1"/>
  <c r="BQ116" s="1"/>
  <c r="BQ115" s="1"/>
  <c r="BS117"/>
  <c r="BS116" s="1"/>
  <c r="BS115" s="1"/>
  <c r="BT113"/>
  <c r="BS113"/>
  <c r="BS112" s="1"/>
  <c r="BS111" s="1"/>
  <c r="BS110" s="1"/>
  <c r="BS109" s="1"/>
  <c r="BR113"/>
  <c r="BR112" s="1"/>
  <c r="BR111" s="1"/>
  <c r="BR110" s="1"/>
  <c r="BR109" s="1"/>
  <c r="BQ113"/>
  <c r="BQ112" s="1"/>
  <c r="BQ111" s="1"/>
  <c r="BQ110" s="1"/>
  <c r="BQ109" s="1"/>
  <c r="BT112"/>
  <c r="BT111" s="1"/>
  <c r="BT110" s="1"/>
  <c r="BT109" s="1"/>
  <c r="BT105"/>
  <c r="BT104" s="1"/>
  <c r="BT103" s="1"/>
  <c r="BS105"/>
  <c r="BS104" s="1"/>
  <c r="BS103" s="1"/>
  <c r="BR105"/>
  <c r="BQ105"/>
  <c r="BQ104" s="1"/>
  <c r="BQ103" s="1"/>
  <c r="BR104"/>
  <c r="BR103" s="1"/>
  <c r="BT101"/>
  <c r="BT100" s="1"/>
  <c r="BS101"/>
  <c r="BS100" s="1"/>
  <c r="BR101"/>
  <c r="BR100" s="1"/>
  <c r="BQ101"/>
  <c r="BQ100" s="1"/>
  <c r="BT98"/>
  <c r="BS98"/>
  <c r="BS97" s="1"/>
  <c r="BR98"/>
  <c r="BR97" s="1"/>
  <c r="BQ98"/>
  <c r="BQ97" s="1"/>
  <c r="BT97"/>
  <c r="BT95"/>
  <c r="BT94" s="1"/>
  <c r="BS95"/>
  <c r="BS94" s="1"/>
  <c r="BR95"/>
  <c r="BR94" s="1"/>
  <c r="BQ95"/>
  <c r="BQ94" s="1"/>
  <c r="BT90"/>
  <c r="BS90"/>
  <c r="BS89" s="1"/>
  <c r="BR90"/>
  <c r="BR89" s="1"/>
  <c r="BQ90"/>
  <c r="BQ89" s="1"/>
  <c r="BT89"/>
  <c r="BT87"/>
  <c r="BT86" s="1"/>
  <c r="BS87"/>
  <c r="BS86" s="1"/>
  <c r="BR87"/>
  <c r="BR86" s="1"/>
  <c r="BQ87"/>
  <c r="BQ86" s="1"/>
  <c r="BT84"/>
  <c r="BS84"/>
  <c r="BS83" s="1"/>
  <c r="BR84"/>
  <c r="BR83" s="1"/>
  <c r="BQ84"/>
  <c r="BQ83" s="1"/>
  <c r="BT83"/>
  <c r="BT81"/>
  <c r="BT80" s="1"/>
  <c r="BS81"/>
  <c r="BR81"/>
  <c r="BR80" s="1"/>
  <c r="BQ81"/>
  <c r="BQ80" s="1"/>
  <c r="BS80"/>
  <c r="BT78"/>
  <c r="BS78"/>
  <c r="BS77" s="1"/>
  <c r="BR78"/>
  <c r="BR77" s="1"/>
  <c r="BQ78"/>
  <c r="BQ77" s="1"/>
  <c r="BT77"/>
  <c r="BT69"/>
  <c r="BS69"/>
  <c r="BR69"/>
  <c r="BQ69"/>
  <c r="BT67"/>
  <c r="BS67"/>
  <c r="BR67"/>
  <c r="BQ67"/>
  <c r="BT65"/>
  <c r="BS65"/>
  <c r="BS64" s="1"/>
  <c r="BS63" s="1"/>
  <c r="BR65"/>
  <c r="BR64" s="1"/>
  <c r="BR63" s="1"/>
  <c r="BQ65"/>
  <c r="BT64"/>
  <c r="BT63" s="1"/>
  <c r="BQ64"/>
  <c r="BQ63" s="1"/>
  <c r="BT58"/>
  <c r="BS58"/>
  <c r="BS57" s="1"/>
  <c r="BS56" s="1"/>
  <c r="BS55" s="1"/>
  <c r="BS54" s="1"/>
  <c r="BR58"/>
  <c r="BR57" s="1"/>
  <c r="BR56" s="1"/>
  <c r="BR55" s="1"/>
  <c r="BR54" s="1"/>
  <c r="BQ58"/>
  <c r="BQ57" s="1"/>
  <c r="BQ56" s="1"/>
  <c r="BQ55" s="1"/>
  <c r="BQ54" s="1"/>
  <c r="BT57"/>
  <c r="BT56" s="1"/>
  <c r="BT55" s="1"/>
  <c r="BT54" s="1"/>
  <c r="BT49"/>
  <c r="BT48" s="1"/>
  <c r="BS49"/>
  <c r="BS48" s="1"/>
  <c r="BR49"/>
  <c r="BR48" s="1"/>
  <c r="BQ49"/>
  <c r="BQ48" s="1"/>
  <c r="BT46"/>
  <c r="BS46"/>
  <c r="BR46"/>
  <c r="BQ46"/>
  <c r="BT44"/>
  <c r="BT43" s="1"/>
  <c r="BT42" s="1"/>
  <c r="BT41" s="1"/>
  <c r="BT40" s="1"/>
  <c r="BS44"/>
  <c r="BR44"/>
  <c r="BQ44"/>
  <c r="BQ43" s="1"/>
  <c r="BQ42" s="1"/>
  <c r="BQ41" s="1"/>
  <c r="BQ40" s="1"/>
  <c r="BT37"/>
  <c r="BS37"/>
  <c r="BR37"/>
  <c r="BQ37"/>
  <c r="BT35"/>
  <c r="BS35"/>
  <c r="BR35"/>
  <c r="BQ35"/>
  <c r="BT33"/>
  <c r="BS33"/>
  <c r="BS32" s="1"/>
  <c r="BS31" s="1"/>
  <c r="BS30" s="1"/>
  <c r="BS29" s="1"/>
  <c r="BR33"/>
  <c r="BR32" s="1"/>
  <c r="BR31" s="1"/>
  <c r="BR30" s="1"/>
  <c r="BR29" s="1"/>
  <c r="BQ33"/>
  <c r="BQ32" s="1"/>
  <c r="BQ31" s="1"/>
  <c r="BQ30" s="1"/>
  <c r="BQ29" s="1"/>
  <c r="BT32"/>
  <c r="BT31" s="1"/>
  <c r="BT30" s="1"/>
  <c r="BT29" s="1"/>
  <c r="BT25"/>
  <c r="BS25"/>
  <c r="BR25"/>
  <c r="BQ25"/>
  <c r="BT22"/>
  <c r="BS22"/>
  <c r="BR22"/>
  <c r="BQ22"/>
  <c r="BT20"/>
  <c r="BS20"/>
  <c r="BR20"/>
  <c r="BQ20"/>
  <c r="BT18"/>
  <c r="BS18"/>
  <c r="BS17" s="1"/>
  <c r="BR18"/>
  <c r="BR17" s="1"/>
  <c r="BQ18"/>
  <c r="BQ17" s="1"/>
  <c r="BT17"/>
  <c r="BT15"/>
  <c r="BT14" s="1"/>
  <c r="BS15"/>
  <c r="BS14" s="1"/>
  <c r="BR15"/>
  <c r="BQ15"/>
  <c r="BQ14" s="1"/>
  <c r="BR14"/>
  <c r="BT12"/>
  <c r="BS12"/>
  <c r="BS11" s="1"/>
  <c r="BR12"/>
  <c r="BR11" s="1"/>
  <c r="BR10" s="1"/>
  <c r="BR9" s="1"/>
  <c r="BR8" s="1"/>
  <c r="BQ12"/>
  <c r="BQ11" s="1"/>
  <c r="BT11"/>
  <c r="BN1993"/>
  <c r="BM1993"/>
  <c r="BM1992" s="1"/>
  <c r="BM1991" s="1"/>
  <c r="BM1990" s="1"/>
  <c r="BL1993"/>
  <c r="BL1992" s="1"/>
  <c r="BL1991" s="1"/>
  <c r="BL1990" s="1"/>
  <c r="BK1993"/>
  <c r="BK1992" s="1"/>
  <c r="BK1991" s="1"/>
  <c r="BK1990" s="1"/>
  <c r="BN1992"/>
  <c r="BN1991" s="1"/>
  <c r="BN1990" s="1"/>
  <c r="BP1988"/>
  <c r="BP1987" s="1"/>
  <c r="BP1986" s="1"/>
  <c r="BP1985" s="1"/>
  <c r="BO1988"/>
  <c r="BO1987" s="1"/>
  <c r="BO1986" s="1"/>
  <c r="BO1985" s="1"/>
  <c r="BN1988"/>
  <c r="BM1988"/>
  <c r="BM1987" s="1"/>
  <c r="BM1986" s="1"/>
  <c r="BM1985" s="1"/>
  <c r="BM1984" s="1"/>
  <c r="BM1982" s="1"/>
  <c r="BL1988"/>
  <c r="BL1987" s="1"/>
  <c r="BL1986" s="1"/>
  <c r="BL1985" s="1"/>
  <c r="BL1984" s="1"/>
  <c r="BL1982" s="1"/>
  <c r="BK1988"/>
  <c r="BN1987"/>
  <c r="BN1986" s="1"/>
  <c r="BN1985" s="1"/>
  <c r="BK1987"/>
  <c r="BK1986" s="1"/>
  <c r="BK1985" s="1"/>
  <c r="BP1979"/>
  <c r="BP1978" s="1"/>
  <c r="BO1979"/>
  <c r="BN1979"/>
  <c r="BM1979"/>
  <c r="BM1978" s="1"/>
  <c r="BL1979"/>
  <c r="BL1978" s="1"/>
  <c r="BK1979"/>
  <c r="BO1978"/>
  <c r="BN1978"/>
  <c r="BK1978"/>
  <c r="BP1976"/>
  <c r="BP1975" s="1"/>
  <c r="BO1976"/>
  <c r="BN1976"/>
  <c r="BN1975" s="1"/>
  <c r="BM1976"/>
  <c r="BM1975" s="1"/>
  <c r="BL1976"/>
  <c r="BL1975" s="1"/>
  <c r="BK1976"/>
  <c r="BK1975" s="1"/>
  <c r="BO1975"/>
  <c r="BN1973"/>
  <c r="BN1972" s="1"/>
  <c r="BM1973"/>
  <c r="BM1972" s="1"/>
  <c r="BL1973"/>
  <c r="BL1972" s="1"/>
  <c r="BK1973"/>
  <c r="BK1972" s="1"/>
  <c r="BN1970"/>
  <c r="BN1969" s="1"/>
  <c r="BM1970"/>
  <c r="BM1969" s="1"/>
  <c r="BL1970"/>
  <c r="BL1969" s="1"/>
  <c r="BK1970"/>
  <c r="BK1969" s="1"/>
  <c r="BP1967"/>
  <c r="BP1966" s="1"/>
  <c r="BO1967"/>
  <c r="BO1966" s="1"/>
  <c r="BN1967"/>
  <c r="BM1967"/>
  <c r="BM1966" s="1"/>
  <c r="BL1967"/>
  <c r="BL1966" s="1"/>
  <c r="BK1967"/>
  <c r="BK1966" s="1"/>
  <c r="BN1966"/>
  <c r="BN1963"/>
  <c r="BM1963"/>
  <c r="BL1963"/>
  <c r="BK1963"/>
  <c r="BN1961"/>
  <c r="BM1961"/>
  <c r="BM1960" s="1"/>
  <c r="BM1959" s="1"/>
  <c r="BL1961"/>
  <c r="BK1961"/>
  <c r="BK1960" s="1"/>
  <c r="BK1959" s="1"/>
  <c r="BN1960"/>
  <c r="BN1959" s="1"/>
  <c r="BN1954"/>
  <c r="BM1954"/>
  <c r="BM1953" s="1"/>
  <c r="BM1952" s="1"/>
  <c r="BM1951" s="1"/>
  <c r="BL1954"/>
  <c r="BL1953" s="1"/>
  <c r="BL1952" s="1"/>
  <c r="BL1951" s="1"/>
  <c r="BK1954"/>
  <c r="BK1953" s="1"/>
  <c r="BK1952" s="1"/>
  <c r="BK1951" s="1"/>
  <c r="BN1953"/>
  <c r="BN1952" s="1"/>
  <c r="BN1951" s="1"/>
  <c r="BN1949"/>
  <c r="BM1949"/>
  <c r="BL1949"/>
  <c r="BK1949"/>
  <c r="BN1947"/>
  <c r="BN1946" s="1"/>
  <c r="BM1947"/>
  <c r="BM1946" s="1"/>
  <c r="BL1947"/>
  <c r="BL1946" s="1"/>
  <c r="BK1947"/>
  <c r="BN1944"/>
  <c r="BM1944"/>
  <c r="BL1944"/>
  <c r="BK1944"/>
  <c r="BN1942"/>
  <c r="BM1942"/>
  <c r="BL1942"/>
  <c r="BK1942"/>
  <c r="BN1940"/>
  <c r="BM1940"/>
  <c r="BL1940"/>
  <c r="BK1940"/>
  <c r="BN1931"/>
  <c r="BN1930" s="1"/>
  <c r="BN1929" s="1"/>
  <c r="BN1928" s="1"/>
  <c r="BN1927" s="1"/>
  <c r="BM1931"/>
  <c r="BM1930" s="1"/>
  <c r="BM1929" s="1"/>
  <c r="BM1928" s="1"/>
  <c r="BM1927" s="1"/>
  <c r="BL1931"/>
  <c r="BL1930" s="1"/>
  <c r="BL1929" s="1"/>
  <c r="BL1928" s="1"/>
  <c r="BL1927" s="1"/>
  <c r="BK1931"/>
  <c r="BK1930" s="1"/>
  <c r="BK1929" s="1"/>
  <c r="BK1928" s="1"/>
  <c r="BK1927" s="1"/>
  <c r="BN1924"/>
  <c r="BN1923" s="1"/>
  <c r="BN1922" s="1"/>
  <c r="BN1921" s="1"/>
  <c r="BN1920" s="1"/>
  <c r="BM1924"/>
  <c r="BM1923" s="1"/>
  <c r="BM1922" s="1"/>
  <c r="BM1921" s="1"/>
  <c r="BM1920" s="1"/>
  <c r="BL1924"/>
  <c r="BL1923" s="1"/>
  <c r="BL1922" s="1"/>
  <c r="BL1921" s="1"/>
  <c r="BL1920" s="1"/>
  <c r="BK1924"/>
  <c r="BK1923" s="1"/>
  <c r="BK1922" s="1"/>
  <c r="BK1921" s="1"/>
  <c r="BK1920" s="1"/>
  <c r="BN1917"/>
  <c r="BM1917"/>
  <c r="BL1917"/>
  <c r="BK1917"/>
  <c r="BK1916" s="1"/>
  <c r="BK1911" s="1"/>
  <c r="BN1916"/>
  <c r="BN1911" s="1"/>
  <c r="BM1916"/>
  <c r="BM1911" s="1"/>
  <c r="BL1916"/>
  <c r="BL1911" s="1"/>
  <c r="BP1909"/>
  <c r="BP1908" s="1"/>
  <c r="BP1907" s="1"/>
  <c r="BO1909"/>
  <c r="BO1908" s="1"/>
  <c r="BO1907" s="1"/>
  <c r="BN1909"/>
  <c r="BN1908" s="1"/>
  <c r="BN1907" s="1"/>
  <c r="BM1909"/>
  <c r="BM1908" s="1"/>
  <c r="BM1907" s="1"/>
  <c r="BL1909"/>
  <c r="BL1908" s="1"/>
  <c r="BL1907" s="1"/>
  <c r="BK1909"/>
  <c r="BK1908" s="1"/>
  <c r="BK1907" s="1"/>
  <c r="BN1905"/>
  <c r="BM1905"/>
  <c r="BM1904" s="1"/>
  <c r="BM1903" s="1"/>
  <c r="BM1902" s="1"/>
  <c r="BL1905"/>
  <c r="BL1904" s="1"/>
  <c r="BL1903" s="1"/>
  <c r="BL1902" s="1"/>
  <c r="BK1905"/>
  <c r="BK1904" s="1"/>
  <c r="BK1903" s="1"/>
  <c r="BK1902" s="1"/>
  <c r="BN1904"/>
  <c r="BN1903" s="1"/>
  <c r="BN1902" s="1"/>
  <c r="BN1900"/>
  <c r="BM1900"/>
  <c r="BL1900"/>
  <c r="BK1900"/>
  <c r="BN1898"/>
  <c r="BN1897" s="1"/>
  <c r="BM1898"/>
  <c r="BM1897" s="1"/>
  <c r="BL1898"/>
  <c r="BL1897" s="1"/>
  <c r="BK1898"/>
  <c r="BK1897" s="1"/>
  <c r="BP1895"/>
  <c r="BO1895"/>
  <c r="BN1895"/>
  <c r="BM1895"/>
  <c r="BL1895"/>
  <c r="BK1895"/>
  <c r="BP1893"/>
  <c r="BO1893"/>
  <c r="BN1893"/>
  <c r="BM1893"/>
  <c r="BL1893"/>
  <c r="BK1893"/>
  <c r="BP1891"/>
  <c r="BP1890" s="1"/>
  <c r="BO1891"/>
  <c r="BN1891"/>
  <c r="BM1891"/>
  <c r="BL1891"/>
  <c r="BK1891"/>
  <c r="BN1888"/>
  <c r="BM1888"/>
  <c r="BL1888"/>
  <c r="BK1888"/>
  <c r="BN1886"/>
  <c r="BM1886"/>
  <c r="BL1886"/>
  <c r="BK1886"/>
  <c r="BN1884"/>
  <c r="BM1884"/>
  <c r="BM1883" s="1"/>
  <c r="BL1884"/>
  <c r="BL1883" s="1"/>
  <c r="BK1884"/>
  <c r="BK1883" s="1"/>
  <c r="BN1881"/>
  <c r="BM1881"/>
  <c r="BL1881"/>
  <c r="BL1880" s="1"/>
  <c r="BK1881"/>
  <c r="BK1880" s="1"/>
  <c r="BN1880"/>
  <c r="BM1880"/>
  <c r="BN1878"/>
  <c r="BN1877" s="1"/>
  <c r="BM1878"/>
  <c r="BM1877" s="1"/>
  <c r="BL1878"/>
  <c r="BK1878"/>
  <c r="BK1877" s="1"/>
  <c r="BL1877"/>
  <c r="BN1875"/>
  <c r="BM1875"/>
  <c r="BL1875"/>
  <c r="BK1875"/>
  <c r="BN1873"/>
  <c r="BM1873"/>
  <c r="BL1873"/>
  <c r="BL1872" s="1"/>
  <c r="BK1873"/>
  <c r="BK1872" s="1"/>
  <c r="BN1872"/>
  <c r="BM1872"/>
  <c r="BN1870"/>
  <c r="BM1870"/>
  <c r="BL1870"/>
  <c r="BK1870"/>
  <c r="BN1868"/>
  <c r="BN1867" s="1"/>
  <c r="BM1868"/>
  <c r="BM1867" s="1"/>
  <c r="BL1868"/>
  <c r="BL1867" s="1"/>
  <c r="BK1868"/>
  <c r="BK1867" s="1"/>
  <c r="BP1865"/>
  <c r="BP1864" s="1"/>
  <c r="BO1865"/>
  <c r="BO1864" s="1"/>
  <c r="BN1865"/>
  <c r="BN1864" s="1"/>
  <c r="BM1865"/>
  <c r="BM1864" s="1"/>
  <c r="BL1865"/>
  <c r="BL1864" s="1"/>
  <c r="BK1865"/>
  <c r="BK1864" s="1"/>
  <c r="BN1856"/>
  <c r="BM1856"/>
  <c r="BL1856"/>
  <c r="BK1856"/>
  <c r="BN1854"/>
  <c r="BM1854"/>
  <c r="BL1854"/>
  <c r="BK1854"/>
  <c r="BN1852"/>
  <c r="BM1852"/>
  <c r="BL1852"/>
  <c r="BL1851" s="1"/>
  <c r="BK1852"/>
  <c r="BK1851" s="1"/>
  <c r="BN1849"/>
  <c r="BM1849"/>
  <c r="BL1849"/>
  <c r="BK1849"/>
  <c r="BN1847"/>
  <c r="BM1847"/>
  <c r="BL1847"/>
  <c r="BK1847"/>
  <c r="BN1845"/>
  <c r="BM1845"/>
  <c r="BM1844" s="1"/>
  <c r="BL1845"/>
  <c r="BL1844" s="1"/>
  <c r="BK1845"/>
  <c r="BK1844" s="1"/>
  <c r="BN1844"/>
  <c r="BN1841"/>
  <c r="BM1841"/>
  <c r="BL1841"/>
  <c r="BK1841"/>
  <c r="BN1839"/>
  <c r="BM1839"/>
  <c r="BL1839"/>
  <c r="BK1839"/>
  <c r="BN1837"/>
  <c r="BM1837"/>
  <c r="BL1837"/>
  <c r="BL1836" s="1"/>
  <c r="BL1835" s="1"/>
  <c r="BK1837"/>
  <c r="BK1836" s="1"/>
  <c r="BK1835" s="1"/>
  <c r="BN1836"/>
  <c r="BN1835" s="1"/>
  <c r="BN1832"/>
  <c r="BN1831" s="1"/>
  <c r="BN1830" s="1"/>
  <c r="BN1829" s="1"/>
  <c r="BM1832"/>
  <c r="BM1831" s="1"/>
  <c r="BM1830" s="1"/>
  <c r="BM1829" s="1"/>
  <c r="BL1832"/>
  <c r="BL1831" s="1"/>
  <c r="BL1830" s="1"/>
  <c r="BL1829" s="1"/>
  <c r="BK1832"/>
  <c r="BK1831" s="1"/>
  <c r="BK1830" s="1"/>
  <c r="BK1829" s="1"/>
  <c r="BN1827"/>
  <c r="BM1827"/>
  <c r="BM1826" s="1"/>
  <c r="BM1825" s="1"/>
  <c r="BM1824" s="1"/>
  <c r="BL1827"/>
  <c r="BL1826" s="1"/>
  <c r="BL1825" s="1"/>
  <c r="BL1824" s="1"/>
  <c r="BK1827"/>
  <c r="BK1826" s="1"/>
  <c r="BK1825" s="1"/>
  <c r="BK1824" s="1"/>
  <c r="BN1826"/>
  <c r="BN1825" s="1"/>
  <c r="BN1824" s="1"/>
  <c r="BP1822"/>
  <c r="BP1821" s="1"/>
  <c r="BP1820" s="1"/>
  <c r="BP1819" s="1"/>
  <c r="BO1822"/>
  <c r="BO1821" s="1"/>
  <c r="BO1820" s="1"/>
  <c r="BO1819" s="1"/>
  <c r="BN1822"/>
  <c r="BM1822"/>
  <c r="BM1821" s="1"/>
  <c r="BM1820" s="1"/>
  <c r="BM1819" s="1"/>
  <c r="BL1822"/>
  <c r="BL1821" s="1"/>
  <c r="BL1820" s="1"/>
  <c r="BL1819" s="1"/>
  <c r="BK1822"/>
  <c r="BK1821" s="1"/>
  <c r="BK1820" s="1"/>
  <c r="BK1819" s="1"/>
  <c r="BN1821"/>
  <c r="BN1820" s="1"/>
  <c r="BN1819" s="1"/>
  <c r="BN1815"/>
  <c r="BM1815"/>
  <c r="BM1814" s="1"/>
  <c r="BM1813" s="1"/>
  <c r="BM1812" s="1"/>
  <c r="BM1811" s="1"/>
  <c r="BL1815"/>
  <c r="BL1814" s="1"/>
  <c r="BL1813" s="1"/>
  <c r="BL1812" s="1"/>
  <c r="BL1811" s="1"/>
  <c r="BK1815"/>
  <c r="BK1814" s="1"/>
  <c r="BK1813" s="1"/>
  <c r="BK1812" s="1"/>
  <c r="BK1811" s="1"/>
  <c r="BN1814"/>
  <c r="BN1813" s="1"/>
  <c r="BN1812" s="1"/>
  <c r="BN1811" s="1"/>
  <c r="BN1808"/>
  <c r="BM1808"/>
  <c r="BM1807" s="1"/>
  <c r="BL1808"/>
  <c r="BL1807" s="1"/>
  <c r="BK1808"/>
  <c r="BK1807" s="1"/>
  <c r="BN1807"/>
  <c r="BP1805"/>
  <c r="BP1804" s="1"/>
  <c r="BO1805"/>
  <c r="BO1804" s="1"/>
  <c r="BN1805"/>
  <c r="BM1805"/>
  <c r="BM1804" s="1"/>
  <c r="BL1805"/>
  <c r="BL1804" s="1"/>
  <c r="BK1805"/>
  <c r="BK1804" s="1"/>
  <c r="BN1804"/>
  <c r="BN1802"/>
  <c r="BN1801" s="1"/>
  <c r="BM1802"/>
  <c r="BM1801" s="1"/>
  <c r="BL1802"/>
  <c r="BL1801" s="1"/>
  <c r="BK1802"/>
  <c r="BK1801" s="1"/>
  <c r="BN1799"/>
  <c r="BM1799"/>
  <c r="BM1798" s="1"/>
  <c r="BL1799"/>
  <c r="BL1798" s="1"/>
  <c r="BK1799"/>
  <c r="BK1798" s="1"/>
  <c r="BN1798"/>
  <c r="BN1796"/>
  <c r="BN1795" s="1"/>
  <c r="BM1796"/>
  <c r="BM1795" s="1"/>
  <c r="BL1796"/>
  <c r="BL1795" s="1"/>
  <c r="BK1796"/>
  <c r="BK1795" s="1"/>
  <c r="BP1793"/>
  <c r="BP1792" s="1"/>
  <c r="BO1793"/>
  <c r="BO1792" s="1"/>
  <c r="BN1793"/>
  <c r="BN1792" s="1"/>
  <c r="BM1793"/>
  <c r="BM1792" s="1"/>
  <c r="BL1793"/>
  <c r="BL1792" s="1"/>
  <c r="BK1793"/>
  <c r="BK1792" s="1"/>
  <c r="BN1789"/>
  <c r="BN1788" s="1"/>
  <c r="BN1787" s="1"/>
  <c r="BM1789"/>
  <c r="BM1788" s="1"/>
  <c r="BM1787" s="1"/>
  <c r="BL1789"/>
  <c r="BL1788" s="1"/>
  <c r="BL1787" s="1"/>
  <c r="BK1789"/>
  <c r="BK1788" s="1"/>
  <c r="BK1787" s="1"/>
  <c r="BN1780"/>
  <c r="BN1779" s="1"/>
  <c r="BM1780"/>
  <c r="BM1779" s="1"/>
  <c r="BL1780"/>
  <c r="BL1779" s="1"/>
  <c r="BK1780"/>
  <c r="BK1779" s="1"/>
  <c r="BN1777"/>
  <c r="BM1777"/>
  <c r="BL1777"/>
  <c r="BK1777"/>
  <c r="BN1775"/>
  <c r="BM1775"/>
  <c r="BL1775"/>
  <c r="BK1775"/>
  <c r="BN1773"/>
  <c r="BN1772" s="1"/>
  <c r="BM1773"/>
  <c r="BM1772" s="1"/>
  <c r="BL1773"/>
  <c r="BL1772" s="1"/>
  <c r="BK1773"/>
  <c r="BK1772" s="1"/>
  <c r="BN1764"/>
  <c r="BM1764"/>
  <c r="BL1764"/>
  <c r="BL1763" s="1"/>
  <c r="BL1762" s="1"/>
  <c r="BL1761" s="1"/>
  <c r="BK1764"/>
  <c r="BK1763" s="1"/>
  <c r="BK1762" s="1"/>
  <c r="BK1761" s="1"/>
  <c r="BN1763"/>
  <c r="BN1762" s="1"/>
  <c r="BN1761" s="1"/>
  <c r="BM1763"/>
  <c r="BM1762" s="1"/>
  <c r="BM1761" s="1"/>
  <c r="BN1759"/>
  <c r="BN1758" s="1"/>
  <c r="BN1757" s="1"/>
  <c r="BN1756" s="1"/>
  <c r="BM1759"/>
  <c r="BM1758" s="1"/>
  <c r="BM1757" s="1"/>
  <c r="BM1756" s="1"/>
  <c r="BL1759"/>
  <c r="BL1758" s="1"/>
  <c r="BL1757" s="1"/>
  <c r="BL1756" s="1"/>
  <c r="BL1755" s="1"/>
  <c r="BK1759"/>
  <c r="BK1758" s="1"/>
  <c r="BK1757" s="1"/>
  <c r="BK1756" s="1"/>
  <c r="BN1748"/>
  <c r="BM1748"/>
  <c r="BM1747" s="1"/>
  <c r="BL1748"/>
  <c r="BL1747" s="1"/>
  <c r="BK1748"/>
  <c r="BK1747" s="1"/>
  <c r="BN1747"/>
  <c r="BP1733"/>
  <c r="BP1732" s="1"/>
  <c r="BO1733"/>
  <c r="BO1732" s="1"/>
  <c r="BN1733"/>
  <c r="BN1732" s="1"/>
  <c r="BM1733"/>
  <c r="BL1733"/>
  <c r="BL1732" s="1"/>
  <c r="BK1733"/>
  <c r="BK1732" s="1"/>
  <c r="BM1732"/>
  <c r="BN1730"/>
  <c r="BM1730"/>
  <c r="BL1730"/>
  <c r="BL1729" s="1"/>
  <c r="BK1730"/>
  <c r="BK1729" s="1"/>
  <c r="BN1729"/>
  <c r="BM1729"/>
  <c r="BN1724"/>
  <c r="BM1724"/>
  <c r="BM1723" s="1"/>
  <c r="BL1724"/>
  <c r="BL1723" s="1"/>
  <c r="BK1724"/>
  <c r="BK1723" s="1"/>
  <c r="BN1723"/>
  <c r="BN1721"/>
  <c r="BN1720" s="1"/>
  <c r="BM1721"/>
  <c r="BM1720" s="1"/>
  <c r="BL1721"/>
  <c r="BL1720" s="1"/>
  <c r="BK1721"/>
  <c r="BK1720" s="1"/>
  <c r="BN1714"/>
  <c r="BN1713" s="1"/>
  <c r="BM1714"/>
  <c r="BM1713" s="1"/>
  <c r="BL1714"/>
  <c r="BL1713" s="1"/>
  <c r="BK1714"/>
  <c r="BK1713" s="1"/>
  <c r="BN1711"/>
  <c r="BM1711"/>
  <c r="BM1710" s="1"/>
  <c r="BL1711"/>
  <c r="BL1710" s="1"/>
  <c r="BK1711"/>
  <c r="BK1710" s="1"/>
  <c r="BN1710"/>
  <c r="BN1708"/>
  <c r="BM1708"/>
  <c r="BL1708"/>
  <c r="BK1708"/>
  <c r="BK1707" s="1"/>
  <c r="BN1707"/>
  <c r="BM1707"/>
  <c r="BL1707"/>
  <c r="BN1703"/>
  <c r="BN1702" s="1"/>
  <c r="BM1703"/>
  <c r="BM1702" s="1"/>
  <c r="BL1703"/>
  <c r="BL1702" s="1"/>
  <c r="BK1703"/>
  <c r="BK1702" s="1"/>
  <c r="BN1700"/>
  <c r="BM1700"/>
  <c r="BL1700"/>
  <c r="BL1699" s="1"/>
  <c r="BK1700"/>
  <c r="BK1699" s="1"/>
  <c r="BN1699"/>
  <c r="BM1699"/>
  <c r="BN1697"/>
  <c r="BM1697"/>
  <c r="BL1697"/>
  <c r="BK1697"/>
  <c r="BN1696"/>
  <c r="BM1696"/>
  <c r="BL1696"/>
  <c r="BK1696"/>
  <c r="BN1694"/>
  <c r="BM1694"/>
  <c r="BL1694"/>
  <c r="BK1694"/>
  <c r="BN1693"/>
  <c r="BM1693"/>
  <c r="BL1693"/>
  <c r="BK1693"/>
  <c r="BN1691"/>
  <c r="BM1691"/>
  <c r="BM1690" s="1"/>
  <c r="BL1691"/>
  <c r="BL1690" s="1"/>
  <c r="BK1691"/>
  <c r="BN1690"/>
  <c r="BK1690"/>
  <c r="BN1688"/>
  <c r="BM1688"/>
  <c r="BM1687" s="1"/>
  <c r="BL1688"/>
  <c r="BL1687" s="1"/>
  <c r="BK1688"/>
  <c r="BK1687" s="1"/>
  <c r="BN1687"/>
  <c r="BN1685"/>
  <c r="BM1685"/>
  <c r="BL1685"/>
  <c r="BK1685"/>
  <c r="BN1684"/>
  <c r="BM1684"/>
  <c r="BL1684"/>
  <c r="BK1684"/>
  <c r="BN1682"/>
  <c r="BM1682"/>
  <c r="BM1681" s="1"/>
  <c r="BL1682"/>
  <c r="BL1681" s="1"/>
  <c r="BK1682"/>
  <c r="BK1681" s="1"/>
  <c r="BN1681"/>
  <c r="BN1679"/>
  <c r="BM1679"/>
  <c r="BM1678" s="1"/>
  <c r="BL1679"/>
  <c r="BK1679"/>
  <c r="BN1678"/>
  <c r="BL1678"/>
  <c r="BK1678"/>
  <c r="BN1676"/>
  <c r="BM1676"/>
  <c r="BM1675" s="1"/>
  <c r="BL1676"/>
  <c r="BL1675" s="1"/>
  <c r="BK1676"/>
  <c r="BK1675" s="1"/>
  <c r="BN1675"/>
  <c r="BN1673"/>
  <c r="BM1673"/>
  <c r="BL1673"/>
  <c r="BK1673"/>
  <c r="BN1672"/>
  <c r="BM1672"/>
  <c r="BL1672"/>
  <c r="BK1672"/>
  <c r="BN1667"/>
  <c r="BN1666" s="1"/>
  <c r="BM1667"/>
  <c r="BM1666" s="1"/>
  <c r="BL1667"/>
  <c r="BL1666" s="1"/>
  <c r="BK1667"/>
  <c r="BK1666" s="1"/>
  <c r="BN1664"/>
  <c r="BN1663" s="1"/>
  <c r="BM1664"/>
  <c r="BM1663" s="1"/>
  <c r="BL1664"/>
  <c r="BL1663" s="1"/>
  <c r="BK1664"/>
  <c r="BK1663" s="1"/>
  <c r="BN1661"/>
  <c r="BM1661"/>
  <c r="BL1661"/>
  <c r="BL1660" s="1"/>
  <c r="BK1661"/>
  <c r="BK1660" s="1"/>
  <c r="BN1660"/>
  <c r="BM1660"/>
  <c r="BN1658"/>
  <c r="BN1657" s="1"/>
  <c r="BM1658"/>
  <c r="BL1658"/>
  <c r="BL1657" s="1"/>
  <c r="BK1658"/>
  <c r="BK1657" s="1"/>
  <c r="BM1657"/>
  <c r="BN1652"/>
  <c r="BM1652"/>
  <c r="BM1651" s="1"/>
  <c r="BL1652"/>
  <c r="BL1651" s="1"/>
  <c r="BK1652"/>
  <c r="BK1651" s="1"/>
  <c r="BN1651"/>
  <c r="BN1649"/>
  <c r="BN1648" s="1"/>
  <c r="BM1649"/>
  <c r="BL1649"/>
  <c r="BL1648" s="1"/>
  <c r="BK1649"/>
  <c r="BK1648" s="1"/>
  <c r="BM1648"/>
  <c r="BN1637"/>
  <c r="BM1637"/>
  <c r="BM1636" s="1"/>
  <c r="BL1637"/>
  <c r="BL1636" s="1"/>
  <c r="BK1637"/>
  <c r="BN1636"/>
  <c r="BK1636"/>
  <c r="BN1628"/>
  <c r="BN1627" s="1"/>
  <c r="BM1628"/>
  <c r="BL1628"/>
  <c r="BL1627" s="1"/>
  <c r="BK1628"/>
  <c r="BK1627" s="1"/>
  <c r="BM1627"/>
  <c r="BN1621"/>
  <c r="BM1621"/>
  <c r="BL1621"/>
  <c r="BK1621"/>
  <c r="BN1619"/>
  <c r="BM1619"/>
  <c r="BL1619"/>
  <c r="BL1618" s="1"/>
  <c r="BL1617" s="1"/>
  <c r="BL1616" s="1"/>
  <c r="BL1615" s="1"/>
  <c r="BK1619"/>
  <c r="BK1618" s="1"/>
  <c r="BK1617" s="1"/>
  <c r="BK1616" s="1"/>
  <c r="BK1615" s="1"/>
  <c r="BN1611"/>
  <c r="BN1610" s="1"/>
  <c r="BN1609" s="1"/>
  <c r="BN1608" s="1"/>
  <c r="BM1611"/>
  <c r="BM1610" s="1"/>
  <c r="BM1609" s="1"/>
  <c r="BM1608" s="1"/>
  <c r="BL1611"/>
  <c r="BL1610" s="1"/>
  <c r="BL1609" s="1"/>
  <c r="BL1608" s="1"/>
  <c r="BK1611"/>
  <c r="BK1610" s="1"/>
  <c r="BK1609" s="1"/>
  <c r="BK1608" s="1"/>
  <c r="BN1603"/>
  <c r="BM1603"/>
  <c r="BM1602" s="1"/>
  <c r="BL1603"/>
  <c r="BL1602" s="1"/>
  <c r="BK1603"/>
  <c r="BK1602" s="1"/>
  <c r="BN1602"/>
  <c r="BP1600"/>
  <c r="BP1599" s="1"/>
  <c r="BO1600"/>
  <c r="BO1599" s="1"/>
  <c r="BN1600"/>
  <c r="BM1600"/>
  <c r="BL1600"/>
  <c r="BL1599" s="1"/>
  <c r="BK1600"/>
  <c r="BK1599" s="1"/>
  <c r="BN1599"/>
  <c r="BM1599"/>
  <c r="BN1597"/>
  <c r="BN1596" s="1"/>
  <c r="BM1597"/>
  <c r="BM1596" s="1"/>
  <c r="BL1597"/>
  <c r="BL1596" s="1"/>
  <c r="BK1597"/>
  <c r="BK1596" s="1"/>
  <c r="BN1594"/>
  <c r="BN1593" s="1"/>
  <c r="BM1594"/>
  <c r="BM1593" s="1"/>
  <c r="BL1594"/>
  <c r="BL1593" s="1"/>
  <c r="BK1594"/>
  <c r="BK1593" s="1"/>
  <c r="BN1590"/>
  <c r="BM1590"/>
  <c r="BL1590"/>
  <c r="BL1589" s="1"/>
  <c r="BK1590"/>
  <c r="BK1589" s="1"/>
  <c r="BN1589"/>
  <c r="BM1589"/>
  <c r="BN1587"/>
  <c r="BN1586" s="1"/>
  <c r="BM1587"/>
  <c r="BM1586" s="1"/>
  <c r="BL1587"/>
  <c r="BL1586" s="1"/>
  <c r="BK1587"/>
  <c r="BK1586" s="1"/>
  <c r="BN1583"/>
  <c r="BN1582" s="1"/>
  <c r="BN1581" s="1"/>
  <c r="BM1583"/>
  <c r="BM1582" s="1"/>
  <c r="BM1581" s="1"/>
  <c r="BL1583"/>
  <c r="BL1582" s="1"/>
  <c r="BL1581" s="1"/>
  <c r="BK1583"/>
  <c r="BK1582" s="1"/>
  <c r="BK1581" s="1"/>
  <c r="BN1576"/>
  <c r="BN1575" s="1"/>
  <c r="BN1574" s="1"/>
  <c r="BN1573" s="1"/>
  <c r="BN1572" s="1"/>
  <c r="BM1576"/>
  <c r="BM1575" s="1"/>
  <c r="BM1574" s="1"/>
  <c r="BM1573" s="1"/>
  <c r="BM1572" s="1"/>
  <c r="BL1576"/>
  <c r="BL1575" s="1"/>
  <c r="BL1574" s="1"/>
  <c r="BL1573" s="1"/>
  <c r="BL1572" s="1"/>
  <c r="BK1576"/>
  <c r="BK1575" s="1"/>
  <c r="BK1574" s="1"/>
  <c r="BK1573" s="1"/>
  <c r="BK1572" s="1"/>
  <c r="BN1564"/>
  <c r="BN1563" s="1"/>
  <c r="BN1562" s="1"/>
  <c r="BM1564"/>
  <c r="BM1563" s="1"/>
  <c r="BM1562" s="1"/>
  <c r="BL1564"/>
  <c r="BL1563" s="1"/>
  <c r="BL1562" s="1"/>
  <c r="BK1564"/>
  <c r="BK1563" s="1"/>
  <c r="BK1562" s="1"/>
  <c r="BN1560"/>
  <c r="BN1559" s="1"/>
  <c r="BM1560"/>
  <c r="BM1559" s="1"/>
  <c r="BL1560"/>
  <c r="BL1559" s="1"/>
  <c r="BK1560"/>
  <c r="BK1559" s="1"/>
  <c r="BN1557"/>
  <c r="BN1556" s="1"/>
  <c r="BM1557"/>
  <c r="BM1556" s="1"/>
  <c r="BL1557"/>
  <c r="BL1556" s="1"/>
  <c r="BK1557"/>
  <c r="BK1556" s="1"/>
  <c r="BN1551"/>
  <c r="BM1551"/>
  <c r="BM1550" s="1"/>
  <c r="BM1549" s="1"/>
  <c r="BL1551"/>
  <c r="BL1550" s="1"/>
  <c r="BL1549" s="1"/>
  <c r="BK1551"/>
  <c r="BK1550" s="1"/>
  <c r="BK1549" s="1"/>
  <c r="BN1550"/>
  <c r="BN1549" s="1"/>
  <c r="BP1544"/>
  <c r="BP1543" s="1"/>
  <c r="BO1544"/>
  <c r="BO1543" s="1"/>
  <c r="BN1544"/>
  <c r="BN1543" s="1"/>
  <c r="BM1544"/>
  <c r="BM1543" s="1"/>
  <c r="BL1544"/>
  <c r="BL1543" s="1"/>
  <c r="BK1544"/>
  <c r="BK1543" s="1"/>
  <c r="BN1539"/>
  <c r="BN1538" s="1"/>
  <c r="BN1537" s="1"/>
  <c r="BM1539"/>
  <c r="BM1538" s="1"/>
  <c r="BM1537" s="1"/>
  <c r="BL1539"/>
  <c r="BL1538" s="1"/>
  <c r="BL1537" s="1"/>
  <c r="BK1539"/>
  <c r="BK1538" s="1"/>
  <c r="BK1537" s="1"/>
  <c r="BN1534"/>
  <c r="BN1533" s="1"/>
  <c r="BN1532" s="1"/>
  <c r="BM1534"/>
  <c r="BM1533" s="1"/>
  <c r="BM1532" s="1"/>
  <c r="BL1534"/>
  <c r="BL1533" s="1"/>
  <c r="BL1532" s="1"/>
  <c r="BK1534"/>
  <c r="BK1533" s="1"/>
  <c r="BK1532" s="1"/>
  <c r="BN1528"/>
  <c r="BN1527" s="1"/>
  <c r="BN1526" s="1"/>
  <c r="BN1525" s="1"/>
  <c r="BN1524" s="1"/>
  <c r="BM1528"/>
  <c r="BM1527" s="1"/>
  <c r="BM1526" s="1"/>
  <c r="BM1525" s="1"/>
  <c r="BM1524" s="1"/>
  <c r="BL1528"/>
  <c r="BL1527" s="1"/>
  <c r="BL1526" s="1"/>
  <c r="BL1525" s="1"/>
  <c r="BL1524" s="1"/>
  <c r="BK1528"/>
  <c r="BK1527" s="1"/>
  <c r="BK1526" s="1"/>
  <c r="BK1525" s="1"/>
  <c r="BK1524" s="1"/>
  <c r="BP1515"/>
  <c r="BP1514" s="1"/>
  <c r="BP1513" s="1"/>
  <c r="BP1512" s="1"/>
  <c r="BO1515"/>
  <c r="BO1514" s="1"/>
  <c r="BO1513" s="1"/>
  <c r="BO1512" s="1"/>
  <c r="BN1515"/>
  <c r="BM1515"/>
  <c r="BL1515"/>
  <c r="BL1514" s="1"/>
  <c r="BK1515"/>
  <c r="BK1514" s="1"/>
  <c r="BK1513" s="1"/>
  <c r="BK1512" s="1"/>
  <c r="BN1514"/>
  <c r="BN1513" s="1"/>
  <c r="BN1512" s="1"/>
  <c r="BM1514"/>
  <c r="BM1513" s="1"/>
  <c r="BM1512" s="1"/>
  <c r="BL1513"/>
  <c r="BL1512" s="1"/>
  <c r="BN1510"/>
  <c r="BN1509" s="1"/>
  <c r="BN1508" s="1"/>
  <c r="BN1507" s="1"/>
  <c r="BM1510"/>
  <c r="BM1509" s="1"/>
  <c r="BM1508" s="1"/>
  <c r="BM1507" s="1"/>
  <c r="BL1510"/>
  <c r="BL1509" s="1"/>
  <c r="BL1508" s="1"/>
  <c r="BL1507" s="1"/>
  <c r="BK1510"/>
  <c r="BK1509" s="1"/>
  <c r="BK1508" s="1"/>
  <c r="BK1507" s="1"/>
  <c r="BN1500"/>
  <c r="BN1499" s="1"/>
  <c r="BN1498" s="1"/>
  <c r="BM1500"/>
  <c r="BM1499" s="1"/>
  <c r="BM1498" s="1"/>
  <c r="BL1500"/>
  <c r="BL1499" s="1"/>
  <c r="BL1498" s="1"/>
  <c r="BK1500"/>
  <c r="BK1499" s="1"/>
  <c r="BK1498" s="1"/>
  <c r="BN1496"/>
  <c r="BN1495" s="1"/>
  <c r="BN1494" s="1"/>
  <c r="BM1496"/>
  <c r="BM1495" s="1"/>
  <c r="BM1494" s="1"/>
  <c r="BL1496"/>
  <c r="BL1495" s="1"/>
  <c r="BL1494" s="1"/>
  <c r="BK1496"/>
  <c r="BK1495" s="1"/>
  <c r="BK1494" s="1"/>
  <c r="BN1491"/>
  <c r="BM1491"/>
  <c r="BM1490" s="1"/>
  <c r="BM1489" s="1"/>
  <c r="BM1488" s="1"/>
  <c r="BL1491"/>
  <c r="BL1490" s="1"/>
  <c r="BL1489" s="1"/>
  <c r="BL1488" s="1"/>
  <c r="BK1491"/>
  <c r="BK1490" s="1"/>
  <c r="BK1489" s="1"/>
  <c r="BK1488" s="1"/>
  <c r="BN1490"/>
  <c r="BN1489" s="1"/>
  <c r="BN1488" s="1"/>
  <c r="BN1482"/>
  <c r="BM1482"/>
  <c r="BM1481" s="1"/>
  <c r="BM1480" s="1"/>
  <c r="BM1479" s="1"/>
  <c r="BL1482"/>
  <c r="BL1481" s="1"/>
  <c r="BL1480" s="1"/>
  <c r="BL1479" s="1"/>
  <c r="BK1482"/>
  <c r="BK1481" s="1"/>
  <c r="BK1480" s="1"/>
  <c r="BK1479" s="1"/>
  <c r="BN1481"/>
  <c r="BN1480" s="1"/>
  <c r="BN1479" s="1"/>
  <c r="BP1477"/>
  <c r="BO1477"/>
  <c r="BN1477"/>
  <c r="BM1477"/>
  <c r="BL1477"/>
  <c r="BK1477"/>
  <c r="BP1475"/>
  <c r="BO1475"/>
  <c r="BN1475"/>
  <c r="BM1475"/>
  <c r="BM1474" s="1"/>
  <c r="BL1475"/>
  <c r="BK1475"/>
  <c r="BN1472"/>
  <c r="BM1472"/>
  <c r="BM1471" s="1"/>
  <c r="BL1472"/>
  <c r="BL1471" s="1"/>
  <c r="BK1472"/>
  <c r="BK1471" s="1"/>
  <c r="BN1471"/>
  <c r="BN1469"/>
  <c r="BN1468" s="1"/>
  <c r="BM1469"/>
  <c r="BM1468" s="1"/>
  <c r="BL1469"/>
  <c r="BL1468" s="1"/>
  <c r="BK1469"/>
  <c r="BK1468" s="1"/>
  <c r="BN1466"/>
  <c r="BM1466"/>
  <c r="BL1466"/>
  <c r="BK1466"/>
  <c r="BP1464"/>
  <c r="BO1464"/>
  <c r="BN1464"/>
  <c r="BM1464"/>
  <c r="BL1464"/>
  <c r="BK1464"/>
  <c r="BN1462"/>
  <c r="BM1462"/>
  <c r="BL1462"/>
  <c r="BL1461" s="1"/>
  <c r="BK1462"/>
  <c r="BN1455"/>
  <c r="BN1454" s="1"/>
  <c r="BM1455"/>
  <c r="BM1454" s="1"/>
  <c r="BL1455"/>
  <c r="BL1454" s="1"/>
  <c r="BK1455"/>
  <c r="BK1454" s="1"/>
  <c r="BN1448"/>
  <c r="BM1448"/>
  <c r="BL1448"/>
  <c r="BK1448"/>
  <c r="BP1446"/>
  <c r="BO1446"/>
  <c r="BN1446"/>
  <c r="BM1446"/>
  <c r="BL1446"/>
  <c r="BK1446"/>
  <c r="BN1444"/>
  <c r="BM1444"/>
  <c r="BL1444"/>
  <c r="BK1444"/>
  <c r="BN1439"/>
  <c r="BN1438" s="1"/>
  <c r="BN1437" s="1"/>
  <c r="BN1436" s="1"/>
  <c r="BM1439"/>
  <c r="BM1438" s="1"/>
  <c r="BM1437" s="1"/>
  <c r="BM1436" s="1"/>
  <c r="BL1439"/>
  <c r="BL1438" s="1"/>
  <c r="BL1437" s="1"/>
  <c r="BL1436" s="1"/>
  <c r="BK1439"/>
  <c r="BK1438" s="1"/>
  <c r="BK1437" s="1"/>
  <c r="BK1436" s="1"/>
  <c r="BN1434"/>
  <c r="BM1434"/>
  <c r="BM1433" s="1"/>
  <c r="BM1432" s="1"/>
  <c r="BM1431" s="1"/>
  <c r="BL1434"/>
  <c r="BL1433" s="1"/>
  <c r="BL1432" s="1"/>
  <c r="BL1431" s="1"/>
  <c r="BK1434"/>
  <c r="BK1433" s="1"/>
  <c r="BK1432" s="1"/>
  <c r="BK1431" s="1"/>
  <c r="BN1433"/>
  <c r="BN1432" s="1"/>
  <c r="BN1431" s="1"/>
  <c r="BN1429"/>
  <c r="BN1428" s="1"/>
  <c r="BN1427" s="1"/>
  <c r="BN1426" s="1"/>
  <c r="BM1429"/>
  <c r="BM1428" s="1"/>
  <c r="BM1427" s="1"/>
  <c r="BM1426" s="1"/>
  <c r="BL1429"/>
  <c r="BL1428" s="1"/>
  <c r="BL1427" s="1"/>
  <c r="BL1426" s="1"/>
  <c r="BK1429"/>
  <c r="BK1428" s="1"/>
  <c r="BK1427" s="1"/>
  <c r="BK1426" s="1"/>
  <c r="BN1421"/>
  <c r="BM1421"/>
  <c r="BM1420" s="1"/>
  <c r="BM1419" s="1"/>
  <c r="BM1418" s="1"/>
  <c r="BL1421"/>
  <c r="BL1420" s="1"/>
  <c r="BL1419" s="1"/>
  <c r="BL1418" s="1"/>
  <c r="BK1421"/>
  <c r="BK1420" s="1"/>
  <c r="BK1419" s="1"/>
  <c r="BK1418" s="1"/>
  <c r="BN1420"/>
  <c r="BN1419" s="1"/>
  <c r="BN1418" s="1"/>
  <c r="BN1414"/>
  <c r="BM1414"/>
  <c r="BM1413" s="1"/>
  <c r="BM1412" s="1"/>
  <c r="BM1411" s="1"/>
  <c r="BL1414"/>
  <c r="BL1413" s="1"/>
  <c r="BL1412" s="1"/>
  <c r="BL1411" s="1"/>
  <c r="BK1414"/>
  <c r="BK1413" s="1"/>
  <c r="BK1412" s="1"/>
  <c r="BK1411" s="1"/>
  <c r="BN1413"/>
  <c r="BN1412" s="1"/>
  <c r="BN1411" s="1"/>
  <c r="BP1409"/>
  <c r="BP1408" s="1"/>
  <c r="BO1409"/>
  <c r="BO1408" s="1"/>
  <c r="BN1409"/>
  <c r="BN1408" s="1"/>
  <c r="BM1409"/>
  <c r="BM1408" s="1"/>
  <c r="BL1409"/>
  <c r="BL1408" s="1"/>
  <c r="BK1409"/>
  <c r="BK1408" s="1"/>
  <c r="BN1406"/>
  <c r="BN1405" s="1"/>
  <c r="BN1404" s="1"/>
  <c r="BM1406"/>
  <c r="BM1405" s="1"/>
  <c r="BM1404" s="1"/>
  <c r="BL1406"/>
  <c r="BL1405" s="1"/>
  <c r="BL1404" s="1"/>
  <c r="BK1406"/>
  <c r="BK1405" s="1"/>
  <c r="BK1404" s="1"/>
  <c r="BN1401"/>
  <c r="BM1401"/>
  <c r="BM1400" s="1"/>
  <c r="BM1399" s="1"/>
  <c r="BM1398" s="1"/>
  <c r="BL1401"/>
  <c r="BL1400" s="1"/>
  <c r="BL1399" s="1"/>
  <c r="BL1398" s="1"/>
  <c r="BK1401"/>
  <c r="BK1400" s="1"/>
  <c r="BK1399" s="1"/>
  <c r="BK1398" s="1"/>
  <c r="BN1400"/>
  <c r="BN1399" s="1"/>
  <c r="BN1398" s="1"/>
  <c r="BP1396"/>
  <c r="BP1395" s="1"/>
  <c r="BP1394" s="1"/>
  <c r="BP1393" s="1"/>
  <c r="BO1396"/>
  <c r="BO1395" s="1"/>
  <c r="BO1394" s="1"/>
  <c r="BO1393" s="1"/>
  <c r="BN1396"/>
  <c r="BN1395" s="1"/>
  <c r="BN1394" s="1"/>
  <c r="BN1393" s="1"/>
  <c r="BM1396"/>
  <c r="BM1395" s="1"/>
  <c r="BM1394" s="1"/>
  <c r="BM1393" s="1"/>
  <c r="BL1396"/>
  <c r="BL1395" s="1"/>
  <c r="BL1394" s="1"/>
  <c r="BL1393" s="1"/>
  <c r="BK1396"/>
  <c r="BK1395" s="1"/>
  <c r="BK1394" s="1"/>
  <c r="BK1393" s="1"/>
  <c r="BN1389"/>
  <c r="BM1389"/>
  <c r="BM1388" s="1"/>
  <c r="BM1387" s="1"/>
  <c r="BM1386" s="1"/>
  <c r="BL1389"/>
  <c r="BL1388" s="1"/>
  <c r="BL1387" s="1"/>
  <c r="BL1386" s="1"/>
  <c r="BK1389"/>
  <c r="BK1388" s="1"/>
  <c r="BK1387" s="1"/>
  <c r="BK1386" s="1"/>
  <c r="BN1388"/>
  <c r="BN1387" s="1"/>
  <c r="BN1386" s="1"/>
  <c r="BN1384"/>
  <c r="BN1383" s="1"/>
  <c r="BN1382" s="1"/>
  <c r="BN1381" s="1"/>
  <c r="BM1384"/>
  <c r="BM1383" s="1"/>
  <c r="BM1382" s="1"/>
  <c r="BM1381" s="1"/>
  <c r="BL1384"/>
  <c r="BL1383" s="1"/>
  <c r="BL1382" s="1"/>
  <c r="BL1381" s="1"/>
  <c r="BK1384"/>
  <c r="BK1383" s="1"/>
  <c r="BK1382" s="1"/>
  <c r="BK1381" s="1"/>
  <c r="BP1379"/>
  <c r="BP1378" s="1"/>
  <c r="BO1379"/>
  <c r="BO1378" s="1"/>
  <c r="BN1379"/>
  <c r="BN1378" s="1"/>
  <c r="BM1379"/>
  <c r="BL1379"/>
  <c r="BL1378" s="1"/>
  <c r="BK1379"/>
  <c r="BK1378" s="1"/>
  <c r="BM1378"/>
  <c r="BN1376"/>
  <c r="BM1376"/>
  <c r="BL1376"/>
  <c r="BK1376"/>
  <c r="BP1374"/>
  <c r="BO1374"/>
  <c r="BN1374"/>
  <c r="BM1374"/>
  <c r="BL1374"/>
  <c r="BK1374"/>
  <c r="BN1367"/>
  <c r="BN1366" s="1"/>
  <c r="BN1365" s="1"/>
  <c r="BN1364" s="1"/>
  <c r="BM1367"/>
  <c r="BM1366" s="1"/>
  <c r="BM1365" s="1"/>
  <c r="BM1364" s="1"/>
  <c r="BL1367"/>
  <c r="BL1366" s="1"/>
  <c r="BL1365" s="1"/>
  <c r="BL1364" s="1"/>
  <c r="BK1367"/>
  <c r="BK1366" s="1"/>
  <c r="BK1365" s="1"/>
  <c r="BK1364" s="1"/>
  <c r="BP1362"/>
  <c r="BP1361" s="1"/>
  <c r="BO1362"/>
  <c r="BO1361" s="1"/>
  <c r="BN1362"/>
  <c r="BN1361" s="1"/>
  <c r="BM1362"/>
  <c r="BM1361" s="1"/>
  <c r="BL1362"/>
  <c r="BL1361" s="1"/>
  <c r="BK1362"/>
  <c r="BK1361" s="1"/>
  <c r="BN1356"/>
  <c r="BM1356"/>
  <c r="BL1356"/>
  <c r="BK1356"/>
  <c r="BP1354"/>
  <c r="BO1354"/>
  <c r="BN1354"/>
  <c r="BM1354"/>
  <c r="BL1354"/>
  <c r="BL1353" s="1"/>
  <c r="BK1354"/>
  <c r="BP1351"/>
  <c r="BO1351"/>
  <c r="BN1351"/>
  <c r="BM1351"/>
  <c r="BL1351"/>
  <c r="BK1351"/>
  <c r="BP1349"/>
  <c r="BO1349"/>
  <c r="BN1349"/>
  <c r="BM1349"/>
  <c r="BL1349"/>
  <c r="BK1349"/>
  <c r="BN1346"/>
  <c r="BM1346"/>
  <c r="BL1346"/>
  <c r="BK1346"/>
  <c r="BN1344"/>
  <c r="BM1344"/>
  <c r="BM1343" s="1"/>
  <c r="BL1344"/>
  <c r="BL1343" s="1"/>
  <c r="BK1344"/>
  <c r="BK1343" s="1"/>
  <c r="BN1341"/>
  <c r="BM1341"/>
  <c r="BM1340" s="1"/>
  <c r="BL1341"/>
  <c r="BL1340" s="1"/>
  <c r="BK1341"/>
  <c r="BK1340" s="1"/>
  <c r="BN1340"/>
  <c r="BN1338"/>
  <c r="BN1337" s="1"/>
  <c r="BM1338"/>
  <c r="BM1337" s="1"/>
  <c r="BL1338"/>
  <c r="BL1337" s="1"/>
  <c r="BK1338"/>
  <c r="BK1337" s="1"/>
  <c r="BN1335"/>
  <c r="BM1335"/>
  <c r="BL1335"/>
  <c r="BK1335"/>
  <c r="BP1333"/>
  <c r="BO1333"/>
  <c r="BN1333"/>
  <c r="BM1333"/>
  <c r="BL1333"/>
  <c r="BK1333"/>
  <c r="BN1330"/>
  <c r="BM1330"/>
  <c r="BL1330"/>
  <c r="BK1330"/>
  <c r="BP1328"/>
  <c r="BO1328"/>
  <c r="BN1328"/>
  <c r="BM1328"/>
  <c r="BL1328"/>
  <c r="BK1328"/>
  <c r="BN1325"/>
  <c r="BM1325"/>
  <c r="BL1325"/>
  <c r="BK1325"/>
  <c r="BP1323"/>
  <c r="BO1323"/>
  <c r="BN1323"/>
  <c r="BM1323"/>
  <c r="BL1323"/>
  <c r="BK1323"/>
  <c r="BN1320"/>
  <c r="BM1320"/>
  <c r="BM1319" s="1"/>
  <c r="BL1320"/>
  <c r="BL1319" s="1"/>
  <c r="BK1320"/>
  <c r="BK1319" s="1"/>
  <c r="BN1319"/>
  <c r="BN1317"/>
  <c r="BN1316" s="1"/>
  <c r="BM1317"/>
  <c r="BM1316" s="1"/>
  <c r="BL1317"/>
  <c r="BL1316" s="1"/>
  <c r="BK1317"/>
  <c r="BK1316" s="1"/>
  <c r="BN1314"/>
  <c r="BM1314"/>
  <c r="BL1314"/>
  <c r="BK1314"/>
  <c r="BN1312"/>
  <c r="BM1312"/>
  <c r="BL1312"/>
  <c r="BK1312"/>
  <c r="BN1310"/>
  <c r="BM1310"/>
  <c r="BL1310"/>
  <c r="BK1310"/>
  <c r="BN1302"/>
  <c r="BN1301" s="1"/>
  <c r="BN1300" s="1"/>
  <c r="BM1302"/>
  <c r="BM1301" s="1"/>
  <c r="BM1300" s="1"/>
  <c r="BL1302"/>
  <c r="BL1301" s="1"/>
  <c r="BL1300" s="1"/>
  <c r="BK1302"/>
  <c r="BK1301" s="1"/>
  <c r="BK1300" s="1"/>
  <c r="BN1297"/>
  <c r="BN1296" s="1"/>
  <c r="BN1295" s="1"/>
  <c r="BN1294" s="1"/>
  <c r="BM1297"/>
  <c r="BM1296" s="1"/>
  <c r="BM1295" s="1"/>
  <c r="BM1294" s="1"/>
  <c r="BL1297"/>
  <c r="BL1296" s="1"/>
  <c r="BL1295" s="1"/>
  <c r="BL1294" s="1"/>
  <c r="BK1297"/>
  <c r="BK1296" s="1"/>
  <c r="BK1295" s="1"/>
  <c r="BK1294" s="1"/>
  <c r="BN1290"/>
  <c r="BN1289" s="1"/>
  <c r="BN1288" s="1"/>
  <c r="BN1287" s="1"/>
  <c r="BN1286" s="1"/>
  <c r="BM1290"/>
  <c r="BM1289" s="1"/>
  <c r="BM1288" s="1"/>
  <c r="BM1287" s="1"/>
  <c r="BM1286" s="1"/>
  <c r="BL1290"/>
  <c r="BL1289" s="1"/>
  <c r="BL1288" s="1"/>
  <c r="BL1287" s="1"/>
  <c r="BL1286" s="1"/>
  <c r="BK1290"/>
  <c r="BK1289" s="1"/>
  <c r="BK1288" s="1"/>
  <c r="BK1287" s="1"/>
  <c r="BK1286" s="1"/>
  <c r="BP1283"/>
  <c r="BP1282" s="1"/>
  <c r="BP1281" s="1"/>
  <c r="BP1280" s="1"/>
  <c r="BP1279" s="1"/>
  <c r="BO1283"/>
  <c r="BO1282" s="1"/>
  <c r="BO1281" s="1"/>
  <c r="BO1280" s="1"/>
  <c r="BO1279" s="1"/>
  <c r="BN1283"/>
  <c r="BN1282" s="1"/>
  <c r="BN1281" s="1"/>
  <c r="BN1280" s="1"/>
  <c r="BN1279" s="1"/>
  <c r="BM1283"/>
  <c r="BM1282" s="1"/>
  <c r="BM1281" s="1"/>
  <c r="BM1280" s="1"/>
  <c r="BM1279" s="1"/>
  <c r="BL1283"/>
  <c r="BL1282" s="1"/>
  <c r="BL1281" s="1"/>
  <c r="BL1280" s="1"/>
  <c r="BL1279" s="1"/>
  <c r="BK1283"/>
  <c r="BK1282" s="1"/>
  <c r="BK1281" s="1"/>
  <c r="BK1280" s="1"/>
  <c r="BK1279" s="1"/>
  <c r="BN1275"/>
  <c r="BM1275"/>
  <c r="BL1275"/>
  <c r="BK1275"/>
  <c r="BN1273"/>
  <c r="BM1273"/>
  <c r="BM1272" s="1"/>
  <c r="BM1271" s="1"/>
  <c r="BM1270" s="1"/>
  <c r="BL1273"/>
  <c r="BL1272" s="1"/>
  <c r="BL1271" s="1"/>
  <c r="BL1270" s="1"/>
  <c r="BK1273"/>
  <c r="BK1272" s="1"/>
  <c r="BK1271" s="1"/>
  <c r="BK1270" s="1"/>
  <c r="BP1268"/>
  <c r="BP1267" s="1"/>
  <c r="BP1266" s="1"/>
  <c r="BO1268"/>
  <c r="BO1267" s="1"/>
  <c r="BO1266" s="1"/>
  <c r="BN1268"/>
  <c r="BN1267" s="1"/>
  <c r="BN1266" s="1"/>
  <c r="BM1268"/>
  <c r="BM1267" s="1"/>
  <c r="BM1266" s="1"/>
  <c r="BL1268"/>
  <c r="BK1268"/>
  <c r="BK1267" s="1"/>
  <c r="BK1266" s="1"/>
  <c r="BL1267"/>
  <c r="BL1266" s="1"/>
  <c r="BN1260"/>
  <c r="BN1258" s="1"/>
  <c r="BM1260"/>
  <c r="BM1257" s="1"/>
  <c r="BM1256" s="1"/>
  <c r="BM1254" s="1"/>
  <c r="BL1260"/>
  <c r="BL1258" s="1"/>
  <c r="BK1260"/>
  <c r="BK1258" s="1"/>
  <c r="BP1251"/>
  <c r="BP1250" s="1"/>
  <c r="BP1249" s="1"/>
  <c r="BP1248" s="1"/>
  <c r="BO1251"/>
  <c r="BO1250" s="1"/>
  <c r="BO1249" s="1"/>
  <c r="BO1248" s="1"/>
  <c r="BN1251"/>
  <c r="BN1250" s="1"/>
  <c r="BN1249" s="1"/>
  <c r="BN1248" s="1"/>
  <c r="BM1251"/>
  <c r="BM1250" s="1"/>
  <c r="BM1249" s="1"/>
  <c r="BM1248" s="1"/>
  <c r="BL1251"/>
  <c r="BL1250" s="1"/>
  <c r="BL1249" s="1"/>
  <c r="BL1248" s="1"/>
  <c r="BK1251"/>
  <c r="BK1250" s="1"/>
  <c r="BK1249" s="1"/>
  <c r="BK1248" s="1"/>
  <c r="BP1246"/>
  <c r="BP1245" s="1"/>
  <c r="BP1244" s="1"/>
  <c r="BP1243" s="1"/>
  <c r="BO1246"/>
  <c r="BO1245" s="1"/>
  <c r="BO1244" s="1"/>
  <c r="BO1243" s="1"/>
  <c r="BN1246"/>
  <c r="BN1245" s="1"/>
  <c r="BM1246"/>
  <c r="BM1245" s="1"/>
  <c r="BM1244" s="1"/>
  <c r="BM1243" s="1"/>
  <c r="BL1246"/>
  <c r="BL1245" s="1"/>
  <c r="BL1244" s="1"/>
  <c r="BL1243" s="1"/>
  <c r="BK1246"/>
  <c r="BK1245" s="1"/>
  <c r="BK1244" s="1"/>
  <c r="BK1243" s="1"/>
  <c r="BN1244"/>
  <c r="BN1243" s="1"/>
  <c r="BP1241"/>
  <c r="BP1240" s="1"/>
  <c r="BP1239" s="1"/>
  <c r="BP1238" s="1"/>
  <c r="BO1241"/>
  <c r="BO1240" s="1"/>
  <c r="BO1239" s="1"/>
  <c r="BO1238" s="1"/>
  <c r="BN1241"/>
  <c r="BN1240" s="1"/>
  <c r="BM1241"/>
  <c r="BM1240" s="1"/>
  <c r="BM1239" s="1"/>
  <c r="BM1238" s="1"/>
  <c r="BL1241"/>
  <c r="BL1240" s="1"/>
  <c r="BL1239" s="1"/>
  <c r="BL1238" s="1"/>
  <c r="BK1241"/>
  <c r="BK1240" s="1"/>
  <c r="BK1239" s="1"/>
  <c r="BK1238" s="1"/>
  <c r="BN1239"/>
  <c r="BN1238" s="1"/>
  <c r="BP1236"/>
  <c r="BP1235" s="1"/>
  <c r="BO1236"/>
  <c r="BO1235" s="1"/>
  <c r="BN1236"/>
  <c r="BN1235" s="1"/>
  <c r="BM1236"/>
  <c r="BM1235" s="1"/>
  <c r="BL1236"/>
  <c r="BL1235" s="1"/>
  <c r="BK1236"/>
  <c r="BK1235" s="1"/>
  <c r="BN1233"/>
  <c r="BM1233"/>
  <c r="BM1232" s="1"/>
  <c r="BL1233"/>
  <c r="BL1232" s="1"/>
  <c r="BK1233"/>
  <c r="BK1232" s="1"/>
  <c r="BN1232"/>
  <c r="BP1230"/>
  <c r="BP1229" s="1"/>
  <c r="BO1230"/>
  <c r="BO1229" s="1"/>
  <c r="BN1230"/>
  <c r="BN1229" s="1"/>
  <c r="BM1230"/>
  <c r="BM1229" s="1"/>
  <c r="BL1230"/>
  <c r="BL1229" s="1"/>
  <c r="BK1230"/>
  <c r="BK1229" s="1"/>
  <c r="BP1227"/>
  <c r="BP1226" s="1"/>
  <c r="BO1227"/>
  <c r="BO1226" s="1"/>
  <c r="BN1227"/>
  <c r="BM1227"/>
  <c r="BM1226" s="1"/>
  <c r="BL1227"/>
  <c r="BL1226" s="1"/>
  <c r="BK1227"/>
  <c r="BK1226" s="1"/>
  <c r="BN1226"/>
  <c r="BN1224"/>
  <c r="BN1223" s="1"/>
  <c r="BN1222" s="1"/>
  <c r="BM1224"/>
  <c r="BL1224"/>
  <c r="BL1223" s="1"/>
  <c r="BL1222" s="1"/>
  <c r="BK1224"/>
  <c r="BK1223" s="1"/>
  <c r="BK1222" s="1"/>
  <c r="BM1223"/>
  <c r="BM1222" s="1"/>
  <c r="BN1220"/>
  <c r="BN1219" s="1"/>
  <c r="BN1218" s="1"/>
  <c r="BM1220"/>
  <c r="BM1219" s="1"/>
  <c r="BM1218" s="1"/>
  <c r="BL1220"/>
  <c r="BL1219" s="1"/>
  <c r="BL1218" s="1"/>
  <c r="BK1220"/>
  <c r="BK1219" s="1"/>
  <c r="BK1218" s="1"/>
  <c r="BN1213"/>
  <c r="BN1212" s="1"/>
  <c r="BM1213"/>
  <c r="BM1212" s="1"/>
  <c r="BM1211" s="1"/>
  <c r="BM1210" s="1"/>
  <c r="BM1209" s="1"/>
  <c r="BL1213"/>
  <c r="BL1212" s="1"/>
  <c r="BL1211" s="1"/>
  <c r="BL1210" s="1"/>
  <c r="BL1209" s="1"/>
  <c r="BK1213"/>
  <c r="BK1212" s="1"/>
  <c r="BK1211" s="1"/>
  <c r="BK1210" s="1"/>
  <c r="BK1209" s="1"/>
  <c r="BN1211"/>
  <c r="BN1210" s="1"/>
  <c r="BN1209" s="1"/>
  <c r="BN1203"/>
  <c r="BN1202" s="1"/>
  <c r="BN1201" s="1"/>
  <c r="BM1203"/>
  <c r="BM1202" s="1"/>
  <c r="BM1201" s="1"/>
  <c r="BL1203"/>
  <c r="BL1202" s="1"/>
  <c r="BL1201" s="1"/>
  <c r="BK1203"/>
  <c r="BK1202" s="1"/>
  <c r="BK1201" s="1"/>
  <c r="BN1199"/>
  <c r="BN1198" s="1"/>
  <c r="BM1199"/>
  <c r="BM1198" s="1"/>
  <c r="BM1197" s="1"/>
  <c r="BL1199"/>
  <c r="BL1198" s="1"/>
  <c r="BL1197" s="1"/>
  <c r="BK1199"/>
  <c r="BK1198" s="1"/>
  <c r="BK1197" s="1"/>
  <c r="BN1197"/>
  <c r="BP1192"/>
  <c r="BP1191" s="1"/>
  <c r="BP1190" s="1"/>
  <c r="BP1189" s="1"/>
  <c r="BO1192"/>
  <c r="BN1192"/>
  <c r="BN1191" s="1"/>
  <c r="BN1190" s="1"/>
  <c r="BN1189" s="1"/>
  <c r="BM1192"/>
  <c r="BM1191" s="1"/>
  <c r="BM1190" s="1"/>
  <c r="BM1189" s="1"/>
  <c r="BL1192"/>
  <c r="BL1191" s="1"/>
  <c r="BL1190" s="1"/>
  <c r="BL1189" s="1"/>
  <c r="BK1192"/>
  <c r="BK1191" s="1"/>
  <c r="BK1190" s="1"/>
  <c r="BK1189" s="1"/>
  <c r="BO1191"/>
  <c r="BO1190" s="1"/>
  <c r="BO1189" s="1"/>
  <c r="BP1187"/>
  <c r="BP1186" s="1"/>
  <c r="BP1185" s="1"/>
  <c r="BP1184" s="1"/>
  <c r="BO1187"/>
  <c r="BO1186" s="1"/>
  <c r="BO1185" s="1"/>
  <c r="BO1184" s="1"/>
  <c r="BN1187"/>
  <c r="BN1186" s="1"/>
  <c r="BN1185" s="1"/>
  <c r="BN1184" s="1"/>
  <c r="BM1187"/>
  <c r="BM1186" s="1"/>
  <c r="BM1185" s="1"/>
  <c r="BM1184" s="1"/>
  <c r="BL1187"/>
  <c r="BL1186" s="1"/>
  <c r="BL1185" s="1"/>
  <c r="BL1184" s="1"/>
  <c r="BK1187"/>
  <c r="BK1186" s="1"/>
  <c r="BK1185" s="1"/>
  <c r="BK1184" s="1"/>
  <c r="BP1182"/>
  <c r="BP1181" s="1"/>
  <c r="BO1182"/>
  <c r="BN1182"/>
  <c r="BN1181" s="1"/>
  <c r="BM1182"/>
  <c r="BM1181" s="1"/>
  <c r="BL1182"/>
  <c r="BL1181" s="1"/>
  <c r="BK1182"/>
  <c r="BK1181" s="1"/>
  <c r="BO1181"/>
  <c r="BP1179"/>
  <c r="BP1178" s="1"/>
  <c r="BO1179"/>
  <c r="BN1179"/>
  <c r="BN1178" s="1"/>
  <c r="BM1179"/>
  <c r="BM1178" s="1"/>
  <c r="BL1179"/>
  <c r="BL1178" s="1"/>
  <c r="BK1179"/>
  <c r="BK1178" s="1"/>
  <c r="BO1178"/>
  <c r="BN1176"/>
  <c r="BN1175" s="1"/>
  <c r="BN1174" s="1"/>
  <c r="BM1176"/>
  <c r="BM1175" s="1"/>
  <c r="BM1174" s="1"/>
  <c r="BL1176"/>
  <c r="BK1176"/>
  <c r="BK1175" s="1"/>
  <c r="BK1174" s="1"/>
  <c r="BL1175"/>
  <c r="BL1174" s="1"/>
  <c r="BN1172"/>
  <c r="BM1172"/>
  <c r="BM1171" s="1"/>
  <c r="BM1170" s="1"/>
  <c r="BL1172"/>
  <c r="BL1171" s="1"/>
  <c r="BL1170" s="1"/>
  <c r="BK1172"/>
  <c r="BK1171" s="1"/>
  <c r="BK1170" s="1"/>
  <c r="BN1171"/>
  <c r="BN1170" s="1"/>
  <c r="BN1163"/>
  <c r="BN1162" s="1"/>
  <c r="BN1161" s="1"/>
  <c r="BN1160" s="1"/>
  <c r="BM1163"/>
  <c r="BM1162" s="1"/>
  <c r="BM1161" s="1"/>
  <c r="BM1160" s="1"/>
  <c r="BL1163"/>
  <c r="BL1162" s="1"/>
  <c r="BL1161" s="1"/>
  <c r="BL1160" s="1"/>
  <c r="BK1163"/>
  <c r="BK1162" s="1"/>
  <c r="BK1161" s="1"/>
  <c r="BK1160" s="1"/>
  <c r="BN1158"/>
  <c r="BM1158"/>
  <c r="BL1158"/>
  <c r="BK1158"/>
  <c r="BN1156"/>
  <c r="BM1156"/>
  <c r="BL1156"/>
  <c r="BL1155" s="1"/>
  <c r="BK1156"/>
  <c r="BN1155"/>
  <c r="BP1153"/>
  <c r="BP1152" s="1"/>
  <c r="BO1153"/>
  <c r="BO1152" s="1"/>
  <c r="BN1153"/>
  <c r="BM1153"/>
  <c r="BM1152" s="1"/>
  <c r="BL1153"/>
  <c r="BL1152" s="1"/>
  <c r="BK1153"/>
  <c r="BK1152" s="1"/>
  <c r="BN1152"/>
  <c r="BN1146"/>
  <c r="BM1146"/>
  <c r="BM1145" s="1"/>
  <c r="BL1146"/>
  <c r="BL1145" s="1"/>
  <c r="BK1146"/>
  <c r="BK1145" s="1"/>
  <c r="BN1145"/>
  <c r="BN1143"/>
  <c r="BN1142" s="1"/>
  <c r="BM1143"/>
  <c r="BM1142" s="1"/>
  <c r="BL1143"/>
  <c r="BL1142" s="1"/>
  <c r="BL1141" s="1"/>
  <c r="BL1140" s="1"/>
  <c r="BL1139" s="1"/>
  <c r="BK1143"/>
  <c r="BK1142" s="1"/>
  <c r="BN1125"/>
  <c r="BM1125"/>
  <c r="BM1124" s="1"/>
  <c r="BM1123" s="1"/>
  <c r="BM1122" s="1"/>
  <c r="BM1121" s="1"/>
  <c r="BL1125"/>
  <c r="BL1124" s="1"/>
  <c r="BL1123" s="1"/>
  <c r="BL1122" s="1"/>
  <c r="BL1121" s="1"/>
  <c r="BK1125"/>
  <c r="BK1124" s="1"/>
  <c r="BK1123" s="1"/>
  <c r="BK1122" s="1"/>
  <c r="BK1121" s="1"/>
  <c r="BN1124"/>
  <c r="BN1123" s="1"/>
  <c r="BN1122" s="1"/>
  <c r="BN1121" s="1"/>
  <c r="BP1118"/>
  <c r="BP1117" s="1"/>
  <c r="BO1118"/>
  <c r="BO1117" s="1"/>
  <c r="BN1118"/>
  <c r="BN1117" s="1"/>
  <c r="BM1118"/>
  <c r="BL1118"/>
  <c r="BL1117" s="1"/>
  <c r="BK1118"/>
  <c r="BK1117" s="1"/>
  <c r="BM1117"/>
  <c r="BN1115"/>
  <c r="BM1115"/>
  <c r="BL1115"/>
  <c r="BK1115"/>
  <c r="BN1113"/>
  <c r="BM1113"/>
  <c r="BM1112" s="1"/>
  <c r="BM1111" s="1"/>
  <c r="BL1113"/>
  <c r="BK1113"/>
  <c r="BK1112" s="1"/>
  <c r="BK1111" s="1"/>
  <c r="BM1107"/>
  <c r="BM1106" s="1"/>
  <c r="BM1105" s="1"/>
  <c r="BN1106"/>
  <c r="BN1105" s="1"/>
  <c r="BL1106"/>
  <c r="BL1105" s="1"/>
  <c r="BK1106"/>
  <c r="BK1105" s="1"/>
  <c r="BN1103"/>
  <c r="BN1102" s="1"/>
  <c r="BM1103"/>
  <c r="BM1102" s="1"/>
  <c r="BL1103"/>
  <c r="BL1102" s="1"/>
  <c r="BK1103"/>
  <c r="BK1102" s="1"/>
  <c r="BN1100"/>
  <c r="BN1099" s="1"/>
  <c r="BM1100"/>
  <c r="BM1099" s="1"/>
  <c r="BL1100"/>
  <c r="BL1099" s="1"/>
  <c r="BK1100"/>
  <c r="BK1099" s="1"/>
  <c r="BN1097"/>
  <c r="BM1097"/>
  <c r="BM1096" s="1"/>
  <c r="BL1097"/>
  <c r="BL1096" s="1"/>
  <c r="BK1097"/>
  <c r="BK1096" s="1"/>
  <c r="BN1096"/>
  <c r="BN1094"/>
  <c r="BN1093" s="1"/>
  <c r="BM1094"/>
  <c r="BM1093" s="1"/>
  <c r="BL1094"/>
  <c r="BL1093" s="1"/>
  <c r="BK1094"/>
  <c r="BK1093" s="1"/>
  <c r="BO1092"/>
  <c r="BM1092"/>
  <c r="BM1091" s="1"/>
  <c r="BM1090" s="1"/>
  <c r="BK1092"/>
  <c r="BK1091" s="1"/>
  <c r="BK1090" s="1"/>
  <c r="BP1091"/>
  <c r="BO1091"/>
  <c r="BN1091"/>
  <c r="BN1090" s="1"/>
  <c r="BL1091"/>
  <c r="BL1090" s="1"/>
  <c r="BP1090"/>
  <c r="BO1090"/>
  <c r="BN1084"/>
  <c r="BN1083" s="1"/>
  <c r="BM1084"/>
  <c r="BM1083" s="1"/>
  <c r="BL1084"/>
  <c r="BL1083" s="1"/>
  <c r="BK1084"/>
  <c r="BK1083" s="1"/>
  <c r="BP1081"/>
  <c r="BP1080" s="1"/>
  <c r="BO1081"/>
  <c r="BO1080" s="1"/>
  <c r="BN1081"/>
  <c r="BN1080" s="1"/>
  <c r="BM1081"/>
  <c r="BM1080" s="1"/>
  <c r="BL1081"/>
  <c r="BL1080" s="1"/>
  <c r="BK1081"/>
  <c r="BK1080" s="1"/>
  <c r="BN1072"/>
  <c r="BM1072"/>
  <c r="BL1072"/>
  <c r="BL1071" s="1"/>
  <c r="BL1070" s="1"/>
  <c r="BK1072"/>
  <c r="BK1071" s="1"/>
  <c r="BK1070" s="1"/>
  <c r="BN1071"/>
  <c r="BN1070" s="1"/>
  <c r="BN1069" s="1"/>
  <c r="BN1068" s="1"/>
  <c r="BM1071"/>
  <c r="BM1070" s="1"/>
  <c r="BN1065"/>
  <c r="BM1065"/>
  <c r="BM1064" s="1"/>
  <c r="BM1063" s="1"/>
  <c r="BM1062" s="1"/>
  <c r="BM1061" s="1"/>
  <c r="BL1065"/>
  <c r="BL1064" s="1"/>
  <c r="BL1063" s="1"/>
  <c r="BL1062" s="1"/>
  <c r="BL1061" s="1"/>
  <c r="BK1065"/>
  <c r="BK1064" s="1"/>
  <c r="BK1063" s="1"/>
  <c r="BK1062" s="1"/>
  <c r="BK1061" s="1"/>
  <c r="BN1064"/>
  <c r="BN1063" s="1"/>
  <c r="BN1062" s="1"/>
  <c r="BN1061" s="1"/>
  <c r="BN1058"/>
  <c r="BM1058"/>
  <c r="BM1057" s="1"/>
  <c r="BM1056" s="1"/>
  <c r="BM1055" s="1"/>
  <c r="BL1058"/>
  <c r="BL1057" s="1"/>
  <c r="BL1056" s="1"/>
  <c r="BL1055" s="1"/>
  <c r="BK1058"/>
  <c r="BK1057" s="1"/>
  <c r="BK1056" s="1"/>
  <c r="BK1055" s="1"/>
  <c r="BN1057"/>
  <c r="BN1056" s="1"/>
  <c r="BN1055" s="1"/>
  <c r="BP1052"/>
  <c r="BP1051" s="1"/>
  <c r="BP1050" s="1"/>
  <c r="BP1049" s="1"/>
  <c r="BP1048" s="1"/>
  <c r="BO1052"/>
  <c r="BO1051" s="1"/>
  <c r="BO1050" s="1"/>
  <c r="BO1049" s="1"/>
  <c r="BO1048" s="1"/>
  <c r="BN1052"/>
  <c r="BM1052"/>
  <c r="BM1051" s="1"/>
  <c r="BM1050" s="1"/>
  <c r="BM1049" s="1"/>
  <c r="BM1048" s="1"/>
  <c r="BL1052"/>
  <c r="BL1051" s="1"/>
  <c r="BL1050" s="1"/>
  <c r="BL1049" s="1"/>
  <c r="BL1048" s="1"/>
  <c r="BK1052"/>
  <c r="BK1051" s="1"/>
  <c r="BK1050" s="1"/>
  <c r="BK1049" s="1"/>
  <c r="BK1048" s="1"/>
  <c r="BN1051"/>
  <c r="BN1050" s="1"/>
  <c r="BN1049" s="1"/>
  <c r="BN1048" s="1"/>
  <c r="BP1045"/>
  <c r="BP1044" s="1"/>
  <c r="BP1043" s="1"/>
  <c r="BP1042" s="1"/>
  <c r="BO1045"/>
  <c r="BO1044" s="1"/>
  <c r="BO1043" s="1"/>
  <c r="BO1042" s="1"/>
  <c r="BN1045"/>
  <c r="BN1044" s="1"/>
  <c r="BM1045"/>
  <c r="BM1044" s="1"/>
  <c r="BM1043" s="1"/>
  <c r="BM1042" s="1"/>
  <c r="BL1045"/>
  <c r="BL1044" s="1"/>
  <c r="BL1043" s="1"/>
  <c r="BL1042" s="1"/>
  <c r="BK1045"/>
  <c r="BK1044" s="1"/>
  <c r="BK1043" s="1"/>
  <c r="BK1042" s="1"/>
  <c r="BN1043"/>
  <c r="BN1042" s="1"/>
  <c r="BO1041"/>
  <c r="BM1041"/>
  <c r="BM1040" s="1"/>
  <c r="BM1039" s="1"/>
  <c r="BM1038" s="1"/>
  <c r="BM1037" s="1"/>
  <c r="BK1041"/>
  <c r="BK1040" s="1"/>
  <c r="BK1039" s="1"/>
  <c r="BK1038" s="1"/>
  <c r="BK1037" s="1"/>
  <c r="BP1040"/>
  <c r="BP1039" s="1"/>
  <c r="BP1038" s="1"/>
  <c r="BP1037" s="1"/>
  <c r="BO1040"/>
  <c r="BO1039" s="1"/>
  <c r="BO1038" s="1"/>
  <c r="BO1037" s="1"/>
  <c r="BN1040"/>
  <c r="BN1039" s="1"/>
  <c r="BN1038" s="1"/>
  <c r="BN1037" s="1"/>
  <c r="BL1040"/>
  <c r="BL1039" s="1"/>
  <c r="BL1038" s="1"/>
  <c r="BL1037" s="1"/>
  <c r="BN1033"/>
  <c r="BM1033"/>
  <c r="BM1032" s="1"/>
  <c r="BM1031" s="1"/>
  <c r="BL1033"/>
  <c r="BL1032" s="1"/>
  <c r="BL1031" s="1"/>
  <c r="BK1033"/>
  <c r="BK1032" s="1"/>
  <c r="BK1031" s="1"/>
  <c r="BN1032"/>
  <c r="BN1031" s="1"/>
  <c r="BN1029"/>
  <c r="BM1029"/>
  <c r="BM1028" s="1"/>
  <c r="BM1027" s="1"/>
  <c r="BL1029"/>
  <c r="BL1028" s="1"/>
  <c r="BL1027" s="1"/>
  <c r="BK1029"/>
  <c r="BK1028" s="1"/>
  <c r="BK1027" s="1"/>
  <c r="BN1028"/>
  <c r="BN1027" s="1"/>
  <c r="BP1022"/>
  <c r="BP1021" s="1"/>
  <c r="BP1020" s="1"/>
  <c r="BO1022"/>
  <c r="BO1021" s="1"/>
  <c r="BO1020" s="1"/>
  <c r="BN1022"/>
  <c r="BN1021" s="1"/>
  <c r="BN1020" s="1"/>
  <c r="BM1022"/>
  <c r="BM1021" s="1"/>
  <c r="BM1020" s="1"/>
  <c r="BL1022"/>
  <c r="BL1021" s="1"/>
  <c r="BL1020" s="1"/>
  <c r="BK1022"/>
  <c r="BK1021" s="1"/>
  <c r="BK1020" s="1"/>
  <c r="BN1018"/>
  <c r="BN1017" s="1"/>
  <c r="BN1016" s="1"/>
  <c r="BN1015" s="1"/>
  <c r="BM1018"/>
  <c r="BM1017" s="1"/>
  <c r="BM1016" s="1"/>
  <c r="BL1018"/>
  <c r="BL1017" s="1"/>
  <c r="BL1016" s="1"/>
  <c r="BK1018"/>
  <c r="BK1017" s="1"/>
  <c r="BK1016" s="1"/>
  <c r="BN1013"/>
  <c r="BM1013"/>
  <c r="BM1012" s="1"/>
  <c r="BL1013"/>
  <c r="BL1012" s="1"/>
  <c r="BK1013"/>
  <c r="BK1012" s="1"/>
  <c r="BN1012"/>
  <c r="BN1010"/>
  <c r="BN1009" s="1"/>
  <c r="BM1010"/>
  <c r="BM1009" s="1"/>
  <c r="BL1010"/>
  <c r="BL1009" s="1"/>
  <c r="BK1010"/>
  <c r="BK1009" s="1"/>
  <c r="BN1006"/>
  <c r="BN1005" s="1"/>
  <c r="BN1004" s="1"/>
  <c r="BM1006"/>
  <c r="BM1005" s="1"/>
  <c r="BM1004" s="1"/>
  <c r="BL1006"/>
  <c r="BL1005" s="1"/>
  <c r="BL1004" s="1"/>
  <c r="BK1006"/>
  <c r="BK1005" s="1"/>
  <c r="BK1004" s="1"/>
  <c r="BP999"/>
  <c r="BP998" s="1"/>
  <c r="BO999"/>
  <c r="BO998" s="1"/>
  <c r="BN999"/>
  <c r="BM999"/>
  <c r="BM998" s="1"/>
  <c r="BL999"/>
  <c r="BL998" s="1"/>
  <c r="BK999"/>
  <c r="BK998" s="1"/>
  <c r="BN998"/>
  <c r="BP996"/>
  <c r="BP995" s="1"/>
  <c r="BO996"/>
  <c r="BO995" s="1"/>
  <c r="BN996"/>
  <c r="BN995" s="1"/>
  <c r="BM996"/>
  <c r="BM995" s="1"/>
  <c r="BL996"/>
  <c r="BL995" s="1"/>
  <c r="BK996"/>
  <c r="BK995" s="1"/>
  <c r="BN993"/>
  <c r="BN992" s="1"/>
  <c r="BM993"/>
  <c r="BM992" s="1"/>
  <c r="BL993"/>
  <c r="BL992" s="1"/>
  <c r="BK993"/>
  <c r="BK992" s="1"/>
  <c r="BN990"/>
  <c r="BN989" s="1"/>
  <c r="BM990"/>
  <c r="BM989" s="1"/>
  <c r="BL990"/>
  <c r="BL989" s="1"/>
  <c r="BK990"/>
  <c r="BK989" s="1"/>
  <c r="BN987"/>
  <c r="BN986" s="1"/>
  <c r="BN985" s="1"/>
  <c r="BM987"/>
  <c r="BM986" s="1"/>
  <c r="BM985" s="1"/>
  <c r="BL987"/>
  <c r="BL986" s="1"/>
  <c r="BL985" s="1"/>
  <c r="BK987"/>
  <c r="BK986" s="1"/>
  <c r="BK985" s="1"/>
  <c r="BN978"/>
  <c r="BN977" s="1"/>
  <c r="BN976" s="1"/>
  <c r="BN975" s="1"/>
  <c r="BN974" s="1"/>
  <c r="BM978"/>
  <c r="BM977" s="1"/>
  <c r="BM976" s="1"/>
  <c r="BM975" s="1"/>
  <c r="BM974" s="1"/>
  <c r="BL978"/>
  <c r="BL977" s="1"/>
  <c r="BL976" s="1"/>
  <c r="BL975" s="1"/>
  <c r="BL974" s="1"/>
  <c r="BK978"/>
  <c r="BK977" s="1"/>
  <c r="BK976" s="1"/>
  <c r="BK975" s="1"/>
  <c r="BK974" s="1"/>
  <c r="BN969"/>
  <c r="BM969"/>
  <c r="BM968" s="1"/>
  <c r="BL969"/>
  <c r="BL968" s="1"/>
  <c r="BL967" s="1"/>
  <c r="BK969"/>
  <c r="BK968" s="1"/>
  <c r="BK967" s="1"/>
  <c r="BN968"/>
  <c r="BN967" s="1"/>
  <c r="BM967"/>
  <c r="BP965"/>
  <c r="BP964" s="1"/>
  <c r="BO965"/>
  <c r="BO964" s="1"/>
  <c r="BN965"/>
  <c r="BN964" s="1"/>
  <c r="BM965"/>
  <c r="BM964" s="1"/>
  <c r="BL965"/>
  <c r="BL964" s="1"/>
  <c r="BK965"/>
  <c r="BK964" s="1"/>
  <c r="BP962"/>
  <c r="BP961" s="1"/>
  <c r="BO962"/>
  <c r="BO961" s="1"/>
  <c r="BN962"/>
  <c r="BN961" s="1"/>
  <c r="BM962"/>
  <c r="BM961" s="1"/>
  <c r="BL962"/>
  <c r="BL961" s="1"/>
  <c r="BK962"/>
  <c r="BK961" s="1"/>
  <c r="BN955"/>
  <c r="BN954" s="1"/>
  <c r="BM955"/>
  <c r="BM954" s="1"/>
  <c r="BL955"/>
  <c r="BL954" s="1"/>
  <c r="BK955"/>
  <c r="BK954" s="1"/>
  <c r="BP952"/>
  <c r="BP951" s="1"/>
  <c r="BO952"/>
  <c r="BO951" s="1"/>
  <c r="BN952"/>
  <c r="BN951" s="1"/>
  <c r="BM952"/>
  <c r="BM951" s="1"/>
  <c r="BL952"/>
  <c r="BL951" s="1"/>
  <c r="BK952"/>
  <c r="BK951" s="1"/>
  <c r="BP949"/>
  <c r="BP948" s="1"/>
  <c r="BO949"/>
  <c r="BO948" s="1"/>
  <c r="BN949"/>
  <c r="BN948" s="1"/>
  <c r="BM949"/>
  <c r="BM948" s="1"/>
  <c r="BL949"/>
  <c r="BL948" s="1"/>
  <c r="BK949"/>
  <c r="BK948" s="1"/>
  <c r="BP946"/>
  <c r="BP945" s="1"/>
  <c r="BO946"/>
  <c r="BO945" s="1"/>
  <c r="BN946"/>
  <c r="BN945" s="1"/>
  <c r="BM946"/>
  <c r="BL946"/>
  <c r="BL945" s="1"/>
  <c r="BK946"/>
  <c r="BK945" s="1"/>
  <c r="BM945"/>
  <c r="BN943"/>
  <c r="BM943"/>
  <c r="BL943"/>
  <c r="BK943"/>
  <c r="BN941"/>
  <c r="BM941"/>
  <c r="BL941"/>
  <c r="BK941"/>
  <c r="BL939"/>
  <c r="BN939"/>
  <c r="BM939"/>
  <c r="BK939"/>
  <c r="BK938" s="1"/>
  <c r="BK937" s="1"/>
  <c r="BN935"/>
  <c r="BN934" s="1"/>
  <c r="BN933" s="1"/>
  <c r="BM935"/>
  <c r="BM934" s="1"/>
  <c r="BM933" s="1"/>
  <c r="BL935"/>
  <c r="BL934" s="1"/>
  <c r="BL933" s="1"/>
  <c r="BK935"/>
  <c r="BK934" s="1"/>
  <c r="BK933" s="1"/>
  <c r="BN931"/>
  <c r="BN930" s="1"/>
  <c r="BN929" s="1"/>
  <c r="BM931"/>
  <c r="BM930" s="1"/>
  <c r="BM929" s="1"/>
  <c r="BL931"/>
  <c r="BL930" s="1"/>
  <c r="BL929" s="1"/>
  <c r="BK931"/>
  <c r="BK930" s="1"/>
  <c r="BK929" s="1"/>
  <c r="BN924"/>
  <c r="BM924"/>
  <c r="BL924"/>
  <c r="BK924"/>
  <c r="BP922"/>
  <c r="BO922"/>
  <c r="BN922"/>
  <c r="BM922"/>
  <c r="BL922"/>
  <c r="BK922"/>
  <c r="BN917"/>
  <c r="BN916" s="1"/>
  <c r="BM917"/>
  <c r="BM916" s="1"/>
  <c r="BL917"/>
  <c r="BL916" s="1"/>
  <c r="BK917"/>
  <c r="BK916" s="1"/>
  <c r="BN914"/>
  <c r="BN913" s="1"/>
  <c r="BM914"/>
  <c r="BL914"/>
  <c r="BL913" s="1"/>
  <c r="BK914"/>
  <c r="BK913" s="1"/>
  <c r="BM913"/>
  <c r="BN911"/>
  <c r="BN910" s="1"/>
  <c r="BN909" s="1"/>
  <c r="BM911"/>
  <c r="BM910" s="1"/>
  <c r="BM909" s="1"/>
  <c r="BL911"/>
  <c r="BL910" s="1"/>
  <c r="BL909" s="1"/>
  <c r="BK911"/>
  <c r="BK910" s="1"/>
  <c r="BK909" s="1"/>
  <c r="BN907"/>
  <c r="BN906" s="1"/>
  <c r="BN905" s="1"/>
  <c r="BM907"/>
  <c r="BM906" s="1"/>
  <c r="BM905" s="1"/>
  <c r="BL907"/>
  <c r="BL906" s="1"/>
  <c r="BL905" s="1"/>
  <c r="BK907"/>
  <c r="BK906" s="1"/>
  <c r="BK905" s="1"/>
  <c r="BN900"/>
  <c r="BM900"/>
  <c r="BM899" s="1"/>
  <c r="BM898" s="1"/>
  <c r="BM897" s="1"/>
  <c r="BL900"/>
  <c r="BL899" s="1"/>
  <c r="BL898" s="1"/>
  <c r="BL897" s="1"/>
  <c r="BK900"/>
  <c r="BK899" s="1"/>
  <c r="BK898" s="1"/>
  <c r="BK897" s="1"/>
  <c r="BN899"/>
  <c r="BN898" s="1"/>
  <c r="BN897" s="1"/>
  <c r="BN895"/>
  <c r="BN894" s="1"/>
  <c r="BM895"/>
  <c r="BL895"/>
  <c r="BL894" s="1"/>
  <c r="BK895"/>
  <c r="BK894" s="1"/>
  <c r="BM894"/>
  <c r="BN892"/>
  <c r="BM892"/>
  <c r="BM891" s="1"/>
  <c r="BL892"/>
  <c r="BL891" s="1"/>
  <c r="BK892"/>
  <c r="BK891" s="1"/>
  <c r="BN891"/>
  <c r="BP889"/>
  <c r="BP888" s="1"/>
  <c r="BO889"/>
  <c r="BO888" s="1"/>
  <c r="BN889"/>
  <c r="BN888" s="1"/>
  <c r="BM889"/>
  <c r="BM888" s="1"/>
  <c r="BL889"/>
  <c r="BL888" s="1"/>
  <c r="BK889"/>
  <c r="BK888" s="1"/>
  <c r="BP886"/>
  <c r="BP885" s="1"/>
  <c r="BO886"/>
  <c r="BN886"/>
  <c r="BN885" s="1"/>
  <c r="BM886"/>
  <c r="BM885" s="1"/>
  <c r="BL886"/>
  <c r="BL885" s="1"/>
  <c r="BK886"/>
  <c r="BK885" s="1"/>
  <c r="BO885"/>
  <c r="BN880"/>
  <c r="BN879" s="1"/>
  <c r="BM880"/>
  <c r="BM879" s="1"/>
  <c r="BL880"/>
  <c r="BL879" s="1"/>
  <c r="BK880"/>
  <c r="BK879" s="1"/>
  <c r="BN877"/>
  <c r="BM877"/>
  <c r="BM876" s="1"/>
  <c r="BL877"/>
  <c r="BL876" s="1"/>
  <c r="BK877"/>
  <c r="BK876" s="1"/>
  <c r="BN876"/>
  <c r="BN873"/>
  <c r="BM873"/>
  <c r="BM872" s="1"/>
  <c r="BL873"/>
  <c r="BL872" s="1"/>
  <c r="BK873"/>
  <c r="BK872" s="1"/>
  <c r="BN872"/>
  <c r="BN870"/>
  <c r="BN869" s="1"/>
  <c r="BN868" s="1"/>
  <c r="BM870"/>
  <c r="BM869" s="1"/>
  <c r="BM868" s="1"/>
  <c r="BL870"/>
  <c r="BL869" s="1"/>
  <c r="BL868" s="1"/>
  <c r="BK870"/>
  <c r="BK869" s="1"/>
  <c r="BK868" s="1"/>
  <c r="BN866"/>
  <c r="BN865" s="1"/>
  <c r="BN864" s="1"/>
  <c r="BM866"/>
  <c r="BM865" s="1"/>
  <c r="BM864" s="1"/>
  <c r="BL866"/>
  <c r="BL865" s="1"/>
  <c r="BL864" s="1"/>
  <c r="BK866"/>
  <c r="BK865" s="1"/>
  <c r="BK864" s="1"/>
  <c r="BP859"/>
  <c r="BP858" s="1"/>
  <c r="BP857" s="1"/>
  <c r="BP856" s="1"/>
  <c r="BO859"/>
  <c r="BO858" s="1"/>
  <c r="BO857" s="1"/>
  <c r="BO856" s="1"/>
  <c r="BN859"/>
  <c r="BN858" s="1"/>
  <c r="BN857" s="1"/>
  <c r="BN856" s="1"/>
  <c r="BM859"/>
  <c r="BM858" s="1"/>
  <c r="BM857" s="1"/>
  <c r="BM856" s="1"/>
  <c r="BL859"/>
  <c r="BL858" s="1"/>
  <c r="BL857" s="1"/>
  <c r="BL856" s="1"/>
  <c r="BK859"/>
  <c r="BK858" s="1"/>
  <c r="BK857" s="1"/>
  <c r="BK856" s="1"/>
  <c r="BP854"/>
  <c r="BP853" s="1"/>
  <c r="BO854"/>
  <c r="BO853" s="1"/>
  <c r="BN854"/>
  <c r="BN853" s="1"/>
  <c r="BM854"/>
  <c r="BM853" s="1"/>
  <c r="BL854"/>
  <c r="BL853" s="1"/>
  <c r="BK854"/>
  <c r="BK853" s="1"/>
  <c r="BN851"/>
  <c r="BN850" s="1"/>
  <c r="BN849" s="1"/>
  <c r="BM851"/>
  <c r="BM850" s="1"/>
  <c r="BM849" s="1"/>
  <c r="BM848" s="1"/>
  <c r="BL851"/>
  <c r="BL850" s="1"/>
  <c r="BL849" s="1"/>
  <c r="BK851"/>
  <c r="BK850" s="1"/>
  <c r="BK849" s="1"/>
  <c r="BN846"/>
  <c r="BM846"/>
  <c r="BM845" s="1"/>
  <c r="BL846"/>
  <c r="BL845" s="1"/>
  <c r="BK846"/>
  <c r="BK845" s="1"/>
  <c r="BN845"/>
  <c r="BO844"/>
  <c r="BM844"/>
  <c r="BM843" s="1"/>
  <c r="BM842" s="1"/>
  <c r="BK844"/>
  <c r="BK843" s="1"/>
  <c r="BK842" s="1"/>
  <c r="BP843"/>
  <c r="BP842" s="1"/>
  <c r="BO843"/>
  <c r="BO842" s="1"/>
  <c r="BN843"/>
  <c r="BN842" s="1"/>
  <c r="BL843"/>
  <c r="BL842" s="1"/>
  <c r="BN840"/>
  <c r="BN839" s="1"/>
  <c r="BM840"/>
  <c r="BM839" s="1"/>
  <c r="BL840"/>
  <c r="BL839" s="1"/>
  <c r="BK840"/>
  <c r="BK839" s="1"/>
  <c r="BN834"/>
  <c r="BM834"/>
  <c r="BL834"/>
  <c r="BL833" s="1"/>
  <c r="BK834"/>
  <c r="BK833" s="1"/>
  <c r="BN833"/>
  <c r="BM833"/>
  <c r="BN831"/>
  <c r="BN830" s="1"/>
  <c r="BM831"/>
  <c r="BM830" s="1"/>
  <c r="BL831"/>
  <c r="BL830" s="1"/>
  <c r="BK831"/>
  <c r="BK830"/>
  <c r="BN828"/>
  <c r="BN827" s="1"/>
  <c r="BM828"/>
  <c r="BL828"/>
  <c r="BL827" s="1"/>
  <c r="BK828"/>
  <c r="BK827" s="1"/>
  <c r="BM827"/>
  <c r="BN825"/>
  <c r="BN824" s="1"/>
  <c r="BM825"/>
  <c r="BM824" s="1"/>
  <c r="BL825"/>
  <c r="BL824" s="1"/>
  <c r="BK825"/>
  <c r="BK824" s="1"/>
  <c r="BN822"/>
  <c r="BM822"/>
  <c r="BL822"/>
  <c r="BL821" s="1"/>
  <c r="BK822"/>
  <c r="BK821" s="1"/>
  <c r="BN821"/>
  <c r="BM821"/>
  <c r="BP819"/>
  <c r="BP818" s="1"/>
  <c r="BO819"/>
  <c r="BO818" s="1"/>
  <c r="BN819"/>
  <c r="BM819"/>
  <c r="BL819"/>
  <c r="BL818" s="1"/>
  <c r="BK819"/>
  <c r="BK818" s="1"/>
  <c r="BN818"/>
  <c r="BM818"/>
  <c r="BN816"/>
  <c r="BN815" s="1"/>
  <c r="BM816"/>
  <c r="BM815" s="1"/>
  <c r="BL816"/>
  <c r="BL815" s="1"/>
  <c r="BK816"/>
  <c r="BK815"/>
  <c r="BN807"/>
  <c r="BM807"/>
  <c r="BL807"/>
  <c r="BL806" s="1"/>
  <c r="BK807"/>
  <c r="BK806" s="1"/>
  <c r="BN806"/>
  <c r="BM806"/>
  <c r="BN804"/>
  <c r="BN803" s="1"/>
  <c r="BM804"/>
  <c r="BM803" s="1"/>
  <c r="BL804"/>
  <c r="BL803" s="1"/>
  <c r="BK804"/>
  <c r="BK803" s="1"/>
  <c r="BN800"/>
  <c r="BN799" s="1"/>
  <c r="BM800"/>
  <c r="BM799" s="1"/>
  <c r="BL800"/>
  <c r="BL799" s="1"/>
  <c r="BK800"/>
  <c r="BK799" s="1"/>
  <c r="BN797"/>
  <c r="BM797"/>
  <c r="BL797"/>
  <c r="BL796" s="1"/>
  <c r="BK797"/>
  <c r="BK796" s="1"/>
  <c r="BN796"/>
  <c r="BM796"/>
  <c r="BN790"/>
  <c r="BM790"/>
  <c r="BL790"/>
  <c r="BL789" s="1"/>
  <c r="BL788" s="1"/>
  <c r="BK790"/>
  <c r="BK789" s="1"/>
  <c r="BK788" s="1"/>
  <c r="BN789"/>
  <c r="BN788" s="1"/>
  <c r="BM789"/>
  <c r="BM788" s="1"/>
  <c r="BN786"/>
  <c r="BM786"/>
  <c r="BM785" s="1"/>
  <c r="BM784" s="1"/>
  <c r="BL786"/>
  <c r="BL785" s="1"/>
  <c r="BL784" s="1"/>
  <c r="BK786"/>
  <c r="BK785" s="1"/>
  <c r="BK784" s="1"/>
  <c r="BN785"/>
  <c r="BN784" s="1"/>
  <c r="BN782"/>
  <c r="BM782"/>
  <c r="BM781" s="1"/>
  <c r="BM780" s="1"/>
  <c r="BL782"/>
  <c r="BL781" s="1"/>
  <c r="BL780" s="1"/>
  <c r="BK782"/>
  <c r="BK781" s="1"/>
  <c r="BK780" s="1"/>
  <c r="BN781"/>
  <c r="BN780" s="1"/>
  <c r="BO776"/>
  <c r="BM776"/>
  <c r="BM775" s="1"/>
  <c r="BM774" s="1"/>
  <c r="BM773" s="1"/>
  <c r="BM772" s="1"/>
  <c r="BK776"/>
  <c r="BK775" s="1"/>
  <c r="BK774" s="1"/>
  <c r="BK773" s="1"/>
  <c r="BK772" s="1"/>
  <c r="BP775"/>
  <c r="BP774" s="1"/>
  <c r="BP773" s="1"/>
  <c r="BP772" s="1"/>
  <c r="BO775"/>
  <c r="BN775"/>
  <c r="BN774" s="1"/>
  <c r="BN773" s="1"/>
  <c r="BN772" s="1"/>
  <c r="BL775"/>
  <c r="BL774" s="1"/>
  <c r="BL773" s="1"/>
  <c r="BL772" s="1"/>
  <c r="BO774"/>
  <c r="BO773" s="1"/>
  <c r="BO772" s="1"/>
  <c r="BN769"/>
  <c r="BN768" s="1"/>
  <c r="BN767" s="1"/>
  <c r="BN766" s="1"/>
  <c r="BM769"/>
  <c r="BM768" s="1"/>
  <c r="BM767" s="1"/>
  <c r="BM766" s="1"/>
  <c r="BL769"/>
  <c r="BL768" s="1"/>
  <c r="BL767" s="1"/>
  <c r="BL766" s="1"/>
  <c r="BK769"/>
  <c r="BK768" s="1"/>
  <c r="BK767" s="1"/>
  <c r="BK766" s="1"/>
  <c r="BN763"/>
  <c r="BM763"/>
  <c r="BM762" s="1"/>
  <c r="BL763"/>
  <c r="BL762" s="1"/>
  <c r="BK763"/>
  <c r="BK762" s="1"/>
  <c r="BN762"/>
  <c r="BN759"/>
  <c r="BN758" s="1"/>
  <c r="BM759"/>
  <c r="BM758" s="1"/>
  <c r="BL759"/>
  <c r="BL758" s="1"/>
  <c r="BK759"/>
  <c r="BK758" s="1"/>
  <c r="BP754"/>
  <c r="BP753" s="1"/>
  <c r="BO754"/>
  <c r="BO753" s="1"/>
  <c r="BN754"/>
  <c r="BN753" s="1"/>
  <c r="BM754"/>
  <c r="BL754"/>
  <c r="BL753" s="1"/>
  <c r="BK754"/>
  <c r="BK753" s="1"/>
  <c r="BM753"/>
  <c r="BP750"/>
  <c r="BP749" s="1"/>
  <c r="BO750"/>
  <c r="BO749" s="1"/>
  <c r="BN750"/>
  <c r="BN749" s="1"/>
  <c r="BM750"/>
  <c r="BM749" s="1"/>
  <c r="BL750"/>
  <c r="BL749" s="1"/>
  <c r="BK750"/>
  <c r="BK749" s="1"/>
  <c r="BP746"/>
  <c r="BP745" s="1"/>
  <c r="BO746"/>
  <c r="BO745" s="1"/>
  <c r="BN746"/>
  <c r="BN745" s="1"/>
  <c r="BM746"/>
  <c r="BM745" s="1"/>
  <c r="BL746"/>
  <c r="BL745" s="1"/>
  <c r="BK746"/>
  <c r="BK745" s="1"/>
  <c r="BN738"/>
  <c r="BN737" s="1"/>
  <c r="BM738"/>
  <c r="BM737" s="1"/>
  <c r="BL738"/>
  <c r="BL737" s="1"/>
  <c r="BK738"/>
  <c r="BK737" s="1"/>
  <c r="BN734"/>
  <c r="BN733" s="1"/>
  <c r="BM734"/>
  <c r="BM733" s="1"/>
  <c r="BL734"/>
  <c r="BL733" s="1"/>
  <c r="BK734"/>
  <c r="BK733" s="1"/>
  <c r="BN725"/>
  <c r="BN724" s="1"/>
  <c r="BM725"/>
  <c r="BM724" s="1"/>
  <c r="BL725"/>
  <c r="BL724" s="1"/>
  <c r="BK725"/>
  <c r="BK724" s="1"/>
  <c r="BN722"/>
  <c r="BN721" s="1"/>
  <c r="BN720" s="1"/>
  <c r="BM722"/>
  <c r="BM721" s="1"/>
  <c r="BM720" s="1"/>
  <c r="BL722"/>
  <c r="BL721" s="1"/>
  <c r="BL720" s="1"/>
  <c r="BK722"/>
  <c r="BK721" s="1"/>
  <c r="BK720" s="1"/>
  <c r="BN717"/>
  <c r="BN716" s="1"/>
  <c r="BN715" s="1"/>
  <c r="BM717"/>
  <c r="BM716" s="1"/>
  <c r="BM715" s="1"/>
  <c r="BL717"/>
  <c r="BL716" s="1"/>
  <c r="BL715" s="1"/>
  <c r="BK717"/>
  <c r="BK716" s="1"/>
  <c r="BK715" s="1"/>
  <c r="BN712"/>
  <c r="BN711" s="1"/>
  <c r="BN710" s="1"/>
  <c r="BM712"/>
  <c r="BM711" s="1"/>
  <c r="BM710" s="1"/>
  <c r="BK712"/>
  <c r="BK711" s="1"/>
  <c r="BK710" s="1"/>
  <c r="BN703"/>
  <c r="BN702" s="1"/>
  <c r="BN701" s="1"/>
  <c r="BN700" s="1"/>
  <c r="BN699" s="1"/>
  <c r="BM703"/>
  <c r="BL703"/>
  <c r="BL702" s="1"/>
  <c r="BL701" s="1"/>
  <c r="BL700" s="1"/>
  <c r="BL699" s="1"/>
  <c r="BK703"/>
  <c r="BK702" s="1"/>
  <c r="BK701" s="1"/>
  <c r="BK700" s="1"/>
  <c r="BK699" s="1"/>
  <c r="BM702"/>
  <c r="BM701" s="1"/>
  <c r="BM700" s="1"/>
  <c r="BM699" s="1"/>
  <c r="BP695"/>
  <c r="BP694" s="1"/>
  <c r="BO695"/>
  <c r="BO694" s="1"/>
  <c r="BN695"/>
  <c r="BN694" s="1"/>
  <c r="BM695"/>
  <c r="BM694" s="1"/>
  <c r="BL695"/>
  <c r="BL694" s="1"/>
  <c r="BK695"/>
  <c r="BK694" s="1"/>
  <c r="BP691"/>
  <c r="BP690" s="1"/>
  <c r="BP689" s="1"/>
  <c r="BO691"/>
  <c r="BO690" s="1"/>
  <c r="BO689" s="1"/>
  <c r="BN691"/>
  <c r="BN690" s="1"/>
  <c r="BN689" s="1"/>
  <c r="BM691"/>
  <c r="BM690" s="1"/>
  <c r="BM689" s="1"/>
  <c r="BL691"/>
  <c r="BL690" s="1"/>
  <c r="BL689" s="1"/>
  <c r="BK691"/>
  <c r="BK690" s="1"/>
  <c r="BK689" s="1"/>
  <c r="BP685"/>
  <c r="BO685"/>
  <c r="BO684" s="1"/>
  <c r="BN685"/>
  <c r="BN684" s="1"/>
  <c r="BM685"/>
  <c r="BM684" s="1"/>
  <c r="BL685"/>
  <c r="BK685"/>
  <c r="BK684" s="1"/>
  <c r="BP684"/>
  <c r="BL684"/>
  <c r="BP682"/>
  <c r="BP681" s="1"/>
  <c r="BO682"/>
  <c r="BO681" s="1"/>
  <c r="BN682"/>
  <c r="BN681" s="1"/>
  <c r="BM682"/>
  <c r="BM681" s="1"/>
  <c r="BL682"/>
  <c r="BL681" s="1"/>
  <c r="BK682"/>
  <c r="BK681" s="1"/>
  <c r="BP679"/>
  <c r="BP678" s="1"/>
  <c r="BO679"/>
  <c r="BO678" s="1"/>
  <c r="BN679"/>
  <c r="BN678" s="1"/>
  <c r="BM679"/>
  <c r="BM678" s="1"/>
  <c r="BL679"/>
  <c r="BL678" s="1"/>
  <c r="BK679"/>
  <c r="BK678" s="1"/>
  <c r="BO674"/>
  <c r="BO673" s="1"/>
  <c r="BM674"/>
  <c r="BM673" s="1"/>
  <c r="BK674"/>
  <c r="BK673" s="1"/>
  <c r="BO671"/>
  <c r="BO670" s="1"/>
  <c r="BM671"/>
  <c r="BM670" s="1"/>
  <c r="BK671"/>
  <c r="BK670" s="1"/>
  <c r="BP669"/>
  <c r="BN669"/>
  <c r="BL669"/>
  <c r="BN666"/>
  <c r="BM666"/>
  <c r="BM665" s="1"/>
  <c r="BL666"/>
  <c r="BL665" s="1"/>
  <c r="BK666"/>
  <c r="BK665" s="1"/>
  <c r="BN665"/>
  <c r="BN663"/>
  <c r="BN662" s="1"/>
  <c r="BM663"/>
  <c r="BM662" s="1"/>
  <c r="BL663"/>
  <c r="BL662" s="1"/>
  <c r="BK663"/>
  <c r="BK662" s="1"/>
  <c r="BN659"/>
  <c r="BN658" s="1"/>
  <c r="BM659"/>
  <c r="BM658" s="1"/>
  <c r="BL659"/>
  <c r="BL658" s="1"/>
  <c r="BK659"/>
  <c r="BK658" s="1"/>
  <c r="BN656"/>
  <c r="BM656"/>
  <c r="BM655" s="1"/>
  <c r="BL656"/>
  <c r="BL655" s="1"/>
  <c r="BK656"/>
  <c r="BK655" s="1"/>
  <c r="BN655"/>
  <c r="BP653"/>
  <c r="BP652" s="1"/>
  <c r="BO653"/>
  <c r="BO652" s="1"/>
  <c r="BN653"/>
  <c r="BN652" s="1"/>
  <c r="BM653"/>
  <c r="BM652" s="1"/>
  <c r="BL653"/>
  <c r="BL652" s="1"/>
  <c r="BK653"/>
  <c r="BK652" s="1"/>
  <c r="BN646"/>
  <c r="BN645" s="1"/>
  <c r="BM646"/>
  <c r="BM645" s="1"/>
  <c r="BL646"/>
  <c r="BL645" s="1"/>
  <c r="BK646"/>
  <c r="BK645" s="1"/>
  <c r="BN642"/>
  <c r="BM642"/>
  <c r="BM641" s="1"/>
  <c r="BL642"/>
  <c r="BL641" s="1"/>
  <c r="BK642"/>
  <c r="BK641" s="1"/>
  <c r="BN641"/>
  <c r="BN639"/>
  <c r="BN636" s="1"/>
  <c r="BN635" s="1"/>
  <c r="BM639"/>
  <c r="BM636" s="1"/>
  <c r="BM635" s="1"/>
  <c r="BL639"/>
  <c r="BL636" s="1"/>
  <c r="BL635" s="1"/>
  <c r="BK639"/>
  <c r="BK636" s="1"/>
  <c r="BK635" s="1"/>
  <c r="BN632"/>
  <c r="BM632"/>
  <c r="BM631" s="1"/>
  <c r="BL632"/>
  <c r="BL631" s="1"/>
  <c r="BK632"/>
  <c r="BK631" s="1"/>
  <c r="BN631"/>
  <c r="BN628"/>
  <c r="BM628"/>
  <c r="BM627" s="1"/>
  <c r="BL628"/>
  <c r="BL627" s="1"/>
  <c r="BK628"/>
  <c r="BK627" s="1"/>
  <c r="BN627"/>
  <c r="BN625"/>
  <c r="BN624" s="1"/>
  <c r="BM625"/>
  <c r="BM624" s="1"/>
  <c r="BL625"/>
  <c r="BL624" s="1"/>
  <c r="BK625"/>
  <c r="BK624" s="1"/>
  <c r="BN621"/>
  <c r="BN620" s="1"/>
  <c r="BM621"/>
  <c r="BM620" s="1"/>
  <c r="BL621"/>
  <c r="BL620" s="1"/>
  <c r="BK621"/>
  <c r="BK620" s="1"/>
  <c r="BN618"/>
  <c r="BM618"/>
  <c r="BM617" s="1"/>
  <c r="BL618"/>
  <c r="BL617" s="1"/>
  <c r="BK618"/>
  <c r="BK617" s="1"/>
  <c r="BN617"/>
  <c r="BN613"/>
  <c r="BN612" s="1"/>
  <c r="BM613"/>
  <c r="BM612" s="1"/>
  <c r="BL613"/>
  <c r="BL612" s="1"/>
  <c r="BK613"/>
  <c r="BK612" s="1"/>
  <c r="BN609"/>
  <c r="BN608" s="1"/>
  <c r="BM609"/>
  <c r="BM608" s="1"/>
  <c r="BL609"/>
  <c r="BL608" s="1"/>
  <c r="BK609"/>
  <c r="BK608" s="1"/>
  <c r="BN606"/>
  <c r="BM606"/>
  <c r="BM605" s="1"/>
  <c r="BL606"/>
  <c r="BL605" s="1"/>
  <c r="BK606"/>
  <c r="BK605" s="1"/>
  <c r="BN605"/>
  <c r="BN602"/>
  <c r="BN601" s="1"/>
  <c r="BM602"/>
  <c r="BM601" s="1"/>
  <c r="BL602"/>
  <c r="BL601" s="1"/>
  <c r="BK602"/>
  <c r="BK601" s="1"/>
  <c r="BN599"/>
  <c r="BN598" s="1"/>
  <c r="BM599"/>
  <c r="BM598" s="1"/>
  <c r="BL599"/>
  <c r="BL598" s="1"/>
  <c r="BK599"/>
  <c r="BK598" s="1"/>
  <c r="BP592"/>
  <c r="BP591" s="1"/>
  <c r="BP590" s="1"/>
  <c r="BP589" s="1"/>
  <c r="BO592"/>
  <c r="BO591" s="1"/>
  <c r="BO590" s="1"/>
  <c r="BO589" s="1"/>
  <c r="BN592"/>
  <c r="BM592"/>
  <c r="BM591" s="1"/>
  <c r="BM590" s="1"/>
  <c r="BM589" s="1"/>
  <c r="BL592"/>
  <c r="BL591" s="1"/>
  <c r="BL590" s="1"/>
  <c r="BL589" s="1"/>
  <c r="BK592"/>
  <c r="BK591" s="1"/>
  <c r="BK590" s="1"/>
  <c r="BK589" s="1"/>
  <c r="BN591"/>
  <c r="BN590" s="1"/>
  <c r="BN589" s="1"/>
  <c r="BP587"/>
  <c r="BP586" s="1"/>
  <c r="BP585" s="1"/>
  <c r="BP584" s="1"/>
  <c r="BO587"/>
  <c r="BO586" s="1"/>
  <c r="BO585" s="1"/>
  <c r="BO584" s="1"/>
  <c r="BN587"/>
  <c r="BM587"/>
  <c r="BM586" s="1"/>
  <c r="BM585" s="1"/>
  <c r="BM584" s="1"/>
  <c r="BL587"/>
  <c r="BL586" s="1"/>
  <c r="BL585" s="1"/>
  <c r="BL584" s="1"/>
  <c r="BK587"/>
  <c r="BK586" s="1"/>
  <c r="BK585" s="1"/>
  <c r="BK584" s="1"/>
  <c r="BN586"/>
  <c r="BN585" s="1"/>
  <c r="BN584" s="1"/>
  <c r="BN582"/>
  <c r="BN581" s="1"/>
  <c r="BN580" s="1"/>
  <c r="BM582"/>
  <c r="BM581" s="1"/>
  <c r="BM580" s="1"/>
  <c r="BL582"/>
  <c r="BL581" s="1"/>
  <c r="BL580" s="1"/>
  <c r="BK582"/>
  <c r="BK581" s="1"/>
  <c r="BK580" s="1"/>
  <c r="BN578"/>
  <c r="BN577" s="1"/>
  <c r="BN576" s="1"/>
  <c r="BM578"/>
  <c r="BM577" s="1"/>
  <c r="BM576" s="1"/>
  <c r="BL578"/>
  <c r="BL577" s="1"/>
  <c r="BL576" s="1"/>
  <c r="BK578"/>
  <c r="BK577" s="1"/>
  <c r="BK576" s="1"/>
  <c r="BP571"/>
  <c r="BP570" s="1"/>
  <c r="BP569" s="1"/>
  <c r="BP568" s="1"/>
  <c r="BO571"/>
  <c r="BO570" s="1"/>
  <c r="BO569" s="1"/>
  <c r="BO568" s="1"/>
  <c r="BN571"/>
  <c r="BN570" s="1"/>
  <c r="BN569" s="1"/>
  <c r="BN568" s="1"/>
  <c r="BM571"/>
  <c r="BM570" s="1"/>
  <c r="BM569" s="1"/>
  <c r="BM568" s="1"/>
  <c r="BL571"/>
  <c r="BL570" s="1"/>
  <c r="BL569" s="1"/>
  <c r="BL568" s="1"/>
  <c r="BK571"/>
  <c r="BK570" s="1"/>
  <c r="BK569" s="1"/>
  <c r="BK568" s="1"/>
  <c r="BP566"/>
  <c r="BP565" s="1"/>
  <c r="BP564" s="1"/>
  <c r="BP563" s="1"/>
  <c r="BO566"/>
  <c r="BO565" s="1"/>
  <c r="BO564" s="1"/>
  <c r="BO563" s="1"/>
  <c r="BN566"/>
  <c r="BM566"/>
  <c r="BM565" s="1"/>
  <c r="BM564" s="1"/>
  <c r="BM563" s="1"/>
  <c r="BL566"/>
  <c r="BL565" s="1"/>
  <c r="BL564" s="1"/>
  <c r="BL563" s="1"/>
  <c r="BK566"/>
  <c r="BN565"/>
  <c r="BN564" s="1"/>
  <c r="BN563" s="1"/>
  <c r="BK565"/>
  <c r="BK564" s="1"/>
  <c r="BK563" s="1"/>
  <c r="BP561"/>
  <c r="BP560" s="1"/>
  <c r="BP559" s="1"/>
  <c r="BP558" s="1"/>
  <c r="BO561"/>
  <c r="BO560" s="1"/>
  <c r="BO559" s="1"/>
  <c r="BO558" s="1"/>
  <c r="BN561"/>
  <c r="BN560" s="1"/>
  <c r="BN559" s="1"/>
  <c r="BN558" s="1"/>
  <c r="BM561"/>
  <c r="BM560" s="1"/>
  <c r="BM559" s="1"/>
  <c r="BM558" s="1"/>
  <c r="BL561"/>
  <c r="BL560" s="1"/>
  <c r="BL559" s="1"/>
  <c r="BL558" s="1"/>
  <c r="BK561"/>
  <c r="BK560" s="1"/>
  <c r="BK559" s="1"/>
  <c r="BK558" s="1"/>
  <c r="BN556"/>
  <c r="BN555" s="1"/>
  <c r="BM556"/>
  <c r="BM555" s="1"/>
  <c r="BL556"/>
  <c r="BL555" s="1"/>
  <c r="BK556"/>
  <c r="BK555" s="1"/>
  <c r="BN553"/>
  <c r="BM553"/>
  <c r="BM552" s="1"/>
  <c r="BL553"/>
  <c r="BL552" s="1"/>
  <c r="BK553"/>
  <c r="BK552" s="1"/>
  <c r="BN552"/>
  <c r="BP550"/>
  <c r="BP549" s="1"/>
  <c r="BO550"/>
  <c r="BO549" s="1"/>
  <c r="BN550"/>
  <c r="BM550"/>
  <c r="BM549" s="1"/>
  <c r="BL550"/>
  <c r="BL549" s="1"/>
  <c r="BK550"/>
  <c r="BK549" s="1"/>
  <c r="BN549"/>
  <c r="BN547"/>
  <c r="BM547"/>
  <c r="BM546" s="1"/>
  <c r="BM545" s="1"/>
  <c r="BL547"/>
  <c r="BL546" s="1"/>
  <c r="BL545" s="1"/>
  <c r="BK547"/>
  <c r="BK546" s="1"/>
  <c r="BK545" s="1"/>
  <c r="BN546"/>
  <c r="BN545" s="1"/>
  <c r="BN543"/>
  <c r="BN542" s="1"/>
  <c r="BN541" s="1"/>
  <c r="BM543"/>
  <c r="BM542" s="1"/>
  <c r="BM541" s="1"/>
  <c r="BL543"/>
  <c r="BL542" s="1"/>
  <c r="BL541" s="1"/>
  <c r="BK543"/>
  <c r="BK542" s="1"/>
  <c r="BK541" s="1"/>
  <c r="BN534"/>
  <c r="BN533" s="1"/>
  <c r="BN532" s="1"/>
  <c r="BN531" s="1"/>
  <c r="BM534"/>
  <c r="BM533" s="1"/>
  <c r="BM532" s="1"/>
  <c r="BM531" s="1"/>
  <c r="BL534"/>
  <c r="BL533" s="1"/>
  <c r="BL532" s="1"/>
  <c r="BL531" s="1"/>
  <c r="BK534"/>
  <c r="BK533" s="1"/>
  <c r="BK532" s="1"/>
  <c r="BK531" s="1"/>
  <c r="BN528"/>
  <c r="BM528"/>
  <c r="BM527" s="1"/>
  <c r="BM526" s="1"/>
  <c r="BL528"/>
  <c r="BL527" s="1"/>
  <c r="BL526" s="1"/>
  <c r="BK528"/>
  <c r="BK527" s="1"/>
  <c r="BK526" s="1"/>
  <c r="BN527"/>
  <c r="BN526" s="1"/>
  <c r="BN524"/>
  <c r="BN523" s="1"/>
  <c r="BN522" s="1"/>
  <c r="BM524"/>
  <c r="BM523" s="1"/>
  <c r="BM522" s="1"/>
  <c r="BK524"/>
  <c r="BK523" s="1"/>
  <c r="BK522" s="1"/>
  <c r="BN515"/>
  <c r="BN514" s="1"/>
  <c r="BN513" s="1"/>
  <c r="BN512" s="1"/>
  <c r="BM515"/>
  <c r="BM514" s="1"/>
  <c r="BM513" s="1"/>
  <c r="BM512" s="1"/>
  <c r="BL515"/>
  <c r="BL514" s="1"/>
  <c r="BL513" s="1"/>
  <c r="BL512" s="1"/>
  <c r="BK515"/>
  <c r="BK514" s="1"/>
  <c r="BK513" s="1"/>
  <c r="BK512" s="1"/>
  <c r="BN510"/>
  <c r="BM510"/>
  <c r="BL510"/>
  <c r="BL509" s="1"/>
  <c r="BL508" s="1"/>
  <c r="BL507" s="1"/>
  <c r="BK510"/>
  <c r="BK509" s="1"/>
  <c r="BK508" s="1"/>
  <c r="BK507" s="1"/>
  <c r="BN509"/>
  <c r="BN508" s="1"/>
  <c r="BN507" s="1"/>
  <c r="BM509"/>
  <c r="BM508" s="1"/>
  <c r="BM507" s="1"/>
  <c r="BN505"/>
  <c r="BN504" s="1"/>
  <c r="BN503" s="1"/>
  <c r="BN502" s="1"/>
  <c r="BM505"/>
  <c r="BM504" s="1"/>
  <c r="BM503" s="1"/>
  <c r="BM502" s="1"/>
  <c r="BL505"/>
  <c r="BL504" s="1"/>
  <c r="BL503" s="1"/>
  <c r="BL502" s="1"/>
  <c r="BK505"/>
  <c r="BK504" s="1"/>
  <c r="BK503" s="1"/>
  <c r="BK502" s="1"/>
  <c r="BN491"/>
  <c r="BN490" s="1"/>
  <c r="BN489" s="1"/>
  <c r="BN488" s="1"/>
  <c r="BN487" s="1"/>
  <c r="BM491"/>
  <c r="BM490" s="1"/>
  <c r="BM489" s="1"/>
  <c r="BM488" s="1"/>
  <c r="BM487" s="1"/>
  <c r="BL491"/>
  <c r="BL490" s="1"/>
  <c r="BL489" s="1"/>
  <c r="BL488" s="1"/>
  <c r="BL487" s="1"/>
  <c r="BK491"/>
  <c r="BK490" s="1"/>
  <c r="BK489" s="1"/>
  <c r="BK488" s="1"/>
  <c r="BK487" s="1"/>
  <c r="BN484"/>
  <c r="BM484"/>
  <c r="BM483" s="1"/>
  <c r="BM482" s="1"/>
  <c r="BM481" s="1"/>
  <c r="BL484"/>
  <c r="BL483" s="1"/>
  <c r="BL482" s="1"/>
  <c r="BL481" s="1"/>
  <c r="BK484"/>
  <c r="BK483" s="1"/>
  <c r="BK482" s="1"/>
  <c r="BK481" s="1"/>
  <c r="BN483"/>
  <c r="BN482" s="1"/>
  <c r="BN481" s="1"/>
  <c r="BN476"/>
  <c r="BN475" s="1"/>
  <c r="BN474" s="1"/>
  <c r="BN473" s="1"/>
  <c r="BM476"/>
  <c r="BM475" s="1"/>
  <c r="BM474" s="1"/>
  <c r="BM473" s="1"/>
  <c r="BL476"/>
  <c r="BL475" s="1"/>
  <c r="BL474" s="1"/>
  <c r="BL473" s="1"/>
  <c r="BK476"/>
  <c r="BK475" s="1"/>
  <c r="BK474" s="1"/>
  <c r="BK473" s="1"/>
  <c r="BN470"/>
  <c r="BM470"/>
  <c r="BL470"/>
  <c r="BK470"/>
  <c r="BN468"/>
  <c r="BM468"/>
  <c r="BL468"/>
  <c r="BK468"/>
  <c r="BN466"/>
  <c r="BM466"/>
  <c r="BM465" s="1"/>
  <c r="BM464" s="1"/>
  <c r="BL466"/>
  <c r="BK466"/>
  <c r="BN462"/>
  <c r="BN461" s="1"/>
  <c r="BN460" s="1"/>
  <c r="BM462"/>
  <c r="BM461" s="1"/>
  <c r="BM460" s="1"/>
  <c r="BM459" s="1"/>
  <c r="BL462"/>
  <c r="BL461" s="1"/>
  <c r="BL460" s="1"/>
  <c r="BK462"/>
  <c r="BK461" s="1"/>
  <c r="BK460" s="1"/>
  <c r="BN457"/>
  <c r="BM457"/>
  <c r="BL457"/>
  <c r="BL456" s="1"/>
  <c r="BK457"/>
  <c r="BK456" s="1"/>
  <c r="BN456"/>
  <c r="BM456"/>
  <c r="BN452"/>
  <c r="BN451" s="1"/>
  <c r="BM452"/>
  <c r="BM451" s="1"/>
  <c r="BL452"/>
  <c r="BL451" s="1"/>
  <c r="BK452"/>
  <c r="BK451" s="1"/>
  <c r="BN446"/>
  <c r="BM446"/>
  <c r="BL446"/>
  <c r="BK446"/>
  <c r="BN444"/>
  <c r="BM444"/>
  <c r="BM443" s="1"/>
  <c r="BL444"/>
  <c r="BL443" s="1"/>
  <c r="BK444"/>
  <c r="BK443" s="1"/>
  <c r="BN443"/>
  <c r="BN438"/>
  <c r="BN437" s="1"/>
  <c r="BM438"/>
  <c r="BM437" s="1"/>
  <c r="BL438"/>
  <c r="BL437" s="1"/>
  <c r="BK438"/>
  <c r="BK437" s="1"/>
  <c r="BN435"/>
  <c r="BM435"/>
  <c r="BM434" s="1"/>
  <c r="BM433" s="1"/>
  <c r="BL435"/>
  <c r="BL434" s="1"/>
  <c r="BK435"/>
  <c r="BK434" s="1"/>
  <c r="BN434"/>
  <c r="BN430"/>
  <c r="BN429" s="1"/>
  <c r="BN428" s="1"/>
  <c r="BN427" s="1"/>
  <c r="BM430"/>
  <c r="BM429" s="1"/>
  <c r="BM428" s="1"/>
  <c r="BM427" s="1"/>
  <c r="BL430"/>
  <c r="BL429" s="1"/>
  <c r="BL428" s="1"/>
  <c r="BL427" s="1"/>
  <c r="BK430"/>
  <c r="BK429" s="1"/>
  <c r="BK428" s="1"/>
  <c r="BK427" s="1"/>
  <c r="BN422"/>
  <c r="BM422"/>
  <c r="BL422"/>
  <c r="BL421" s="1"/>
  <c r="BK422"/>
  <c r="BK421" s="1"/>
  <c r="BN421"/>
  <c r="BM421"/>
  <c r="BN419"/>
  <c r="BN418" s="1"/>
  <c r="BM419"/>
  <c r="BM418" s="1"/>
  <c r="BL419"/>
  <c r="BL418" s="1"/>
  <c r="BK419"/>
  <c r="BK418" s="1"/>
  <c r="BN416"/>
  <c r="BM416"/>
  <c r="BL416"/>
  <c r="BL415" s="1"/>
  <c r="BK416"/>
  <c r="BK415" s="1"/>
  <c r="BN415"/>
  <c r="BM415"/>
  <c r="BN410"/>
  <c r="BN409" s="1"/>
  <c r="BM410"/>
  <c r="BM409" s="1"/>
  <c r="BL410"/>
  <c r="BL409" s="1"/>
  <c r="BK410"/>
  <c r="BK409" s="1"/>
  <c r="BP406"/>
  <c r="BP405" s="1"/>
  <c r="BO406"/>
  <c r="BO405" s="1"/>
  <c r="BN406"/>
  <c r="BM406"/>
  <c r="BM405" s="1"/>
  <c r="BL406"/>
  <c r="BL405" s="1"/>
  <c r="BK406"/>
  <c r="BK405" s="1"/>
  <c r="BN405"/>
  <c r="BP403"/>
  <c r="BP402" s="1"/>
  <c r="BO403"/>
  <c r="BO402" s="1"/>
  <c r="BN403"/>
  <c r="BM403"/>
  <c r="BL403"/>
  <c r="BL402" s="1"/>
  <c r="BK403"/>
  <c r="BK402" s="1"/>
  <c r="BN402"/>
  <c r="BM402"/>
  <c r="BN400"/>
  <c r="BN399" s="1"/>
  <c r="BM400"/>
  <c r="BM399" s="1"/>
  <c r="BL400"/>
  <c r="BL399" s="1"/>
  <c r="BK400"/>
  <c r="BK399" s="1"/>
  <c r="BN396"/>
  <c r="BN395" s="1"/>
  <c r="BN394" s="1"/>
  <c r="BM396"/>
  <c r="BM395" s="1"/>
  <c r="BM394" s="1"/>
  <c r="BL396"/>
  <c r="BL395" s="1"/>
  <c r="BL394" s="1"/>
  <c r="BK396"/>
  <c r="BK395" s="1"/>
  <c r="BK394" s="1"/>
  <c r="BP388"/>
  <c r="BP387" s="1"/>
  <c r="BP386" s="1"/>
  <c r="BP385" s="1"/>
  <c r="BP384" s="1"/>
  <c r="BO388"/>
  <c r="BO387" s="1"/>
  <c r="BO386" s="1"/>
  <c r="BO385" s="1"/>
  <c r="BO384" s="1"/>
  <c r="BN388"/>
  <c r="BN387" s="1"/>
  <c r="BN386" s="1"/>
  <c r="BN385" s="1"/>
  <c r="BN384" s="1"/>
  <c r="BM388"/>
  <c r="BM387" s="1"/>
  <c r="BM386" s="1"/>
  <c r="BM385" s="1"/>
  <c r="BM384" s="1"/>
  <c r="BL388"/>
  <c r="BL387" s="1"/>
  <c r="BL386" s="1"/>
  <c r="BL385" s="1"/>
  <c r="BL384" s="1"/>
  <c r="BK388"/>
  <c r="BK387" s="1"/>
  <c r="BK386" s="1"/>
  <c r="BK385" s="1"/>
  <c r="BK384" s="1"/>
  <c r="BN374"/>
  <c r="BM374"/>
  <c r="BL374"/>
  <c r="BL373" s="1"/>
  <c r="BL372" s="1"/>
  <c r="BL371" s="1"/>
  <c r="BL370" s="1"/>
  <c r="BK374"/>
  <c r="BK373" s="1"/>
  <c r="BK372" s="1"/>
  <c r="BK371" s="1"/>
  <c r="BK370" s="1"/>
  <c r="BN373"/>
  <c r="BN372" s="1"/>
  <c r="BN371" s="1"/>
  <c r="BN370" s="1"/>
  <c r="BM373"/>
  <c r="BM372" s="1"/>
  <c r="BM371" s="1"/>
  <c r="BM370" s="1"/>
  <c r="BN365"/>
  <c r="BN364" s="1"/>
  <c r="BN363" s="1"/>
  <c r="BN362" s="1"/>
  <c r="BN361" s="1"/>
  <c r="BM365"/>
  <c r="BM364" s="1"/>
  <c r="BM363" s="1"/>
  <c r="BM362" s="1"/>
  <c r="BM361" s="1"/>
  <c r="BL365"/>
  <c r="BL364" s="1"/>
  <c r="BL363" s="1"/>
  <c r="BL362" s="1"/>
  <c r="BL361" s="1"/>
  <c r="BL359" s="1"/>
  <c r="BK365"/>
  <c r="BK364" s="1"/>
  <c r="BK363" s="1"/>
  <c r="BK362" s="1"/>
  <c r="BK361" s="1"/>
  <c r="BN356"/>
  <c r="BM356"/>
  <c r="BL356"/>
  <c r="BL355" s="1"/>
  <c r="BL354" s="1"/>
  <c r="BL353" s="1"/>
  <c r="BL352" s="1"/>
  <c r="BK356"/>
  <c r="BK355" s="1"/>
  <c r="BK354" s="1"/>
  <c r="BK353" s="1"/>
  <c r="BK352" s="1"/>
  <c r="BN355"/>
  <c r="BN354" s="1"/>
  <c r="BN353" s="1"/>
  <c r="BN352" s="1"/>
  <c r="BM355"/>
  <c r="BM354" s="1"/>
  <c r="BM353" s="1"/>
  <c r="BM352" s="1"/>
  <c r="BN349"/>
  <c r="BM349"/>
  <c r="BM348" s="1"/>
  <c r="BM347" s="1"/>
  <c r="BM346" s="1"/>
  <c r="BL349"/>
  <c r="BL348" s="1"/>
  <c r="BL347" s="1"/>
  <c r="BL346" s="1"/>
  <c r="BK349"/>
  <c r="BK348" s="1"/>
  <c r="BK347" s="1"/>
  <c r="BK346" s="1"/>
  <c r="BN348"/>
  <c r="BN347" s="1"/>
  <c r="BN346" s="1"/>
  <c r="BN344"/>
  <c r="BN343" s="1"/>
  <c r="BM344"/>
  <c r="BM343" s="1"/>
  <c r="BL344"/>
  <c r="BL343" s="1"/>
  <c r="BK344"/>
  <c r="BK343" s="1"/>
  <c r="BN341"/>
  <c r="BM341"/>
  <c r="BL341"/>
  <c r="BK341"/>
  <c r="BN339"/>
  <c r="BM339"/>
  <c r="BL339"/>
  <c r="BK339"/>
  <c r="BN337"/>
  <c r="BM337"/>
  <c r="BK337"/>
  <c r="BN333"/>
  <c r="BN332" s="1"/>
  <c r="BN331" s="1"/>
  <c r="BM333"/>
  <c r="BM332" s="1"/>
  <c r="BM331" s="1"/>
  <c r="BL333"/>
  <c r="BL332" s="1"/>
  <c r="BL331" s="1"/>
  <c r="BK333"/>
  <c r="BK332" s="1"/>
  <c r="BK331" s="1"/>
  <c r="BN328"/>
  <c r="BN327" s="1"/>
  <c r="BN326" s="1"/>
  <c r="BN325" s="1"/>
  <c r="BM328"/>
  <c r="BM327" s="1"/>
  <c r="BM326" s="1"/>
  <c r="BM325" s="1"/>
  <c r="BL328"/>
  <c r="BL327" s="1"/>
  <c r="BL326" s="1"/>
  <c r="BL325" s="1"/>
  <c r="BK328"/>
  <c r="BK327" s="1"/>
  <c r="BK326" s="1"/>
  <c r="BK325" s="1"/>
  <c r="BN321"/>
  <c r="BN320" s="1"/>
  <c r="BN319" s="1"/>
  <c r="BM321"/>
  <c r="BM320" s="1"/>
  <c r="BM319" s="1"/>
  <c r="BL321"/>
  <c r="BL320" s="1"/>
  <c r="BL319" s="1"/>
  <c r="BK321"/>
  <c r="BK320" s="1"/>
  <c r="BK319" s="1"/>
  <c r="BN317"/>
  <c r="BM317"/>
  <c r="BM316" s="1"/>
  <c r="BM315" s="1"/>
  <c r="BL317"/>
  <c r="BL316" s="1"/>
  <c r="BL315" s="1"/>
  <c r="BK317"/>
  <c r="BK316" s="1"/>
  <c r="BK315" s="1"/>
  <c r="BN316"/>
  <c r="BN315" s="1"/>
  <c r="BN312"/>
  <c r="BN311" s="1"/>
  <c r="BN310" s="1"/>
  <c r="BN309" s="1"/>
  <c r="BM312"/>
  <c r="BM311" s="1"/>
  <c r="BM310" s="1"/>
  <c r="BM309" s="1"/>
  <c r="BL312"/>
  <c r="BL311" s="1"/>
  <c r="BL310" s="1"/>
  <c r="BL309" s="1"/>
  <c r="BK312"/>
  <c r="BK311" s="1"/>
  <c r="BK310" s="1"/>
  <c r="BK309" s="1"/>
  <c r="BN307"/>
  <c r="BM307"/>
  <c r="BL307"/>
  <c r="BK307"/>
  <c r="BN305"/>
  <c r="BM305"/>
  <c r="BL305"/>
  <c r="BK305"/>
  <c r="BN303"/>
  <c r="BN302" s="1"/>
  <c r="BN301" s="1"/>
  <c r="BN300" s="1"/>
  <c r="BM303"/>
  <c r="BK303"/>
  <c r="BN289"/>
  <c r="BN288" s="1"/>
  <c r="BN287" s="1"/>
  <c r="BM289"/>
  <c r="BM288" s="1"/>
  <c r="BM287" s="1"/>
  <c r="BL289"/>
  <c r="BL288" s="1"/>
  <c r="BL287" s="1"/>
  <c r="BK289"/>
  <c r="BK288" s="1"/>
  <c r="BK287" s="1"/>
  <c r="BN280"/>
  <c r="BN279" s="1"/>
  <c r="BM280"/>
  <c r="BM279" s="1"/>
  <c r="BL280"/>
  <c r="BL279" s="1"/>
  <c r="BK280"/>
  <c r="BK279" s="1"/>
  <c r="BN277"/>
  <c r="BN276" s="1"/>
  <c r="BM277"/>
  <c r="BM276" s="1"/>
  <c r="BL277"/>
  <c r="BL276" s="1"/>
  <c r="BK277"/>
  <c r="BK276" s="1"/>
  <c r="BN271"/>
  <c r="BM271"/>
  <c r="BL271"/>
  <c r="BL270" s="1"/>
  <c r="BK271"/>
  <c r="BK270" s="1"/>
  <c r="BN270"/>
  <c r="BM270"/>
  <c r="BN268"/>
  <c r="BN267" s="1"/>
  <c r="BM268"/>
  <c r="BM267" s="1"/>
  <c r="BL268"/>
  <c r="BL267" s="1"/>
  <c r="BK268"/>
  <c r="BK267" s="1"/>
  <c r="BP265"/>
  <c r="BP264" s="1"/>
  <c r="BO265"/>
  <c r="BO264" s="1"/>
  <c r="BN265"/>
  <c r="BN264" s="1"/>
  <c r="BM265"/>
  <c r="BM264" s="1"/>
  <c r="BL265"/>
  <c r="BL264" s="1"/>
  <c r="BK265"/>
  <c r="BK264" s="1"/>
  <c r="BN262"/>
  <c r="BN261" s="1"/>
  <c r="BN260" s="1"/>
  <c r="BM262"/>
  <c r="BM261" s="1"/>
  <c r="BM260" s="1"/>
  <c r="BL262"/>
  <c r="BL261" s="1"/>
  <c r="BL260" s="1"/>
  <c r="BK262"/>
  <c r="BK261" s="1"/>
  <c r="BK260" s="1"/>
  <c r="BN254"/>
  <c r="BN253" s="1"/>
  <c r="BN252" s="1"/>
  <c r="BM254"/>
  <c r="BM253" s="1"/>
  <c r="BM252" s="1"/>
  <c r="BL254"/>
  <c r="BL253" s="1"/>
  <c r="BL252" s="1"/>
  <c r="BK254"/>
  <c r="BK253" s="1"/>
  <c r="BK252" s="1"/>
  <c r="BN242"/>
  <c r="BN241" s="1"/>
  <c r="BN240" s="1"/>
  <c r="BM242"/>
  <c r="BM241" s="1"/>
  <c r="BM240" s="1"/>
  <c r="BL242"/>
  <c r="BL241" s="1"/>
  <c r="BL240" s="1"/>
  <c r="BK242"/>
  <c r="BK241" s="1"/>
  <c r="BK240" s="1"/>
  <c r="BN238"/>
  <c r="BM238"/>
  <c r="BM237" s="1"/>
  <c r="BL238"/>
  <c r="BL237" s="1"/>
  <c r="BK238"/>
  <c r="BK237" s="1"/>
  <c r="BN237"/>
  <c r="BN235"/>
  <c r="BN234" s="1"/>
  <c r="BM235"/>
  <c r="BM234" s="1"/>
  <c r="BL235"/>
  <c r="BL234" s="1"/>
  <c r="BK235"/>
  <c r="BK234" s="1"/>
  <c r="BP232"/>
  <c r="BO232"/>
  <c r="BO231" s="1"/>
  <c r="BN232"/>
  <c r="BN231" s="1"/>
  <c r="BM232"/>
  <c r="BM231" s="1"/>
  <c r="BL232"/>
  <c r="BL231" s="1"/>
  <c r="BK232"/>
  <c r="BK231" s="1"/>
  <c r="BP231"/>
  <c r="BN226"/>
  <c r="BM226"/>
  <c r="BL226"/>
  <c r="BL225" s="1"/>
  <c r="BL224" s="1"/>
  <c r="BL223" s="1"/>
  <c r="BL222" s="1"/>
  <c r="BK226"/>
  <c r="BK225" s="1"/>
  <c r="BK224" s="1"/>
  <c r="BK223" s="1"/>
  <c r="BK222" s="1"/>
  <c r="BN225"/>
  <c r="BN224" s="1"/>
  <c r="BN223" s="1"/>
  <c r="BN222" s="1"/>
  <c r="BM225"/>
  <c r="BM224" s="1"/>
  <c r="BM223" s="1"/>
  <c r="BM222" s="1"/>
  <c r="BN219"/>
  <c r="BM219"/>
  <c r="BL219"/>
  <c r="BL218" s="1"/>
  <c r="BL217" s="1"/>
  <c r="BL216" s="1"/>
  <c r="BL215" s="1"/>
  <c r="BK219"/>
  <c r="BK218" s="1"/>
  <c r="BK217" s="1"/>
  <c r="BK216" s="1"/>
  <c r="BK215" s="1"/>
  <c r="BN218"/>
  <c r="BN217" s="1"/>
  <c r="BN216" s="1"/>
  <c r="BN215" s="1"/>
  <c r="BM218"/>
  <c r="BM217" s="1"/>
  <c r="BM216" s="1"/>
  <c r="BM215" s="1"/>
  <c r="BP212"/>
  <c r="BP211" s="1"/>
  <c r="BO212"/>
  <c r="BO211" s="1"/>
  <c r="BN212"/>
  <c r="BN211" s="1"/>
  <c r="BM212"/>
  <c r="BM211" s="1"/>
  <c r="BL212"/>
  <c r="BL211" s="1"/>
  <c r="BK212"/>
  <c r="BK211" s="1"/>
  <c r="BP209"/>
  <c r="BP208" s="1"/>
  <c r="BO209"/>
  <c r="BO208" s="1"/>
  <c r="BN209"/>
  <c r="BN208" s="1"/>
  <c r="BM209"/>
  <c r="BM208" s="1"/>
  <c r="BL209"/>
  <c r="BL208" s="1"/>
  <c r="BK209"/>
  <c r="BK208" s="1"/>
  <c r="BN194"/>
  <c r="BM194"/>
  <c r="BL194"/>
  <c r="BL193" s="1"/>
  <c r="BL192" s="1"/>
  <c r="BL191" s="1"/>
  <c r="BK194"/>
  <c r="BK193" s="1"/>
  <c r="BK192" s="1"/>
  <c r="BK191" s="1"/>
  <c r="BN193"/>
  <c r="BN192" s="1"/>
  <c r="BN191" s="1"/>
  <c r="BM193"/>
  <c r="BM192" s="1"/>
  <c r="BM191" s="1"/>
  <c r="BN189"/>
  <c r="BN188" s="1"/>
  <c r="BM189"/>
  <c r="BM188" s="1"/>
  <c r="BL189"/>
  <c r="BL188" s="1"/>
  <c r="BK189"/>
  <c r="BK188" s="1"/>
  <c r="BN186"/>
  <c r="BM186"/>
  <c r="BL186"/>
  <c r="BK186"/>
  <c r="BN184"/>
  <c r="BN183" s="1"/>
  <c r="BN182" s="1"/>
  <c r="BN181" s="1"/>
  <c r="BM184"/>
  <c r="BL184"/>
  <c r="BL183" s="1"/>
  <c r="BK184"/>
  <c r="BK183" s="1"/>
  <c r="BM183"/>
  <c r="BM182" s="1"/>
  <c r="BM181" s="1"/>
  <c r="BN175"/>
  <c r="BM175"/>
  <c r="BL175"/>
  <c r="BK175"/>
  <c r="BN174"/>
  <c r="BN173" s="1"/>
  <c r="BN172" s="1"/>
  <c r="BM174"/>
  <c r="BM173" s="1"/>
  <c r="BM172" s="1"/>
  <c r="BL174"/>
  <c r="BL173" s="1"/>
  <c r="BL172" s="1"/>
  <c r="BK174"/>
  <c r="BK173" s="1"/>
  <c r="BK172" s="1"/>
  <c r="BN162"/>
  <c r="BM162"/>
  <c r="BM161" s="1"/>
  <c r="BL162"/>
  <c r="BL161" s="1"/>
  <c r="BK162"/>
  <c r="BK161" s="1"/>
  <c r="BN161"/>
  <c r="BN159"/>
  <c r="BN158" s="1"/>
  <c r="BM159"/>
  <c r="BM158" s="1"/>
  <c r="BL159"/>
  <c r="BL158" s="1"/>
  <c r="BK159"/>
  <c r="BK158" s="1"/>
  <c r="BO157"/>
  <c r="BM157"/>
  <c r="BM156" s="1"/>
  <c r="BM155" s="1"/>
  <c r="BK157"/>
  <c r="BK156" s="1"/>
  <c r="BK155" s="1"/>
  <c r="BP156"/>
  <c r="BP155" s="1"/>
  <c r="BO156"/>
  <c r="BO155" s="1"/>
  <c r="BN156"/>
  <c r="BN155" s="1"/>
  <c r="BL156"/>
  <c r="BL155" s="1"/>
  <c r="BN152"/>
  <c r="BM152"/>
  <c r="BM151" s="1"/>
  <c r="BL152"/>
  <c r="BL151" s="1"/>
  <c r="BK152"/>
  <c r="BK151" s="1"/>
  <c r="BN151"/>
  <c r="BN145"/>
  <c r="BM145"/>
  <c r="BL145"/>
  <c r="BK145"/>
  <c r="BN144"/>
  <c r="BM144"/>
  <c r="BL144"/>
  <c r="BK144"/>
  <c r="BN143"/>
  <c r="BM143"/>
  <c r="BL143"/>
  <c r="BK143"/>
  <c r="BN142"/>
  <c r="BM142"/>
  <c r="BL142"/>
  <c r="BK142"/>
  <c r="BN141"/>
  <c r="BM141"/>
  <c r="BL141"/>
  <c r="BK141"/>
  <c r="BN138"/>
  <c r="BM138"/>
  <c r="BM137" s="1"/>
  <c r="BM136" s="1"/>
  <c r="BL138"/>
  <c r="BL137" s="1"/>
  <c r="BL136" s="1"/>
  <c r="BK138"/>
  <c r="BK137" s="1"/>
  <c r="BK136" s="1"/>
  <c r="BN137"/>
  <c r="BN136" s="1"/>
  <c r="BN134"/>
  <c r="BM134"/>
  <c r="BL134"/>
  <c r="BK134"/>
  <c r="BN132"/>
  <c r="BM132"/>
  <c r="BL132"/>
  <c r="BK132"/>
  <c r="BN130"/>
  <c r="BM130"/>
  <c r="BL130"/>
  <c r="BK130"/>
  <c r="BN128"/>
  <c r="BN127" s="1"/>
  <c r="BN126" s="1"/>
  <c r="BM128"/>
  <c r="BL128"/>
  <c r="BK128"/>
  <c r="BK127" s="1"/>
  <c r="BN118"/>
  <c r="BN117" s="1"/>
  <c r="BN116" s="1"/>
  <c r="BN115" s="1"/>
  <c r="BM118"/>
  <c r="BM117" s="1"/>
  <c r="BM116" s="1"/>
  <c r="BM115" s="1"/>
  <c r="BL118"/>
  <c r="BL117" s="1"/>
  <c r="BL116" s="1"/>
  <c r="BL115" s="1"/>
  <c r="BK118"/>
  <c r="BK117" s="1"/>
  <c r="BK116" s="1"/>
  <c r="BK115" s="1"/>
  <c r="BN113"/>
  <c r="BM113"/>
  <c r="BM112" s="1"/>
  <c r="BM111" s="1"/>
  <c r="BM110" s="1"/>
  <c r="BM109" s="1"/>
  <c r="BL113"/>
  <c r="BL112" s="1"/>
  <c r="BL111" s="1"/>
  <c r="BL110" s="1"/>
  <c r="BL109" s="1"/>
  <c r="BK113"/>
  <c r="BK112" s="1"/>
  <c r="BK111" s="1"/>
  <c r="BK110" s="1"/>
  <c r="BK109" s="1"/>
  <c r="BN112"/>
  <c r="BN111" s="1"/>
  <c r="BN110" s="1"/>
  <c r="BN109" s="1"/>
  <c r="BN108" s="1"/>
  <c r="BN105"/>
  <c r="BN104" s="1"/>
  <c r="BN103" s="1"/>
  <c r="BM105"/>
  <c r="BM104" s="1"/>
  <c r="BM103" s="1"/>
  <c r="BL105"/>
  <c r="BL104" s="1"/>
  <c r="BL103" s="1"/>
  <c r="BK105"/>
  <c r="BK104" s="1"/>
  <c r="BK103" s="1"/>
  <c r="BN101"/>
  <c r="BN100" s="1"/>
  <c r="BM101"/>
  <c r="BM100" s="1"/>
  <c r="BL101"/>
  <c r="BL100" s="1"/>
  <c r="BK101"/>
  <c r="BK100" s="1"/>
  <c r="BN98"/>
  <c r="BN97" s="1"/>
  <c r="BM98"/>
  <c r="BM97" s="1"/>
  <c r="BL98"/>
  <c r="BL97" s="1"/>
  <c r="BK98"/>
  <c r="BK97" s="1"/>
  <c r="BN95"/>
  <c r="BN94" s="1"/>
  <c r="BM95"/>
  <c r="BM94" s="1"/>
  <c r="BL95"/>
  <c r="BL94" s="1"/>
  <c r="BK95"/>
  <c r="BK94" s="1"/>
  <c r="BN90"/>
  <c r="BM90"/>
  <c r="BM89" s="1"/>
  <c r="BL90"/>
  <c r="BL89" s="1"/>
  <c r="BK90"/>
  <c r="BK89" s="1"/>
  <c r="BN89"/>
  <c r="BN87"/>
  <c r="BN86" s="1"/>
  <c r="BM87"/>
  <c r="BM86" s="1"/>
  <c r="BL87"/>
  <c r="BL86" s="1"/>
  <c r="BK87"/>
  <c r="BK86" s="1"/>
  <c r="BN84"/>
  <c r="BM84"/>
  <c r="BM83" s="1"/>
  <c r="BL84"/>
  <c r="BL83" s="1"/>
  <c r="BK84"/>
  <c r="BK83" s="1"/>
  <c r="BN83"/>
  <c r="BN81"/>
  <c r="BN80" s="1"/>
  <c r="BM81"/>
  <c r="BM80" s="1"/>
  <c r="BL81"/>
  <c r="BL80" s="1"/>
  <c r="BK81"/>
  <c r="BK80" s="1"/>
  <c r="BN78"/>
  <c r="BM78"/>
  <c r="BM77" s="1"/>
  <c r="BL78"/>
  <c r="BL77" s="1"/>
  <c r="BK78"/>
  <c r="BK77" s="1"/>
  <c r="BN77"/>
  <c r="BN69"/>
  <c r="BM69"/>
  <c r="BL69"/>
  <c r="BK69"/>
  <c r="BN67"/>
  <c r="BM67"/>
  <c r="BL67"/>
  <c r="BK67"/>
  <c r="BN65"/>
  <c r="BM65"/>
  <c r="BM64" s="1"/>
  <c r="BM63" s="1"/>
  <c r="BK65"/>
  <c r="BN58"/>
  <c r="BN57" s="1"/>
  <c r="BN56" s="1"/>
  <c r="BN55" s="1"/>
  <c r="BN54" s="1"/>
  <c r="BM58"/>
  <c r="BM57" s="1"/>
  <c r="BM56" s="1"/>
  <c r="BM55" s="1"/>
  <c r="BM54" s="1"/>
  <c r="BL58"/>
  <c r="BL57" s="1"/>
  <c r="BL56" s="1"/>
  <c r="BL55" s="1"/>
  <c r="BL54" s="1"/>
  <c r="BK58"/>
  <c r="BK57" s="1"/>
  <c r="BK56" s="1"/>
  <c r="BK55" s="1"/>
  <c r="BK54" s="1"/>
  <c r="BN49"/>
  <c r="BM49"/>
  <c r="BL49"/>
  <c r="BL48" s="1"/>
  <c r="BK49"/>
  <c r="BK48" s="1"/>
  <c r="BN48"/>
  <c r="BM48"/>
  <c r="BN46"/>
  <c r="BM46"/>
  <c r="BL46"/>
  <c r="BK46"/>
  <c r="BN44"/>
  <c r="BM44"/>
  <c r="BL44"/>
  <c r="BL43" s="1"/>
  <c r="BK44"/>
  <c r="BN37"/>
  <c r="BM37"/>
  <c r="BL37"/>
  <c r="BK37"/>
  <c r="BN35"/>
  <c r="BM35"/>
  <c r="BL35"/>
  <c r="BK35"/>
  <c r="BN33"/>
  <c r="BM33"/>
  <c r="BL33"/>
  <c r="BL32" s="1"/>
  <c r="BL31" s="1"/>
  <c r="BL30" s="1"/>
  <c r="BL29" s="1"/>
  <c r="BK33"/>
  <c r="BK32" s="1"/>
  <c r="BK31" s="1"/>
  <c r="BK30" s="1"/>
  <c r="BK29" s="1"/>
  <c r="BN25"/>
  <c r="BM25"/>
  <c r="BL25"/>
  <c r="BK25"/>
  <c r="BN22"/>
  <c r="BM22"/>
  <c r="BL22"/>
  <c r="BK22"/>
  <c r="BN20"/>
  <c r="BM20"/>
  <c r="BL20"/>
  <c r="BK20"/>
  <c r="BN18"/>
  <c r="BN17" s="1"/>
  <c r="BM18"/>
  <c r="BL18"/>
  <c r="BL17" s="1"/>
  <c r="BK18"/>
  <c r="BK17" s="1"/>
  <c r="BN15"/>
  <c r="BN14" s="1"/>
  <c r="BM15"/>
  <c r="BM14" s="1"/>
  <c r="BL15"/>
  <c r="BL14" s="1"/>
  <c r="BK15"/>
  <c r="BK14" s="1"/>
  <c r="BN12"/>
  <c r="BN11" s="1"/>
  <c r="BM12"/>
  <c r="BM11" s="1"/>
  <c r="BL12"/>
  <c r="BL11" s="1"/>
  <c r="BK12"/>
  <c r="BK11" s="1"/>
  <c r="BH1107"/>
  <c r="BQ1332" l="1"/>
  <c r="BR1327"/>
  <c r="BT1332"/>
  <c r="BR1493"/>
  <c r="CM167"/>
  <c r="CQ168"/>
  <c r="CM1890"/>
  <c r="CQ1890" s="1"/>
  <c r="CQ1891"/>
  <c r="CM1804"/>
  <c r="CQ1804" s="1"/>
  <c r="CQ1805"/>
  <c r="CN1804"/>
  <c r="CR1804" s="1"/>
  <c r="CR1805"/>
  <c r="CM1554"/>
  <c r="CQ1555"/>
  <c r="CM1600"/>
  <c r="CQ1601"/>
  <c r="CN1890"/>
  <c r="CR1890" s="1"/>
  <c r="CR1895"/>
  <c r="CN1600"/>
  <c r="CR1601"/>
  <c r="CN1554"/>
  <c r="CR1555"/>
  <c r="BM398"/>
  <c r="BM408"/>
  <c r="BT1327"/>
  <c r="BM921"/>
  <c r="BM920" s="1"/>
  <c r="BM919" s="1"/>
  <c r="BM960"/>
  <c r="BM959" s="1"/>
  <c r="BM958" s="1"/>
  <c r="BT921"/>
  <c r="BT920" s="1"/>
  <c r="BT919" s="1"/>
  <c r="BT903" s="1"/>
  <c r="BK43"/>
  <c r="BK42" s="1"/>
  <c r="BK41" s="1"/>
  <c r="BK40" s="1"/>
  <c r="BM521"/>
  <c r="BN1008"/>
  <c r="BL408"/>
  <c r="BM432"/>
  <c r="BN688"/>
  <c r="BL904"/>
  <c r="BN1036"/>
  <c r="BM1069"/>
  <c r="BM1068" s="1"/>
  <c r="BM1141"/>
  <c r="BM1140" s="1"/>
  <c r="BM1139" s="1"/>
  <c r="BK1348"/>
  <c r="BO1348"/>
  <c r="BK1353"/>
  <c r="BL1474"/>
  <c r="BP1474"/>
  <c r="BN1755"/>
  <c r="BN1890"/>
  <c r="BL1890"/>
  <c r="BR398"/>
  <c r="BR408"/>
  <c r="BT501"/>
  <c r="BT732"/>
  <c r="BT795"/>
  <c r="BT848"/>
  <c r="BQ921"/>
  <c r="BQ920" s="1"/>
  <c r="BQ919" s="1"/>
  <c r="BM575"/>
  <c r="BN1141"/>
  <c r="BN1140" s="1"/>
  <c r="BN1139" s="1"/>
  <c r="BL42"/>
  <c r="BL41" s="1"/>
  <c r="BL40" s="1"/>
  <c r="BK408"/>
  <c r="BK1008"/>
  <c r="BN1585"/>
  <c r="BM1755"/>
  <c r="BT259"/>
  <c r="BT251" s="1"/>
  <c r="BQ408"/>
  <c r="BT521"/>
  <c r="BT520" s="1"/>
  <c r="BQ575"/>
  <c r="BS616"/>
  <c r="BR928"/>
  <c r="BR927" s="1"/>
  <c r="BR1026"/>
  <c r="BR1025" s="1"/>
  <c r="BT1089"/>
  <c r="BT1088" s="1"/>
  <c r="BT1087" s="1"/>
  <c r="BP207"/>
  <c r="BP206" s="1"/>
  <c r="BP205" s="1"/>
  <c r="BQ848"/>
  <c r="BS921"/>
  <c r="BS920" s="1"/>
  <c r="BS919" s="1"/>
  <c r="BS1327"/>
  <c r="BK1309"/>
  <c r="BK1308" s="1"/>
  <c r="BQ314"/>
  <c r="BT1322"/>
  <c r="BT616"/>
  <c r="BS575"/>
  <c r="BS574" s="1"/>
  <c r="BR688"/>
  <c r="BT677"/>
  <c r="BT676" s="1"/>
  <c r="BQ677"/>
  <c r="BQ676" s="1"/>
  <c r="BU677"/>
  <c r="BU676" s="1"/>
  <c r="BT709"/>
  <c r="BS875"/>
  <c r="BT1036"/>
  <c r="BM1322"/>
  <c r="BS398"/>
  <c r="BS540"/>
  <c r="BT574"/>
  <c r="BS732"/>
  <c r="BR795"/>
  <c r="BT959"/>
  <c r="BT958" s="1"/>
  <c r="BM875"/>
  <c r="BM863" s="1"/>
  <c r="BM862" s="1"/>
  <c r="BL1322"/>
  <c r="BL1332"/>
  <c r="BT408"/>
  <c r="BM904"/>
  <c r="CH296"/>
  <c r="CH295" s="1"/>
  <c r="CH294" s="1"/>
  <c r="CH293" s="1"/>
  <c r="CH292" s="1"/>
  <c r="CN297"/>
  <c r="BT432"/>
  <c r="BK501"/>
  <c r="BN575"/>
  <c r="BT398"/>
  <c r="BR848"/>
  <c r="BQ1327"/>
  <c r="BR1771"/>
  <c r="BR1770" s="1"/>
  <c r="BR1769" s="1"/>
  <c r="BR1767" s="1"/>
  <c r="BN398"/>
  <c r="BN408"/>
  <c r="BR207"/>
  <c r="BR206" s="1"/>
  <c r="BR205" s="1"/>
  <c r="BK688"/>
  <c r="BQ795"/>
  <c r="BR875"/>
  <c r="BT1373"/>
  <c r="BT1372" s="1"/>
  <c r="BT1371" s="1"/>
  <c r="BQ1373"/>
  <c r="BQ1372" s="1"/>
  <c r="BL1259"/>
  <c r="BL1373"/>
  <c r="BL1372" s="1"/>
  <c r="BR182"/>
  <c r="BR181" s="1"/>
  <c r="BS539"/>
  <c r="BQ875"/>
  <c r="BQ1026"/>
  <c r="BQ1025" s="1"/>
  <c r="BQ1258"/>
  <c r="BR1348"/>
  <c r="BV1348"/>
  <c r="BQ1353"/>
  <c r="BS1373"/>
  <c r="BS1372" s="1"/>
  <c r="BO688"/>
  <c r="BL1257"/>
  <c r="BL1256" s="1"/>
  <c r="BL1254" s="1"/>
  <c r="BS795"/>
  <c r="BS779" s="1"/>
  <c r="BQ1069"/>
  <c r="BQ1068" s="1"/>
  <c r="BQ1257"/>
  <c r="BQ1256" s="1"/>
  <c r="BQ1254" s="1"/>
  <c r="BT1392"/>
  <c r="BL207"/>
  <c r="BL206" s="1"/>
  <c r="BL205" s="1"/>
  <c r="BM1332"/>
  <c r="BM1461"/>
  <c r="BM1460" s="1"/>
  <c r="BM1890"/>
  <c r="BR433"/>
  <c r="BR432" s="1"/>
  <c r="BT459"/>
  <c r="BQ597"/>
  <c r="BS848"/>
  <c r="CG297"/>
  <c r="CA296"/>
  <c r="CA295" s="1"/>
  <c r="CA294" s="1"/>
  <c r="CA293" s="1"/>
  <c r="CA292" s="1"/>
  <c r="BL688"/>
  <c r="BQ230"/>
  <c r="BQ229" s="1"/>
  <c r="BR1258"/>
  <c r="BR1443"/>
  <c r="BR1442" s="1"/>
  <c r="BQ1493"/>
  <c r="BS1890"/>
  <c r="BQ1089"/>
  <c r="BQ1088" s="1"/>
  <c r="BQ1087" s="1"/>
  <c r="BM32"/>
  <c r="BM31" s="1"/>
  <c r="BM30" s="1"/>
  <c r="BM29" s="1"/>
  <c r="BN259"/>
  <c r="BP688"/>
  <c r="BM795"/>
  <c r="BM779" s="1"/>
  <c r="BM778" s="1"/>
  <c r="BM1008"/>
  <c r="BM1036"/>
  <c r="BL1169"/>
  <c r="BL1217"/>
  <c r="BL1216" s="1"/>
  <c r="BM1259"/>
  <c r="BM1626"/>
  <c r="BM1625" s="1"/>
  <c r="BN1626"/>
  <c r="BN1625" s="1"/>
  <c r="BT125"/>
  <c r="BT124" s="1"/>
  <c r="BU207"/>
  <c r="BU206" s="1"/>
  <c r="BU205" s="1"/>
  <c r="BQ1460"/>
  <c r="BS1937"/>
  <c r="BS1936" s="1"/>
  <c r="BN150"/>
  <c r="BN149" s="1"/>
  <c r="BN148" s="1"/>
  <c r="BN180"/>
  <c r="BK207"/>
  <c r="BK206" s="1"/>
  <c r="BK205" s="1"/>
  <c r="BO207"/>
  <c r="BO206" s="1"/>
  <c r="BO205" s="1"/>
  <c r="BL575"/>
  <c r="BL574" s="1"/>
  <c r="BL921"/>
  <c r="BL920" s="1"/>
  <c r="BL919" s="1"/>
  <c r="BK1141"/>
  <c r="BK1140" s="1"/>
  <c r="BK1139" s="1"/>
  <c r="BK1196"/>
  <c r="BK1195" s="1"/>
  <c r="BL1327"/>
  <c r="BK1403"/>
  <c r="BM1443"/>
  <c r="BM1442" s="1"/>
  <c r="BN1461"/>
  <c r="BK1755"/>
  <c r="BT10"/>
  <c r="BT9" s="1"/>
  <c r="BT8" s="1"/>
  <c r="BT6" s="1"/>
  <c r="BT230"/>
  <c r="BT229" s="1"/>
  <c r="BR1984"/>
  <c r="BR1982" s="1"/>
  <c r="BK64"/>
  <c r="BK63" s="1"/>
  <c r="BM180"/>
  <c r="BN207"/>
  <c r="BN206" s="1"/>
  <c r="BN205" s="1"/>
  <c r="BK336"/>
  <c r="BK335" s="1"/>
  <c r="BK398"/>
  <c r="BK393" s="1"/>
  <c r="BK392" s="1"/>
  <c r="BK391" s="1"/>
  <c r="BN521"/>
  <c r="BL960"/>
  <c r="BL959" s="1"/>
  <c r="BL958" s="1"/>
  <c r="BM1110"/>
  <c r="BM1109" s="1"/>
  <c r="BS10"/>
  <c r="BS9" s="1"/>
  <c r="BS8" s="1"/>
  <c r="BQ182"/>
  <c r="BQ181" s="1"/>
  <c r="BQ180" s="1"/>
  <c r="BQ207"/>
  <c r="BQ206" s="1"/>
  <c r="BQ205" s="1"/>
  <c r="BS688"/>
  <c r="BT1348"/>
  <c r="BS1069"/>
  <c r="BS1068" s="1"/>
  <c r="BS1755"/>
  <c r="BT1771"/>
  <c r="BT1770" s="1"/>
  <c r="BT1769" s="1"/>
  <c r="BT1767" s="1"/>
  <c r="BK960"/>
  <c r="BK959" s="1"/>
  <c r="BK958" s="1"/>
  <c r="BK1169"/>
  <c r="BM1493"/>
  <c r="BK1771"/>
  <c r="BK1770" s="1"/>
  <c r="BK1769" s="1"/>
  <c r="BK1767" s="1"/>
  <c r="BT875"/>
  <c r="BT863" s="1"/>
  <c r="BT862" s="1"/>
  <c r="BR1036"/>
  <c r="BQ1265"/>
  <c r="BT1706"/>
  <c r="BT1705" s="1"/>
  <c r="BT1937"/>
  <c r="BT1936" s="1"/>
  <c r="BL677"/>
  <c r="BL676" s="1"/>
  <c r="BL938"/>
  <c r="BL937" s="1"/>
  <c r="BK1026"/>
  <c r="BK1025" s="1"/>
  <c r="BM1536"/>
  <c r="BM1531" s="1"/>
  <c r="BL1706"/>
  <c r="BL1705" s="1"/>
  <c r="BS501"/>
  <c r="BQ904"/>
  <c r="BQ1371"/>
  <c r="BQ1370" s="1"/>
  <c r="BT1443"/>
  <c r="BT1442" s="1"/>
  <c r="BT1441" s="1"/>
  <c r="BR1585"/>
  <c r="BM1258"/>
  <c r="BK1373"/>
  <c r="BK1372" s="1"/>
  <c r="BK1371" s="1"/>
  <c r="BK1370" s="1"/>
  <c r="BM1373"/>
  <c r="BM1372" s="1"/>
  <c r="BM1371" s="1"/>
  <c r="BK1443"/>
  <c r="BK1442" s="1"/>
  <c r="BK1441" s="1"/>
  <c r="BV688"/>
  <c r="BS1443"/>
  <c r="BS1442" s="1"/>
  <c r="BS1441" s="1"/>
  <c r="BS1592"/>
  <c r="BL230"/>
  <c r="BL229" s="1"/>
  <c r="BM520"/>
  <c r="BL984"/>
  <c r="BL983" s="1"/>
  <c r="BL982" s="1"/>
  <c r="BM1196"/>
  <c r="BM1195" s="1"/>
  <c r="BM1327"/>
  <c r="BN1348"/>
  <c r="BN1373"/>
  <c r="BN1372" s="1"/>
  <c r="BN1371" s="1"/>
  <c r="BN1370" s="1"/>
  <c r="BK1585"/>
  <c r="BR1460"/>
  <c r="BS1965"/>
  <c r="BR863"/>
  <c r="BR862" s="1"/>
  <c r="BQ928"/>
  <c r="BQ927" s="1"/>
  <c r="BL903"/>
  <c r="BM984"/>
  <c r="BM983" s="1"/>
  <c r="BM982" s="1"/>
  <c r="BN1309"/>
  <c r="BN1308" s="1"/>
  <c r="BN1443"/>
  <c r="BN1442" s="1"/>
  <c r="BN1441" s="1"/>
  <c r="BN1719"/>
  <c r="BN1718" s="1"/>
  <c r="BN1717" s="1"/>
  <c r="BN1939"/>
  <c r="BN1938" s="1"/>
  <c r="BN1937" s="1"/>
  <c r="BN1936" s="1"/>
  <c r="BR921"/>
  <c r="BR920" s="1"/>
  <c r="BR919" s="1"/>
  <c r="BS959"/>
  <c r="BS958" s="1"/>
  <c r="BQ1008"/>
  <c r="BQ1003" s="1"/>
  <c r="BQ1015"/>
  <c r="BS1026"/>
  <c r="BS1025" s="1"/>
  <c r="BS1036"/>
  <c r="BS1089"/>
  <c r="BS1088" s="1"/>
  <c r="BS1087" s="1"/>
  <c r="BS1141"/>
  <c r="BS1140" s="1"/>
  <c r="BS1139" s="1"/>
  <c r="BT1217"/>
  <c r="BT1216" s="1"/>
  <c r="BT1257"/>
  <c r="BT1256" s="1"/>
  <c r="BT1254" s="1"/>
  <c r="BR1332"/>
  <c r="BR1353"/>
  <c r="BS1474"/>
  <c r="BS1460" s="1"/>
  <c r="BQ1536"/>
  <c r="BQ1585"/>
  <c r="BT1719"/>
  <c r="BT1718" s="1"/>
  <c r="BT1717" s="1"/>
  <c r="BQ1755"/>
  <c r="BT1755"/>
  <c r="BQ1890"/>
  <c r="BQ1863" s="1"/>
  <c r="BU1890"/>
  <c r="BS1984"/>
  <c r="BS1982" s="1"/>
  <c r="BK433"/>
  <c r="BN921"/>
  <c r="BN920" s="1"/>
  <c r="BN919" s="1"/>
  <c r="BL1168"/>
  <c r="BL1371"/>
  <c r="BM1706"/>
  <c r="BM1705" s="1"/>
  <c r="BQ903"/>
  <c r="BR959"/>
  <c r="BR958" s="1"/>
  <c r="BR1112"/>
  <c r="BR1111" s="1"/>
  <c r="BR1110" s="1"/>
  <c r="BR1109" s="1"/>
  <c r="BR1141"/>
  <c r="BR1140" s="1"/>
  <c r="BR1139" s="1"/>
  <c r="BQ1217"/>
  <c r="BQ1216" s="1"/>
  <c r="BR1441"/>
  <c r="BT1536"/>
  <c r="BT1531" s="1"/>
  <c r="BR1592"/>
  <c r="BT1851"/>
  <c r="BT1843" s="1"/>
  <c r="BK330"/>
  <c r="BK540"/>
  <c r="BK539" s="1"/>
  <c r="BO960"/>
  <c r="BL1036"/>
  <c r="BN1112"/>
  <c r="BN1111" s="1"/>
  <c r="BL1196"/>
  <c r="BL1195" s="1"/>
  <c r="BM1265"/>
  <c r="BN1403"/>
  <c r="BN1392" s="1"/>
  <c r="BT708"/>
  <c r="BQ863"/>
  <c r="BQ862" s="1"/>
  <c r="BS904"/>
  <c r="BS903" s="1"/>
  <c r="BS1536"/>
  <c r="BQ1626"/>
  <c r="BQ1625" s="1"/>
  <c r="BQ1965"/>
  <c r="BQ1958" s="1"/>
  <c r="BQ1957" s="1"/>
  <c r="BN43"/>
  <c r="BN42" s="1"/>
  <c r="BN41" s="1"/>
  <c r="BN40" s="1"/>
  <c r="BK302"/>
  <c r="BK301" s="1"/>
  <c r="BK300" s="1"/>
  <c r="BP677"/>
  <c r="BP676" s="1"/>
  <c r="BL1265"/>
  <c r="BM1353"/>
  <c r="BN1706"/>
  <c r="BN1705" s="1"/>
  <c r="BN1624" s="1"/>
  <c r="BS76"/>
  <c r="BR150"/>
  <c r="BR149" s="1"/>
  <c r="BR148" s="1"/>
  <c r="BS521"/>
  <c r="BR904"/>
  <c r="BT928"/>
  <c r="BT927" s="1"/>
  <c r="BQ984"/>
  <c r="BQ983" s="1"/>
  <c r="BQ982" s="1"/>
  <c r="BR1008"/>
  <c r="BR1015"/>
  <c r="BT1026"/>
  <c r="BT1025" s="1"/>
  <c r="BS1110"/>
  <c r="BS1109" s="1"/>
  <c r="BT1110"/>
  <c r="BT1109" s="1"/>
  <c r="BR1322"/>
  <c r="BS1332"/>
  <c r="BQ1348"/>
  <c r="BU1348"/>
  <c r="BS1353"/>
  <c r="BT1474"/>
  <c r="BT1460" s="1"/>
  <c r="BT1417" s="1"/>
  <c r="BQ1719"/>
  <c r="BQ1718" s="1"/>
  <c r="BQ1717" s="1"/>
  <c r="BR1937"/>
  <c r="BR1936" s="1"/>
  <c r="BM732"/>
  <c r="BL732"/>
  <c r="BK904"/>
  <c r="BK1003"/>
  <c r="BK126"/>
  <c r="BK125"/>
  <c r="BK124" s="1"/>
  <c r="BK76"/>
  <c r="BM127"/>
  <c r="BM125" s="1"/>
  <c r="BM124" s="1"/>
  <c r="BK314"/>
  <c r="BM314"/>
  <c r="BN336"/>
  <c r="BN335" s="1"/>
  <c r="BM393"/>
  <c r="BM392" s="1"/>
  <c r="BM391" s="1"/>
  <c r="BN540"/>
  <c r="BN539" s="1"/>
  <c r="BM669"/>
  <c r="BM668" s="1"/>
  <c r="BL795"/>
  <c r="BL779" s="1"/>
  <c r="BN848"/>
  <c r="BL875"/>
  <c r="BL863" s="1"/>
  <c r="BL862" s="1"/>
  <c r="BK928"/>
  <c r="BK927" s="1"/>
  <c r="BN938"/>
  <c r="BN937" s="1"/>
  <c r="BN928" s="1"/>
  <c r="BN927" s="1"/>
  <c r="BN960"/>
  <c r="BN959" s="1"/>
  <c r="BN958" s="1"/>
  <c r="BM1003"/>
  <c r="BN1003"/>
  <c r="BN1002" s="1"/>
  <c r="BM1487"/>
  <c r="BL1719"/>
  <c r="BL1718" s="1"/>
  <c r="BL1717" s="1"/>
  <c r="BM43"/>
  <c r="BM42" s="1"/>
  <c r="BM41" s="1"/>
  <c r="BM40" s="1"/>
  <c r="BN64"/>
  <c r="BN63" s="1"/>
  <c r="BL76"/>
  <c r="BN125"/>
  <c r="BN124" s="1"/>
  <c r="BL127"/>
  <c r="BL126" s="1"/>
  <c r="BL182"/>
  <c r="BL181" s="1"/>
  <c r="BM207"/>
  <c r="BM206" s="1"/>
  <c r="BM205" s="1"/>
  <c r="BL259"/>
  <c r="BN465"/>
  <c r="BN464" s="1"/>
  <c r="BM501"/>
  <c r="BK677"/>
  <c r="BK676" s="1"/>
  <c r="BM688"/>
  <c r="BK795"/>
  <c r="BK779" s="1"/>
  <c r="BK921"/>
  <c r="BK920" s="1"/>
  <c r="BK919" s="1"/>
  <c r="BN984"/>
  <c r="BN983" s="1"/>
  <c r="BN982" s="1"/>
  <c r="BL1089"/>
  <c r="BM1089"/>
  <c r="BM1088" s="1"/>
  <c r="BM1087" s="1"/>
  <c r="BN1151"/>
  <c r="BN1150" s="1"/>
  <c r="BN1149" s="1"/>
  <c r="BN1169"/>
  <c r="BK1719"/>
  <c r="BK1718" s="1"/>
  <c r="BK1717" s="1"/>
  <c r="BN32"/>
  <c r="BN31" s="1"/>
  <c r="BN30" s="1"/>
  <c r="BN29" s="1"/>
  <c r="BK182"/>
  <c r="BK181" s="1"/>
  <c r="BN330"/>
  <c r="BN324" s="1"/>
  <c r="BL433"/>
  <c r="BL432" s="1"/>
  <c r="BL597"/>
  <c r="BK732"/>
  <c r="BK984"/>
  <c r="BK983" s="1"/>
  <c r="BK982" s="1"/>
  <c r="BO1036"/>
  <c r="BL1069"/>
  <c r="BL1068" s="1"/>
  <c r="BK1089"/>
  <c r="BL1112"/>
  <c r="BL1111" s="1"/>
  <c r="BL1110" s="1"/>
  <c r="BL1109" s="1"/>
  <c r="BM1155"/>
  <c r="BK1168"/>
  <c r="BM1169"/>
  <c r="BM1168" s="1"/>
  <c r="BS520"/>
  <c r="BK324"/>
  <c r="BN459"/>
  <c r="BM616"/>
  <c r="BO669"/>
  <c r="BO668" s="1"/>
  <c r="BO677"/>
  <c r="BO676" s="1"/>
  <c r="BK848"/>
  <c r="BK1069"/>
  <c r="BK1068" s="1"/>
  <c r="BL1493"/>
  <c r="BL1487" s="1"/>
  <c r="BM1791"/>
  <c r="BM1786" s="1"/>
  <c r="BM1785" s="1"/>
  <c r="BK1843"/>
  <c r="BK1965"/>
  <c r="BL1965"/>
  <c r="BR76"/>
  <c r="BR62" s="1"/>
  <c r="BR61" s="1"/>
  <c r="BT540"/>
  <c r="BT539" s="1"/>
  <c r="BK1322"/>
  <c r="BK1327"/>
  <c r="BK1332"/>
  <c r="BN1343"/>
  <c r="BM1348"/>
  <c r="BN1353"/>
  <c r="BM1585"/>
  <c r="BL1626"/>
  <c r="BL1625" s="1"/>
  <c r="BL1624" s="1"/>
  <c r="BL1843"/>
  <c r="BL1939"/>
  <c r="BL1938" s="1"/>
  <c r="BL1937" s="1"/>
  <c r="BL1936" s="1"/>
  <c r="BL1960"/>
  <c r="BL1959" s="1"/>
  <c r="BS43"/>
  <c r="BS42" s="1"/>
  <c r="BS41" s="1"/>
  <c r="BS40" s="1"/>
  <c r="BS465"/>
  <c r="BS464" s="1"/>
  <c r="BS459" s="1"/>
  <c r="BR1536"/>
  <c r="BR1531" s="1"/>
  <c r="BN1322"/>
  <c r="BN1327"/>
  <c r="BN1332"/>
  <c r="BL1348"/>
  <c r="BP1348"/>
  <c r="BK1392"/>
  <c r="BM1441"/>
  <c r="BK1474"/>
  <c r="BO1474"/>
  <c r="BN1618"/>
  <c r="BN1617" s="1"/>
  <c r="BN1616" s="1"/>
  <c r="BN1615" s="1"/>
  <c r="BN1851"/>
  <c r="BN1843" s="1"/>
  <c r="BN1883"/>
  <c r="BR43"/>
  <c r="BR42" s="1"/>
  <c r="BR41" s="1"/>
  <c r="BR40" s="1"/>
  <c r="BR6" s="1"/>
  <c r="BQ259"/>
  <c r="BQ501"/>
  <c r="BQ521"/>
  <c r="BQ520" s="1"/>
  <c r="BL1443"/>
  <c r="BL1442" s="1"/>
  <c r="BL1441" s="1"/>
  <c r="BK1461"/>
  <c r="BN1474"/>
  <c r="BN1460" s="1"/>
  <c r="BN1417" s="1"/>
  <c r="BN1493"/>
  <c r="BM1592"/>
  <c r="BM1618"/>
  <c r="BM1617" s="1"/>
  <c r="BM1616" s="1"/>
  <c r="BM1615" s="1"/>
  <c r="BN1771"/>
  <c r="BN1770" s="1"/>
  <c r="BN1769" s="1"/>
  <c r="BN1767" s="1"/>
  <c r="BM1836"/>
  <c r="BM1835" s="1"/>
  <c r="BM1851"/>
  <c r="BM1843" s="1"/>
  <c r="BK1946"/>
  <c r="BQ125"/>
  <c r="BQ124" s="1"/>
  <c r="BR299"/>
  <c r="BR330"/>
  <c r="BR324" s="1"/>
  <c r="BQ459"/>
  <c r="BQ669"/>
  <c r="BQ668" s="1"/>
  <c r="BR779"/>
  <c r="BR778" s="1"/>
  <c r="BS1003"/>
  <c r="BR1151"/>
  <c r="BR1150" s="1"/>
  <c r="BR1149" s="1"/>
  <c r="BR1137" s="1"/>
  <c r="BT1272"/>
  <c r="BT1271" s="1"/>
  <c r="BT1270" s="1"/>
  <c r="BT1265" s="1"/>
  <c r="BQ1392"/>
  <c r="BR1965"/>
  <c r="BR1958" s="1"/>
  <c r="BR1957" s="1"/>
  <c r="BS863"/>
  <c r="BS862" s="1"/>
  <c r="BR1217"/>
  <c r="BR1216" s="1"/>
  <c r="BT1585"/>
  <c r="BR1626"/>
  <c r="BR1625" s="1"/>
  <c r="BS1706"/>
  <c r="BS1705" s="1"/>
  <c r="BU669"/>
  <c r="BU668" s="1"/>
  <c r="BQ1169"/>
  <c r="BQ1592"/>
  <c r="BS1626"/>
  <c r="BS1625" s="1"/>
  <c r="BR1706"/>
  <c r="BR1705" s="1"/>
  <c r="BQ1843"/>
  <c r="BS1863"/>
  <c r="BR597"/>
  <c r="BR984"/>
  <c r="BR983" s="1"/>
  <c r="BR982" s="1"/>
  <c r="BT1003"/>
  <c r="BQ1110"/>
  <c r="BQ1109" s="1"/>
  <c r="BS1151"/>
  <c r="BS1150" s="1"/>
  <c r="BS1149" s="1"/>
  <c r="BS1217"/>
  <c r="BS1216" s="1"/>
  <c r="BR1487"/>
  <c r="BQ1706"/>
  <c r="BQ1705" s="1"/>
  <c r="BQ1624" s="1"/>
  <c r="BS1772"/>
  <c r="BS1771" s="1"/>
  <c r="BS1770" s="1"/>
  <c r="BS1769" s="1"/>
  <c r="BS1767" s="1"/>
  <c r="BR1890"/>
  <c r="BR1863" s="1"/>
  <c r="BT1965"/>
  <c r="BS1958"/>
  <c r="BS1957" s="1"/>
  <c r="BS1934" s="1"/>
  <c r="BQ1984"/>
  <c r="BQ1982" s="1"/>
  <c r="BQ1443"/>
  <c r="BQ1442" s="1"/>
  <c r="BQ1441" s="1"/>
  <c r="BR1373"/>
  <c r="BR1372" s="1"/>
  <c r="BR1371" s="1"/>
  <c r="BR1851"/>
  <c r="BR1843" s="1"/>
  <c r="BM1863"/>
  <c r="BL1863"/>
  <c r="BL1834" s="1"/>
  <c r="BL1818" s="1"/>
  <c r="BK1890"/>
  <c r="BO1890"/>
  <c r="BT1890"/>
  <c r="BT1863" s="1"/>
  <c r="BV1890"/>
  <c r="BL1791"/>
  <c r="BL1786" s="1"/>
  <c r="BL1785" s="1"/>
  <c r="BQ1791"/>
  <c r="BQ1786" s="1"/>
  <c r="BQ1785" s="1"/>
  <c r="BK1791"/>
  <c r="BK1786" s="1"/>
  <c r="BK1785" s="1"/>
  <c r="BS1791"/>
  <c r="BS1786" s="1"/>
  <c r="BS1785" s="1"/>
  <c r="BR1791"/>
  <c r="BR1786" s="1"/>
  <c r="BR1785" s="1"/>
  <c r="BR108"/>
  <c r="BR1069"/>
  <c r="BR1068" s="1"/>
  <c r="BR459"/>
  <c r="BQ433"/>
  <c r="BQ432" s="1"/>
  <c r="BQ426" s="1"/>
  <c r="BQ425" s="1"/>
  <c r="BL1592"/>
  <c r="BK1592"/>
  <c r="BK1580" s="1"/>
  <c r="BK1579" s="1"/>
  <c r="BT1592"/>
  <c r="BQ959"/>
  <c r="BQ958" s="1"/>
  <c r="BQ709"/>
  <c r="BQ708" s="1"/>
  <c r="BR1169"/>
  <c r="BR1168" s="1"/>
  <c r="BR1166" s="1"/>
  <c r="BQ1196"/>
  <c r="BQ1195" s="1"/>
  <c r="BQ540"/>
  <c r="BQ539" s="1"/>
  <c r="BQ286"/>
  <c r="BQ285"/>
  <c r="BS285"/>
  <c r="BS286"/>
  <c r="BS479"/>
  <c r="BS480"/>
  <c r="BT108"/>
  <c r="BT150"/>
  <c r="BT149" s="1"/>
  <c r="BT148" s="1"/>
  <c r="BS182"/>
  <c r="BS181" s="1"/>
  <c r="BS180" s="1"/>
  <c r="BS207"/>
  <c r="BS206" s="1"/>
  <c r="BS205" s="1"/>
  <c r="BS230"/>
  <c r="BS229" s="1"/>
  <c r="BQ251"/>
  <c r="BQ178" s="1"/>
  <c r="BS259"/>
  <c r="BS251" s="1"/>
  <c r="BQ299"/>
  <c r="BS299"/>
  <c r="BQ330"/>
  <c r="BQ324" s="1"/>
  <c r="BS393"/>
  <c r="BS392" s="1"/>
  <c r="BS391" s="1"/>
  <c r="BQ398"/>
  <c r="BS433"/>
  <c r="BS432" s="1"/>
  <c r="BS126"/>
  <c r="BS125"/>
  <c r="BS124" s="1"/>
  <c r="BT360"/>
  <c r="BT359"/>
  <c r="BR480"/>
  <c r="BR479"/>
  <c r="BS62"/>
  <c r="BS61" s="1"/>
  <c r="BT76"/>
  <c r="BT62" s="1"/>
  <c r="BT61" s="1"/>
  <c r="BT52" s="1"/>
  <c r="BQ108"/>
  <c r="BS108"/>
  <c r="BQ150"/>
  <c r="BQ149" s="1"/>
  <c r="BQ148" s="1"/>
  <c r="BS150"/>
  <c r="BS149" s="1"/>
  <c r="BS148" s="1"/>
  <c r="BR180"/>
  <c r="BR230"/>
  <c r="BR229" s="1"/>
  <c r="BR259"/>
  <c r="BR251" s="1"/>
  <c r="BT330"/>
  <c r="BT324" s="1"/>
  <c r="BR501"/>
  <c r="BQ574"/>
  <c r="BR126"/>
  <c r="BR125"/>
  <c r="BR124" s="1"/>
  <c r="BQ359"/>
  <c r="BQ360"/>
  <c r="BS359"/>
  <c r="BS360"/>
  <c r="BQ480"/>
  <c r="BQ479"/>
  <c r="BQ10"/>
  <c r="BQ9" s="1"/>
  <c r="BQ8" s="1"/>
  <c r="BQ6" s="1"/>
  <c r="BQ76"/>
  <c r="BQ62" s="1"/>
  <c r="BQ61" s="1"/>
  <c r="BS324"/>
  <c r="BR286"/>
  <c r="BR285"/>
  <c r="BT285"/>
  <c r="BT286"/>
  <c r="BT479"/>
  <c r="BT480"/>
  <c r="BT426"/>
  <c r="BT425" s="1"/>
  <c r="BQ616"/>
  <c r="BQ596" s="1"/>
  <c r="BS669"/>
  <c r="BS668" s="1"/>
  <c r="BQ688"/>
  <c r="BU688"/>
  <c r="BR709"/>
  <c r="BR708" s="1"/>
  <c r="BQ779"/>
  <c r="BQ778" s="1"/>
  <c r="BT597"/>
  <c r="BR677"/>
  <c r="BR676" s="1"/>
  <c r="BS597"/>
  <c r="BS596" s="1"/>
  <c r="BR521"/>
  <c r="BR520" s="1"/>
  <c r="BR540"/>
  <c r="BR539" s="1"/>
  <c r="BR575"/>
  <c r="BR574" s="1"/>
  <c r="BR616"/>
  <c r="BV677"/>
  <c r="BV676" s="1"/>
  <c r="BS709"/>
  <c r="BS708" s="1"/>
  <c r="BT779"/>
  <c r="BT984"/>
  <c r="BT983" s="1"/>
  <c r="BT982" s="1"/>
  <c r="BR1003"/>
  <c r="BT1015"/>
  <c r="BT1002" s="1"/>
  <c r="BQ1036"/>
  <c r="BT1069"/>
  <c r="BT1068" s="1"/>
  <c r="BR1370"/>
  <c r="BS984"/>
  <c r="BS983" s="1"/>
  <c r="BS982" s="1"/>
  <c r="BS1015"/>
  <c r="BS1002" s="1"/>
  <c r="BV1036"/>
  <c r="BT1141"/>
  <c r="BT1140" s="1"/>
  <c r="BT1139" s="1"/>
  <c r="BQ1151"/>
  <c r="BQ1150" s="1"/>
  <c r="BQ1149" s="1"/>
  <c r="BT1196"/>
  <c r="BT1195" s="1"/>
  <c r="BS1265"/>
  <c r="BT1370"/>
  <c r="BS928"/>
  <c r="BS927" s="1"/>
  <c r="BR1089"/>
  <c r="BR1088" s="1"/>
  <c r="BR1087" s="1"/>
  <c r="BQ1141"/>
  <c r="BQ1140" s="1"/>
  <c r="BQ1139" s="1"/>
  <c r="BT1151"/>
  <c r="BT1150" s="1"/>
  <c r="BT1149" s="1"/>
  <c r="BS1169"/>
  <c r="BS1168" s="1"/>
  <c r="BT1169"/>
  <c r="BT1168" s="1"/>
  <c r="BS1196"/>
  <c r="BS1195" s="1"/>
  <c r="BR1265"/>
  <c r="BR1259"/>
  <c r="BR1403"/>
  <c r="BR1392" s="1"/>
  <c r="BQ1168"/>
  <c r="BS1259"/>
  <c r="BS1257"/>
  <c r="BS1256" s="1"/>
  <c r="BS1254" s="1"/>
  <c r="BS1371"/>
  <c r="BS1370" s="1"/>
  <c r="BT1258"/>
  <c r="BQ1309"/>
  <c r="BQ1308" s="1"/>
  <c r="BS1493"/>
  <c r="BS1487" s="1"/>
  <c r="BT1493"/>
  <c r="BT1487" s="1"/>
  <c r="BS1531"/>
  <c r="BS1585"/>
  <c r="BS1580" s="1"/>
  <c r="BS1579" s="1"/>
  <c r="BT1626"/>
  <c r="BT1625" s="1"/>
  <c r="BT1624" s="1"/>
  <c r="BR1719"/>
  <c r="BR1718" s="1"/>
  <c r="BR1717" s="1"/>
  <c r="BR1755"/>
  <c r="BT1984"/>
  <c r="BT1982" s="1"/>
  <c r="BT1958"/>
  <c r="BT1957" s="1"/>
  <c r="BT1791"/>
  <c r="BT1786" s="1"/>
  <c r="BT1785" s="1"/>
  <c r="BS1843"/>
  <c r="BQ1937"/>
  <c r="BQ1936" s="1"/>
  <c r="BQ1487"/>
  <c r="BQ1531"/>
  <c r="BS1719"/>
  <c r="BS1718" s="1"/>
  <c r="BS1717" s="1"/>
  <c r="BQ1771"/>
  <c r="BQ1770" s="1"/>
  <c r="BQ1769" s="1"/>
  <c r="BQ1767" s="1"/>
  <c r="BK709"/>
  <c r="BK708" s="1"/>
  <c r="BM230"/>
  <c r="BM229" s="1"/>
  <c r="BN230"/>
  <c r="BN229" s="1"/>
  <c r="BL251"/>
  <c r="BK1984"/>
  <c r="BK1982" s="1"/>
  <c r="BM1939"/>
  <c r="BM1938" s="1"/>
  <c r="BM1937" s="1"/>
  <c r="BM1936" s="1"/>
  <c r="BK1939"/>
  <c r="BK1938" s="1"/>
  <c r="BL1771"/>
  <c r="BL1770" s="1"/>
  <c r="BL1769" s="1"/>
  <c r="BL1767" s="1"/>
  <c r="BL1585"/>
  <c r="BL1580" s="1"/>
  <c r="BL1579" s="1"/>
  <c r="BN1536"/>
  <c r="BN1531" s="1"/>
  <c r="BL1536"/>
  <c r="BL1531" s="1"/>
  <c r="BK1265"/>
  <c r="BM1217"/>
  <c r="BM1216" s="1"/>
  <c r="BM1166" s="1"/>
  <c r="BK1155"/>
  <c r="BK1151" s="1"/>
  <c r="BK1150" s="1"/>
  <c r="BK1149" s="1"/>
  <c r="BK1137" s="1"/>
  <c r="BM1015"/>
  <c r="BL928"/>
  <c r="BL927" s="1"/>
  <c r="BN904"/>
  <c r="BL616"/>
  <c r="BK597"/>
  <c r="BL465"/>
  <c r="BL464" s="1"/>
  <c r="BL459" s="1"/>
  <c r="BK465"/>
  <c r="BK464" s="1"/>
  <c r="BK459" s="1"/>
  <c r="BM336"/>
  <c r="BM335" s="1"/>
  <c r="BM330" s="1"/>
  <c r="BM324" s="1"/>
  <c r="BM302"/>
  <c r="BM301" s="1"/>
  <c r="BM300" s="1"/>
  <c r="BN251"/>
  <c r="BM17"/>
  <c r="BM10" s="1"/>
  <c r="BM9" s="1"/>
  <c r="BM8" s="1"/>
  <c r="BK286"/>
  <c r="BK285"/>
  <c r="BM126"/>
  <c r="BL10"/>
  <c r="BL9" s="1"/>
  <c r="BL8" s="1"/>
  <c r="BL6" s="1"/>
  <c r="BN10"/>
  <c r="BN9" s="1"/>
  <c r="BN8" s="1"/>
  <c r="BN76"/>
  <c r="BN62" s="1"/>
  <c r="BN61" s="1"/>
  <c r="BN52" s="1"/>
  <c r="BK108"/>
  <c r="BM108"/>
  <c r="BK150"/>
  <c r="BK149" s="1"/>
  <c r="BK148" s="1"/>
  <c r="BM150"/>
  <c r="BM149" s="1"/>
  <c r="BM148" s="1"/>
  <c r="BL180"/>
  <c r="BN314"/>
  <c r="BN299" s="1"/>
  <c r="BM285"/>
  <c r="BM286"/>
  <c r="BK10"/>
  <c r="BK9" s="1"/>
  <c r="BK8" s="1"/>
  <c r="BM76"/>
  <c r="BM62" s="1"/>
  <c r="BM61" s="1"/>
  <c r="BL108"/>
  <c r="BN122"/>
  <c r="BL150"/>
  <c r="BL149" s="1"/>
  <c r="BL148" s="1"/>
  <c r="BK180"/>
  <c r="BK230"/>
  <c r="BK229" s="1"/>
  <c r="BK259"/>
  <c r="BK251" s="1"/>
  <c r="BL286"/>
  <c r="BL285"/>
  <c r="BN285"/>
  <c r="BN286"/>
  <c r="BM259"/>
  <c r="BM251" s="1"/>
  <c r="BL314"/>
  <c r="BK359"/>
  <c r="BK360"/>
  <c r="BM359"/>
  <c r="BM360"/>
  <c r="BK480"/>
  <c r="BK479"/>
  <c r="BL65"/>
  <c r="BL64" s="1"/>
  <c r="BL63" s="1"/>
  <c r="BL303"/>
  <c r="BL302" s="1"/>
  <c r="BL301" s="1"/>
  <c r="BL300" s="1"/>
  <c r="BL299" s="1"/>
  <c r="BK432"/>
  <c r="BK521"/>
  <c r="BK520" s="1"/>
  <c r="BK499" s="1"/>
  <c r="BM540"/>
  <c r="BM539" s="1"/>
  <c r="BK669"/>
  <c r="BK668" s="1"/>
  <c r="BN677"/>
  <c r="BN676" s="1"/>
  <c r="BL848"/>
  <c r="BN479"/>
  <c r="BN480"/>
  <c r="BN393"/>
  <c r="BN392" s="1"/>
  <c r="BN391" s="1"/>
  <c r="BL398"/>
  <c r="BN433"/>
  <c r="BN432" s="1"/>
  <c r="BL501"/>
  <c r="BN501"/>
  <c r="BN520"/>
  <c r="BL540"/>
  <c r="BL539" s="1"/>
  <c r="BK575"/>
  <c r="BK574" s="1"/>
  <c r="BN597"/>
  <c r="BK616"/>
  <c r="BM677"/>
  <c r="BM676" s="1"/>
  <c r="BM709"/>
  <c r="BM708" s="1"/>
  <c r="BN732"/>
  <c r="BN709" s="1"/>
  <c r="BN708" s="1"/>
  <c r="BN795"/>
  <c r="BN779" s="1"/>
  <c r="BN778" s="1"/>
  <c r="BN875"/>
  <c r="BN863" s="1"/>
  <c r="BN862" s="1"/>
  <c r="BM479"/>
  <c r="BM480"/>
  <c r="BM426"/>
  <c r="BM425" s="1"/>
  <c r="BM574"/>
  <c r="BN574"/>
  <c r="BM597"/>
  <c r="BM596" s="1"/>
  <c r="BN616"/>
  <c r="BK875"/>
  <c r="BK863" s="1"/>
  <c r="BK862" s="1"/>
  <c r="BL337"/>
  <c r="BL336" s="1"/>
  <c r="BL335" s="1"/>
  <c r="BL330" s="1"/>
  <c r="BL324" s="1"/>
  <c r="BN360"/>
  <c r="BN359"/>
  <c r="BL480"/>
  <c r="BL479"/>
  <c r="BL524"/>
  <c r="BL523" s="1"/>
  <c r="BL522" s="1"/>
  <c r="BL521" s="1"/>
  <c r="BL520" s="1"/>
  <c r="BL712"/>
  <c r="BL711" s="1"/>
  <c r="BL710" s="1"/>
  <c r="BM938"/>
  <c r="BM937" s="1"/>
  <c r="BM928" s="1"/>
  <c r="BM927" s="1"/>
  <c r="BL1008"/>
  <c r="BL1003" s="1"/>
  <c r="BK1015"/>
  <c r="BK1002" s="1"/>
  <c r="BK1036"/>
  <c r="BN1110"/>
  <c r="BN1109" s="1"/>
  <c r="BM1151"/>
  <c r="BM1150" s="1"/>
  <c r="BM1149" s="1"/>
  <c r="BM1137" s="1"/>
  <c r="BP960"/>
  <c r="BN1026"/>
  <c r="BN1025" s="1"/>
  <c r="BL1088"/>
  <c r="BL1087" s="1"/>
  <c r="BN1089"/>
  <c r="BN1088" s="1"/>
  <c r="BN1087" s="1"/>
  <c r="BK1110"/>
  <c r="BK1109" s="1"/>
  <c r="BL1151"/>
  <c r="BL1150" s="1"/>
  <c r="BL1149" s="1"/>
  <c r="BL1137" s="1"/>
  <c r="BL1015"/>
  <c r="BL1026"/>
  <c r="BL1025" s="1"/>
  <c r="BP1036"/>
  <c r="BK1088"/>
  <c r="BK1087" s="1"/>
  <c r="BN1137"/>
  <c r="BN1168"/>
  <c r="BM1026"/>
  <c r="BM1025" s="1"/>
  <c r="BN1196"/>
  <c r="BN1195" s="1"/>
  <c r="BN1272"/>
  <c r="BN1271" s="1"/>
  <c r="BN1270" s="1"/>
  <c r="BN1265" s="1"/>
  <c r="BM1309"/>
  <c r="BM1308" s="1"/>
  <c r="BM1299" s="1"/>
  <c r="BM1293" s="1"/>
  <c r="BM1370"/>
  <c r="BL1403"/>
  <c r="BL1392" s="1"/>
  <c r="BL1460"/>
  <c r="BK1259"/>
  <c r="BK1257"/>
  <c r="BK1256" s="1"/>
  <c r="BK1254" s="1"/>
  <c r="BN1217"/>
  <c r="BN1216" s="1"/>
  <c r="BL1309"/>
  <c r="BL1308" s="1"/>
  <c r="BL1370"/>
  <c r="BK1493"/>
  <c r="BK1487" s="1"/>
  <c r="BN1259"/>
  <c r="BN1257"/>
  <c r="BN1256" s="1"/>
  <c r="BN1254" s="1"/>
  <c r="BK1217"/>
  <c r="BK1216" s="1"/>
  <c r="BN1487"/>
  <c r="BM1403"/>
  <c r="BM1392" s="1"/>
  <c r="BN1592"/>
  <c r="BN1580" s="1"/>
  <c r="BN1579" s="1"/>
  <c r="BK1626"/>
  <c r="BK1625" s="1"/>
  <c r="BM1771"/>
  <c r="BM1770" s="1"/>
  <c r="BM1769" s="1"/>
  <c r="BM1767" s="1"/>
  <c r="BN1863"/>
  <c r="BN1834" s="1"/>
  <c r="BN1818" s="1"/>
  <c r="BN1965"/>
  <c r="BN1958" s="1"/>
  <c r="BN1957" s="1"/>
  <c r="BM1965"/>
  <c r="BM1958" s="1"/>
  <c r="BM1957" s="1"/>
  <c r="BK1958"/>
  <c r="BK1957" s="1"/>
  <c r="BK1706"/>
  <c r="BK1705" s="1"/>
  <c r="BK1536"/>
  <c r="BK1531" s="1"/>
  <c r="BM1719"/>
  <c r="BM1718" s="1"/>
  <c r="BM1717" s="1"/>
  <c r="BN1791"/>
  <c r="BN1786" s="1"/>
  <c r="BN1785" s="1"/>
  <c r="BK1863"/>
  <c r="BN1984"/>
  <c r="BN1982" s="1"/>
  <c r="BJ106"/>
  <c r="BI106"/>
  <c r="BH105"/>
  <c r="BH104" s="1"/>
  <c r="BH103" s="1"/>
  <c r="BG105"/>
  <c r="BG104" s="1"/>
  <c r="BG103" s="1"/>
  <c r="BF105"/>
  <c r="BF104" s="1"/>
  <c r="BF103" s="1"/>
  <c r="BE105"/>
  <c r="BE104" s="1"/>
  <c r="BE103" s="1"/>
  <c r="BJ139"/>
  <c r="BP139" s="1"/>
  <c r="BI139"/>
  <c r="BF138"/>
  <c r="BF137" s="1"/>
  <c r="BF136" s="1"/>
  <c r="BG138"/>
  <c r="BG137" s="1"/>
  <c r="BG136" s="1"/>
  <c r="BH138"/>
  <c r="BH137" s="1"/>
  <c r="BH136" s="1"/>
  <c r="BE138"/>
  <c r="BE137" s="1"/>
  <c r="BE136" s="1"/>
  <c r="BJ1368"/>
  <c r="BI1368"/>
  <c r="BF1367"/>
  <c r="BF1366" s="1"/>
  <c r="BF1365" s="1"/>
  <c r="BF1364" s="1"/>
  <c r="BG1367"/>
  <c r="BG1366" s="1"/>
  <c r="BG1365" s="1"/>
  <c r="BG1364" s="1"/>
  <c r="BH1367"/>
  <c r="BH1366" s="1"/>
  <c r="BH1365" s="1"/>
  <c r="BH1364" s="1"/>
  <c r="BE1367"/>
  <c r="BE1366" s="1"/>
  <c r="BE1365" s="1"/>
  <c r="BE1364" s="1"/>
  <c r="BT393" l="1"/>
  <c r="BT392" s="1"/>
  <c r="BT391" s="1"/>
  <c r="CN1553"/>
  <c r="CR1553" s="1"/>
  <c r="CR1554"/>
  <c r="CM1553"/>
  <c r="CQ1553" s="1"/>
  <c r="CQ1554"/>
  <c r="CM166"/>
  <c r="CQ167"/>
  <c r="BM1580"/>
  <c r="BM1579" s="1"/>
  <c r="BT1299"/>
  <c r="BT1293" s="1"/>
  <c r="CN296"/>
  <c r="CN295" s="1"/>
  <c r="CN294" s="1"/>
  <c r="CN293" s="1"/>
  <c r="CN292" s="1"/>
  <c r="CP297"/>
  <c r="CP296" s="1"/>
  <c r="CP295" s="1"/>
  <c r="CP294" s="1"/>
  <c r="CP293" s="1"/>
  <c r="CP292" s="1"/>
  <c r="CN1599"/>
  <c r="CR1599" s="1"/>
  <c r="CR1600"/>
  <c r="CM1599"/>
  <c r="CQ1599" s="1"/>
  <c r="CQ1600"/>
  <c r="BT1580"/>
  <c r="BT1579" s="1"/>
  <c r="BR426"/>
  <c r="BR425" s="1"/>
  <c r="BS778"/>
  <c r="BM903"/>
  <c r="BR393"/>
  <c r="BR392" s="1"/>
  <c r="BR391" s="1"/>
  <c r="BL125"/>
  <c r="BL124" s="1"/>
  <c r="BL122" s="1"/>
  <c r="BR122"/>
  <c r="BL1417"/>
  <c r="BK6"/>
  <c r="BK122"/>
  <c r="BL596"/>
  <c r="BL595" s="1"/>
  <c r="BT596"/>
  <c r="BT595" s="1"/>
  <c r="BM1934"/>
  <c r="BQ1299"/>
  <c r="BQ1293" s="1"/>
  <c r="BT778"/>
  <c r="BT706" s="1"/>
  <c r="BS6"/>
  <c r="BM499"/>
  <c r="BK62"/>
  <c r="BK61" s="1"/>
  <c r="BK52" s="1"/>
  <c r="BT499"/>
  <c r="BT178"/>
  <c r="CG296"/>
  <c r="CG295" s="1"/>
  <c r="CG294" s="1"/>
  <c r="CG293" s="1"/>
  <c r="CG292" s="1"/>
  <c r="CM297"/>
  <c r="BL426"/>
  <c r="BL425" s="1"/>
  <c r="BK299"/>
  <c r="BM52"/>
  <c r="BM595"/>
  <c r="BM537" s="1"/>
  <c r="BR1580"/>
  <c r="BR1579" s="1"/>
  <c r="BQ595"/>
  <c r="BQ537" s="1"/>
  <c r="BM1624"/>
  <c r="BM1570" s="1"/>
  <c r="BL778"/>
  <c r="BR1417"/>
  <c r="BS499"/>
  <c r="BN1570"/>
  <c r="BQ122"/>
  <c r="BM1417"/>
  <c r="BM1263" s="1"/>
  <c r="BT122"/>
  <c r="BM368"/>
  <c r="BQ52"/>
  <c r="BS122"/>
  <c r="BR368"/>
  <c r="BL1166"/>
  <c r="BQ1417"/>
  <c r="BK1834"/>
  <c r="BK1818" s="1"/>
  <c r="BK1783" s="1"/>
  <c r="BN972"/>
  <c r="BL62"/>
  <c r="BL61" s="1"/>
  <c r="BL52" s="1"/>
  <c r="BK1937"/>
  <c r="BK1936" s="1"/>
  <c r="BR1834"/>
  <c r="BR1818" s="1"/>
  <c r="BR1783" s="1"/>
  <c r="BT537"/>
  <c r="BQ1580"/>
  <c r="BQ1579" s="1"/>
  <c r="BQ1570" s="1"/>
  <c r="BL709"/>
  <c r="BL708" s="1"/>
  <c r="BL706" s="1"/>
  <c r="BL178"/>
  <c r="BN903"/>
  <c r="BL1570"/>
  <c r="BS595"/>
  <c r="BS537" s="1"/>
  <c r="BT1834"/>
  <c r="BT1818" s="1"/>
  <c r="BT1783" s="1"/>
  <c r="BR1299"/>
  <c r="BR1293" s="1"/>
  <c r="BN1934"/>
  <c r="BM178"/>
  <c r="BQ1137"/>
  <c r="BR596"/>
  <c r="BR595" s="1"/>
  <c r="BR537" s="1"/>
  <c r="BR283"/>
  <c r="BQ1834"/>
  <c r="BQ1818" s="1"/>
  <c r="BQ1783" s="1"/>
  <c r="BK778"/>
  <c r="BM1002"/>
  <c r="BM972" s="1"/>
  <c r="BL393"/>
  <c r="BL392" s="1"/>
  <c r="BL391" s="1"/>
  <c r="BN6"/>
  <c r="BM299"/>
  <c r="BS1417"/>
  <c r="BS1137"/>
  <c r="BR1934"/>
  <c r="BN1299"/>
  <c r="BN1293" s="1"/>
  <c r="BN1263" s="1"/>
  <c r="BK1166"/>
  <c r="BL1299"/>
  <c r="BL1293" s="1"/>
  <c r="BL1263" s="1"/>
  <c r="BR52"/>
  <c r="BS1299"/>
  <c r="BS1293" s="1"/>
  <c r="BM1834"/>
  <c r="BM1818" s="1"/>
  <c r="BM1783" s="1"/>
  <c r="BL1783"/>
  <c r="BN426"/>
  <c r="BN425" s="1"/>
  <c r="BN368" s="1"/>
  <c r="BM6"/>
  <c r="BQ1934"/>
  <c r="BT1934"/>
  <c r="BQ1002"/>
  <c r="BQ972" s="1"/>
  <c r="BR1002"/>
  <c r="BR972" s="1"/>
  <c r="BT368"/>
  <c r="BJ138"/>
  <c r="BJ137" s="1"/>
  <c r="BJ136" s="1"/>
  <c r="BT283"/>
  <c r="BS52"/>
  <c r="BS426"/>
  <c r="BS425" s="1"/>
  <c r="BS368" s="1"/>
  <c r="BK1460"/>
  <c r="BK1417" s="1"/>
  <c r="BK1299"/>
  <c r="BK1293" s="1"/>
  <c r="BR903"/>
  <c r="BR706" s="1"/>
  <c r="BS1834"/>
  <c r="BS1818" s="1"/>
  <c r="BS1783" s="1"/>
  <c r="BT1166"/>
  <c r="BQ393"/>
  <c r="BQ392" s="1"/>
  <c r="BQ391" s="1"/>
  <c r="BQ368" s="1"/>
  <c r="BS1624"/>
  <c r="BS1570" s="1"/>
  <c r="BT1570"/>
  <c r="BJ1367"/>
  <c r="BJ1366" s="1"/>
  <c r="BJ1365" s="1"/>
  <c r="BJ1364" s="1"/>
  <c r="BP1368"/>
  <c r="BK283"/>
  <c r="BQ706"/>
  <c r="BK903"/>
  <c r="BI1367"/>
  <c r="BI1366" s="1"/>
  <c r="BI1365" s="1"/>
  <c r="BI1364" s="1"/>
  <c r="BO1368"/>
  <c r="BP138"/>
  <c r="BP137" s="1"/>
  <c r="BP136" s="1"/>
  <c r="BV139"/>
  <c r="BJ105"/>
  <c r="BJ104" s="1"/>
  <c r="BJ103" s="1"/>
  <c r="BP106"/>
  <c r="BT1263"/>
  <c r="BT1137"/>
  <c r="BS706"/>
  <c r="BQ283"/>
  <c r="BQ499"/>
  <c r="BL1958"/>
  <c r="BL1957" s="1"/>
  <c r="BL1934" s="1"/>
  <c r="BI138"/>
  <c r="BI137" s="1"/>
  <c r="BI136" s="1"/>
  <c r="BO139"/>
  <c r="BI105"/>
  <c r="BI104" s="1"/>
  <c r="BI103" s="1"/>
  <c r="BO106"/>
  <c r="BM122"/>
  <c r="BS1166"/>
  <c r="BS972"/>
  <c r="BS283"/>
  <c r="BR1624"/>
  <c r="BR1570" s="1"/>
  <c r="BT972"/>
  <c r="BQ1166"/>
  <c r="BS178"/>
  <c r="BR499"/>
  <c r="BR178"/>
  <c r="BN178"/>
  <c r="BK1934"/>
  <c r="BN1783"/>
  <c r="BK972"/>
  <c r="BN706"/>
  <c r="BL537"/>
  <c r="BK596"/>
  <c r="BK595" s="1"/>
  <c r="BK537" s="1"/>
  <c r="BL499"/>
  <c r="BK426"/>
  <c r="BK425" s="1"/>
  <c r="BK368" s="1"/>
  <c r="BM283"/>
  <c r="BK1624"/>
  <c r="BK1570" s="1"/>
  <c r="BN1166"/>
  <c r="BL1002"/>
  <c r="BL972" s="1"/>
  <c r="BN499"/>
  <c r="BN283"/>
  <c r="BK178"/>
  <c r="BM706"/>
  <c r="BN596"/>
  <c r="BN595" s="1"/>
  <c r="BN537" s="1"/>
  <c r="BL283"/>
  <c r="BH1887"/>
  <c r="BF66"/>
  <c r="BR1263" l="1"/>
  <c r="BL368"/>
  <c r="BL1996" s="1"/>
  <c r="CM165"/>
  <c r="CQ165" s="1"/>
  <c r="CQ166"/>
  <c r="CM296"/>
  <c r="CQ297"/>
  <c r="BQ1263"/>
  <c r="BQ1996" s="1"/>
  <c r="BS1263"/>
  <c r="BV138"/>
  <c r="BV137" s="1"/>
  <c r="BV136" s="1"/>
  <c r="CB139"/>
  <c r="BK706"/>
  <c r="BK1263"/>
  <c r="BM1996"/>
  <c r="BP105"/>
  <c r="BP104" s="1"/>
  <c r="BP103" s="1"/>
  <c r="BV106"/>
  <c r="BO1367"/>
  <c r="BO1366" s="1"/>
  <c r="BO1365" s="1"/>
  <c r="BO1364" s="1"/>
  <c r="BU1368"/>
  <c r="BO138"/>
  <c r="BO137" s="1"/>
  <c r="BO136" s="1"/>
  <c r="BU139"/>
  <c r="BP1367"/>
  <c r="BP1366" s="1"/>
  <c r="BP1365" s="1"/>
  <c r="BP1364" s="1"/>
  <c r="BV1368"/>
  <c r="BO105"/>
  <c r="BO104" s="1"/>
  <c r="BO103" s="1"/>
  <c r="BU106"/>
  <c r="BS1996"/>
  <c r="BT1996"/>
  <c r="BR1996"/>
  <c r="BN1996"/>
  <c r="BJ1104"/>
  <c r="BI1104"/>
  <c r="BF1103"/>
  <c r="BF1102" s="1"/>
  <c r="BG1103"/>
  <c r="BG1102" s="1"/>
  <c r="BH1103"/>
  <c r="BH1102" s="1"/>
  <c r="BE1103"/>
  <c r="BE1102" s="1"/>
  <c r="BJ1098"/>
  <c r="BI1098"/>
  <c r="BF1097"/>
  <c r="BF1096" s="1"/>
  <c r="BG1097"/>
  <c r="BG1096" s="1"/>
  <c r="BH1097"/>
  <c r="BH1096" s="1"/>
  <c r="BE1097"/>
  <c r="BE1096" s="1"/>
  <c r="CM295" l="1"/>
  <c r="CQ296"/>
  <c r="BK1996"/>
  <c r="CB138"/>
  <c r="CB137" s="1"/>
  <c r="CB136" s="1"/>
  <c r="CH139"/>
  <c r="BV1367"/>
  <c r="BV1366" s="1"/>
  <c r="BV1365" s="1"/>
  <c r="BV1364" s="1"/>
  <c r="CB1368"/>
  <c r="BU1367"/>
  <c r="BU1366" s="1"/>
  <c r="BU1365" s="1"/>
  <c r="BU1364" s="1"/>
  <c r="CA1368"/>
  <c r="BU105"/>
  <c r="BU104" s="1"/>
  <c r="BU103" s="1"/>
  <c r="CA106"/>
  <c r="BU138"/>
  <c r="BU137" s="1"/>
  <c r="BU136" s="1"/>
  <c r="CA139"/>
  <c r="BV105"/>
  <c r="BV104" s="1"/>
  <c r="BV103" s="1"/>
  <c r="CB106"/>
  <c r="BJ1097"/>
  <c r="BJ1096" s="1"/>
  <c r="BP1098"/>
  <c r="BI1097"/>
  <c r="BI1096" s="1"/>
  <c r="BO1098"/>
  <c r="BJ1103"/>
  <c r="BJ1102" s="1"/>
  <c r="BP1104"/>
  <c r="BI1103"/>
  <c r="BI1102" s="1"/>
  <c r="BO1104"/>
  <c r="BJ535"/>
  <c r="BP535" s="1"/>
  <c r="BI535"/>
  <c r="BF525"/>
  <c r="BF940"/>
  <c r="BF713"/>
  <c r="BF712" s="1"/>
  <c r="BF711" s="1"/>
  <c r="BF710" s="1"/>
  <c r="BF1177"/>
  <c r="BF338"/>
  <c r="BF357"/>
  <c r="BF304"/>
  <c r="BF303" s="1"/>
  <c r="BF152"/>
  <c r="BG152"/>
  <c r="BH152"/>
  <c r="BE152"/>
  <c r="BE151" s="1"/>
  <c r="BJ154"/>
  <c r="BP154" s="1"/>
  <c r="BV154" s="1"/>
  <c r="CB154" s="1"/>
  <c r="CH154" s="1"/>
  <c r="CN154" s="1"/>
  <c r="CP154" s="1"/>
  <c r="BI154"/>
  <c r="BO154" s="1"/>
  <c r="BU154" s="1"/>
  <c r="CA154" s="1"/>
  <c r="BF544"/>
  <c r="BF548"/>
  <c r="BJ657"/>
  <c r="BI657"/>
  <c r="BO657" s="1"/>
  <c r="BF656"/>
  <c r="BF655" s="1"/>
  <c r="BG656"/>
  <c r="BG655" s="1"/>
  <c r="BH656"/>
  <c r="BH655" s="1"/>
  <c r="BI656"/>
  <c r="BI655" s="1"/>
  <c r="BE656"/>
  <c r="BE655" s="1"/>
  <c r="BH1993"/>
  <c r="BH1992" s="1"/>
  <c r="BH1991" s="1"/>
  <c r="BH1990" s="1"/>
  <c r="BG1993"/>
  <c r="BG1992" s="1"/>
  <c r="BG1991" s="1"/>
  <c r="BG1990" s="1"/>
  <c r="BF1993"/>
  <c r="BF1992" s="1"/>
  <c r="BF1991" s="1"/>
  <c r="BF1990" s="1"/>
  <c r="BE1993"/>
  <c r="BE1992" s="1"/>
  <c r="BE1991" s="1"/>
  <c r="BE1990" s="1"/>
  <c r="BJ1988"/>
  <c r="BJ1987" s="1"/>
  <c r="BJ1986" s="1"/>
  <c r="BJ1985" s="1"/>
  <c r="BI1988"/>
  <c r="BI1987" s="1"/>
  <c r="BI1986" s="1"/>
  <c r="BI1985" s="1"/>
  <c r="BH1988"/>
  <c r="BH1987" s="1"/>
  <c r="BH1986" s="1"/>
  <c r="BH1985" s="1"/>
  <c r="BG1988"/>
  <c r="BG1987" s="1"/>
  <c r="BG1986" s="1"/>
  <c r="BG1985" s="1"/>
  <c r="BF1988"/>
  <c r="BF1987" s="1"/>
  <c r="BF1986" s="1"/>
  <c r="BF1985" s="1"/>
  <c r="BE1988"/>
  <c r="BE1987" s="1"/>
  <c r="BE1986" s="1"/>
  <c r="BE1985" s="1"/>
  <c r="BJ1979"/>
  <c r="BJ1978" s="1"/>
  <c r="BI1979"/>
  <c r="BI1978" s="1"/>
  <c r="BH1979"/>
  <c r="BH1978" s="1"/>
  <c r="BG1979"/>
  <c r="BG1978" s="1"/>
  <c r="BF1979"/>
  <c r="BF1978" s="1"/>
  <c r="BE1979"/>
  <c r="BE1978" s="1"/>
  <c r="BJ1976"/>
  <c r="BJ1975" s="1"/>
  <c r="BI1976"/>
  <c r="BI1975" s="1"/>
  <c r="BH1976"/>
  <c r="BH1975" s="1"/>
  <c r="BG1976"/>
  <c r="BG1975" s="1"/>
  <c r="BF1976"/>
  <c r="BF1975" s="1"/>
  <c r="BE1976"/>
  <c r="BE1975" s="1"/>
  <c r="BH1973"/>
  <c r="BG1973"/>
  <c r="BG1972" s="1"/>
  <c r="BF1973"/>
  <c r="BF1972" s="1"/>
  <c r="BE1973"/>
  <c r="BE1972" s="1"/>
  <c r="BH1972"/>
  <c r="BH1970"/>
  <c r="BH1969" s="1"/>
  <c r="BG1970"/>
  <c r="BG1969" s="1"/>
  <c r="BF1970"/>
  <c r="BF1969" s="1"/>
  <c r="BE1970"/>
  <c r="BE1969" s="1"/>
  <c r="BJ1967"/>
  <c r="BJ1966" s="1"/>
  <c r="BI1967"/>
  <c r="BI1966" s="1"/>
  <c r="BH1967"/>
  <c r="BH1966" s="1"/>
  <c r="BG1967"/>
  <c r="BG1966" s="1"/>
  <c r="BF1967"/>
  <c r="BF1966" s="1"/>
  <c r="BE1967"/>
  <c r="BE1966" s="1"/>
  <c r="BH1963"/>
  <c r="BG1963"/>
  <c r="BF1963"/>
  <c r="BE1963"/>
  <c r="BH1961"/>
  <c r="BH1960" s="1"/>
  <c r="BH1959" s="1"/>
  <c r="BG1961"/>
  <c r="BG1960" s="1"/>
  <c r="BG1959" s="1"/>
  <c r="BF1961"/>
  <c r="BF1960" s="1"/>
  <c r="BF1959" s="1"/>
  <c r="BE1961"/>
  <c r="BE1960" s="1"/>
  <c r="BE1959" s="1"/>
  <c r="BH1954"/>
  <c r="BH1953" s="1"/>
  <c r="BH1952" s="1"/>
  <c r="BH1951" s="1"/>
  <c r="BG1954"/>
  <c r="BG1953" s="1"/>
  <c r="BG1952" s="1"/>
  <c r="BG1951" s="1"/>
  <c r="BF1954"/>
  <c r="BF1953" s="1"/>
  <c r="BF1952" s="1"/>
  <c r="BF1951" s="1"/>
  <c r="BE1954"/>
  <c r="BE1953" s="1"/>
  <c r="BE1952" s="1"/>
  <c r="BE1951" s="1"/>
  <c r="BH1949"/>
  <c r="BG1949"/>
  <c r="BF1949"/>
  <c r="BE1949"/>
  <c r="BH1947"/>
  <c r="BH1946" s="1"/>
  <c r="BG1947"/>
  <c r="BG1946" s="1"/>
  <c r="BF1947"/>
  <c r="BF1946" s="1"/>
  <c r="BE1947"/>
  <c r="BH1944"/>
  <c r="BG1944"/>
  <c r="BF1944"/>
  <c r="BE1944"/>
  <c r="BH1942"/>
  <c r="BG1942"/>
  <c r="BF1942"/>
  <c r="BE1942"/>
  <c r="BH1940"/>
  <c r="BH1939" s="1"/>
  <c r="BH1938" s="1"/>
  <c r="BG1940"/>
  <c r="BG1939" s="1"/>
  <c r="BG1938" s="1"/>
  <c r="BG1937" s="1"/>
  <c r="BF1940"/>
  <c r="BE1940"/>
  <c r="BE1939" s="1"/>
  <c r="BE1938" s="1"/>
  <c r="BH1931"/>
  <c r="BG1931"/>
  <c r="BG1930" s="1"/>
  <c r="BG1929" s="1"/>
  <c r="BG1928" s="1"/>
  <c r="BG1927" s="1"/>
  <c r="BF1931"/>
  <c r="BF1930" s="1"/>
  <c r="BF1929" s="1"/>
  <c r="BF1928" s="1"/>
  <c r="BF1927" s="1"/>
  <c r="BE1931"/>
  <c r="BE1930" s="1"/>
  <c r="BE1929" s="1"/>
  <c r="BE1928" s="1"/>
  <c r="BE1927" s="1"/>
  <c r="BH1930"/>
  <c r="BH1929" s="1"/>
  <c r="BH1928" s="1"/>
  <c r="BH1927" s="1"/>
  <c r="BH1924"/>
  <c r="BG1924"/>
  <c r="BG1923" s="1"/>
  <c r="BG1922" s="1"/>
  <c r="BG1921" s="1"/>
  <c r="BG1920" s="1"/>
  <c r="BF1924"/>
  <c r="BF1923" s="1"/>
  <c r="BF1922" s="1"/>
  <c r="BF1921" s="1"/>
  <c r="BF1920" s="1"/>
  <c r="BE1924"/>
  <c r="BE1923" s="1"/>
  <c r="BE1922" s="1"/>
  <c r="BE1921" s="1"/>
  <c r="BE1920" s="1"/>
  <c r="BH1923"/>
  <c r="BH1922" s="1"/>
  <c r="BH1921" s="1"/>
  <c r="BH1920" s="1"/>
  <c r="BH1917"/>
  <c r="BG1917"/>
  <c r="BG1916" s="1"/>
  <c r="BG1911" s="1"/>
  <c r="BF1917"/>
  <c r="BF1916" s="1"/>
  <c r="BF1911" s="1"/>
  <c r="BE1917"/>
  <c r="BE1916" s="1"/>
  <c r="BE1911" s="1"/>
  <c r="BH1916"/>
  <c r="BH1911" s="1"/>
  <c r="BJ1909"/>
  <c r="BJ1908" s="1"/>
  <c r="BJ1907" s="1"/>
  <c r="BI1909"/>
  <c r="BI1908" s="1"/>
  <c r="BI1907" s="1"/>
  <c r="BH1909"/>
  <c r="BH1908" s="1"/>
  <c r="BH1907" s="1"/>
  <c r="BG1909"/>
  <c r="BG1908" s="1"/>
  <c r="BG1907" s="1"/>
  <c r="BF1909"/>
  <c r="BF1908" s="1"/>
  <c r="BF1907" s="1"/>
  <c r="BE1909"/>
  <c r="BE1908" s="1"/>
  <c r="BE1907" s="1"/>
  <c r="BH1905"/>
  <c r="BH1904" s="1"/>
  <c r="BH1903" s="1"/>
  <c r="BH1902" s="1"/>
  <c r="BG1905"/>
  <c r="BG1904" s="1"/>
  <c r="BG1903" s="1"/>
  <c r="BG1902" s="1"/>
  <c r="BF1905"/>
  <c r="BF1904" s="1"/>
  <c r="BF1903" s="1"/>
  <c r="BF1902" s="1"/>
  <c r="BE1905"/>
  <c r="BE1904" s="1"/>
  <c r="BE1903" s="1"/>
  <c r="BE1902" s="1"/>
  <c r="BH1900"/>
  <c r="BG1900"/>
  <c r="BF1900"/>
  <c r="BE1900"/>
  <c r="BH1898"/>
  <c r="BG1898"/>
  <c r="BG1897" s="1"/>
  <c r="BF1898"/>
  <c r="BF1897" s="1"/>
  <c r="BE1898"/>
  <c r="BE1897" s="1"/>
  <c r="BH1897"/>
  <c r="BJ1895"/>
  <c r="BI1895"/>
  <c r="BH1895"/>
  <c r="BG1895"/>
  <c r="BF1895"/>
  <c r="BE1895"/>
  <c r="BJ1893"/>
  <c r="BI1893"/>
  <c r="BH1893"/>
  <c r="BG1893"/>
  <c r="BF1893"/>
  <c r="BE1893"/>
  <c r="BJ1891"/>
  <c r="BI1891"/>
  <c r="BH1891"/>
  <c r="BG1891"/>
  <c r="BF1891"/>
  <c r="BE1891"/>
  <c r="BH1888"/>
  <c r="BG1888"/>
  <c r="BF1888"/>
  <c r="BE1888"/>
  <c r="BH1886"/>
  <c r="BG1886"/>
  <c r="BF1886"/>
  <c r="BE1886"/>
  <c r="BH1884"/>
  <c r="BH1883" s="1"/>
  <c r="BG1884"/>
  <c r="BG1883" s="1"/>
  <c r="BF1884"/>
  <c r="BF1883" s="1"/>
  <c r="BE1884"/>
  <c r="BE1883" s="1"/>
  <c r="BH1881"/>
  <c r="BG1881"/>
  <c r="BF1881"/>
  <c r="BE1881"/>
  <c r="BE1880" s="1"/>
  <c r="BH1880"/>
  <c r="BG1880"/>
  <c r="BF1880"/>
  <c r="BH1878"/>
  <c r="BH1877" s="1"/>
  <c r="BG1878"/>
  <c r="BG1877" s="1"/>
  <c r="BF1878"/>
  <c r="BF1877" s="1"/>
  <c r="BE1878"/>
  <c r="BE1877" s="1"/>
  <c r="BH1875"/>
  <c r="BG1875"/>
  <c r="BF1875"/>
  <c r="BE1875"/>
  <c r="BH1873"/>
  <c r="BG1873"/>
  <c r="BF1873"/>
  <c r="BF1872" s="1"/>
  <c r="BE1873"/>
  <c r="BE1872" s="1"/>
  <c r="BH1872"/>
  <c r="BG1872"/>
  <c r="BH1870"/>
  <c r="BG1870"/>
  <c r="BF1870"/>
  <c r="BE1870"/>
  <c r="BH1868"/>
  <c r="BH1867" s="1"/>
  <c r="BG1868"/>
  <c r="BG1867" s="1"/>
  <c r="BF1868"/>
  <c r="BF1867" s="1"/>
  <c r="BE1868"/>
  <c r="BE1867" s="1"/>
  <c r="BJ1865"/>
  <c r="BJ1864" s="1"/>
  <c r="BI1865"/>
  <c r="BI1864" s="1"/>
  <c r="BH1865"/>
  <c r="BH1864" s="1"/>
  <c r="BG1865"/>
  <c r="BG1864" s="1"/>
  <c r="BF1865"/>
  <c r="BF1864" s="1"/>
  <c r="BE1865"/>
  <c r="BE1864" s="1"/>
  <c r="BH1856"/>
  <c r="BG1856"/>
  <c r="BF1856"/>
  <c r="BE1856"/>
  <c r="BH1854"/>
  <c r="BG1854"/>
  <c r="BF1854"/>
  <c r="BE1854"/>
  <c r="BH1852"/>
  <c r="BH1851" s="1"/>
  <c r="BG1852"/>
  <c r="BG1851" s="1"/>
  <c r="BF1852"/>
  <c r="BF1851" s="1"/>
  <c r="BE1852"/>
  <c r="BE1851" s="1"/>
  <c r="BH1849"/>
  <c r="BG1849"/>
  <c r="BF1849"/>
  <c r="BE1849"/>
  <c r="BH1847"/>
  <c r="BG1847"/>
  <c r="BF1847"/>
  <c r="BE1847"/>
  <c r="BH1845"/>
  <c r="BG1845"/>
  <c r="BF1845"/>
  <c r="BF1844" s="1"/>
  <c r="BE1845"/>
  <c r="BE1844" s="1"/>
  <c r="BH1844"/>
  <c r="BG1844"/>
  <c r="BH1841"/>
  <c r="BG1841"/>
  <c r="BF1841"/>
  <c r="BE1841"/>
  <c r="BH1839"/>
  <c r="BG1839"/>
  <c r="BF1839"/>
  <c r="BE1839"/>
  <c r="BH1837"/>
  <c r="BH1836" s="1"/>
  <c r="BH1835" s="1"/>
  <c r="BG1837"/>
  <c r="BG1836" s="1"/>
  <c r="BG1835" s="1"/>
  <c r="BF1837"/>
  <c r="BF1836" s="1"/>
  <c r="BF1835" s="1"/>
  <c r="BE1837"/>
  <c r="BE1836" s="1"/>
  <c r="BE1835" s="1"/>
  <c r="BH1832"/>
  <c r="BH1831" s="1"/>
  <c r="BH1830" s="1"/>
  <c r="BH1829" s="1"/>
  <c r="BG1832"/>
  <c r="BG1831" s="1"/>
  <c r="BG1830" s="1"/>
  <c r="BG1829" s="1"/>
  <c r="BF1832"/>
  <c r="BF1831" s="1"/>
  <c r="BF1830" s="1"/>
  <c r="BF1829" s="1"/>
  <c r="BE1832"/>
  <c r="BE1831" s="1"/>
  <c r="BE1830" s="1"/>
  <c r="BE1829" s="1"/>
  <c r="BH1827"/>
  <c r="BG1827"/>
  <c r="BF1827"/>
  <c r="BE1827"/>
  <c r="BE1826" s="1"/>
  <c r="BE1825" s="1"/>
  <c r="BE1824" s="1"/>
  <c r="BH1826"/>
  <c r="BH1825" s="1"/>
  <c r="BH1824" s="1"/>
  <c r="BG1826"/>
  <c r="BG1825" s="1"/>
  <c r="BG1824" s="1"/>
  <c r="BF1826"/>
  <c r="BF1825" s="1"/>
  <c r="BF1824" s="1"/>
  <c r="BJ1822"/>
  <c r="BJ1821" s="1"/>
  <c r="BJ1820" s="1"/>
  <c r="BJ1819" s="1"/>
  <c r="BI1822"/>
  <c r="BI1821" s="1"/>
  <c r="BI1820" s="1"/>
  <c r="BI1819" s="1"/>
  <c r="BH1822"/>
  <c r="BH1821" s="1"/>
  <c r="BH1820" s="1"/>
  <c r="BH1819" s="1"/>
  <c r="BG1822"/>
  <c r="BG1821" s="1"/>
  <c r="BG1820" s="1"/>
  <c r="BG1819" s="1"/>
  <c r="BF1822"/>
  <c r="BF1821" s="1"/>
  <c r="BF1820" s="1"/>
  <c r="BF1819" s="1"/>
  <c r="BE1822"/>
  <c r="BE1821" s="1"/>
  <c r="BE1820" s="1"/>
  <c r="BE1819" s="1"/>
  <c r="BH1815"/>
  <c r="BG1815"/>
  <c r="BF1815"/>
  <c r="BE1815"/>
  <c r="BE1814" s="1"/>
  <c r="BE1813" s="1"/>
  <c r="BE1812" s="1"/>
  <c r="BE1811" s="1"/>
  <c r="BH1814"/>
  <c r="BH1813" s="1"/>
  <c r="BH1812" s="1"/>
  <c r="BH1811" s="1"/>
  <c r="BG1814"/>
  <c r="BG1813" s="1"/>
  <c r="BG1812" s="1"/>
  <c r="BG1811" s="1"/>
  <c r="BF1814"/>
  <c r="BF1813" s="1"/>
  <c r="BF1812" s="1"/>
  <c r="BF1811" s="1"/>
  <c r="BH1808"/>
  <c r="BH1807" s="1"/>
  <c r="BG1808"/>
  <c r="BG1807" s="1"/>
  <c r="BF1808"/>
  <c r="BF1807" s="1"/>
  <c r="BE1808"/>
  <c r="BE1807" s="1"/>
  <c r="BJ1805"/>
  <c r="BJ1804" s="1"/>
  <c r="BI1805"/>
  <c r="BI1804" s="1"/>
  <c r="BH1805"/>
  <c r="BG1805"/>
  <c r="BG1804" s="1"/>
  <c r="BF1805"/>
  <c r="BF1804" s="1"/>
  <c r="BE1805"/>
  <c r="BE1804" s="1"/>
  <c r="BH1804"/>
  <c r="BH1802"/>
  <c r="BH1801" s="1"/>
  <c r="BG1802"/>
  <c r="BG1801" s="1"/>
  <c r="BF1802"/>
  <c r="BF1801" s="1"/>
  <c r="BE1802"/>
  <c r="BE1801" s="1"/>
  <c r="BH1799"/>
  <c r="BG1799"/>
  <c r="BG1798" s="1"/>
  <c r="BF1799"/>
  <c r="BF1798" s="1"/>
  <c r="BE1799"/>
  <c r="BE1798" s="1"/>
  <c r="BH1798"/>
  <c r="BH1796"/>
  <c r="BH1795" s="1"/>
  <c r="BG1796"/>
  <c r="BG1795" s="1"/>
  <c r="BF1796"/>
  <c r="BF1795" s="1"/>
  <c r="BE1796"/>
  <c r="BE1795" s="1"/>
  <c r="BJ1793"/>
  <c r="BJ1792" s="1"/>
  <c r="BI1793"/>
  <c r="BI1792" s="1"/>
  <c r="BH1793"/>
  <c r="BH1792" s="1"/>
  <c r="BG1793"/>
  <c r="BG1792" s="1"/>
  <c r="BF1793"/>
  <c r="BF1792" s="1"/>
  <c r="BE1793"/>
  <c r="BE1792" s="1"/>
  <c r="BH1789"/>
  <c r="BH1788" s="1"/>
  <c r="BH1787" s="1"/>
  <c r="BG1789"/>
  <c r="BG1788" s="1"/>
  <c r="BG1787" s="1"/>
  <c r="BF1789"/>
  <c r="BF1788" s="1"/>
  <c r="BF1787" s="1"/>
  <c r="BE1789"/>
  <c r="BE1788" s="1"/>
  <c r="BE1787" s="1"/>
  <c r="BH1780"/>
  <c r="BH1779" s="1"/>
  <c r="BG1780"/>
  <c r="BG1779" s="1"/>
  <c r="BF1780"/>
  <c r="BF1779" s="1"/>
  <c r="BE1780"/>
  <c r="BE1779" s="1"/>
  <c r="BH1777"/>
  <c r="BG1777"/>
  <c r="BF1777"/>
  <c r="BE1777"/>
  <c r="BH1775"/>
  <c r="BG1775"/>
  <c r="BF1775"/>
  <c r="BE1775"/>
  <c r="BH1773"/>
  <c r="BG1773"/>
  <c r="BF1773"/>
  <c r="BF1772" s="1"/>
  <c r="BE1773"/>
  <c r="BE1772" s="1"/>
  <c r="BH1764"/>
  <c r="BG1764"/>
  <c r="BG1763" s="1"/>
  <c r="BG1762" s="1"/>
  <c r="BG1761" s="1"/>
  <c r="BF1764"/>
  <c r="BF1763" s="1"/>
  <c r="BF1762" s="1"/>
  <c r="BF1761" s="1"/>
  <c r="BE1764"/>
  <c r="BE1763" s="1"/>
  <c r="BE1762" s="1"/>
  <c r="BE1761" s="1"/>
  <c r="BH1763"/>
  <c r="BH1762" s="1"/>
  <c r="BH1761" s="1"/>
  <c r="BH1759"/>
  <c r="BH1758" s="1"/>
  <c r="BH1757" s="1"/>
  <c r="BH1756" s="1"/>
  <c r="BG1759"/>
  <c r="BG1758" s="1"/>
  <c r="BG1757" s="1"/>
  <c r="BG1756" s="1"/>
  <c r="BF1759"/>
  <c r="BF1758" s="1"/>
  <c r="BF1757" s="1"/>
  <c r="BF1756" s="1"/>
  <c r="BE1759"/>
  <c r="BE1758" s="1"/>
  <c r="BE1757" s="1"/>
  <c r="BE1756" s="1"/>
  <c r="BH1748"/>
  <c r="BH1747" s="1"/>
  <c r="BG1748"/>
  <c r="BG1747" s="1"/>
  <c r="BF1748"/>
  <c r="BF1747" s="1"/>
  <c r="BE1748"/>
  <c r="BE1747" s="1"/>
  <c r="BJ1733"/>
  <c r="BJ1732" s="1"/>
  <c r="BI1733"/>
  <c r="BI1732" s="1"/>
  <c r="BH1733"/>
  <c r="BG1733"/>
  <c r="BF1733"/>
  <c r="BE1733"/>
  <c r="BE1732" s="1"/>
  <c r="BH1732"/>
  <c r="BG1732"/>
  <c r="BF1732"/>
  <c r="BH1730"/>
  <c r="BH1729" s="1"/>
  <c r="BG1730"/>
  <c r="BG1729" s="1"/>
  <c r="BF1730"/>
  <c r="BF1729" s="1"/>
  <c r="BE1730"/>
  <c r="BE1729" s="1"/>
  <c r="BH1724"/>
  <c r="BH1723" s="1"/>
  <c r="BG1724"/>
  <c r="BG1723" s="1"/>
  <c r="BF1724"/>
  <c r="BF1723" s="1"/>
  <c r="BE1724"/>
  <c r="BE1723" s="1"/>
  <c r="BH1721"/>
  <c r="BG1721"/>
  <c r="BG1720" s="1"/>
  <c r="BF1721"/>
  <c r="BF1720" s="1"/>
  <c r="BE1721"/>
  <c r="BE1720" s="1"/>
  <c r="BH1720"/>
  <c r="BH1714"/>
  <c r="BG1714"/>
  <c r="BG1713" s="1"/>
  <c r="BF1714"/>
  <c r="BF1713" s="1"/>
  <c r="BE1714"/>
  <c r="BE1713" s="1"/>
  <c r="BH1713"/>
  <c r="BH1711"/>
  <c r="BG1711"/>
  <c r="BF1711"/>
  <c r="BE1711"/>
  <c r="BE1710" s="1"/>
  <c r="BH1710"/>
  <c r="BG1710"/>
  <c r="BF1710"/>
  <c r="BH1708"/>
  <c r="BG1708"/>
  <c r="BG1707" s="1"/>
  <c r="BF1708"/>
  <c r="BF1707" s="1"/>
  <c r="BE1708"/>
  <c r="BE1707" s="1"/>
  <c r="BH1707"/>
  <c r="BH1703"/>
  <c r="BG1703"/>
  <c r="BF1703"/>
  <c r="BE1703"/>
  <c r="BE1702" s="1"/>
  <c r="BH1702"/>
  <c r="BG1702"/>
  <c r="BF1702"/>
  <c r="BH1700"/>
  <c r="BH1699" s="1"/>
  <c r="BG1700"/>
  <c r="BG1699" s="1"/>
  <c r="BF1700"/>
  <c r="BF1699" s="1"/>
  <c r="BE1700"/>
  <c r="BE1699" s="1"/>
  <c r="BH1697"/>
  <c r="BG1697"/>
  <c r="BG1696" s="1"/>
  <c r="BF1697"/>
  <c r="BF1696" s="1"/>
  <c r="BE1697"/>
  <c r="BE1696" s="1"/>
  <c r="BH1696"/>
  <c r="BH1694"/>
  <c r="BH1693" s="1"/>
  <c r="BG1694"/>
  <c r="BG1693" s="1"/>
  <c r="BF1694"/>
  <c r="BF1693" s="1"/>
  <c r="BE1694"/>
  <c r="BE1693" s="1"/>
  <c r="BH1691"/>
  <c r="BG1691"/>
  <c r="BF1691"/>
  <c r="BF1690" s="1"/>
  <c r="BE1691"/>
  <c r="BE1690" s="1"/>
  <c r="BH1690"/>
  <c r="BG1690"/>
  <c r="BH1688"/>
  <c r="BH1687" s="1"/>
  <c r="BG1688"/>
  <c r="BG1687" s="1"/>
  <c r="BF1688"/>
  <c r="BF1687" s="1"/>
  <c r="BE1688"/>
  <c r="BE1687" s="1"/>
  <c r="BH1685"/>
  <c r="BH1684" s="1"/>
  <c r="BG1685"/>
  <c r="BG1684" s="1"/>
  <c r="BF1685"/>
  <c r="BF1684" s="1"/>
  <c r="BE1685"/>
  <c r="BE1684" s="1"/>
  <c r="BH1682"/>
  <c r="BH1681" s="1"/>
  <c r="BG1682"/>
  <c r="BG1681" s="1"/>
  <c r="BF1682"/>
  <c r="BF1681" s="1"/>
  <c r="BE1682"/>
  <c r="BE1681" s="1"/>
  <c r="BH1679"/>
  <c r="BG1679"/>
  <c r="BF1679"/>
  <c r="BF1678" s="1"/>
  <c r="BE1679"/>
  <c r="BE1678" s="1"/>
  <c r="BH1678"/>
  <c r="BG1678"/>
  <c r="BH1676"/>
  <c r="BH1675" s="1"/>
  <c r="BG1676"/>
  <c r="BG1675" s="1"/>
  <c r="BF1676"/>
  <c r="BF1675" s="1"/>
  <c r="BE1676"/>
  <c r="BE1675" s="1"/>
  <c r="BH1673"/>
  <c r="BH1672" s="1"/>
  <c r="BG1673"/>
  <c r="BG1672" s="1"/>
  <c r="BF1673"/>
  <c r="BF1672" s="1"/>
  <c r="BE1673"/>
  <c r="BE1672" s="1"/>
  <c r="BH1667"/>
  <c r="BH1666" s="1"/>
  <c r="BG1667"/>
  <c r="BG1666" s="1"/>
  <c r="BF1667"/>
  <c r="BF1666" s="1"/>
  <c r="BE1667"/>
  <c r="BE1666" s="1"/>
  <c r="BH1664"/>
  <c r="BG1664"/>
  <c r="BF1664"/>
  <c r="BF1663" s="1"/>
  <c r="BE1664"/>
  <c r="BE1663" s="1"/>
  <c r="BH1663"/>
  <c r="BG1663"/>
  <c r="BH1661"/>
  <c r="BH1660" s="1"/>
  <c r="BG1661"/>
  <c r="BG1660" s="1"/>
  <c r="BF1661"/>
  <c r="BF1660" s="1"/>
  <c r="BE1661"/>
  <c r="BE1660" s="1"/>
  <c r="BH1658"/>
  <c r="BH1657" s="1"/>
  <c r="BG1658"/>
  <c r="BG1657" s="1"/>
  <c r="BF1658"/>
  <c r="BF1657" s="1"/>
  <c r="BE1658"/>
  <c r="BE1657" s="1"/>
  <c r="BH1652"/>
  <c r="BH1651" s="1"/>
  <c r="BG1652"/>
  <c r="BG1651" s="1"/>
  <c r="BF1652"/>
  <c r="BF1651" s="1"/>
  <c r="BE1652"/>
  <c r="BE1651" s="1"/>
  <c r="BH1649"/>
  <c r="BG1649"/>
  <c r="BG1648" s="1"/>
  <c r="BF1649"/>
  <c r="BF1648" s="1"/>
  <c r="BE1649"/>
  <c r="BE1648" s="1"/>
  <c r="BH1648"/>
  <c r="BH1637"/>
  <c r="BH1636" s="1"/>
  <c r="BG1637"/>
  <c r="BG1636" s="1"/>
  <c r="BF1637"/>
  <c r="BF1636" s="1"/>
  <c r="BE1637"/>
  <c r="BE1636" s="1"/>
  <c r="BH1628"/>
  <c r="BG1628"/>
  <c r="BG1627" s="1"/>
  <c r="BF1628"/>
  <c r="BF1627" s="1"/>
  <c r="BE1628"/>
  <c r="BE1627" s="1"/>
  <c r="BH1627"/>
  <c r="BH1621"/>
  <c r="BG1621"/>
  <c r="BF1621"/>
  <c r="BE1621"/>
  <c r="BH1619"/>
  <c r="BG1619"/>
  <c r="BF1619"/>
  <c r="BE1619"/>
  <c r="BE1618" s="1"/>
  <c r="BE1617" s="1"/>
  <c r="BE1616" s="1"/>
  <c r="BE1615" s="1"/>
  <c r="BH1618"/>
  <c r="BH1617" s="1"/>
  <c r="BH1616" s="1"/>
  <c r="BH1615" s="1"/>
  <c r="BG1618"/>
  <c r="BG1617" s="1"/>
  <c r="BG1616" s="1"/>
  <c r="BG1615" s="1"/>
  <c r="BH1611"/>
  <c r="BG1611"/>
  <c r="BF1611"/>
  <c r="BF1610" s="1"/>
  <c r="BF1609" s="1"/>
  <c r="BF1608" s="1"/>
  <c r="BE1611"/>
  <c r="BE1610" s="1"/>
  <c r="BE1609" s="1"/>
  <c r="BE1608" s="1"/>
  <c r="BH1610"/>
  <c r="BH1609" s="1"/>
  <c r="BH1608" s="1"/>
  <c r="BG1610"/>
  <c r="BG1609" s="1"/>
  <c r="BG1608" s="1"/>
  <c r="BH1603"/>
  <c r="BH1602" s="1"/>
  <c r="BG1603"/>
  <c r="BG1602" s="1"/>
  <c r="BF1603"/>
  <c r="BF1602" s="1"/>
  <c r="BE1603"/>
  <c r="BE1602" s="1"/>
  <c r="BJ1600"/>
  <c r="BJ1599" s="1"/>
  <c r="BI1600"/>
  <c r="BI1599" s="1"/>
  <c r="BH1600"/>
  <c r="BH1599" s="1"/>
  <c r="BG1600"/>
  <c r="BG1599" s="1"/>
  <c r="BF1600"/>
  <c r="BF1599" s="1"/>
  <c r="BE1600"/>
  <c r="BE1599" s="1"/>
  <c r="BH1597"/>
  <c r="BH1596" s="1"/>
  <c r="BG1597"/>
  <c r="BG1596" s="1"/>
  <c r="BF1597"/>
  <c r="BF1596" s="1"/>
  <c r="BE1597"/>
  <c r="BE1596" s="1"/>
  <c r="BH1594"/>
  <c r="BH1593" s="1"/>
  <c r="BG1594"/>
  <c r="BG1593" s="1"/>
  <c r="BF1594"/>
  <c r="BF1593" s="1"/>
  <c r="BE1594"/>
  <c r="BE1593" s="1"/>
  <c r="BH1590"/>
  <c r="BH1589" s="1"/>
  <c r="BG1590"/>
  <c r="BG1589" s="1"/>
  <c r="BF1590"/>
  <c r="BF1589" s="1"/>
  <c r="BE1590"/>
  <c r="BE1589" s="1"/>
  <c r="BH1587"/>
  <c r="BG1587"/>
  <c r="BF1587"/>
  <c r="BF1586" s="1"/>
  <c r="BE1587"/>
  <c r="BE1586" s="1"/>
  <c r="BH1586"/>
  <c r="BG1586"/>
  <c r="BH1583"/>
  <c r="BG1583"/>
  <c r="BF1583"/>
  <c r="BF1582" s="1"/>
  <c r="BF1581" s="1"/>
  <c r="BE1583"/>
  <c r="BE1582" s="1"/>
  <c r="BE1581" s="1"/>
  <c r="BH1582"/>
  <c r="BH1581" s="1"/>
  <c r="BG1582"/>
  <c r="BG1581" s="1"/>
  <c r="BH1576"/>
  <c r="BG1576"/>
  <c r="BG1575" s="1"/>
  <c r="BG1574" s="1"/>
  <c r="BG1573" s="1"/>
  <c r="BG1572" s="1"/>
  <c r="BF1576"/>
  <c r="BF1575" s="1"/>
  <c r="BF1574" s="1"/>
  <c r="BF1573" s="1"/>
  <c r="BF1572" s="1"/>
  <c r="BE1576"/>
  <c r="BE1575" s="1"/>
  <c r="BE1574" s="1"/>
  <c r="BE1573" s="1"/>
  <c r="BE1572" s="1"/>
  <c r="BH1575"/>
  <c r="BH1574" s="1"/>
  <c r="BH1573" s="1"/>
  <c r="BH1572" s="1"/>
  <c r="BH1564"/>
  <c r="BH1563" s="1"/>
  <c r="BH1562" s="1"/>
  <c r="BG1564"/>
  <c r="BG1563" s="1"/>
  <c r="BG1562" s="1"/>
  <c r="BF1564"/>
  <c r="BF1563" s="1"/>
  <c r="BF1562" s="1"/>
  <c r="BE1564"/>
  <c r="BE1563" s="1"/>
  <c r="BE1562" s="1"/>
  <c r="BH1560"/>
  <c r="BH1559" s="1"/>
  <c r="BG1560"/>
  <c r="BG1559" s="1"/>
  <c r="BF1560"/>
  <c r="BF1559" s="1"/>
  <c r="BE1560"/>
  <c r="BE1559" s="1"/>
  <c r="BH1557"/>
  <c r="BG1557"/>
  <c r="BF1557"/>
  <c r="BF1556" s="1"/>
  <c r="BE1557"/>
  <c r="BE1556" s="1"/>
  <c r="BH1556"/>
  <c r="BG1556"/>
  <c r="BH1551"/>
  <c r="BG1551"/>
  <c r="BG1550" s="1"/>
  <c r="BG1549" s="1"/>
  <c r="BF1551"/>
  <c r="BF1550" s="1"/>
  <c r="BF1549" s="1"/>
  <c r="BE1551"/>
  <c r="BE1550" s="1"/>
  <c r="BE1549" s="1"/>
  <c r="BH1550"/>
  <c r="BH1549" s="1"/>
  <c r="BJ1544"/>
  <c r="BJ1543" s="1"/>
  <c r="BI1544"/>
  <c r="BI1543" s="1"/>
  <c r="BH1544"/>
  <c r="BH1543" s="1"/>
  <c r="BG1544"/>
  <c r="BG1543" s="1"/>
  <c r="BF1544"/>
  <c r="BF1543" s="1"/>
  <c r="BE1544"/>
  <c r="BE1543" s="1"/>
  <c r="BH1539"/>
  <c r="BG1539"/>
  <c r="BG1538" s="1"/>
  <c r="BG1537" s="1"/>
  <c r="BF1539"/>
  <c r="BF1538" s="1"/>
  <c r="BF1537" s="1"/>
  <c r="BE1539"/>
  <c r="BE1538" s="1"/>
  <c r="BE1537" s="1"/>
  <c r="BH1538"/>
  <c r="BH1537" s="1"/>
  <c r="BH1534"/>
  <c r="BH1533" s="1"/>
  <c r="BH1532" s="1"/>
  <c r="BG1534"/>
  <c r="BG1533" s="1"/>
  <c r="BG1532" s="1"/>
  <c r="BF1534"/>
  <c r="BF1533" s="1"/>
  <c r="BF1532" s="1"/>
  <c r="BE1534"/>
  <c r="BE1533" s="1"/>
  <c r="BE1532" s="1"/>
  <c r="BH1528"/>
  <c r="BH1527" s="1"/>
  <c r="BH1526" s="1"/>
  <c r="BH1525" s="1"/>
  <c r="BH1524" s="1"/>
  <c r="BG1528"/>
  <c r="BG1527" s="1"/>
  <c r="BG1526" s="1"/>
  <c r="BG1525" s="1"/>
  <c r="BG1524" s="1"/>
  <c r="BF1528"/>
  <c r="BF1527" s="1"/>
  <c r="BF1526" s="1"/>
  <c r="BF1525" s="1"/>
  <c r="BF1524" s="1"/>
  <c r="BE1528"/>
  <c r="BE1527" s="1"/>
  <c r="BE1526" s="1"/>
  <c r="BE1525" s="1"/>
  <c r="BE1524" s="1"/>
  <c r="BJ1515"/>
  <c r="BJ1514" s="1"/>
  <c r="BJ1513" s="1"/>
  <c r="BJ1512" s="1"/>
  <c r="BI1515"/>
  <c r="BI1514" s="1"/>
  <c r="BI1513" s="1"/>
  <c r="BI1512" s="1"/>
  <c r="BH1515"/>
  <c r="BH1514" s="1"/>
  <c r="BH1513" s="1"/>
  <c r="BH1512" s="1"/>
  <c r="BG1515"/>
  <c r="BG1514" s="1"/>
  <c r="BG1513" s="1"/>
  <c r="BG1512" s="1"/>
  <c r="BF1515"/>
  <c r="BF1514" s="1"/>
  <c r="BF1513" s="1"/>
  <c r="BF1512" s="1"/>
  <c r="BE1515"/>
  <c r="BE1514" s="1"/>
  <c r="BE1513" s="1"/>
  <c r="BE1512" s="1"/>
  <c r="BH1510"/>
  <c r="BG1510"/>
  <c r="BF1510"/>
  <c r="BF1509" s="1"/>
  <c r="BF1508" s="1"/>
  <c r="BF1507" s="1"/>
  <c r="BE1510"/>
  <c r="BE1509" s="1"/>
  <c r="BE1508" s="1"/>
  <c r="BE1507" s="1"/>
  <c r="BH1509"/>
  <c r="BH1508" s="1"/>
  <c r="BH1507" s="1"/>
  <c r="BG1509"/>
  <c r="BG1508" s="1"/>
  <c r="BG1507" s="1"/>
  <c r="BH1500"/>
  <c r="BH1499" s="1"/>
  <c r="BH1498" s="1"/>
  <c r="BG1500"/>
  <c r="BG1499" s="1"/>
  <c r="BG1498" s="1"/>
  <c r="BF1500"/>
  <c r="BF1499" s="1"/>
  <c r="BF1498" s="1"/>
  <c r="BE1500"/>
  <c r="BE1499" s="1"/>
  <c r="BE1498" s="1"/>
  <c r="BH1496"/>
  <c r="BH1495" s="1"/>
  <c r="BH1494" s="1"/>
  <c r="BG1496"/>
  <c r="BG1495" s="1"/>
  <c r="BG1494" s="1"/>
  <c r="BF1496"/>
  <c r="BF1495" s="1"/>
  <c r="BF1494" s="1"/>
  <c r="BE1496"/>
  <c r="BE1495" s="1"/>
  <c r="BE1494" s="1"/>
  <c r="BH1491"/>
  <c r="BG1491"/>
  <c r="BG1490" s="1"/>
  <c r="BG1489" s="1"/>
  <c r="BG1488" s="1"/>
  <c r="BF1491"/>
  <c r="BF1490" s="1"/>
  <c r="BF1489" s="1"/>
  <c r="BF1488" s="1"/>
  <c r="BE1491"/>
  <c r="BE1490" s="1"/>
  <c r="BE1489" s="1"/>
  <c r="BE1488" s="1"/>
  <c r="BH1490"/>
  <c r="BH1489" s="1"/>
  <c r="BH1488" s="1"/>
  <c r="BH1482"/>
  <c r="BG1482"/>
  <c r="BF1482"/>
  <c r="BF1481" s="1"/>
  <c r="BF1480" s="1"/>
  <c r="BF1479" s="1"/>
  <c r="BE1482"/>
  <c r="BE1481" s="1"/>
  <c r="BE1480" s="1"/>
  <c r="BE1479" s="1"/>
  <c r="BH1481"/>
  <c r="BH1480" s="1"/>
  <c r="BH1479" s="1"/>
  <c r="BG1481"/>
  <c r="BG1480" s="1"/>
  <c r="BG1479" s="1"/>
  <c r="BJ1477"/>
  <c r="BI1477"/>
  <c r="BH1477"/>
  <c r="BG1477"/>
  <c r="BF1477"/>
  <c r="BE1477"/>
  <c r="BJ1475"/>
  <c r="BI1475"/>
  <c r="BH1475"/>
  <c r="BG1475"/>
  <c r="BF1475"/>
  <c r="BE1475"/>
  <c r="BH1472"/>
  <c r="BG1472"/>
  <c r="BG1471" s="1"/>
  <c r="BF1472"/>
  <c r="BF1471" s="1"/>
  <c r="BE1472"/>
  <c r="BE1471" s="1"/>
  <c r="BH1471"/>
  <c r="BH1469"/>
  <c r="BH1468" s="1"/>
  <c r="BG1469"/>
  <c r="BG1468" s="1"/>
  <c r="BF1469"/>
  <c r="BF1468" s="1"/>
  <c r="BE1469"/>
  <c r="BE1468" s="1"/>
  <c r="BH1466"/>
  <c r="BG1466"/>
  <c r="BF1466"/>
  <c r="BE1466"/>
  <c r="BJ1464"/>
  <c r="BI1464"/>
  <c r="BH1464"/>
  <c r="BG1464"/>
  <c r="BF1464"/>
  <c r="BE1464"/>
  <c r="BH1462"/>
  <c r="BG1462"/>
  <c r="BF1462"/>
  <c r="BE1462"/>
  <c r="BH1455"/>
  <c r="BH1454" s="1"/>
  <c r="BG1455"/>
  <c r="BG1454" s="1"/>
  <c r="BF1455"/>
  <c r="BF1454" s="1"/>
  <c r="BE1455"/>
  <c r="BE1454" s="1"/>
  <c r="BH1448"/>
  <c r="BG1448"/>
  <c r="BF1448"/>
  <c r="BE1448"/>
  <c r="BJ1446"/>
  <c r="BI1446"/>
  <c r="BH1446"/>
  <c r="BG1446"/>
  <c r="BF1446"/>
  <c r="BE1446"/>
  <c r="BH1444"/>
  <c r="BG1444"/>
  <c r="BF1444"/>
  <c r="BE1444"/>
  <c r="BH1439"/>
  <c r="BH1438" s="1"/>
  <c r="BH1437" s="1"/>
  <c r="BH1436" s="1"/>
  <c r="BG1439"/>
  <c r="BG1438" s="1"/>
  <c r="BG1437" s="1"/>
  <c r="BG1436" s="1"/>
  <c r="BF1439"/>
  <c r="BF1438" s="1"/>
  <c r="BF1437" s="1"/>
  <c r="BF1436" s="1"/>
  <c r="BE1439"/>
  <c r="BE1438" s="1"/>
  <c r="BE1437" s="1"/>
  <c r="BE1436" s="1"/>
  <c r="BH1434"/>
  <c r="BG1434"/>
  <c r="BF1434"/>
  <c r="BF1433" s="1"/>
  <c r="BF1432" s="1"/>
  <c r="BF1431" s="1"/>
  <c r="BE1434"/>
  <c r="BE1433" s="1"/>
  <c r="BE1432" s="1"/>
  <c r="BE1431" s="1"/>
  <c r="BH1433"/>
  <c r="BH1432" s="1"/>
  <c r="BH1431" s="1"/>
  <c r="BG1433"/>
  <c r="BG1432" s="1"/>
  <c r="BG1431" s="1"/>
  <c r="BH1429"/>
  <c r="BG1429"/>
  <c r="BG1428" s="1"/>
  <c r="BG1427" s="1"/>
  <c r="BG1426" s="1"/>
  <c r="BF1429"/>
  <c r="BF1428" s="1"/>
  <c r="BF1427" s="1"/>
  <c r="BF1426" s="1"/>
  <c r="BE1429"/>
  <c r="BE1428" s="1"/>
  <c r="BE1427" s="1"/>
  <c r="BE1426" s="1"/>
  <c r="BH1428"/>
  <c r="BH1427" s="1"/>
  <c r="BH1426" s="1"/>
  <c r="BH1421"/>
  <c r="BG1421"/>
  <c r="BF1421"/>
  <c r="BE1421"/>
  <c r="BE1420" s="1"/>
  <c r="BE1419" s="1"/>
  <c r="BE1418" s="1"/>
  <c r="BH1420"/>
  <c r="BH1419" s="1"/>
  <c r="BH1418" s="1"/>
  <c r="BG1420"/>
  <c r="BG1419" s="1"/>
  <c r="BG1418" s="1"/>
  <c r="BF1420"/>
  <c r="BF1419" s="1"/>
  <c r="BF1418" s="1"/>
  <c r="BH1414"/>
  <c r="BG1414"/>
  <c r="BG1413" s="1"/>
  <c r="BG1412" s="1"/>
  <c r="BG1411" s="1"/>
  <c r="BF1414"/>
  <c r="BE1414"/>
  <c r="BE1413" s="1"/>
  <c r="BE1412" s="1"/>
  <c r="BE1411" s="1"/>
  <c r="BH1413"/>
  <c r="BH1412" s="1"/>
  <c r="BH1411" s="1"/>
  <c r="BF1413"/>
  <c r="BF1412" s="1"/>
  <c r="BF1411" s="1"/>
  <c r="BJ1409"/>
  <c r="BJ1408" s="1"/>
  <c r="BI1409"/>
  <c r="BI1408" s="1"/>
  <c r="BH1409"/>
  <c r="BH1408" s="1"/>
  <c r="BG1409"/>
  <c r="BG1408" s="1"/>
  <c r="BF1409"/>
  <c r="BF1408" s="1"/>
  <c r="BE1409"/>
  <c r="BE1408" s="1"/>
  <c r="BH1406"/>
  <c r="BG1406"/>
  <c r="BG1405" s="1"/>
  <c r="BG1404" s="1"/>
  <c r="BF1406"/>
  <c r="BF1405" s="1"/>
  <c r="BF1404" s="1"/>
  <c r="BE1406"/>
  <c r="BE1405" s="1"/>
  <c r="BE1404" s="1"/>
  <c r="BH1405"/>
  <c r="BH1404" s="1"/>
  <c r="BH1401"/>
  <c r="BG1401"/>
  <c r="BG1400" s="1"/>
  <c r="BG1399" s="1"/>
  <c r="BG1398" s="1"/>
  <c r="BF1401"/>
  <c r="BF1400" s="1"/>
  <c r="BF1399" s="1"/>
  <c r="BF1398" s="1"/>
  <c r="BE1401"/>
  <c r="BE1400" s="1"/>
  <c r="BE1399" s="1"/>
  <c r="BE1398" s="1"/>
  <c r="BH1400"/>
  <c r="BH1399" s="1"/>
  <c r="BH1398" s="1"/>
  <c r="BJ1396"/>
  <c r="BJ1395" s="1"/>
  <c r="BJ1394" s="1"/>
  <c r="BJ1393" s="1"/>
  <c r="BI1396"/>
  <c r="BI1395" s="1"/>
  <c r="BI1394" s="1"/>
  <c r="BI1393" s="1"/>
  <c r="BH1396"/>
  <c r="BG1396"/>
  <c r="BF1396"/>
  <c r="BF1395" s="1"/>
  <c r="BF1394" s="1"/>
  <c r="BF1393" s="1"/>
  <c r="BE1396"/>
  <c r="BE1395" s="1"/>
  <c r="BE1394" s="1"/>
  <c r="BE1393" s="1"/>
  <c r="BH1395"/>
  <c r="BH1394" s="1"/>
  <c r="BH1393" s="1"/>
  <c r="BG1395"/>
  <c r="BG1394" s="1"/>
  <c r="BG1393" s="1"/>
  <c r="BH1389"/>
  <c r="BG1389"/>
  <c r="BF1389"/>
  <c r="BF1388" s="1"/>
  <c r="BF1387" s="1"/>
  <c r="BF1386" s="1"/>
  <c r="BE1389"/>
  <c r="BE1388" s="1"/>
  <c r="BE1387" s="1"/>
  <c r="BE1386" s="1"/>
  <c r="BH1388"/>
  <c r="BH1387" s="1"/>
  <c r="BH1386" s="1"/>
  <c r="BG1388"/>
  <c r="BG1387" s="1"/>
  <c r="BG1386" s="1"/>
  <c r="BH1384"/>
  <c r="BG1384"/>
  <c r="BG1383" s="1"/>
  <c r="BG1382" s="1"/>
  <c r="BG1381" s="1"/>
  <c r="BF1384"/>
  <c r="BF1383" s="1"/>
  <c r="BF1382" s="1"/>
  <c r="BF1381" s="1"/>
  <c r="BE1384"/>
  <c r="BE1383" s="1"/>
  <c r="BE1382" s="1"/>
  <c r="BE1381" s="1"/>
  <c r="BH1383"/>
  <c r="BH1382" s="1"/>
  <c r="BH1381" s="1"/>
  <c r="BJ1379"/>
  <c r="BJ1378" s="1"/>
  <c r="BI1379"/>
  <c r="BI1378" s="1"/>
  <c r="BH1379"/>
  <c r="BH1378" s="1"/>
  <c r="BG1379"/>
  <c r="BG1378" s="1"/>
  <c r="BF1379"/>
  <c r="BF1378" s="1"/>
  <c r="BE1379"/>
  <c r="BE1378" s="1"/>
  <c r="BH1376"/>
  <c r="BG1376"/>
  <c r="BF1376"/>
  <c r="BE1376"/>
  <c r="BJ1374"/>
  <c r="BI1374"/>
  <c r="BH1374"/>
  <c r="BG1374"/>
  <c r="BF1374"/>
  <c r="BE1374"/>
  <c r="BJ1362"/>
  <c r="BJ1361" s="1"/>
  <c r="BI1362"/>
  <c r="BI1361" s="1"/>
  <c r="BH1362"/>
  <c r="BH1361" s="1"/>
  <c r="BG1362"/>
  <c r="BG1361" s="1"/>
  <c r="BF1362"/>
  <c r="BF1361" s="1"/>
  <c r="BE1362"/>
  <c r="BE1361" s="1"/>
  <c r="BH1356"/>
  <c r="BG1356"/>
  <c r="BF1356"/>
  <c r="BE1356"/>
  <c r="BJ1354"/>
  <c r="BI1354"/>
  <c r="BH1354"/>
  <c r="BG1354"/>
  <c r="BF1354"/>
  <c r="BE1354"/>
  <c r="BJ1351"/>
  <c r="BI1351"/>
  <c r="BH1351"/>
  <c r="BG1351"/>
  <c r="BF1351"/>
  <c r="BE1351"/>
  <c r="BJ1349"/>
  <c r="BI1349"/>
  <c r="BH1349"/>
  <c r="BG1349"/>
  <c r="BF1349"/>
  <c r="BE1349"/>
  <c r="BH1346"/>
  <c r="BG1346"/>
  <c r="BF1346"/>
  <c r="BE1346"/>
  <c r="BH1344"/>
  <c r="BH1343" s="1"/>
  <c r="BG1344"/>
  <c r="BG1343" s="1"/>
  <c r="BF1344"/>
  <c r="BF1343" s="1"/>
  <c r="BE1344"/>
  <c r="BE1343" s="1"/>
  <c r="BH1341"/>
  <c r="BH1340" s="1"/>
  <c r="BG1341"/>
  <c r="BG1340" s="1"/>
  <c r="BF1341"/>
  <c r="BF1340" s="1"/>
  <c r="BE1341"/>
  <c r="BE1340" s="1"/>
  <c r="BH1338"/>
  <c r="BG1338"/>
  <c r="BG1337" s="1"/>
  <c r="BF1338"/>
  <c r="BF1337" s="1"/>
  <c r="BE1338"/>
  <c r="BE1337" s="1"/>
  <c r="BH1337"/>
  <c r="BH1335"/>
  <c r="BG1335"/>
  <c r="BF1335"/>
  <c r="BE1335"/>
  <c r="BJ1333"/>
  <c r="BI1333"/>
  <c r="BH1333"/>
  <c r="BG1333"/>
  <c r="BF1333"/>
  <c r="BE1333"/>
  <c r="BH1330"/>
  <c r="BG1330"/>
  <c r="BF1330"/>
  <c r="BE1330"/>
  <c r="BJ1328"/>
  <c r="BI1328"/>
  <c r="BH1328"/>
  <c r="BG1328"/>
  <c r="BF1328"/>
  <c r="BE1328"/>
  <c r="BH1325"/>
  <c r="BG1325"/>
  <c r="BF1325"/>
  <c r="BE1325"/>
  <c r="BJ1323"/>
  <c r="BI1323"/>
  <c r="BH1323"/>
  <c r="BG1323"/>
  <c r="BF1323"/>
  <c r="BE1323"/>
  <c r="BH1320"/>
  <c r="BH1319" s="1"/>
  <c r="BG1320"/>
  <c r="BG1319" s="1"/>
  <c r="BF1320"/>
  <c r="BF1319" s="1"/>
  <c r="BE1320"/>
  <c r="BE1319" s="1"/>
  <c r="BH1317"/>
  <c r="BH1316" s="1"/>
  <c r="BG1317"/>
  <c r="BG1316" s="1"/>
  <c r="BF1317"/>
  <c r="BF1316" s="1"/>
  <c r="BE1317"/>
  <c r="BE1316" s="1"/>
  <c r="BH1314"/>
  <c r="BG1314"/>
  <c r="BF1314"/>
  <c r="BE1314"/>
  <c r="BH1312"/>
  <c r="BG1312"/>
  <c r="BF1312"/>
  <c r="BE1312"/>
  <c r="BH1310"/>
  <c r="BG1310"/>
  <c r="BF1310"/>
  <c r="BE1310"/>
  <c r="BE1309" s="1"/>
  <c r="BE1308" s="1"/>
  <c r="BH1302"/>
  <c r="BH1301" s="1"/>
  <c r="BH1300" s="1"/>
  <c r="BG1302"/>
  <c r="BG1301" s="1"/>
  <c r="BG1300" s="1"/>
  <c r="BF1302"/>
  <c r="BF1301" s="1"/>
  <c r="BF1300" s="1"/>
  <c r="BE1302"/>
  <c r="BE1301" s="1"/>
  <c r="BE1300" s="1"/>
  <c r="BH1297"/>
  <c r="BG1297"/>
  <c r="BF1297"/>
  <c r="BF1296" s="1"/>
  <c r="BF1295" s="1"/>
  <c r="BF1294" s="1"/>
  <c r="BE1297"/>
  <c r="BE1296" s="1"/>
  <c r="BE1295" s="1"/>
  <c r="BE1294" s="1"/>
  <c r="BH1296"/>
  <c r="BH1295" s="1"/>
  <c r="BH1294" s="1"/>
  <c r="BG1296"/>
  <c r="BG1295" s="1"/>
  <c r="BG1294" s="1"/>
  <c r="BH1290"/>
  <c r="BG1290"/>
  <c r="BF1290"/>
  <c r="BE1290"/>
  <c r="BE1289" s="1"/>
  <c r="BE1288" s="1"/>
  <c r="BE1287" s="1"/>
  <c r="BE1286" s="1"/>
  <c r="BH1289"/>
  <c r="BH1288" s="1"/>
  <c r="BH1287" s="1"/>
  <c r="BH1286" s="1"/>
  <c r="BG1289"/>
  <c r="BG1288" s="1"/>
  <c r="BG1287" s="1"/>
  <c r="BG1286" s="1"/>
  <c r="BF1289"/>
  <c r="BF1288" s="1"/>
  <c r="BF1287" s="1"/>
  <c r="BF1286" s="1"/>
  <c r="BJ1283"/>
  <c r="BJ1282" s="1"/>
  <c r="BJ1281" s="1"/>
  <c r="BJ1280" s="1"/>
  <c r="BJ1279" s="1"/>
  <c r="BI1283"/>
  <c r="BI1282" s="1"/>
  <c r="BI1281" s="1"/>
  <c r="BI1280" s="1"/>
  <c r="BI1279" s="1"/>
  <c r="BH1283"/>
  <c r="BH1282" s="1"/>
  <c r="BH1281" s="1"/>
  <c r="BH1280" s="1"/>
  <c r="BH1279" s="1"/>
  <c r="BG1283"/>
  <c r="BG1282" s="1"/>
  <c r="BG1281" s="1"/>
  <c r="BG1280" s="1"/>
  <c r="BG1279" s="1"/>
  <c r="BF1283"/>
  <c r="BF1282" s="1"/>
  <c r="BF1281" s="1"/>
  <c r="BF1280" s="1"/>
  <c r="BF1279" s="1"/>
  <c r="BE1283"/>
  <c r="BE1282" s="1"/>
  <c r="BE1281" s="1"/>
  <c r="BE1280" s="1"/>
  <c r="BE1279" s="1"/>
  <c r="BH1275"/>
  <c r="BG1275"/>
  <c r="BF1275"/>
  <c r="BE1275"/>
  <c r="BH1273"/>
  <c r="BG1273"/>
  <c r="BF1273"/>
  <c r="BE1273"/>
  <c r="BH1272"/>
  <c r="BH1271" s="1"/>
  <c r="BH1270" s="1"/>
  <c r="BG1272"/>
  <c r="BG1271" s="1"/>
  <c r="BG1270" s="1"/>
  <c r="BJ1268"/>
  <c r="BJ1267" s="1"/>
  <c r="BJ1266" s="1"/>
  <c r="BI1268"/>
  <c r="BI1267" s="1"/>
  <c r="BI1266" s="1"/>
  <c r="BH1268"/>
  <c r="BG1268"/>
  <c r="BF1268"/>
  <c r="BE1268"/>
  <c r="BE1267" s="1"/>
  <c r="BE1266" s="1"/>
  <c r="BH1267"/>
  <c r="BH1266" s="1"/>
  <c r="BG1267"/>
  <c r="BG1266" s="1"/>
  <c r="BF1267"/>
  <c r="BF1266" s="1"/>
  <c r="BH1260"/>
  <c r="BH1257" s="1"/>
  <c r="BH1256" s="1"/>
  <c r="BH1254" s="1"/>
  <c r="BG1260"/>
  <c r="BG1258" s="1"/>
  <c r="BF1260"/>
  <c r="BF1258" s="1"/>
  <c r="BE1260"/>
  <c r="BE1259" s="1"/>
  <c r="BH1259"/>
  <c r="BG1259"/>
  <c r="BF1259"/>
  <c r="BJ1251"/>
  <c r="BJ1250" s="1"/>
  <c r="BJ1249" s="1"/>
  <c r="BJ1248" s="1"/>
  <c r="BI1251"/>
  <c r="BI1250" s="1"/>
  <c r="BI1249" s="1"/>
  <c r="BI1248" s="1"/>
  <c r="BH1251"/>
  <c r="BG1251"/>
  <c r="BG1250" s="1"/>
  <c r="BG1249" s="1"/>
  <c r="BG1248" s="1"/>
  <c r="BF1251"/>
  <c r="BF1250" s="1"/>
  <c r="BF1249" s="1"/>
  <c r="BF1248" s="1"/>
  <c r="BE1251"/>
  <c r="BE1250" s="1"/>
  <c r="BE1249" s="1"/>
  <c r="BE1248" s="1"/>
  <c r="BH1250"/>
  <c r="BH1249" s="1"/>
  <c r="BH1248" s="1"/>
  <c r="BJ1246"/>
  <c r="BJ1245" s="1"/>
  <c r="BJ1244" s="1"/>
  <c r="BJ1243" s="1"/>
  <c r="BI1246"/>
  <c r="BI1245" s="1"/>
  <c r="BI1244" s="1"/>
  <c r="BI1243" s="1"/>
  <c r="BH1246"/>
  <c r="BG1246"/>
  <c r="BF1246"/>
  <c r="BE1246"/>
  <c r="BE1245" s="1"/>
  <c r="BE1244" s="1"/>
  <c r="BE1243" s="1"/>
  <c r="BH1245"/>
  <c r="BH1244" s="1"/>
  <c r="BH1243" s="1"/>
  <c r="BG1245"/>
  <c r="BG1244" s="1"/>
  <c r="BG1243" s="1"/>
  <c r="BF1245"/>
  <c r="BF1244" s="1"/>
  <c r="BF1243" s="1"/>
  <c r="BJ1241"/>
  <c r="BJ1240" s="1"/>
  <c r="BJ1239" s="1"/>
  <c r="BJ1238" s="1"/>
  <c r="BI1241"/>
  <c r="BI1240" s="1"/>
  <c r="BI1239" s="1"/>
  <c r="BI1238" s="1"/>
  <c r="BH1241"/>
  <c r="BH1240" s="1"/>
  <c r="BH1239" s="1"/>
  <c r="BH1238" s="1"/>
  <c r="BG1241"/>
  <c r="BG1240" s="1"/>
  <c r="BG1239" s="1"/>
  <c r="BG1238" s="1"/>
  <c r="BF1241"/>
  <c r="BF1240" s="1"/>
  <c r="BF1239" s="1"/>
  <c r="BF1238" s="1"/>
  <c r="BE1241"/>
  <c r="BE1240" s="1"/>
  <c r="BE1239" s="1"/>
  <c r="BE1238" s="1"/>
  <c r="BJ1236"/>
  <c r="BJ1235" s="1"/>
  <c r="BI1236"/>
  <c r="BI1235" s="1"/>
  <c r="BH1236"/>
  <c r="BH1235" s="1"/>
  <c r="BG1236"/>
  <c r="BG1235" s="1"/>
  <c r="BF1236"/>
  <c r="BF1235" s="1"/>
  <c r="BE1236"/>
  <c r="BE1235" s="1"/>
  <c r="BH1233"/>
  <c r="BH1232" s="1"/>
  <c r="BG1233"/>
  <c r="BG1232" s="1"/>
  <c r="BF1233"/>
  <c r="BF1232" s="1"/>
  <c r="BE1233"/>
  <c r="BE1232" s="1"/>
  <c r="BJ1230"/>
  <c r="BJ1229" s="1"/>
  <c r="BI1230"/>
  <c r="BI1229" s="1"/>
  <c r="BH1230"/>
  <c r="BH1229" s="1"/>
  <c r="BG1230"/>
  <c r="BG1229" s="1"/>
  <c r="BF1230"/>
  <c r="BF1229" s="1"/>
  <c r="BE1230"/>
  <c r="BE1229" s="1"/>
  <c r="BJ1227"/>
  <c r="BJ1226" s="1"/>
  <c r="BI1227"/>
  <c r="BI1226" s="1"/>
  <c r="BH1227"/>
  <c r="BH1226" s="1"/>
  <c r="BG1227"/>
  <c r="BG1226" s="1"/>
  <c r="BF1227"/>
  <c r="BF1226" s="1"/>
  <c r="BE1227"/>
  <c r="BE1226" s="1"/>
  <c r="BH1224"/>
  <c r="BH1223" s="1"/>
  <c r="BH1222" s="1"/>
  <c r="BG1224"/>
  <c r="BG1223" s="1"/>
  <c r="BG1222" s="1"/>
  <c r="BF1224"/>
  <c r="BF1223" s="1"/>
  <c r="BF1222" s="1"/>
  <c r="BE1224"/>
  <c r="BE1223" s="1"/>
  <c r="BE1222" s="1"/>
  <c r="BH1220"/>
  <c r="BH1219" s="1"/>
  <c r="BH1218" s="1"/>
  <c r="BG1220"/>
  <c r="BG1219" s="1"/>
  <c r="BG1218" s="1"/>
  <c r="BF1220"/>
  <c r="BF1219" s="1"/>
  <c r="BF1218" s="1"/>
  <c r="BE1220"/>
  <c r="BE1219" s="1"/>
  <c r="BE1218" s="1"/>
  <c r="BH1213"/>
  <c r="BH1212" s="1"/>
  <c r="BH1211" s="1"/>
  <c r="BH1210" s="1"/>
  <c r="BH1209" s="1"/>
  <c r="BG1213"/>
  <c r="BG1212" s="1"/>
  <c r="BG1211" s="1"/>
  <c r="BG1210" s="1"/>
  <c r="BG1209" s="1"/>
  <c r="BF1213"/>
  <c r="BF1212" s="1"/>
  <c r="BF1211" s="1"/>
  <c r="BF1210" s="1"/>
  <c r="BF1209" s="1"/>
  <c r="BE1213"/>
  <c r="BE1212" s="1"/>
  <c r="BE1211" s="1"/>
  <c r="BE1210" s="1"/>
  <c r="BE1209" s="1"/>
  <c r="BH1203"/>
  <c r="BH1202" s="1"/>
  <c r="BH1201" s="1"/>
  <c r="BG1203"/>
  <c r="BG1202" s="1"/>
  <c r="BG1201" s="1"/>
  <c r="BF1203"/>
  <c r="BF1202" s="1"/>
  <c r="BF1201" s="1"/>
  <c r="BE1203"/>
  <c r="BE1202" s="1"/>
  <c r="BE1201" s="1"/>
  <c r="BH1199"/>
  <c r="BH1198" s="1"/>
  <c r="BH1197" s="1"/>
  <c r="BH1196" s="1"/>
  <c r="BH1195" s="1"/>
  <c r="BG1199"/>
  <c r="BG1198" s="1"/>
  <c r="BG1197" s="1"/>
  <c r="BF1199"/>
  <c r="BF1198" s="1"/>
  <c r="BF1197" s="1"/>
  <c r="BE1199"/>
  <c r="BE1198" s="1"/>
  <c r="BE1197" s="1"/>
  <c r="BJ1192"/>
  <c r="BJ1191" s="1"/>
  <c r="BJ1190" s="1"/>
  <c r="BJ1189" s="1"/>
  <c r="BI1192"/>
  <c r="BI1191" s="1"/>
  <c r="BI1190" s="1"/>
  <c r="BI1189" s="1"/>
  <c r="BH1192"/>
  <c r="BH1191" s="1"/>
  <c r="BH1190" s="1"/>
  <c r="BH1189" s="1"/>
  <c r="BG1192"/>
  <c r="BG1191" s="1"/>
  <c r="BG1190" s="1"/>
  <c r="BG1189" s="1"/>
  <c r="BF1192"/>
  <c r="BF1191" s="1"/>
  <c r="BF1190" s="1"/>
  <c r="BF1189" s="1"/>
  <c r="BE1192"/>
  <c r="BE1191" s="1"/>
  <c r="BE1190" s="1"/>
  <c r="BE1189" s="1"/>
  <c r="BJ1187"/>
  <c r="BJ1186" s="1"/>
  <c r="BJ1185" s="1"/>
  <c r="BJ1184" s="1"/>
  <c r="BI1187"/>
  <c r="BI1186" s="1"/>
  <c r="BI1185" s="1"/>
  <c r="BI1184" s="1"/>
  <c r="BH1187"/>
  <c r="BH1186" s="1"/>
  <c r="BH1185" s="1"/>
  <c r="BH1184" s="1"/>
  <c r="BG1187"/>
  <c r="BG1186" s="1"/>
  <c r="BG1185" s="1"/>
  <c r="BG1184" s="1"/>
  <c r="BF1187"/>
  <c r="BF1186" s="1"/>
  <c r="BF1185" s="1"/>
  <c r="BF1184" s="1"/>
  <c r="BE1187"/>
  <c r="BE1186" s="1"/>
  <c r="BE1185" s="1"/>
  <c r="BE1184" s="1"/>
  <c r="BJ1182"/>
  <c r="BJ1181" s="1"/>
  <c r="BI1182"/>
  <c r="BI1181" s="1"/>
  <c r="BH1182"/>
  <c r="BH1181" s="1"/>
  <c r="BG1182"/>
  <c r="BG1181" s="1"/>
  <c r="BF1182"/>
  <c r="BF1181" s="1"/>
  <c r="BE1182"/>
  <c r="BE1181" s="1"/>
  <c r="BJ1179"/>
  <c r="BJ1178" s="1"/>
  <c r="BI1179"/>
  <c r="BI1178" s="1"/>
  <c r="BH1179"/>
  <c r="BH1178" s="1"/>
  <c r="BG1179"/>
  <c r="BG1178" s="1"/>
  <c r="BF1179"/>
  <c r="BF1178" s="1"/>
  <c r="BE1179"/>
  <c r="BE1178" s="1"/>
  <c r="BH1176"/>
  <c r="BG1176"/>
  <c r="BF1176"/>
  <c r="BF1175" s="1"/>
  <c r="BF1174" s="1"/>
  <c r="BE1176"/>
  <c r="BE1175" s="1"/>
  <c r="BE1174" s="1"/>
  <c r="BH1175"/>
  <c r="BH1174" s="1"/>
  <c r="BG1175"/>
  <c r="BG1174" s="1"/>
  <c r="BH1172"/>
  <c r="BG1172"/>
  <c r="BF1172"/>
  <c r="BF1171" s="1"/>
  <c r="BF1170" s="1"/>
  <c r="BE1172"/>
  <c r="BE1171" s="1"/>
  <c r="BE1170" s="1"/>
  <c r="BH1171"/>
  <c r="BH1170" s="1"/>
  <c r="BG1171"/>
  <c r="BG1170" s="1"/>
  <c r="BH1163"/>
  <c r="BG1163"/>
  <c r="BF1163"/>
  <c r="BE1163"/>
  <c r="BH1162"/>
  <c r="BG1162"/>
  <c r="BG1161" s="1"/>
  <c r="BG1160" s="1"/>
  <c r="BF1162"/>
  <c r="BF1161" s="1"/>
  <c r="BF1160" s="1"/>
  <c r="BE1162"/>
  <c r="BE1161" s="1"/>
  <c r="BE1160" s="1"/>
  <c r="BH1161"/>
  <c r="BH1160" s="1"/>
  <c r="BH1158"/>
  <c r="BG1158"/>
  <c r="BF1158"/>
  <c r="BE1158"/>
  <c r="BH1156"/>
  <c r="BH1155" s="1"/>
  <c r="BG1156"/>
  <c r="BG1155" s="1"/>
  <c r="BF1156"/>
  <c r="BF1155" s="1"/>
  <c r="BE1156"/>
  <c r="BJ1153"/>
  <c r="BJ1152" s="1"/>
  <c r="BI1153"/>
  <c r="BI1152" s="1"/>
  <c r="BH1153"/>
  <c r="BH1152" s="1"/>
  <c r="BG1153"/>
  <c r="BG1152" s="1"/>
  <c r="BF1153"/>
  <c r="BF1152" s="1"/>
  <c r="BE1153"/>
  <c r="BE1152" s="1"/>
  <c r="BH1146"/>
  <c r="BH1145" s="1"/>
  <c r="BG1146"/>
  <c r="BG1145" s="1"/>
  <c r="BF1146"/>
  <c r="BF1145" s="1"/>
  <c r="BE1146"/>
  <c r="BE1145" s="1"/>
  <c r="BH1143"/>
  <c r="BG1143"/>
  <c r="BG1142" s="1"/>
  <c r="BF1143"/>
  <c r="BF1142" s="1"/>
  <c r="BE1143"/>
  <c r="BE1142" s="1"/>
  <c r="BH1142"/>
  <c r="BH1125"/>
  <c r="BH1124" s="1"/>
  <c r="BH1123" s="1"/>
  <c r="BH1122" s="1"/>
  <c r="BH1121" s="1"/>
  <c r="BG1125"/>
  <c r="BG1124" s="1"/>
  <c r="BG1123" s="1"/>
  <c r="BG1122" s="1"/>
  <c r="BG1121" s="1"/>
  <c r="BF1125"/>
  <c r="BF1124" s="1"/>
  <c r="BF1123" s="1"/>
  <c r="BF1122" s="1"/>
  <c r="BF1121" s="1"/>
  <c r="BE1125"/>
  <c r="BE1124" s="1"/>
  <c r="BE1123" s="1"/>
  <c r="BE1122" s="1"/>
  <c r="BE1121" s="1"/>
  <c r="BJ1118"/>
  <c r="BJ1117" s="1"/>
  <c r="BI1118"/>
  <c r="BI1117" s="1"/>
  <c r="BH1118"/>
  <c r="BG1118"/>
  <c r="BG1117" s="1"/>
  <c r="BF1118"/>
  <c r="BF1117" s="1"/>
  <c r="BE1118"/>
  <c r="BE1117" s="1"/>
  <c r="BH1117"/>
  <c r="BH1115"/>
  <c r="BG1115"/>
  <c r="BF1115"/>
  <c r="BE1115"/>
  <c r="BH1113"/>
  <c r="BH1112" s="1"/>
  <c r="BH1111" s="1"/>
  <c r="BG1113"/>
  <c r="BG1112" s="1"/>
  <c r="BG1111" s="1"/>
  <c r="BF1113"/>
  <c r="BF1112" s="1"/>
  <c r="BF1111" s="1"/>
  <c r="BE1113"/>
  <c r="BE1112" s="1"/>
  <c r="BE1111" s="1"/>
  <c r="BG1107"/>
  <c r="BG1106" s="1"/>
  <c r="BG1105" s="1"/>
  <c r="BH1106"/>
  <c r="BH1105" s="1"/>
  <c r="BF1106"/>
  <c r="BF1105" s="1"/>
  <c r="BE1106"/>
  <c r="BE1105" s="1"/>
  <c r="BH1100"/>
  <c r="BH1099" s="1"/>
  <c r="BG1100"/>
  <c r="BG1099" s="1"/>
  <c r="BF1100"/>
  <c r="BF1099" s="1"/>
  <c r="BE1100"/>
  <c r="BE1099" s="1"/>
  <c r="BH1094"/>
  <c r="BG1094"/>
  <c r="BG1093" s="1"/>
  <c r="BF1094"/>
  <c r="BF1093" s="1"/>
  <c r="BE1094"/>
  <c r="BE1093" s="1"/>
  <c r="BH1093"/>
  <c r="BI1092"/>
  <c r="BI1091" s="1"/>
  <c r="BI1090" s="1"/>
  <c r="BG1092"/>
  <c r="BG1091" s="1"/>
  <c r="BG1090" s="1"/>
  <c r="BE1092"/>
  <c r="BE1091" s="1"/>
  <c r="BE1090" s="1"/>
  <c r="BJ1091"/>
  <c r="BJ1090" s="1"/>
  <c r="BH1091"/>
  <c r="BH1090" s="1"/>
  <c r="BF1091"/>
  <c r="BF1090" s="1"/>
  <c r="BH1084"/>
  <c r="BH1083" s="1"/>
  <c r="BG1084"/>
  <c r="BG1083" s="1"/>
  <c r="BF1084"/>
  <c r="BF1083" s="1"/>
  <c r="BE1084"/>
  <c r="BE1083" s="1"/>
  <c r="BJ1081"/>
  <c r="BJ1080" s="1"/>
  <c r="BI1081"/>
  <c r="BI1080" s="1"/>
  <c r="BH1081"/>
  <c r="BH1080" s="1"/>
  <c r="BG1081"/>
  <c r="BG1080" s="1"/>
  <c r="BF1081"/>
  <c r="BF1080" s="1"/>
  <c r="BE1081"/>
  <c r="BE1080" s="1"/>
  <c r="BH1072"/>
  <c r="BH1071" s="1"/>
  <c r="BH1070" s="1"/>
  <c r="BG1072"/>
  <c r="BG1071" s="1"/>
  <c r="BG1070" s="1"/>
  <c r="BF1072"/>
  <c r="BF1071" s="1"/>
  <c r="BF1070" s="1"/>
  <c r="BE1072"/>
  <c r="BE1071" s="1"/>
  <c r="BE1070" s="1"/>
  <c r="BH1065"/>
  <c r="BH1064" s="1"/>
  <c r="BH1063" s="1"/>
  <c r="BH1062" s="1"/>
  <c r="BH1061" s="1"/>
  <c r="BG1065"/>
  <c r="BG1064" s="1"/>
  <c r="BG1063" s="1"/>
  <c r="BG1062" s="1"/>
  <c r="BG1061" s="1"/>
  <c r="BF1065"/>
  <c r="BF1064" s="1"/>
  <c r="BF1063" s="1"/>
  <c r="BF1062" s="1"/>
  <c r="BF1061" s="1"/>
  <c r="BE1065"/>
  <c r="BE1064" s="1"/>
  <c r="BE1063" s="1"/>
  <c r="BE1062" s="1"/>
  <c r="BE1061" s="1"/>
  <c r="BH1058"/>
  <c r="BH1057" s="1"/>
  <c r="BH1056" s="1"/>
  <c r="BH1055" s="1"/>
  <c r="BG1058"/>
  <c r="BG1057" s="1"/>
  <c r="BG1056" s="1"/>
  <c r="BG1055" s="1"/>
  <c r="BF1058"/>
  <c r="BF1057" s="1"/>
  <c r="BF1056" s="1"/>
  <c r="BF1055" s="1"/>
  <c r="BE1058"/>
  <c r="BE1057" s="1"/>
  <c r="BE1056" s="1"/>
  <c r="BE1055" s="1"/>
  <c r="BJ1052"/>
  <c r="BJ1051" s="1"/>
  <c r="BJ1050" s="1"/>
  <c r="BJ1049" s="1"/>
  <c r="BJ1048" s="1"/>
  <c r="BI1052"/>
  <c r="BI1051" s="1"/>
  <c r="BI1050" s="1"/>
  <c r="BI1049" s="1"/>
  <c r="BI1048" s="1"/>
  <c r="BH1052"/>
  <c r="BH1051" s="1"/>
  <c r="BH1050" s="1"/>
  <c r="BH1049" s="1"/>
  <c r="BH1048" s="1"/>
  <c r="BG1052"/>
  <c r="BG1051" s="1"/>
  <c r="BG1050" s="1"/>
  <c r="BG1049" s="1"/>
  <c r="BG1048" s="1"/>
  <c r="BF1052"/>
  <c r="BF1051" s="1"/>
  <c r="BF1050" s="1"/>
  <c r="BF1049" s="1"/>
  <c r="BF1048" s="1"/>
  <c r="BE1052"/>
  <c r="BE1051" s="1"/>
  <c r="BE1050" s="1"/>
  <c r="BE1049" s="1"/>
  <c r="BE1048" s="1"/>
  <c r="BJ1045"/>
  <c r="BJ1044" s="1"/>
  <c r="BJ1043" s="1"/>
  <c r="BJ1042" s="1"/>
  <c r="BI1045"/>
  <c r="BI1044" s="1"/>
  <c r="BI1043" s="1"/>
  <c r="BI1042" s="1"/>
  <c r="BH1045"/>
  <c r="BH1044" s="1"/>
  <c r="BH1043" s="1"/>
  <c r="BH1042" s="1"/>
  <c r="BG1045"/>
  <c r="BG1044" s="1"/>
  <c r="BG1043" s="1"/>
  <c r="BG1042" s="1"/>
  <c r="BF1045"/>
  <c r="BF1044" s="1"/>
  <c r="BF1043" s="1"/>
  <c r="BF1042" s="1"/>
  <c r="BE1045"/>
  <c r="BE1044" s="1"/>
  <c r="BE1043" s="1"/>
  <c r="BE1042" s="1"/>
  <c r="BI1041"/>
  <c r="BG1041"/>
  <c r="BG1040" s="1"/>
  <c r="BG1039" s="1"/>
  <c r="BG1038" s="1"/>
  <c r="BG1037" s="1"/>
  <c r="BE1041"/>
  <c r="BE1040" s="1"/>
  <c r="BE1039" s="1"/>
  <c r="BE1038" s="1"/>
  <c r="BE1037" s="1"/>
  <c r="BJ1040"/>
  <c r="BJ1039" s="1"/>
  <c r="BJ1038" s="1"/>
  <c r="BJ1037" s="1"/>
  <c r="BI1040"/>
  <c r="BH1040"/>
  <c r="BH1039" s="1"/>
  <c r="BH1038" s="1"/>
  <c r="BH1037" s="1"/>
  <c r="BF1040"/>
  <c r="BF1039" s="1"/>
  <c r="BF1038" s="1"/>
  <c r="BF1037" s="1"/>
  <c r="BI1039"/>
  <c r="BI1038" s="1"/>
  <c r="BI1037" s="1"/>
  <c r="BH1033"/>
  <c r="BH1032" s="1"/>
  <c r="BH1031" s="1"/>
  <c r="BG1033"/>
  <c r="BG1032" s="1"/>
  <c r="BG1031" s="1"/>
  <c r="BF1033"/>
  <c r="BF1032" s="1"/>
  <c r="BF1031" s="1"/>
  <c r="BE1033"/>
  <c r="BE1032" s="1"/>
  <c r="BE1031" s="1"/>
  <c r="BH1029"/>
  <c r="BH1028" s="1"/>
  <c r="BH1027" s="1"/>
  <c r="BH1026" s="1"/>
  <c r="BH1025" s="1"/>
  <c r="BG1029"/>
  <c r="BG1028" s="1"/>
  <c r="BG1027" s="1"/>
  <c r="BF1029"/>
  <c r="BF1028" s="1"/>
  <c r="BF1027" s="1"/>
  <c r="BE1029"/>
  <c r="BE1028" s="1"/>
  <c r="BE1027" s="1"/>
  <c r="BJ1022"/>
  <c r="BJ1021" s="1"/>
  <c r="BJ1020" s="1"/>
  <c r="BI1022"/>
  <c r="BI1021" s="1"/>
  <c r="BI1020" s="1"/>
  <c r="BH1022"/>
  <c r="BH1021" s="1"/>
  <c r="BH1020" s="1"/>
  <c r="BG1022"/>
  <c r="BG1021" s="1"/>
  <c r="BG1020" s="1"/>
  <c r="BF1022"/>
  <c r="BF1021" s="1"/>
  <c r="BF1020" s="1"/>
  <c r="BE1022"/>
  <c r="BE1021" s="1"/>
  <c r="BE1020" s="1"/>
  <c r="BH1018"/>
  <c r="BG1018"/>
  <c r="BF1018"/>
  <c r="BF1017" s="1"/>
  <c r="BF1016" s="1"/>
  <c r="BE1018"/>
  <c r="BE1017" s="1"/>
  <c r="BE1016" s="1"/>
  <c r="BH1017"/>
  <c r="BH1016" s="1"/>
  <c r="BG1017"/>
  <c r="BG1016" s="1"/>
  <c r="BH1013"/>
  <c r="BH1012" s="1"/>
  <c r="BG1013"/>
  <c r="BG1012" s="1"/>
  <c r="BF1013"/>
  <c r="BF1012" s="1"/>
  <c r="BE1013"/>
  <c r="BE1012" s="1"/>
  <c r="BH1010"/>
  <c r="BH1009" s="1"/>
  <c r="BG1010"/>
  <c r="BG1009" s="1"/>
  <c r="BF1010"/>
  <c r="BF1009" s="1"/>
  <c r="BE1010"/>
  <c r="BE1009" s="1"/>
  <c r="BE1008" s="1"/>
  <c r="BH1006"/>
  <c r="BG1006"/>
  <c r="BG1005" s="1"/>
  <c r="BG1004" s="1"/>
  <c r="BF1006"/>
  <c r="BF1005" s="1"/>
  <c r="BF1004" s="1"/>
  <c r="BE1006"/>
  <c r="BE1005" s="1"/>
  <c r="BE1004" s="1"/>
  <c r="BH1005"/>
  <c r="BH1004" s="1"/>
  <c r="BJ999"/>
  <c r="BJ998" s="1"/>
  <c r="BI999"/>
  <c r="BI998" s="1"/>
  <c r="BH999"/>
  <c r="BH998" s="1"/>
  <c r="BG999"/>
  <c r="BG998" s="1"/>
  <c r="BF999"/>
  <c r="BF998" s="1"/>
  <c r="BE999"/>
  <c r="BE998" s="1"/>
  <c r="BJ996"/>
  <c r="BJ995" s="1"/>
  <c r="BI996"/>
  <c r="BI995" s="1"/>
  <c r="BH996"/>
  <c r="BH995" s="1"/>
  <c r="BG996"/>
  <c r="BG995" s="1"/>
  <c r="BF996"/>
  <c r="BF995" s="1"/>
  <c r="BE996"/>
  <c r="BE995" s="1"/>
  <c r="BH993"/>
  <c r="BH992" s="1"/>
  <c r="BG993"/>
  <c r="BG992" s="1"/>
  <c r="BF993"/>
  <c r="BF992" s="1"/>
  <c r="BE993"/>
  <c r="BE992" s="1"/>
  <c r="BH990"/>
  <c r="BH989" s="1"/>
  <c r="BG990"/>
  <c r="BG989" s="1"/>
  <c r="BF990"/>
  <c r="BF989" s="1"/>
  <c r="BE990"/>
  <c r="BE989" s="1"/>
  <c r="BH987"/>
  <c r="BG987"/>
  <c r="BF987"/>
  <c r="BF986" s="1"/>
  <c r="BF985" s="1"/>
  <c r="BE987"/>
  <c r="BE986" s="1"/>
  <c r="BE985" s="1"/>
  <c r="BH986"/>
  <c r="BH985" s="1"/>
  <c r="BG986"/>
  <c r="BG985" s="1"/>
  <c r="BH978"/>
  <c r="BG978"/>
  <c r="BF978"/>
  <c r="BF977" s="1"/>
  <c r="BF976" s="1"/>
  <c r="BF975" s="1"/>
  <c r="BF974" s="1"/>
  <c r="BE978"/>
  <c r="BE977" s="1"/>
  <c r="BE976" s="1"/>
  <c r="BE975" s="1"/>
  <c r="BE974" s="1"/>
  <c r="BH977"/>
  <c r="BH976" s="1"/>
  <c r="BH975" s="1"/>
  <c r="BH974" s="1"/>
  <c r="BG977"/>
  <c r="BG976" s="1"/>
  <c r="BG975" s="1"/>
  <c r="BG974" s="1"/>
  <c r="BH969"/>
  <c r="BH968" s="1"/>
  <c r="BH967" s="1"/>
  <c r="BG969"/>
  <c r="BG968" s="1"/>
  <c r="BG967" s="1"/>
  <c r="BF969"/>
  <c r="BF968" s="1"/>
  <c r="BF967" s="1"/>
  <c r="BE969"/>
  <c r="BE968" s="1"/>
  <c r="BE967" s="1"/>
  <c r="BJ965"/>
  <c r="BJ964" s="1"/>
  <c r="BI965"/>
  <c r="BI964" s="1"/>
  <c r="BH965"/>
  <c r="BH964" s="1"/>
  <c r="BG965"/>
  <c r="BG964" s="1"/>
  <c r="BF965"/>
  <c r="BF964" s="1"/>
  <c r="BE965"/>
  <c r="BE964" s="1"/>
  <c r="BJ962"/>
  <c r="BJ961" s="1"/>
  <c r="BI962"/>
  <c r="BI961" s="1"/>
  <c r="BI960" s="1"/>
  <c r="BH962"/>
  <c r="BH961" s="1"/>
  <c r="BG962"/>
  <c r="BF962"/>
  <c r="BF961" s="1"/>
  <c r="BE962"/>
  <c r="BE961" s="1"/>
  <c r="BG961"/>
  <c r="BH955"/>
  <c r="BG955"/>
  <c r="BG954" s="1"/>
  <c r="BF955"/>
  <c r="BF954" s="1"/>
  <c r="BE955"/>
  <c r="BE954" s="1"/>
  <c r="BH954"/>
  <c r="BJ952"/>
  <c r="BJ951" s="1"/>
  <c r="BI952"/>
  <c r="BI951" s="1"/>
  <c r="BH952"/>
  <c r="BH951" s="1"/>
  <c r="BG952"/>
  <c r="BG951" s="1"/>
  <c r="BF952"/>
  <c r="BF951" s="1"/>
  <c r="BE952"/>
  <c r="BE951" s="1"/>
  <c r="BJ949"/>
  <c r="BJ948" s="1"/>
  <c r="BI949"/>
  <c r="BI948" s="1"/>
  <c r="BH949"/>
  <c r="BH948" s="1"/>
  <c r="BG949"/>
  <c r="BG948" s="1"/>
  <c r="BF949"/>
  <c r="BF948" s="1"/>
  <c r="BE949"/>
  <c r="BE948" s="1"/>
  <c r="BJ946"/>
  <c r="BJ945" s="1"/>
  <c r="BI946"/>
  <c r="BI945" s="1"/>
  <c r="BH946"/>
  <c r="BG946"/>
  <c r="BG945" s="1"/>
  <c r="BF946"/>
  <c r="BF945" s="1"/>
  <c r="BE946"/>
  <c r="BE945" s="1"/>
  <c r="BH945"/>
  <c r="BH943"/>
  <c r="BG943"/>
  <c r="BF943"/>
  <c r="BE943"/>
  <c r="BH941"/>
  <c r="BG941"/>
  <c r="BF941"/>
  <c r="BE941"/>
  <c r="BH939"/>
  <c r="BH938" s="1"/>
  <c r="BH937" s="1"/>
  <c r="BG939"/>
  <c r="BG938" s="1"/>
  <c r="BG937" s="1"/>
  <c r="BF939"/>
  <c r="BF938" s="1"/>
  <c r="BF937" s="1"/>
  <c r="BE939"/>
  <c r="BE938" s="1"/>
  <c r="BE937" s="1"/>
  <c r="BH935"/>
  <c r="BH934" s="1"/>
  <c r="BH933" s="1"/>
  <c r="BG935"/>
  <c r="BG934" s="1"/>
  <c r="BG933" s="1"/>
  <c r="BF935"/>
  <c r="BF934" s="1"/>
  <c r="BF933" s="1"/>
  <c r="BE935"/>
  <c r="BE934" s="1"/>
  <c r="BE933" s="1"/>
  <c r="BH931"/>
  <c r="BH930" s="1"/>
  <c r="BH929" s="1"/>
  <c r="BG931"/>
  <c r="BG930" s="1"/>
  <c r="BG929" s="1"/>
  <c r="BF931"/>
  <c r="BF930" s="1"/>
  <c r="BF929" s="1"/>
  <c r="BE931"/>
  <c r="BE930" s="1"/>
  <c r="BE929" s="1"/>
  <c r="BH924"/>
  <c r="BG924"/>
  <c r="BF924"/>
  <c r="BE924"/>
  <c r="BJ922"/>
  <c r="BI922"/>
  <c r="BH922"/>
  <c r="BG922"/>
  <c r="BF922"/>
  <c r="BE922"/>
  <c r="BH917"/>
  <c r="BH916" s="1"/>
  <c r="BG917"/>
  <c r="BG916" s="1"/>
  <c r="BF917"/>
  <c r="BF916" s="1"/>
  <c r="BE917"/>
  <c r="BE916" s="1"/>
  <c r="BH914"/>
  <c r="BG914"/>
  <c r="BF914"/>
  <c r="BF913" s="1"/>
  <c r="BE914"/>
  <c r="BE913" s="1"/>
  <c r="BH913"/>
  <c r="BG913"/>
  <c r="BH911"/>
  <c r="BH910" s="1"/>
  <c r="BH909" s="1"/>
  <c r="BG911"/>
  <c r="BG910" s="1"/>
  <c r="BG909" s="1"/>
  <c r="BF911"/>
  <c r="BF910" s="1"/>
  <c r="BF909" s="1"/>
  <c r="BE911"/>
  <c r="BE910" s="1"/>
  <c r="BE909" s="1"/>
  <c r="BH907"/>
  <c r="BH906" s="1"/>
  <c r="BH905" s="1"/>
  <c r="BG907"/>
  <c r="BG906" s="1"/>
  <c r="BG905" s="1"/>
  <c r="BF907"/>
  <c r="BF906" s="1"/>
  <c r="BF905" s="1"/>
  <c r="BE907"/>
  <c r="BE906" s="1"/>
  <c r="BE905" s="1"/>
  <c r="BH900"/>
  <c r="BH899" s="1"/>
  <c r="BH898" s="1"/>
  <c r="BH897" s="1"/>
  <c r="BG900"/>
  <c r="BG899" s="1"/>
  <c r="BG898" s="1"/>
  <c r="BG897" s="1"/>
  <c r="BF900"/>
  <c r="BF899" s="1"/>
  <c r="BF898" s="1"/>
  <c r="BF897" s="1"/>
  <c r="BE900"/>
  <c r="BE899" s="1"/>
  <c r="BE898" s="1"/>
  <c r="BE897" s="1"/>
  <c r="BH895"/>
  <c r="BG895"/>
  <c r="BF895"/>
  <c r="BF894" s="1"/>
  <c r="BE895"/>
  <c r="BE894" s="1"/>
  <c r="BH894"/>
  <c r="BG894"/>
  <c r="BH892"/>
  <c r="BH891" s="1"/>
  <c r="BG892"/>
  <c r="BG891" s="1"/>
  <c r="BF892"/>
  <c r="BF891" s="1"/>
  <c r="BE892"/>
  <c r="BE891" s="1"/>
  <c r="BJ889"/>
  <c r="BJ888" s="1"/>
  <c r="BI889"/>
  <c r="BI888" s="1"/>
  <c r="BH889"/>
  <c r="BH888" s="1"/>
  <c r="BG889"/>
  <c r="BG888" s="1"/>
  <c r="BF889"/>
  <c r="BF888" s="1"/>
  <c r="BE889"/>
  <c r="BE888" s="1"/>
  <c r="BJ886"/>
  <c r="BJ885" s="1"/>
  <c r="BI886"/>
  <c r="BI885" s="1"/>
  <c r="BH886"/>
  <c r="BH885" s="1"/>
  <c r="BG886"/>
  <c r="BG885" s="1"/>
  <c r="BF886"/>
  <c r="BF885" s="1"/>
  <c r="BE886"/>
  <c r="BE885" s="1"/>
  <c r="BH880"/>
  <c r="BG880"/>
  <c r="BF880"/>
  <c r="BF879" s="1"/>
  <c r="BE880"/>
  <c r="BE879" s="1"/>
  <c r="BH879"/>
  <c r="BG879"/>
  <c r="BH877"/>
  <c r="BH876" s="1"/>
  <c r="BG877"/>
  <c r="BG876" s="1"/>
  <c r="BF877"/>
  <c r="BF876" s="1"/>
  <c r="BE877"/>
  <c r="BE876" s="1"/>
  <c r="BH873"/>
  <c r="BH872" s="1"/>
  <c r="BG873"/>
  <c r="BG872" s="1"/>
  <c r="BF873"/>
  <c r="BF872" s="1"/>
  <c r="BE873"/>
  <c r="BE872" s="1"/>
  <c r="BH870"/>
  <c r="BG870"/>
  <c r="BG869" s="1"/>
  <c r="BG868" s="1"/>
  <c r="BF870"/>
  <c r="BF869" s="1"/>
  <c r="BF868" s="1"/>
  <c r="BE870"/>
  <c r="BE869" s="1"/>
  <c r="BE868" s="1"/>
  <c r="BH869"/>
  <c r="BH868" s="1"/>
  <c r="BH866"/>
  <c r="BG866"/>
  <c r="BG865" s="1"/>
  <c r="BG864" s="1"/>
  <c r="BF866"/>
  <c r="BF865" s="1"/>
  <c r="BF864" s="1"/>
  <c r="BE866"/>
  <c r="BE865" s="1"/>
  <c r="BE864" s="1"/>
  <c r="BH865"/>
  <c r="BH864" s="1"/>
  <c r="BJ859"/>
  <c r="BJ858" s="1"/>
  <c r="BJ857" s="1"/>
  <c r="BJ856" s="1"/>
  <c r="BI859"/>
  <c r="BI858" s="1"/>
  <c r="BI857" s="1"/>
  <c r="BI856" s="1"/>
  <c r="BH859"/>
  <c r="BH858" s="1"/>
  <c r="BH857" s="1"/>
  <c r="BH856" s="1"/>
  <c r="BG859"/>
  <c r="BF859"/>
  <c r="BF858" s="1"/>
  <c r="BF857" s="1"/>
  <c r="BF856" s="1"/>
  <c r="BE859"/>
  <c r="BE858" s="1"/>
  <c r="BE857" s="1"/>
  <c r="BE856" s="1"/>
  <c r="BG858"/>
  <c r="BG857" s="1"/>
  <c r="BG856" s="1"/>
  <c r="BJ854"/>
  <c r="BJ853" s="1"/>
  <c r="BI854"/>
  <c r="BI853" s="1"/>
  <c r="BH854"/>
  <c r="BH853" s="1"/>
  <c r="BG854"/>
  <c r="BG853" s="1"/>
  <c r="BF854"/>
  <c r="BF853" s="1"/>
  <c r="BE854"/>
  <c r="BE853" s="1"/>
  <c r="BH851"/>
  <c r="BG851"/>
  <c r="BG850" s="1"/>
  <c r="BG849" s="1"/>
  <c r="BF851"/>
  <c r="BF850" s="1"/>
  <c r="BF849" s="1"/>
  <c r="BE851"/>
  <c r="BE850" s="1"/>
  <c r="BE849" s="1"/>
  <c r="BH850"/>
  <c r="BH849" s="1"/>
  <c r="BH846"/>
  <c r="BH845" s="1"/>
  <c r="BG846"/>
  <c r="BG845" s="1"/>
  <c r="BF846"/>
  <c r="BF845" s="1"/>
  <c r="BE846"/>
  <c r="BE845" s="1"/>
  <c r="BI844"/>
  <c r="BG844"/>
  <c r="BG843" s="1"/>
  <c r="BG842" s="1"/>
  <c r="BE844"/>
  <c r="BE843" s="1"/>
  <c r="BE842" s="1"/>
  <c r="BJ843"/>
  <c r="BI843"/>
  <c r="BI842" s="1"/>
  <c r="BH843"/>
  <c r="BH842" s="1"/>
  <c r="BF843"/>
  <c r="BF842" s="1"/>
  <c r="BJ842"/>
  <c r="BH840"/>
  <c r="BH839" s="1"/>
  <c r="BG840"/>
  <c r="BG839" s="1"/>
  <c r="BF840"/>
  <c r="BF839" s="1"/>
  <c r="BE840"/>
  <c r="BE839" s="1"/>
  <c r="BH834"/>
  <c r="BH833" s="1"/>
  <c r="BG834"/>
  <c r="BG833" s="1"/>
  <c r="BF834"/>
  <c r="BF833" s="1"/>
  <c r="BE834"/>
  <c r="BE833" s="1"/>
  <c r="BH831"/>
  <c r="BH830" s="1"/>
  <c r="BG831"/>
  <c r="BG830" s="1"/>
  <c r="BF831"/>
  <c r="BF830" s="1"/>
  <c r="BE831"/>
  <c r="BE830" s="1"/>
  <c r="BH828"/>
  <c r="BG828"/>
  <c r="BG827" s="1"/>
  <c r="BF828"/>
  <c r="BF827" s="1"/>
  <c r="BE828"/>
  <c r="BE827" s="1"/>
  <c r="BH827"/>
  <c r="BH825"/>
  <c r="BH824" s="1"/>
  <c r="BG825"/>
  <c r="BG824" s="1"/>
  <c r="BF825"/>
  <c r="BF824" s="1"/>
  <c r="BE825"/>
  <c r="BE824" s="1"/>
  <c r="BH822"/>
  <c r="BG822"/>
  <c r="BG821" s="1"/>
  <c r="BF822"/>
  <c r="BF821" s="1"/>
  <c r="BE822"/>
  <c r="BE821" s="1"/>
  <c r="BH821"/>
  <c r="BJ819"/>
  <c r="BJ818" s="1"/>
  <c r="BI819"/>
  <c r="BI818" s="1"/>
  <c r="BH819"/>
  <c r="BH818" s="1"/>
  <c r="BG819"/>
  <c r="BG818" s="1"/>
  <c r="BF819"/>
  <c r="BF818" s="1"/>
  <c r="BE819"/>
  <c r="BE818" s="1"/>
  <c r="BH816"/>
  <c r="BG816"/>
  <c r="BF816"/>
  <c r="BE816"/>
  <c r="BE815" s="1"/>
  <c r="BH815"/>
  <c r="BG815"/>
  <c r="BF815"/>
  <c r="BH807"/>
  <c r="BG807"/>
  <c r="BG806" s="1"/>
  <c r="BF807"/>
  <c r="BF806" s="1"/>
  <c r="BE807"/>
  <c r="BE806" s="1"/>
  <c r="BH806"/>
  <c r="BH804"/>
  <c r="BG804"/>
  <c r="BF804"/>
  <c r="BF803" s="1"/>
  <c r="BE804"/>
  <c r="BE803" s="1"/>
  <c r="BH803"/>
  <c r="BG803"/>
  <c r="BH800"/>
  <c r="BH799" s="1"/>
  <c r="BG800"/>
  <c r="BG799" s="1"/>
  <c r="BF800"/>
  <c r="BE800"/>
  <c r="BE799" s="1"/>
  <c r="BF799"/>
  <c r="BH797"/>
  <c r="BG797"/>
  <c r="BG796" s="1"/>
  <c r="BF797"/>
  <c r="BF796" s="1"/>
  <c r="BE797"/>
  <c r="BE796" s="1"/>
  <c r="BH796"/>
  <c r="BH790"/>
  <c r="BG790"/>
  <c r="BG789" s="1"/>
  <c r="BG788" s="1"/>
  <c r="BF790"/>
  <c r="BF789" s="1"/>
  <c r="BF788" s="1"/>
  <c r="BE790"/>
  <c r="BE789" s="1"/>
  <c r="BE788" s="1"/>
  <c r="BH789"/>
  <c r="BH788" s="1"/>
  <c r="BH786"/>
  <c r="BH785" s="1"/>
  <c r="BH784" s="1"/>
  <c r="BG786"/>
  <c r="BG785" s="1"/>
  <c r="BG784" s="1"/>
  <c r="BF786"/>
  <c r="BF785" s="1"/>
  <c r="BF784" s="1"/>
  <c r="BE786"/>
  <c r="BE785" s="1"/>
  <c r="BE784" s="1"/>
  <c r="BH782"/>
  <c r="BH781" s="1"/>
  <c r="BH780" s="1"/>
  <c r="BG782"/>
  <c r="BG781" s="1"/>
  <c r="BG780" s="1"/>
  <c r="BF782"/>
  <c r="BF781" s="1"/>
  <c r="BF780" s="1"/>
  <c r="BE782"/>
  <c r="BE781" s="1"/>
  <c r="BE780" s="1"/>
  <c r="BI776"/>
  <c r="BG776"/>
  <c r="BG775" s="1"/>
  <c r="BG774" s="1"/>
  <c r="BG773" s="1"/>
  <c r="BG772" s="1"/>
  <c r="BE776"/>
  <c r="BE775" s="1"/>
  <c r="BE774" s="1"/>
  <c r="BE773" s="1"/>
  <c r="BE772" s="1"/>
  <c r="BJ775"/>
  <c r="BJ774" s="1"/>
  <c r="BJ773" s="1"/>
  <c r="BJ772" s="1"/>
  <c r="BI775"/>
  <c r="BI774" s="1"/>
  <c r="BI773" s="1"/>
  <c r="BI772" s="1"/>
  <c r="BH775"/>
  <c r="BH774" s="1"/>
  <c r="BH773" s="1"/>
  <c r="BH772" s="1"/>
  <c r="BF775"/>
  <c r="BF774" s="1"/>
  <c r="BF773" s="1"/>
  <c r="BF772" s="1"/>
  <c r="BH769"/>
  <c r="BH768" s="1"/>
  <c r="BH767" s="1"/>
  <c r="BH766" s="1"/>
  <c r="BG769"/>
  <c r="BG768" s="1"/>
  <c r="BG767" s="1"/>
  <c r="BG766" s="1"/>
  <c r="BF769"/>
  <c r="BF768" s="1"/>
  <c r="BF767" s="1"/>
  <c r="BF766" s="1"/>
  <c r="BE769"/>
  <c r="BE768" s="1"/>
  <c r="BE767" s="1"/>
  <c r="BE766" s="1"/>
  <c r="BH763"/>
  <c r="BH762" s="1"/>
  <c r="BG763"/>
  <c r="BG762" s="1"/>
  <c r="BF763"/>
  <c r="BF762" s="1"/>
  <c r="BE763"/>
  <c r="BE762" s="1"/>
  <c r="BH759"/>
  <c r="BG759"/>
  <c r="BG758" s="1"/>
  <c r="BF759"/>
  <c r="BF758" s="1"/>
  <c r="BE759"/>
  <c r="BE758" s="1"/>
  <c r="BH758"/>
  <c r="BJ754"/>
  <c r="BJ753" s="1"/>
  <c r="BI754"/>
  <c r="BI753" s="1"/>
  <c r="BH754"/>
  <c r="BH753" s="1"/>
  <c r="BG754"/>
  <c r="BG753" s="1"/>
  <c r="BF754"/>
  <c r="BF753" s="1"/>
  <c r="BE754"/>
  <c r="BE753" s="1"/>
  <c r="BJ750"/>
  <c r="BJ749" s="1"/>
  <c r="BI750"/>
  <c r="BI749" s="1"/>
  <c r="BH750"/>
  <c r="BH749" s="1"/>
  <c r="BG750"/>
  <c r="BG749" s="1"/>
  <c r="BF750"/>
  <c r="BF749" s="1"/>
  <c r="BE750"/>
  <c r="BE749" s="1"/>
  <c r="BJ746"/>
  <c r="BJ745" s="1"/>
  <c r="BI746"/>
  <c r="BI745" s="1"/>
  <c r="BH746"/>
  <c r="BG746"/>
  <c r="BG745" s="1"/>
  <c r="BF746"/>
  <c r="BF745" s="1"/>
  <c r="BE746"/>
  <c r="BE745" s="1"/>
  <c r="BH745"/>
  <c r="BH738"/>
  <c r="BG738"/>
  <c r="BF738"/>
  <c r="BF737" s="1"/>
  <c r="BE738"/>
  <c r="BE737" s="1"/>
  <c r="BH737"/>
  <c r="BG737"/>
  <c r="BH734"/>
  <c r="BG734"/>
  <c r="BF734"/>
  <c r="BF733" s="1"/>
  <c r="BE734"/>
  <c r="BE733" s="1"/>
  <c r="BH733"/>
  <c r="BG733"/>
  <c r="BH725"/>
  <c r="BG725"/>
  <c r="BF725"/>
  <c r="BF724" s="1"/>
  <c r="BE725"/>
  <c r="BE724" s="1"/>
  <c r="BH724"/>
  <c r="BG724"/>
  <c r="BH722"/>
  <c r="BH721" s="1"/>
  <c r="BH720" s="1"/>
  <c r="BG722"/>
  <c r="BG721" s="1"/>
  <c r="BG720" s="1"/>
  <c r="BF722"/>
  <c r="BF721" s="1"/>
  <c r="BF720" s="1"/>
  <c r="BE722"/>
  <c r="BE721" s="1"/>
  <c r="BE720" s="1"/>
  <c r="BH717"/>
  <c r="BG717"/>
  <c r="BG716" s="1"/>
  <c r="BG715" s="1"/>
  <c r="BF717"/>
  <c r="BF716" s="1"/>
  <c r="BF715" s="1"/>
  <c r="BE717"/>
  <c r="BE716" s="1"/>
  <c r="BE715" s="1"/>
  <c r="BH716"/>
  <c r="BH715" s="1"/>
  <c r="BH712"/>
  <c r="BH711" s="1"/>
  <c r="BH710" s="1"/>
  <c r="BG712"/>
  <c r="BG711" s="1"/>
  <c r="BG710" s="1"/>
  <c r="BE712"/>
  <c r="BE711" s="1"/>
  <c r="BE710" s="1"/>
  <c r="BH703"/>
  <c r="BG703"/>
  <c r="BF703"/>
  <c r="BF702" s="1"/>
  <c r="BF701" s="1"/>
  <c r="BF700" s="1"/>
  <c r="BF699" s="1"/>
  <c r="BE703"/>
  <c r="BH702"/>
  <c r="BH701" s="1"/>
  <c r="BH700" s="1"/>
  <c r="BH699" s="1"/>
  <c r="BG702"/>
  <c r="BG701" s="1"/>
  <c r="BG700" s="1"/>
  <c r="BG699" s="1"/>
  <c r="BE702"/>
  <c r="BE701" s="1"/>
  <c r="BE700" s="1"/>
  <c r="BE699" s="1"/>
  <c r="BJ695"/>
  <c r="BJ694" s="1"/>
  <c r="BI695"/>
  <c r="BI694" s="1"/>
  <c r="BH695"/>
  <c r="BG695"/>
  <c r="BF695"/>
  <c r="BF694" s="1"/>
  <c r="BE695"/>
  <c r="BE694" s="1"/>
  <c r="BH694"/>
  <c r="BG694"/>
  <c r="BJ691"/>
  <c r="BJ690" s="1"/>
  <c r="BJ689" s="1"/>
  <c r="BJ688" s="1"/>
  <c r="BI691"/>
  <c r="BI690" s="1"/>
  <c r="BI689" s="1"/>
  <c r="BI688" s="1"/>
  <c r="BH691"/>
  <c r="BG691"/>
  <c r="BF691"/>
  <c r="BF690" s="1"/>
  <c r="BF689" s="1"/>
  <c r="BF688" s="1"/>
  <c r="BE691"/>
  <c r="BE690" s="1"/>
  <c r="BE689" s="1"/>
  <c r="BH690"/>
  <c r="BH689" s="1"/>
  <c r="BH688" s="1"/>
  <c r="BG690"/>
  <c r="BG689" s="1"/>
  <c r="BG688" s="1"/>
  <c r="BJ685"/>
  <c r="BJ684" s="1"/>
  <c r="BI685"/>
  <c r="BI684" s="1"/>
  <c r="BH685"/>
  <c r="BG685"/>
  <c r="BG684" s="1"/>
  <c r="BF685"/>
  <c r="BF684" s="1"/>
  <c r="BE685"/>
  <c r="BE684" s="1"/>
  <c r="BH684"/>
  <c r="BJ682"/>
  <c r="BJ681" s="1"/>
  <c r="BI682"/>
  <c r="BI681" s="1"/>
  <c r="BH682"/>
  <c r="BG682"/>
  <c r="BG681" s="1"/>
  <c r="BF682"/>
  <c r="BF681" s="1"/>
  <c r="BE682"/>
  <c r="BE681" s="1"/>
  <c r="BH681"/>
  <c r="BJ679"/>
  <c r="BJ678" s="1"/>
  <c r="BI679"/>
  <c r="BI678" s="1"/>
  <c r="BH679"/>
  <c r="BG679"/>
  <c r="BG678" s="1"/>
  <c r="BF679"/>
  <c r="BF678" s="1"/>
  <c r="BE679"/>
  <c r="BE678" s="1"/>
  <c r="BH678"/>
  <c r="BI674"/>
  <c r="BI673" s="1"/>
  <c r="BG674"/>
  <c r="BG673" s="1"/>
  <c r="BE674"/>
  <c r="BE673" s="1"/>
  <c r="BI671"/>
  <c r="BI670" s="1"/>
  <c r="BG671"/>
  <c r="BG670" s="1"/>
  <c r="BE671"/>
  <c r="BE670" s="1"/>
  <c r="BJ669"/>
  <c r="BH669"/>
  <c r="BF669"/>
  <c r="BH666"/>
  <c r="BG666"/>
  <c r="BG665" s="1"/>
  <c r="BF666"/>
  <c r="BF665" s="1"/>
  <c r="BE666"/>
  <c r="BE665" s="1"/>
  <c r="BH665"/>
  <c r="BH663"/>
  <c r="BH662" s="1"/>
  <c r="BG663"/>
  <c r="BG662" s="1"/>
  <c r="BF663"/>
  <c r="BF662" s="1"/>
  <c r="BE663"/>
  <c r="BE662" s="1"/>
  <c r="BH659"/>
  <c r="BH658" s="1"/>
  <c r="BG659"/>
  <c r="BG658" s="1"/>
  <c r="BF659"/>
  <c r="BF658" s="1"/>
  <c r="BE659"/>
  <c r="BE658" s="1"/>
  <c r="BJ653"/>
  <c r="BJ652" s="1"/>
  <c r="BI653"/>
  <c r="BI652" s="1"/>
  <c r="BH653"/>
  <c r="BH652" s="1"/>
  <c r="BG653"/>
  <c r="BG652" s="1"/>
  <c r="BF653"/>
  <c r="BF652" s="1"/>
  <c r="BE653"/>
  <c r="BE652" s="1"/>
  <c r="BH646"/>
  <c r="BH645" s="1"/>
  <c r="BG646"/>
  <c r="BG645" s="1"/>
  <c r="BF646"/>
  <c r="BF645" s="1"/>
  <c r="BE646"/>
  <c r="BE645" s="1"/>
  <c r="BH642"/>
  <c r="BH641" s="1"/>
  <c r="BG642"/>
  <c r="BG641" s="1"/>
  <c r="BF642"/>
  <c r="BF641" s="1"/>
  <c r="BE642"/>
  <c r="BE641" s="1"/>
  <c r="BH639"/>
  <c r="BH636" s="1"/>
  <c r="BH635" s="1"/>
  <c r="BG639"/>
  <c r="BG636" s="1"/>
  <c r="BG635" s="1"/>
  <c r="BF639"/>
  <c r="BF636" s="1"/>
  <c r="BF635" s="1"/>
  <c r="BE639"/>
  <c r="BE636"/>
  <c r="BE635" s="1"/>
  <c r="BH632"/>
  <c r="BH631" s="1"/>
  <c r="BG632"/>
  <c r="BG631" s="1"/>
  <c r="BF632"/>
  <c r="BF631" s="1"/>
  <c r="BE632"/>
  <c r="BE631" s="1"/>
  <c r="BH628"/>
  <c r="BG628"/>
  <c r="BF628"/>
  <c r="BF627" s="1"/>
  <c r="BE628"/>
  <c r="BE627" s="1"/>
  <c r="BH627"/>
  <c r="BG627"/>
  <c r="BH625"/>
  <c r="BH624" s="1"/>
  <c r="BG625"/>
  <c r="BG624" s="1"/>
  <c r="BF625"/>
  <c r="BF624" s="1"/>
  <c r="BE625"/>
  <c r="BE624" s="1"/>
  <c r="BH621"/>
  <c r="BH620" s="1"/>
  <c r="BG621"/>
  <c r="BG620" s="1"/>
  <c r="BF621"/>
  <c r="BF620" s="1"/>
  <c r="BE621"/>
  <c r="BE620" s="1"/>
  <c r="BH618"/>
  <c r="BG618"/>
  <c r="BF618"/>
  <c r="BF617" s="1"/>
  <c r="BE618"/>
  <c r="BE617" s="1"/>
  <c r="BH617"/>
  <c r="BG617"/>
  <c r="BH613"/>
  <c r="BG613"/>
  <c r="BG612" s="1"/>
  <c r="BF613"/>
  <c r="BF612" s="1"/>
  <c r="BE613"/>
  <c r="BE612" s="1"/>
  <c r="BH612"/>
  <c r="BH609"/>
  <c r="BG609"/>
  <c r="BG608" s="1"/>
  <c r="BF609"/>
  <c r="BF608" s="1"/>
  <c r="BE609"/>
  <c r="BE608" s="1"/>
  <c r="BH608"/>
  <c r="BH606"/>
  <c r="BG606"/>
  <c r="BF606"/>
  <c r="BF605" s="1"/>
  <c r="BE606"/>
  <c r="BE605" s="1"/>
  <c r="BH605"/>
  <c r="BG605"/>
  <c r="BH602"/>
  <c r="BH601" s="1"/>
  <c r="BG602"/>
  <c r="BG601" s="1"/>
  <c r="BF602"/>
  <c r="BF601" s="1"/>
  <c r="BE602"/>
  <c r="BE601" s="1"/>
  <c r="BH599"/>
  <c r="BG599"/>
  <c r="BG598" s="1"/>
  <c r="BF599"/>
  <c r="BF598" s="1"/>
  <c r="BE599"/>
  <c r="BE598" s="1"/>
  <c r="BH598"/>
  <c r="BJ592"/>
  <c r="BJ591" s="1"/>
  <c r="BJ590" s="1"/>
  <c r="BJ589" s="1"/>
  <c r="BI592"/>
  <c r="BI591" s="1"/>
  <c r="BI590" s="1"/>
  <c r="BI589" s="1"/>
  <c r="BH592"/>
  <c r="BH591" s="1"/>
  <c r="BH590" s="1"/>
  <c r="BH589" s="1"/>
  <c r="BG592"/>
  <c r="BG591" s="1"/>
  <c r="BG590" s="1"/>
  <c r="BG589" s="1"/>
  <c r="BF592"/>
  <c r="BF591" s="1"/>
  <c r="BF590" s="1"/>
  <c r="BF589" s="1"/>
  <c r="BE592"/>
  <c r="BE591" s="1"/>
  <c r="BE590" s="1"/>
  <c r="BE589" s="1"/>
  <c r="BJ587"/>
  <c r="BJ586" s="1"/>
  <c r="BJ585" s="1"/>
  <c r="BJ584" s="1"/>
  <c r="BI587"/>
  <c r="BI586" s="1"/>
  <c r="BI585" s="1"/>
  <c r="BI584" s="1"/>
  <c r="BH587"/>
  <c r="BH586" s="1"/>
  <c r="BH585" s="1"/>
  <c r="BH584" s="1"/>
  <c r="BG587"/>
  <c r="BG586" s="1"/>
  <c r="BG585" s="1"/>
  <c r="BG584" s="1"/>
  <c r="BF587"/>
  <c r="BF586" s="1"/>
  <c r="BF585" s="1"/>
  <c r="BF584" s="1"/>
  <c r="BE587"/>
  <c r="BE586" s="1"/>
  <c r="BE585" s="1"/>
  <c r="BE584" s="1"/>
  <c r="BH582"/>
  <c r="BG582"/>
  <c r="BG581" s="1"/>
  <c r="BG580" s="1"/>
  <c r="BF582"/>
  <c r="BF581" s="1"/>
  <c r="BF580" s="1"/>
  <c r="BE582"/>
  <c r="BE581" s="1"/>
  <c r="BE580" s="1"/>
  <c r="BH581"/>
  <c r="BH580" s="1"/>
  <c r="BH578"/>
  <c r="BH577" s="1"/>
  <c r="BH576" s="1"/>
  <c r="BG578"/>
  <c r="BG577" s="1"/>
  <c r="BG576" s="1"/>
  <c r="BF578"/>
  <c r="BF577" s="1"/>
  <c r="BF576" s="1"/>
  <c r="BE578"/>
  <c r="BE577" s="1"/>
  <c r="BE576" s="1"/>
  <c r="BJ571"/>
  <c r="BJ570" s="1"/>
  <c r="BJ569" s="1"/>
  <c r="BJ568" s="1"/>
  <c r="BI571"/>
  <c r="BI570" s="1"/>
  <c r="BI569" s="1"/>
  <c r="BI568" s="1"/>
  <c r="BH571"/>
  <c r="BG571"/>
  <c r="BF571"/>
  <c r="BF570" s="1"/>
  <c r="BF569" s="1"/>
  <c r="BF568" s="1"/>
  <c r="BE571"/>
  <c r="BE570" s="1"/>
  <c r="BE569" s="1"/>
  <c r="BE568" s="1"/>
  <c r="BH570"/>
  <c r="BH569" s="1"/>
  <c r="BH568" s="1"/>
  <c r="BG570"/>
  <c r="BG569" s="1"/>
  <c r="BG568" s="1"/>
  <c r="BJ566"/>
  <c r="BJ565" s="1"/>
  <c r="BJ564" s="1"/>
  <c r="BJ563" s="1"/>
  <c r="BI566"/>
  <c r="BI565" s="1"/>
  <c r="BI564" s="1"/>
  <c r="BI563" s="1"/>
  <c r="BH566"/>
  <c r="BG566"/>
  <c r="BF566"/>
  <c r="BF565" s="1"/>
  <c r="BF564" s="1"/>
  <c r="BF563" s="1"/>
  <c r="BE566"/>
  <c r="BE565" s="1"/>
  <c r="BE564" s="1"/>
  <c r="BE563" s="1"/>
  <c r="BH565"/>
  <c r="BH564" s="1"/>
  <c r="BH563" s="1"/>
  <c r="BG565"/>
  <c r="BG564" s="1"/>
  <c r="BG563" s="1"/>
  <c r="BJ561"/>
  <c r="BJ560" s="1"/>
  <c r="BJ559" s="1"/>
  <c r="BJ558" s="1"/>
  <c r="BI561"/>
  <c r="BI560" s="1"/>
  <c r="BI559" s="1"/>
  <c r="BI558" s="1"/>
  <c r="BH561"/>
  <c r="BG561"/>
  <c r="BF561"/>
  <c r="BF560" s="1"/>
  <c r="BF559" s="1"/>
  <c r="BF558" s="1"/>
  <c r="BE561"/>
  <c r="BE560" s="1"/>
  <c r="BE559" s="1"/>
  <c r="BE558" s="1"/>
  <c r="BH560"/>
  <c r="BG560"/>
  <c r="BG559" s="1"/>
  <c r="BG558" s="1"/>
  <c r="BH559"/>
  <c r="BH558" s="1"/>
  <c r="BH556"/>
  <c r="BG556"/>
  <c r="BG555" s="1"/>
  <c r="BF556"/>
  <c r="BF555" s="1"/>
  <c r="BE556"/>
  <c r="BE555" s="1"/>
  <c r="BH555"/>
  <c r="BH553"/>
  <c r="BG553"/>
  <c r="BG552" s="1"/>
  <c r="BF553"/>
  <c r="BF552" s="1"/>
  <c r="BE553"/>
  <c r="BE552" s="1"/>
  <c r="BH552"/>
  <c r="BJ550"/>
  <c r="BJ549" s="1"/>
  <c r="BI550"/>
  <c r="BI549" s="1"/>
  <c r="BH550"/>
  <c r="BH549" s="1"/>
  <c r="BG550"/>
  <c r="BG549" s="1"/>
  <c r="BF550"/>
  <c r="BF549" s="1"/>
  <c r="BE550"/>
  <c r="BE549" s="1"/>
  <c r="BH547"/>
  <c r="BG547"/>
  <c r="BG546" s="1"/>
  <c r="BG545" s="1"/>
  <c r="BF547"/>
  <c r="BF546" s="1"/>
  <c r="BF545" s="1"/>
  <c r="BE547"/>
  <c r="BE546" s="1"/>
  <c r="BE545" s="1"/>
  <c r="BH546"/>
  <c r="BH545" s="1"/>
  <c r="BH543"/>
  <c r="BG543"/>
  <c r="BG542" s="1"/>
  <c r="BG541" s="1"/>
  <c r="BF543"/>
  <c r="BF542" s="1"/>
  <c r="BF541" s="1"/>
  <c r="BE543"/>
  <c r="BE542" s="1"/>
  <c r="BE541" s="1"/>
  <c r="BH542"/>
  <c r="BH541" s="1"/>
  <c r="BH534"/>
  <c r="BH533" s="1"/>
  <c r="BH532" s="1"/>
  <c r="BH531" s="1"/>
  <c r="BG534"/>
  <c r="BG533" s="1"/>
  <c r="BG532" s="1"/>
  <c r="BG531" s="1"/>
  <c r="BF534"/>
  <c r="BF533" s="1"/>
  <c r="BF532" s="1"/>
  <c r="BF531" s="1"/>
  <c r="BE534"/>
  <c r="BE533" s="1"/>
  <c r="BE532" s="1"/>
  <c r="BE531" s="1"/>
  <c r="BH528"/>
  <c r="BH527" s="1"/>
  <c r="BH526" s="1"/>
  <c r="BG528"/>
  <c r="BG527" s="1"/>
  <c r="BG526" s="1"/>
  <c r="BF528"/>
  <c r="BF527" s="1"/>
  <c r="BF526" s="1"/>
  <c r="BE528"/>
  <c r="BE527" s="1"/>
  <c r="BE526" s="1"/>
  <c r="BH524"/>
  <c r="BH523" s="1"/>
  <c r="BH522" s="1"/>
  <c r="BH521" s="1"/>
  <c r="BG524"/>
  <c r="BG523" s="1"/>
  <c r="BG522" s="1"/>
  <c r="BF524"/>
  <c r="BF523" s="1"/>
  <c r="BF522" s="1"/>
  <c r="BE524"/>
  <c r="BE523" s="1"/>
  <c r="BE522" s="1"/>
  <c r="BH515"/>
  <c r="BH514" s="1"/>
  <c r="BH513" s="1"/>
  <c r="BH512" s="1"/>
  <c r="BG515"/>
  <c r="BG514" s="1"/>
  <c r="BG513" s="1"/>
  <c r="BG512" s="1"/>
  <c r="BF515"/>
  <c r="BF514" s="1"/>
  <c r="BF513" s="1"/>
  <c r="BF512" s="1"/>
  <c r="BE515"/>
  <c r="BE514" s="1"/>
  <c r="BE513" s="1"/>
  <c r="BE512" s="1"/>
  <c r="BH510"/>
  <c r="BG510"/>
  <c r="BG509" s="1"/>
  <c r="BG508" s="1"/>
  <c r="BG507" s="1"/>
  <c r="BF510"/>
  <c r="BF509" s="1"/>
  <c r="BF508" s="1"/>
  <c r="BF507" s="1"/>
  <c r="BE510"/>
  <c r="BE509" s="1"/>
  <c r="BE508" s="1"/>
  <c r="BE507" s="1"/>
  <c r="BH509"/>
  <c r="BH508" s="1"/>
  <c r="BH507" s="1"/>
  <c r="BH505"/>
  <c r="BH504" s="1"/>
  <c r="BH503" s="1"/>
  <c r="BH502" s="1"/>
  <c r="BG505"/>
  <c r="BF505"/>
  <c r="BF504" s="1"/>
  <c r="BF503" s="1"/>
  <c r="BF502" s="1"/>
  <c r="BE505"/>
  <c r="BE504" s="1"/>
  <c r="BE503" s="1"/>
  <c r="BE502" s="1"/>
  <c r="BG504"/>
  <c r="BG503" s="1"/>
  <c r="BG502" s="1"/>
  <c r="BH491"/>
  <c r="BH490" s="1"/>
  <c r="BH489" s="1"/>
  <c r="BH488" s="1"/>
  <c r="BH487" s="1"/>
  <c r="BG491"/>
  <c r="BG490" s="1"/>
  <c r="BG489" s="1"/>
  <c r="BG488" s="1"/>
  <c r="BG487" s="1"/>
  <c r="BF491"/>
  <c r="BF490" s="1"/>
  <c r="BF489" s="1"/>
  <c r="BF488" s="1"/>
  <c r="BF487" s="1"/>
  <c r="BE491"/>
  <c r="BE490" s="1"/>
  <c r="BE489" s="1"/>
  <c r="BE488" s="1"/>
  <c r="BE487" s="1"/>
  <c r="BH484"/>
  <c r="BH483" s="1"/>
  <c r="BH482" s="1"/>
  <c r="BH481" s="1"/>
  <c r="BG484"/>
  <c r="BG483" s="1"/>
  <c r="BG482" s="1"/>
  <c r="BG481" s="1"/>
  <c r="BF484"/>
  <c r="BF483" s="1"/>
  <c r="BF482" s="1"/>
  <c r="BF481" s="1"/>
  <c r="BE484"/>
  <c r="BE483" s="1"/>
  <c r="BE482" s="1"/>
  <c r="BE481" s="1"/>
  <c r="BH476"/>
  <c r="BG476"/>
  <c r="BF476"/>
  <c r="BF475" s="1"/>
  <c r="BF474" s="1"/>
  <c r="BF473" s="1"/>
  <c r="BE476"/>
  <c r="BE475" s="1"/>
  <c r="BE474" s="1"/>
  <c r="BE473" s="1"/>
  <c r="BH475"/>
  <c r="BH474" s="1"/>
  <c r="BH473" s="1"/>
  <c r="BG475"/>
  <c r="BG474" s="1"/>
  <c r="BG473" s="1"/>
  <c r="BH470"/>
  <c r="BG470"/>
  <c r="BF470"/>
  <c r="BE470"/>
  <c r="BH468"/>
  <c r="BG468"/>
  <c r="BF468"/>
  <c r="BE468"/>
  <c r="BH466"/>
  <c r="BG466"/>
  <c r="BF466"/>
  <c r="BE466"/>
  <c r="BH462"/>
  <c r="BG462"/>
  <c r="BF462"/>
  <c r="BF461" s="1"/>
  <c r="BF460" s="1"/>
  <c r="BE462"/>
  <c r="BE461" s="1"/>
  <c r="BE460" s="1"/>
  <c r="BH461"/>
  <c r="BH460" s="1"/>
  <c r="BG461"/>
  <c r="BG460" s="1"/>
  <c r="BH457"/>
  <c r="BH456" s="1"/>
  <c r="BG457"/>
  <c r="BG456" s="1"/>
  <c r="BF457"/>
  <c r="BF456" s="1"/>
  <c r="BE457"/>
  <c r="BE456" s="1"/>
  <c r="BH452"/>
  <c r="BG452"/>
  <c r="BF452"/>
  <c r="BF451" s="1"/>
  <c r="BE452"/>
  <c r="BE451" s="1"/>
  <c r="BH451"/>
  <c r="BG451"/>
  <c r="BH446"/>
  <c r="BG446"/>
  <c r="BF446"/>
  <c r="BE446"/>
  <c r="BH444"/>
  <c r="BG444"/>
  <c r="BG443" s="1"/>
  <c r="BF444"/>
  <c r="BF443" s="1"/>
  <c r="BE444"/>
  <c r="BH438"/>
  <c r="BG438"/>
  <c r="BF438"/>
  <c r="BF437" s="1"/>
  <c r="BE438"/>
  <c r="BE437" s="1"/>
  <c r="BH437"/>
  <c r="BG437"/>
  <c r="BH435"/>
  <c r="BH434" s="1"/>
  <c r="BG435"/>
  <c r="BG434" s="1"/>
  <c r="BF435"/>
  <c r="BF434" s="1"/>
  <c r="BE435"/>
  <c r="BE434" s="1"/>
  <c r="BH430"/>
  <c r="BG430"/>
  <c r="BF430"/>
  <c r="BF429" s="1"/>
  <c r="BF428" s="1"/>
  <c r="BF427" s="1"/>
  <c r="BE430"/>
  <c r="BE429" s="1"/>
  <c r="BE428" s="1"/>
  <c r="BE427" s="1"/>
  <c r="BH429"/>
  <c r="BH428" s="1"/>
  <c r="BH427" s="1"/>
  <c r="BG429"/>
  <c r="BG428" s="1"/>
  <c r="BG427" s="1"/>
  <c r="BH422"/>
  <c r="BH421" s="1"/>
  <c r="BG422"/>
  <c r="BG421" s="1"/>
  <c r="BF422"/>
  <c r="BF421" s="1"/>
  <c r="BE422"/>
  <c r="BE421" s="1"/>
  <c r="BH419"/>
  <c r="BG419"/>
  <c r="BF419"/>
  <c r="BF418" s="1"/>
  <c r="BE419"/>
  <c r="BE418" s="1"/>
  <c r="BH418"/>
  <c r="BG418"/>
  <c r="BH416"/>
  <c r="BH415" s="1"/>
  <c r="BG416"/>
  <c r="BG415" s="1"/>
  <c r="BF416"/>
  <c r="BF415" s="1"/>
  <c r="BE416"/>
  <c r="BE415" s="1"/>
  <c r="BH410"/>
  <c r="BG410"/>
  <c r="BG409" s="1"/>
  <c r="BG408" s="1"/>
  <c r="BF410"/>
  <c r="BF409" s="1"/>
  <c r="BF408" s="1"/>
  <c r="BE410"/>
  <c r="BE409" s="1"/>
  <c r="BE408" s="1"/>
  <c r="BH409"/>
  <c r="BH408" s="1"/>
  <c r="BJ406"/>
  <c r="BJ405" s="1"/>
  <c r="BI406"/>
  <c r="BI405" s="1"/>
  <c r="BH406"/>
  <c r="BH405" s="1"/>
  <c r="BG406"/>
  <c r="BG405" s="1"/>
  <c r="BF406"/>
  <c r="BF405" s="1"/>
  <c r="BE406"/>
  <c r="BE405" s="1"/>
  <c r="BJ403"/>
  <c r="BJ402" s="1"/>
  <c r="BI403"/>
  <c r="BI402" s="1"/>
  <c r="BH403"/>
  <c r="BG403"/>
  <c r="BG402" s="1"/>
  <c r="BF403"/>
  <c r="BF402" s="1"/>
  <c r="BE403"/>
  <c r="BE402" s="1"/>
  <c r="BH402"/>
  <c r="BH400"/>
  <c r="BH399" s="1"/>
  <c r="BG400"/>
  <c r="BG399" s="1"/>
  <c r="BF400"/>
  <c r="BE400"/>
  <c r="BE399" s="1"/>
  <c r="BF399"/>
  <c r="BH396"/>
  <c r="BG396"/>
  <c r="BF396"/>
  <c r="BF395" s="1"/>
  <c r="BF394" s="1"/>
  <c r="BE396"/>
  <c r="BE395" s="1"/>
  <c r="BE394" s="1"/>
  <c r="BH395"/>
  <c r="BH394" s="1"/>
  <c r="BG395"/>
  <c r="BG394" s="1"/>
  <c r="BJ388"/>
  <c r="BJ387" s="1"/>
  <c r="BJ386" s="1"/>
  <c r="BJ385" s="1"/>
  <c r="BJ384" s="1"/>
  <c r="BI388"/>
  <c r="BI387" s="1"/>
  <c r="BI386" s="1"/>
  <c r="BI385" s="1"/>
  <c r="BI384" s="1"/>
  <c r="BH388"/>
  <c r="BH387" s="1"/>
  <c r="BH386" s="1"/>
  <c r="BH385" s="1"/>
  <c r="BH384" s="1"/>
  <c r="BG388"/>
  <c r="BG387" s="1"/>
  <c r="BG386" s="1"/>
  <c r="BG385" s="1"/>
  <c r="BG384" s="1"/>
  <c r="BF388"/>
  <c r="BE388"/>
  <c r="BE387" s="1"/>
  <c r="BE386" s="1"/>
  <c r="BE385" s="1"/>
  <c r="BE384" s="1"/>
  <c r="BF387"/>
  <c r="BF386" s="1"/>
  <c r="BF385" s="1"/>
  <c r="BF384" s="1"/>
  <c r="BH374"/>
  <c r="BG374"/>
  <c r="BG373" s="1"/>
  <c r="BG372" s="1"/>
  <c r="BG371" s="1"/>
  <c r="BG370" s="1"/>
  <c r="BF374"/>
  <c r="BF373" s="1"/>
  <c r="BF372" s="1"/>
  <c r="BF371" s="1"/>
  <c r="BF370" s="1"/>
  <c r="BE374"/>
  <c r="BE373" s="1"/>
  <c r="BE372" s="1"/>
  <c r="BE371" s="1"/>
  <c r="BE370" s="1"/>
  <c r="BH373"/>
  <c r="BH372" s="1"/>
  <c r="BH371" s="1"/>
  <c r="BH370" s="1"/>
  <c r="BH365"/>
  <c r="BH364" s="1"/>
  <c r="BH363" s="1"/>
  <c r="BH362" s="1"/>
  <c r="BH361" s="1"/>
  <c r="BG365"/>
  <c r="BG364" s="1"/>
  <c r="BG363" s="1"/>
  <c r="BG362" s="1"/>
  <c r="BG361" s="1"/>
  <c r="BF365"/>
  <c r="BF364" s="1"/>
  <c r="BF363" s="1"/>
  <c r="BF362" s="1"/>
  <c r="BF361" s="1"/>
  <c r="BF359" s="1"/>
  <c r="BE365"/>
  <c r="BE364" s="1"/>
  <c r="BE363" s="1"/>
  <c r="BE362" s="1"/>
  <c r="BE361" s="1"/>
  <c r="BH356"/>
  <c r="BH355" s="1"/>
  <c r="BH354" s="1"/>
  <c r="BH353" s="1"/>
  <c r="BH352" s="1"/>
  <c r="BG356"/>
  <c r="BG355" s="1"/>
  <c r="BG354" s="1"/>
  <c r="BG353" s="1"/>
  <c r="BG352" s="1"/>
  <c r="BF356"/>
  <c r="BF355" s="1"/>
  <c r="BF354" s="1"/>
  <c r="BF353" s="1"/>
  <c r="BF352" s="1"/>
  <c r="BE356"/>
  <c r="BE355" s="1"/>
  <c r="BE354" s="1"/>
  <c r="BE353" s="1"/>
  <c r="BE352" s="1"/>
  <c r="BH349"/>
  <c r="BG349"/>
  <c r="BG348" s="1"/>
  <c r="BG347" s="1"/>
  <c r="BG346" s="1"/>
  <c r="BF349"/>
  <c r="BF348" s="1"/>
  <c r="BF347" s="1"/>
  <c r="BF346" s="1"/>
  <c r="BE349"/>
  <c r="BE348" s="1"/>
  <c r="BE347" s="1"/>
  <c r="BE346" s="1"/>
  <c r="BH348"/>
  <c r="BH347" s="1"/>
  <c r="BH346" s="1"/>
  <c r="BH344"/>
  <c r="BG344"/>
  <c r="BG343" s="1"/>
  <c r="BF344"/>
  <c r="BF343" s="1"/>
  <c r="BE344"/>
  <c r="BE343" s="1"/>
  <c r="BH343"/>
  <c r="BH341"/>
  <c r="BG341"/>
  <c r="BF341"/>
  <c r="BE341"/>
  <c r="BH339"/>
  <c r="BG339"/>
  <c r="BF339"/>
  <c r="BE339"/>
  <c r="BH337"/>
  <c r="BH336" s="1"/>
  <c r="BH335" s="1"/>
  <c r="BG337"/>
  <c r="BF337"/>
  <c r="BE337"/>
  <c r="BE336" s="1"/>
  <c r="BE335" s="1"/>
  <c r="BH333"/>
  <c r="BH332" s="1"/>
  <c r="BH331" s="1"/>
  <c r="BG333"/>
  <c r="BG332" s="1"/>
  <c r="BG331" s="1"/>
  <c r="BF333"/>
  <c r="BF332" s="1"/>
  <c r="BF331" s="1"/>
  <c r="BE333"/>
  <c r="BE332" s="1"/>
  <c r="BE331" s="1"/>
  <c r="BH328"/>
  <c r="BG328"/>
  <c r="BF328"/>
  <c r="BE328"/>
  <c r="BE327" s="1"/>
  <c r="BE326" s="1"/>
  <c r="BE325" s="1"/>
  <c r="BH327"/>
  <c r="BH326" s="1"/>
  <c r="BH325" s="1"/>
  <c r="BG327"/>
  <c r="BG326" s="1"/>
  <c r="BG325" s="1"/>
  <c r="BF327"/>
  <c r="BF326" s="1"/>
  <c r="BF325" s="1"/>
  <c r="BH321"/>
  <c r="BH320" s="1"/>
  <c r="BH319" s="1"/>
  <c r="BG321"/>
  <c r="BF321"/>
  <c r="BF320" s="1"/>
  <c r="BF319" s="1"/>
  <c r="BE321"/>
  <c r="BE320" s="1"/>
  <c r="BE319" s="1"/>
  <c r="BG320"/>
  <c r="BG319" s="1"/>
  <c r="BH317"/>
  <c r="BH316" s="1"/>
  <c r="BH315" s="1"/>
  <c r="BG317"/>
  <c r="BG316" s="1"/>
  <c r="BG315" s="1"/>
  <c r="BF317"/>
  <c r="BF316" s="1"/>
  <c r="BF315" s="1"/>
  <c r="BE317"/>
  <c r="BE316" s="1"/>
  <c r="BE315" s="1"/>
  <c r="BH312"/>
  <c r="BG312"/>
  <c r="BG311" s="1"/>
  <c r="BG310" s="1"/>
  <c r="BG309" s="1"/>
  <c r="BF312"/>
  <c r="BF311" s="1"/>
  <c r="BF310" s="1"/>
  <c r="BF309" s="1"/>
  <c r="BE312"/>
  <c r="BE311" s="1"/>
  <c r="BE310" s="1"/>
  <c r="BE309" s="1"/>
  <c r="BH311"/>
  <c r="BH310" s="1"/>
  <c r="BH309" s="1"/>
  <c r="BH307"/>
  <c r="BG307"/>
  <c r="BF307"/>
  <c r="BE307"/>
  <c r="BH305"/>
  <c r="BG305"/>
  <c r="BF305"/>
  <c r="BE305"/>
  <c r="BH303"/>
  <c r="BH302" s="1"/>
  <c r="BH301" s="1"/>
  <c r="BH300" s="1"/>
  <c r="BG303"/>
  <c r="BG302" s="1"/>
  <c r="BG301" s="1"/>
  <c r="BG300" s="1"/>
  <c r="BE303"/>
  <c r="BE302" s="1"/>
  <c r="BE301" s="1"/>
  <c r="BE300" s="1"/>
  <c r="BH289"/>
  <c r="BH288" s="1"/>
  <c r="BH287" s="1"/>
  <c r="BG289"/>
  <c r="BG288" s="1"/>
  <c r="BG287" s="1"/>
  <c r="BF289"/>
  <c r="BF288" s="1"/>
  <c r="BF287" s="1"/>
  <c r="BE289"/>
  <c r="BE288" s="1"/>
  <c r="BE287" s="1"/>
  <c r="BH280"/>
  <c r="BG280"/>
  <c r="BG279" s="1"/>
  <c r="BF280"/>
  <c r="BF279" s="1"/>
  <c r="BE280"/>
  <c r="BE279" s="1"/>
  <c r="BH279"/>
  <c r="BH277"/>
  <c r="BG277"/>
  <c r="BF277"/>
  <c r="BE277"/>
  <c r="BE276" s="1"/>
  <c r="BH276"/>
  <c r="BG276"/>
  <c r="BF276"/>
  <c r="BH271"/>
  <c r="BG271"/>
  <c r="BG270" s="1"/>
  <c r="BF271"/>
  <c r="BF270" s="1"/>
  <c r="BE271"/>
  <c r="BE270" s="1"/>
  <c r="BH270"/>
  <c r="BH268"/>
  <c r="BG268"/>
  <c r="BF268"/>
  <c r="BE268"/>
  <c r="BE267" s="1"/>
  <c r="BH267"/>
  <c r="BG267"/>
  <c r="BF267"/>
  <c r="BJ265"/>
  <c r="BI265"/>
  <c r="BI264" s="1"/>
  <c r="BH265"/>
  <c r="BH264" s="1"/>
  <c r="BG265"/>
  <c r="BG264" s="1"/>
  <c r="BF265"/>
  <c r="BF264" s="1"/>
  <c r="BE265"/>
  <c r="BE264" s="1"/>
  <c r="BJ264"/>
  <c r="BH262"/>
  <c r="BH261" s="1"/>
  <c r="BH260" s="1"/>
  <c r="BG262"/>
  <c r="BG261" s="1"/>
  <c r="BG260" s="1"/>
  <c r="BF262"/>
  <c r="BF261" s="1"/>
  <c r="BF260" s="1"/>
  <c r="BE262"/>
  <c r="BE261" s="1"/>
  <c r="BE260" s="1"/>
  <c r="BH254"/>
  <c r="BG254"/>
  <c r="BF254"/>
  <c r="BE254"/>
  <c r="BE253" s="1"/>
  <c r="BE252" s="1"/>
  <c r="BH253"/>
  <c r="BH252" s="1"/>
  <c r="BG253"/>
  <c r="BG252" s="1"/>
  <c r="BF253"/>
  <c r="BF252" s="1"/>
  <c r="BH242"/>
  <c r="BG242"/>
  <c r="BG241" s="1"/>
  <c r="BG240" s="1"/>
  <c r="BF242"/>
  <c r="BF241" s="1"/>
  <c r="BF240" s="1"/>
  <c r="BE242"/>
  <c r="BE241" s="1"/>
  <c r="BE240" s="1"/>
  <c r="BH241"/>
  <c r="BH240" s="1"/>
  <c r="BH238"/>
  <c r="BH237" s="1"/>
  <c r="BG238"/>
  <c r="BG237" s="1"/>
  <c r="BF238"/>
  <c r="BF237" s="1"/>
  <c r="BE238"/>
  <c r="BE237" s="1"/>
  <c r="BH235"/>
  <c r="BG235"/>
  <c r="BF235"/>
  <c r="BF234" s="1"/>
  <c r="BE235"/>
  <c r="BE234" s="1"/>
  <c r="BH234"/>
  <c r="BG234"/>
  <c r="BJ232"/>
  <c r="BJ231" s="1"/>
  <c r="BI232"/>
  <c r="BI231" s="1"/>
  <c r="BH232"/>
  <c r="BH231" s="1"/>
  <c r="BG232"/>
  <c r="BG231" s="1"/>
  <c r="BF232"/>
  <c r="BF231" s="1"/>
  <c r="BE232"/>
  <c r="BE231" s="1"/>
  <c r="BH226"/>
  <c r="BH225" s="1"/>
  <c r="BH224" s="1"/>
  <c r="BH223" s="1"/>
  <c r="BH222" s="1"/>
  <c r="BG226"/>
  <c r="BG225" s="1"/>
  <c r="BG224" s="1"/>
  <c r="BG223" s="1"/>
  <c r="BG222" s="1"/>
  <c r="BF226"/>
  <c r="BF225" s="1"/>
  <c r="BF224" s="1"/>
  <c r="BF223" s="1"/>
  <c r="BF222" s="1"/>
  <c r="BE226"/>
  <c r="BE225" s="1"/>
  <c r="BE224" s="1"/>
  <c r="BE223" s="1"/>
  <c r="BE222" s="1"/>
  <c r="BH219"/>
  <c r="BH218" s="1"/>
  <c r="BH217" s="1"/>
  <c r="BH216" s="1"/>
  <c r="BH215" s="1"/>
  <c r="BG219"/>
  <c r="BG218" s="1"/>
  <c r="BG217" s="1"/>
  <c r="BG216" s="1"/>
  <c r="BG215" s="1"/>
  <c r="BF219"/>
  <c r="BF218" s="1"/>
  <c r="BF217" s="1"/>
  <c r="BF216" s="1"/>
  <c r="BF215" s="1"/>
  <c r="BE219"/>
  <c r="BE218" s="1"/>
  <c r="BE217" s="1"/>
  <c r="BE216" s="1"/>
  <c r="BE215" s="1"/>
  <c r="BJ212"/>
  <c r="BJ211" s="1"/>
  <c r="BI212"/>
  <c r="BI211" s="1"/>
  <c r="BH212"/>
  <c r="BH211" s="1"/>
  <c r="BG212"/>
  <c r="BG211" s="1"/>
  <c r="BF212"/>
  <c r="BF211" s="1"/>
  <c r="BE212"/>
  <c r="BE211" s="1"/>
  <c r="BJ209"/>
  <c r="BJ208" s="1"/>
  <c r="BI209"/>
  <c r="BI208" s="1"/>
  <c r="BI207" s="1"/>
  <c r="BI206" s="1"/>
  <c r="BI205" s="1"/>
  <c r="BH209"/>
  <c r="BH208" s="1"/>
  <c r="BG209"/>
  <c r="BG208" s="1"/>
  <c r="BF209"/>
  <c r="BF208" s="1"/>
  <c r="BE209"/>
  <c r="BE208" s="1"/>
  <c r="BE207" s="1"/>
  <c r="BE206" s="1"/>
  <c r="BE205" s="1"/>
  <c r="BH194"/>
  <c r="BG194"/>
  <c r="BG193" s="1"/>
  <c r="BG192" s="1"/>
  <c r="BG191" s="1"/>
  <c r="BF194"/>
  <c r="BF193" s="1"/>
  <c r="BF192" s="1"/>
  <c r="BF191" s="1"/>
  <c r="BE194"/>
  <c r="BE193" s="1"/>
  <c r="BE192" s="1"/>
  <c r="BE191" s="1"/>
  <c r="BH193"/>
  <c r="BH192" s="1"/>
  <c r="BH191" s="1"/>
  <c r="BH189"/>
  <c r="BG189"/>
  <c r="BF189"/>
  <c r="BE189"/>
  <c r="BE188" s="1"/>
  <c r="BH188"/>
  <c r="BG188"/>
  <c r="BF188"/>
  <c r="BH186"/>
  <c r="BG186"/>
  <c r="BF186"/>
  <c r="BE186"/>
  <c r="BH184"/>
  <c r="BG184"/>
  <c r="BG183" s="1"/>
  <c r="BF184"/>
  <c r="BF183" s="1"/>
  <c r="BE184"/>
  <c r="BH183"/>
  <c r="BH175"/>
  <c r="BG175"/>
  <c r="BF175"/>
  <c r="BE175"/>
  <c r="BH174"/>
  <c r="BG174"/>
  <c r="BG173" s="1"/>
  <c r="BG172" s="1"/>
  <c r="BF174"/>
  <c r="BF173" s="1"/>
  <c r="BF172" s="1"/>
  <c r="BE174"/>
  <c r="BE173" s="1"/>
  <c r="BE172" s="1"/>
  <c r="BH173"/>
  <c r="BH172" s="1"/>
  <c r="BH162"/>
  <c r="BH161" s="1"/>
  <c r="BG162"/>
  <c r="BG161" s="1"/>
  <c r="BF162"/>
  <c r="BF161" s="1"/>
  <c r="BE162"/>
  <c r="BE161" s="1"/>
  <c r="BH159"/>
  <c r="BG159"/>
  <c r="BF159"/>
  <c r="BF158" s="1"/>
  <c r="BE159"/>
  <c r="BE158" s="1"/>
  <c r="BH158"/>
  <c r="BG158"/>
  <c r="BI157"/>
  <c r="BG157"/>
  <c r="BG156" s="1"/>
  <c r="BG155" s="1"/>
  <c r="BE157"/>
  <c r="BE156" s="1"/>
  <c r="BE155" s="1"/>
  <c r="BJ156"/>
  <c r="BJ155" s="1"/>
  <c r="BI156"/>
  <c r="BI155" s="1"/>
  <c r="BH156"/>
  <c r="BH155" s="1"/>
  <c r="BF156"/>
  <c r="BF155" s="1"/>
  <c r="BF151"/>
  <c r="BH151"/>
  <c r="BG151"/>
  <c r="BH145"/>
  <c r="BG145"/>
  <c r="BF145"/>
  <c r="BE145"/>
  <c r="BH144"/>
  <c r="BG144"/>
  <c r="BF144"/>
  <c r="BE144"/>
  <c r="BH143"/>
  <c r="BG143"/>
  <c r="BF143"/>
  <c r="BE143"/>
  <c r="BH142"/>
  <c r="BG142"/>
  <c r="BF142"/>
  <c r="BE142"/>
  <c r="BH141"/>
  <c r="BG141"/>
  <c r="BF141"/>
  <c r="BE141"/>
  <c r="BH134"/>
  <c r="BG134"/>
  <c r="BF134"/>
  <c r="BE134"/>
  <c r="BH132"/>
  <c r="BG132"/>
  <c r="BF132"/>
  <c r="BE132"/>
  <c r="BH130"/>
  <c r="BG130"/>
  <c r="BF130"/>
  <c r="BE130"/>
  <c r="BH128"/>
  <c r="BH127" s="1"/>
  <c r="BG128"/>
  <c r="BG127" s="1"/>
  <c r="BF128"/>
  <c r="BF127" s="1"/>
  <c r="BE128"/>
  <c r="BE127" s="1"/>
  <c r="BE126" s="1"/>
  <c r="BH118"/>
  <c r="BH117" s="1"/>
  <c r="BH116" s="1"/>
  <c r="BH115" s="1"/>
  <c r="BG118"/>
  <c r="BG117" s="1"/>
  <c r="BG116" s="1"/>
  <c r="BG115" s="1"/>
  <c r="BF118"/>
  <c r="BF117" s="1"/>
  <c r="BF116" s="1"/>
  <c r="BF115" s="1"/>
  <c r="BE118"/>
  <c r="BE117" s="1"/>
  <c r="BE116" s="1"/>
  <c r="BE115" s="1"/>
  <c r="BH113"/>
  <c r="BG113"/>
  <c r="BG112" s="1"/>
  <c r="BG111" s="1"/>
  <c r="BG110" s="1"/>
  <c r="BG109" s="1"/>
  <c r="BF113"/>
  <c r="BF112" s="1"/>
  <c r="BF111" s="1"/>
  <c r="BF110" s="1"/>
  <c r="BF109" s="1"/>
  <c r="BE113"/>
  <c r="BE112" s="1"/>
  <c r="BE111" s="1"/>
  <c r="BE110" s="1"/>
  <c r="BE109" s="1"/>
  <c r="BE108" s="1"/>
  <c r="BH112"/>
  <c r="BH111" s="1"/>
  <c r="BH110" s="1"/>
  <c r="BH109" s="1"/>
  <c r="BH101"/>
  <c r="BH100" s="1"/>
  <c r="BG101"/>
  <c r="BG100" s="1"/>
  <c r="BF101"/>
  <c r="BF100" s="1"/>
  <c r="BE101"/>
  <c r="BE100" s="1"/>
  <c r="BH98"/>
  <c r="BG98"/>
  <c r="BF98"/>
  <c r="BF97" s="1"/>
  <c r="BE98"/>
  <c r="BE97" s="1"/>
  <c r="BH97"/>
  <c r="BG97"/>
  <c r="BH95"/>
  <c r="BH94" s="1"/>
  <c r="BG95"/>
  <c r="BG94" s="1"/>
  <c r="BF95"/>
  <c r="BF94" s="1"/>
  <c r="BE95"/>
  <c r="BE94" s="1"/>
  <c r="BH90"/>
  <c r="BH89" s="1"/>
  <c r="BG90"/>
  <c r="BG89" s="1"/>
  <c r="BF90"/>
  <c r="BF89" s="1"/>
  <c r="BE90"/>
  <c r="BE89" s="1"/>
  <c r="BH87"/>
  <c r="BH86" s="1"/>
  <c r="BG87"/>
  <c r="BG86" s="1"/>
  <c r="BF87"/>
  <c r="BF86" s="1"/>
  <c r="BE87"/>
  <c r="BE86" s="1"/>
  <c r="BH84"/>
  <c r="BG84"/>
  <c r="BF84"/>
  <c r="BF83" s="1"/>
  <c r="BE84"/>
  <c r="BE83" s="1"/>
  <c r="BH83"/>
  <c r="BG83"/>
  <c r="BH81"/>
  <c r="BH80" s="1"/>
  <c r="BG81"/>
  <c r="BG80" s="1"/>
  <c r="BF81"/>
  <c r="BF80" s="1"/>
  <c r="BE81"/>
  <c r="BE80" s="1"/>
  <c r="BH78"/>
  <c r="BG78"/>
  <c r="BF78"/>
  <c r="BF77" s="1"/>
  <c r="BE78"/>
  <c r="BE77" s="1"/>
  <c r="BH77"/>
  <c r="BG77"/>
  <c r="BH69"/>
  <c r="BG69"/>
  <c r="BF69"/>
  <c r="BE69"/>
  <c r="BH67"/>
  <c r="BG67"/>
  <c r="BF67"/>
  <c r="BE67"/>
  <c r="BH65"/>
  <c r="BG65"/>
  <c r="BG64" s="1"/>
  <c r="BG63" s="1"/>
  <c r="BF65"/>
  <c r="BF64" s="1"/>
  <c r="BF63" s="1"/>
  <c r="BE65"/>
  <c r="BE64" s="1"/>
  <c r="BE63" s="1"/>
  <c r="BH64"/>
  <c r="BH63" s="1"/>
  <c r="BH58"/>
  <c r="BG58"/>
  <c r="BG57" s="1"/>
  <c r="BG56" s="1"/>
  <c r="BG55" s="1"/>
  <c r="BG54" s="1"/>
  <c r="BF58"/>
  <c r="BF57" s="1"/>
  <c r="BF56" s="1"/>
  <c r="BF55" s="1"/>
  <c r="BF54" s="1"/>
  <c r="BE58"/>
  <c r="BE57" s="1"/>
  <c r="BE56" s="1"/>
  <c r="BE55" s="1"/>
  <c r="BE54" s="1"/>
  <c r="BH57"/>
  <c r="BH56" s="1"/>
  <c r="BH55" s="1"/>
  <c r="BH54" s="1"/>
  <c r="BH49"/>
  <c r="BH48" s="1"/>
  <c r="BG49"/>
  <c r="BG48" s="1"/>
  <c r="BF49"/>
  <c r="BF48" s="1"/>
  <c r="BE49"/>
  <c r="BE48" s="1"/>
  <c r="BH46"/>
  <c r="BG46"/>
  <c r="BF46"/>
  <c r="BE46"/>
  <c r="BH44"/>
  <c r="BG44"/>
  <c r="BG43" s="1"/>
  <c r="BF44"/>
  <c r="BE44"/>
  <c r="BH37"/>
  <c r="BG37"/>
  <c r="BF37"/>
  <c r="BE37"/>
  <c r="BH35"/>
  <c r="BG35"/>
  <c r="BF35"/>
  <c r="BE35"/>
  <c r="BH33"/>
  <c r="BG33"/>
  <c r="BF33"/>
  <c r="BF32" s="1"/>
  <c r="BF31" s="1"/>
  <c r="BF30" s="1"/>
  <c r="BF29" s="1"/>
  <c r="BE33"/>
  <c r="BE32" s="1"/>
  <c r="BE31" s="1"/>
  <c r="BE30" s="1"/>
  <c r="BE29" s="1"/>
  <c r="BH32"/>
  <c r="BH31" s="1"/>
  <c r="BH30" s="1"/>
  <c r="BH29" s="1"/>
  <c r="BH25"/>
  <c r="BG25"/>
  <c r="BF25"/>
  <c r="BE25"/>
  <c r="BH22"/>
  <c r="BG22"/>
  <c r="BF22"/>
  <c r="BE22"/>
  <c r="BH20"/>
  <c r="BG20"/>
  <c r="BF20"/>
  <c r="BE20"/>
  <c r="BH18"/>
  <c r="BH17" s="1"/>
  <c r="BG18"/>
  <c r="BF18"/>
  <c r="BF17" s="1"/>
  <c r="BE18"/>
  <c r="BE17" s="1"/>
  <c r="BH15"/>
  <c r="BH14" s="1"/>
  <c r="BG15"/>
  <c r="BG14" s="1"/>
  <c r="BF15"/>
  <c r="BF14" s="1"/>
  <c r="BE15"/>
  <c r="BE14" s="1"/>
  <c r="BH12"/>
  <c r="BH11" s="1"/>
  <c r="BG12"/>
  <c r="BG11" s="1"/>
  <c r="BF12"/>
  <c r="BF11" s="1"/>
  <c r="BE12"/>
  <c r="BE11" s="1"/>
  <c r="AZ1701"/>
  <c r="BC1701" s="1"/>
  <c r="BD1701"/>
  <c r="BA1700"/>
  <c r="BA1699" s="1"/>
  <c r="BB1700"/>
  <c r="BB1699" s="1"/>
  <c r="AY1700"/>
  <c r="AY1699" s="1"/>
  <c r="CM294" l="1"/>
  <c r="CQ295"/>
  <c r="BG1257"/>
  <c r="BG1256" s="1"/>
  <c r="BG1254" s="1"/>
  <c r="CH138"/>
  <c r="CH137" s="1"/>
  <c r="CH136" s="1"/>
  <c r="CN139"/>
  <c r="BH597"/>
  <c r="BG230"/>
  <c r="BG229" s="1"/>
  <c r="BH732"/>
  <c r="BH709" s="1"/>
  <c r="BH708" s="1"/>
  <c r="BG928"/>
  <c r="BG927" s="1"/>
  <c r="BF1110"/>
  <c r="BF1109" s="1"/>
  <c r="CG139"/>
  <c r="CA138"/>
  <c r="CA137" s="1"/>
  <c r="CA136" s="1"/>
  <c r="CA1367"/>
  <c r="CA1366" s="1"/>
  <c r="CA1365" s="1"/>
  <c r="CA1364" s="1"/>
  <c r="CG1368"/>
  <c r="CG154"/>
  <c r="CM154" s="1"/>
  <c r="CQ154" s="1"/>
  <c r="BF314"/>
  <c r="CB105"/>
  <c r="CB104" s="1"/>
  <c r="CB103" s="1"/>
  <c r="CH106"/>
  <c r="CA105"/>
  <c r="CA104" s="1"/>
  <c r="CA103" s="1"/>
  <c r="CG106"/>
  <c r="CH1368"/>
  <c r="CB1367"/>
  <c r="CB1366" s="1"/>
  <c r="CB1365" s="1"/>
  <c r="CB1364" s="1"/>
  <c r="BG501"/>
  <c r="BH501"/>
  <c r="BE1373"/>
  <c r="BE1372" s="1"/>
  <c r="BE1371" s="1"/>
  <c r="BE1370" s="1"/>
  <c r="BG1461"/>
  <c r="BE1461"/>
  <c r="BE1348"/>
  <c r="BI1348"/>
  <c r="BG1755"/>
  <c r="BF302"/>
  <c r="BF301" s="1"/>
  <c r="BF300" s="1"/>
  <c r="BF1443"/>
  <c r="BF1442" s="1"/>
  <c r="BI1890"/>
  <c r="BH126"/>
  <c r="BH125"/>
  <c r="BH124" s="1"/>
  <c r="BH43"/>
  <c r="BH42" s="1"/>
  <c r="BH41" s="1"/>
  <c r="BH40" s="1"/>
  <c r="BJ534"/>
  <c r="BJ533" s="1"/>
  <c r="BJ532" s="1"/>
  <c r="BJ531" s="1"/>
  <c r="BG1322"/>
  <c r="BE1327"/>
  <c r="BG1332"/>
  <c r="BE1474"/>
  <c r="BE1460" s="1"/>
  <c r="BE1493"/>
  <c r="BG1890"/>
  <c r="BG1863" s="1"/>
  <c r="BG732"/>
  <c r="BG709" s="1"/>
  <c r="BG708" s="1"/>
  <c r="BF875"/>
  <c r="BF863" s="1"/>
  <c r="BF862" s="1"/>
  <c r="BH921"/>
  <c r="BH920" s="1"/>
  <c r="BH919" s="1"/>
  <c r="BJ1348"/>
  <c r="BH314"/>
  <c r="BH330"/>
  <c r="BH324" s="1"/>
  <c r="BH575"/>
  <c r="BH795"/>
  <c r="BF207"/>
  <c r="BF206" s="1"/>
  <c r="BF205" s="1"/>
  <c r="BG108"/>
  <c r="BH182"/>
  <c r="BH181" s="1"/>
  <c r="BH180" s="1"/>
  <c r="BH433"/>
  <c r="BF677"/>
  <c r="BF676" s="1"/>
  <c r="BF732"/>
  <c r="BH875"/>
  <c r="BG904"/>
  <c r="BF1332"/>
  <c r="BH1348"/>
  <c r="BG1373"/>
  <c r="BG1372" s="1"/>
  <c r="BF1461"/>
  <c r="BE1719"/>
  <c r="BE1718" s="1"/>
  <c r="BE1717" s="1"/>
  <c r="BG182"/>
  <c r="BG181" s="1"/>
  <c r="BG180" s="1"/>
  <c r="BF43"/>
  <c r="BF42" s="1"/>
  <c r="BF41" s="1"/>
  <c r="BF40" s="1"/>
  <c r="BE669"/>
  <c r="BE668" s="1"/>
  <c r="BE960"/>
  <c r="BE959" s="1"/>
  <c r="BE958" s="1"/>
  <c r="BH1258"/>
  <c r="BH259"/>
  <c r="BE433"/>
  <c r="BP534"/>
  <c r="BP533" s="1"/>
  <c r="BP532" s="1"/>
  <c r="BP531" s="1"/>
  <c r="BV535"/>
  <c r="BE921"/>
  <c r="BE920" s="1"/>
  <c r="BE919" s="1"/>
  <c r="BG960"/>
  <c r="BG959" s="1"/>
  <c r="BG958" s="1"/>
  <c r="BE1015"/>
  <c r="BH1110"/>
  <c r="BH1109" s="1"/>
  <c r="BJ656"/>
  <c r="BJ655" s="1"/>
  <c r="BP657"/>
  <c r="BI534"/>
  <c r="BI533" s="1"/>
  <c r="BI532" s="1"/>
  <c r="BI531" s="1"/>
  <c r="BO535"/>
  <c r="BV1104"/>
  <c r="BP1103"/>
  <c r="BP1102" s="1"/>
  <c r="BP1097"/>
  <c r="BP1096" s="1"/>
  <c r="BV1098"/>
  <c r="BJ207"/>
  <c r="BJ206" s="1"/>
  <c r="BJ205" s="1"/>
  <c r="BF795"/>
  <c r="BE848"/>
  <c r="BG1069"/>
  <c r="BG1068" s="1"/>
  <c r="BH1151"/>
  <c r="BH1150" s="1"/>
  <c r="BH1149" s="1"/>
  <c r="BE1322"/>
  <c r="BG1327"/>
  <c r="BG1353"/>
  <c r="BH1461"/>
  <c r="BF1474"/>
  <c r="BF1460" s="1"/>
  <c r="BJ1474"/>
  <c r="BE1984"/>
  <c r="BE1982" s="1"/>
  <c r="BO656"/>
  <c r="BO655" s="1"/>
  <c r="BU657"/>
  <c r="AZ1700"/>
  <c r="AZ1699" s="1"/>
  <c r="BE795"/>
  <c r="BE779" s="1"/>
  <c r="BF1327"/>
  <c r="BH1353"/>
  <c r="BG1706"/>
  <c r="BG1705" s="1"/>
  <c r="BO1103"/>
  <c r="BO1102" s="1"/>
  <c r="BU1104"/>
  <c r="BO1097"/>
  <c r="BO1096" s="1"/>
  <c r="BU1098"/>
  <c r="BE43"/>
  <c r="BE42" s="1"/>
  <c r="BE41" s="1"/>
  <c r="BE40" s="1"/>
  <c r="BF575"/>
  <c r="BE1890"/>
  <c r="BJ1890"/>
  <c r="BG433"/>
  <c r="BG432" s="1"/>
  <c r="BE398"/>
  <c r="BH677"/>
  <c r="BH676" s="1"/>
  <c r="BF1348"/>
  <c r="BH1626"/>
  <c r="BH1625" s="1"/>
  <c r="BF1755"/>
  <c r="BH1890"/>
  <c r="BF1890"/>
  <c r="BF1863" s="1"/>
  <c r="BH1332"/>
  <c r="BF1706"/>
  <c r="BF1705" s="1"/>
  <c r="BE1089"/>
  <c r="BE1088" s="1"/>
  <c r="BH1327"/>
  <c r="BI669"/>
  <c r="BI668" s="1"/>
  <c r="BE875"/>
  <c r="BE732"/>
  <c r="BE709" s="1"/>
  <c r="BE708" s="1"/>
  <c r="BG795"/>
  <c r="BG779" s="1"/>
  <c r="BH848"/>
  <c r="BG875"/>
  <c r="BF960"/>
  <c r="BF959" s="1"/>
  <c r="BF958" s="1"/>
  <c r="BJ960"/>
  <c r="BG1141"/>
  <c r="BG1140" s="1"/>
  <c r="BG1139" s="1"/>
  <c r="BF1373"/>
  <c r="BF1372" s="1"/>
  <c r="BF1371" s="1"/>
  <c r="BF1370" s="1"/>
  <c r="BH1373"/>
  <c r="BH1372" s="1"/>
  <c r="BE1443"/>
  <c r="BE1442" s="1"/>
  <c r="BE1441" s="1"/>
  <c r="BG1443"/>
  <c r="BG1442" s="1"/>
  <c r="BG1441" s="1"/>
  <c r="BI1474"/>
  <c r="BH1493"/>
  <c r="BH1755"/>
  <c r="BE230"/>
  <c r="BE229" s="1"/>
  <c r="BG669"/>
  <c r="BG668" s="1"/>
  <c r="BH904"/>
  <c r="BG1196"/>
  <c r="BG1195" s="1"/>
  <c r="BF1322"/>
  <c r="BH1322"/>
  <c r="BH1403"/>
  <c r="BH1392" s="1"/>
  <c r="BG1592"/>
  <c r="BE1771"/>
  <c r="BE1770" s="1"/>
  <c r="BE1769" s="1"/>
  <c r="BE1767" s="1"/>
  <c r="BF848"/>
  <c r="BF1026"/>
  <c r="BF1025" s="1"/>
  <c r="BF1069"/>
  <c r="BF1068" s="1"/>
  <c r="BH1217"/>
  <c r="BH1216" s="1"/>
  <c r="BE1626"/>
  <c r="BG1936"/>
  <c r="BG42"/>
  <c r="BG41" s="1"/>
  <c r="BG40" s="1"/>
  <c r="BF182"/>
  <c r="BF181" s="1"/>
  <c r="BF180" s="1"/>
  <c r="BJ677"/>
  <c r="BJ676" s="1"/>
  <c r="BE688"/>
  <c r="BF984"/>
  <c r="BF983" s="1"/>
  <c r="BF982" s="1"/>
  <c r="BE1003"/>
  <c r="BE1002" s="1"/>
  <c r="BE1169"/>
  <c r="BE1168" s="1"/>
  <c r="BH1443"/>
  <c r="BH1442" s="1"/>
  <c r="BH1441" s="1"/>
  <c r="BH108"/>
  <c r="BG17"/>
  <c r="BG10" s="1"/>
  <c r="BG9" s="1"/>
  <c r="BG8" s="1"/>
  <c r="BG32"/>
  <c r="BG31" s="1"/>
  <c r="BG30" s="1"/>
  <c r="BG29" s="1"/>
  <c r="BG1151"/>
  <c r="BG1150" s="1"/>
  <c r="BG1149" s="1"/>
  <c r="BH398"/>
  <c r="BG465"/>
  <c r="BG464" s="1"/>
  <c r="BG459" s="1"/>
  <c r="BG426" s="1"/>
  <c r="BG425" s="1"/>
  <c r="BG1008"/>
  <c r="BG1003" s="1"/>
  <c r="BJ1036"/>
  <c r="BE1196"/>
  <c r="BE1195" s="1"/>
  <c r="BE1217"/>
  <c r="BE1216" s="1"/>
  <c r="BF1257"/>
  <c r="BF1256" s="1"/>
  <c r="BF1254" s="1"/>
  <c r="BF1272"/>
  <c r="BF1271" s="1"/>
  <c r="BF1270" s="1"/>
  <c r="BF1265" s="1"/>
  <c r="BG1474"/>
  <c r="BG1460" s="1"/>
  <c r="BF1493"/>
  <c r="BF1487" s="1"/>
  <c r="BG1585"/>
  <c r="BH1592"/>
  <c r="BH1706"/>
  <c r="BH1705" s="1"/>
  <c r="BH1791"/>
  <c r="BH1786" s="1"/>
  <c r="BH1785" s="1"/>
  <c r="BF1965"/>
  <c r="BH1984"/>
  <c r="BH1982" s="1"/>
  <c r="BE76"/>
  <c r="BE62" s="1"/>
  <c r="BF76"/>
  <c r="BF62" s="1"/>
  <c r="BF61" s="1"/>
  <c r="BE183"/>
  <c r="BE182" s="1"/>
  <c r="BE181" s="1"/>
  <c r="BE180" s="1"/>
  <c r="BH207"/>
  <c r="BH206" s="1"/>
  <c r="BH205" s="1"/>
  <c r="BF230"/>
  <c r="BF229" s="1"/>
  <c r="BG677"/>
  <c r="BG676" s="1"/>
  <c r="BG921"/>
  <c r="BG920" s="1"/>
  <c r="BG919" s="1"/>
  <c r="BG903" s="1"/>
  <c r="BF1008"/>
  <c r="BE1258"/>
  <c r="BF1441"/>
  <c r="BF904"/>
  <c r="BH960"/>
  <c r="BE1110"/>
  <c r="BE1109" s="1"/>
  <c r="BF1169"/>
  <c r="BF1168" s="1"/>
  <c r="BH1265"/>
  <c r="BF1403"/>
  <c r="BF1392" s="1"/>
  <c r="BG1403"/>
  <c r="BG1392" s="1"/>
  <c r="BE1536"/>
  <c r="BE1531" s="1"/>
  <c r="BE1755"/>
  <c r="BE1863"/>
  <c r="BF1939"/>
  <c r="BF1938" s="1"/>
  <c r="BF1937" s="1"/>
  <c r="BF1936" s="1"/>
  <c r="BE1946"/>
  <c r="BH465"/>
  <c r="BH464" s="1"/>
  <c r="BH459" s="1"/>
  <c r="BG1026"/>
  <c r="BG1025" s="1"/>
  <c r="BE1332"/>
  <c r="BG1348"/>
  <c r="BE1353"/>
  <c r="BH1474"/>
  <c r="BG1493"/>
  <c r="BG1487" s="1"/>
  <c r="BG1772"/>
  <c r="BG1771" s="1"/>
  <c r="BG1770" s="1"/>
  <c r="BG1769" s="1"/>
  <c r="BG1767" s="1"/>
  <c r="BE1843"/>
  <c r="BH359"/>
  <c r="BH360"/>
  <c r="BF597"/>
  <c r="BC1700"/>
  <c r="BC1699" s="1"/>
  <c r="BI1701"/>
  <c r="BG336"/>
  <c r="BG335" s="1"/>
  <c r="BG330" s="1"/>
  <c r="BG324" s="1"/>
  <c r="BE575"/>
  <c r="BE574" s="1"/>
  <c r="BG597"/>
  <c r="BE597"/>
  <c r="BG616"/>
  <c r="BH1371"/>
  <c r="BH1370" s="1"/>
  <c r="BE125"/>
  <c r="BE124" s="1"/>
  <c r="BF336"/>
  <c r="BF335" s="1"/>
  <c r="BF330" s="1"/>
  <c r="BG398"/>
  <c r="BG393" s="1"/>
  <c r="BG392" s="1"/>
  <c r="BG391" s="1"/>
  <c r="BH443"/>
  <c r="BH432" s="1"/>
  <c r="BD1700"/>
  <c r="BD1699" s="1"/>
  <c r="BJ1701"/>
  <c r="BH10"/>
  <c r="BH9" s="1"/>
  <c r="BH8" s="1"/>
  <c r="BH6" s="1"/>
  <c r="BF259"/>
  <c r="BF251" s="1"/>
  <c r="BH251"/>
  <c r="BF398"/>
  <c r="BF501"/>
  <c r="BH574"/>
  <c r="BG76"/>
  <c r="BG62" s="1"/>
  <c r="BG207"/>
  <c r="BG206" s="1"/>
  <c r="BG205" s="1"/>
  <c r="BH299"/>
  <c r="BE501"/>
  <c r="BG521"/>
  <c r="BG520" s="1"/>
  <c r="BG499" s="1"/>
  <c r="BF616"/>
  <c r="BH928"/>
  <c r="BH927" s="1"/>
  <c r="BE984"/>
  <c r="BE983" s="1"/>
  <c r="BE982" s="1"/>
  <c r="BG1015"/>
  <c r="BH1036"/>
  <c r="BG1036"/>
  <c r="BE1036"/>
  <c r="BI1036"/>
  <c r="BG1110"/>
  <c r="BG1109" s="1"/>
  <c r="BF1141"/>
  <c r="BF1140" s="1"/>
  <c r="BF1139" s="1"/>
  <c r="BF1151"/>
  <c r="BF1150" s="1"/>
  <c r="BF1149" s="1"/>
  <c r="BF1353"/>
  <c r="BF1536"/>
  <c r="BF1531" s="1"/>
  <c r="BE1585"/>
  <c r="BF1719"/>
  <c r="BF1718" s="1"/>
  <c r="BF1717" s="1"/>
  <c r="BE677"/>
  <c r="BE676" s="1"/>
  <c r="BI677"/>
  <c r="BI676" s="1"/>
  <c r="BF779"/>
  <c r="BF778" s="1"/>
  <c r="BE904"/>
  <c r="BE903" s="1"/>
  <c r="BF1036"/>
  <c r="BH1089"/>
  <c r="BH1088" s="1"/>
  <c r="BH1087" s="1"/>
  <c r="BF1196"/>
  <c r="BF1195" s="1"/>
  <c r="BH1309"/>
  <c r="BH1308" s="1"/>
  <c r="BF1592"/>
  <c r="BF1618"/>
  <c r="BF1617" s="1"/>
  <c r="BF1616" s="1"/>
  <c r="BF1615" s="1"/>
  <c r="BH1843"/>
  <c r="BE1937"/>
  <c r="BE1936" s="1"/>
  <c r="BE1965"/>
  <c r="BE1958" s="1"/>
  <c r="BE1957" s="1"/>
  <c r="BG984"/>
  <c r="BG983" s="1"/>
  <c r="BG982" s="1"/>
  <c r="BE1026"/>
  <c r="BE1025" s="1"/>
  <c r="BH1069"/>
  <c r="BH1068" s="1"/>
  <c r="BH1169"/>
  <c r="BH1168" s="1"/>
  <c r="BE1272"/>
  <c r="BE1271" s="1"/>
  <c r="BE1270" s="1"/>
  <c r="BE1265" s="1"/>
  <c r="BG1309"/>
  <c r="BG1308" s="1"/>
  <c r="BH1536"/>
  <c r="BH1531" s="1"/>
  <c r="BG1843"/>
  <c r="BH1937"/>
  <c r="BH1936" s="1"/>
  <c r="BG848"/>
  <c r="BF921"/>
  <c r="BF920" s="1"/>
  <c r="BF919" s="1"/>
  <c r="BF1089"/>
  <c r="BG1536"/>
  <c r="BG1531" s="1"/>
  <c r="BG1626"/>
  <c r="BG1625" s="1"/>
  <c r="BG1624" s="1"/>
  <c r="BG1719"/>
  <c r="BG1718" s="1"/>
  <c r="BG1717" s="1"/>
  <c r="BH1772"/>
  <c r="BH1771" s="1"/>
  <c r="BH1770" s="1"/>
  <c r="BH1769" s="1"/>
  <c r="BH1767" s="1"/>
  <c r="BG1791"/>
  <c r="BG1786" s="1"/>
  <c r="BG1785" s="1"/>
  <c r="BG1965"/>
  <c r="BG1958" s="1"/>
  <c r="BG1957" s="1"/>
  <c r="BG1934" s="1"/>
  <c r="BF1984"/>
  <c r="BF1982" s="1"/>
  <c r="BF1309"/>
  <c r="BF1308" s="1"/>
  <c r="BG1265"/>
  <c r="BH230"/>
  <c r="BH229" s="1"/>
  <c r="BH1863"/>
  <c r="BF1843"/>
  <c r="BF10"/>
  <c r="BF9" s="1"/>
  <c r="BF8" s="1"/>
  <c r="BE465"/>
  <c r="BE464" s="1"/>
  <c r="BE459" s="1"/>
  <c r="BF465"/>
  <c r="BF464" s="1"/>
  <c r="BF459" s="1"/>
  <c r="BE1087"/>
  <c r="BG1089"/>
  <c r="BE928"/>
  <c r="BE927" s="1"/>
  <c r="BG1217"/>
  <c r="BG1216" s="1"/>
  <c r="BF1585"/>
  <c r="BF1580" s="1"/>
  <c r="BF1579" s="1"/>
  <c r="BH520"/>
  <c r="BE521"/>
  <c r="BE520" s="1"/>
  <c r="BE1155"/>
  <c r="BE1151" s="1"/>
  <c r="BE1150" s="1"/>
  <c r="BE1149" s="1"/>
  <c r="BH1141"/>
  <c r="BH1140" s="1"/>
  <c r="BH1139" s="1"/>
  <c r="BH1137" s="1"/>
  <c r="BF928"/>
  <c r="BF927" s="1"/>
  <c r="BF324"/>
  <c r="BF150"/>
  <c r="BF149" s="1"/>
  <c r="BF148" s="1"/>
  <c r="BG150"/>
  <c r="BG149" s="1"/>
  <c r="BG148" s="1"/>
  <c r="BE150"/>
  <c r="BE149" s="1"/>
  <c r="BE148" s="1"/>
  <c r="BF540"/>
  <c r="BF539" s="1"/>
  <c r="BF574"/>
  <c r="BE443"/>
  <c r="BE432" s="1"/>
  <c r="BE285"/>
  <c r="BE286"/>
  <c r="BE10"/>
  <c r="BE9" s="1"/>
  <c r="BE8" s="1"/>
  <c r="BE6" s="1"/>
  <c r="BH76"/>
  <c r="BH62" s="1"/>
  <c r="BE259"/>
  <c r="BE251" s="1"/>
  <c r="BG259"/>
  <c r="BG251" s="1"/>
  <c r="BE314"/>
  <c r="BE299" s="1"/>
  <c r="BE330"/>
  <c r="BE324" s="1"/>
  <c r="BE393"/>
  <c r="BE392" s="1"/>
  <c r="BE391" s="1"/>
  <c r="BF433"/>
  <c r="BF432" s="1"/>
  <c r="BF286"/>
  <c r="BF285"/>
  <c r="BG286"/>
  <c r="BG285"/>
  <c r="BH285"/>
  <c r="BH286"/>
  <c r="BG359"/>
  <c r="BG360"/>
  <c r="BE360"/>
  <c r="BE359"/>
  <c r="BF480"/>
  <c r="BF479"/>
  <c r="BH479"/>
  <c r="BH480"/>
  <c r="BG125"/>
  <c r="BG124" s="1"/>
  <c r="BG126"/>
  <c r="BF126"/>
  <c r="BF125"/>
  <c r="BE479"/>
  <c r="BE480"/>
  <c r="BG480"/>
  <c r="BG479"/>
  <c r="BF108"/>
  <c r="BH150"/>
  <c r="BH149" s="1"/>
  <c r="BH148" s="1"/>
  <c r="BH122" s="1"/>
  <c r="BG314"/>
  <c r="BG299" s="1"/>
  <c r="BE540"/>
  <c r="BE539" s="1"/>
  <c r="BG540"/>
  <c r="BG539" s="1"/>
  <c r="BH616"/>
  <c r="BE863"/>
  <c r="BE862" s="1"/>
  <c r="BG863"/>
  <c r="BG862" s="1"/>
  <c r="BH959"/>
  <c r="BH958" s="1"/>
  <c r="BH984"/>
  <c r="BH983" s="1"/>
  <c r="BH982" s="1"/>
  <c r="BH1008"/>
  <c r="BH1003" s="1"/>
  <c r="BE1069"/>
  <c r="BE1068" s="1"/>
  <c r="BE616"/>
  <c r="BH1015"/>
  <c r="BF1003"/>
  <c r="BF521"/>
  <c r="BF520" s="1"/>
  <c r="BH540"/>
  <c r="BH539" s="1"/>
  <c r="BG575"/>
  <c r="BG574" s="1"/>
  <c r="BF709"/>
  <c r="BF708" s="1"/>
  <c r="BH779"/>
  <c r="BH863"/>
  <c r="BH862" s="1"/>
  <c r="BF1015"/>
  <c r="BE1141"/>
  <c r="BE1140" s="1"/>
  <c r="BE1139" s="1"/>
  <c r="BG1371"/>
  <c r="BG1370" s="1"/>
  <c r="BH1460"/>
  <c r="BH1487"/>
  <c r="BE1487"/>
  <c r="BG1169"/>
  <c r="BG1168" s="1"/>
  <c r="BF1217"/>
  <c r="BF1216" s="1"/>
  <c r="BE1403"/>
  <c r="BE1392" s="1"/>
  <c r="BE1257"/>
  <c r="BE1256" s="1"/>
  <c r="BE1254" s="1"/>
  <c r="BH1585"/>
  <c r="BH1580" s="1"/>
  <c r="BH1579" s="1"/>
  <c r="BH1719"/>
  <c r="BH1718" s="1"/>
  <c r="BH1717" s="1"/>
  <c r="BE1791"/>
  <c r="BE1786" s="1"/>
  <c r="BE1785" s="1"/>
  <c r="BF1771"/>
  <c r="BF1770" s="1"/>
  <c r="BF1769" s="1"/>
  <c r="BF1767" s="1"/>
  <c r="BF1958"/>
  <c r="BF1957" s="1"/>
  <c r="BE1592"/>
  <c r="BE1625"/>
  <c r="BF1626"/>
  <c r="BF1625" s="1"/>
  <c r="BF1624" s="1"/>
  <c r="BE1706"/>
  <c r="BE1705" s="1"/>
  <c r="BF1791"/>
  <c r="BF1786" s="1"/>
  <c r="BF1785" s="1"/>
  <c r="BH1965"/>
  <c r="BH1958" s="1"/>
  <c r="BH1957" s="1"/>
  <c r="BH1934" s="1"/>
  <c r="BG1984"/>
  <c r="BG1982" s="1"/>
  <c r="BB1993"/>
  <c r="BB1992" s="1"/>
  <c r="BB1991" s="1"/>
  <c r="BB1990" s="1"/>
  <c r="BA1993"/>
  <c r="BA1992" s="1"/>
  <c r="BA1991" s="1"/>
  <c r="BA1990" s="1"/>
  <c r="AZ1993"/>
  <c r="AZ1992" s="1"/>
  <c r="AZ1991" s="1"/>
  <c r="AZ1990" s="1"/>
  <c r="AY1993"/>
  <c r="AY1992" s="1"/>
  <c r="AY1991" s="1"/>
  <c r="AY1990" s="1"/>
  <c r="BD1988"/>
  <c r="BD1987" s="1"/>
  <c r="BD1986" s="1"/>
  <c r="BD1985" s="1"/>
  <c r="BC1988"/>
  <c r="BC1987" s="1"/>
  <c r="BC1986" s="1"/>
  <c r="BC1985" s="1"/>
  <c r="BB1988"/>
  <c r="BB1987" s="1"/>
  <c r="BB1986" s="1"/>
  <c r="BB1985" s="1"/>
  <c r="BA1988"/>
  <c r="BA1987" s="1"/>
  <c r="BA1986" s="1"/>
  <c r="BA1985" s="1"/>
  <c r="AZ1988"/>
  <c r="AZ1987" s="1"/>
  <c r="AZ1986" s="1"/>
  <c r="AZ1985" s="1"/>
  <c r="AY1988"/>
  <c r="AY1987" s="1"/>
  <c r="AY1986" s="1"/>
  <c r="AY1985" s="1"/>
  <c r="BD1979"/>
  <c r="BD1978" s="1"/>
  <c r="BC1979"/>
  <c r="BC1978" s="1"/>
  <c r="BB1979"/>
  <c r="BB1978" s="1"/>
  <c r="BA1979"/>
  <c r="BA1978" s="1"/>
  <c r="AZ1979"/>
  <c r="AZ1978" s="1"/>
  <c r="AY1979"/>
  <c r="AY1978" s="1"/>
  <c r="BD1976"/>
  <c r="BD1975" s="1"/>
  <c r="BC1976"/>
  <c r="BC1975" s="1"/>
  <c r="BB1976"/>
  <c r="BB1975" s="1"/>
  <c r="BA1976"/>
  <c r="BA1975" s="1"/>
  <c r="AZ1976"/>
  <c r="AZ1975" s="1"/>
  <c r="AY1976"/>
  <c r="AY1975" s="1"/>
  <c r="BB1973"/>
  <c r="BA1973"/>
  <c r="AZ1973"/>
  <c r="AZ1972" s="1"/>
  <c r="AY1973"/>
  <c r="AY1972" s="1"/>
  <c r="BB1972"/>
  <c r="BA1972"/>
  <c r="BB1970"/>
  <c r="BB1969" s="1"/>
  <c r="BA1970"/>
  <c r="BA1969" s="1"/>
  <c r="AZ1970"/>
  <c r="AZ1969" s="1"/>
  <c r="AY1970"/>
  <c r="AY1969" s="1"/>
  <c r="BD1967"/>
  <c r="BD1966" s="1"/>
  <c r="BC1967"/>
  <c r="BC1966" s="1"/>
  <c r="BB1967"/>
  <c r="BB1966" s="1"/>
  <c r="BA1967"/>
  <c r="BA1966" s="1"/>
  <c r="AZ1967"/>
  <c r="AZ1966" s="1"/>
  <c r="AY1967"/>
  <c r="AY1966" s="1"/>
  <c r="BB1963"/>
  <c r="BA1963"/>
  <c r="AZ1963"/>
  <c r="AY1963"/>
  <c r="BB1961"/>
  <c r="BB1960" s="1"/>
  <c r="BB1959" s="1"/>
  <c r="BA1961"/>
  <c r="AZ1961"/>
  <c r="AZ1960" s="1"/>
  <c r="AZ1959" s="1"/>
  <c r="AY1961"/>
  <c r="AY1960" s="1"/>
  <c r="AY1959" s="1"/>
  <c r="BB1954"/>
  <c r="BB1953" s="1"/>
  <c r="BB1952" s="1"/>
  <c r="BB1951" s="1"/>
  <c r="BA1954"/>
  <c r="BA1953" s="1"/>
  <c r="BA1952" s="1"/>
  <c r="BA1951" s="1"/>
  <c r="AZ1954"/>
  <c r="AZ1953" s="1"/>
  <c r="AZ1952" s="1"/>
  <c r="AZ1951" s="1"/>
  <c r="AY1954"/>
  <c r="AY1953" s="1"/>
  <c r="AY1952" s="1"/>
  <c r="AY1951" s="1"/>
  <c r="BB1949"/>
  <c r="BA1949"/>
  <c r="AZ1949"/>
  <c r="AY1949"/>
  <c r="BB1947"/>
  <c r="BB1946" s="1"/>
  <c r="BA1947"/>
  <c r="BA1946" s="1"/>
  <c r="AZ1947"/>
  <c r="AZ1946" s="1"/>
  <c r="AY1947"/>
  <c r="AY1946" s="1"/>
  <c r="BB1944"/>
  <c r="BA1944"/>
  <c r="AZ1944"/>
  <c r="AY1944"/>
  <c r="BB1942"/>
  <c r="BA1942"/>
  <c r="AZ1942"/>
  <c r="AY1942"/>
  <c r="BB1940"/>
  <c r="BB1939" s="1"/>
  <c r="BB1938" s="1"/>
  <c r="BA1940"/>
  <c r="BA1939" s="1"/>
  <c r="BA1938" s="1"/>
  <c r="AZ1940"/>
  <c r="AZ1939" s="1"/>
  <c r="AZ1938" s="1"/>
  <c r="AY1940"/>
  <c r="AY1939" s="1"/>
  <c r="AY1938" s="1"/>
  <c r="BB1931"/>
  <c r="BA1931"/>
  <c r="AZ1931"/>
  <c r="AZ1930" s="1"/>
  <c r="AZ1929" s="1"/>
  <c r="AZ1928" s="1"/>
  <c r="AZ1927" s="1"/>
  <c r="AY1931"/>
  <c r="AY1930" s="1"/>
  <c r="AY1929" s="1"/>
  <c r="AY1928" s="1"/>
  <c r="AY1927" s="1"/>
  <c r="BB1930"/>
  <c r="BB1929" s="1"/>
  <c r="BB1928" s="1"/>
  <c r="BB1927" s="1"/>
  <c r="BA1930"/>
  <c r="BA1929" s="1"/>
  <c r="BA1928" s="1"/>
  <c r="BA1927" s="1"/>
  <c r="BB1924"/>
  <c r="BA1924"/>
  <c r="AZ1924"/>
  <c r="AZ1923" s="1"/>
  <c r="AZ1922" s="1"/>
  <c r="AZ1921" s="1"/>
  <c r="AZ1920" s="1"/>
  <c r="AY1924"/>
  <c r="AY1923" s="1"/>
  <c r="AY1922" s="1"/>
  <c r="AY1921" s="1"/>
  <c r="AY1920" s="1"/>
  <c r="BB1923"/>
  <c r="BB1922" s="1"/>
  <c r="BB1921" s="1"/>
  <c r="BB1920" s="1"/>
  <c r="BA1923"/>
  <c r="BA1922" s="1"/>
  <c r="BA1921" s="1"/>
  <c r="BA1920" s="1"/>
  <c r="BB1917"/>
  <c r="BA1917"/>
  <c r="AZ1917"/>
  <c r="AZ1916" s="1"/>
  <c r="AZ1911" s="1"/>
  <c r="AY1917"/>
  <c r="AY1916" s="1"/>
  <c r="AY1911" s="1"/>
  <c r="BB1916"/>
  <c r="BB1911" s="1"/>
  <c r="BA1916"/>
  <c r="BA1911" s="1"/>
  <c r="BD1909"/>
  <c r="BD1908" s="1"/>
  <c r="BD1907" s="1"/>
  <c r="BC1909"/>
  <c r="BC1908" s="1"/>
  <c r="BC1907" s="1"/>
  <c r="BB1909"/>
  <c r="BB1908" s="1"/>
  <c r="BB1907" s="1"/>
  <c r="BA1909"/>
  <c r="BA1908" s="1"/>
  <c r="BA1907" s="1"/>
  <c r="AZ1909"/>
  <c r="AZ1908" s="1"/>
  <c r="AZ1907" s="1"/>
  <c r="AY1909"/>
  <c r="AY1908" s="1"/>
  <c r="AY1907" s="1"/>
  <c r="BB1905"/>
  <c r="BB1904" s="1"/>
  <c r="BB1903" s="1"/>
  <c r="BB1902" s="1"/>
  <c r="BA1905"/>
  <c r="BA1904" s="1"/>
  <c r="BA1903" s="1"/>
  <c r="BA1902" s="1"/>
  <c r="AZ1905"/>
  <c r="AZ1904" s="1"/>
  <c r="AZ1903" s="1"/>
  <c r="AZ1902" s="1"/>
  <c r="AY1905"/>
  <c r="AY1904" s="1"/>
  <c r="AY1903" s="1"/>
  <c r="AY1902" s="1"/>
  <c r="BB1900"/>
  <c r="BA1900"/>
  <c r="AZ1900"/>
  <c r="AY1900"/>
  <c r="BB1898"/>
  <c r="BA1898"/>
  <c r="AZ1898"/>
  <c r="AZ1897" s="1"/>
  <c r="AY1898"/>
  <c r="AY1897" s="1"/>
  <c r="BB1897"/>
  <c r="BA1897"/>
  <c r="BD1895"/>
  <c r="BC1895"/>
  <c r="BB1895"/>
  <c r="BA1895"/>
  <c r="AZ1895"/>
  <c r="AY1895"/>
  <c r="BD1893"/>
  <c r="BC1893"/>
  <c r="BB1893"/>
  <c r="BA1893"/>
  <c r="AZ1893"/>
  <c r="AY1893"/>
  <c r="BD1891"/>
  <c r="BC1891"/>
  <c r="BB1891"/>
  <c r="BA1891"/>
  <c r="AZ1891"/>
  <c r="AY1891"/>
  <c r="BB1888"/>
  <c r="BA1888"/>
  <c r="AZ1888"/>
  <c r="AY1888"/>
  <c r="BB1886"/>
  <c r="BA1886"/>
  <c r="AZ1886"/>
  <c r="AY1886"/>
  <c r="BB1884"/>
  <c r="BB1883" s="1"/>
  <c r="BA1884"/>
  <c r="BA1883" s="1"/>
  <c r="AZ1884"/>
  <c r="AZ1883" s="1"/>
  <c r="AY1884"/>
  <c r="AY1883" s="1"/>
  <c r="BB1881"/>
  <c r="BA1881"/>
  <c r="AZ1881"/>
  <c r="AZ1880" s="1"/>
  <c r="AY1881"/>
  <c r="AY1880" s="1"/>
  <c r="BB1880"/>
  <c r="BA1880"/>
  <c r="BB1878"/>
  <c r="BB1877" s="1"/>
  <c r="BA1878"/>
  <c r="BA1877" s="1"/>
  <c r="AZ1878"/>
  <c r="AZ1877" s="1"/>
  <c r="AY1878"/>
  <c r="AY1877" s="1"/>
  <c r="BB1875"/>
  <c r="BA1875"/>
  <c r="AZ1875"/>
  <c r="AY1875"/>
  <c r="BB1873"/>
  <c r="BA1873"/>
  <c r="AZ1873"/>
  <c r="AZ1872" s="1"/>
  <c r="AY1873"/>
  <c r="AY1872" s="1"/>
  <c r="BB1872"/>
  <c r="BA1872"/>
  <c r="BB1870"/>
  <c r="BA1870"/>
  <c r="AZ1870"/>
  <c r="AY1870"/>
  <c r="BB1868"/>
  <c r="BB1867" s="1"/>
  <c r="BA1868"/>
  <c r="BA1867" s="1"/>
  <c r="AZ1868"/>
  <c r="AZ1867" s="1"/>
  <c r="AY1868"/>
  <c r="AY1867" s="1"/>
  <c r="BD1865"/>
  <c r="BD1864" s="1"/>
  <c r="BC1865"/>
  <c r="BC1864" s="1"/>
  <c r="BB1865"/>
  <c r="BB1864" s="1"/>
  <c r="BA1865"/>
  <c r="BA1864" s="1"/>
  <c r="AZ1865"/>
  <c r="AZ1864" s="1"/>
  <c r="AY1865"/>
  <c r="AY1864" s="1"/>
  <c r="BB1856"/>
  <c r="BA1856"/>
  <c r="AZ1856"/>
  <c r="AY1856"/>
  <c r="BB1854"/>
  <c r="BA1854"/>
  <c r="AZ1854"/>
  <c r="AY1854"/>
  <c r="BB1852"/>
  <c r="BB1851" s="1"/>
  <c r="BA1852"/>
  <c r="BA1851" s="1"/>
  <c r="AZ1852"/>
  <c r="AY1852"/>
  <c r="AY1851" s="1"/>
  <c r="BB1849"/>
  <c r="BA1849"/>
  <c r="AZ1849"/>
  <c r="AY1849"/>
  <c r="BB1847"/>
  <c r="BA1847"/>
  <c r="AZ1847"/>
  <c r="AY1847"/>
  <c r="BB1845"/>
  <c r="BA1845"/>
  <c r="BA1844" s="1"/>
  <c r="AZ1845"/>
  <c r="AZ1844" s="1"/>
  <c r="AY1845"/>
  <c r="AY1844" s="1"/>
  <c r="BB1844"/>
  <c r="BB1841"/>
  <c r="BA1841"/>
  <c r="AZ1841"/>
  <c r="AY1841"/>
  <c r="BB1839"/>
  <c r="BA1839"/>
  <c r="AZ1839"/>
  <c r="AY1839"/>
  <c r="BB1837"/>
  <c r="BA1837"/>
  <c r="BA1836" s="1"/>
  <c r="BA1835" s="1"/>
  <c r="AZ1837"/>
  <c r="AZ1836" s="1"/>
  <c r="AZ1835" s="1"/>
  <c r="AY1837"/>
  <c r="AY1836" s="1"/>
  <c r="AY1835" s="1"/>
  <c r="BB1836"/>
  <c r="BB1835" s="1"/>
  <c r="BB1832"/>
  <c r="BB1831" s="1"/>
  <c r="BB1830" s="1"/>
  <c r="BB1829" s="1"/>
  <c r="BA1832"/>
  <c r="BA1831" s="1"/>
  <c r="BA1830" s="1"/>
  <c r="BA1829" s="1"/>
  <c r="AZ1832"/>
  <c r="AZ1831" s="1"/>
  <c r="AZ1830" s="1"/>
  <c r="AZ1829" s="1"/>
  <c r="AY1832"/>
  <c r="AY1831" s="1"/>
  <c r="AY1830" s="1"/>
  <c r="AY1829" s="1"/>
  <c r="BB1827"/>
  <c r="BA1827"/>
  <c r="BA1826" s="1"/>
  <c r="BA1825" s="1"/>
  <c r="BA1824" s="1"/>
  <c r="AZ1827"/>
  <c r="AZ1826" s="1"/>
  <c r="AZ1825" s="1"/>
  <c r="AZ1824" s="1"/>
  <c r="AY1827"/>
  <c r="AY1826" s="1"/>
  <c r="AY1825" s="1"/>
  <c r="AY1824" s="1"/>
  <c r="BB1826"/>
  <c r="BB1825" s="1"/>
  <c r="BB1824" s="1"/>
  <c r="BD1822"/>
  <c r="BD1821" s="1"/>
  <c r="BD1820" s="1"/>
  <c r="BD1819" s="1"/>
  <c r="BC1822"/>
  <c r="BC1821" s="1"/>
  <c r="BC1820" s="1"/>
  <c r="BC1819" s="1"/>
  <c r="BB1822"/>
  <c r="BB1821" s="1"/>
  <c r="BB1820" s="1"/>
  <c r="BB1819" s="1"/>
  <c r="BA1822"/>
  <c r="BA1821" s="1"/>
  <c r="BA1820" s="1"/>
  <c r="BA1819" s="1"/>
  <c r="AZ1822"/>
  <c r="AZ1821" s="1"/>
  <c r="AZ1820" s="1"/>
  <c r="AZ1819" s="1"/>
  <c r="AY1822"/>
  <c r="AY1821" s="1"/>
  <c r="AY1820" s="1"/>
  <c r="AY1819" s="1"/>
  <c r="BB1815"/>
  <c r="BA1815"/>
  <c r="BA1814" s="1"/>
  <c r="BA1813" s="1"/>
  <c r="BA1812" s="1"/>
  <c r="BA1811" s="1"/>
  <c r="AZ1815"/>
  <c r="AZ1814" s="1"/>
  <c r="AZ1813" s="1"/>
  <c r="AZ1812" s="1"/>
  <c r="AZ1811" s="1"/>
  <c r="AY1815"/>
  <c r="AY1814" s="1"/>
  <c r="AY1813" s="1"/>
  <c r="AY1812" s="1"/>
  <c r="AY1811" s="1"/>
  <c r="BB1814"/>
  <c r="BB1813" s="1"/>
  <c r="BB1812" s="1"/>
  <c r="BB1811" s="1"/>
  <c r="BB1808"/>
  <c r="BA1808"/>
  <c r="BA1807" s="1"/>
  <c r="AZ1808"/>
  <c r="AZ1807" s="1"/>
  <c r="AY1808"/>
  <c r="AY1807" s="1"/>
  <c r="BB1807"/>
  <c r="BD1805"/>
  <c r="BD1804" s="1"/>
  <c r="BC1805"/>
  <c r="BC1804" s="1"/>
  <c r="BB1805"/>
  <c r="BB1804" s="1"/>
  <c r="BA1805"/>
  <c r="BA1804" s="1"/>
  <c r="AZ1805"/>
  <c r="AZ1804" s="1"/>
  <c r="AY1805"/>
  <c r="AY1804" s="1"/>
  <c r="BB1802"/>
  <c r="BB1801" s="1"/>
  <c r="BA1802"/>
  <c r="BA1801" s="1"/>
  <c r="AZ1802"/>
  <c r="AZ1801" s="1"/>
  <c r="AY1802"/>
  <c r="AY1801" s="1"/>
  <c r="BB1799"/>
  <c r="BA1799"/>
  <c r="BA1798" s="1"/>
  <c r="AZ1799"/>
  <c r="AZ1798" s="1"/>
  <c r="AY1799"/>
  <c r="AY1798" s="1"/>
  <c r="BB1798"/>
  <c r="BB1796"/>
  <c r="BB1795" s="1"/>
  <c r="BA1796"/>
  <c r="BA1795" s="1"/>
  <c r="AZ1796"/>
  <c r="AZ1795" s="1"/>
  <c r="AY1796"/>
  <c r="AY1795" s="1"/>
  <c r="BD1793"/>
  <c r="BD1792" s="1"/>
  <c r="BC1793"/>
  <c r="BC1792" s="1"/>
  <c r="BB1793"/>
  <c r="BB1792" s="1"/>
  <c r="BA1793"/>
  <c r="BA1792" s="1"/>
  <c r="AZ1793"/>
  <c r="AZ1792" s="1"/>
  <c r="AY1793"/>
  <c r="AY1792" s="1"/>
  <c r="BB1789"/>
  <c r="BB1788" s="1"/>
  <c r="BB1787" s="1"/>
  <c r="BA1789"/>
  <c r="BA1788" s="1"/>
  <c r="BA1787" s="1"/>
  <c r="AZ1789"/>
  <c r="AZ1788" s="1"/>
  <c r="AZ1787" s="1"/>
  <c r="AY1789"/>
  <c r="AY1788" s="1"/>
  <c r="AY1787" s="1"/>
  <c r="BB1780"/>
  <c r="BA1780"/>
  <c r="BA1779" s="1"/>
  <c r="AZ1780"/>
  <c r="AZ1779" s="1"/>
  <c r="AY1780"/>
  <c r="AY1779" s="1"/>
  <c r="BB1779"/>
  <c r="BB1777"/>
  <c r="BA1777"/>
  <c r="AZ1777"/>
  <c r="AY1777"/>
  <c r="BB1775"/>
  <c r="BA1775"/>
  <c r="AZ1775"/>
  <c r="AY1775"/>
  <c r="BB1773"/>
  <c r="BA1773"/>
  <c r="AZ1773"/>
  <c r="AZ1772" s="1"/>
  <c r="AY1773"/>
  <c r="AY1772" s="1"/>
  <c r="BB1772"/>
  <c r="BA1772"/>
  <c r="BB1764"/>
  <c r="BB1763" s="1"/>
  <c r="BB1762" s="1"/>
  <c r="BB1761" s="1"/>
  <c r="BA1764"/>
  <c r="BA1763" s="1"/>
  <c r="BA1762" s="1"/>
  <c r="BA1761" s="1"/>
  <c r="AZ1764"/>
  <c r="AZ1763" s="1"/>
  <c r="AZ1762" s="1"/>
  <c r="AZ1761" s="1"/>
  <c r="AY1764"/>
  <c r="AY1763" s="1"/>
  <c r="AY1762" s="1"/>
  <c r="AY1761" s="1"/>
  <c r="BB1759"/>
  <c r="BA1759"/>
  <c r="AZ1759"/>
  <c r="AZ1758" s="1"/>
  <c r="AZ1757" s="1"/>
  <c r="AZ1756" s="1"/>
  <c r="AY1759"/>
  <c r="AY1758" s="1"/>
  <c r="AY1757" s="1"/>
  <c r="AY1756" s="1"/>
  <c r="BB1758"/>
  <c r="BB1757" s="1"/>
  <c r="BB1756" s="1"/>
  <c r="BA1758"/>
  <c r="BA1757" s="1"/>
  <c r="BA1756" s="1"/>
  <c r="BB1748"/>
  <c r="BA1748"/>
  <c r="AZ1748"/>
  <c r="AZ1747" s="1"/>
  <c r="AY1748"/>
  <c r="AY1747" s="1"/>
  <c r="BB1747"/>
  <c r="BA1747"/>
  <c r="BD1733"/>
  <c r="BD1732" s="1"/>
  <c r="BC1733"/>
  <c r="BC1732" s="1"/>
  <c r="BB1733"/>
  <c r="BA1733"/>
  <c r="AZ1733"/>
  <c r="AZ1732" s="1"/>
  <c r="AY1733"/>
  <c r="AY1732" s="1"/>
  <c r="BB1732"/>
  <c r="BA1732"/>
  <c r="BB1730"/>
  <c r="BB1729" s="1"/>
  <c r="BA1730"/>
  <c r="BA1729" s="1"/>
  <c r="AZ1730"/>
  <c r="AZ1729" s="1"/>
  <c r="AY1730"/>
  <c r="AY1729" s="1"/>
  <c r="BB1724"/>
  <c r="BA1724"/>
  <c r="AZ1724"/>
  <c r="AZ1723" s="1"/>
  <c r="AY1724"/>
  <c r="AY1723" s="1"/>
  <c r="BB1723"/>
  <c r="BA1723"/>
  <c r="BB1721"/>
  <c r="BB1720" s="1"/>
  <c r="BA1721"/>
  <c r="BA1720" s="1"/>
  <c r="AZ1721"/>
  <c r="AZ1720" s="1"/>
  <c r="AY1721"/>
  <c r="AY1720" s="1"/>
  <c r="BB1714"/>
  <c r="BB1713" s="1"/>
  <c r="BA1714"/>
  <c r="BA1713" s="1"/>
  <c r="AZ1714"/>
  <c r="AZ1713" s="1"/>
  <c r="AY1714"/>
  <c r="AY1713" s="1"/>
  <c r="BB1711"/>
  <c r="BA1711"/>
  <c r="AZ1711"/>
  <c r="AZ1710" s="1"/>
  <c r="AY1711"/>
  <c r="AY1710" s="1"/>
  <c r="BB1710"/>
  <c r="BA1710"/>
  <c r="BB1708"/>
  <c r="BB1707" s="1"/>
  <c r="BA1708"/>
  <c r="BA1707" s="1"/>
  <c r="AZ1708"/>
  <c r="AZ1707" s="1"/>
  <c r="AY1708"/>
  <c r="AY1707" s="1"/>
  <c r="BB1703"/>
  <c r="BA1703"/>
  <c r="AZ1703"/>
  <c r="AZ1702" s="1"/>
  <c r="AY1703"/>
  <c r="AY1702" s="1"/>
  <c r="BB1702"/>
  <c r="BA1702"/>
  <c r="BB1697"/>
  <c r="BB1696" s="1"/>
  <c r="BA1697"/>
  <c r="BA1696" s="1"/>
  <c r="AZ1697"/>
  <c r="AZ1696" s="1"/>
  <c r="AY1697"/>
  <c r="AY1696" s="1"/>
  <c r="BB1694"/>
  <c r="BA1694"/>
  <c r="AZ1694"/>
  <c r="AZ1693" s="1"/>
  <c r="AY1694"/>
  <c r="AY1693" s="1"/>
  <c r="BB1693"/>
  <c r="BA1693"/>
  <c r="BB1691"/>
  <c r="BB1690" s="1"/>
  <c r="BA1691"/>
  <c r="BA1690" s="1"/>
  <c r="AZ1691"/>
  <c r="AZ1690" s="1"/>
  <c r="AY1691"/>
  <c r="AY1690" s="1"/>
  <c r="BB1688"/>
  <c r="BA1688"/>
  <c r="AZ1688"/>
  <c r="AZ1687" s="1"/>
  <c r="AY1688"/>
  <c r="AY1687" s="1"/>
  <c r="BB1687"/>
  <c r="BA1687"/>
  <c r="BB1685"/>
  <c r="BB1684" s="1"/>
  <c r="BA1685"/>
  <c r="BA1684" s="1"/>
  <c r="AZ1685"/>
  <c r="AZ1684" s="1"/>
  <c r="AY1685"/>
  <c r="AY1684" s="1"/>
  <c r="BB1682"/>
  <c r="BA1682"/>
  <c r="AZ1682"/>
  <c r="AZ1681" s="1"/>
  <c r="AY1682"/>
  <c r="AY1681" s="1"/>
  <c r="BB1681"/>
  <c r="BA1681"/>
  <c r="BB1679"/>
  <c r="BB1678" s="1"/>
  <c r="BA1679"/>
  <c r="BA1678" s="1"/>
  <c r="AZ1679"/>
  <c r="AZ1678" s="1"/>
  <c r="AY1679"/>
  <c r="AY1678" s="1"/>
  <c r="BB1676"/>
  <c r="BA1676"/>
  <c r="AZ1676"/>
  <c r="AZ1675" s="1"/>
  <c r="AY1676"/>
  <c r="AY1675" s="1"/>
  <c r="BB1675"/>
  <c r="BA1675"/>
  <c r="BB1673"/>
  <c r="BB1672" s="1"/>
  <c r="BA1673"/>
  <c r="BA1672" s="1"/>
  <c r="AZ1673"/>
  <c r="AZ1672" s="1"/>
  <c r="AY1673"/>
  <c r="AY1672" s="1"/>
  <c r="BB1667"/>
  <c r="BA1667"/>
  <c r="AZ1667"/>
  <c r="AZ1666" s="1"/>
  <c r="AY1667"/>
  <c r="AY1666" s="1"/>
  <c r="BB1666"/>
  <c r="BA1666"/>
  <c r="BB1664"/>
  <c r="BB1663" s="1"/>
  <c r="BA1664"/>
  <c r="BA1663" s="1"/>
  <c r="AZ1664"/>
  <c r="AZ1663" s="1"/>
  <c r="AY1664"/>
  <c r="AY1663" s="1"/>
  <c r="BB1661"/>
  <c r="BA1661"/>
  <c r="AZ1661"/>
  <c r="AZ1660" s="1"/>
  <c r="AY1661"/>
  <c r="AY1660" s="1"/>
  <c r="BB1660"/>
  <c r="BA1660"/>
  <c r="BB1658"/>
  <c r="BB1657" s="1"/>
  <c r="BA1658"/>
  <c r="BA1657" s="1"/>
  <c r="AZ1658"/>
  <c r="AZ1657" s="1"/>
  <c r="AY1658"/>
  <c r="AY1657" s="1"/>
  <c r="BB1652"/>
  <c r="BA1652"/>
  <c r="BA1651" s="1"/>
  <c r="AZ1652"/>
  <c r="AZ1651" s="1"/>
  <c r="AY1652"/>
  <c r="AY1651" s="1"/>
  <c r="BB1651"/>
  <c r="BB1649"/>
  <c r="BB1648" s="1"/>
  <c r="BA1649"/>
  <c r="BA1648" s="1"/>
  <c r="AZ1649"/>
  <c r="AZ1648" s="1"/>
  <c r="AY1649"/>
  <c r="AY1648" s="1"/>
  <c r="BB1637"/>
  <c r="BA1637"/>
  <c r="BA1636" s="1"/>
  <c r="AZ1637"/>
  <c r="AZ1636" s="1"/>
  <c r="AY1637"/>
  <c r="AY1636" s="1"/>
  <c r="BB1636"/>
  <c r="BB1628"/>
  <c r="BB1627" s="1"/>
  <c r="BA1628"/>
  <c r="BA1627" s="1"/>
  <c r="AZ1628"/>
  <c r="AZ1627" s="1"/>
  <c r="AY1628"/>
  <c r="AY1627" s="1"/>
  <c r="BB1621"/>
  <c r="BA1621"/>
  <c r="AZ1621"/>
  <c r="AY1621"/>
  <c r="BB1619"/>
  <c r="BB1618" s="1"/>
  <c r="BA1619"/>
  <c r="AZ1619"/>
  <c r="AZ1618" s="1"/>
  <c r="AZ1617" s="1"/>
  <c r="AZ1616" s="1"/>
  <c r="AZ1615" s="1"/>
  <c r="AY1619"/>
  <c r="AY1618" s="1"/>
  <c r="AY1617" s="1"/>
  <c r="AY1616" s="1"/>
  <c r="AY1615" s="1"/>
  <c r="BB1617"/>
  <c r="BB1616" s="1"/>
  <c r="BB1615" s="1"/>
  <c r="BB1611"/>
  <c r="BB1610" s="1"/>
  <c r="BA1611"/>
  <c r="BA1610" s="1"/>
  <c r="BA1609" s="1"/>
  <c r="BA1608" s="1"/>
  <c r="AZ1611"/>
  <c r="AZ1610" s="1"/>
  <c r="AZ1609" s="1"/>
  <c r="AZ1608" s="1"/>
  <c r="AY1611"/>
  <c r="AY1610" s="1"/>
  <c r="AY1609" s="1"/>
  <c r="AY1608" s="1"/>
  <c r="BB1609"/>
  <c r="BB1608" s="1"/>
  <c r="BB1603"/>
  <c r="BA1603"/>
  <c r="BA1602" s="1"/>
  <c r="AZ1603"/>
  <c r="AZ1602" s="1"/>
  <c r="AY1603"/>
  <c r="AY1602" s="1"/>
  <c r="BB1602"/>
  <c r="BD1600"/>
  <c r="BD1599" s="1"/>
  <c r="BC1600"/>
  <c r="BC1599" s="1"/>
  <c r="BB1600"/>
  <c r="BA1600"/>
  <c r="BA1599" s="1"/>
  <c r="AZ1600"/>
  <c r="AZ1599" s="1"/>
  <c r="AY1600"/>
  <c r="AY1599" s="1"/>
  <c r="BB1599"/>
  <c r="BB1597"/>
  <c r="BB1596" s="1"/>
  <c r="BA1597"/>
  <c r="BA1596" s="1"/>
  <c r="AZ1597"/>
  <c r="AZ1596" s="1"/>
  <c r="AY1597"/>
  <c r="AY1596" s="1"/>
  <c r="BB1594"/>
  <c r="BA1594"/>
  <c r="BA1593" s="1"/>
  <c r="AZ1594"/>
  <c r="AZ1593" s="1"/>
  <c r="AY1594"/>
  <c r="BB1593"/>
  <c r="AY1593"/>
  <c r="AZ1590"/>
  <c r="AZ1589" s="1"/>
  <c r="BB1590"/>
  <c r="BB1589" s="1"/>
  <c r="BA1590"/>
  <c r="BA1589" s="1"/>
  <c r="AY1590"/>
  <c r="AY1589" s="1"/>
  <c r="BB1587"/>
  <c r="BA1587"/>
  <c r="AZ1587"/>
  <c r="AZ1586" s="1"/>
  <c r="AY1587"/>
  <c r="AY1586" s="1"/>
  <c r="BB1586"/>
  <c r="BA1586"/>
  <c r="BB1583"/>
  <c r="BA1583"/>
  <c r="AZ1583"/>
  <c r="AZ1582" s="1"/>
  <c r="AZ1581" s="1"/>
  <c r="AY1583"/>
  <c r="AY1582" s="1"/>
  <c r="AY1581" s="1"/>
  <c r="BB1582"/>
  <c r="BB1581" s="1"/>
  <c r="BA1582"/>
  <c r="BA1581" s="1"/>
  <c r="BB1576"/>
  <c r="BA1576"/>
  <c r="AZ1576"/>
  <c r="AZ1575" s="1"/>
  <c r="AZ1574" s="1"/>
  <c r="AZ1573" s="1"/>
  <c r="AZ1572" s="1"/>
  <c r="AY1576"/>
  <c r="AY1575" s="1"/>
  <c r="AY1574" s="1"/>
  <c r="AY1573" s="1"/>
  <c r="AY1572" s="1"/>
  <c r="BB1575"/>
  <c r="BB1574" s="1"/>
  <c r="BB1573" s="1"/>
  <c r="BB1572" s="1"/>
  <c r="BA1575"/>
  <c r="BA1574" s="1"/>
  <c r="BA1573" s="1"/>
  <c r="BA1572" s="1"/>
  <c r="BB1564"/>
  <c r="BB1563" s="1"/>
  <c r="BB1562" s="1"/>
  <c r="BA1564"/>
  <c r="BA1563" s="1"/>
  <c r="BA1562" s="1"/>
  <c r="AZ1564"/>
  <c r="AZ1563" s="1"/>
  <c r="AZ1562" s="1"/>
  <c r="AY1564"/>
  <c r="AY1563" s="1"/>
  <c r="AY1562" s="1"/>
  <c r="BB1560"/>
  <c r="BB1559" s="1"/>
  <c r="BA1560"/>
  <c r="BA1559" s="1"/>
  <c r="AZ1560"/>
  <c r="AZ1559" s="1"/>
  <c r="AY1560"/>
  <c r="AY1559" s="1"/>
  <c r="BB1557"/>
  <c r="BA1557"/>
  <c r="AZ1557"/>
  <c r="AZ1556" s="1"/>
  <c r="AY1557"/>
  <c r="AY1556" s="1"/>
  <c r="BB1556"/>
  <c r="BA1556"/>
  <c r="BB1551"/>
  <c r="BB1550" s="1"/>
  <c r="BB1549" s="1"/>
  <c r="BA1551"/>
  <c r="BA1550" s="1"/>
  <c r="BA1549" s="1"/>
  <c r="AZ1551"/>
  <c r="AZ1550" s="1"/>
  <c r="AZ1549" s="1"/>
  <c r="AY1551"/>
  <c r="AY1550" s="1"/>
  <c r="AY1549" s="1"/>
  <c r="BD1544"/>
  <c r="BD1543" s="1"/>
  <c r="BC1544"/>
  <c r="BC1543" s="1"/>
  <c r="BB1544"/>
  <c r="BA1544"/>
  <c r="AZ1544"/>
  <c r="AZ1543" s="1"/>
  <c r="AY1544"/>
  <c r="AY1543" s="1"/>
  <c r="BB1543"/>
  <c r="BA1543"/>
  <c r="BB1539"/>
  <c r="BB1538" s="1"/>
  <c r="BB1537" s="1"/>
  <c r="BA1539"/>
  <c r="BA1538" s="1"/>
  <c r="BA1537" s="1"/>
  <c r="AZ1539"/>
  <c r="AZ1538" s="1"/>
  <c r="AZ1537" s="1"/>
  <c r="AY1539"/>
  <c r="AY1538"/>
  <c r="AY1537" s="1"/>
  <c r="BB1534"/>
  <c r="BA1534"/>
  <c r="AZ1534"/>
  <c r="AZ1533" s="1"/>
  <c r="AZ1532" s="1"/>
  <c r="AY1534"/>
  <c r="AY1533" s="1"/>
  <c r="AY1532" s="1"/>
  <c r="BB1533"/>
  <c r="BB1532" s="1"/>
  <c r="BA1533"/>
  <c r="BA1532" s="1"/>
  <c r="BB1528"/>
  <c r="BB1527" s="1"/>
  <c r="BB1526" s="1"/>
  <c r="BB1525" s="1"/>
  <c r="BB1524" s="1"/>
  <c r="BA1528"/>
  <c r="BA1527" s="1"/>
  <c r="BA1526" s="1"/>
  <c r="BA1525" s="1"/>
  <c r="BA1524" s="1"/>
  <c r="AZ1528"/>
  <c r="AZ1527" s="1"/>
  <c r="AZ1526" s="1"/>
  <c r="AZ1525" s="1"/>
  <c r="AZ1524" s="1"/>
  <c r="AY1528"/>
  <c r="AY1527" s="1"/>
  <c r="AY1526" s="1"/>
  <c r="AY1525" s="1"/>
  <c r="AY1524" s="1"/>
  <c r="BD1515"/>
  <c r="BD1514" s="1"/>
  <c r="BD1513" s="1"/>
  <c r="BD1512" s="1"/>
  <c r="BC1515"/>
  <c r="BC1514" s="1"/>
  <c r="BC1513" s="1"/>
  <c r="BC1512" s="1"/>
  <c r="BB1515"/>
  <c r="BA1515"/>
  <c r="AZ1515"/>
  <c r="AZ1514" s="1"/>
  <c r="AZ1513" s="1"/>
  <c r="AZ1512" s="1"/>
  <c r="AY1515"/>
  <c r="AY1514" s="1"/>
  <c r="AY1513" s="1"/>
  <c r="AY1512" s="1"/>
  <c r="BB1514"/>
  <c r="BB1513" s="1"/>
  <c r="BB1512" s="1"/>
  <c r="BA1514"/>
  <c r="BA1513" s="1"/>
  <c r="BA1512" s="1"/>
  <c r="BB1510"/>
  <c r="BB1509" s="1"/>
  <c r="BB1508" s="1"/>
  <c r="BB1507" s="1"/>
  <c r="BA1510"/>
  <c r="BA1509" s="1"/>
  <c r="BA1508" s="1"/>
  <c r="BA1507" s="1"/>
  <c r="AZ1510"/>
  <c r="AZ1509" s="1"/>
  <c r="AZ1508" s="1"/>
  <c r="AZ1507" s="1"/>
  <c r="AY1510"/>
  <c r="AY1509" s="1"/>
  <c r="AY1508" s="1"/>
  <c r="AY1507" s="1"/>
  <c r="BB1500"/>
  <c r="BA1500"/>
  <c r="AZ1500"/>
  <c r="AZ1499" s="1"/>
  <c r="AZ1498" s="1"/>
  <c r="AY1500"/>
  <c r="AY1499" s="1"/>
  <c r="AY1498" s="1"/>
  <c r="BB1499"/>
  <c r="BB1498" s="1"/>
  <c r="BA1499"/>
  <c r="BA1498" s="1"/>
  <c r="BB1496"/>
  <c r="BA1496"/>
  <c r="AZ1496"/>
  <c r="AZ1495" s="1"/>
  <c r="AZ1494" s="1"/>
  <c r="AY1496"/>
  <c r="AY1495" s="1"/>
  <c r="AY1494" s="1"/>
  <c r="BB1495"/>
  <c r="BB1494" s="1"/>
  <c r="BA1495"/>
  <c r="BA1494" s="1"/>
  <c r="BB1491"/>
  <c r="BB1490" s="1"/>
  <c r="BB1489" s="1"/>
  <c r="BB1488" s="1"/>
  <c r="BA1491"/>
  <c r="BA1490" s="1"/>
  <c r="BA1489" s="1"/>
  <c r="BA1488" s="1"/>
  <c r="AZ1491"/>
  <c r="AZ1490" s="1"/>
  <c r="AZ1489" s="1"/>
  <c r="AZ1488" s="1"/>
  <c r="AY1491"/>
  <c r="AY1490" s="1"/>
  <c r="AY1489" s="1"/>
  <c r="AY1488" s="1"/>
  <c r="BB1482"/>
  <c r="BB1481" s="1"/>
  <c r="BB1480" s="1"/>
  <c r="BB1479" s="1"/>
  <c r="BA1482"/>
  <c r="BA1481" s="1"/>
  <c r="BA1480" s="1"/>
  <c r="BA1479" s="1"/>
  <c r="AZ1482"/>
  <c r="AZ1481" s="1"/>
  <c r="AZ1480" s="1"/>
  <c r="AZ1479" s="1"/>
  <c r="AY1482"/>
  <c r="AY1481" s="1"/>
  <c r="AY1480" s="1"/>
  <c r="AY1479" s="1"/>
  <c r="BD1477"/>
  <c r="BC1477"/>
  <c r="BB1477"/>
  <c r="BA1477"/>
  <c r="AZ1477"/>
  <c r="AY1477"/>
  <c r="BD1475"/>
  <c r="BC1475"/>
  <c r="BB1475"/>
  <c r="BA1475"/>
  <c r="AZ1475"/>
  <c r="AY1475"/>
  <c r="BB1472"/>
  <c r="BB1471" s="1"/>
  <c r="BA1472"/>
  <c r="BA1471" s="1"/>
  <c r="AZ1472"/>
  <c r="AZ1471" s="1"/>
  <c r="AY1472"/>
  <c r="AY1471" s="1"/>
  <c r="BB1469"/>
  <c r="BA1469"/>
  <c r="AZ1469"/>
  <c r="AZ1468" s="1"/>
  <c r="AY1469"/>
  <c r="AY1468" s="1"/>
  <c r="BB1468"/>
  <c r="BA1468"/>
  <c r="BB1466"/>
  <c r="BA1466"/>
  <c r="AZ1466"/>
  <c r="AY1466"/>
  <c r="BD1464"/>
  <c r="BC1464"/>
  <c r="BB1464"/>
  <c r="BA1464"/>
  <c r="AZ1464"/>
  <c r="AY1464"/>
  <c r="BB1462"/>
  <c r="BA1462"/>
  <c r="AZ1462"/>
  <c r="AY1462"/>
  <c r="BB1455"/>
  <c r="BA1455"/>
  <c r="AZ1455"/>
  <c r="AZ1454" s="1"/>
  <c r="AY1455"/>
  <c r="AY1454" s="1"/>
  <c r="BB1454"/>
  <c r="BA1454"/>
  <c r="BB1448"/>
  <c r="BA1448"/>
  <c r="AZ1448"/>
  <c r="AY1448"/>
  <c r="BD1446"/>
  <c r="BC1446"/>
  <c r="BB1446"/>
  <c r="BA1446"/>
  <c r="AZ1446"/>
  <c r="AY1446"/>
  <c r="BB1444"/>
  <c r="BA1444"/>
  <c r="AZ1444"/>
  <c r="AY1444"/>
  <c r="BB1439"/>
  <c r="BA1439"/>
  <c r="AZ1439"/>
  <c r="AZ1438" s="1"/>
  <c r="AZ1437" s="1"/>
  <c r="AZ1436" s="1"/>
  <c r="AY1439"/>
  <c r="AY1438" s="1"/>
  <c r="AY1437" s="1"/>
  <c r="AY1436" s="1"/>
  <c r="BB1438"/>
  <c r="BB1437" s="1"/>
  <c r="BB1436" s="1"/>
  <c r="BA1438"/>
  <c r="BA1437" s="1"/>
  <c r="BA1436" s="1"/>
  <c r="BB1434"/>
  <c r="BB1433" s="1"/>
  <c r="BB1432" s="1"/>
  <c r="BB1431" s="1"/>
  <c r="BA1434"/>
  <c r="BA1433" s="1"/>
  <c r="BA1432" s="1"/>
  <c r="BA1431" s="1"/>
  <c r="AZ1434"/>
  <c r="AZ1433" s="1"/>
  <c r="AZ1432" s="1"/>
  <c r="AZ1431" s="1"/>
  <c r="AY1434"/>
  <c r="AY1433" s="1"/>
  <c r="AY1432" s="1"/>
  <c r="AY1431" s="1"/>
  <c r="BB1429"/>
  <c r="BA1429"/>
  <c r="AZ1429"/>
  <c r="AZ1428" s="1"/>
  <c r="AZ1427" s="1"/>
  <c r="AZ1426" s="1"/>
  <c r="AY1429"/>
  <c r="AY1428" s="1"/>
  <c r="AY1427" s="1"/>
  <c r="AY1426" s="1"/>
  <c r="BB1428"/>
  <c r="BB1427" s="1"/>
  <c r="BB1426" s="1"/>
  <c r="BA1428"/>
  <c r="BA1427" s="1"/>
  <c r="BA1426" s="1"/>
  <c r="BB1421"/>
  <c r="BB1420" s="1"/>
  <c r="BB1419" s="1"/>
  <c r="BB1418" s="1"/>
  <c r="BA1421"/>
  <c r="BA1420" s="1"/>
  <c r="BA1419" s="1"/>
  <c r="BA1418" s="1"/>
  <c r="AZ1421"/>
  <c r="AZ1420" s="1"/>
  <c r="AZ1419" s="1"/>
  <c r="AZ1418" s="1"/>
  <c r="AY1421"/>
  <c r="AY1420" s="1"/>
  <c r="AY1419" s="1"/>
  <c r="AY1418" s="1"/>
  <c r="BB1414"/>
  <c r="BB1413" s="1"/>
  <c r="BB1412" s="1"/>
  <c r="BB1411" s="1"/>
  <c r="BA1414"/>
  <c r="BA1413" s="1"/>
  <c r="BA1412" s="1"/>
  <c r="BA1411" s="1"/>
  <c r="AZ1414"/>
  <c r="AZ1413" s="1"/>
  <c r="AZ1412" s="1"/>
  <c r="AZ1411" s="1"/>
  <c r="AY1414"/>
  <c r="AY1413" s="1"/>
  <c r="AY1412" s="1"/>
  <c r="AY1411" s="1"/>
  <c r="BD1409"/>
  <c r="BD1408" s="1"/>
  <c r="BC1409"/>
  <c r="BC1408" s="1"/>
  <c r="BB1409"/>
  <c r="BB1408" s="1"/>
  <c r="BA1409"/>
  <c r="BA1408" s="1"/>
  <c r="AZ1409"/>
  <c r="AZ1408" s="1"/>
  <c r="AY1409"/>
  <c r="AY1408" s="1"/>
  <c r="BB1406"/>
  <c r="BA1406"/>
  <c r="AZ1406"/>
  <c r="AZ1405" s="1"/>
  <c r="AZ1404" s="1"/>
  <c r="AY1406"/>
  <c r="AY1405" s="1"/>
  <c r="AY1404" s="1"/>
  <c r="BB1405"/>
  <c r="BB1404" s="1"/>
  <c r="BB1403" s="1"/>
  <c r="BA1405"/>
  <c r="BA1404" s="1"/>
  <c r="BA1403" s="1"/>
  <c r="BB1401"/>
  <c r="BB1400" s="1"/>
  <c r="BB1399" s="1"/>
  <c r="BB1398" s="1"/>
  <c r="BA1401"/>
  <c r="BA1400" s="1"/>
  <c r="BA1399" s="1"/>
  <c r="BA1398" s="1"/>
  <c r="AZ1401"/>
  <c r="AZ1400" s="1"/>
  <c r="AZ1399" s="1"/>
  <c r="AZ1398" s="1"/>
  <c r="AY1401"/>
  <c r="AY1400" s="1"/>
  <c r="AY1399" s="1"/>
  <c r="AY1398" s="1"/>
  <c r="BD1396"/>
  <c r="BD1395" s="1"/>
  <c r="BD1394" s="1"/>
  <c r="BD1393" s="1"/>
  <c r="BC1396"/>
  <c r="BC1395" s="1"/>
  <c r="BC1394" s="1"/>
  <c r="BC1393" s="1"/>
  <c r="BB1396"/>
  <c r="BB1395" s="1"/>
  <c r="BB1394" s="1"/>
  <c r="BB1393" s="1"/>
  <c r="BA1396"/>
  <c r="BA1395" s="1"/>
  <c r="BA1394" s="1"/>
  <c r="BA1393" s="1"/>
  <c r="AZ1396"/>
  <c r="AZ1395" s="1"/>
  <c r="AZ1394" s="1"/>
  <c r="AZ1393" s="1"/>
  <c r="AY1396"/>
  <c r="AY1395" s="1"/>
  <c r="AY1394" s="1"/>
  <c r="AY1393" s="1"/>
  <c r="BB1389"/>
  <c r="BB1388" s="1"/>
  <c r="BB1387" s="1"/>
  <c r="BB1386" s="1"/>
  <c r="BA1389"/>
  <c r="BA1388" s="1"/>
  <c r="BA1387" s="1"/>
  <c r="BA1386" s="1"/>
  <c r="AZ1389"/>
  <c r="AZ1388" s="1"/>
  <c r="AZ1387" s="1"/>
  <c r="AZ1386" s="1"/>
  <c r="AY1389"/>
  <c r="AY1388" s="1"/>
  <c r="AY1387" s="1"/>
  <c r="AY1386" s="1"/>
  <c r="BB1384"/>
  <c r="BA1384"/>
  <c r="AZ1384"/>
  <c r="AZ1383" s="1"/>
  <c r="AY1384"/>
  <c r="AY1383" s="1"/>
  <c r="AY1382" s="1"/>
  <c r="AY1381" s="1"/>
  <c r="BB1383"/>
  <c r="BB1382" s="1"/>
  <c r="BB1381" s="1"/>
  <c r="BA1383"/>
  <c r="BA1382" s="1"/>
  <c r="BA1381" s="1"/>
  <c r="AZ1382"/>
  <c r="AZ1381" s="1"/>
  <c r="BD1379"/>
  <c r="BD1378" s="1"/>
  <c r="BC1379"/>
  <c r="BC1378" s="1"/>
  <c r="BB1379"/>
  <c r="BA1379"/>
  <c r="AZ1379"/>
  <c r="AZ1378" s="1"/>
  <c r="AY1379"/>
  <c r="AY1378" s="1"/>
  <c r="BB1378"/>
  <c r="BA1378"/>
  <c r="BB1376"/>
  <c r="BA1376"/>
  <c r="AZ1376"/>
  <c r="AY1376"/>
  <c r="BD1374"/>
  <c r="BC1374"/>
  <c r="BB1374"/>
  <c r="BA1374"/>
  <c r="AZ1374"/>
  <c r="AZ1373" s="1"/>
  <c r="AZ1372" s="1"/>
  <c r="AZ1371" s="1"/>
  <c r="AY1374"/>
  <c r="BD1362"/>
  <c r="BD1361" s="1"/>
  <c r="BC1362"/>
  <c r="BC1361" s="1"/>
  <c r="BB1362"/>
  <c r="BB1361" s="1"/>
  <c r="BA1362"/>
  <c r="BA1361" s="1"/>
  <c r="AZ1362"/>
  <c r="AY1362"/>
  <c r="AY1361" s="1"/>
  <c r="AZ1361"/>
  <c r="BB1356"/>
  <c r="BA1356"/>
  <c r="AZ1356"/>
  <c r="AY1356"/>
  <c r="BD1354"/>
  <c r="BC1354"/>
  <c r="BB1354"/>
  <c r="BA1354"/>
  <c r="AZ1354"/>
  <c r="AY1354"/>
  <c r="BD1351"/>
  <c r="BC1351"/>
  <c r="BB1351"/>
  <c r="BA1351"/>
  <c r="AZ1351"/>
  <c r="AY1351"/>
  <c r="BD1349"/>
  <c r="BC1349"/>
  <c r="BB1349"/>
  <c r="BA1349"/>
  <c r="BA1348" s="1"/>
  <c r="AZ1349"/>
  <c r="AY1349"/>
  <c r="BB1346"/>
  <c r="BA1346"/>
  <c r="AZ1346"/>
  <c r="AY1346"/>
  <c r="BB1344"/>
  <c r="BA1344"/>
  <c r="AZ1344"/>
  <c r="AZ1343" s="1"/>
  <c r="AY1344"/>
  <c r="AY1343" s="1"/>
  <c r="BB1341"/>
  <c r="BA1341"/>
  <c r="AZ1341"/>
  <c r="AZ1340" s="1"/>
  <c r="AY1341"/>
  <c r="AY1340" s="1"/>
  <c r="BB1340"/>
  <c r="BA1340"/>
  <c r="BB1338"/>
  <c r="BB1337" s="1"/>
  <c r="BA1338"/>
  <c r="BA1337" s="1"/>
  <c r="AZ1338"/>
  <c r="AZ1337" s="1"/>
  <c r="AY1338"/>
  <c r="AY1337" s="1"/>
  <c r="BB1335"/>
  <c r="BA1335"/>
  <c r="AZ1335"/>
  <c r="AY1335"/>
  <c r="BD1333"/>
  <c r="BC1333"/>
  <c r="BB1333"/>
  <c r="BA1333"/>
  <c r="AZ1333"/>
  <c r="AY1333"/>
  <c r="BB1330"/>
  <c r="BA1330"/>
  <c r="AZ1330"/>
  <c r="AY1330"/>
  <c r="BD1328"/>
  <c r="BC1328"/>
  <c r="BB1328"/>
  <c r="BA1328"/>
  <c r="AZ1328"/>
  <c r="AZ1327" s="1"/>
  <c r="AY1328"/>
  <c r="BB1325"/>
  <c r="BA1325"/>
  <c r="AZ1325"/>
  <c r="AY1325"/>
  <c r="BD1323"/>
  <c r="BC1323"/>
  <c r="BB1323"/>
  <c r="BA1323"/>
  <c r="AZ1323"/>
  <c r="AY1323"/>
  <c r="BB1320"/>
  <c r="BA1320"/>
  <c r="AZ1320"/>
  <c r="AZ1319" s="1"/>
  <c r="AY1320"/>
  <c r="AY1319" s="1"/>
  <c r="BB1319"/>
  <c r="BA1319"/>
  <c r="BB1317"/>
  <c r="BB1316" s="1"/>
  <c r="BA1317"/>
  <c r="BA1316" s="1"/>
  <c r="AZ1317"/>
  <c r="AZ1316" s="1"/>
  <c r="AY1317"/>
  <c r="AY1316" s="1"/>
  <c r="BB1314"/>
  <c r="BA1314"/>
  <c r="AZ1314"/>
  <c r="AY1314"/>
  <c r="BB1312"/>
  <c r="BA1312"/>
  <c r="AZ1312"/>
  <c r="AY1312"/>
  <c r="BB1310"/>
  <c r="BA1310"/>
  <c r="AZ1310"/>
  <c r="AY1310"/>
  <c r="BB1309"/>
  <c r="BB1308" s="1"/>
  <c r="BA1309"/>
  <c r="BA1308" s="1"/>
  <c r="BB1302"/>
  <c r="BA1302"/>
  <c r="AZ1302"/>
  <c r="AZ1301" s="1"/>
  <c r="AZ1300" s="1"/>
  <c r="AY1302"/>
  <c r="AY1301" s="1"/>
  <c r="AY1300" s="1"/>
  <c r="BB1301"/>
  <c r="BB1300" s="1"/>
  <c r="BA1301"/>
  <c r="BA1300" s="1"/>
  <c r="BB1297"/>
  <c r="BB1296" s="1"/>
  <c r="BA1297"/>
  <c r="BA1296" s="1"/>
  <c r="BA1295" s="1"/>
  <c r="BA1294" s="1"/>
  <c r="AZ1297"/>
  <c r="AZ1296" s="1"/>
  <c r="AZ1295" s="1"/>
  <c r="AZ1294" s="1"/>
  <c r="AY1297"/>
  <c r="AY1296" s="1"/>
  <c r="AY1295" s="1"/>
  <c r="AY1294" s="1"/>
  <c r="BB1295"/>
  <c r="BB1294" s="1"/>
  <c r="BB1290"/>
  <c r="BB1289" s="1"/>
  <c r="BB1288" s="1"/>
  <c r="BB1287" s="1"/>
  <c r="BB1286" s="1"/>
  <c r="BA1290"/>
  <c r="BA1289" s="1"/>
  <c r="BA1288" s="1"/>
  <c r="BA1287" s="1"/>
  <c r="BA1286" s="1"/>
  <c r="AZ1290"/>
  <c r="AZ1289" s="1"/>
  <c r="AZ1288" s="1"/>
  <c r="AZ1287" s="1"/>
  <c r="AZ1286" s="1"/>
  <c r="AY1290"/>
  <c r="AY1289" s="1"/>
  <c r="AY1288" s="1"/>
  <c r="AY1287" s="1"/>
  <c r="AY1286" s="1"/>
  <c r="BD1283"/>
  <c r="BD1282" s="1"/>
  <c r="BC1283"/>
  <c r="BC1282" s="1"/>
  <c r="BB1283"/>
  <c r="BA1283"/>
  <c r="AZ1283"/>
  <c r="AZ1282" s="1"/>
  <c r="AZ1281" s="1"/>
  <c r="AZ1280" s="1"/>
  <c r="AZ1279" s="1"/>
  <c r="AY1283"/>
  <c r="AY1282" s="1"/>
  <c r="AY1281" s="1"/>
  <c r="AY1280" s="1"/>
  <c r="AY1279" s="1"/>
  <c r="BB1282"/>
  <c r="BB1281" s="1"/>
  <c r="BB1280" s="1"/>
  <c r="BB1279" s="1"/>
  <c r="BA1282"/>
  <c r="BA1281" s="1"/>
  <c r="BA1280" s="1"/>
  <c r="BA1279" s="1"/>
  <c r="BD1281"/>
  <c r="BD1280" s="1"/>
  <c r="BD1279" s="1"/>
  <c r="BC1281"/>
  <c r="BC1280" s="1"/>
  <c r="BC1279" s="1"/>
  <c r="AZ1275"/>
  <c r="BB1275"/>
  <c r="BA1275"/>
  <c r="AY1275"/>
  <c r="BB1273"/>
  <c r="BA1273"/>
  <c r="AZ1273"/>
  <c r="AY1273"/>
  <c r="BD1268"/>
  <c r="BD1267" s="1"/>
  <c r="BD1266" s="1"/>
  <c r="BC1268"/>
  <c r="BC1267" s="1"/>
  <c r="BC1266" s="1"/>
  <c r="BB1268"/>
  <c r="BB1267" s="1"/>
  <c r="BB1266" s="1"/>
  <c r="BA1268"/>
  <c r="BA1267" s="1"/>
  <c r="BA1266" s="1"/>
  <c r="AZ1268"/>
  <c r="AZ1267" s="1"/>
  <c r="AZ1266" s="1"/>
  <c r="AY1268"/>
  <c r="AY1267" s="1"/>
  <c r="AY1266" s="1"/>
  <c r="BB1260"/>
  <c r="BB1258" s="1"/>
  <c r="BA1260"/>
  <c r="BA1257" s="1"/>
  <c r="BA1256" s="1"/>
  <c r="BA1254" s="1"/>
  <c r="AZ1260"/>
  <c r="AZ1259" s="1"/>
  <c r="AY1260"/>
  <c r="AY1259" s="1"/>
  <c r="BD1251"/>
  <c r="BD1250" s="1"/>
  <c r="BD1249" s="1"/>
  <c r="BD1248" s="1"/>
  <c r="BC1251"/>
  <c r="BC1250" s="1"/>
  <c r="BC1249" s="1"/>
  <c r="BC1248" s="1"/>
  <c r="BB1251"/>
  <c r="BB1250" s="1"/>
  <c r="BB1249" s="1"/>
  <c r="BB1248" s="1"/>
  <c r="BA1251"/>
  <c r="BA1250" s="1"/>
  <c r="BA1249" s="1"/>
  <c r="BA1248" s="1"/>
  <c r="AZ1251"/>
  <c r="AZ1250" s="1"/>
  <c r="AZ1249" s="1"/>
  <c r="AZ1248" s="1"/>
  <c r="AY1251"/>
  <c r="AY1250" s="1"/>
  <c r="AY1249" s="1"/>
  <c r="AY1248" s="1"/>
  <c r="BD1246"/>
  <c r="BD1245" s="1"/>
  <c r="BD1244" s="1"/>
  <c r="BD1243" s="1"/>
  <c r="BC1246"/>
  <c r="BC1245" s="1"/>
  <c r="BC1244" s="1"/>
  <c r="BC1243" s="1"/>
  <c r="BB1246"/>
  <c r="BB1245" s="1"/>
  <c r="BB1244" s="1"/>
  <c r="BB1243" s="1"/>
  <c r="BA1246"/>
  <c r="BA1245" s="1"/>
  <c r="BA1244" s="1"/>
  <c r="BA1243" s="1"/>
  <c r="AZ1246"/>
  <c r="AZ1245" s="1"/>
  <c r="AZ1244" s="1"/>
  <c r="AZ1243" s="1"/>
  <c r="AY1246"/>
  <c r="AY1245" s="1"/>
  <c r="AY1244" s="1"/>
  <c r="AY1243" s="1"/>
  <c r="BD1241"/>
  <c r="BD1240" s="1"/>
  <c r="BD1239" s="1"/>
  <c r="BD1238" s="1"/>
  <c r="BC1241"/>
  <c r="BC1240" s="1"/>
  <c r="BC1239" s="1"/>
  <c r="BC1238" s="1"/>
  <c r="BB1241"/>
  <c r="BB1240" s="1"/>
  <c r="BB1239" s="1"/>
  <c r="BB1238" s="1"/>
  <c r="BA1241"/>
  <c r="BA1240" s="1"/>
  <c r="BA1239" s="1"/>
  <c r="BA1238" s="1"/>
  <c r="AZ1241"/>
  <c r="AZ1240" s="1"/>
  <c r="AZ1239" s="1"/>
  <c r="AZ1238" s="1"/>
  <c r="AY1241"/>
  <c r="AY1240" s="1"/>
  <c r="AY1239" s="1"/>
  <c r="AY1238" s="1"/>
  <c r="BD1236"/>
  <c r="BD1235" s="1"/>
  <c r="BC1236"/>
  <c r="BC1235" s="1"/>
  <c r="BB1236"/>
  <c r="BB1235" s="1"/>
  <c r="BA1236"/>
  <c r="BA1235" s="1"/>
  <c r="AZ1236"/>
  <c r="AZ1235" s="1"/>
  <c r="AY1236"/>
  <c r="AY1235" s="1"/>
  <c r="BB1233"/>
  <c r="BA1233"/>
  <c r="BA1232" s="1"/>
  <c r="AZ1233"/>
  <c r="AZ1232" s="1"/>
  <c r="AY1233"/>
  <c r="AY1232" s="1"/>
  <c r="BB1232"/>
  <c r="BD1230"/>
  <c r="BD1229" s="1"/>
  <c r="BC1230"/>
  <c r="BC1229" s="1"/>
  <c r="BB1230"/>
  <c r="BA1230"/>
  <c r="BA1229" s="1"/>
  <c r="AZ1230"/>
  <c r="AZ1229" s="1"/>
  <c r="AY1230"/>
  <c r="AY1229" s="1"/>
  <c r="BB1229"/>
  <c r="BD1227"/>
  <c r="BD1226" s="1"/>
  <c r="BC1227"/>
  <c r="BC1226" s="1"/>
  <c r="BB1227"/>
  <c r="BA1227"/>
  <c r="BA1226" s="1"/>
  <c r="AZ1227"/>
  <c r="AZ1226" s="1"/>
  <c r="AY1227"/>
  <c r="AY1226" s="1"/>
  <c r="BB1226"/>
  <c r="BB1224"/>
  <c r="BB1223" s="1"/>
  <c r="BB1222" s="1"/>
  <c r="BA1224"/>
  <c r="BA1223" s="1"/>
  <c r="BA1222" s="1"/>
  <c r="AZ1224"/>
  <c r="AZ1223" s="1"/>
  <c r="AZ1222" s="1"/>
  <c r="AY1224"/>
  <c r="AY1223" s="1"/>
  <c r="AY1222" s="1"/>
  <c r="BB1220"/>
  <c r="BB1219" s="1"/>
  <c r="BB1218" s="1"/>
  <c r="BA1220"/>
  <c r="BA1219" s="1"/>
  <c r="BA1218" s="1"/>
  <c r="AZ1220"/>
  <c r="AZ1219" s="1"/>
  <c r="AZ1218" s="1"/>
  <c r="AY1220"/>
  <c r="AY1219" s="1"/>
  <c r="AY1218" s="1"/>
  <c r="BB1213"/>
  <c r="BB1212" s="1"/>
  <c r="BB1211" s="1"/>
  <c r="BB1210" s="1"/>
  <c r="BB1209" s="1"/>
  <c r="BA1213"/>
  <c r="BA1212" s="1"/>
  <c r="BA1211" s="1"/>
  <c r="BA1210" s="1"/>
  <c r="BA1209" s="1"/>
  <c r="AZ1213"/>
  <c r="AZ1212" s="1"/>
  <c r="AZ1211" s="1"/>
  <c r="AZ1210" s="1"/>
  <c r="AZ1209" s="1"/>
  <c r="AY1213"/>
  <c r="AY1212" s="1"/>
  <c r="AY1211" s="1"/>
  <c r="AY1210" s="1"/>
  <c r="AY1209" s="1"/>
  <c r="BB1203"/>
  <c r="BB1202" s="1"/>
  <c r="BB1201" s="1"/>
  <c r="BA1203"/>
  <c r="BA1202" s="1"/>
  <c r="BA1201" s="1"/>
  <c r="AZ1203"/>
  <c r="AZ1202" s="1"/>
  <c r="AZ1201" s="1"/>
  <c r="AY1203"/>
  <c r="AY1202" s="1"/>
  <c r="AY1201" s="1"/>
  <c r="BB1199"/>
  <c r="BB1198" s="1"/>
  <c r="BB1197" s="1"/>
  <c r="BA1199"/>
  <c r="BA1198" s="1"/>
  <c r="BA1197" s="1"/>
  <c r="AZ1199"/>
  <c r="AZ1198" s="1"/>
  <c r="AZ1197" s="1"/>
  <c r="AY1199"/>
  <c r="AY1198" s="1"/>
  <c r="AY1197" s="1"/>
  <c r="BD1192"/>
  <c r="BD1191" s="1"/>
  <c r="BD1190" s="1"/>
  <c r="BD1189" s="1"/>
  <c r="BC1192"/>
  <c r="BC1191" s="1"/>
  <c r="BC1190" s="1"/>
  <c r="BC1189" s="1"/>
  <c r="BB1192"/>
  <c r="BA1192"/>
  <c r="AZ1192"/>
  <c r="AZ1191" s="1"/>
  <c r="AZ1190" s="1"/>
  <c r="AZ1189" s="1"/>
  <c r="AY1192"/>
  <c r="AY1191" s="1"/>
  <c r="AY1190" s="1"/>
  <c r="AY1189" s="1"/>
  <c r="BB1191"/>
  <c r="BB1190" s="1"/>
  <c r="BB1189" s="1"/>
  <c r="BA1191"/>
  <c r="BA1190" s="1"/>
  <c r="BA1189" s="1"/>
  <c r="BD1187"/>
  <c r="BD1186" s="1"/>
  <c r="BD1185" s="1"/>
  <c r="BD1184" s="1"/>
  <c r="BC1187"/>
  <c r="BC1186" s="1"/>
  <c r="BC1185" s="1"/>
  <c r="BC1184" s="1"/>
  <c r="BB1187"/>
  <c r="BA1187"/>
  <c r="AZ1187"/>
  <c r="AZ1186" s="1"/>
  <c r="AZ1185" s="1"/>
  <c r="AZ1184" s="1"/>
  <c r="AY1187"/>
  <c r="AY1186" s="1"/>
  <c r="AY1185" s="1"/>
  <c r="AY1184" s="1"/>
  <c r="BB1186"/>
  <c r="BB1185" s="1"/>
  <c r="BB1184" s="1"/>
  <c r="BA1186"/>
  <c r="BA1185" s="1"/>
  <c r="BA1184" s="1"/>
  <c r="BD1182"/>
  <c r="BD1181" s="1"/>
  <c r="BC1182"/>
  <c r="BC1181" s="1"/>
  <c r="BB1182"/>
  <c r="BA1182"/>
  <c r="AZ1182"/>
  <c r="AZ1181" s="1"/>
  <c r="AY1182"/>
  <c r="AY1181" s="1"/>
  <c r="BB1181"/>
  <c r="BA1181"/>
  <c r="BD1179"/>
  <c r="BD1178" s="1"/>
  <c r="BC1179"/>
  <c r="BC1178" s="1"/>
  <c r="BB1179"/>
  <c r="BA1179"/>
  <c r="AZ1179"/>
  <c r="AZ1178" s="1"/>
  <c r="AY1179"/>
  <c r="AY1178" s="1"/>
  <c r="BB1178"/>
  <c r="BA1178"/>
  <c r="BB1176"/>
  <c r="BB1175" s="1"/>
  <c r="BB1174" s="1"/>
  <c r="BA1176"/>
  <c r="BA1175" s="1"/>
  <c r="BA1174" s="1"/>
  <c r="AZ1176"/>
  <c r="AZ1175" s="1"/>
  <c r="AZ1174" s="1"/>
  <c r="AY1176"/>
  <c r="AY1175" s="1"/>
  <c r="AY1174" s="1"/>
  <c r="BB1172"/>
  <c r="BB1171" s="1"/>
  <c r="BB1170" s="1"/>
  <c r="BA1172"/>
  <c r="BA1171" s="1"/>
  <c r="BA1170" s="1"/>
  <c r="BA1169" s="1"/>
  <c r="BA1168" s="1"/>
  <c r="AZ1172"/>
  <c r="AZ1171" s="1"/>
  <c r="AZ1170" s="1"/>
  <c r="AY1172"/>
  <c r="AY1171"/>
  <c r="AY1170" s="1"/>
  <c r="AY1163"/>
  <c r="AY1162" s="1"/>
  <c r="AY1161" s="1"/>
  <c r="AY1160" s="1"/>
  <c r="BB1163"/>
  <c r="BB1162" s="1"/>
  <c r="BB1161" s="1"/>
  <c r="BB1160" s="1"/>
  <c r="BA1163"/>
  <c r="BA1162" s="1"/>
  <c r="BA1161" s="1"/>
  <c r="BA1160" s="1"/>
  <c r="AZ1163"/>
  <c r="AZ1162" s="1"/>
  <c r="AZ1161" s="1"/>
  <c r="AZ1160" s="1"/>
  <c r="BB1158"/>
  <c r="BA1158"/>
  <c r="AZ1158"/>
  <c r="AY1158"/>
  <c r="BB1156"/>
  <c r="BB1155" s="1"/>
  <c r="BA1156"/>
  <c r="BA1155" s="1"/>
  <c r="AZ1156"/>
  <c r="AZ1155" s="1"/>
  <c r="AY1156"/>
  <c r="BD1153"/>
  <c r="BD1152" s="1"/>
  <c r="BC1153"/>
  <c r="BC1152" s="1"/>
  <c r="BB1153"/>
  <c r="BB1152" s="1"/>
  <c r="BA1153"/>
  <c r="BA1152" s="1"/>
  <c r="AZ1153"/>
  <c r="AZ1152" s="1"/>
  <c r="AY1153"/>
  <c r="AY1152" s="1"/>
  <c r="BB1146"/>
  <c r="BB1145" s="1"/>
  <c r="BA1146"/>
  <c r="BA1145" s="1"/>
  <c r="AZ1146"/>
  <c r="AZ1145" s="1"/>
  <c r="AY1146"/>
  <c r="AY1145" s="1"/>
  <c r="BB1143"/>
  <c r="BA1143"/>
  <c r="BA1142" s="1"/>
  <c r="AZ1143"/>
  <c r="AZ1142" s="1"/>
  <c r="AY1143"/>
  <c r="AY1142" s="1"/>
  <c r="AY1141" s="1"/>
  <c r="AY1140" s="1"/>
  <c r="AY1139" s="1"/>
  <c r="BB1142"/>
  <c r="BB1125"/>
  <c r="BB1124" s="1"/>
  <c r="BB1123" s="1"/>
  <c r="BB1122" s="1"/>
  <c r="BB1121" s="1"/>
  <c r="BA1125"/>
  <c r="BA1124" s="1"/>
  <c r="BA1123" s="1"/>
  <c r="BA1122" s="1"/>
  <c r="BA1121" s="1"/>
  <c r="AZ1125"/>
  <c r="AZ1124" s="1"/>
  <c r="AZ1123" s="1"/>
  <c r="AZ1122" s="1"/>
  <c r="AZ1121" s="1"/>
  <c r="AY1125"/>
  <c r="AY1124" s="1"/>
  <c r="AY1123" s="1"/>
  <c r="AY1122" s="1"/>
  <c r="AY1121" s="1"/>
  <c r="BD1118"/>
  <c r="BD1117" s="1"/>
  <c r="BC1118"/>
  <c r="BC1117" s="1"/>
  <c r="BB1118"/>
  <c r="BB1117" s="1"/>
  <c r="BA1118"/>
  <c r="BA1117" s="1"/>
  <c r="AZ1118"/>
  <c r="AZ1117" s="1"/>
  <c r="AY1118"/>
  <c r="AY1117" s="1"/>
  <c r="BB1115"/>
  <c r="BA1115"/>
  <c r="AZ1115"/>
  <c r="AY1115"/>
  <c r="BB1113"/>
  <c r="BB1112" s="1"/>
  <c r="BB1111" s="1"/>
  <c r="BA1113"/>
  <c r="BA1112" s="1"/>
  <c r="BA1111" s="1"/>
  <c r="AZ1113"/>
  <c r="AZ1112" s="1"/>
  <c r="AZ1111" s="1"/>
  <c r="AZ1110" s="1"/>
  <c r="AZ1109" s="1"/>
  <c r="AY1113"/>
  <c r="AY1112" s="1"/>
  <c r="AY1111" s="1"/>
  <c r="BA1107"/>
  <c r="AY1107"/>
  <c r="BB1106"/>
  <c r="BB1105" s="1"/>
  <c r="BA1106"/>
  <c r="BA1105" s="1"/>
  <c r="AZ1106"/>
  <c r="AZ1105" s="1"/>
  <c r="BB1100"/>
  <c r="BB1099" s="1"/>
  <c r="BA1100"/>
  <c r="BA1099" s="1"/>
  <c r="AZ1100"/>
  <c r="AZ1099" s="1"/>
  <c r="AY1100"/>
  <c r="AY1099" s="1"/>
  <c r="BB1094"/>
  <c r="BA1094"/>
  <c r="BA1093" s="1"/>
  <c r="AZ1094"/>
  <c r="AZ1093" s="1"/>
  <c r="AY1094"/>
  <c r="AY1093" s="1"/>
  <c r="BB1093"/>
  <c r="BC1092"/>
  <c r="BA1092"/>
  <c r="BA1091" s="1"/>
  <c r="BA1090" s="1"/>
  <c r="AY1092"/>
  <c r="AY1091" s="1"/>
  <c r="AY1090" s="1"/>
  <c r="BD1091"/>
  <c r="BD1090" s="1"/>
  <c r="BC1091"/>
  <c r="BC1090" s="1"/>
  <c r="BB1091"/>
  <c r="BB1090" s="1"/>
  <c r="AZ1091"/>
  <c r="AZ1090" s="1"/>
  <c r="BB1084"/>
  <c r="BA1084"/>
  <c r="AZ1084"/>
  <c r="AZ1083" s="1"/>
  <c r="AY1084"/>
  <c r="AY1083" s="1"/>
  <c r="BB1083"/>
  <c r="BA1083"/>
  <c r="BD1081"/>
  <c r="BD1080" s="1"/>
  <c r="BC1081"/>
  <c r="BC1080" s="1"/>
  <c r="BB1081"/>
  <c r="BA1081"/>
  <c r="AZ1081"/>
  <c r="AZ1080" s="1"/>
  <c r="AY1081"/>
  <c r="AY1080" s="1"/>
  <c r="BB1080"/>
  <c r="BA1080"/>
  <c r="BB1072"/>
  <c r="BB1071" s="1"/>
  <c r="BB1070" s="1"/>
  <c r="BA1072"/>
  <c r="BA1071" s="1"/>
  <c r="BA1070" s="1"/>
  <c r="AZ1072"/>
  <c r="AZ1071" s="1"/>
  <c r="AZ1070" s="1"/>
  <c r="AY1072"/>
  <c r="AY1071" s="1"/>
  <c r="AY1070" s="1"/>
  <c r="AY1069" s="1"/>
  <c r="AY1068" s="1"/>
  <c r="BB1065"/>
  <c r="BB1064" s="1"/>
  <c r="BB1063" s="1"/>
  <c r="BB1062" s="1"/>
  <c r="BB1061" s="1"/>
  <c r="BA1065"/>
  <c r="BA1064" s="1"/>
  <c r="BA1063" s="1"/>
  <c r="BA1062" s="1"/>
  <c r="BA1061" s="1"/>
  <c r="AZ1065"/>
  <c r="AZ1064" s="1"/>
  <c r="AZ1063" s="1"/>
  <c r="AZ1062" s="1"/>
  <c r="AZ1061" s="1"/>
  <c r="AY1065"/>
  <c r="AY1064" s="1"/>
  <c r="AY1063" s="1"/>
  <c r="AY1062" s="1"/>
  <c r="AY1061" s="1"/>
  <c r="BB1058"/>
  <c r="BB1057" s="1"/>
  <c r="BB1056" s="1"/>
  <c r="BB1055" s="1"/>
  <c r="BA1058"/>
  <c r="BA1057" s="1"/>
  <c r="BA1056" s="1"/>
  <c r="BA1055" s="1"/>
  <c r="AZ1058"/>
  <c r="AZ1057" s="1"/>
  <c r="AZ1056" s="1"/>
  <c r="AZ1055" s="1"/>
  <c r="AY1058"/>
  <c r="AY1057" s="1"/>
  <c r="AY1056" s="1"/>
  <c r="AY1055" s="1"/>
  <c r="BD1052"/>
  <c r="BD1051" s="1"/>
  <c r="BD1050" s="1"/>
  <c r="BD1049" s="1"/>
  <c r="BD1048" s="1"/>
  <c r="BC1052"/>
  <c r="BC1051" s="1"/>
  <c r="BC1050" s="1"/>
  <c r="BC1049" s="1"/>
  <c r="BC1048" s="1"/>
  <c r="BB1052"/>
  <c r="BB1051" s="1"/>
  <c r="BB1050" s="1"/>
  <c r="BB1049" s="1"/>
  <c r="BB1048" s="1"/>
  <c r="BA1052"/>
  <c r="BA1051" s="1"/>
  <c r="BA1050" s="1"/>
  <c r="BA1049" s="1"/>
  <c r="BA1048" s="1"/>
  <c r="AZ1052"/>
  <c r="AZ1051" s="1"/>
  <c r="AZ1050" s="1"/>
  <c r="AZ1049" s="1"/>
  <c r="AZ1048" s="1"/>
  <c r="AY1052"/>
  <c r="AY1051" s="1"/>
  <c r="AY1050" s="1"/>
  <c r="AY1049" s="1"/>
  <c r="AY1048" s="1"/>
  <c r="BD1045"/>
  <c r="BD1044" s="1"/>
  <c r="BD1043" s="1"/>
  <c r="BD1042" s="1"/>
  <c r="BC1045"/>
  <c r="BC1044" s="1"/>
  <c r="BC1043" s="1"/>
  <c r="BC1042" s="1"/>
  <c r="BB1045"/>
  <c r="BA1045"/>
  <c r="AZ1045"/>
  <c r="AZ1044" s="1"/>
  <c r="AZ1043" s="1"/>
  <c r="AZ1042" s="1"/>
  <c r="AY1045"/>
  <c r="AY1044" s="1"/>
  <c r="AY1043" s="1"/>
  <c r="AY1042" s="1"/>
  <c r="BB1044"/>
  <c r="BB1043" s="1"/>
  <c r="BB1042" s="1"/>
  <c r="BA1044"/>
  <c r="BA1043" s="1"/>
  <c r="BA1042" s="1"/>
  <c r="BC1041"/>
  <c r="BA1041"/>
  <c r="BA1040" s="1"/>
  <c r="BA1039" s="1"/>
  <c r="BA1038" s="1"/>
  <c r="BA1037" s="1"/>
  <c r="AY1041"/>
  <c r="AY1040" s="1"/>
  <c r="AY1039" s="1"/>
  <c r="AY1038" s="1"/>
  <c r="AY1037" s="1"/>
  <c r="BD1040"/>
  <c r="BD1039" s="1"/>
  <c r="BD1038" s="1"/>
  <c r="BD1037" s="1"/>
  <c r="BD1036" s="1"/>
  <c r="BC1040"/>
  <c r="BC1039" s="1"/>
  <c r="BC1038" s="1"/>
  <c r="BC1037" s="1"/>
  <c r="BB1040"/>
  <c r="BB1039" s="1"/>
  <c r="BB1038" s="1"/>
  <c r="BB1037" s="1"/>
  <c r="AZ1040"/>
  <c r="AZ1039" s="1"/>
  <c r="AZ1038" s="1"/>
  <c r="AZ1037" s="1"/>
  <c r="BB1033"/>
  <c r="BB1032" s="1"/>
  <c r="BB1031" s="1"/>
  <c r="BA1033"/>
  <c r="BA1032" s="1"/>
  <c r="BA1031" s="1"/>
  <c r="AZ1033"/>
  <c r="AZ1032" s="1"/>
  <c r="AZ1031" s="1"/>
  <c r="AY1033"/>
  <c r="AY1032" s="1"/>
  <c r="AY1031" s="1"/>
  <c r="BB1029"/>
  <c r="BB1028" s="1"/>
  <c r="BB1027" s="1"/>
  <c r="BA1029"/>
  <c r="BA1028" s="1"/>
  <c r="BA1027" s="1"/>
  <c r="AZ1029"/>
  <c r="AZ1028" s="1"/>
  <c r="AZ1027" s="1"/>
  <c r="AY1029"/>
  <c r="AY1028" s="1"/>
  <c r="AY1027" s="1"/>
  <c r="BD1022"/>
  <c r="BD1021" s="1"/>
  <c r="BD1020" s="1"/>
  <c r="BC1022"/>
  <c r="BC1021" s="1"/>
  <c r="BC1020" s="1"/>
  <c r="BB1022"/>
  <c r="BA1022"/>
  <c r="BA1021" s="1"/>
  <c r="BA1020" s="1"/>
  <c r="AZ1022"/>
  <c r="AZ1021" s="1"/>
  <c r="AZ1020" s="1"/>
  <c r="AY1022"/>
  <c r="AY1021" s="1"/>
  <c r="AY1020" s="1"/>
  <c r="BB1021"/>
  <c r="BB1020" s="1"/>
  <c r="BB1018"/>
  <c r="BA1018"/>
  <c r="BA1017" s="1"/>
  <c r="BA1016" s="1"/>
  <c r="AZ1018"/>
  <c r="AZ1017" s="1"/>
  <c r="AZ1016" s="1"/>
  <c r="AY1018"/>
  <c r="AY1017" s="1"/>
  <c r="AY1016" s="1"/>
  <c r="BB1017"/>
  <c r="BB1016" s="1"/>
  <c r="BB1013"/>
  <c r="BB1012" s="1"/>
  <c r="BA1013"/>
  <c r="BA1012" s="1"/>
  <c r="AZ1013"/>
  <c r="AZ1012" s="1"/>
  <c r="AY1013"/>
  <c r="AY1012" s="1"/>
  <c r="BB1010"/>
  <c r="BA1010"/>
  <c r="BA1009" s="1"/>
  <c r="AZ1010"/>
  <c r="AZ1009" s="1"/>
  <c r="AY1010"/>
  <c r="AY1009" s="1"/>
  <c r="BB1009"/>
  <c r="BB1006"/>
  <c r="BA1006"/>
  <c r="BA1005" s="1"/>
  <c r="BA1004" s="1"/>
  <c r="AZ1006"/>
  <c r="AZ1005" s="1"/>
  <c r="AZ1004" s="1"/>
  <c r="AY1006"/>
  <c r="AY1005" s="1"/>
  <c r="AY1004" s="1"/>
  <c r="BB1005"/>
  <c r="BB1004" s="1"/>
  <c r="BD999"/>
  <c r="BD998" s="1"/>
  <c r="BC999"/>
  <c r="BC998" s="1"/>
  <c r="BB999"/>
  <c r="BB998" s="1"/>
  <c r="BA999"/>
  <c r="BA998" s="1"/>
  <c r="AZ999"/>
  <c r="AZ998" s="1"/>
  <c r="AY999"/>
  <c r="AY998" s="1"/>
  <c r="BD996"/>
  <c r="BD995" s="1"/>
  <c r="BC996"/>
  <c r="BC995" s="1"/>
  <c r="BB996"/>
  <c r="BB995" s="1"/>
  <c r="BA996"/>
  <c r="BA995" s="1"/>
  <c r="AZ996"/>
  <c r="AZ995" s="1"/>
  <c r="AY996"/>
  <c r="AY995" s="1"/>
  <c r="BB993"/>
  <c r="BA993"/>
  <c r="BA992" s="1"/>
  <c r="AZ993"/>
  <c r="AZ992" s="1"/>
  <c r="AY993"/>
  <c r="AY992" s="1"/>
  <c r="BB992"/>
  <c r="BB990"/>
  <c r="BB989" s="1"/>
  <c r="BA990"/>
  <c r="BA989" s="1"/>
  <c r="AZ990"/>
  <c r="AZ989" s="1"/>
  <c r="AY990"/>
  <c r="AY989" s="1"/>
  <c r="BB987"/>
  <c r="BA987"/>
  <c r="BA986" s="1"/>
  <c r="BA985" s="1"/>
  <c r="AZ987"/>
  <c r="AZ986" s="1"/>
  <c r="AZ985" s="1"/>
  <c r="AY987"/>
  <c r="AY986" s="1"/>
  <c r="AY985" s="1"/>
  <c r="BB986"/>
  <c r="BB985" s="1"/>
  <c r="BB978"/>
  <c r="BA978"/>
  <c r="BA977" s="1"/>
  <c r="BA976" s="1"/>
  <c r="BA975" s="1"/>
  <c r="BA974" s="1"/>
  <c r="AZ978"/>
  <c r="AZ977" s="1"/>
  <c r="AZ976" s="1"/>
  <c r="AZ975" s="1"/>
  <c r="AZ974" s="1"/>
  <c r="AY978"/>
  <c r="AY977" s="1"/>
  <c r="AY976" s="1"/>
  <c r="AY975" s="1"/>
  <c r="AY974" s="1"/>
  <c r="BB977"/>
  <c r="BB976" s="1"/>
  <c r="BB975" s="1"/>
  <c r="BB974" s="1"/>
  <c r="BB969"/>
  <c r="BB968" s="1"/>
  <c r="BB967" s="1"/>
  <c r="BA969"/>
  <c r="BA968" s="1"/>
  <c r="BA967" s="1"/>
  <c r="AZ969"/>
  <c r="AZ968" s="1"/>
  <c r="AZ967" s="1"/>
  <c r="AY969"/>
  <c r="AY968" s="1"/>
  <c r="AY967" s="1"/>
  <c r="BD965"/>
  <c r="BD964" s="1"/>
  <c r="BC965"/>
  <c r="BC964" s="1"/>
  <c r="BB965"/>
  <c r="BB964" s="1"/>
  <c r="BA965"/>
  <c r="BA964" s="1"/>
  <c r="AZ965"/>
  <c r="AZ964" s="1"/>
  <c r="AY965"/>
  <c r="AY964" s="1"/>
  <c r="BD962"/>
  <c r="BD961" s="1"/>
  <c r="BC962"/>
  <c r="BC961" s="1"/>
  <c r="BB962"/>
  <c r="BB961" s="1"/>
  <c r="BA962"/>
  <c r="BA961" s="1"/>
  <c r="AZ962"/>
  <c r="AZ961" s="1"/>
  <c r="AY962"/>
  <c r="AY961" s="1"/>
  <c r="BB955"/>
  <c r="BA955"/>
  <c r="BA954" s="1"/>
  <c r="AZ955"/>
  <c r="AZ954" s="1"/>
  <c r="AY955"/>
  <c r="AY954" s="1"/>
  <c r="BB954"/>
  <c r="BD952"/>
  <c r="BD951" s="1"/>
  <c r="BC952"/>
  <c r="BC951" s="1"/>
  <c r="BB952"/>
  <c r="BB951" s="1"/>
  <c r="BA952"/>
  <c r="BA951" s="1"/>
  <c r="AZ952"/>
  <c r="AZ951" s="1"/>
  <c r="AY952"/>
  <c r="AY951" s="1"/>
  <c r="BD949"/>
  <c r="BD948" s="1"/>
  <c r="BC949"/>
  <c r="BC948" s="1"/>
  <c r="BB949"/>
  <c r="BA949"/>
  <c r="BA948" s="1"/>
  <c r="AZ949"/>
  <c r="AZ948" s="1"/>
  <c r="AY949"/>
  <c r="AY948" s="1"/>
  <c r="BB948"/>
  <c r="BD946"/>
  <c r="BD945" s="1"/>
  <c r="BC946"/>
  <c r="BC945" s="1"/>
  <c r="BB946"/>
  <c r="BB945" s="1"/>
  <c r="BA946"/>
  <c r="BA945" s="1"/>
  <c r="AZ946"/>
  <c r="AZ945" s="1"/>
  <c r="AY946"/>
  <c r="AY945" s="1"/>
  <c r="BB943"/>
  <c r="BA943"/>
  <c r="AZ943"/>
  <c r="AY943"/>
  <c r="BB941"/>
  <c r="BA941"/>
  <c r="AZ941"/>
  <c r="AY941"/>
  <c r="BB939"/>
  <c r="BB938" s="1"/>
  <c r="BB937" s="1"/>
  <c r="BA939"/>
  <c r="BA938" s="1"/>
  <c r="BA937" s="1"/>
  <c r="AZ939"/>
  <c r="AZ938" s="1"/>
  <c r="AZ937" s="1"/>
  <c r="AY939"/>
  <c r="AY938" s="1"/>
  <c r="AY937" s="1"/>
  <c r="BB935"/>
  <c r="BB934" s="1"/>
  <c r="BB933" s="1"/>
  <c r="BA935"/>
  <c r="BA934" s="1"/>
  <c r="BA933" s="1"/>
  <c r="AZ935"/>
  <c r="AZ934" s="1"/>
  <c r="AZ933" s="1"/>
  <c r="AY935"/>
  <c r="AY934" s="1"/>
  <c r="AY933" s="1"/>
  <c r="BB931"/>
  <c r="BB930" s="1"/>
  <c r="BB929" s="1"/>
  <c r="BA931"/>
  <c r="BA930" s="1"/>
  <c r="BA929" s="1"/>
  <c r="AZ931"/>
  <c r="AZ930" s="1"/>
  <c r="AZ929" s="1"/>
  <c r="AY931"/>
  <c r="AY930" s="1"/>
  <c r="AY929" s="1"/>
  <c r="BB924"/>
  <c r="BA924"/>
  <c r="AZ924"/>
  <c r="AY924"/>
  <c r="BD922"/>
  <c r="BC922"/>
  <c r="BB922"/>
  <c r="BA922"/>
  <c r="AZ922"/>
  <c r="AY922"/>
  <c r="BB917"/>
  <c r="BB916" s="1"/>
  <c r="BA917"/>
  <c r="BA916" s="1"/>
  <c r="AZ917"/>
  <c r="AZ916" s="1"/>
  <c r="AY917"/>
  <c r="AY916" s="1"/>
  <c r="BB914"/>
  <c r="BA914"/>
  <c r="BA913" s="1"/>
  <c r="AZ914"/>
  <c r="AZ913" s="1"/>
  <c r="AY914"/>
  <c r="AY913" s="1"/>
  <c r="BB913"/>
  <c r="BB911"/>
  <c r="BB910" s="1"/>
  <c r="BB909" s="1"/>
  <c r="BA911"/>
  <c r="BA910" s="1"/>
  <c r="BA909" s="1"/>
  <c r="AZ911"/>
  <c r="AZ910" s="1"/>
  <c r="AZ909" s="1"/>
  <c r="AY911"/>
  <c r="AY910" s="1"/>
  <c r="AY909" s="1"/>
  <c r="BB907"/>
  <c r="BB906" s="1"/>
  <c r="BB905" s="1"/>
  <c r="BA907"/>
  <c r="BA906" s="1"/>
  <c r="BA905" s="1"/>
  <c r="AZ907"/>
  <c r="AZ906" s="1"/>
  <c r="AZ905" s="1"/>
  <c r="AY907"/>
  <c r="AY906" s="1"/>
  <c r="AY905" s="1"/>
  <c r="BB900"/>
  <c r="BB899" s="1"/>
  <c r="BB898" s="1"/>
  <c r="BB897" s="1"/>
  <c r="BA900"/>
  <c r="BA899" s="1"/>
  <c r="BA898" s="1"/>
  <c r="BA897" s="1"/>
  <c r="AZ900"/>
  <c r="AZ899" s="1"/>
  <c r="AZ898" s="1"/>
  <c r="AZ897" s="1"/>
  <c r="AY900"/>
  <c r="AY899" s="1"/>
  <c r="AY898" s="1"/>
  <c r="AY897" s="1"/>
  <c r="BB895"/>
  <c r="BA895"/>
  <c r="BA894" s="1"/>
  <c r="AZ895"/>
  <c r="AZ894" s="1"/>
  <c r="AY895"/>
  <c r="AY894" s="1"/>
  <c r="BB894"/>
  <c r="BB892"/>
  <c r="BB891" s="1"/>
  <c r="BA892"/>
  <c r="BA891" s="1"/>
  <c r="AZ892"/>
  <c r="AZ891" s="1"/>
  <c r="AY892"/>
  <c r="AY891" s="1"/>
  <c r="BD889"/>
  <c r="BD888" s="1"/>
  <c r="BC889"/>
  <c r="BC888" s="1"/>
  <c r="BB889"/>
  <c r="BB888" s="1"/>
  <c r="BA889"/>
  <c r="BA888" s="1"/>
  <c r="AZ889"/>
  <c r="AZ888" s="1"/>
  <c r="AY889"/>
  <c r="AY888" s="1"/>
  <c r="BD886"/>
  <c r="BD885" s="1"/>
  <c r="BC886"/>
  <c r="BC885" s="1"/>
  <c r="BB886"/>
  <c r="BB885" s="1"/>
  <c r="BA886"/>
  <c r="BA885" s="1"/>
  <c r="AZ886"/>
  <c r="AZ885" s="1"/>
  <c r="AY886"/>
  <c r="AY885" s="1"/>
  <c r="BB880"/>
  <c r="BA880"/>
  <c r="BA879" s="1"/>
  <c r="AZ880"/>
  <c r="AZ879" s="1"/>
  <c r="AY880"/>
  <c r="AY879" s="1"/>
  <c r="BB879"/>
  <c r="BB877"/>
  <c r="BB876" s="1"/>
  <c r="BA877"/>
  <c r="BA876" s="1"/>
  <c r="AZ877"/>
  <c r="AZ876" s="1"/>
  <c r="AY877"/>
  <c r="AY876" s="1"/>
  <c r="BB873"/>
  <c r="BB872" s="1"/>
  <c r="BA873"/>
  <c r="BA872" s="1"/>
  <c r="AZ873"/>
  <c r="AZ872" s="1"/>
  <c r="AY873"/>
  <c r="AY872" s="1"/>
  <c r="BB870"/>
  <c r="BA870"/>
  <c r="BA869" s="1"/>
  <c r="BA868" s="1"/>
  <c r="AZ870"/>
  <c r="AZ869" s="1"/>
  <c r="AZ868" s="1"/>
  <c r="AY870"/>
  <c r="AY869" s="1"/>
  <c r="AY868" s="1"/>
  <c r="BB869"/>
  <c r="BB868" s="1"/>
  <c r="BB866"/>
  <c r="BA866"/>
  <c r="BA865" s="1"/>
  <c r="BA864" s="1"/>
  <c r="AZ866"/>
  <c r="AZ865" s="1"/>
  <c r="AZ864" s="1"/>
  <c r="AY866"/>
  <c r="AY865" s="1"/>
  <c r="AY864" s="1"/>
  <c r="BB865"/>
  <c r="BB864" s="1"/>
  <c r="BD859"/>
  <c r="BD858" s="1"/>
  <c r="BD857" s="1"/>
  <c r="BD856" s="1"/>
  <c r="BC859"/>
  <c r="BC858" s="1"/>
  <c r="BC857" s="1"/>
  <c r="BC856" s="1"/>
  <c r="BB859"/>
  <c r="BB858" s="1"/>
  <c r="BB857" s="1"/>
  <c r="BB856" s="1"/>
  <c r="BA859"/>
  <c r="AZ859"/>
  <c r="AZ858" s="1"/>
  <c r="AZ857" s="1"/>
  <c r="AZ856" s="1"/>
  <c r="AY859"/>
  <c r="AY858" s="1"/>
  <c r="AY857" s="1"/>
  <c r="AY856" s="1"/>
  <c r="BA858"/>
  <c r="BA857" s="1"/>
  <c r="BA856" s="1"/>
  <c r="BD854"/>
  <c r="BD853" s="1"/>
  <c r="BC854"/>
  <c r="BC853" s="1"/>
  <c r="BB854"/>
  <c r="BB853" s="1"/>
  <c r="BA854"/>
  <c r="BA853" s="1"/>
  <c r="AZ854"/>
  <c r="AZ853" s="1"/>
  <c r="AY854"/>
  <c r="AY853" s="1"/>
  <c r="BB851"/>
  <c r="BA851"/>
  <c r="BA850" s="1"/>
  <c r="BA849" s="1"/>
  <c r="AZ851"/>
  <c r="AZ850" s="1"/>
  <c r="AZ849" s="1"/>
  <c r="AY851"/>
  <c r="AY850" s="1"/>
  <c r="AY849" s="1"/>
  <c r="BB850"/>
  <c r="BB849" s="1"/>
  <c r="BB846"/>
  <c r="BB845" s="1"/>
  <c r="BA846"/>
  <c r="BA845" s="1"/>
  <c r="AZ846"/>
  <c r="AZ845" s="1"/>
  <c r="AY846"/>
  <c r="AY845" s="1"/>
  <c r="BC844"/>
  <c r="BA844"/>
  <c r="BA843" s="1"/>
  <c r="BA842" s="1"/>
  <c r="AY844"/>
  <c r="AY843" s="1"/>
  <c r="AY842" s="1"/>
  <c r="BD843"/>
  <c r="BC843"/>
  <c r="BB843"/>
  <c r="BB842" s="1"/>
  <c r="AZ843"/>
  <c r="AZ842" s="1"/>
  <c r="BD842"/>
  <c r="BC842"/>
  <c r="BB840"/>
  <c r="BA840"/>
  <c r="AZ840"/>
  <c r="AZ839" s="1"/>
  <c r="AY840"/>
  <c r="AY839" s="1"/>
  <c r="BB839"/>
  <c r="BA839"/>
  <c r="BB834"/>
  <c r="BB833" s="1"/>
  <c r="BA834"/>
  <c r="BA833" s="1"/>
  <c r="AZ834"/>
  <c r="AZ833" s="1"/>
  <c r="AY834"/>
  <c r="AY833" s="1"/>
  <c r="BB831"/>
  <c r="BA831"/>
  <c r="AZ831"/>
  <c r="AZ830" s="1"/>
  <c r="AY831"/>
  <c r="AY830" s="1"/>
  <c r="BB830"/>
  <c r="BA830"/>
  <c r="BB828"/>
  <c r="BB827" s="1"/>
  <c r="BA828"/>
  <c r="BA827" s="1"/>
  <c r="AZ828"/>
  <c r="AZ827" s="1"/>
  <c r="AY828"/>
  <c r="AY827" s="1"/>
  <c r="BB825"/>
  <c r="BA825"/>
  <c r="AZ825"/>
  <c r="AZ824" s="1"/>
  <c r="AY825"/>
  <c r="AY824" s="1"/>
  <c r="BB824"/>
  <c r="BA824"/>
  <c r="BB822"/>
  <c r="BB821" s="1"/>
  <c r="BA822"/>
  <c r="BA821" s="1"/>
  <c r="AZ822"/>
  <c r="AZ821" s="1"/>
  <c r="AY822"/>
  <c r="AY821" s="1"/>
  <c r="BD819"/>
  <c r="BD818" s="1"/>
  <c r="BC819"/>
  <c r="BC818" s="1"/>
  <c r="BB819"/>
  <c r="BB818" s="1"/>
  <c r="BA819"/>
  <c r="BA818" s="1"/>
  <c r="AZ819"/>
  <c r="AZ818" s="1"/>
  <c r="AY819"/>
  <c r="AY818" s="1"/>
  <c r="BB816"/>
  <c r="BA816"/>
  <c r="AZ816"/>
  <c r="AZ815" s="1"/>
  <c r="AY816"/>
  <c r="AY815" s="1"/>
  <c r="BB815"/>
  <c r="BA815"/>
  <c r="BB807"/>
  <c r="BB806" s="1"/>
  <c r="BA807"/>
  <c r="BA806" s="1"/>
  <c r="AZ807"/>
  <c r="AZ806" s="1"/>
  <c r="AY807"/>
  <c r="AY806" s="1"/>
  <c r="BB804"/>
  <c r="BA804"/>
  <c r="AZ804"/>
  <c r="AZ803" s="1"/>
  <c r="AY804"/>
  <c r="AY803" s="1"/>
  <c r="BB803"/>
  <c r="BA803"/>
  <c r="BB800"/>
  <c r="BA800"/>
  <c r="AZ800"/>
  <c r="AZ799" s="1"/>
  <c r="AY800"/>
  <c r="AY799" s="1"/>
  <c r="BB799"/>
  <c r="BA799"/>
  <c r="BB797"/>
  <c r="BB796" s="1"/>
  <c r="BA797"/>
  <c r="BA796" s="1"/>
  <c r="AZ797"/>
  <c r="AZ796" s="1"/>
  <c r="AY797"/>
  <c r="AY796"/>
  <c r="BB790"/>
  <c r="BB789" s="1"/>
  <c r="BB788" s="1"/>
  <c r="BA790"/>
  <c r="BA789" s="1"/>
  <c r="BA788" s="1"/>
  <c r="AZ790"/>
  <c r="AZ789" s="1"/>
  <c r="AZ788" s="1"/>
  <c r="AY790"/>
  <c r="AY789" s="1"/>
  <c r="AY788" s="1"/>
  <c r="AZ786"/>
  <c r="AZ785" s="1"/>
  <c r="AZ784" s="1"/>
  <c r="BB786"/>
  <c r="BB785" s="1"/>
  <c r="BB784" s="1"/>
  <c r="BA786"/>
  <c r="BA785" s="1"/>
  <c r="BA784" s="1"/>
  <c r="AY786"/>
  <c r="AY785" s="1"/>
  <c r="AY784" s="1"/>
  <c r="BB782"/>
  <c r="BB781" s="1"/>
  <c r="BB780" s="1"/>
  <c r="BA782"/>
  <c r="BA781" s="1"/>
  <c r="BA780" s="1"/>
  <c r="AZ782"/>
  <c r="AZ781" s="1"/>
  <c r="AZ780" s="1"/>
  <c r="AY782"/>
  <c r="AY781" s="1"/>
  <c r="AY780" s="1"/>
  <c r="BC776"/>
  <c r="BA776"/>
  <c r="BA775" s="1"/>
  <c r="BA774" s="1"/>
  <c r="BA773" s="1"/>
  <c r="BA772" s="1"/>
  <c r="AY776"/>
  <c r="AY775" s="1"/>
  <c r="AY774" s="1"/>
  <c r="AY773" s="1"/>
  <c r="AY772" s="1"/>
  <c r="BD775"/>
  <c r="BD774" s="1"/>
  <c r="BD773" s="1"/>
  <c r="BD772" s="1"/>
  <c r="BC775"/>
  <c r="BC774" s="1"/>
  <c r="BC773" s="1"/>
  <c r="BC772" s="1"/>
  <c r="BB775"/>
  <c r="BB774" s="1"/>
  <c r="BB773" s="1"/>
  <c r="BB772" s="1"/>
  <c r="AZ775"/>
  <c r="AZ774" s="1"/>
  <c r="AZ773" s="1"/>
  <c r="AZ772" s="1"/>
  <c r="BB769"/>
  <c r="BA769"/>
  <c r="AZ769"/>
  <c r="AZ768" s="1"/>
  <c r="AZ767" s="1"/>
  <c r="AZ766" s="1"/>
  <c r="AY769"/>
  <c r="AY768" s="1"/>
  <c r="AY767" s="1"/>
  <c r="AY766" s="1"/>
  <c r="BB768"/>
  <c r="BB767" s="1"/>
  <c r="BB766" s="1"/>
  <c r="BA768"/>
  <c r="BA767" s="1"/>
  <c r="BA766" s="1"/>
  <c r="BB763"/>
  <c r="BA763"/>
  <c r="AZ763"/>
  <c r="AZ762" s="1"/>
  <c r="AY763"/>
  <c r="AY762" s="1"/>
  <c r="BB762"/>
  <c r="BA762"/>
  <c r="BB759"/>
  <c r="BB758" s="1"/>
  <c r="BA759"/>
  <c r="BA758" s="1"/>
  <c r="AZ759"/>
  <c r="AZ758" s="1"/>
  <c r="AY759"/>
  <c r="AY758" s="1"/>
  <c r="BD754"/>
  <c r="BD753" s="1"/>
  <c r="BC754"/>
  <c r="BC753" s="1"/>
  <c r="BB754"/>
  <c r="BB753" s="1"/>
  <c r="BA754"/>
  <c r="BA753" s="1"/>
  <c r="AZ754"/>
  <c r="AZ753" s="1"/>
  <c r="AY754"/>
  <c r="AY753" s="1"/>
  <c r="BD750"/>
  <c r="BD749" s="1"/>
  <c r="BC750"/>
  <c r="BC749" s="1"/>
  <c r="BB750"/>
  <c r="BB749" s="1"/>
  <c r="BA750"/>
  <c r="BA749" s="1"/>
  <c r="AZ750"/>
  <c r="AZ749" s="1"/>
  <c r="AY750"/>
  <c r="AY749" s="1"/>
  <c r="BD746"/>
  <c r="BD745" s="1"/>
  <c r="BC746"/>
  <c r="BB746"/>
  <c r="BB745" s="1"/>
  <c r="BA746"/>
  <c r="BA745" s="1"/>
  <c r="AZ746"/>
  <c r="AZ745" s="1"/>
  <c r="AY746"/>
  <c r="AY745" s="1"/>
  <c r="BC745"/>
  <c r="BB738"/>
  <c r="BB737" s="1"/>
  <c r="BA738"/>
  <c r="BA737" s="1"/>
  <c r="AZ738"/>
  <c r="AZ737" s="1"/>
  <c r="AY738"/>
  <c r="AY737" s="1"/>
  <c r="BB734"/>
  <c r="BB733" s="1"/>
  <c r="BA734"/>
  <c r="BA733" s="1"/>
  <c r="AZ734"/>
  <c r="AZ733" s="1"/>
  <c r="AY734"/>
  <c r="AY733" s="1"/>
  <c r="BB725"/>
  <c r="BB724" s="1"/>
  <c r="BA725"/>
  <c r="BA724" s="1"/>
  <c r="AZ725"/>
  <c r="AZ724" s="1"/>
  <c r="AY725"/>
  <c r="AY724" s="1"/>
  <c r="BB722"/>
  <c r="BA722"/>
  <c r="AZ722"/>
  <c r="AZ721" s="1"/>
  <c r="AY722"/>
  <c r="AY721" s="1"/>
  <c r="AY720" s="1"/>
  <c r="BB721"/>
  <c r="BB720" s="1"/>
  <c r="BA721"/>
  <c r="BA720" s="1"/>
  <c r="AZ720"/>
  <c r="BB717"/>
  <c r="BB716" s="1"/>
  <c r="BB715" s="1"/>
  <c r="BA717"/>
  <c r="BA716" s="1"/>
  <c r="BA715" s="1"/>
  <c r="AZ717"/>
  <c r="AY717"/>
  <c r="AY716" s="1"/>
  <c r="AY715" s="1"/>
  <c r="AZ716"/>
  <c r="AZ715" s="1"/>
  <c r="BB712"/>
  <c r="BA712"/>
  <c r="AZ712"/>
  <c r="AZ711" s="1"/>
  <c r="AZ710" s="1"/>
  <c r="AY712"/>
  <c r="AY711" s="1"/>
  <c r="AY710" s="1"/>
  <c r="BB711"/>
  <c r="BB710" s="1"/>
  <c r="BA711"/>
  <c r="BA710" s="1"/>
  <c r="BB703"/>
  <c r="BB702" s="1"/>
  <c r="BA703"/>
  <c r="BA702" s="1"/>
  <c r="AZ703"/>
  <c r="AZ702" s="1"/>
  <c r="AZ701" s="1"/>
  <c r="AZ700" s="1"/>
  <c r="AZ699" s="1"/>
  <c r="AY703"/>
  <c r="AY702" s="1"/>
  <c r="AY701" s="1"/>
  <c r="AY700" s="1"/>
  <c r="AY699" s="1"/>
  <c r="BB701"/>
  <c r="BB700" s="1"/>
  <c r="BB699" s="1"/>
  <c r="BA701"/>
  <c r="BA700" s="1"/>
  <c r="BA699" s="1"/>
  <c r="BD695"/>
  <c r="BD694" s="1"/>
  <c r="BC695"/>
  <c r="BC694" s="1"/>
  <c r="BB695"/>
  <c r="BA695"/>
  <c r="AZ695"/>
  <c r="AZ694" s="1"/>
  <c r="AY695"/>
  <c r="AY694" s="1"/>
  <c r="BB694"/>
  <c r="BA694"/>
  <c r="BD691"/>
  <c r="BD690" s="1"/>
  <c r="BC691"/>
  <c r="BC690" s="1"/>
  <c r="BB691"/>
  <c r="BA691"/>
  <c r="AZ691"/>
  <c r="AZ690" s="1"/>
  <c r="AZ689" s="1"/>
  <c r="AZ688" s="1"/>
  <c r="AY691"/>
  <c r="AY690" s="1"/>
  <c r="AY689" s="1"/>
  <c r="AY688" s="1"/>
  <c r="BB690"/>
  <c r="BB689" s="1"/>
  <c r="BB688" s="1"/>
  <c r="BA690"/>
  <c r="BA689" s="1"/>
  <c r="BA688" s="1"/>
  <c r="BD689"/>
  <c r="BD688" s="1"/>
  <c r="BC689"/>
  <c r="BC688" s="1"/>
  <c r="BD685"/>
  <c r="BD684" s="1"/>
  <c r="BC685"/>
  <c r="BC684" s="1"/>
  <c r="BB685"/>
  <c r="BA685"/>
  <c r="AZ685"/>
  <c r="AZ684" s="1"/>
  <c r="AY685"/>
  <c r="AY684" s="1"/>
  <c r="BB684"/>
  <c r="BA684"/>
  <c r="BD682"/>
  <c r="BD681" s="1"/>
  <c r="BC682"/>
  <c r="BC681" s="1"/>
  <c r="BB682"/>
  <c r="BA682"/>
  <c r="AZ682"/>
  <c r="AZ681" s="1"/>
  <c r="AY682"/>
  <c r="AY681" s="1"/>
  <c r="BB681"/>
  <c r="BA681"/>
  <c r="BD679"/>
  <c r="BD678" s="1"/>
  <c r="BC679"/>
  <c r="BC678" s="1"/>
  <c r="BB679"/>
  <c r="BA679"/>
  <c r="AZ679"/>
  <c r="AZ678" s="1"/>
  <c r="AZ677" s="1"/>
  <c r="AZ676" s="1"/>
  <c r="AY679"/>
  <c r="AY678" s="1"/>
  <c r="AY677" s="1"/>
  <c r="AY676" s="1"/>
  <c r="BB678"/>
  <c r="BB677" s="1"/>
  <c r="BA678"/>
  <c r="BA677" s="1"/>
  <c r="BA676" s="1"/>
  <c r="BD677"/>
  <c r="BD676" s="1"/>
  <c r="BC677"/>
  <c r="BC676" s="1"/>
  <c r="BB676"/>
  <c r="BC674"/>
  <c r="BC673" s="1"/>
  <c r="BA674"/>
  <c r="BA673" s="1"/>
  <c r="AY674"/>
  <c r="AY673" s="1"/>
  <c r="BC671"/>
  <c r="BC670" s="1"/>
  <c r="BA671"/>
  <c r="BA670" s="1"/>
  <c r="AY671"/>
  <c r="AY670" s="1"/>
  <c r="BD669"/>
  <c r="BB669"/>
  <c r="AZ669"/>
  <c r="BB666"/>
  <c r="BB665" s="1"/>
  <c r="BA666"/>
  <c r="BA665" s="1"/>
  <c r="AZ666"/>
  <c r="AZ665" s="1"/>
  <c r="AY666"/>
  <c r="AY665" s="1"/>
  <c r="BB663"/>
  <c r="BA663"/>
  <c r="BA662" s="1"/>
  <c r="AZ663"/>
  <c r="AZ662" s="1"/>
  <c r="AY663"/>
  <c r="AY662" s="1"/>
  <c r="BB662"/>
  <c r="BB659"/>
  <c r="BA659"/>
  <c r="BA658" s="1"/>
  <c r="AZ659"/>
  <c r="AZ658" s="1"/>
  <c r="AY659"/>
  <c r="AY658" s="1"/>
  <c r="BB658"/>
  <c r="BD653"/>
  <c r="BD652" s="1"/>
  <c r="BC653"/>
  <c r="BC652" s="1"/>
  <c r="BB653"/>
  <c r="BA653"/>
  <c r="BA652" s="1"/>
  <c r="AZ653"/>
  <c r="AZ652" s="1"/>
  <c r="AY653"/>
  <c r="AY652" s="1"/>
  <c r="BB652"/>
  <c r="BB646"/>
  <c r="BA646"/>
  <c r="BA645" s="1"/>
  <c r="AZ646"/>
  <c r="AZ645" s="1"/>
  <c r="AY646"/>
  <c r="AY645" s="1"/>
  <c r="BB645"/>
  <c r="BB642"/>
  <c r="BA642"/>
  <c r="BA641" s="1"/>
  <c r="AZ642"/>
  <c r="AZ641" s="1"/>
  <c r="AY642"/>
  <c r="AY641" s="1"/>
  <c r="BB641"/>
  <c r="BB639"/>
  <c r="BB636" s="1"/>
  <c r="BB635" s="1"/>
  <c r="BA639"/>
  <c r="BA636" s="1"/>
  <c r="BA635" s="1"/>
  <c r="AZ639"/>
  <c r="AZ636" s="1"/>
  <c r="AZ635" s="1"/>
  <c r="AY639"/>
  <c r="AY636" s="1"/>
  <c r="AY635" s="1"/>
  <c r="BB632"/>
  <c r="BA632"/>
  <c r="BA631" s="1"/>
  <c r="AZ632"/>
  <c r="AZ631" s="1"/>
  <c r="AY632"/>
  <c r="AY631" s="1"/>
  <c r="BB631"/>
  <c r="BB628"/>
  <c r="BA628"/>
  <c r="BA627" s="1"/>
  <c r="AZ628"/>
  <c r="AZ627" s="1"/>
  <c r="AY628"/>
  <c r="AY627" s="1"/>
  <c r="BB627"/>
  <c r="BB625"/>
  <c r="BB624" s="1"/>
  <c r="BA625"/>
  <c r="BA624" s="1"/>
  <c r="AZ625"/>
  <c r="AZ624" s="1"/>
  <c r="AY625"/>
  <c r="AY624" s="1"/>
  <c r="BB621"/>
  <c r="BB620" s="1"/>
  <c r="BA621"/>
  <c r="BA620" s="1"/>
  <c r="AZ621"/>
  <c r="AZ620" s="1"/>
  <c r="AY621"/>
  <c r="AY620" s="1"/>
  <c r="BB618"/>
  <c r="BA618"/>
  <c r="BA617" s="1"/>
  <c r="AZ618"/>
  <c r="AZ617" s="1"/>
  <c r="AY618"/>
  <c r="AY617" s="1"/>
  <c r="BB617"/>
  <c r="BB613"/>
  <c r="BB612" s="1"/>
  <c r="BA613"/>
  <c r="BA612" s="1"/>
  <c r="AZ613"/>
  <c r="AZ612" s="1"/>
  <c r="AY613"/>
  <c r="AY612" s="1"/>
  <c r="BB609"/>
  <c r="BB608" s="1"/>
  <c r="BA609"/>
  <c r="BA608" s="1"/>
  <c r="AZ609"/>
  <c r="AY609"/>
  <c r="AY608" s="1"/>
  <c r="AZ608"/>
  <c r="BB606"/>
  <c r="BA606"/>
  <c r="AZ606"/>
  <c r="AZ605" s="1"/>
  <c r="AY606"/>
  <c r="AY605" s="1"/>
  <c r="BB605"/>
  <c r="BA605"/>
  <c r="BB602"/>
  <c r="BA602"/>
  <c r="AZ602"/>
  <c r="AZ601" s="1"/>
  <c r="AY602"/>
  <c r="AY601" s="1"/>
  <c r="BB601"/>
  <c r="BA601"/>
  <c r="BB599"/>
  <c r="BB598" s="1"/>
  <c r="BA599"/>
  <c r="BA598" s="1"/>
  <c r="AZ599"/>
  <c r="AZ598" s="1"/>
  <c r="AY599"/>
  <c r="AY598" s="1"/>
  <c r="BD592"/>
  <c r="BD591" s="1"/>
  <c r="BD590" s="1"/>
  <c r="BD589" s="1"/>
  <c r="BC592"/>
  <c r="BC591" s="1"/>
  <c r="BC590" s="1"/>
  <c r="BC589" s="1"/>
  <c r="BB592"/>
  <c r="BA592"/>
  <c r="BA591" s="1"/>
  <c r="BA590" s="1"/>
  <c r="BA589" s="1"/>
  <c r="AZ592"/>
  <c r="AZ591" s="1"/>
  <c r="AZ590" s="1"/>
  <c r="AZ589" s="1"/>
  <c r="AY592"/>
  <c r="AY591" s="1"/>
  <c r="AY590" s="1"/>
  <c r="AY589" s="1"/>
  <c r="BB591"/>
  <c r="BB590" s="1"/>
  <c r="BB589" s="1"/>
  <c r="BD587"/>
  <c r="BD586" s="1"/>
  <c r="BC587"/>
  <c r="BC586" s="1"/>
  <c r="BC585" s="1"/>
  <c r="BC584" s="1"/>
  <c r="BB587"/>
  <c r="BA587"/>
  <c r="AZ587"/>
  <c r="AZ586" s="1"/>
  <c r="AZ585" s="1"/>
  <c r="AZ584" s="1"/>
  <c r="AY587"/>
  <c r="AY586" s="1"/>
  <c r="AY585" s="1"/>
  <c r="AY584" s="1"/>
  <c r="BB586"/>
  <c r="BB585" s="1"/>
  <c r="BB584" s="1"/>
  <c r="BA586"/>
  <c r="BA585" s="1"/>
  <c r="BA584" s="1"/>
  <c r="BD585"/>
  <c r="BD584" s="1"/>
  <c r="BB582"/>
  <c r="BB581" s="1"/>
  <c r="BB580" s="1"/>
  <c r="BA582"/>
  <c r="BA581" s="1"/>
  <c r="BA580" s="1"/>
  <c r="AZ582"/>
  <c r="AZ581" s="1"/>
  <c r="AZ580" s="1"/>
  <c r="AY582"/>
  <c r="AY581" s="1"/>
  <c r="AY580" s="1"/>
  <c r="BB578"/>
  <c r="BB577" s="1"/>
  <c r="BB576" s="1"/>
  <c r="BB575" s="1"/>
  <c r="BA578"/>
  <c r="BA577" s="1"/>
  <c r="BA576" s="1"/>
  <c r="BA575" s="1"/>
  <c r="AZ578"/>
  <c r="AZ577" s="1"/>
  <c r="AZ576" s="1"/>
  <c r="AY578"/>
  <c r="AY577" s="1"/>
  <c r="AY576" s="1"/>
  <c r="BD571"/>
  <c r="BD570" s="1"/>
  <c r="BD569" s="1"/>
  <c r="BD568" s="1"/>
  <c r="BC571"/>
  <c r="BC570" s="1"/>
  <c r="BC569" s="1"/>
  <c r="BC568" s="1"/>
  <c r="BB571"/>
  <c r="BB570" s="1"/>
  <c r="BB569" s="1"/>
  <c r="BB568" s="1"/>
  <c r="BA571"/>
  <c r="BA570" s="1"/>
  <c r="BA569" s="1"/>
  <c r="BA568" s="1"/>
  <c r="AZ571"/>
  <c r="AZ570" s="1"/>
  <c r="AZ569" s="1"/>
  <c r="AZ568" s="1"/>
  <c r="AY571"/>
  <c r="AY570" s="1"/>
  <c r="AY569" s="1"/>
  <c r="AY568" s="1"/>
  <c r="BD566"/>
  <c r="BD565" s="1"/>
  <c r="BD564" s="1"/>
  <c r="BD563" s="1"/>
  <c r="BC566"/>
  <c r="BC565" s="1"/>
  <c r="BC564" s="1"/>
  <c r="BC563" s="1"/>
  <c r="BB566"/>
  <c r="BA566"/>
  <c r="BA565" s="1"/>
  <c r="BA564" s="1"/>
  <c r="BA563" s="1"/>
  <c r="AZ566"/>
  <c r="AZ565" s="1"/>
  <c r="AZ564" s="1"/>
  <c r="AZ563" s="1"/>
  <c r="AY566"/>
  <c r="AY565" s="1"/>
  <c r="AY564" s="1"/>
  <c r="AY563" s="1"/>
  <c r="BB565"/>
  <c r="BB564" s="1"/>
  <c r="BB563" s="1"/>
  <c r="BD561"/>
  <c r="BD560" s="1"/>
  <c r="BD559" s="1"/>
  <c r="BD558" s="1"/>
  <c r="BC561"/>
  <c r="BC560" s="1"/>
  <c r="BC559" s="1"/>
  <c r="BC558" s="1"/>
  <c r="BB561"/>
  <c r="BB560" s="1"/>
  <c r="BB559" s="1"/>
  <c r="BB558" s="1"/>
  <c r="BA561"/>
  <c r="BA560" s="1"/>
  <c r="BA559" s="1"/>
  <c r="BA558" s="1"/>
  <c r="AZ561"/>
  <c r="AZ560" s="1"/>
  <c r="AZ559" s="1"/>
  <c r="AZ558" s="1"/>
  <c r="AY561"/>
  <c r="AY560" s="1"/>
  <c r="AY559" s="1"/>
  <c r="AY558" s="1"/>
  <c r="BB556"/>
  <c r="BB555" s="1"/>
  <c r="BA556"/>
  <c r="BA555" s="1"/>
  <c r="AZ556"/>
  <c r="AZ555" s="1"/>
  <c r="AY556"/>
  <c r="AY555" s="1"/>
  <c r="BB553"/>
  <c r="BA553"/>
  <c r="BA552" s="1"/>
  <c r="AZ553"/>
  <c r="AZ552" s="1"/>
  <c r="AY553"/>
  <c r="AY552" s="1"/>
  <c r="BB552"/>
  <c r="BD550"/>
  <c r="BD549" s="1"/>
  <c r="BC550"/>
  <c r="BC549" s="1"/>
  <c r="BB550"/>
  <c r="BB549" s="1"/>
  <c r="BA550"/>
  <c r="BA549" s="1"/>
  <c r="AZ550"/>
  <c r="AZ549" s="1"/>
  <c r="AY550"/>
  <c r="AY549" s="1"/>
  <c r="BB547"/>
  <c r="BB546" s="1"/>
  <c r="BB545" s="1"/>
  <c r="BA547"/>
  <c r="BA546" s="1"/>
  <c r="BA545" s="1"/>
  <c r="AZ547"/>
  <c r="AZ546" s="1"/>
  <c r="AZ545" s="1"/>
  <c r="AY547"/>
  <c r="AY546" s="1"/>
  <c r="AY545" s="1"/>
  <c r="BB543"/>
  <c r="BB542" s="1"/>
  <c r="BB541" s="1"/>
  <c r="BA543"/>
  <c r="BA542" s="1"/>
  <c r="BA541" s="1"/>
  <c r="AZ543"/>
  <c r="AZ542" s="1"/>
  <c r="AZ541" s="1"/>
  <c r="AY543"/>
  <c r="AY542" s="1"/>
  <c r="AY541" s="1"/>
  <c r="BD534"/>
  <c r="BD533" s="1"/>
  <c r="BD532" s="1"/>
  <c r="BD531" s="1"/>
  <c r="BC534"/>
  <c r="BC533" s="1"/>
  <c r="BC532" s="1"/>
  <c r="BC531" s="1"/>
  <c r="BB534"/>
  <c r="BB533" s="1"/>
  <c r="BB532" s="1"/>
  <c r="BB531" s="1"/>
  <c r="BA534"/>
  <c r="BA533" s="1"/>
  <c r="BA532" s="1"/>
  <c r="BA531" s="1"/>
  <c r="AZ534"/>
  <c r="AZ533" s="1"/>
  <c r="AZ532" s="1"/>
  <c r="AZ531" s="1"/>
  <c r="AY534"/>
  <c r="AY533" s="1"/>
  <c r="AY532" s="1"/>
  <c r="AY531" s="1"/>
  <c r="BB528"/>
  <c r="BA528"/>
  <c r="BA527" s="1"/>
  <c r="BA526" s="1"/>
  <c r="AZ528"/>
  <c r="AZ527" s="1"/>
  <c r="AZ526" s="1"/>
  <c r="AY528"/>
  <c r="AY527" s="1"/>
  <c r="AY526" s="1"/>
  <c r="BB527"/>
  <c r="BB526" s="1"/>
  <c r="BB524"/>
  <c r="BA524"/>
  <c r="BA523" s="1"/>
  <c r="BA522" s="1"/>
  <c r="AZ524"/>
  <c r="AZ523" s="1"/>
  <c r="AZ522" s="1"/>
  <c r="AY524"/>
  <c r="AY523" s="1"/>
  <c r="AY522" s="1"/>
  <c r="BB523"/>
  <c r="BB522" s="1"/>
  <c r="BB515"/>
  <c r="BA515"/>
  <c r="BA514" s="1"/>
  <c r="BA513" s="1"/>
  <c r="BA512" s="1"/>
  <c r="AZ515"/>
  <c r="AZ514" s="1"/>
  <c r="AZ513" s="1"/>
  <c r="AZ512" s="1"/>
  <c r="AY515"/>
  <c r="AY514" s="1"/>
  <c r="AY513" s="1"/>
  <c r="AY512" s="1"/>
  <c r="BB514"/>
  <c r="BB513" s="1"/>
  <c r="BB512" s="1"/>
  <c r="BB510"/>
  <c r="BB509" s="1"/>
  <c r="BB508" s="1"/>
  <c r="BB507" s="1"/>
  <c r="BA510"/>
  <c r="BA509" s="1"/>
  <c r="BA508" s="1"/>
  <c r="BA507" s="1"/>
  <c r="AZ510"/>
  <c r="AZ509" s="1"/>
  <c r="AZ508" s="1"/>
  <c r="AZ507" s="1"/>
  <c r="AY510"/>
  <c r="AY509" s="1"/>
  <c r="AY508" s="1"/>
  <c r="AY507" s="1"/>
  <c r="BB505"/>
  <c r="BA505"/>
  <c r="BA504" s="1"/>
  <c r="BA503" s="1"/>
  <c r="BA502" s="1"/>
  <c r="AZ505"/>
  <c r="AZ504" s="1"/>
  <c r="AZ503" s="1"/>
  <c r="AZ502" s="1"/>
  <c r="AY505"/>
  <c r="AY504" s="1"/>
  <c r="AY503" s="1"/>
  <c r="AY502" s="1"/>
  <c r="BB504"/>
  <c r="BB503" s="1"/>
  <c r="BB502" s="1"/>
  <c r="BB491"/>
  <c r="BB490" s="1"/>
  <c r="BB489" s="1"/>
  <c r="BB488" s="1"/>
  <c r="BB487" s="1"/>
  <c r="BA491"/>
  <c r="BA490" s="1"/>
  <c r="BA489" s="1"/>
  <c r="BA488" s="1"/>
  <c r="BA487" s="1"/>
  <c r="AZ491"/>
  <c r="AZ490" s="1"/>
  <c r="AZ489" s="1"/>
  <c r="AZ488" s="1"/>
  <c r="AZ487" s="1"/>
  <c r="AY491"/>
  <c r="AY490" s="1"/>
  <c r="AY489" s="1"/>
  <c r="AY488" s="1"/>
  <c r="AY487" s="1"/>
  <c r="BB484"/>
  <c r="BB483" s="1"/>
  <c r="BB482" s="1"/>
  <c r="BB481" s="1"/>
  <c r="BA484"/>
  <c r="BA483" s="1"/>
  <c r="BA482" s="1"/>
  <c r="BA481" s="1"/>
  <c r="AZ484"/>
  <c r="AY484"/>
  <c r="AY483" s="1"/>
  <c r="AY482" s="1"/>
  <c r="AY481" s="1"/>
  <c r="AZ483"/>
  <c r="AZ482" s="1"/>
  <c r="AZ481" s="1"/>
  <c r="BB476"/>
  <c r="BA476"/>
  <c r="BA475" s="1"/>
  <c r="BA474" s="1"/>
  <c r="BA473" s="1"/>
  <c r="AZ476"/>
  <c r="AZ475" s="1"/>
  <c r="AZ474" s="1"/>
  <c r="AZ473" s="1"/>
  <c r="AY476"/>
  <c r="AY475" s="1"/>
  <c r="AY474" s="1"/>
  <c r="AY473" s="1"/>
  <c r="BB475"/>
  <c r="BB474" s="1"/>
  <c r="BB473" s="1"/>
  <c r="BB470"/>
  <c r="BA470"/>
  <c r="AZ470"/>
  <c r="AY470"/>
  <c r="BB468"/>
  <c r="BA468"/>
  <c r="AZ468"/>
  <c r="AY468"/>
  <c r="BB466"/>
  <c r="BA466"/>
  <c r="BA465" s="1"/>
  <c r="BA464" s="1"/>
  <c r="AZ466"/>
  <c r="AY466"/>
  <c r="BB465"/>
  <c r="BB464" s="1"/>
  <c r="BB462"/>
  <c r="BA462"/>
  <c r="BA461" s="1"/>
  <c r="BA460" s="1"/>
  <c r="AZ462"/>
  <c r="AZ461" s="1"/>
  <c r="AZ460" s="1"/>
  <c r="AY462"/>
  <c r="AY461" s="1"/>
  <c r="AY460" s="1"/>
  <c r="BB461"/>
  <c r="BB460" s="1"/>
  <c r="BB457"/>
  <c r="BB456" s="1"/>
  <c r="BA457"/>
  <c r="BA456" s="1"/>
  <c r="AZ457"/>
  <c r="AZ456" s="1"/>
  <c r="AY457"/>
  <c r="AY456" s="1"/>
  <c r="BB452"/>
  <c r="BA452"/>
  <c r="BA451" s="1"/>
  <c r="AZ452"/>
  <c r="AZ451" s="1"/>
  <c r="AY452"/>
  <c r="AY451" s="1"/>
  <c r="BB451"/>
  <c r="BB446"/>
  <c r="BA446"/>
  <c r="AZ446"/>
  <c r="AY446"/>
  <c r="BB444"/>
  <c r="BB443" s="1"/>
  <c r="BA444"/>
  <c r="AZ444"/>
  <c r="AZ443" s="1"/>
  <c r="AY444"/>
  <c r="AY443" s="1"/>
  <c r="BA443"/>
  <c r="BB438"/>
  <c r="BA438"/>
  <c r="BA437" s="1"/>
  <c r="AZ438"/>
  <c r="AZ437" s="1"/>
  <c r="AY438"/>
  <c r="AY437" s="1"/>
  <c r="BB437"/>
  <c r="BB435"/>
  <c r="BB434" s="1"/>
  <c r="BA435"/>
  <c r="BA434" s="1"/>
  <c r="AZ435"/>
  <c r="AZ434" s="1"/>
  <c r="AY435"/>
  <c r="AY434" s="1"/>
  <c r="BB430"/>
  <c r="BA430"/>
  <c r="BA429" s="1"/>
  <c r="BA428" s="1"/>
  <c r="BA427" s="1"/>
  <c r="AZ430"/>
  <c r="AZ429" s="1"/>
  <c r="AZ428" s="1"/>
  <c r="AZ427" s="1"/>
  <c r="AY430"/>
  <c r="AY429" s="1"/>
  <c r="AY428" s="1"/>
  <c r="AY427" s="1"/>
  <c r="BB429"/>
  <c r="BB428" s="1"/>
  <c r="BB427" s="1"/>
  <c r="BB422"/>
  <c r="BB421" s="1"/>
  <c r="BA422"/>
  <c r="BA421" s="1"/>
  <c r="AZ422"/>
  <c r="AZ421" s="1"/>
  <c r="AY422"/>
  <c r="AY421" s="1"/>
  <c r="BB419"/>
  <c r="BA419"/>
  <c r="BA418" s="1"/>
  <c r="AZ419"/>
  <c r="AZ418" s="1"/>
  <c r="AY419"/>
  <c r="AY418" s="1"/>
  <c r="BB418"/>
  <c r="BB416"/>
  <c r="BB415" s="1"/>
  <c r="BA416"/>
  <c r="BA415" s="1"/>
  <c r="AZ416"/>
  <c r="AZ415" s="1"/>
  <c r="AY416"/>
  <c r="AY415" s="1"/>
  <c r="BB410"/>
  <c r="BA410"/>
  <c r="BA409" s="1"/>
  <c r="BA408" s="1"/>
  <c r="AZ410"/>
  <c r="AZ409" s="1"/>
  <c r="AZ408" s="1"/>
  <c r="AY410"/>
  <c r="AY409" s="1"/>
  <c r="AY408" s="1"/>
  <c r="BB409"/>
  <c r="BB408" s="1"/>
  <c r="BD406"/>
  <c r="BD405" s="1"/>
  <c r="BC406"/>
  <c r="BC405" s="1"/>
  <c r="BB406"/>
  <c r="BB405" s="1"/>
  <c r="BA406"/>
  <c r="BA405" s="1"/>
  <c r="AZ406"/>
  <c r="AZ405" s="1"/>
  <c r="AY406"/>
  <c r="AY405" s="1"/>
  <c r="BD403"/>
  <c r="BD402" s="1"/>
  <c r="BC403"/>
  <c r="BC402" s="1"/>
  <c r="BB403"/>
  <c r="BB402" s="1"/>
  <c r="BA403"/>
  <c r="BA402" s="1"/>
  <c r="AZ403"/>
  <c r="AZ402" s="1"/>
  <c r="AY403"/>
  <c r="AY402" s="1"/>
  <c r="BB400"/>
  <c r="BA400"/>
  <c r="BA399" s="1"/>
  <c r="AZ400"/>
  <c r="AZ399" s="1"/>
  <c r="AY400"/>
  <c r="AY399" s="1"/>
  <c r="BB399"/>
  <c r="BB396"/>
  <c r="BA396"/>
  <c r="BA395" s="1"/>
  <c r="BA394" s="1"/>
  <c r="AZ396"/>
  <c r="AZ395" s="1"/>
  <c r="AZ394" s="1"/>
  <c r="AY396"/>
  <c r="AY395" s="1"/>
  <c r="AY394" s="1"/>
  <c r="BB395"/>
  <c r="BB394" s="1"/>
  <c r="BD388"/>
  <c r="BD387" s="1"/>
  <c r="BD386" s="1"/>
  <c r="BD385" s="1"/>
  <c r="BD384" s="1"/>
  <c r="BC388"/>
  <c r="BC387" s="1"/>
  <c r="BC386" s="1"/>
  <c r="BC385" s="1"/>
  <c r="BC384" s="1"/>
  <c r="BB388"/>
  <c r="BB387" s="1"/>
  <c r="BB386" s="1"/>
  <c r="BB385" s="1"/>
  <c r="BB384" s="1"/>
  <c r="BA388"/>
  <c r="BA387" s="1"/>
  <c r="BA386" s="1"/>
  <c r="BA385" s="1"/>
  <c r="BA384" s="1"/>
  <c r="AZ388"/>
  <c r="AZ387" s="1"/>
  <c r="AZ386" s="1"/>
  <c r="AZ385" s="1"/>
  <c r="AZ384" s="1"/>
  <c r="AY388"/>
  <c r="AY387" s="1"/>
  <c r="AY386" s="1"/>
  <c r="AY385" s="1"/>
  <c r="AY384" s="1"/>
  <c r="BB374"/>
  <c r="BB373" s="1"/>
  <c r="BB372" s="1"/>
  <c r="BB371" s="1"/>
  <c r="BB370" s="1"/>
  <c r="BA374"/>
  <c r="BA373" s="1"/>
  <c r="BA372" s="1"/>
  <c r="BA371" s="1"/>
  <c r="BA370" s="1"/>
  <c r="AZ374"/>
  <c r="AZ373" s="1"/>
  <c r="AZ372" s="1"/>
  <c r="AZ371" s="1"/>
  <c r="AZ370" s="1"/>
  <c r="AY374"/>
  <c r="AY373" s="1"/>
  <c r="AY372" s="1"/>
  <c r="AY371" s="1"/>
  <c r="AY370" s="1"/>
  <c r="BB365"/>
  <c r="BA365"/>
  <c r="BA364" s="1"/>
  <c r="BA363" s="1"/>
  <c r="BA362" s="1"/>
  <c r="BA361" s="1"/>
  <c r="AZ365"/>
  <c r="AZ364" s="1"/>
  <c r="AZ363" s="1"/>
  <c r="AZ362" s="1"/>
  <c r="AZ361" s="1"/>
  <c r="AZ359" s="1"/>
  <c r="AY365"/>
  <c r="AY364" s="1"/>
  <c r="AY363" s="1"/>
  <c r="AY362" s="1"/>
  <c r="AY361" s="1"/>
  <c r="BB364"/>
  <c r="BB363" s="1"/>
  <c r="BB362" s="1"/>
  <c r="BB361" s="1"/>
  <c r="BB356"/>
  <c r="BB355" s="1"/>
  <c r="BB354" s="1"/>
  <c r="BB353" s="1"/>
  <c r="BB352" s="1"/>
  <c r="BA356"/>
  <c r="BA355" s="1"/>
  <c r="BA354" s="1"/>
  <c r="BA353" s="1"/>
  <c r="BA352" s="1"/>
  <c r="AZ356"/>
  <c r="AZ355" s="1"/>
  <c r="AZ354" s="1"/>
  <c r="AZ353" s="1"/>
  <c r="AZ352" s="1"/>
  <c r="AY356"/>
  <c r="AY355" s="1"/>
  <c r="AY354" s="1"/>
  <c r="AY353" s="1"/>
  <c r="AY352" s="1"/>
  <c r="BB349"/>
  <c r="BB348" s="1"/>
  <c r="BB347" s="1"/>
  <c r="BB346" s="1"/>
  <c r="BA349"/>
  <c r="BA348" s="1"/>
  <c r="BA347" s="1"/>
  <c r="BA346" s="1"/>
  <c r="AZ349"/>
  <c r="AZ348" s="1"/>
  <c r="AZ347" s="1"/>
  <c r="AZ346" s="1"/>
  <c r="AY349"/>
  <c r="AY348" s="1"/>
  <c r="AY347" s="1"/>
  <c r="AY346" s="1"/>
  <c r="BB344"/>
  <c r="BA344"/>
  <c r="BA343" s="1"/>
  <c r="AZ344"/>
  <c r="AZ343" s="1"/>
  <c r="AY344"/>
  <c r="AY343" s="1"/>
  <c r="BB343"/>
  <c r="BB341"/>
  <c r="BA341"/>
  <c r="AZ341"/>
  <c r="AY341"/>
  <c r="BB339"/>
  <c r="BA339"/>
  <c r="AZ339"/>
  <c r="AY339"/>
  <c r="BB337"/>
  <c r="BB336" s="1"/>
  <c r="BB335" s="1"/>
  <c r="BA337"/>
  <c r="BA336" s="1"/>
  <c r="BA335" s="1"/>
  <c r="AZ337"/>
  <c r="AZ336" s="1"/>
  <c r="AZ335" s="1"/>
  <c r="AY337"/>
  <c r="BB333"/>
  <c r="BB332" s="1"/>
  <c r="BB331" s="1"/>
  <c r="BA333"/>
  <c r="BA332" s="1"/>
  <c r="BA331" s="1"/>
  <c r="AZ333"/>
  <c r="AZ332" s="1"/>
  <c r="AZ331" s="1"/>
  <c r="AY333"/>
  <c r="AY332" s="1"/>
  <c r="AY331" s="1"/>
  <c r="BB328"/>
  <c r="BA328"/>
  <c r="BA327" s="1"/>
  <c r="BA326" s="1"/>
  <c r="BA325" s="1"/>
  <c r="AZ328"/>
  <c r="AZ327" s="1"/>
  <c r="AZ326" s="1"/>
  <c r="AZ325" s="1"/>
  <c r="AY328"/>
  <c r="AY327" s="1"/>
  <c r="AY326" s="1"/>
  <c r="AY325" s="1"/>
  <c r="BB327"/>
  <c r="BB326" s="1"/>
  <c r="BB325" s="1"/>
  <c r="BB321"/>
  <c r="BA321"/>
  <c r="BA320" s="1"/>
  <c r="AZ321"/>
  <c r="AZ320" s="1"/>
  <c r="AZ319" s="1"/>
  <c r="AY321"/>
  <c r="AY320" s="1"/>
  <c r="AY319" s="1"/>
  <c r="BB320"/>
  <c r="BB319" s="1"/>
  <c r="BA319"/>
  <c r="BB317"/>
  <c r="BB316" s="1"/>
  <c r="BB315" s="1"/>
  <c r="BA317"/>
  <c r="BA316" s="1"/>
  <c r="BA315" s="1"/>
  <c r="AZ317"/>
  <c r="AZ316" s="1"/>
  <c r="AZ315" s="1"/>
  <c r="AZ314" s="1"/>
  <c r="AY317"/>
  <c r="AY316" s="1"/>
  <c r="AY315" s="1"/>
  <c r="BB312"/>
  <c r="BB311" s="1"/>
  <c r="BB310" s="1"/>
  <c r="BB309" s="1"/>
  <c r="BA312"/>
  <c r="BA311" s="1"/>
  <c r="BA310" s="1"/>
  <c r="BA309" s="1"/>
  <c r="AZ312"/>
  <c r="AZ311" s="1"/>
  <c r="AZ310" s="1"/>
  <c r="AZ309" s="1"/>
  <c r="AY312"/>
  <c r="AY311" s="1"/>
  <c r="AY310" s="1"/>
  <c r="AY309" s="1"/>
  <c r="BB307"/>
  <c r="BA307"/>
  <c r="AZ307"/>
  <c r="AY307"/>
  <c r="BB305"/>
  <c r="BA305"/>
  <c r="AZ305"/>
  <c r="AY305"/>
  <c r="BB303"/>
  <c r="BA303"/>
  <c r="AZ303"/>
  <c r="AZ302" s="1"/>
  <c r="AZ301" s="1"/>
  <c r="AZ300" s="1"/>
  <c r="AY303"/>
  <c r="AY302" s="1"/>
  <c r="AY301" s="1"/>
  <c r="AY300" s="1"/>
  <c r="BB302"/>
  <c r="BB301" s="1"/>
  <c r="BB300" s="1"/>
  <c r="BB289"/>
  <c r="BA289"/>
  <c r="BA288" s="1"/>
  <c r="BA287" s="1"/>
  <c r="BA286" s="1"/>
  <c r="AZ289"/>
  <c r="AZ288" s="1"/>
  <c r="AZ287" s="1"/>
  <c r="AY289"/>
  <c r="AY288" s="1"/>
  <c r="AY287" s="1"/>
  <c r="BB288"/>
  <c r="BB287" s="1"/>
  <c r="BB280"/>
  <c r="BB279" s="1"/>
  <c r="BA280"/>
  <c r="BA279" s="1"/>
  <c r="AZ280"/>
  <c r="AZ279" s="1"/>
  <c r="AY280"/>
  <c r="AY279" s="1"/>
  <c r="BB277"/>
  <c r="BA277"/>
  <c r="BA276" s="1"/>
  <c r="AZ277"/>
  <c r="AZ276" s="1"/>
  <c r="AY277"/>
  <c r="AY276" s="1"/>
  <c r="BB276"/>
  <c r="BB271"/>
  <c r="BB270" s="1"/>
  <c r="BA271"/>
  <c r="BA270" s="1"/>
  <c r="AZ271"/>
  <c r="AZ270" s="1"/>
  <c r="AY271"/>
  <c r="AY270" s="1"/>
  <c r="BB268"/>
  <c r="BB267" s="1"/>
  <c r="BA268"/>
  <c r="BA267" s="1"/>
  <c r="AZ268"/>
  <c r="AZ267" s="1"/>
  <c r="AY268"/>
  <c r="AY267" s="1"/>
  <c r="BD265"/>
  <c r="BD264" s="1"/>
  <c r="BC265"/>
  <c r="BC264" s="1"/>
  <c r="BB265"/>
  <c r="BA265"/>
  <c r="BA264" s="1"/>
  <c r="AZ265"/>
  <c r="AZ264" s="1"/>
  <c r="AY265"/>
  <c r="AY264" s="1"/>
  <c r="BB264"/>
  <c r="BB262"/>
  <c r="BB261" s="1"/>
  <c r="BB260" s="1"/>
  <c r="BA262"/>
  <c r="BA261" s="1"/>
  <c r="BA260" s="1"/>
  <c r="AZ262"/>
  <c r="AZ261" s="1"/>
  <c r="AZ260" s="1"/>
  <c r="AY262"/>
  <c r="AY261" s="1"/>
  <c r="AY260" s="1"/>
  <c r="BB254"/>
  <c r="BA254"/>
  <c r="BA253" s="1"/>
  <c r="BA252" s="1"/>
  <c r="AZ254"/>
  <c r="AZ253" s="1"/>
  <c r="AZ252" s="1"/>
  <c r="AY254"/>
  <c r="AY253" s="1"/>
  <c r="AY252" s="1"/>
  <c r="BB253"/>
  <c r="BB252" s="1"/>
  <c r="BB242"/>
  <c r="BB241" s="1"/>
  <c r="BB240" s="1"/>
  <c r="BA242"/>
  <c r="BA241" s="1"/>
  <c r="BA240" s="1"/>
  <c r="AZ242"/>
  <c r="AZ241" s="1"/>
  <c r="AZ240" s="1"/>
  <c r="AY242"/>
  <c r="AY241" s="1"/>
  <c r="AY240" s="1"/>
  <c r="BB238"/>
  <c r="BB237" s="1"/>
  <c r="BA238"/>
  <c r="BA237" s="1"/>
  <c r="AZ238"/>
  <c r="AZ237" s="1"/>
  <c r="AY238"/>
  <c r="AY237" s="1"/>
  <c r="BB235"/>
  <c r="BA235"/>
  <c r="BA234" s="1"/>
  <c r="AZ235"/>
  <c r="AZ234" s="1"/>
  <c r="AY235"/>
  <c r="AY234" s="1"/>
  <c r="BB234"/>
  <c r="BD232"/>
  <c r="BD231" s="1"/>
  <c r="BC232"/>
  <c r="BC231" s="1"/>
  <c r="BB232"/>
  <c r="BB231" s="1"/>
  <c r="BA232"/>
  <c r="BA231" s="1"/>
  <c r="AZ232"/>
  <c r="AZ231" s="1"/>
  <c r="AY232"/>
  <c r="AY231" s="1"/>
  <c r="BB226"/>
  <c r="BB225" s="1"/>
  <c r="BB224" s="1"/>
  <c r="BB223" s="1"/>
  <c r="BB222" s="1"/>
  <c r="BA226"/>
  <c r="BA225" s="1"/>
  <c r="BA224" s="1"/>
  <c r="BA223" s="1"/>
  <c r="BA222" s="1"/>
  <c r="AZ226"/>
  <c r="AZ225" s="1"/>
  <c r="AZ224" s="1"/>
  <c r="AZ223" s="1"/>
  <c r="AZ222" s="1"/>
  <c r="AY226"/>
  <c r="AY225" s="1"/>
  <c r="AY224" s="1"/>
  <c r="AY223" s="1"/>
  <c r="AY222" s="1"/>
  <c r="BB219"/>
  <c r="BB218" s="1"/>
  <c r="BB217" s="1"/>
  <c r="BB216" s="1"/>
  <c r="BB215" s="1"/>
  <c r="BA219"/>
  <c r="BA218" s="1"/>
  <c r="BA217" s="1"/>
  <c r="BA216" s="1"/>
  <c r="BA215" s="1"/>
  <c r="AZ219"/>
  <c r="AZ218" s="1"/>
  <c r="AZ217" s="1"/>
  <c r="AZ216" s="1"/>
  <c r="AZ215" s="1"/>
  <c r="AY219"/>
  <c r="AY218" s="1"/>
  <c r="AY217" s="1"/>
  <c r="AY216" s="1"/>
  <c r="AY215" s="1"/>
  <c r="BD212"/>
  <c r="BD211" s="1"/>
  <c r="BC212"/>
  <c r="BC211" s="1"/>
  <c r="BB212"/>
  <c r="BB211" s="1"/>
  <c r="BA212"/>
  <c r="BA211" s="1"/>
  <c r="AZ212"/>
  <c r="AZ211" s="1"/>
  <c r="AY212"/>
  <c r="AY211" s="1"/>
  <c r="BD209"/>
  <c r="BD208" s="1"/>
  <c r="BC209"/>
  <c r="BC208" s="1"/>
  <c r="BB209"/>
  <c r="BB208" s="1"/>
  <c r="BA209"/>
  <c r="BA208" s="1"/>
  <c r="AZ209"/>
  <c r="AZ208" s="1"/>
  <c r="AY209"/>
  <c r="AY208" s="1"/>
  <c r="BB194"/>
  <c r="BB193" s="1"/>
  <c r="BB192" s="1"/>
  <c r="BB191" s="1"/>
  <c r="BA194"/>
  <c r="BA193" s="1"/>
  <c r="BA192" s="1"/>
  <c r="BA191" s="1"/>
  <c r="AZ194"/>
  <c r="AZ193" s="1"/>
  <c r="AZ192" s="1"/>
  <c r="AZ191" s="1"/>
  <c r="AY194"/>
  <c r="AY193" s="1"/>
  <c r="AY192" s="1"/>
  <c r="AY191" s="1"/>
  <c r="BB189"/>
  <c r="BA189"/>
  <c r="BA188" s="1"/>
  <c r="AZ189"/>
  <c r="AZ188" s="1"/>
  <c r="AY189"/>
  <c r="AY188" s="1"/>
  <c r="BB188"/>
  <c r="BB186"/>
  <c r="BA186"/>
  <c r="AZ186"/>
  <c r="AY186"/>
  <c r="BB184"/>
  <c r="BB183" s="1"/>
  <c r="BA184"/>
  <c r="BA183" s="1"/>
  <c r="AZ184"/>
  <c r="AZ183" s="1"/>
  <c r="AY184"/>
  <c r="BB175"/>
  <c r="BA175"/>
  <c r="AZ175"/>
  <c r="AY175"/>
  <c r="BB174"/>
  <c r="BB173" s="1"/>
  <c r="BB172" s="1"/>
  <c r="BA174"/>
  <c r="BA173" s="1"/>
  <c r="BA172" s="1"/>
  <c r="AZ174"/>
  <c r="AZ173" s="1"/>
  <c r="AZ172" s="1"/>
  <c r="AY174"/>
  <c r="AY173" s="1"/>
  <c r="AY172" s="1"/>
  <c r="BB162"/>
  <c r="BB161" s="1"/>
  <c r="BA162"/>
  <c r="BA161" s="1"/>
  <c r="AZ162"/>
  <c r="AZ161" s="1"/>
  <c r="AY162"/>
  <c r="AY161" s="1"/>
  <c r="BB159"/>
  <c r="BA159"/>
  <c r="BA158" s="1"/>
  <c r="AZ159"/>
  <c r="AZ158" s="1"/>
  <c r="AY159"/>
  <c r="AY158" s="1"/>
  <c r="BB158"/>
  <c r="BC157"/>
  <c r="BA157"/>
  <c r="BA156" s="1"/>
  <c r="BA155" s="1"/>
  <c r="AY157"/>
  <c r="AY156" s="1"/>
  <c r="AY155" s="1"/>
  <c r="BD156"/>
  <c r="BD155" s="1"/>
  <c r="BC156"/>
  <c r="BC155" s="1"/>
  <c r="BB156"/>
  <c r="BB155" s="1"/>
  <c r="AZ156"/>
  <c r="AZ155" s="1"/>
  <c r="BB152"/>
  <c r="BB151" s="1"/>
  <c r="BA152"/>
  <c r="BA151" s="1"/>
  <c r="AZ152"/>
  <c r="AZ151" s="1"/>
  <c r="AY152"/>
  <c r="AY151" s="1"/>
  <c r="BB145"/>
  <c r="BA145"/>
  <c r="AZ145"/>
  <c r="AY145"/>
  <c r="BB144"/>
  <c r="BA144"/>
  <c r="AZ144"/>
  <c r="AY144"/>
  <c r="BB143"/>
  <c r="BA143"/>
  <c r="AZ143"/>
  <c r="AY143"/>
  <c r="BB142"/>
  <c r="BA142"/>
  <c r="AZ142"/>
  <c r="AY142"/>
  <c r="BB141"/>
  <c r="BA141"/>
  <c r="AZ141"/>
  <c r="AY141"/>
  <c r="BB134"/>
  <c r="BA134"/>
  <c r="AZ134"/>
  <c r="AY134"/>
  <c r="BB132"/>
  <c r="BA132"/>
  <c r="AZ132"/>
  <c r="AY132"/>
  <c r="BB130"/>
  <c r="BA130"/>
  <c r="AZ130"/>
  <c r="AY130"/>
  <c r="BB128"/>
  <c r="BB127" s="1"/>
  <c r="BA128"/>
  <c r="BA127" s="1"/>
  <c r="BA126" s="1"/>
  <c r="AZ128"/>
  <c r="AZ127" s="1"/>
  <c r="AY128"/>
  <c r="BB118"/>
  <c r="BB117" s="1"/>
  <c r="BB116" s="1"/>
  <c r="BB115" s="1"/>
  <c r="BA118"/>
  <c r="BA117" s="1"/>
  <c r="BA116" s="1"/>
  <c r="BA115" s="1"/>
  <c r="AZ118"/>
  <c r="AZ117" s="1"/>
  <c r="AZ116" s="1"/>
  <c r="AZ115" s="1"/>
  <c r="AY118"/>
  <c r="AY117" s="1"/>
  <c r="AY116" s="1"/>
  <c r="AY115" s="1"/>
  <c r="BB113"/>
  <c r="BA113"/>
  <c r="AZ113"/>
  <c r="AZ112" s="1"/>
  <c r="AY113"/>
  <c r="AY112" s="1"/>
  <c r="AY111" s="1"/>
  <c r="AY110" s="1"/>
  <c r="AY109" s="1"/>
  <c r="BB112"/>
  <c r="BB111" s="1"/>
  <c r="BB110" s="1"/>
  <c r="BB109" s="1"/>
  <c r="BB108" s="1"/>
  <c r="BA112"/>
  <c r="BA111" s="1"/>
  <c r="BA110" s="1"/>
  <c r="BA109" s="1"/>
  <c r="AZ111"/>
  <c r="AZ110" s="1"/>
  <c r="AZ109" s="1"/>
  <c r="BB101"/>
  <c r="BB100" s="1"/>
  <c r="BA101"/>
  <c r="BA100" s="1"/>
  <c r="AZ101"/>
  <c r="AZ100" s="1"/>
  <c r="AY101"/>
  <c r="AY100" s="1"/>
  <c r="BB98"/>
  <c r="BB97" s="1"/>
  <c r="BA98"/>
  <c r="BA97" s="1"/>
  <c r="AZ98"/>
  <c r="AZ97" s="1"/>
  <c r="AY98"/>
  <c r="AY97" s="1"/>
  <c r="BB95"/>
  <c r="BA95"/>
  <c r="BA94" s="1"/>
  <c r="AZ95"/>
  <c r="AZ94" s="1"/>
  <c r="AY95"/>
  <c r="AY94" s="1"/>
  <c r="BB94"/>
  <c r="BB90"/>
  <c r="BB89" s="1"/>
  <c r="BA90"/>
  <c r="BA89" s="1"/>
  <c r="AZ90"/>
  <c r="AZ89" s="1"/>
  <c r="AY90"/>
  <c r="AY89" s="1"/>
  <c r="BB87"/>
  <c r="BA87"/>
  <c r="BA86" s="1"/>
  <c r="AZ87"/>
  <c r="AZ86" s="1"/>
  <c r="AY87"/>
  <c r="AY86" s="1"/>
  <c r="BB86"/>
  <c r="BB84"/>
  <c r="BB83" s="1"/>
  <c r="BA84"/>
  <c r="BA83" s="1"/>
  <c r="AZ84"/>
  <c r="AZ83" s="1"/>
  <c r="AY84"/>
  <c r="AY83" s="1"/>
  <c r="BB81"/>
  <c r="BA81"/>
  <c r="BA80" s="1"/>
  <c r="AZ81"/>
  <c r="AZ80" s="1"/>
  <c r="AY81"/>
  <c r="AY80" s="1"/>
  <c r="BB80"/>
  <c r="BB78"/>
  <c r="BB77" s="1"/>
  <c r="BA78"/>
  <c r="BA77" s="1"/>
  <c r="AZ78"/>
  <c r="AZ77" s="1"/>
  <c r="AY78"/>
  <c r="AY77" s="1"/>
  <c r="BB69"/>
  <c r="BA69"/>
  <c r="AZ69"/>
  <c r="AY69"/>
  <c r="BB67"/>
  <c r="BA67"/>
  <c r="AZ67"/>
  <c r="AY67"/>
  <c r="BB65"/>
  <c r="BB64" s="1"/>
  <c r="BB63" s="1"/>
  <c r="BA65"/>
  <c r="BA64" s="1"/>
  <c r="BA63" s="1"/>
  <c r="AZ65"/>
  <c r="AY65"/>
  <c r="AY64" s="1"/>
  <c r="AY63" s="1"/>
  <c r="AZ64"/>
  <c r="AZ63" s="1"/>
  <c r="BB58"/>
  <c r="BB57" s="1"/>
  <c r="BB56" s="1"/>
  <c r="BB55" s="1"/>
  <c r="BB54" s="1"/>
  <c r="BA58"/>
  <c r="BA57" s="1"/>
  <c r="BA56" s="1"/>
  <c r="BA55" s="1"/>
  <c r="BA54" s="1"/>
  <c r="AZ58"/>
  <c r="AZ57" s="1"/>
  <c r="AZ56" s="1"/>
  <c r="AZ55" s="1"/>
  <c r="AZ54" s="1"/>
  <c r="AY58"/>
  <c r="AY57" s="1"/>
  <c r="AY56" s="1"/>
  <c r="AY55" s="1"/>
  <c r="AY54" s="1"/>
  <c r="BB49"/>
  <c r="BA49"/>
  <c r="AZ49"/>
  <c r="AZ48" s="1"/>
  <c r="AY49"/>
  <c r="AY48" s="1"/>
  <c r="BB48"/>
  <c r="BA48"/>
  <c r="BB46"/>
  <c r="BA46"/>
  <c r="AZ46"/>
  <c r="AY46"/>
  <c r="BB44"/>
  <c r="BA44"/>
  <c r="AZ44"/>
  <c r="AY44"/>
  <c r="AY43"/>
  <c r="AY42" s="1"/>
  <c r="AY41" s="1"/>
  <c r="AY40" s="1"/>
  <c r="BB37"/>
  <c r="BA37"/>
  <c r="AZ37"/>
  <c r="AY37"/>
  <c r="BB35"/>
  <c r="BA35"/>
  <c r="AZ35"/>
  <c r="AY35"/>
  <c r="BB33"/>
  <c r="BB32" s="1"/>
  <c r="BB31" s="1"/>
  <c r="BB30" s="1"/>
  <c r="BB29" s="1"/>
  <c r="BA33"/>
  <c r="BA32" s="1"/>
  <c r="BA31" s="1"/>
  <c r="BA30" s="1"/>
  <c r="BA29" s="1"/>
  <c r="AZ33"/>
  <c r="AZ32" s="1"/>
  <c r="AZ31" s="1"/>
  <c r="AZ30" s="1"/>
  <c r="AZ29" s="1"/>
  <c r="AY33"/>
  <c r="AY32" s="1"/>
  <c r="AY31" s="1"/>
  <c r="AY30" s="1"/>
  <c r="AY29" s="1"/>
  <c r="BB25"/>
  <c r="BA25"/>
  <c r="AZ25"/>
  <c r="AY25"/>
  <c r="BB22"/>
  <c r="BA22"/>
  <c r="AZ22"/>
  <c r="AY22"/>
  <c r="BB20"/>
  <c r="BA20"/>
  <c r="AZ20"/>
  <c r="AY20"/>
  <c r="BB18"/>
  <c r="BA18"/>
  <c r="AZ18"/>
  <c r="AZ17" s="1"/>
  <c r="AY18"/>
  <c r="AY17" s="1"/>
  <c r="BB15"/>
  <c r="BA15"/>
  <c r="AZ15"/>
  <c r="AZ14" s="1"/>
  <c r="AY15"/>
  <c r="AY14" s="1"/>
  <c r="BB14"/>
  <c r="BA14"/>
  <c r="BB12"/>
  <c r="BB11" s="1"/>
  <c r="BA12"/>
  <c r="BA11" s="1"/>
  <c r="AZ12"/>
  <c r="AZ11" s="1"/>
  <c r="AY12"/>
  <c r="AY11" s="1"/>
  <c r="AT787"/>
  <c r="AX133"/>
  <c r="AX132" s="1"/>
  <c r="AW133"/>
  <c r="BC133" s="1"/>
  <c r="AT132"/>
  <c r="AU132"/>
  <c r="AV132"/>
  <c r="AW132"/>
  <c r="AS132"/>
  <c r="AX290"/>
  <c r="AX289" s="1"/>
  <c r="AX288" s="1"/>
  <c r="AX287" s="1"/>
  <c r="AW290"/>
  <c r="BC290" s="1"/>
  <c r="AT289"/>
  <c r="AT288" s="1"/>
  <c r="AT287" s="1"/>
  <c r="AT285" s="1"/>
  <c r="AU289"/>
  <c r="AU288"/>
  <c r="AU287" s="1"/>
  <c r="AU285" s="1"/>
  <c r="AV289"/>
  <c r="AV288" s="1"/>
  <c r="AV287" s="1"/>
  <c r="AV285" s="1"/>
  <c r="AS289"/>
  <c r="AS288" s="1"/>
  <c r="AS287" s="1"/>
  <c r="AS286" s="1"/>
  <c r="AT1276"/>
  <c r="AT119"/>
  <c r="AX1612"/>
  <c r="BD1612" s="1"/>
  <c r="AW1612"/>
  <c r="BC1612" s="1"/>
  <c r="AT1611"/>
  <c r="AT1610" s="1"/>
  <c r="AT1609" s="1"/>
  <c r="AT1608" s="1"/>
  <c r="AU1611"/>
  <c r="AU1610" s="1"/>
  <c r="AU1609" s="1"/>
  <c r="AU1608" s="1"/>
  <c r="AV1611"/>
  <c r="AV1610" s="1"/>
  <c r="AV1609" s="1"/>
  <c r="AV1608" s="1"/>
  <c r="AS1611"/>
  <c r="AS1610" s="1"/>
  <c r="AS1609" s="1"/>
  <c r="AS1608" s="1"/>
  <c r="AX322"/>
  <c r="BD322" s="1"/>
  <c r="AW322"/>
  <c r="BC322" s="1"/>
  <c r="AT321"/>
  <c r="AT320" s="1"/>
  <c r="AT319" s="1"/>
  <c r="AU321"/>
  <c r="AU320" s="1"/>
  <c r="AU319" s="1"/>
  <c r="AV321"/>
  <c r="AV320" s="1"/>
  <c r="AV319" s="1"/>
  <c r="AS321"/>
  <c r="AS320" s="1"/>
  <c r="AS319" s="1"/>
  <c r="AS146"/>
  <c r="AS1164"/>
  <c r="AS1163" s="1"/>
  <c r="AS1162" s="1"/>
  <c r="AS1161" s="1"/>
  <c r="AS1160" s="1"/>
  <c r="AT1591"/>
  <c r="AX471"/>
  <c r="BD471" s="1"/>
  <c r="BJ471" s="1"/>
  <c r="BP471" s="1"/>
  <c r="AW471"/>
  <c r="BC471" s="1"/>
  <c r="BI471" s="1"/>
  <c r="BO471" s="1"/>
  <c r="AT277"/>
  <c r="AT276" s="1"/>
  <c r="AU277"/>
  <c r="AU276" s="1"/>
  <c r="AV277"/>
  <c r="AV276" s="1"/>
  <c r="AS277"/>
  <c r="AS276" s="1"/>
  <c r="AX278"/>
  <c r="BD278" s="1"/>
  <c r="AW278"/>
  <c r="BC278" s="1"/>
  <c r="AX1095"/>
  <c r="BD1095" s="1"/>
  <c r="AW1095"/>
  <c r="BC1095" s="1"/>
  <c r="AU1094"/>
  <c r="AU1093" s="1"/>
  <c r="AV1094"/>
  <c r="AV1093" s="1"/>
  <c r="AT1033"/>
  <c r="AT1032" s="1"/>
  <c r="AT1031" s="1"/>
  <c r="AU1033"/>
  <c r="AU1032" s="1"/>
  <c r="AU1031" s="1"/>
  <c r="AV1033"/>
  <c r="AV1032" s="1"/>
  <c r="AV1031" s="1"/>
  <c r="AX1034"/>
  <c r="BD1034" s="1"/>
  <c r="AW1034"/>
  <c r="BC1034" s="1"/>
  <c r="AS1033"/>
  <c r="AS1032" s="1"/>
  <c r="AS1031" s="1"/>
  <c r="AX817"/>
  <c r="BD817" s="1"/>
  <c r="AW817"/>
  <c r="BC817" s="1"/>
  <c r="AR1298"/>
  <c r="AX1298" s="1"/>
  <c r="BD1298" s="1"/>
  <c r="AQ1298"/>
  <c r="AQ1297" s="1"/>
  <c r="AQ1296" s="1"/>
  <c r="AQ1295" s="1"/>
  <c r="AQ1294" s="1"/>
  <c r="AN1297"/>
  <c r="AN1296" s="1"/>
  <c r="AN1295" s="1"/>
  <c r="AN1294" s="1"/>
  <c r="AO1297"/>
  <c r="AO1296" s="1"/>
  <c r="AO1295" s="1"/>
  <c r="AO1294" s="1"/>
  <c r="AP1297"/>
  <c r="AP1296" s="1"/>
  <c r="AP1295" s="1"/>
  <c r="AP1294" s="1"/>
  <c r="AS1297"/>
  <c r="AS1296" s="1"/>
  <c r="AS1295" s="1"/>
  <c r="AS1294" s="1"/>
  <c r="AT1297"/>
  <c r="AT1296" s="1"/>
  <c r="AT1295" s="1"/>
  <c r="AT1294" s="1"/>
  <c r="AU1297"/>
  <c r="AU1296" s="1"/>
  <c r="AU1295" s="1"/>
  <c r="AU1294" s="1"/>
  <c r="AV1297"/>
  <c r="AV1296" s="1"/>
  <c r="AV1295" s="1"/>
  <c r="AV1294" s="1"/>
  <c r="AM1297"/>
  <c r="AM1296" s="1"/>
  <c r="AM1295" s="1"/>
  <c r="AM1294" s="1"/>
  <c r="AT1776"/>
  <c r="AX345"/>
  <c r="BD345" s="1"/>
  <c r="AW345"/>
  <c r="BC345" s="1"/>
  <c r="AX1147"/>
  <c r="BD1147" s="1"/>
  <c r="AW1147"/>
  <c r="BC1147" s="1"/>
  <c r="AX1988"/>
  <c r="AX1987" s="1"/>
  <c r="AX1986" s="1"/>
  <c r="AX1985" s="1"/>
  <c r="AW1988"/>
  <c r="AW1987" s="1"/>
  <c r="AW1986" s="1"/>
  <c r="AW1985" s="1"/>
  <c r="AX1979"/>
  <c r="AX1978" s="1"/>
  <c r="AW1979"/>
  <c r="AW1978" s="1"/>
  <c r="AX1976"/>
  <c r="AX1975" s="1"/>
  <c r="AW1976"/>
  <c r="AW1975" s="1"/>
  <c r="AX1967"/>
  <c r="AX1966" s="1"/>
  <c r="AW1967"/>
  <c r="AW1966" s="1"/>
  <c r="AX1909"/>
  <c r="AX1908" s="1"/>
  <c r="AX1907" s="1"/>
  <c r="AW1909"/>
  <c r="AW1908" s="1"/>
  <c r="AW1907" s="1"/>
  <c r="AX1895"/>
  <c r="AW1895"/>
  <c r="AX1893"/>
  <c r="AW1893"/>
  <c r="AX1891"/>
  <c r="AW1891"/>
  <c r="AX1865"/>
  <c r="AX1864" s="1"/>
  <c r="AW1865"/>
  <c r="AW1864" s="1"/>
  <c r="AX1822"/>
  <c r="AX1821" s="1"/>
  <c r="AX1820" s="1"/>
  <c r="AX1819" s="1"/>
  <c r="AW1822"/>
  <c r="AW1821" s="1"/>
  <c r="AW1820" s="1"/>
  <c r="AW1819" s="1"/>
  <c r="AX1805"/>
  <c r="AX1804" s="1"/>
  <c r="AW1805"/>
  <c r="AW1804" s="1"/>
  <c r="AX1793"/>
  <c r="AX1792" s="1"/>
  <c r="AW1793"/>
  <c r="AW1792" s="1"/>
  <c r="AX1733"/>
  <c r="AX1732" s="1"/>
  <c r="AW1733"/>
  <c r="AW1732" s="1"/>
  <c r="AX1600"/>
  <c r="AX1599" s="1"/>
  <c r="AW1600"/>
  <c r="AW1599" s="1"/>
  <c r="AX1544"/>
  <c r="AX1543" s="1"/>
  <c r="AW1544"/>
  <c r="AW1543" s="1"/>
  <c r="AX1515"/>
  <c r="AX1514" s="1"/>
  <c r="AX1513" s="1"/>
  <c r="AX1512" s="1"/>
  <c r="AW1515"/>
  <c r="AW1514" s="1"/>
  <c r="AW1513" s="1"/>
  <c r="AW1512" s="1"/>
  <c r="AX1477"/>
  <c r="AW1477"/>
  <c r="AX1475"/>
  <c r="AW1475"/>
  <c r="AW1474" s="1"/>
  <c r="AX1464"/>
  <c r="AW1464"/>
  <c r="AX1446"/>
  <c r="AW1446"/>
  <c r="AX1409"/>
  <c r="AX1408" s="1"/>
  <c r="AW1409"/>
  <c r="AW1408" s="1"/>
  <c r="AX1396"/>
  <c r="AX1395" s="1"/>
  <c r="AX1394" s="1"/>
  <c r="AX1393" s="1"/>
  <c r="AW1396"/>
  <c r="AW1395" s="1"/>
  <c r="AW1394" s="1"/>
  <c r="AW1393" s="1"/>
  <c r="AX1379"/>
  <c r="AX1378" s="1"/>
  <c r="AW1379"/>
  <c r="AW1378" s="1"/>
  <c r="AX1374"/>
  <c r="AW1374"/>
  <c r="AX1362"/>
  <c r="AX1361" s="1"/>
  <c r="AW1362"/>
  <c r="AW1361" s="1"/>
  <c r="AX1354"/>
  <c r="AW1354"/>
  <c r="AX1351"/>
  <c r="AW1351"/>
  <c r="AX1349"/>
  <c r="AW1349"/>
  <c r="AX1333"/>
  <c r="AW1333"/>
  <c r="AX1328"/>
  <c r="AW1328"/>
  <c r="AX1323"/>
  <c r="AW1323"/>
  <c r="AX1283"/>
  <c r="AX1282" s="1"/>
  <c r="AX1281" s="1"/>
  <c r="AX1280" s="1"/>
  <c r="AX1279" s="1"/>
  <c r="AW1283"/>
  <c r="AW1282" s="1"/>
  <c r="AW1281" s="1"/>
  <c r="AW1280" s="1"/>
  <c r="AW1279" s="1"/>
  <c r="AX1268"/>
  <c r="AX1267" s="1"/>
  <c r="AX1266" s="1"/>
  <c r="AW1268"/>
  <c r="AW1267" s="1"/>
  <c r="AW1266" s="1"/>
  <c r="AX1251"/>
  <c r="AX1250" s="1"/>
  <c r="AX1249" s="1"/>
  <c r="AX1248" s="1"/>
  <c r="AW1251"/>
  <c r="AW1250" s="1"/>
  <c r="AW1249" s="1"/>
  <c r="AW1248" s="1"/>
  <c r="AX1246"/>
  <c r="AX1245" s="1"/>
  <c r="AX1244" s="1"/>
  <c r="AX1243" s="1"/>
  <c r="AW1246"/>
  <c r="AW1245" s="1"/>
  <c r="AW1244" s="1"/>
  <c r="AW1243" s="1"/>
  <c r="AX1241"/>
  <c r="AX1240" s="1"/>
  <c r="AX1239" s="1"/>
  <c r="AX1238" s="1"/>
  <c r="AW1241"/>
  <c r="AW1240" s="1"/>
  <c r="AW1239" s="1"/>
  <c r="AW1238" s="1"/>
  <c r="AX1236"/>
  <c r="AX1235" s="1"/>
  <c r="AW1236"/>
  <c r="AW1235" s="1"/>
  <c r="AX1230"/>
  <c r="AX1229" s="1"/>
  <c r="AW1230"/>
  <c r="AW1229" s="1"/>
  <c r="AX1227"/>
  <c r="AX1226" s="1"/>
  <c r="AW1227"/>
  <c r="AW1226" s="1"/>
  <c r="AX1192"/>
  <c r="AX1191" s="1"/>
  <c r="AX1190" s="1"/>
  <c r="AX1189" s="1"/>
  <c r="AW1192"/>
  <c r="AW1191" s="1"/>
  <c r="AW1190" s="1"/>
  <c r="AW1189" s="1"/>
  <c r="AX1187"/>
  <c r="AX1186" s="1"/>
  <c r="AX1185" s="1"/>
  <c r="AX1184" s="1"/>
  <c r="AW1187"/>
  <c r="AW1186" s="1"/>
  <c r="AW1185" s="1"/>
  <c r="AW1184" s="1"/>
  <c r="AX1182"/>
  <c r="AX1181" s="1"/>
  <c r="AW1182"/>
  <c r="AW1181" s="1"/>
  <c r="AX1179"/>
  <c r="AX1178" s="1"/>
  <c r="AW1179"/>
  <c r="AW1178" s="1"/>
  <c r="AX1153"/>
  <c r="AX1152" s="1"/>
  <c r="AW1153"/>
  <c r="AW1152" s="1"/>
  <c r="AX1118"/>
  <c r="AX1117" s="1"/>
  <c r="AW1118"/>
  <c r="AW1117" s="1"/>
  <c r="AW1092"/>
  <c r="AW1091" s="1"/>
  <c r="AW1090" s="1"/>
  <c r="AX1091"/>
  <c r="AX1090" s="1"/>
  <c r="AX1081"/>
  <c r="AX1080" s="1"/>
  <c r="AW1081"/>
  <c r="AW1080" s="1"/>
  <c r="AX1052"/>
  <c r="AX1051" s="1"/>
  <c r="AX1050" s="1"/>
  <c r="AX1049" s="1"/>
  <c r="AX1048" s="1"/>
  <c r="AW1052"/>
  <c r="AW1051" s="1"/>
  <c r="AW1050" s="1"/>
  <c r="AW1049" s="1"/>
  <c r="AW1048" s="1"/>
  <c r="AX1045"/>
  <c r="AX1044" s="1"/>
  <c r="AX1043" s="1"/>
  <c r="AX1042" s="1"/>
  <c r="AW1045"/>
  <c r="AW1044" s="1"/>
  <c r="AW1043" s="1"/>
  <c r="AW1042" s="1"/>
  <c r="AW1041"/>
  <c r="AW1040" s="1"/>
  <c r="AW1039" s="1"/>
  <c r="AW1038" s="1"/>
  <c r="AW1037" s="1"/>
  <c r="AX1040"/>
  <c r="AX1039" s="1"/>
  <c r="AX1038" s="1"/>
  <c r="AX1037" s="1"/>
  <c r="AX1022"/>
  <c r="AX1021" s="1"/>
  <c r="AX1020" s="1"/>
  <c r="AW1022"/>
  <c r="AW1021" s="1"/>
  <c r="AW1020" s="1"/>
  <c r="AX999"/>
  <c r="AX998" s="1"/>
  <c r="AW999"/>
  <c r="AW998" s="1"/>
  <c r="AX996"/>
  <c r="AX995" s="1"/>
  <c r="AW996"/>
  <c r="AW995" s="1"/>
  <c r="AX965"/>
  <c r="AX964" s="1"/>
  <c r="AX960" s="1"/>
  <c r="AW965"/>
  <c r="AW964" s="1"/>
  <c r="AW960" s="1"/>
  <c r="AX962"/>
  <c r="AX961" s="1"/>
  <c r="AW962"/>
  <c r="AW961" s="1"/>
  <c r="AX952"/>
  <c r="AX951" s="1"/>
  <c r="AW952"/>
  <c r="AW951" s="1"/>
  <c r="AX949"/>
  <c r="AX948" s="1"/>
  <c r="AW949"/>
  <c r="AW948" s="1"/>
  <c r="AX946"/>
  <c r="AX945" s="1"/>
  <c r="AW946"/>
  <c r="AW945" s="1"/>
  <c r="AX922"/>
  <c r="AW922"/>
  <c r="AX889"/>
  <c r="AX888" s="1"/>
  <c r="AW889"/>
  <c r="AW888" s="1"/>
  <c r="AX886"/>
  <c r="AX885" s="1"/>
  <c r="AW886"/>
  <c r="AW885" s="1"/>
  <c r="AX859"/>
  <c r="AX858" s="1"/>
  <c r="AX857" s="1"/>
  <c r="AX856" s="1"/>
  <c r="AW859"/>
  <c r="AW858" s="1"/>
  <c r="AW857" s="1"/>
  <c r="AW856" s="1"/>
  <c r="AX854"/>
  <c r="AX853" s="1"/>
  <c r="AW854"/>
  <c r="AW853"/>
  <c r="AW844"/>
  <c r="AW843" s="1"/>
  <c r="AW842" s="1"/>
  <c r="AX843"/>
  <c r="AX842" s="1"/>
  <c r="AX819"/>
  <c r="AX818" s="1"/>
  <c r="AW819"/>
  <c r="AW818" s="1"/>
  <c r="AX816"/>
  <c r="AX815" s="1"/>
  <c r="AW816"/>
  <c r="AW815" s="1"/>
  <c r="AW776"/>
  <c r="AW775" s="1"/>
  <c r="AW774" s="1"/>
  <c r="AW773" s="1"/>
  <c r="AW772" s="1"/>
  <c r="AX775"/>
  <c r="AX774" s="1"/>
  <c r="AX773" s="1"/>
  <c r="AX772" s="1"/>
  <c r="AX754"/>
  <c r="AX753" s="1"/>
  <c r="AW754"/>
  <c r="AW753" s="1"/>
  <c r="AX750"/>
  <c r="AX749" s="1"/>
  <c r="AW750"/>
  <c r="AW749" s="1"/>
  <c r="AX746"/>
  <c r="AX745" s="1"/>
  <c r="AW746"/>
  <c r="AW745" s="1"/>
  <c r="AX695"/>
  <c r="AX694" s="1"/>
  <c r="AW695"/>
  <c r="AW694" s="1"/>
  <c r="AX691"/>
  <c r="AX690" s="1"/>
  <c r="AX689" s="1"/>
  <c r="AW691"/>
  <c r="AW690" s="1"/>
  <c r="AW689" s="1"/>
  <c r="AX685"/>
  <c r="AX684" s="1"/>
  <c r="AW685"/>
  <c r="AW684" s="1"/>
  <c r="AX682"/>
  <c r="AX681" s="1"/>
  <c r="AX677" s="1"/>
  <c r="AX676" s="1"/>
  <c r="AW682"/>
  <c r="AW681" s="1"/>
  <c r="AX679"/>
  <c r="AX678" s="1"/>
  <c r="AW679"/>
  <c r="AW678" s="1"/>
  <c r="AW674"/>
  <c r="AW673" s="1"/>
  <c r="AW671"/>
  <c r="AW670" s="1"/>
  <c r="AX669"/>
  <c r="AX653"/>
  <c r="AX652" s="1"/>
  <c r="AW653"/>
  <c r="AW652" s="1"/>
  <c r="AX592"/>
  <c r="AX591" s="1"/>
  <c r="AX590" s="1"/>
  <c r="AX589" s="1"/>
  <c r="AW592"/>
  <c r="AW591" s="1"/>
  <c r="AW590" s="1"/>
  <c r="AW589" s="1"/>
  <c r="AX587"/>
  <c r="AX586" s="1"/>
  <c r="AX585" s="1"/>
  <c r="AX584" s="1"/>
  <c r="AW587"/>
  <c r="AW586" s="1"/>
  <c r="AW585" s="1"/>
  <c r="AW584" s="1"/>
  <c r="AX571"/>
  <c r="AX570" s="1"/>
  <c r="AX569" s="1"/>
  <c r="AX568" s="1"/>
  <c r="AW571"/>
  <c r="AW570" s="1"/>
  <c r="AW569" s="1"/>
  <c r="AW568" s="1"/>
  <c r="AX566"/>
  <c r="AX565" s="1"/>
  <c r="AX564" s="1"/>
  <c r="AX563" s="1"/>
  <c r="AW566"/>
  <c r="AW565" s="1"/>
  <c r="AW564" s="1"/>
  <c r="AW563" s="1"/>
  <c r="AX561"/>
  <c r="AX560" s="1"/>
  <c r="AX559" s="1"/>
  <c r="AX558" s="1"/>
  <c r="AW561"/>
  <c r="AW560" s="1"/>
  <c r="AW559" s="1"/>
  <c r="AW558" s="1"/>
  <c r="AX550"/>
  <c r="AX549" s="1"/>
  <c r="AW550"/>
  <c r="AW549" s="1"/>
  <c r="AX534"/>
  <c r="AX533" s="1"/>
  <c r="AX532" s="1"/>
  <c r="AX531" s="1"/>
  <c r="AW534"/>
  <c r="AW533" s="1"/>
  <c r="AW532" s="1"/>
  <c r="AW531" s="1"/>
  <c r="AX406"/>
  <c r="AX405" s="1"/>
  <c r="AW406"/>
  <c r="AW405" s="1"/>
  <c r="AX403"/>
  <c r="AX402" s="1"/>
  <c r="AW403"/>
  <c r="AW402" s="1"/>
  <c r="AX388"/>
  <c r="AX387" s="1"/>
  <c r="AX386" s="1"/>
  <c r="AX385" s="1"/>
  <c r="AX384" s="1"/>
  <c r="AW388"/>
  <c r="AW387" s="1"/>
  <c r="AW386" s="1"/>
  <c r="AW385" s="1"/>
  <c r="AW384" s="1"/>
  <c r="AX265"/>
  <c r="AX264" s="1"/>
  <c r="AW265"/>
  <c r="AW264" s="1"/>
  <c r="AX232"/>
  <c r="AX231" s="1"/>
  <c r="AW232"/>
  <c r="AW231" s="1"/>
  <c r="AX212"/>
  <c r="AX211" s="1"/>
  <c r="AW212"/>
  <c r="AW211" s="1"/>
  <c r="AX209"/>
  <c r="AX208" s="1"/>
  <c r="AW209"/>
  <c r="AW208" s="1"/>
  <c r="AW157"/>
  <c r="AW156" s="1"/>
  <c r="AW155" s="1"/>
  <c r="AX156"/>
  <c r="AX155" s="1"/>
  <c r="AP1993"/>
  <c r="AO1993"/>
  <c r="AN1993"/>
  <c r="AN1992" s="1"/>
  <c r="AN1991" s="1"/>
  <c r="AN1990" s="1"/>
  <c r="AM1993"/>
  <c r="AM1992" s="1"/>
  <c r="AM1991" s="1"/>
  <c r="AM1990" s="1"/>
  <c r="AP1992"/>
  <c r="AP1991" s="1"/>
  <c r="AP1990" s="1"/>
  <c r="AO1992"/>
  <c r="AO1991" s="1"/>
  <c r="AO1990" s="1"/>
  <c r="AR1988"/>
  <c r="AR1987" s="1"/>
  <c r="AR1986" s="1"/>
  <c r="AR1985" s="1"/>
  <c r="AQ1988"/>
  <c r="AQ1987" s="1"/>
  <c r="AQ1986" s="1"/>
  <c r="AQ1985" s="1"/>
  <c r="AP1988"/>
  <c r="AO1988"/>
  <c r="AO1987" s="1"/>
  <c r="AO1986" s="1"/>
  <c r="AO1985" s="1"/>
  <c r="AN1988"/>
  <c r="AN1987" s="1"/>
  <c r="AN1986" s="1"/>
  <c r="AN1985" s="1"/>
  <c r="AM1988"/>
  <c r="AM1987" s="1"/>
  <c r="AM1986" s="1"/>
  <c r="AM1985" s="1"/>
  <c r="AP1987"/>
  <c r="AP1986" s="1"/>
  <c r="AP1985" s="1"/>
  <c r="AR1979"/>
  <c r="AR1978" s="1"/>
  <c r="AQ1979"/>
  <c r="AQ1978" s="1"/>
  <c r="AP1979"/>
  <c r="AP1978" s="1"/>
  <c r="AO1979"/>
  <c r="AO1978" s="1"/>
  <c r="AN1979"/>
  <c r="AN1978" s="1"/>
  <c r="AM1979"/>
  <c r="AM1978" s="1"/>
  <c r="AR1976"/>
  <c r="AR1975" s="1"/>
  <c r="AQ1976"/>
  <c r="AQ1975" s="1"/>
  <c r="AP1976"/>
  <c r="AO1976"/>
  <c r="AO1975" s="1"/>
  <c r="AN1976"/>
  <c r="AN1975" s="1"/>
  <c r="AM1976"/>
  <c r="AM1975" s="1"/>
  <c r="AP1975"/>
  <c r="AP1973"/>
  <c r="AP1972" s="1"/>
  <c r="AO1973"/>
  <c r="AO1972" s="1"/>
  <c r="AN1973"/>
  <c r="AN1972" s="1"/>
  <c r="AM1973"/>
  <c r="AM1972" s="1"/>
  <c r="AP1970"/>
  <c r="AP1969" s="1"/>
  <c r="AO1970"/>
  <c r="AO1969" s="1"/>
  <c r="AN1970"/>
  <c r="AN1969" s="1"/>
  <c r="AM1970"/>
  <c r="AM1969" s="1"/>
  <c r="AR1967"/>
  <c r="AR1966" s="1"/>
  <c r="AQ1967"/>
  <c r="AQ1966" s="1"/>
  <c r="AP1967"/>
  <c r="AO1967"/>
  <c r="AO1966" s="1"/>
  <c r="AO1965" s="1"/>
  <c r="AN1967"/>
  <c r="AN1966" s="1"/>
  <c r="AM1967"/>
  <c r="AM1966" s="1"/>
  <c r="AP1966"/>
  <c r="AP1963"/>
  <c r="AO1963"/>
  <c r="AN1963"/>
  <c r="AM1963"/>
  <c r="AP1961"/>
  <c r="AP1960" s="1"/>
  <c r="AP1959" s="1"/>
  <c r="AO1961"/>
  <c r="AO1960" s="1"/>
  <c r="AO1959" s="1"/>
  <c r="AN1961"/>
  <c r="AN1960" s="1"/>
  <c r="AN1959" s="1"/>
  <c r="AM1961"/>
  <c r="AM1960" s="1"/>
  <c r="AM1959" s="1"/>
  <c r="AP1954"/>
  <c r="AO1954"/>
  <c r="AN1954"/>
  <c r="AN1953" s="1"/>
  <c r="AN1952" s="1"/>
  <c r="AN1951" s="1"/>
  <c r="AM1954"/>
  <c r="AM1953" s="1"/>
  <c r="AM1952" s="1"/>
  <c r="AM1951" s="1"/>
  <c r="AP1953"/>
  <c r="AP1952" s="1"/>
  <c r="AP1951" s="1"/>
  <c r="AO1953"/>
  <c r="AO1952" s="1"/>
  <c r="AO1951" s="1"/>
  <c r="AP1949"/>
  <c r="AO1949"/>
  <c r="AN1949"/>
  <c r="AM1949"/>
  <c r="AP1947"/>
  <c r="AO1947"/>
  <c r="AO1946" s="1"/>
  <c r="AN1947"/>
  <c r="AN1946" s="1"/>
  <c r="AM1947"/>
  <c r="AM1946" s="1"/>
  <c r="AP1944"/>
  <c r="AO1944"/>
  <c r="AN1944"/>
  <c r="AM1944"/>
  <c r="AP1942"/>
  <c r="AO1942"/>
  <c r="AN1942"/>
  <c r="AM1942"/>
  <c r="AP1940"/>
  <c r="AO1940"/>
  <c r="AO1939" s="1"/>
  <c r="AO1938" s="1"/>
  <c r="AN1940"/>
  <c r="AN1939" s="1"/>
  <c r="AN1938" s="1"/>
  <c r="AN1937" s="1"/>
  <c r="AN1936" s="1"/>
  <c r="AM1940"/>
  <c r="AP1939"/>
  <c r="AP1938" s="1"/>
  <c r="AP1931"/>
  <c r="AP1930" s="1"/>
  <c r="AP1929" s="1"/>
  <c r="AP1928" s="1"/>
  <c r="AP1927" s="1"/>
  <c r="AO1931"/>
  <c r="AO1930" s="1"/>
  <c r="AO1929" s="1"/>
  <c r="AO1928" s="1"/>
  <c r="AO1927" s="1"/>
  <c r="AN1931"/>
  <c r="AN1930" s="1"/>
  <c r="AN1929" s="1"/>
  <c r="AN1928" s="1"/>
  <c r="AN1927" s="1"/>
  <c r="AM1931"/>
  <c r="AM1930" s="1"/>
  <c r="AM1929" s="1"/>
  <c r="AM1928" s="1"/>
  <c r="AM1927" s="1"/>
  <c r="AP1924"/>
  <c r="AP1923" s="1"/>
  <c r="AP1922" s="1"/>
  <c r="AP1921" s="1"/>
  <c r="AP1920" s="1"/>
  <c r="AO1924"/>
  <c r="AO1923" s="1"/>
  <c r="AO1922" s="1"/>
  <c r="AO1921" s="1"/>
  <c r="AO1920" s="1"/>
  <c r="AN1924"/>
  <c r="AN1923" s="1"/>
  <c r="AN1922" s="1"/>
  <c r="AN1921" s="1"/>
  <c r="AN1920" s="1"/>
  <c r="AM1924"/>
  <c r="AM1923" s="1"/>
  <c r="AM1922" s="1"/>
  <c r="AM1921" s="1"/>
  <c r="AM1920" s="1"/>
  <c r="AP1917"/>
  <c r="AP1916" s="1"/>
  <c r="AP1911" s="1"/>
  <c r="AO1917"/>
  <c r="AO1916" s="1"/>
  <c r="AO1911" s="1"/>
  <c r="AN1917"/>
  <c r="AN1916" s="1"/>
  <c r="AN1911" s="1"/>
  <c r="AM1917"/>
  <c r="AM1916" s="1"/>
  <c r="AM1911" s="1"/>
  <c r="AR1909"/>
  <c r="AR1908" s="1"/>
  <c r="AR1907" s="1"/>
  <c r="AQ1909"/>
  <c r="AQ1908" s="1"/>
  <c r="AQ1907" s="1"/>
  <c r="AP1909"/>
  <c r="AP1908" s="1"/>
  <c r="AP1907" s="1"/>
  <c r="AO1909"/>
  <c r="AO1908" s="1"/>
  <c r="AO1907" s="1"/>
  <c r="AN1909"/>
  <c r="AN1908" s="1"/>
  <c r="AN1907" s="1"/>
  <c r="AM1909"/>
  <c r="AM1908" s="1"/>
  <c r="AM1907" s="1"/>
  <c r="AP1905"/>
  <c r="AP1904" s="1"/>
  <c r="AP1903" s="1"/>
  <c r="AP1902" s="1"/>
  <c r="AO1905"/>
  <c r="AO1904" s="1"/>
  <c r="AO1903" s="1"/>
  <c r="AO1902" s="1"/>
  <c r="AN1905"/>
  <c r="AN1904" s="1"/>
  <c r="AN1903" s="1"/>
  <c r="AN1902" s="1"/>
  <c r="AM1905"/>
  <c r="AM1904" s="1"/>
  <c r="AM1903" s="1"/>
  <c r="AM1902" s="1"/>
  <c r="AP1900"/>
  <c r="AO1900"/>
  <c r="AN1900"/>
  <c r="AM1900"/>
  <c r="AP1898"/>
  <c r="AP1897" s="1"/>
  <c r="AO1898"/>
  <c r="AO1897" s="1"/>
  <c r="AN1898"/>
  <c r="AN1897" s="1"/>
  <c r="AM1898"/>
  <c r="AM1897" s="1"/>
  <c r="AR1895"/>
  <c r="AQ1895"/>
  <c r="AP1895"/>
  <c r="AO1895"/>
  <c r="AN1895"/>
  <c r="AM1895"/>
  <c r="AR1893"/>
  <c r="AQ1893"/>
  <c r="AP1893"/>
  <c r="AO1893"/>
  <c r="AN1893"/>
  <c r="AM1893"/>
  <c r="AR1891"/>
  <c r="AQ1891"/>
  <c r="AQ1890" s="1"/>
  <c r="AP1891"/>
  <c r="AO1891"/>
  <c r="AN1891"/>
  <c r="AM1891"/>
  <c r="AP1888"/>
  <c r="AO1888"/>
  <c r="AN1888"/>
  <c r="AM1888"/>
  <c r="AP1886"/>
  <c r="AO1886"/>
  <c r="AN1886"/>
  <c r="AM1886"/>
  <c r="AP1884"/>
  <c r="AP1883" s="1"/>
  <c r="AO1884"/>
  <c r="AO1883" s="1"/>
  <c r="AN1884"/>
  <c r="AN1883" s="1"/>
  <c r="AM1884"/>
  <c r="AM1883" s="1"/>
  <c r="AP1881"/>
  <c r="AO1881"/>
  <c r="AN1881"/>
  <c r="AM1881"/>
  <c r="AP1880"/>
  <c r="AO1880"/>
  <c r="AN1880"/>
  <c r="AM1880"/>
  <c r="AP1878"/>
  <c r="AO1878"/>
  <c r="AN1878"/>
  <c r="AM1878"/>
  <c r="AP1877"/>
  <c r="AO1877"/>
  <c r="AN1877"/>
  <c r="AM1877"/>
  <c r="AP1875"/>
  <c r="AO1875"/>
  <c r="AN1875"/>
  <c r="AM1875"/>
  <c r="AP1873"/>
  <c r="AP1872" s="1"/>
  <c r="AO1873"/>
  <c r="AN1873"/>
  <c r="AM1873"/>
  <c r="AP1870"/>
  <c r="AO1870"/>
  <c r="AN1870"/>
  <c r="AM1870"/>
  <c r="AP1868"/>
  <c r="AP1867" s="1"/>
  <c r="AO1868"/>
  <c r="AO1867" s="1"/>
  <c r="AN1868"/>
  <c r="AN1867" s="1"/>
  <c r="AM1868"/>
  <c r="AM1867" s="1"/>
  <c r="AR1865"/>
  <c r="AR1864" s="1"/>
  <c r="AQ1865"/>
  <c r="AQ1864" s="1"/>
  <c r="AP1865"/>
  <c r="AP1864" s="1"/>
  <c r="AO1865"/>
  <c r="AO1864" s="1"/>
  <c r="AN1865"/>
  <c r="AN1864" s="1"/>
  <c r="AM1865"/>
  <c r="AM1864" s="1"/>
  <c r="AP1856"/>
  <c r="AO1856"/>
  <c r="AN1856"/>
  <c r="AM1856"/>
  <c r="AP1854"/>
  <c r="AO1854"/>
  <c r="AN1854"/>
  <c r="AM1854"/>
  <c r="AP1852"/>
  <c r="AO1852"/>
  <c r="AO1851" s="1"/>
  <c r="AN1852"/>
  <c r="AM1852"/>
  <c r="AM1851" s="1"/>
  <c r="AP1851"/>
  <c r="AP1849"/>
  <c r="AO1849"/>
  <c r="AN1849"/>
  <c r="AM1849"/>
  <c r="AP1847"/>
  <c r="AO1847"/>
  <c r="AN1847"/>
  <c r="AM1847"/>
  <c r="AP1845"/>
  <c r="AO1845"/>
  <c r="AO1844" s="1"/>
  <c r="AN1845"/>
  <c r="AN1844" s="1"/>
  <c r="AM1845"/>
  <c r="AP1841"/>
  <c r="AO1841"/>
  <c r="AN1841"/>
  <c r="AM1841"/>
  <c r="AP1839"/>
  <c r="AO1839"/>
  <c r="AN1839"/>
  <c r="AM1839"/>
  <c r="AP1837"/>
  <c r="AP1836" s="1"/>
  <c r="AP1835" s="1"/>
  <c r="AO1837"/>
  <c r="AO1836" s="1"/>
  <c r="AO1835" s="1"/>
  <c r="AN1837"/>
  <c r="AN1836" s="1"/>
  <c r="AN1835" s="1"/>
  <c r="AM1837"/>
  <c r="AP1832"/>
  <c r="AP1831" s="1"/>
  <c r="AP1830" s="1"/>
  <c r="AP1829" s="1"/>
  <c r="AO1832"/>
  <c r="AO1831" s="1"/>
  <c r="AO1830" s="1"/>
  <c r="AO1829" s="1"/>
  <c r="AN1832"/>
  <c r="AN1831" s="1"/>
  <c r="AN1830" s="1"/>
  <c r="AN1829" s="1"/>
  <c r="AM1832"/>
  <c r="AM1831" s="1"/>
  <c r="AM1830" s="1"/>
  <c r="AM1829" s="1"/>
  <c r="AP1827"/>
  <c r="AO1827"/>
  <c r="AO1826" s="1"/>
  <c r="AO1825" s="1"/>
  <c r="AO1824" s="1"/>
  <c r="AN1827"/>
  <c r="AN1826" s="1"/>
  <c r="AN1825" s="1"/>
  <c r="AN1824" s="1"/>
  <c r="AM1827"/>
  <c r="AM1826" s="1"/>
  <c r="AM1825" s="1"/>
  <c r="AM1824" s="1"/>
  <c r="AP1826"/>
  <c r="AP1825" s="1"/>
  <c r="AP1824" s="1"/>
  <c r="AR1822"/>
  <c r="AR1821" s="1"/>
  <c r="AR1820" s="1"/>
  <c r="AR1819" s="1"/>
  <c r="AQ1822"/>
  <c r="AQ1821" s="1"/>
  <c r="AQ1820" s="1"/>
  <c r="AQ1819" s="1"/>
  <c r="AP1822"/>
  <c r="AO1822"/>
  <c r="AO1821" s="1"/>
  <c r="AO1820" s="1"/>
  <c r="AO1819" s="1"/>
  <c r="AN1822"/>
  <c r="AN1821" s="1"/>
  <c r="AN1820" s="1"/>
  <c r="AN1819" s="1"/>
  <c r="AM1822"/>
  <c r="AM1821" s="1"/>
  <c r="AM1820" s="1"/>
  <c r="AM1819" s="1"/>
  <c r="AP1821"/>
  <c r="AP1820" s="1"/>
  <c r="AP1819" s="1"/>
  <c r="AP1815"/>
  <c r="AO1815"/>
  <c r="AO1814" s="1"/>
  <c r="AN1815"/>
  <c r="AN1814" s="1"/>
  <c r="AN1813" s="1"/>
  <c r="AN1812" s="1"/>
  <c r="AN1811" s="1"/>
  <c r="AM1815"/>
  <c r="AM1814" s="1"/>
  <c r="AM1813" s="1"/>
  <c r="AM1812" s="1"/>
  <c r="AM1811" s="1"/>
  <c r="AP1814"/>
  <c r="AP1813" s="1"/>
  <c r="AP1812" s="1"/>
  <c r="AP1811" s="1"/>
  <c r="AO1813"/>
  <c r="AO1812" s="1"/>
  <c r="AO1811" s="1"/>
  <c r="AP1808"/>
  <c r="AP1807" s="1"/>
  <c r="AO1808"/>
  <c r="AO1807" s="1"/>
  <c r="AN1808"/>
  <c r="AN1807" s="1"/>
  <c r="AM1808"/>
  <c r="AM1807" s="1"/>
  <c r="AR1805"/>
  <c r="AR1804" s="1"/>
  <c r="AQ1805"/>
  <c r="AQ1804" s="1"/>
  <c r="AP1805"/>
  <c r="AP1804" s="1"/>
  <c r="AO1805"/>
  <c r="AO1804" s="1"/>
  <c r="AN1805"/>
  <c r="AN1804" s="1"/>
  <c r="AM1805"/>
  <c r="AM1804" s="1"/>
  <c r="AP1802"/>
  <c r="AP1801" s="1"/>
  <c r="AO1802"/>
  <c r="AO1801" s="1"/>
  <c r="AN1802"/>
  <c r="AN1801" s="1"/>
  <c r="AM1802"/>
  <c r="AM1801" s="1"/>
  <c r="AP1799"/>
  <c r="AP1798" s="1"/>
  <c r="AO1799"/>
  <c r="AO1798" s="1"/>
  <c r="AN1799"/>
  <c r="AN1798" s="1"/>
  <c r="AM1799"/>
  <c r="AM1798" s="1"/>
  <c r="AP1796"/>
  <c r="AP1795" s="1"/>
  <c r="AO1796"/>
  <c r="AO1795" s="1"/>
  <c r="AN1796"/>
  <c r="AN1795" s="1"/>
  <c r="AM1796"/>
  <c r="AM1795" s="1"/>
  <c r="AR1793"/>
  <c r="AR1792" s="1"/>
  <c r="AQ1793"/>
  <c r="AQ1792" s="1"/>
  <c r="AP1793"/>
  <c r="AP1792" s="1"/>
  <c r="AO1793"/>
  <c r="AO1792" s="1"/>
  <c r="AO1791" s="1"/>
  <c r="AN1793"/>
  <c r="AN1792" s="1"/>
  <c r="AM1793"/>
  <c r="AM1792" s="1"/>
  <c r="AP1789"/>
  <c r="AP1788" s="1"/>
  <c r="AP1787" s="1"/>
  <c r="AO1789"/>
  <c r="AO1788" s="1"/>
  <c r="AO1787" s="1"/>
  <c r="AN1789"/>
  <c r="AN1788" s="1"/>
  <c r="AN1787" s="1"/>
  <c r="AM1789"/>
  <c r="AM1788" s="1"/>
  <c r="AM1787" s="1"/>
  <c r="AP1780"/>
  <c r="AP1779" s="1"/>
  <c r="AO1780"/>
  <c r="AO1779" s="1"/>
  <c r="AN1780"/>
  <c r="AN1779" s="1"/>
  <c r="AM1780"/>
  <c r="AM1779" s="1"/>
  <c r="AP1777"/>
  <c r="AO1777"/>
  <c r="AN1777"/>
  <c r="AM1777"/>
  <c r="AP1775"/>
  <c r="AO1775"/>
  <c r="AN1775"/>
  <c r="AM1775"/>
  <c r="AP1773"/>
  <c r="AO1773"/>
  <c r="AO1772" s="1"/>
  <c r="AO1771" s="1"/>
  <c r="AO1770" s="1"/>
  <c r="AO1769" s="1"/>
  <c r="AO1767" s="1"/>
  <c r="AN1773"/>
  <c r="AN1772" s="1"/>
  <c r="AN1771" s="1"/>
  <c r="AN1770" s="1"/>
  <c r="AN1769" s="1"/>
  <c r="AN1767" s="1"/>
  <c r="AM1773"/>
  <c r="AM1772" s="1"/>
  <c r="AP1764"/>
  <c r="AO1764"/>
  <c r="AN1764"/>
  <c r="AN1763" s="1"/>
  <c r="AN1762" s="1"/>
  <c r="AN1761" s="1"/>
  <c r="AN1755" s="1"/>
  <c r="AM1764"/>
  <c r="AM1763" s="1"/>
  <c r="AM1762" s="1"/>
  <c r="AM1761" s="1"/>
  <c r="AP1763"/>
  <c r="AP1762" s="1"/>
  <c r="AP1761" s="1"/>
  <c r="AO1763"/>
  <c r="AO1762" s="1"/>
  <c r="AO1761" s="1"/>
  <c r="AP1759"/>
  <c r="AP1758" s="1"/>
  <c r="AP1757" s="1"/>
  <c r="AP1756" s="1"/>
  <c r="AO1759"/>
  <c r="AO1758" s="1"/>
  <c r="AO1757" s="1"/>
  <c r="AO1756" s="1"/>
  <c r="AN1759"/>
  <c r="AN1758" s="1"/>
  <c r="AN1757" s="1"/>
  <c r="AN1756" s="1"/>
  <c r="AM1759"/>
  <c r="AM1758" s="1"/>
  <c r="AM1757" s="1"/>
  <c r="AM1756" s="1"/>
  <c r="AP1748"/>
  <c r="AP1747" s="1"/>
  <c r="AO1748"/>
  <c r="AO1747" s="1"/>
  <c r="AN1748"/>
  <c r="AN1747" s="1"/>
  <c r="AM1748"/>
  <c r="AM1747" s="1"/>
  <c r="AR1733"/>
  <c r="AR1732" s="1"/>
  <c r="AQ1733"/>
  <c r="AQ1732" s="1"/>
  <c r="AP1733"/>
  <c r="AP1732" s="1"/>
  <c r="AO1733"/>
  <c r="AO1732" s="1"/>
  <c r="AN1733"/>
  <c r="AN1732" s="1"/>
  <c r="AM1733"/>
  <c r="AM1732" s="1"/>
  <c r="AP1730"/>
  <c r="AP1729" s="1"/>
  <c r="AO1730"/>
  <c r="AO1729" s="1"/>
  <c r="AN1730"/>
  <c r="AN1729" s="1"/>
  <c r="AM1730"/>
  <c r="AM1729" s="1"/>
  <c r="AP1724"/>
  <c r="AP1723" s="1"/>
  <c r="AO1724"/>
  <c r="AO1723" s="1"/>
  <c r="AN1724"/>
  <c r="AN1723" s="1"/>
  <c r="AM1724"/>
  <c r="AM1723" s="1"/>
  <c r="AP1721"/>
  <c r="AP1720" s="1"/>
  <c r="AO1721"/>
  <c r="AO1720" s="1"/>
  <c r="AO1719" s="1"/>
  <c r="AO1718" s="1"/>
  <c r="AO1717" s="1"/>
  <c r="AN1721"/>
  <c r="AN1720" s="1"/>
  <c r="AM1721"/>
  <c r="AM1720" s="1"/>
  <c r="AP1714"/>
  <c r="AP1713" s="1"/>
  <c r="AO1714"/>
  <c r="AO1713" s="1"/>
  <c r="AN1714"/>
  <c r="AN1713" s="1"/>
  <c r="AM1714"/>
  <c r="AM1713" s="1"/>
  <c r="AP1711"/>
  <c r="AP1710" s="1"/>
  <c r="AO1711"/>
  <c r="AO1710" s="1"/>
  <c r="AN1711"/>
  <c r="AN1710" s="1"/>
  <c r="AM1711"/>
  <c r="AM1710" s="1"/>
  <c r="AP1708"/>
  <c r="AP1707" s="1"/>
  <c r="AO1708"/>
  <c r="AO1707" s="1"/>
  <c r="AO1706" s="1"/>
  <c r="AO1705" s="1"/>
  <c r="AN1708"/>
  <c r="AN1707" s="1"/>
  <c r="AM1708"/>
  <c r="AM1707" s="1"/>
  <c r="AP1703"/>
  <c r="AP1702" s="1"/>
  <c r="AO1703"/>
  <c r="AO1702" s="1"/>
  <c r="AN1703"/>
  <c r="AN1702" s="1"/>
  <c r="AM1703"/>
  <c r="AM1702" s="1"/>
  <c r="AP1697"/>
  <c r="AP1696" s="1"/>
  <c r="AO1697"/>
  <c r="AO1696" s="1"/>
  <c r="AN1697"/>
  <c r="AN1696" s="1"/>
  <c r="AM1697"/>
  <c r="AM1696" s="1"/>
  <c r="AP1694"/>
  <c r="AP1693" s="1"/>
  <c r="AO1694"/>
  <c r="AO1693" s="1"/>
  <c r="AN1694"/>
  <c r="AN1693" s="1"/>
  <c r="AM1694"/>
  <c r="AM1693" s="1"/>
  <c r="AP1691"/>
  <c r="AP1690" s="1"/>
  <c r="AO1691"/>
  <c r="AO1690" s="1"/>
  <c r="AN1691"/>
  <c r="AN1690" s="1"/>
  <c r="AM1691"/>
  <c r="AM1690" s="1"/>
  <c r="AP1688"/>
  <c r="AP1687" s="1"/>
  <c r="AO1688"/>
  <c r="AO1687" s="1"/>
  <c r="AN1688"/>
  <c r="AN1687" s="1"/>
  <c r="AM1688"/>
  <c r="AM1687" s="1"/>
  <c r="AP1685"/>
  <c r="AP1684" s="1"/>
  <c r="AO1685"/>
  <c r="AO1684" s="1"/>
  <c r="AN1685"/>
  <c r="AN1684" s="1"/>
  <c r="AM1685"/>
  <c r="AM1684" s="1"/>
  <c r="AP1682"/>
  <c r="AP1681" s="1"/>
  <c r="AO1682"/>
  <c r="AO1681" s="1"/>
  <c r="AN1682"/>
  <c r="AN1681" s="1"/>
  <c r="AM1682"/>
  <c r="AM1681" s="1"/>
  <c r="AP1679"/>
  <c r="AP1678" s="1"/>
  <c r="AO1679"/>
  <c r="AN1679"/>
  <c r="AN1678" s="1"/>
  <c r="AM1679"/>
  <c r="AM1678"/>
  <c r="AO1678"/>
  <c r="AP1676"/>
  <c r="AP1675" s="1"/>
  <c r="AO1676"/>
  <c r="AO1675" s="1"/>
  <c r="AN1676"/>
  <c r="AN1675" s="1"/>
  <c r="AM1676"/>
  <c r="AM1675" s="1"/>
  <c r="AP1673"/>
  <c r="AO1673"/>
  <c r="AO1672" s="1"/>
  <c r="AN1673"/>
  <c r="AN1672" s="1"/>
  <c r="AM1673"/>
  <c r="AM1672" s="1"/>
  <c r="AP1672"/>
  <c r="AP1667"/>
  <c r="AP1666" s="1"/>
  <c r="AO1667"/>
  <c r="AO1666" s="1"/>
  <c r="AN1667"/>
  <c r="AN1666" s="1"/>
  <c r="AM1667"/>
  <c r="AM1666" s="1"/>
  <c r="AP1664"/>
  <c r="AP1663" s="1"/>
  <c r="AO1664"/>
  <c r="AO1663" s="1"/>
  <c r="AN1664"/>
  <c r="AN1663" s="1"/>
  <c r="AM1664"/>
  <c r="AM1663" s="1"/>
  <c r="AP1661"/>
  <c r="AP1660" s="1"/>
  <c r="AO1661"/>
  <c r="AO1660" s="1"/>
  <c r="AN1661"/>
  <c r="AN1660" s="1"/>
  <c r="AM1661"/>
  <c r="AM1660" s="1"/>
  <c r="AP1658"/>
  <c r="AO1658"/>
  <c r="AO1657" s="1"/>
  <c r="AN1658"/>
  <c r="AN1657" s="1"/>
  <c r="AM1658"/>
  <c r="AM1657" s="1"/>
  <c r="AP1657"/>
  <c r="AP1652"/>
  <c r="AP1651" s="1"/>
  <c r="AO1652"/>
  <c r="AO1651" s="1"/>
  <c r="AN1652"/>
  <c r="AN1651" s="1"/>
  <c r="AM1652"/>
  <c r="AM1651" s="1"/>
  <c r="AP1649"/>
  <c r="AP1648" s="1"/>
  <c r="AO1649"/>
  <c r="AO1648" s="1"/>
  <c r="AN1649"/>
  <c r="AN1648" s="1"/>
  <c r="AM1649"/>
  <c r="AM1648" s="1"/>
  <c r="AP1637"/>
  <c r="AP1636" s="1"/>
  <c r="AO1637"/>
  <c r="AO1636" s="1"/>
  <c r="AN1637"/>
  <c r="AN1636" s="1"/>
  <c r="AM1637"/>
  <c r="AM1636" s="1"/>
  <c r="AP1628"/>
  <c r="AP1627" s="1"/>
  <c r="AO1628"/>
  <c r="AO1627" s="1"/>
  <c r="AN1628"/>
  <c r="AN1627" s="1"/>
  <c r="AM1628"/>
  <c r="AM1627"/>
  <c r="AP1621"/>
  <c r="AO1621"/>
  <c r="AN1621"/>
  <c r="AM1621"/>
  <c r="AP1619"/>
  <c r="AP1618" s="1"/>
  <c r="AP1617" s="1"/>
  <c r="AP1616" s="1"/>
  <c r="AP1615" s="1"/>
  <c r="AO1619"/>
  <c r="AN1619"/>
  <c r="AN1618"/>
  <c r="AN1617" s="1"/>
  <c r="AN1616" s="1"/>
  <c r="AN1615" s="1"/>
  <c r="AM1619"/>
  <c r="AP1603"/>
  <c r="AO1603"/>
  <c r="AO1602" s="1"/>
  <c r="AN1603"/>
  <c r="AN1602" s="1"/>
  <c r="AM1603"/>
  <c r="AM1602" s="1"/>
  <c r="AP1602"/>
  <c r="AR1600"/>
  <c r="AR1599" s="1"/>
  <c r="AQ1600"/>
  <c r="AQ1599" s="1"/>
  <c r="AP1600"/>
  <c r="AP1599" s="1"/>
  <c r="AO1600"/>
  <c r="AO1599" s="1"/>
  <c r="AN1600"/>
  <c r="AN1599" s="1"/>
  <c r="AM1600"/>
  <c r="AM1599" s="1"/>
  <c r="AP1597"/>
  <c r="AP1596" s="1"/>
  <c r="AO1597"/>
  <c r="AO1596" s="1"/>
  <c r="AN1597"/>
  <c r="AN1596" s="1"/>
  <c r="AM1597"/>
  <c r="AM1596" s="1"/>
  <c r="AP1594"/>
  <c r="AO1594"/>
  <c r="AO1593" s="1"/>
  <c r="AN1594"/>
  <c r="AN1593" s="1"/>
  <c r="AN1592" s="1"/>
  <c r="AM1594"/>
  <c r="AM1593" s="1"/>
  <c r="AP1593"/>
  <c r="AP1590"/>
  <c r="AO1590"/>
  <c r="AO1589" s="1"/>
  <c r="AN1590"/>
  <c r="AN1589" s="1"/>
  <c r="AM1590"/>
  <c r="AM1589" s="1"/>
  <c r="AP1589"/>
  <c r="AP1587"/>
  <c r="AP1586" s="1"/>
  <c r="AO1587"/>
  <c r="AO1586" s="1"/>
  <c r="AO1585" s="1"/>
  <c r="AN1587"/>
  <c r="AN1586" s="1"/>
  <c r="AM1587"/>
  <c r="AM1586" s="1"/>
  <c r="AP1583"/>
  <c r="AP1582" s="1"/>
  <c r="AP1581" s="1"/>
  <c r="AO1583"/>
  <c r="AO1582" s="1"/>
  <c r="AO1581" s="1"/>
  <c r="AN1583"/>
  <c r="AN1582" s="1"/>
  <c r="AN1581" s="1"/>
  <c r="AM1583"/>
  <c r="AM1582" s="1"/>
  <c r="AM1581" s="1"/>
  <c r="AP1576"/>
  <c r="AP1575" s="1"/>
  <c r="AP1574" s="1"/>
  <c r="AP1573" s="1"/>
  <c r="AP1572" s="1"/>
  <c r="AO1576"/>
  <c r="AO1575" s="1"/>
  <c r="AO1574" s="1"/>
  <c r="AO1573" s="1"/>
  <c r="AO1572" s="1"/>
  <c r="AN1576"/>
  <c r="AN1575" s="1"/>
  <c r="AN1574" s="1"/>
  <c r="AN1573" s="1"/>
  <c r="AN1572" s="1"/>
  <c r="AM1576"/>
  <c r="AM1575" s="1"/>
  <c r="AM1574" s="1"/>
  <c r="AM1573" s="1"/>
  <c r="AM1572" s="1"/>
  <c r="AP1564"/>
  <c r="AP1563" s="1"/>
  <c r="AP1562" s="1"/>
  <c r="AO1564"/>
  <c r="AO1563" s="1"/>
  <c r="AO1562" s="1"/>
  <c r="AN1564"/>
  <c r="AN1563" s="1"/>
  <c r="AN1562" s="1"/>
  <c r="AM1564"/>
  <c r="AM1563" s="1"/>
  <c r="AM1562" s="1"/>
  <c r="AP1560"/>
  <c r="AP1559" s="1"/>
  <c r="AO1560"/>
  <c r="AO1559" s="1"/>
  <c r="AN1560"/>
  <c r="AN1559" s="1"/>
  <c r="AM1560"/>
  <c r="AM1559" s="1"/>
  <c r="AP1557"/>
  <c r="AP1556" s="1"/>
  <c r="AO1557"/>
  <c r="AO1556" s="1"/>
  <c r="AN1557"/>
  <c r="AN1556" s="1"/>
  <c r="AM1557"/>
  <c r="AM1556" s="1"/>
  <c r="AP1551"/>
  <c r="AP1550" s="1"/>
  <c r="AP1549" s="1"/>
  <c r="AO1551"/>
  <c r="AO1550" s="1"/>
  <c r="AO1549" s="1"/>
  <c r="AN1551"/>
  <c r="AN1550" s="1"/>
  <c r="AN1549" s="1"/>
  <c r="AM1551"/>
  <c r="AM1550" s="1"/>
  <c r="AM1549" s="1"/>
  <c r="AR1544"/>
  <c r="AR1543" s="1"/>
  <c r="AQ1544"/>
  <c r="AQ1543" s="1"/>
  <c r="AP1544"/>
  <c r="AP1543" s="1"/>
  <c r="AO1544"/>
  <c r="AO1543" s="1"/>
  <c r="AN1544"/>
  <c r="AN1543" s="1"/>
  <c r="AM1544"/>
  <c r="AM1543" s="1"/>
  <c r="AP1539"/>
  <c r="AP1538" s="1"/>
  <c r="AP1537" s="1"/>
  <c r="AO1539"/>
  <c r="AO1538" s="1"/>
  <c r="AO1537" s="1"/>
  <c r="AO1536" s="1"/>
  <c r="AN1539"/>
  <c r="AN1538" s="1"/>
  <c r="AN1537" s="1"/>
  <c r="AM1539"/>
  <c r="AM1538" s="1"/>
  <c r="AM1537" s="1"/>
  <c r="AP1534"/>
  <c r="AP1533" s="1"/>
  <c r="AP1532" s="1"/>
  <c r="AO1534"/>
  <c r="AO1533" s="1"/>
  <c r="AO1532" s="1"/>
  <c r="AN1534"/>
  <c r="AN1533" s="1"/>
  <c r="AN1532" s="1"/>
  <c r="AM1534"/>
  <c r="AM1533" s="1"/>
  <c r="AM1532" s="1"/>
  <c r="AP1528"/>
  <c r="AP1527" s="1"/>
  <c r="AP1526" s="1"/>
  <c r="AP1525" s="1"/>
  <c r="AP1524" s="1"/>
  <c r="AO1528"/>
  <c r="AN1528"/>
  <c r="AN1527" s="1"/>
  <c r="AN1526" s="1"/>
  <c r="AN1525" s="1"/>
  <c r="AN1524" s="1"/>
  <c r="AM1528"/>
  <c r="AM1527"/>
  <c r="AM1526" s="1"/>
  <c r="AM1525" s="1"/>
  <c r="AM1524" s="1"/>
  <c r="AO1527"/>
  <c r="AO1526" s="1"/>
  <c r="AO1525" s="1"/>
  <c r="AO1524" s="1"/>
  <c r="AR1515"/>
  <c r="AR1514" s="1"/>
  <c r="AR1513" s="1"/>
  <c r="AR1512" s="1"/>
  <c r="AQ1515"/>
  <c r="AQ1514" s="1"/>
  <c r="AQ1513" s="1"/>
  <c r="AQ1512" s="1"/>
  <c r="AP1515"/>
  <c r="AP1514" s="1"/>
  <c r="AP1513" s="1"/>
  <c r="AP1512" s="1"/>
  <c r="AO1515"/>
  <c r="AO1514" s="1"/>
  <c r="AO1513" s="1"/>
  <c r="AO1512" s="1"/>
  <c r="AN1515"/>
  <c r="AN1514" s="1"/>
  <c r="AN1513" s="1"/>
  <c r="AN1512" s="1"/>
  <c r="AM1515"/>
  <c r="AM1514" s="1"/>
  <c r="AM1513" s="1"/>
  <c r="AM1512" s="1"/>
  <c r="AP1510"/>
  <c r="AP1509" s="1"/>
  <c r="AP1508" s="1"/>
  <c r="AP1507" s="1"/>
  <c r="AO1510"/>
  <c r="AO1509" s="1"/>
  <c r="AO1508" s="1"/>
  <c r="AO1507" s="1"/>
  <c r="AN1510"/>
  <c r="AN1509" s="1"/>
  <c r="AN1508" s="1"/>
  <c r="AN1507" s="1"/>
  <c r="AM1510"/>
  <c r="AM1509" s="1"/>
  <c r="AM1508" s="1"/>
  <c r="AM1507" s="1"/>
  <c r="AP1500"/>
  <c r="AP1499" s="1"/>
  <c r="AP1498" s="1"/>
  <c r="AO1500"/>
  <c r="AO1499" s="1"/>
  <c r="AO1498" s="1"/>
  <c r="AN1500"/>
  <c r="AN1499" s="1"/>
  <c r="AN1498" s="1"/>
  <c r="AM1500"/>
  <c r="AM1499" s="1"/>
  <c r="AM1498" s="1"/>
  <c r="AP1496"/>
  <c r="AP1495" s="1"/>
  <c r="AP1494" s="1"/>
  <c r="AO1496"/>
  <c r="AO1495" s="1"/>
  <c r="AO1494" s="1"/>
  <c r="AN1496"/>
  <c r="AN1495" s="1"/>
  <c r="AN1494" s="1"/>
  <c r="AM1496"/>
  <c r="AM1495" s="1"/>
  <c r="AM1494" s="1"/>
  <c r="AM1493" s="1"/>
  <c r="AP1491"/>
  <c r="AP1490" s="1"/>
  <c r="AP1489" s="1"/>
  <c r="AP1488" s="1"/>
  <c r="AO1491"/>
  <c r="AO1490" s="1"/>
  <c r="AO1489" s="1"/>
  <c r="AO1488" s="1"/>
  <c r="AN1491"/>
  <c r="AN1490" s="1"/>
  <c r="AN1489" s="1"/>
  <c r="AN1488" s="1"/>
  <c r="AM1491"/>
  <c r="AM1490" s="1"/>
  <c r="AM1489" s="1"/>
  <c r="AM1488" s="1"/>
  <c r="AP1482"/>
  <c r="AP1481" s="1"/>
  <c r="AP1480" s="1"/>
  <c r="AP1479" s="1"/>
  <c r="AO1482"/>
  <c r="AO1481" s="1"/>
  <c r="AO1480" s="1"/>
  <c r="AO1479" s="1"/>
  <c r="AN1482"/>
  <c r="AN1481" s="1"/>
  <c r="AN1480" s="1"/>
  <c r="AN1479" s="1"/>
  <c r="AM1482"/>
  <c r="AM1481" s="1"/>
  <c r="AM1480" s="1"/>
  <c r="AM1479" s="1"/>
  <c r="AR1477"/>
  <c r="AQ1477"/>
  <c r="AP1477"/>
  <c r="AO1477"/>
  <c r="AN1477"/>
  <c r="AM1477"/>
  <c r="AR1475"/>
  <c r="AQ1475"/>
  <c r="AP1475"/>
  <c r="AP1474" s="1"/>
  <c r="AO1475"/>
  <c r="AO1474" s="1"/>
  <c r="AN1475"/>
  <c r="AM1475"/>
  <c r="AP1472"/>
  <c r="AP1471" s="1"/>
  <c r="AO1472"/>
  <c r="AO1471" s="1"/>
  <c r="AN1472"/>
  <c r="AN1471" s="1"/>
  <c r="AM1472"/>
  <c r="AM1471" s="1"/>
  <c r="AP1469"/>
  <c r="AP1468" s="1"/>
  <c r="AO1469"/>
  <c r="AO1468" s="1"/>
  <c r="AN1469"/>
  <c r="AN1468" s="1"/>
  <c r="AM1469"/>
  <c r="AM1468" s="1"/>
  <c r="AP1466"/>
  <c r="AO1466"/>
  <c r="AN1466"/>
  <c r="AM1466"/>
  <c r="AR1464"/>
  <c r="AQ1464"/>
  <c r="AP1464"/>
  <c r="AO1464"/>
  <c r="AN1464"/>
  <c r="AM1464"/>
  <c r="AP1462"/>
  <c r="AO1462"/>
  <c r="AN1462"/>
  <c r="AM1462"/>
  <c r="AP1455"/>
  <c r="AP1454" s="1"/>
  <c r="AO1455"/>
  <c r="AO1454" s="1"/>
  <c r="AN1455"/>
  <c r="AN1454" s="1"/>
  <c r="AM1455"/>
  <c r="AM1454" s="1"/>
  <c r="AP1448"/>
  <c r="AO1448"/>
  <c r="AN1448"/>
  <c r="AM1448"/>
  <c r="AR1446"/>
  <c r="AQ1446"/>
  <c r="AP1446"/>
  <c r="AO1446"/>
  <c r="AN1446"/>
  <c r="AM1446"/>
  <c r="AP1444"/>
  <c r="AP1443" s="1"/>
  <c r="AP1442" s="1"/>
  <c r="AP1441" s="1"/>
  <c r="AO1444"/>
  <c r="AO1443" s="1"/>
  <c r="AO1442" s="1"/>
  <c r="AO1441" s="1"/>
  <c r="AN1444"/>
  <c r="AM1444"/>
  <c r="AP1439"/>
  <c r="AP1438" s="1"/>
  <c r="AP1437" s="1"/>
  <c r="AP1436" s="1"/>
  <c r="AO1439"/>
  <c r="AO1438" s="1"/>
  <c r="AO1437" s="1"/>
  <c r="AO1436" s="1"/>
  <c r="AN1439"/>
  <c r="AN1438" s="1"/>
  <c r="AN1437" s="1"/>
  <c r="AN1436" s="1"/>
  <c r="AM1439"/>
  <c r="AM1438" s="1"/>
  <c r="AM1437" s="1"/>
  <c r="AM1436" s="1"/>
  <c r="AP1434"/>
  <c r="AP1433" s="1"/>
  <c r="AP1432" s="1"/>
  <c r="AP1431" s="1"/>
  <c r="AO1434"/>
  <c r="AO1433" s="1"/>
  <c r="AO1432" s="1"/>
  <c r="AO1431" s="1"/>
  <c r="AN1434"/>
  <c r="AN1433" s="1"/>
  <c r="AN1432" s="1"/>
  <c r="AN1431" s="1"/>
  <c r="AM1434"/>
  <c r="AM1433" s="1"/>
  <c r="AM1432" s="1"/>
  <c r="AM1431" s="1"/>
  <c r="AP1429"/>
  <c r="AP1428" s="1"/>
  <c r="AP1427" s="1"/>
  <c r="AP1426" s="1"/>
  <c r="AO1429"/>
  <c r="AO1428" s="1"/>
  <c r="AO1427" s="1"/>
  <c r="AO1426" s="1"/>
  <c r="AN1429"/>
  <c r="AN1428" s="1"/>
  <c r="AN1427" s="1"/>
  <c r="AN1426" s="1"/>
  <c r="AM1429"/>
  <c r="AM1428" s="1"/>
  <c r="AM1427" s="1"/>
  <c r="AM1426" s="1"/>
  <c r="AP1421"/>
  <c r="AP1420" s="1"/>
  <c r="AP1419" s="1"/>
  <c r="AP1418" s="1"/>
  <c r="AO1421"/>
  <c r="AO1420" s="1"/>
  <c r="AO1419" s="1"/>
  <c r="AO1418" s="1"/>
  <c r="AN1421"/>
  <c r="AN1420" s="1"/>
  <c r="AN1419" s="1"/>
  <c r="AN1418" s="1"/>
  <c r="AM1421"/>
  <c r="AM1420" s="1"/>
  <c r="AM1419" s="1"/>
  <c r="AM1418" s="1"/>
  <c r="AP1414"/>
  <c r="AP1413" s="1"/>
  <c r="AP1412" s="1"/>
  <c r="AP1411" s="1"/>
  <c r="AO1414"/>
  <c r="AO1413" s="1"/>
  <c r="AO1412" s="1"/>
  <c r="AO1411" s="1"/>
  <c r="AN1414"/>
  <c r="AN1413" s="1"/>
  <c r="AN1412" s="1"/>
  <c r="AN1411" s="1"/>
  <c r="AM1414"/>
  <c r="AM1413" s="1"/>
  <c r="AM1412" s="1"/>
  <c r="AM1411" s="1"/>
  <c r="AR1409"/>
  <c r="AR1408" s="1"/>
  <c r="AQ1409"/>
  <c r="AQ1408" s="1"/>
  <c r="AP1409"/>
  <c r="AP1408" s="1"/>
  <c r="AO1409"/>
  <c r="AO1408" s="1"/>
  <c r="AN1409"/>
  <c r="AN1408" s="1"/>
  <c r="AM1409"/>
  <c r="AM1408" s="1"/>
  <c r="AP1406"/>
  <c r="AP1405" s="1"/>
  <c r="AP1404" s="1"/>
  <c r="AO1406"/>
  <c r="AO1405" s="1"/>
  <c r="AO1404" s="1"/>
  <c r="AN1406"/>
  <c r="AN1405" s="1"/>
  <c r="AN1404" s="1"/>
  <c r="AM1406"/>
  <c r="AM1405" s="1"/>
  <c r="AM1404" s="1"/>
  <c r="AP1401"/>
  <c r="AP1400" s="1"/>
  <c r="AP1399" s="1"/>
  <c r="AP1398" s="1"/>
  <c r="AO1401"/>
  <c r="AO1400" s="1"/>
  <c r="AO1399" s="1"/>
  <c r="AO1398" s="1"/>
  <c r="AN1401"/>
  <c r="AN1400" s="1"/>
  <c r="AN1399" s="1"/>
  <c r="AN1398" s="1"/>
  <c r="AM1401"/>
  <c r="AM1400" s="1"/>
  <c r="AM1399" s="1"/>
  <c r="AM1398" s="1"/>
  <c r="AR1396"/>
  <c r="AR1395" s="1"/>
  <c r="AR1394" s="1"/>
  <c r="AR1393" s="1"/>
  <c r="AQ1396"/>
  <c r="AQ1395" s="1"/>
  <c r="AQ1394" s="1"/>
  <c r="AQ1393" s="1"/>
  <c r="AP1396"/>
  <c r="AP1395" s="1"/>
  <c r="AP1394" s="1"/>
  <c r="AP1393" s="1"/>
  <c r="AO1396"/>
  <c r="AO1395" s="1"/>
  <c r="AO1394" s="1"/>
  <c r="AO1393" s="1"/>
  <c r="AN1396"/>
  <c r="AN1395" s="1"/>
  <c r="AN1394" s="1"/>
  <c r="AN1393" s="1"/>
  <c r="AM1396"/>
  <c r="AM1395" s="1"/>
  <c r="AM1394" s="1"/>
  <c r="AM1393" s="1"/>
  <c r="AP1389"/>
  <c r="AP1388" s="1"/>
  <c r="AP1387" s="1"/>
  <c r="AP1386" s="1"/>
  <c r="AO1389"/>
  <c r="AO1388" s="1"/>
  <c r="AO1387" s="1"/>
  <c r="AO1386" s="1"/>
  <c r="AN1389"/>
  <c r="AN1388" s="1"/>
  <c r="AN1387" s="1"/>
  <c r="AN1386" s="1"/>
  <c r="AM1389"/>
  <c r="AM1388" s="1"/>
  <c r="AM1387" s="1"/>
  <c r="AM1386" s="1"/>
  <c r="AP1384"/>
  <c r="AP1383" s="1"/>
  <c r="AP1382" s="1"/>
  <c r="AP1381" s="1"/>
  <c r="AO1384"/>
  <c r="AO1383" s="1"/>
  <c r="AO1382" s="1"/>
  <c r="AO1381" s="1"/>
  <c r="AN1384"/>
  <c r="AN1383" s="1"/>
  <c r="AN1382" s="1"/>
  <c r="AN1381" s="1"/>
  <c r="AM1384"/>
  <c r="AM1383"/>
  <c r="AM1382" s="1"/>
  <c r="AM1381" s="1"/>
  <c r="AR1379"/>
  <c r="AR1378" s="1"/>
  <c r="AQ1379"/>
  <c r="AQ1378" s="1"/>
  <c r="AP1379"/>
  <c r="AP1378" s="1"/>
  <c r="AO1379"/>
  <c r="AO1378" s="1"/>
  <c r="AN1379"/>
  <c r="AN1378" s="1"/>
  <c r="AM1379"/>
  <c r="AM1378" s="1"/>
  <c r="AP1376"/>
  <c r="AO1376"/>
  <c r="AN1376"/>
  <c r="AM1376"/>
  <c r="AR1374"/>
  <c r="AQ1374"/>
  <c r="AP1374"/>
  <c r="AO1374"/>
  <c r="AN1374"/>
  <c r="AM1374"/>
  <c r="AM1373" s="1"/>
  <c r="AM1372" s="1"/>
  <c r="AM1371" s="1"/>
  <c r="AM1370" s="1"/>
  <c r="AR1362"/>
  <c r="AR1361" s="1"/>
  <c r="AQ1362"/>
  <c r="AQ1361" s="1"/>
  <c r="AP1362"/>
  <c r="AP1361" s="1"/>
  <c r="AO1362"/>
  <c r="AO1361" s="1"/>
  <c r="AN1362"/>
  <c r="AN1361" s="1"/>
  <c r="AM1362"/>
  <c r="AM1361" s="1"/>
  <c r="AP1356"/>
  <c r="AO1356"/>
  <c r="AO1353" s="1"/>
  <c r="AN1356"/>
  <c r="AM1356"/>
  <c r="AR1354"/>
  <c r="AQ1354"/>
  <c r="AP1354"/>
  <c r="AO1354"/>
  <c r="AN1354"/>
  <c r="AM1354"/>
  <c r="AR1351"/>
  <c r="AQ1351"/>
  <c r="AP1351"/>
  <c r="AO1351"/>
  <c r="AO1348" s="1"/>
  <c r="AN1351"/>
  <c r="AM1351"/>
  <c r="AR1349"/>
  <c r="AR1348" s="1"/>
  <c r="AQ1349"/>
  <c r="AP1349"/>
  <c r="AO1349"/>
  <c r="AN1349"/>
  <c r="AM1349"/>
  <c r="AP1346"/>
  <c r="AO1346"/>
  <c r="AN1346"/>
  <c r="AM1346"/>
  <c r="AP1344"/>
  <c r="AO1344"/>
  <c r="AO1343" s="1"/>
  <c r="AN1344"/>
  <c r="AN1343" s="1"/>
  <c r="AM1344"/>
  <c r="AM1343" s="1"/>
  <c r="AP1343"/>
  <c r="AP1341"/>
  <c r="AP1340" s="1"/>
  <c r="AO1341"/>
  <c r="AO1340" s="1"/>
  <c r="AN1341"/>
  <c r="AN1340" s="1"/>
  <c r="AM1341"/>
  <c r="AM1340" s="1"/>
  <c r="AP1338"/>
  <c r="AO1338"/>
  <c r="AO1337" s="1"/>
  <c r="AN1338"/>
  <c r="AN1337" s="1"/>
  <c r="AM1338"/>
  <c r="AM1337" s="1"/>
  <c r="AP1337"/>
  <c r="AP1335"/>
  <c r="AO1335"/>
  <c r="AN1335"/>
  <c r="AM1335"/>
  <c r="AR1333"/>
  <c r="AQ1333"/>
  <c r="AP1333"/>
  <c r="AO1333"/>
  <c r="AN1333"/>
  <c r="AN1332" s="1"/>
  <c r="AM1333"/>
  <c r="AM1332" s="1"/>
  <c r="AP1330"/>
  <c r="AO1330"/>
  <c r="AN1330"/>
  <c r="AM1330"/>
  <c r="AM1327" s="1"/>
  <c r="AR1328"/>
  <c r="AQ1328"/>
  <c r="AP1328"/>
  <c r="AO1328"/>
  <c r="AO1327" s="1"/>
  <c r="AN1328"/>
  <c r="AM1328"/>
  <c r="AP1325"/>
  <c r="AO1325"/>
  <c r="AO1322" s="1"/>
  <c r="AN1325"/>
  <c r="AM1325"/>
  <c r="AR1323"/>
  <c r="AQ1323"/>
  <c r="AP1323"/>
  <c r="AO1323"/>
  <c r="AN1323"/>
  <c r="AM1323"/>
  <c r="AM1322" s="1"/>
  <c r="AP1320"/>
  <c r="AP1319" s="1"/>
  <c r="AO1320"/>
  <c r="AO1319" s="1"/>
  <c r="AN1320"/>
  <c r="AN1319" s="1"/>
  <c r="AM1320"/>
  <c r="AM1319" s="1"/>
  <c r="AP1317"/>
  <c r="AP1316" s="1"/>
  <c r="AO1317"/>
  <c r="AO1316" s="1"/>
  <c r="AN1317"/>
  <c r="AN1316" s="1"/>
  <c r="AM1317"/>
  <c r="AM1316" s="1"/>
  <c r="AP1314"/>
  <c r="AO1314"/>
  <c r="AN1314"/>
  <c r="AM1314"/>
  <c r="AP1312"/>
  <c r="AO1312"/>
  <c r="AN1312"/>
  <c r="AM1312"/>
  <c r="AP1310"/>
  <c r="AO1310"/>
  <c r="AN1310"/>
  <c r="AM1310"/>
  <c r="AP1302"/>
  <c r="AP1301" s="1"/>
  <c r="AP1300" s="1"/>
  <c r="AO1302"/>
  <c r="AO1301" s="1"/>
  <c r="AO1300" s="1"/>
  <c r="AN1302"/>
  <c r="AN1301" s="1"/>
  <c r="AN1300" s="1"/>
  <c r="AM1302"/>
  <c r="AM1301" s="1"/>
  <c r="AM1300" s="1"/>
  <c r="AP1290"/>
  <c r="AP1289" s="1"/>
  <c r="AP1288" s="1"/>
  <c r="AP1287" s="1"/>
  <c r="AP1286" s="1"/>
  <c r="AO1290"/>
  <c r="AO1289" s="1"/>
  <c r="AO1288" s="1"/>
  <c r="AO1287" s="1"/>
  <c r="AO1286" s="1"/>
  <c r="AN1290"/>
  <c r="AN1289" s="1"/>
  <c r="AN1288" s="1"/>
  <c r="AN1287" s="1"/>
  <c r="AN1286" s="1"/>
  <c r="AM1290"/>
  <c r="AM1289" s="1"/>
  <c r="AM1288" s="1"/>
  <c r="AM1287" s="1"/>
  <c r="AM1286" s="1"/>
  <c r="AR1283"/>
  <c r="AR1282" s="1"/>
  <c r="AR1281" s="1"/>
  <c r="AR1280" s="1"/>
  <c r="AR1279" s="1"/>
  <c r="AQ1283"/>
  <c r="AQ1282" s="1"/>
  <c r="AQ1281" s="1"/>
  <c r="AQ1280" s="1"/>
  <c r="AQ1279" s="1"/>
  <c r="AP1283"/>
  <c r="AO1283"/>
  <c r="AO1282" s="1"/>
  <c r="AO1281" s="1"/>
  <c r="AO1280" s="1"/>
  <c r="AO1279" s="1"/>
  <c r="AN1283"/>
  <c r="AN1282" s="1"/>
  <c r="AN1281" s="1"/>
  <c r="AN1280" s="1"/>
  <c r="AN1279" s="1"/>
  <c r="AM1283"/>
  <c r="AM1282" s="1"/>
  <c r="AM1281" s="1"/>
  <c r="AM1280" s="1"/>
  <c r="AM1279" s="1"/>
  <c r="AP1282"/>
  <c r="AP1281" s="1"/>
  <c r="AP1280" s="1"/>
  <c r="AP1279" s="1"/>
  <c r="AP1275"/>
  <c r="AO1275"/>
  <c r="AN1275"/>
  <c r="AM1275"/>
  <c r="AP1273"/>
  <c r="AP1272" s="1"/>
  <c r="AP1271" s="1"/>
  <c r="AP1270" s="1"/>
  <c r="AP1265" s="1"/>
  <c r="AO1273"/>
  <c r="AO1272" s="1"/>
  <c r="AO1271" s="1"/>
  <c r="AO1270" s="1"/>
  <c r="AN1273"/>
  <c r="AM1273"/>
  <c r="AM1272" s="1"/>
  <c r="AM1271" s="1"/>
  <c r="AM1270" s="1"/>
  <c r="AR1268"/>
  <c r="AR1267" s="1"/>
  <c r="AR1266" s="1"/>
  <c r="AQ1268"/>
  <c r="AQ1267" s="1"/>
  <c r="AQ1266" s="1"/>
  <c r="AP1268"/>
  <c r="AP1267" s="1"/>
  <c r="AP1266" s="1"/>
  <c r="AO1268"/>
  <c r="AO1267" s="1"/>
  <c r="AO1266" s="1"/>
  <c r="AN1268"/>
  <c r="AN1267" s="1"/>
  <c r="AN1266" s="1"/>
  <c r="AM1268"/>
  <c r="AM1267" s="1"/>
  <c r="AM1266" s="1"/>
  <c r="AP1260"/>
  <c r="AP1258" s="1"/>
  <c r="AO1260"/>
  <c r="AO1257" s="1"/>
  <c r="AO1256" s="1"/>
  <c r="AO1254" s="1"/>
  <c r="AN1260"/>
  <c r="AN1259" s="1"/>
  <c r="AM1260"/>
  <c r="AM1258" s="1"/>
  <c r="AR1251"/>
  <c r="AR1250" s="1"/>
  <c r="AR1249" s="1"/>
  <c r="AR1248" s="1"/>
  <c r="AQ1251"/>
  <c r="AQ1250" s="1"/>
  <c r="AQ1249" s="1"/>
  <c r="AQ1248" s="1"/>
  <c r="AP1251"/>
  <c r="AP1250" s="1"/>
  <c r="AP1249" s="1"/>
  <c r="AP1248" s="1"/>
  <c r="AO1251"/>
  <c r="AO1250" s="1"/>
  <c r="AO1249" s="1"/>
  <c r="AO1248" s="1"/>
  <c r="AN1251"/>
  <c r="AN1250"/>
  <c r="AN1249" s="1"/>
  <c r="AN1248" s="1"/>
  <c r="AM1251"/>
  <c r="AM1250" s="1"/>
  <c r="AM1249" s="1"/>
  <c r="AM1248" s="1"/>
  <c r="AR1246"/>
  <c r="AR1245" s="1"/>
  <c r="AR1244" s="1"/>
  <c r="AR1243" s="1"/>
  <c r="AQ1246"/>
  <c r="AQ1245" s="1"/>
  <c r="AQ1244" s="1"/>
  <c r="AQ1243" s="1"/>
  <c r="AP1246"/>
  <c r="AP1245" s="1"/>
  <c r="AP1244" s="1"/>
  <c r="AP1243" s="1"/>
  <c r="AO1246"/>
  <c r="AO1245" s="1"/>
  <c r="AO1244" s="1"/>
  <c r="AO1243" s="1"/>
  <c r="AN1246"/>
  <c r="AN1245" s="1"/>
  <c r="AN1244" s="1"/>
  <c r="AN1243" s="1"/>
  <c r="AM1246"/>
  <c r="AM1245" s="1"/>
  <c r="AM1244" s="1"/>
  <c r="AM1243" s="1"/>
  <c r="AR1241"/>
  <c r="AR1240" s="1"/>
  <c r="AR1239" s="1"/>
  <c r="AR1238" s="1"/>
  <c r="AQ1241"/>
  <c r="AQ1240" s="1"/>
  <c r="AQ1239" s="1"/>
  <c r="AQ1238" s="1"/>
  <c r="AP1241"/>
  <c r="AP1240" s="1"/>
  <c r="AP1239" s="1"/>
  <c r="AP1238" s="1"/>
  <c r="AO1241"/>
  <c r="AO1240" s="1"/>
  <c r="AO1239" s="1"/>
  <c r="AO1238" s="1"/>
  <c r="AN1241"/>
  <c r="AN1240" s="1"/>
  <c r="AN1239" s="1"/>
  <c r="AN1238" s="1"/>
  <c r="AM1241"/>
  <c r="AM1240" s="1"/>
  <c r="AM1239" s="1"/>
  <c r="AM1238" s="1"/>
  <c r="AR1236"/>
  <c r="AR1235" s="1"/>
  <c r="AQ1236"/>
  <c r="AQ1235" s="1"/>
  <c r="AP1236"/>
  <c r="AP1235" s="1"/>
  <c r="AO1236"/>
  <c r="AO1235" s="1"/>
  <c r="AN1236"/>
  <c r="AN1235" s="1"/>
  <c r="AM1236"/>
  <c r="AM1235" s="1"/>
  <c r="AP1233"/>
  <c r="AP1232" s="1"/>
  <c r="AO1233"/>
  <c r="AO1232" s="1"/>
  <c r="AN1233"/>
  <c r="AN1232" s="1"/>
  <c r="AM1233"/>
  <c r="AM1232" s="1"/>
  <c r="AR1230"/>
  <c r="AR1229" s="1"/>
  <c r="AQ1230"/>
  <c r="AQ1229" s="1"/>
  <c r="AP1230"/>
  <c r="AP1229" s="1"/>
  <c r="AO1230"/>
  <c r="AO1229" s="1"/>
  <c r="AN1230"/>
  <c r="AN1229" s="1"/>
  <c r="AM1230"/>
  <c r="AM1229" s="1"/>
  <c r="AR1227"/>
  <c r="AR1226" s="1"/>
  <c r="AQ1227"/>
  <c r="AQ1226" s="1"/>
  <c r="AP1227"/>
  <c r="AP1226" s="1"/>
  <c r="AO1227"/>
  <c r="AO1226" s="1"/>
  <c r="AN1227"/>
  <c r="AN1226" s="1"/>
  <c r="AM1227"/>
  <c r="AM1226" s="1"/>
  <c r="AP1224"/>
  <c r="AP1223" s="1"/>
  <c r="AP1222" s="1"/>
  <c r="AO1224"/>
  <c r="AO1223" s="1"/>
  <c r="AO1222" s="1"/>
  <c r="AN1224"/>
  <c r="AN1223" s="1"/>
  <c r="AN1222" s="1"/>
  <c r="AM1224"/>
  <c r="AM1223" s="1"/>
  <c r="AM1222" s="1"/>
  <c r="AP1220"/>
  <c r="AP1219" s="1"/>
  <c r="AP1218" s="1"/>
  <c r="AP1217" s="1"/>
  <c r="AP1216" s="1"/>
  <c r="AO1220"/>
  <c r="AO1219" s="1"/>
  <c r="AO1218" s="1"/>
  <c r="AN1220"/>
  <c r="AN1219" s="1"/>
  <c r="AN1218" s="1"/>
  <c r="AM1220"/>
  <c r="AM1219" s="1"/>
  <c r="AM1218" s="1"/>
  <c r="AP1213"/>
  <c r="AP1212" s="1"/>
  <c r="AP1211" s="1"/>
  <c r="AP1210" s="1"/>
  <c r="AP1209" s="1"/>
  <c r="AO1213"/>
  <c r="AO1212" s="1"/>
  <c r="AO1211" s="1"/>
  <c r="AO1210" s="1"/>
  <c r="AO1209" s="1"/>
  <c r="AN1213"/>
  <c r="AN1212" s="1"/>
  <c r="AN1211" s="1"/>
  <c r="AN1210" s="1"/>
  <c r="AN1209" s="1"/>
  <c r="AM1213"/>
  <c r="AM1212" s="1"/>
  <c r="AM1211" s="1"/>
  <c r="AM1210" s="1"/>
  <c r="AM1209" s="1"/>
  <c r="AP1203"/>
  <c r="AP1202" s="1"/>
  <c r="AP1201" s="1"/>
  <c r="AO1203"/>
  <c r="AO1202" s="1"/>
  <c r="AO1201" s="1"/>
  <c r="AN1203"/>
  <c r="AN1202" s="1"/>
  <c r="AN1201" s="1"/>
  <c r="AM1203"/>
  <c r="AM1202" s="1"/>
  <c r="AM1201" s="1"/>
  <c r="AP1199"/>
  <c r="AP1198" s="1"/>
  <c r="AP1197" s="1"/>
  <c r="AO1199"/>
  <c r="AO1198" s="1"/>
  <c r="AO1197" s="1"/>
  <c r="AN1199"/>
  <c r="AN1198" s="1"/>
  <c r="AN1197" s="1"/>
  <c r="AM1199"/>
  <c r="AM1198" s="1"/>
  <c r="AM1197" s="1"/>
  <c r="AM1196" s="1"/>
  <c r="AM1195" s="1"/>
  <c r="AR1192"/>
  <c r="AR1191" s="1"/>
  <c r="AR1190" s="1"/>
  <c r="AR1189" s="1"/>
  <c r="AQ1192"/>
  <c r="AQ1191" s="1"/>
  <c r="AQ1190" s="1"/>
  <c r="AQ1189" s="1"/>
  <c r="AP1192"/>
  <c r="AP1191" s="1"/>
  <c r="AP1190" s="1"/>
  <c r="AP1189" s="1"/>
  <c r="AO1192"/>
  <c r="AO1191" s="1"/>
  <c r="AO1190" s="1"/>
  <c r="AO1189" s="1"/>
  <c r="AN1192"/>
  <c r="AN1191" s="1"/>
  <c r="AN1190" s="1"/>
  <c r="AN1189" s="1"/>
  <c r="AM1192"/>
  <c r="AM1191" s="1"/>
  <c r="AM1190" s="1"/>
  <c r="AM1189" s="1"/>
  <c r="AR1187"/>
  <c r="AR1186" s="1"/>
  <c r="AR1185" s="1"/>
  <c r="AR1184" s="1"/>
  <c r="AQ1187"/>
  <c r="AQ1186" s="1"/>
  <c r="AQ1185" s="1"/>
  <c r="AQ1184" s="1"/>
  <c r="AP1187"/>
  <c r="AP1186" s="1"/>
  <c r="AP1185" s="1"/>
  <c r="AP1184" s="1"/>
  <c r="AO1187"/>
  <c r="AO1186" s="1"/>
  <c r="AO1185" s="1"/>
  <c r="AO1184" s="1"/>
  <c r="AN1187"/>
  <c r="AN1186" s="1"/>
  <c r="AN1185" s="1"/>
  <c r="AN1184" s="1"/>
  <c r="AM1187"/>
  <c r="AM1186" s="1"/>
  <c r="AM1185" s="1"/>
  <c r="AM1184" s="1"/>
  <c r="AR1182"/>
  <c r="AR1181" s="1"/>
  <c r="AQ1182"/>
  <c r="AQ1181" s="1"/>
  <c r="AP1182"/>
  <c r="AP1181" s="1"/>
  <c r="AO1182"/>
  <c r="AO1181" s="1"/>
  <c r="AN1182"/>
  <c r="AN1181" s="1"/>
  <c r="AM1182"/>
  <c r="AM1181" s="1"/>
  <c r="AR1179"/>
  <c r="AR1178" s="1"/>
  <c r="AQ1179"/>
  <c r="AQ1178" s="1"/>
  <c r="AP1179"/>
  <c r="AP1178" s="1"/>
  <c r="AO1179"/>
  <c r="AO1178" s="1"/>
  <c r="AN1179"/>
  <c r="AN1178" s="1"/>
  <c r="AM1179"/>
  <c r="AM1178" s="1"/>
  <c r="AP1176"/>
  <c r="AP1175" s="1"/>
  <c r="AP1174" s="1"/>
  <c r="AO1176"/>
  <c r="AO1175" s="1"/>
  <c r="AO1174" s="1"/>
  <c r="AN1176"/>
  <c r="AN1175" s="1"/>
  <c r="AN1174" s="1"/>
  <c r="AM1176"/>
  <c r="AM1175" s="1"/>
  <c r="AM1174" s="1"/>
  <c r="AP1172"/>
  <c r="AP1171" s="1"/>
  <c r="AP1170" s="1"/>
  <c r="AO1172"/>
  <c r="AO1171" s="1"/>
  <c r="AO1170" s="1"/>
  <c r="AN1172"/>
  <c r="AN1171" s="1"/>
  <c r="AN1170" s="1"/>
  <c r="AM1172"/>
  <c r="AM1171" s="1"/>
  <c r="AM1170" s="1"/>
  <c r="AP1163"/>
  <c r="AP1162" s="1"/>
  <c r="AP1161" s="1"/>
  <c r="AP1160" s="1"/>
  <c r="AO1163"/>
  <c r="AO1162" s="1"/>
  <c r="AO1161" s="1"/>
  <c r="AO1160" s="1"/>
  <c r="AN1163"/>
  <c r="AN1162" s="1"/>
  <c r="AN1161" s="1"/>
  <c r="AN1160" s="1"/>
  <c r="AM1163"/>
  <c r="AM1162" s="1"/>
  <c r="AM1161" s="1"/>
  <c r="AM1160" s="1"/>
  <c r="AP1158"/>
  <c r="AO1158"/>
  <c r="AN1158"/>
  <c r="AM1158"/>
  <c r="AP1156"/>
  <c r="AP1155" s="1"/>
  <c r="AO1156"/>
  <c r="AO1155" s="1"/>
  <c r="AN1156"/>
  <c r="AN1155" s="1"/>
  <c r="AM1156"/>
  <c r="AM1155" s="1"/>
  <c r="AR1153"/>
  <c r="AR1152" s="1"/>
  <c r="AQ1153"/>
  <c r="AQ1152" s="1"/>
  <c r="AP1153"/>
  <c r="AP1152" s="1"/>
  <c r="AO1153"/>
  <c r="AO1152" s="1"/>
  <c r="AN1153"/>
  <c r="AN1152" s="1"/>
  <c r="AM1153"/>
  <c r="AM1152" s="1"/>
  <c r="AR1146"/>
  <c r="AR1145" s="1"/>
  <c r="AQ1146"/>
  <c r="AQ1145" s="1"/>
  <c r="AP1146"/>
  <c r="AP1145" s="1"/>
  <c r="AO1146"/>
  <c r="AO1145" s="1"/>
  <c r="AN1146"/>
  <c r="AN1145" s="1"/>
  <c r="AM1146"/>
  <c r="AM1145" s="1"/>
  <c r="AP1143"/>
  <c r="AP1142" s="1"/>
  <c r="AP1141" s="1"/>
  <c r="AP1140" s="1"/>
  <c r="AP1139" s="1"/>
  <c r="AO1143"/>
  <c r="AO1142" s="1"/>
  <c r="AN1143"/>
  <c r="AN1142" s="1"/>
  <c r="AM1143"/>
  <c r="AM1142" s="1"/>
  <c r="AP1125"/>
  <c r="AP1124" s="1"/>
  <c r="AP1123" s="1"/>
  <c r="AP1122" s="1"/>
  <c r="AP1121" s="1"/>
  <c r="AO1125"/>
  <c r="AO1124" s="1"/>
  <c r="AO1123" s="1"/>
  <c r="AO1122" s="1"/>
  <c r="AO1121" s="1"/>
  <c r="AN1125"/>
  <c r="AN1124" s="1"/>
  <c r="AN1123" s="1"/>
  <c r="AN1122" s="1"/>
  <c r="AN1121" s="1"/>
  <c r="AM1125"/>
  <c r="AM1124" s="1"/>
  <c r="AM1123" s="1"/>
  <c r="AM1122" s="1"/>
  <c r="AM1121" s="1"/>
  <c r="AR1118"/>
  <c r="AR1117" s="1"/>
  <c r="AQ1118"/>
  <c r="AQ1117" s="1"/>
  <c r="AP1118"/>
  <c r="AP1117" s="1"/>
  <c r="AO1118"/>
  <c r="AO1117" s="1"/>
  <c r="AN1118"/>
  <c r="AN1117" s="1"/>
  <c r="AM1118"/>
  <c r="AM1117" s="1"/>
  <c r="AP1115"/>
  <c r="AO1115"/>
  <c r="AN1115"/>
  <c r="AM1115"/>
  <c r="AP1113"/>
  <c r="AO1113"/>
  <c r="AO1112" s="1"/>
  <c r="AO1111" s="1"/>
  <c r="AO1110" s="1"/>
  <c r="AO1109" s="1"/>
  <c r="AN1113"/>
  <c r="AM1113"/>
  <c r="AM1112" s="1"/>
  <c r="AM1111" s="1"/>
  <c r="AO1107"/>
  <c r="AO1106" s="1"/>
  <c r="AO1105" s="1"/>
  <c r="AM1107"/>
  <c r="AM1106" s="1"/>
  <c r="AM1105" s="1"/>
  <c r="AP1106"/>
  <c r="AP1105" s="1"/>
  <c r="AN1106"/>
  <c r="AN1105" s="1"/>
  <c r="AP1100"/>
  <c r="AP1099" s="1"/>
  <c r="AO1100"/>
  <c r="AO1099" s="1"/>
  <c r="AN1100"/>
  <c r="AN1099" s="1"/>
  <c r="AM1100"/>
  <c r="AM1099" s="1"/>
  <c r="AR1094"/>
  <c r="AR1093" s="1"/>
  <c r="AQ1094"/>
  <c r="AQ1093" s="1"/>
  <c r="AP1094"/>
  <c r="AP1093" s="1"/>
  <c r="AO1094"/>
  <c r="AO1093" s="1"/>
  <c r="AN1094"/>
  <c r="AN1093" s="1"/>
  <c r="AM1094"/>
  <c r="AM1093" s="1"/>
  <c r="AQ1092"/>
  <c r="AO1092"/>
  <c r="AO1091" s="1"/>
  <c r="AO1090" s="1"/>
  <c r="AO1089" s="1"/>
  <c r="AM1092"/>
  <c r="AM1091" s="1"/>
  <c r="AM1090" s="1"/>
  <c r="AM1089" s="1"/>
  <c r="AR1091"/>
  <c r="AR1090" s="1"/>
  <c r="AR1089" s="1"/>
  <c r="AQ1091"/>
  <c r="AQ1090" s="1"/>
  <c r="AQ1089" s="1"/>
  <c r="AP1091"/>
  <c r="AP1090" s="1"/>
  <c r="AP1089" s="1"/>
  <c r="AN1091"/>
  <c r="AN1090" s="1"/>
  <c r="AN1089" s="1"/>
  <c r="AP1084"/>
  <c r="AO1084"/>
  <c r="AO1083" s="1"/>
  <c r="AN1084"/>
  <c r="AN1083" s="1"/>
  <c r="AM1084"/>
  <c r="AM1083" s="1"/>
  <c r="AP1083"/>
  <c r="AR1081"/>
  <c r="AR1080" s="1"/>
  <c r="AQ1081"/>
  <c r="AQ1080" s="1"/>
  <c r="AP1081"/>
  <c r="AO1081"/>
  <c r="AO1080" s="1"/>
  <c r="AN1081"/>
  <c r="AN1080" s="1"/>
  <c r="AM1081"/>
  <c r="AM1080" s="1"/>
  <c r="AP1080"/>
  <c r="AP1072"/>
  <c r="AP1071" s="1"/>
  <c r="AP1070" s="1"/>
  <c r="AP1069" s="1"/>
  <c r="AP1068" s="1"/>
  <c r="AO1072"/>
  <c r="AO1071" s="1"/>
  <c r="AO1070" s="1"/>
  <c r="AN1072"/>
  <c r="AN1071" s="1"/>
  <c r="AN1070" s="1"/>
  <c r="AM1072"/>
  <c r="AM1071" s="1"/>
  <c r="AM1070" s="1"/>
  <c r="AP1065"/>
  <c r="AP1064" s="1"/>
  <c r="AP1063" s="1"/>
  <c r="AP1062" s="1"/>
  <c r="AP1061" s="1"/>
  <c r="AO1065"/>
  <c r="AO1064" s="1"/>
  <c r="AO1063" s="1"/>
  <c r="AO1062" s="1"/>
  <c r="AO1061" s="1"/>
  <c r="AN1065"/>
  <c r="AN1064" s="1"/>
  <c r="AN1063" s="1"/>
  <c r="AN1062" s="1"/>
  <c r="AN1061" s="1"/>
  <c r="AM1065"/>
  <c r="AM1064" s="1"/>
  <c r="AM1063" s="1"/>
  <c r="AM1062" s="1"/>
  <c r="AM1061" s="1"/>
  <c r="AP1058"/>
  <c r="AP1057" s="1"/>
  <c r="AP1056" s="1"/>
  <c r="AP1055" s="1"/>
  <c r="AO1058"/>
  <c r="AO1057" s="1"/>
  <c r="AO1056" s="1"/>
  <c r="AO1055" s="1"/>
  <c r="AN1058"/>
  <c r="AN1057" s="1"/>
  <c r="AN1056" s="1"/>
  <c r="AN1055" s="1"/>
  <c r="AM1058"/>
  <c r="AM1057" s="1"/>
  <c r="AM1056" s="1"/>
  <c r="AM1055" s="1"/>
  <c r="AR1052"/>
  <c r="AR1051" s="1"/>
  <c r="AR1050" s="1"/>
  <c r="AR1049" s="1"/>
  <c r="AR1048" s="1"/>
  <c r="AQ1052"/>
  <c r="AQ1051" s="1"/>
  <c r="AQ1050" s="1"/>
  <c r="AQ1049" s="1"/>
  <c r="AQ1048" s="1"/>
  <c r="AP1052"/>
  <c r="AP1051" s="1"/>
  <c r="AP1050" s="1"/>
  <c r="AP1049" s="1"/>
  <c r="AP1048" s="1"/>
  <c r="AO1052"/>
  <c r="AO1051" s="1"/>
  <c r="AO1050" s="1"/>
  <c r="AO1049" s="1"/>
  <c r="AO1048" s="1"/>
  <c r="AN1052"/>
  <c r="AN1051" s="1"/>
  <c r="AN1050" s="1"/>
  <c r="AN1049" s="1"/>
  <c r="AN1048" s="1"/>
  <c r="AM1052"/>
  <c r="AM1051" s="1"/>
  <c r="AM1050" s="1"/>
  <c r="AM1049" s="1"/>
  <c r="AM1048" s="1"/>
  <c r="AR1045"/>
  <c r="AR1044" s="1"/>
  <c r="AR1043" s="1"/>
  <c r="AR1042" s="1"/>
  <c r="AQ1045"/>
  <c r="AQ1044" s="1"/>
  <c r="AQ1043" s="1"/>
  <c r="AQ1042" s="1"/>
  <c r="AP1045"/>
  <c r="AO1045"/>
  <c r="AO1044" s="1"/>
  <c r="AO1043" s="1"/>
  <c r="AO1042" s="1"/>
  <c r="AN1045"/>
  <c r="AN1044" s="1"/>
  <c r="AN1043" s="1"/>
  <c r="AN1042" s="1"/>
  <c r="AM1045"/>
  <c r="AM1044" s="1"/>
  <c r="AM1043" s="1"/>
  <c r="AM1042" s="1"/>
  <c r="AP1044"/>
  <c r="AP1043" s="1"/>
  <c r="AP1042" s="1"/>
  <c r="AQ1041"/>
  <c r="AO1041"/>
  <c r="AO1040" s="1"/>
  <c r="AO1039" s="1"/>
  <c r="AO1038" s="1"/>
  <c r="AO1037" s="1"/>
  <c r="AM1041"/>
  <c r="AM1040" s="1"/>
  <c r="AM1039" s="1"/>
  <c r="AM1038" s="1"/>
  <c r="AM1037" s="1"/>
  <c r="AM1036" s="1"/>
  <c r="AR1040"/>
  <c r="AR1039" s="1"/>
  <c r="AR1038" s="1"/>
  <c r="AR1037" s="1"/>
  <c r="AQ1040"/>
  <c r="AQ1039" s="1"/>
  <c r="AQ1038" s="1"/>
  <c r="AQ1037" s="1"/>
  <c r="AP1040"/>
  <c r="AP1039" s="1"/>
  <c r="AP1038" s="1"/>
  <c r="AP1037" s="1"/>
  <c r="AN1040"/>
  <c r="AN1039" s="1"/>
  <c r="AN1038" s="1"/>
  <c r="AN1037" s="1"/>
  <c r="AN1036" s="1"/>
  <c r="AP1029"/>
  <c r="AP1028" s="1"/>
  <c r="AP1027" s="1"/>
  <c r="AP1026" s="1"/>
  <c r="AP1025" s="1"/>
  <c r="AO1029"/>
  <c r="AO1028" s="1"/>
  <c r="AO1027" s="1"/>
  <c r="AO1026" s="1"/>
  <c r="AO1025" s="1"/>
  <c r="AN1029"/>
  <c r="AN1028" s="1"/>
  <c r="AN1027" s="1"/>
  <c r="AN1026" s="1"/>
  <c r="AN1025" s="1"/>
  <c r="AM1029"/>
  <c r="AM1028" s="1"/>
  <c r="AM1027" s="1"/>
  <c r="AM1026" s="1"/>
  <c r="AM1025" s="1"/>
  <c r="AR1022"/>
  <c r="AR1021" s="1"/>
  <c r="AR1020" s="1"/>
  <c r="AQ1022"/>
  <c r="AQ1021" s="1"/>
  <c r="AQ1020" s="1"/>
  <c r="AP1022"/>
  <c r="AP1021" s="1"/>
  <c r="AP1020" s="1"/>
  <c r="AO1022"/>
  <c r="AO1021" s="1"/>
  <c r="AO1020" s="1"/>
  <c r="AN1022"/>
  <c r="AN1021" s="1"/>
  <c r="AN1020" s="1"/>
  <c r="AM1022"/>
  <c r="AM1021" s="1"/>
  <c r="AM1020" s="1"/>
  <c r="AP1018"/>
  <c r="AP1017" s="1"/>
  <c r="AP1016" s="1"/>
  <c r="AO1018"/>
  <c r="AO1017" s="1"/>
  <c r="AO1016" s="1"/>
  <c r="AO1015" s="1"/>
  <c r="AN1018"/>
  <c r="AN1017" s="1"/>
  <c r="AN1016" s="1"/>
  <c r="AM1018"/>
  <c r="AM1017" s="1"/>
  <c r="AM1016" s="1"/>
  <c r="AP1013"/>
  <c r="AP1012" s="1"/>
  <c r="AO1013"/>
  <c r="AO1012" s="1"/>
  <c r="AN1013"/>
  <c r="AN1012" s="1"/>
  <c r="AM1013"/>
  <c r="AM1012" s="1"/>
  <c r="AP1010"/>
  <c r="AP1009" s="1"/>
  <c r="AO1010"/>
  <c r="AO1009" s="1"/>
  <c r="AN1010"/>
  <c r="AN1009" s="1"/>
  <c r="AN1008" s="1"/>
  <c r="AM1010"/>
  <c r="AM1009" s="1"/>
  <c r="AP1006"/>
  <c r="AP1005" s="1"/>
  <c r="AP1004" s="1"/>
  <c r="AO1006"/>
  <c r="AO1005" s="1"/>
  <c r="AO1004" s="1"/>
  <c r="AN1006"/>
  <c r="AN1005" s="1"/>
  <c r="AN1004" s="1"/>
  <c r="AM1006"/>
  <c r="AM1005" s="1"/>
  <c r="AM1004" s="1"/>
  <c r="AR999"/>
  <c r="AR998" s="1"/>
  <c r="AQ999"/>
  <c r="AQ998" s="1"/>
  <c r="AP999"/>
  <c r="AP998" s="1"/>
  <c r="AO999"/>
  <c r="AO998" s="1"/>
  <c r="AN999"/>
  <c r="AN998" s="1"/>
  <c r="AM999"/>
  <c r="AM998" s="1"/>
  <c r="AR996"/>
  <c r="AR995" s="1"/>
  <c r="AQ996"/>
  <c r="AQ995" s="1"/>
  <c r="AP996"/>
  <c r="AP995" s="1"/>
  <c r="AO996"/>
  <c r="AO995" s="1"/>
  <c r="AN996"/>
  <c r="AN995" s="1"/>
  <c r="AM996"/>
  <c r="AM995" s="1"/>
  <c r="AP993"/>
  <c r="AP992" s="1"/>
  <c r="AO993"/>
  <c r="AO992" s="1"/>
  <c r="AN993"/>
  <c r="AN992" s="1"/>
  <c r="AM993"/>
  <c r="AM992" s="1"/>
  <c r="AP990"/>
  <c r="AP989" s="1"/>
  <c r="AO990"/>
  <c r="AN990"/>
  <c r="AN989" s="1"/>
  <c r="AM990"/>
  <c r="AM989" s="1"/>
  <c r="AO989"/>
  <c r="AP987"/>
  <c r="AP986"/>
  <c r="AP985" s="1"/>
  <c r="AP984" s="1"/>
  <c r="AP983" s="1"/>
  <c r="AP982" s="1"/>
  <c r="AO987"/>
  <c r="AO986" s="1"/>
  <c r="AO985" s="1"/>
  <c r="AN987"/>
  <c r="AN986" s="1"/>
  <c r="AN985" s="1"/>
  <c r="AM987"/>
  <c r="AM986" s="1"/>
  <c r="AM985" s="1"/>
  <c r="AP978"/>
  <c r="AP977" s="1"/>
  <c r="AP976" s="1"/>
  <c r="AP975" s="1"/>
  <c r="AP974" s="1"/>
  <c r="AO978"/>
  <c r="AO977" s="1"/>
  <c r="AO976" s="1"/>
  <c r="AO975" s="1"/>
  <c r="AO974" s="1"/>
  <c r="AN978"/>
  <c r="AN977" s="1"/>
  <c r="AN976" s="1"/>
  <c r="AN975" s="1"/>
  <c r="AN974" s="1"/>
  <c r="AM978"/>
  <c r="AM977" s="1"/>
  <c r="AM976" s="1"/>
  <c r="AM975" s="1"/>
  <c r="AM974" s="1"/>
  <c r="AP969"/>
  <c r="AP968" s="1"/>
  <c r="AP967" s="1"/>
  <c r="AO969"/>
  <c r="AO968" s="1"/>
  <c r="AO967" s="1"/>
  <c r="AN969"/>
  <c r="AN968" s="1"/>
  <c r="AN967" s="1"/>
  <c r="AM969"/>
  <c r="AM968" s="1"/>
  <c r="AM967" s="1"/>
  <c r="AR965"/>
  <c r="AR964" s="1"/>
  <c r="AQ965"/>
  <c r="AQ964" s="1"/>
  <c r="AP965"/>
  <c r="AP964" s="1"/>
  <c r="AO965"/>
  <c r="AO964" s="1"/>
  <c r="AN965"/>
  <c r="AN964" s="1"/>
  <c r="AM965"/>
  <c r="AM964" s="1"/>
  <c r="AR962"/>
  <c r="AR961" s="1"/>
  <c r="AQ962"/>
  <c r="AQ961" s="1"/>
  <c r="AP962"/>
  <c r="AP961" s="1"/>
  <c r="AO962"/>
  <c r="AO961" s="1"/>
  <c r="AO960" s="1"/>
  <c r="AN962"/>
  <c r="AN961" s="1"/>
  <c r="AM962"/>
  <c r="AM961" s="1"/>
  <c r="AP955"/>
  <c r="AP954" s="1"/>
  <c r="AO955"/>
  <c r="AO954" s="1"/>
  <c r="AN955"/>
  <c r="AN954" s="1"/>
  <c r="AM955"/>
  <c r="AM954" s="1"/>
  <c r="AR952"/>
  <c r="AR951" s="1"/>
  <c r="AQ952"/>
  <c r="AQ951" s="1"/>
  <c r="AP952"/>
  <c r="AP951" s="1"/>
  <c r="AO952"/>
  <c r="AO951" s="1"/>
  <c r="AN952"/>
  <c r="AN951" s="1"/>
  <c r="AM952"/>
  <c r="AM951" s="1"/>
  <c r="AR949"/>
  <c r="AR948" s="1"/>
  <c r="AQ949"/>
  <c r="AQ948" s="1"/>
  <c r="AP949"/>
  <c r="AP948" s="1"/>
  <c r="AO949"/>
  <c r="AO948" s="1"/>
  <c r="AN949"/>
  <c r="AN948" s="1"/>
  <c r="AM949"/>
  <c r="AM948" s="1"/>
  <c r="AR946"/>
  <c r="AR945" s="1"/>
  <c r="AQ946"/>
  <c r="AQ945" s="1"/>
  <c r="AP946"/>
  <c r="AP945" s="1"/>
  <c r="AO946"/>
  <c r="AO945" s="1"/>
  <c r="AN946"/>
  <c r="AN945" s="1"/>
  <c r="AM946"/>
  <c r="AM945" s="1"/>
  <c r="AP943"/>
  <c r="AO943"/>
  <c r="AN943"/>
  <c r="AM943"/>
  <c r="AP941"/>
  <c r="AO941"/>
  <c r="AN941"/>
  <c r="AM941"/>
  <c r="AP939"/>
  <c r="AP938" s="1"/>
  <c r="AP937" s="1"/>
  <c r="AO939"/>
  <c r="AN939"/>
  <c r="AM939"/>
  <c r="AM938" s="1"/>
  <c r="AM937" s="1"/>
  <c r="AP935"/>
  <c r="AP934" s="1"/>
  <c r="AP933" s="1"/>
  <c r="AO935"/>
  <c r="AO934" s="1"/>
  <c r="AO933" s="1"/>
  <c r="AN935"/>
  <c r="AN934"/>
  <c r="AN933" s="1"/>
  <c r="AM935"/>
  <c r="AM934" s="1"/>
  <c r="AM933" s="1"/>
  <c r="AP931"/>
  <c r="AP930" s="1"/>
  <c r="AP929" s="1"/>
  <c r="AO931"/>
  <c r="AO930" s="1"/>
  <c r="AO929" s="1"/>
  <c r="AN931"/>
  <c r="AN930" s="1"/>
  <c r="AN929" s="1"/>
  <c r="AM931"/>
  <c r="AM930" s="1"/>
  <c r="AM929" s="1"/>
  <c r="AP924"/>
  <c r="AO924"/>
  <c r="AN924"/>
  <c r="AM924"/>
  <c r="AR922"/>
  <c r="AQ922"/>
  <c r="AP922"/>
  <c r="AP921" s="1"/>
  <c r="AP920" s="1"/>
  <c r="AP919" s="1"/>
  <c r="AO922"/>
  <c r="AN922"/>
  <c r="AM922"/>
  <c r="AP917"/>
  <c r="AP916" s="1"/>
  <c r="AO917"/>
  <c r="AO916" s="1"/>
  <c r="AN917"/>
  <c r="AN916" s="1"/>
  <c r="AM917"/>
  <c r="AM916" s="1"/>
  <c r="AP914"/>
  <c r="AP913" s="1"/>
  <c r="AO914"/>
  <c r="AO913" s="1"/>
  <c r="AN914"/>
  <c r="AN913" s="1"/>
  <c r="AM914"/>
  <c r="AM913" s="1"/>
  <c r="AP911"/>
  <c r="AO911"/>
  <c r="AN911"/>
  <c r="AN910" s="1"/>
  <c r="AN909" s="1"/>
  <c r="AM911"/>
  <c r="AM910" s="1"/>
  <c r="AM909" s="1"/>
  <c r="AP910"/>
  <c r="AP909" s="1"/>
  <c r="AO910"/>
  <c r="AO909" s="1"/>
  <c r="AP907"/>
  <c r="AP906" s="1"/>
  <c r="AP905" s="1"/>
  <c r="AO907"/>
  <c r="AO906" s="1"/>
  <c r="AO905" s="1"/>
  <c r="AO904" s="1"/>
  <c r="AN907"/>
  <c r="AN906" s="1"/>
  <c r="AN905" s="1"/>
  <c r="AM907"/>
  <c r="AM906" s="1"/>
  <c r="AM905" s="1"/>
  <c r="AP900"/>
  <c r="AP899" s="1"/>
  <c r="AP898" s="1"/>
  <c r="AP897" s="1"/>
  <c r="AO900"/>
  <c r="AO899" s="1"/>
  <c r="AO898" s="1"/>
  <c r="AO897" s="1"/>
  <c r="AN900"/>
  <c r="AN899" s="1"/>
  <c r="AN898" s="1"/>
  <c r="AN897" s="1"/>
  <c r="AM900"/>
  <c r="AM899" s="1"/>
  <c r="AM898" s="1"/>
  <c r="AM897" s="1"/>
  <c r="AP895"/>
  <c r="AP894" s="1"/>
  <c r="AO895"/>
  <c r="AO894" s="1"/>
  <c r="AN895"/>
  <c r="AN894" s="1"/>
  <c r="AM895"/>
  <c r="AM894" s="1"/>
  <c r="AP892"/>
  <c r="AP891" s="1"/>
  <c r="AO892"/>
  <c r="AO891" s="1"/>
  <c r="AN892"/>
  <c r="AN891" s="1"/>
  <c r="AM892"/>
  <c r="AM891" s="1"/>
  <c r="AR889"/>
  <c r="AR888" s="1"/>
  <c r="AQ889"/>
  <c r="AQ888" s="1"/>
  <c r="AP889"/>
  <c r="AO889"/>
  <c r="AO888" s="1"/>
  <c r="AN889"/>
  <c r="AN888" s="1"/>
  <c r="AM889"/>
  <c r="AM888" s="1"/>
  <c r="AP888"/>
  <c r="AR886"/>
  <c r="AR885" s="1"/>
  <c r="AQ886"/>
  <c r="AQ885" s="1"/>
  <c r="AP886"/>
  <c r="AP885" s="1"/>
  <c r="AO886"/>
  <c r="AO885" s="1"/>
  <c r="AN886"/>
  <c r="AN885" s="1"/>
  <c r="AM886"/>
  <c r="AM885" s="1"/>
  <c r="AP880"/>
  <c r="AP879" s="1"/>
  <c r="AO880"/>
  <c r="AO879" s="1"/>
  <c r="AN880"/>
  <c r="AN879" s="1"/>
  <c r="AM880"/>
  <c r="AM879" s="1"/>
  <c r="AP877"/>
  <c r="AO877"/>
  <c r="AN877"/>
  <c r="AN876" s="1"/>
  <c r="AM877"/>
  <c r="AM876" s="1"/>
  <c r="AM875" s="1"/>
  <c r="AP876"/>
  <c r="AO876"/>
  <c r="AP873"/>
  <c r="AP872" s="1"/>
  <c r="AO873"/>
  <c r="AO872" s="1"/>
  <c r="AN873"/>
  <c r="AN872" s="1"/>
  <c r="AM873"/>
  <c r="AM872" s="1"/>
  <c r="AP870"/>
  <c r="AP869" s="1"/>
  <c r="AP868" s="1"/>
  <c r="AO870"/>
  <c r="AO869" s="1"/>
  <c r="AO868" s="1"/>
  <c r="AN870"/>
  <c r="AN869" s="1"/>
  <c r="AN868" s="1"/>
  <c r="AM870"/>
  <c r="AM869"/>
  <c r="AM868" s="1"/>
  <c r="AP866"/>
  <c r="AP865" s="1"/>
  <c r="AP864" s="1"/>
  <c r="AO866"/>
  <c r="AO865" s="1"/>
  <c r="AO864" s="1"/>
  <c r="AN866"/>
  <c r="AN865" s="1"/>
  <c r="AN864" s="1"/>
  <c r="AM866"/>
  <c r="AM865" s="1"/>
  <c r="AM864" s="1"/>
  <c r="AR859"/>
  <c r="AR858" s="1"/>
  <c r="AR857" s="1"/>
  <c r="AR856" s="1"/>
  <c r="AQ859"/>
  <c r="AQ858" s="1"/>
  <c r="AQ857" s="1"/>
  <c r="AQ856" s="1"/>
  <c r="AP859"/>
  <c r="AP858" s="1"/>
  <c r="AP857" s="1"/>
  <c r="AP856" s="1"/>
  <c r="AO859"/>
  <c r="AO858" s="1"/>
  <c r="AO857" s="1"/>
  <c r="AO856" s="1"/>
  <c r="AN859"/>
  <c r="AN858" s="1"/>
  <c r="AN857" s="1"/>
  <c r="AN856" s="1"/>
  <c r="AM859"/>
  <c r="AM858" s="1"/>
  <c r="AM857" s="1"/>
  <c r="AM856" s="1"/>
  <c r="AR854"/>
  <c r="AR853" s="1"/>
  <c r="AQ854"/>
  <c r="AQ853" s="1"/>
  <c r="AP854"/>
  <c r="AP853" s="1"/>
  <c r="AO854"/>
  <c r="AO853" s="1"/>
  <c r="AN854"/>
  <c r="AN853" s="1"/>
  <c r="AM854"/>
  <c r="AM853" s="1"/>
  <c r="AP851"/>
  <c r="AP850" s="1"/>
  <c r="AP849" s="1"/>
  <c r="AP848" s="1"/>
  <c r="AO851"/>
  <c r="AO850" s="1"/>
  <c r="AO849" s="1"/>
  <c r="AO848" s="1"/>
  <c r="AN851"/>
  <c r="AN850" s="1"/>
  <c r="AN849" s="1"/>
  <c r="AN848" s="1"/>
  <c r="AM851"/>
  <c r="AM850" s="1"/>
  <c r="AM849" s="1"/>
  <c r="AP846"/>
  <c r="AO846"/>
  <c r="AO845" s="1"/>
  <c r="AN846"/>
  <c r="AN845" s="1"/>
  <c r="AM846"/>
  <c r="AM845" s="1"/>
  <c r="AP845"/>
  <c r="AQ844"/>
  <c r="AO844"/>
  <c r="AO843" s="1"/>
  <c r="AO842" s="1"/>
  <c r="AM844"/>
  <c r="AM843" s="1"/>
  <c r="AM842" s="1"/>
  <c r="AR843"/>
  <c r="AR842" s="1"/>
  <c r="AQ843"/>
  <c r="AQ842" s="1"/>
  <c r="AP843"/>
  <c r="AP842" s="1"/>
  <c r="AN843"/>
  <c r="AN842" s="1"/>
  <c r="AP840"/>
  <c r="AP839" s="1"/>
  <c r="AO840"/>
  <c r="AO839" s="1"/>
  <c r="AN840"/>
  <c r="AN839" s="1"/>
  <c r="AM840"/>
  <c r="AM839" s="1"/>
  <c r="AP834"/>
  <c r="AP833" s="1"/>
  <c r="AO834"/>
  <c r="AO833" s="1"/>
  <c r="AN834"/>
  <c r="AN833" s="1"/>
  <c r="AM834"/>
  <c r="AM833" s="1"/>
  <c r="AP831"/>
  <c r="AP830" s="1"/>
  <c r="AO831"/>
  <c r="AO830" s="1"/>
  <c r="AN831"/>
  <c r="AN830" s="1"/>
  <c r="AM831"/>
  <c r="AM830"/>
  <c r="AP828"/>
  <c r="AP827" s="1"/>
  <c r="AO828"/>
  <c r="AO827" s="1"/>
  <c r="AN828"/>
  <c r="AN827" s="1"/>
  <c r="AM828"/>
  <c r="AM827" s="1"/>
  <c r="AP825"/>
  <c r="AP824" s="1"/>
  <c r="AO825"/>
  <c r="AO824" s="1"/>
  <c r="AN825"/>
  <c r="AN824" s="1"/>
  <c r="AM825"/>
  <c r="AM824" s="1"/>
  <c r="AP822"/>
  <c r="AP821" s="1"/>
  <c r="AO822"/>
  <c r="AO821" s="1"/>
  <c r="AN822"/>
  <c r="AN821" s="1"/>
  <c r="AM822"/>
  <c r="AM821" s="1"/>
  <c r="AR819"/>
  <c r="AR818" s="1"/>
  <c r="AQ819"/>
  <c r="AQ818" s="1"/>
  <c r="AP819"/>
  <c r="AP818" s="1"/>
  <c r="AO819"/>
  <c r="AO818" s="1"/>
  <c r="AN819"/>
  <c r="AN818" s="1"/>
  <c r="AM819"/>
  <c r="AM818" s="1"/>
  <c r="AR816"/>
  <c r="AR815" s="1"/>
  <c r="AQ816"/>
  <c r="AQ815" s="1"/>
  <c r="AP816"/>
  <c r="AP815" s="1"/>
  <c r="AO816"/>
  <c r="AO815" s="1"/>
  <c r="AN816"/>
  <c r="AN815" s="1"/>
  <c r="AM816"/>
  <c r="AM815" s="1"/>
  <c r="AP807"/>
  <c r="AP806" s="1"/>
  <c r="AO807"/>
  <c r="AO806" s="1"/>
  <c r="AN807"/>
  <c r="AN806" s="1"/>
  <c r="AM807"/>
  <c r="AM806" s="1"/>
  <c r="AP804"/>
  <c r="AP803" s="1"/>
  <c r="AO804"/>
  <c r="AO803" s="1"/>
  <c r="AN804"/>
  <c r="AN803" s="1"/>
  <c r="AM804"/>
  <c r="AM803" s="1"/>
  <c r="AP800"/>
  <c r="AP799" s="1"/>
  <c r="AO800"/>
  <c r="AO799" s="1"/>
  <c r="AN800"/>
  <c r="AN799" s="1"/>
  <c r="AM800"/>
  <c r="AM799" s="1"/>
  <c r="AP797"/>
  <c r="AO797"/>
  <c r="AO796" s="1"/>
  <c r="AN797"/>
  <c r="AN796" s="1"/>
  <c r="AM797"/>
  <c r="AM796" s="1"/>
  <c r="AP796"/>
  <c r="AP790"/>
  <c r="AO790"/>
  <c r="AO789" s="1"/>
  <c r="AO788" s="1"/>
  <c r="AN790"/>
  <c r="AN789" s="1"/>
  <c r="AN788" s="1"/>
  <c r="AM790"/>
  <c r="AM789" s="1"/>
  <c r="AM788" s="1"/>
  <c r="AP789"/>
  <c r="AP788" s="1"/>
  <c r="AP786"/>
  <c r="AP785" s="1"/>
  <c r="AP784" s="1"/>
  <c r="AO786"/>
  <c r="AO785" s="1"/>
  <c r="AO784" s="1"/>
  <c r="AN786"/>
  <c r="AN785" s="1"/>
  <c r="AN784" s="1"/>
  <c r="AM786"/>
  <c r="AM785" s="1"/>
  <c r="AM784" s="1"/>
  <c r="AP782"/>
  <c r="AP781" s="1"/>
  <c r="AP780" s="1"/>
  <c r="AO782"/>
  <c r="AO781" s="1"/>
  <c r="AO780" s="1"/>
  <c r="AN782"/>
  <c r="AN781" s="1"/>
  <c r="AN780" s="1"/>
  <c r="AM782"/>
  <c r="AM781" s="1"/>
  <c r="AM780" s="1"/>
  <c r="AQ776"/>
  <c r="AO776"/>
  <c r="AO775" s="1"/>
  <c r="AO774" s="1"/>
  <c r="AO773" s="1"/>
  <c r="AO772" s="1"/>
  <c r="AM776"/>
  <c r="AM775" s="1"/>
  <c r="AM774" s="1"/>
  <c r="AM773" s="1"/>
  <c r="AM772" s="1"/>
  <c r="AR775"/>
  <c r="AR774" s="1"/>
  <c r="AR773" s="1"/>
  <c r="AR772" s="1"/>
  <c r="AQ775"/>
  <c r="AQ774" s="1"/>
  <c r="AQ773" s="1"/>
  <c r="AQ772" s="1"/>
  <c r="AP775"/>
  <c r="AP774" s="1"/>
  <c r="AP773" s="1"/>
  <c r="AP772" s="1"/>
  <c r="AN775"/>
  <c r="AN774" s="1"/>
  <c r="AN773" s="1"/>
  <c r="AN772" s="1"/>
  <c r="AP769"/>
  <c r="AP768" s="1"/>
  <c r="AP767" s="1"/>
  <c r="AP766" s="1"/>
  <c r="AO769"/>
  <c r="AO768" s="1"/>
  <c r="AO767" s="1"/>
  <c r="AO766" s="1"/>
  <c r="AN769"/>
  <c r="AN768" s="1"/>
  <c r="AN767" s="1"/>
  <c r="AN766" s="1"/>
  <c r="AM769"/>
  <c r="AM768" s="1"/>
  <c r="AM767" s="1"/>
  <c r="AM766" s="1"/>
  <c r="AP763"/>
  <c r="AP762" s="1"/>
  <c r="AO763"/>
  <c r="AO762" s="1"/>
  <c r="AN763"/>
  <c r="AN762" s="1"/>
  <c r="AM763"/>
  <c r="AM762" s="1"/>
  <c r="AP759"/>
  <c r="AP758" s="1"/>
  <c r="AO759"/>
  <c r="AO758" s="1"/>
  <c r="AN759"/>
  <c r="AN758" s="1"/>
  <c r="AM759"/>
  <c r="AM758" s="1"/>
  <c r="AR754"/>
  <c r="AR753" s="1"/>
  <c r="AQ754"/>
  <c r="AQ753" s="1"/>
  <c r="AP754"/>
  <c r="AP753" s="1"/>
  <c r="AO754"/>
  <c r="AO753" s="1"/>
  <c r="AN754"/>
  <c r="AN753" s="1"/>
  <c r="AM754"/>
  <c r="AM753" s="1"/>
  <c r="AR750"/>
  <c r="AR749" s="1"/>
  <c r="AQ750"/>
  <c r="AQ749" s="1"/>
  <c r="AP750"/>
  <c r="AP749" s="1"/>
  <c r="AO750"/>
  <c r="AO749" s="1"/>
  <c r="AN750"/>
  <c r="AN749" s="1"/>
  <c r="AM750"/>
  <c r="AM749" s="1"/>
  <c r="AR746"/>
  <c r="AR745" s="1"/>
  <c r="AQ746"/>
  <c r="AQ745" s="1"/>
  <c r="AP746"/>
  <c r="AP745" s="1"/>
  <c r="AO746"/>
  <c r="AO745" s="1"/>
  <c r="AN746"/>
  <c r="AN745" s="1"/>
  <c r="AM746"/>
  <c r="AM745" s="1"/>
  <c r="AP738"/>
  <c r="AP737" s="1"/>
  <c r="AO738"/>
  <c r="AO737" s="1"/>
  <c r="AN738"/>
  <c r="AN737" s="1"/>
  <c r="AM738"/>
  <c r="AM737" s="1"/>
  <c r="AP734"/>
  <c r="AP733" s="1"/>
  <c r="AO734"/>
  <c r="AO733" s="1"/>
  <c r="AN734"/>
  <c r="AN733" s="1"/>
  <c r="AM734"/>
  <c r="AM733" s="1"/>
  <c r="AP725"/>
  <c r="AP724" s="1"/>
  <c r="AO725"/>
  <c r="AO724" s="1"/>
  <c r="AN725"/>
  <c r="AN724" s="1"/>
  <c r="AM725"/>
  <c r="AM724" s="1"/>
  <c r="AP722"/>
  <c r="AP721" s="1"/>
  <c r="AP720" s="1"/>
  <c r="AO722"/>
  <c r="AO721" s="1"/>
  <c r="AO720" s="1"/>
  <c r="AN722"/>
  <c r="AN721" s="1"/>
  <c r="AN720" s="1"/>
  <c r="AM722"/>
  <c r="AM721"/>
  <c r="AM720" s="1"/>
  <c r="AP717"/>
  <c r="AO717"/>
  <c r="AO716" s="1"/>
  <c r="AO715" s="1"/>
  <c r="AN717"/>
  <c r="AN716" s="1"/>
  <c r="AN715" s="1"/>
  <c r="AM717"/>
  <c r="AM716" s="1"/>
  <c r="AM715" s="1"/>
  <c r="AP716"/>
  <c r="AP715" s="1"/>
  <c r="AP712"/>
  <c r="AP711" s="1"/>
  <c r="AP710" s="1"/>
  <c r="AO712"/>
  <c r="AO711" s="1"/>
  <c r="AO710" s="1"/>
  <c r="AN712"/>
  <c r="AN711" s="1"/>
  <c r="AN710" s="1"/>
  <c r="AM712"/>
  <c r="AM711" s="1"/>
  <c r="AM710" s="1"/>
  <c r="AP703"/>
  <c r="AP702" s="1"/>
  <c r="AP701" s="1"/>
  <c r="AP700" s="1"/>
  <c r="AP699" s="1"/>
  <c r="AO703"/>
  <c r="AO702" s="1"/>
  <c r="AO701" s="1"/>
  <c r="AO700" s="1"/>
  <c r="AO699" s="1"/>
  <c r="AN703"/>
  <c r="AN702" s="1"/>
  <c r="AN701" s="1"/>
  <c r="AN700" s="1"/>
  <c r="AN699" s="1"/>
  <c r="AM703"/>
  <c r="AM702"/>
  <c r="AM701" s="1"/>
  <c r="AM700" s="1"/>
  <c r="AM699" s="1"/>
  <c r="AR695"/>
  <c r="AR694" s="1"/>
  <c r="AQ695"/>
  <c r="AQ694" s="1"/>
  <c r="AP695"/>
  <c r="AP694" s="1"/>
  <c r="AO695"/>
  <c r="AO694" s="1"/>
  <c r="AN695"/>
  <c r="AN694" s="1"/>
  <c r="AM695"/>
  <c r="AM694" s="1"/>
  <c r="AR691"/>
  <c r="AR690" s="1"/>
  <c r="AR689" s="1"/>
  <c r="AQ691"/>
  <c r="AQ690" s="1"/>
  <c r="AQ689" s="1"/>
  <c r="AQ688" s="1"/>
  <c r="AP691"/>
  <c r="AP690" s="1"/>
  <c r="AP689" s="1"/>
  <c r="AO691"/>
  <c r="AN691"/>
  <c r="AN690" s="1"/>
  <c r="AN689" s="1"/>
  <c r="AM691"/>
  <c r="AM690" s="1"/>
  <c r="AM689" s="1"/>
  <c r="AO690"/>
  <c r="AO689" s="1"/>
  <c r="AR685"/>
  <c r="AR684" s="1"/>
  <c r="AQ685"/>
  <c r="AQ684" s="1"/>
  <c r="AP685"/>
  <c r="AP684" s="1"/>
  <c r="AO685"/>
  <c r="AO684" s="1"/>
  <c r="AN685"/>
  <c r="AN684" s="1"/>
  <c r="AM685"/>
  <c r="AM684" s="1"/>
  <c r="AR682"/>
  <c r="AR681" s="1"/>
  <c r="AQ682"/>
  <c r="AQ681" s="1"/>
  <c r="AP682"/>
  <c r="AP681" s="1"/>
  <c r="AO682"/>
  <c r="AO681" s="1"/>
  <c r="AN682"/>
  <c r="AN681" s="1"/>
  <c r="AM682"/>
  <c r="AM681" s="1"/>
  <c r="AR679"/>
  <c r="AR678" s="1"/>
  <c r="AQ679"/>
  <c r="AQ678" s="1"/>
  <c r="AP679"/>
  <c r="AP678" s="1"/>
  <c r="AP677" s="1"/>
  <c r="AP676" s="1"/>
  <c r="AO679"/>
  <c r="AO678" s="1"/>
  <c r="AN679"/>
  <c r="AN678" s="1"/>
  <c r="AM679"/>
  <c r="AM678" s="1"/>
  <c r="AQ674"/>
  <c r="AQ673" s="1"/>
  <c r="AO674"/>
  <c r="AO673" s="1"/>
  <c r="AM674"/>
  <c r="AM673" s="1"/>
  <c r="AQ671"/>
  <c r="AQ670" s="1"/>
  <c r="AO671"/>
  <c r="AO670" s="1"/>
  <c r="AM671"/>
  <c r="AM670" s="1"/>
  <c r="AM669" s="1"/>
  <c r="AM668" s="1"/>
  <c r="AR669"/>
  <c r="AP669"/>
  <c r="AN669"/>
  <c r="AP666"/>
  <c r="AP665" s="1"/>
  <c r="AO666"/>
  <c r="AO665" s="1"/>
  <c r="AN666"/>
  <c r="AN665" s="1"/>
  <c r="AM666"/>
  <c r="AM665" s="1"/>
  <c r="AP663"/>
  <c r="AO663"/>
  <c r="AO662" s="1"/>
  <c r="AN663"/>
  <c r="AN662" s="1"/>
  <c r="AM663"/>
  <c r="AM662" s="1"/>
  <c r="AP662"/>
  <c r="AP659"/>
  <c r="AO659"/>
  <c r="AO658" s="1"/>
  <c r="AN659"/>
  <c r="AN658" s="1"/>
  <c r="AM659"/>
  <c r="AM658" s="1"/>
  <c r="AP658"/>
  <c r="AR653"/>
  <c r="AR652" s="1"/>
  <c r="AQ653"/>
  <c r="AQ652" s="1"/>
  <c r="AP653"/>
  <c r="AP652" s="1"/>
  <c r="AO653"/>
  <c r="AO652" s="1"/>
  <c r="AN653"/>
  <c r="AN652" s="1"/>
  <c r="AM653"/>
  <c r="AM652" s="1"/>
  <c r="AP646"/>
  <c r="AO646"/>
  <c r="AO645" s="1"/>
  <c r="AN646"/>
  <c r="AN645" s="1"/>
  <c r="AM646"/>
  <c r="AM645" s="1"/>
  <c r="AP645"/>
  <c r="AP642"/>
  <c r="AO642"/>
  <c r="AO641" s="1"/>
  <c r="AN642"/>
  <c r="AN641" s="1"/>
  <c r="AM642"/>
  <c r="AM641" s="1"/>
  <c r="AP641"/>
  <c r="AP639"/>
  <c r="AP636" s="1"/>
  <c r="AP635" s="1"/>
  <c r="AO639"/>
  <c r="AO636" s="1"/>
  <c r="AO635" s="1"/>
  <c r="AN639"/>
  <c r="AN636" s="1"/>
  <c r="AN635" s="1"/>
  <c r="AM639"/>
  <c r="AM636" s="1"/>
  <c r="AM635" s="1"/>
  <c r="AP632"/>
  <c r="AO632"/>
  <c r="AO631" s="1"/>
  <c r="AN632"/>
  <c r="AN631" s="1"/>
  <c r="AM632"/>
  <c r="AM631" s="1"/>
  <c r="AP631"/>
  <c r="AP628"/>
  <c r="AO628"/>
  <c r="AO627" s="1"/>
  <c r="AN628"/>
  <c r="AN627" s="1"/>
  <c r="AM628"/>
  <c r="AM627" s="1"/>
  <c r="AP627"/>
  <c r="AP625"/>
  <c r="AP624" s="1"/>
  <c r="AO625"/>
  <c r="AO624" s="1"/>
  <c r="AN625"/>
  <c r="AN624" s="1"/>
  <c r="AM625"/>
  <c r="AM624" s="1"/>
  <c r="AP621"/>
  <c r="AP620" s="1"/>
  <c r="AO621"/>
  <c r="AO620" s="1"/>
  <c r="AN621"/>
  <c r="AN620" s="1"/>
  <c r="AM621"/>
  <c r="AM620" s="1"/>
  <c r="AP618"/>
  <c r="AP617" s="1"/>
  <c r="AO618"/>
  <c r="AO617" s="1"/>
  <c r="AN618"/>
  <c r="AN617" s="1"/>
  <c r="AM618"/>
  <c r="AM617" s="1"/>
  <c r="AP613"/>
  <c r="AP612" s="1"/>
  <c r="AO613"/>
  <c r="AO612" s="1"/>
  <c r="AN613"/>
  <c r="AN612" s="1"/>
  <c r="AM613"/>
  <c r="AM612" s="1"/>
  <c r="AP609"/>
  <c r="AP608" s="1"/>
  <c r="AO609"/>
  <c r="AO608" s="1"/>
  <c r="AN609"/>
  <c r="AN608" s="1"/>
  <c r="AM609"/>
  <c r="AM608" s="1"/>
  <c r="AP606"/>
  <c r="AP605" s="1"/>
  <c r="AO606"/>
  <c r="AO605" s="1"/>
  <c r="AN606"/>
  <c r="AN605" s="1"/>
  <c r="AM606"/>
  <c r="AM605" s="1"/>
  <c r="AP602"/>
  <c r="AP601" s="1"/>
  <c r="AO602"/>
  <c r="AO601" s="1"/>
  <c r="AN602"/>
  <c r="AN601" s="1"/>
  <c r="AM602"/>
  <c r="AM601" s="1"/>
  <c r="AP599"/>
  <c r="AP598" s="1"/>
  <c r="AO599"/>
  <c r="AO598" s="1"/>
  <c r="AN599"/>
  <c r="AN598" s="1"/>
  <c r="AM599"/>
  <c r="AM598" s="1"/>
  <c r="AR592"/>
  <c r="AR591" s="1"/>
  <c r="AR590" s="1"/>
  <c r="AR589" s="1"/>
  <c r="AQ592"/>
  <c r="AQ591" s="1"/>
  <c r="AQ590" s="1"/>
  <c r="AQ589" s="1"/>
  <c r="AP592"/>
  <c r="AP591" s="1"/>
  <c r="AP590" s="1"/>
  <c r="AP589" s="1"/>
  <c r="AO592"/>
  <c r="AO591" s="1"/>
  <c r="AO590" s="1"/>
  <c r="AO589" s="1"/>
  <c r="AN592"/>
  <c r="AN591" s="1"/>
  <c r="AN590" s="1"/>
  <c r="AN589" s="1"/>
  <c r="AM592"/>
  <c r="AM591" s="1"/>
  <c r="AM590" s="1"/>
  <c r="AM589" s="1"/>
  <c r="AR587"/>
  <c r="AR586" s="1"/>
  <c r="AR585" s="1"/>
  <c r="AR584" s="1"/>
  <c r="AQ587"/>
  <c r="AQ586" s="1"/>
  <c r="AQ585" s="1"/>
  <c r="AQ584" s="1"/>
  <c r="AP587"/>
  <c r="AP586" s="1"/>
  <c r="AP585" s="1"/>
  <c r="AP584" s="1"/>
  <c r="AO587"/>
  <c r="AO586" s="1"/>
  <c r="AO585" s="1"/>
  <c r="AO584" s="1"/>
  <c r="AN587"/>
  <c r="AN586" s="1"/>
  <c r="AN585" s="1"/>
  <c r="AN584" s="1"/>
  <c r="AM587"/>
  <c r="AM586" s="1"/>
  <c r="AM585" s="1"/>
  <c r="AM584" s="1"/>
  <c r="AP582"/>
  <c r="AP581" s="1"/>
  <c r="AP580" s="1"/>
  <c r="AO582"/>
  <c r="AO581" s="1"/>
  <c r="AO580" s="1"/>
  <c r="AN582"/>
  <c r="AN581" s="1"/>
  <c r="AN580" s="1"/>
  <c r="AM582"/>
  <c r="AM581" s="1"/>
  <c r="AM580" s="1"/>
  <c r="AP578"/>
  <c r="AP577" s="1"/>
  <c r="AP576" s="1"/>
  <c r="AO578"/>
  <c r="AO577" s="1"/>
  <c r="AO576" s="1"/>
  <c r="AN578"/>
  <c r="AN577" s="1"/>
  <c r="AN576" s="1"/>
  <c r="AM578"/>
  <c r="AM577" s="1"/>
  <c r="AM576" s="1"/>
  <c r="AR571"/>
  <c r="AR570" s="1"/>
  <c r="AR569" s="1"/>
  <c r="AR568" s="1"/>
  <c r="AQ571"/>
  <c r="AQ570" s="1"/>
  <c r="AQ569" s="1"/>
  <c r="AQ568" s="1"/>
  <c r="AP571"/>
  <c r="AO571"/>
  <c r="AO570" s="1"/>
  <c r="AO569" s="1"/>
  <c r="AO568" s="1"/>
  <c r="AN571"/>
  <c r="AN570" s="1"/>
  <c r="AN569" s="1"/>
  <c r="AN568" s="1"/>
  <c r="AM571"/>
  <c r="AM570" s="1"/>
  <c r="AM569" s="1"/>
  <c r="AM568" s="1"/>
  <c r="AP570"/>
  <c r="AP569" s="1"/>
  <c r="AP568" s="1"/>
  <c r="AR566"/>
  <c r="AR565" s="1"/>
  <c r="AR564" s="1"/>
  <c r="AR563" s="1"/>
  <c r="AQ566"/>
  <c r="AQ565" s="1"/>
  <c r="AQ564" s="1"/>
  <c r="AQ563" s="1"/>
  <c r="AP566"/>
  <c r="AP565" s="1"/>
  <c r="AP564" s="1"/>
  <c r="AP563" s="1"/>
  <c r="AO566"/>
  <c r="AO565" s="1"/>
  <c r="AO564" s="1"/>
  <c r="AO563" s="1"/>
  <c r="AN566"/>
  <c r="AN565" s="1"/>
  <c r="AN564" s="1"/>
  <c r="AN563" s="1"/>
  <c r="AM566"/>
  <c r="AM565" s="1"/>
  <c r="AM564" s="1"/>
  <c r="AM563" s="1"/>
  <c r="AR561"/>
  <c r="AR560" s="1"/>
  <c r="AR559" s="1"/>
  <c r="AR558" s="1"/>
  <c r="AQ561"/>
  <c r="AQ560" s="1"/>
  <c r="AQ559" s="1"/>
  <c r="AQ558" s="1"/>
  <c r="AP561"/>
  <c r="AP560" s="1"/>
  <c r="AP559" s="1"/>
  <c r="AP558" s="1"/>
  <c r="AO561"/>
  <c r="AO560" s="1"/>
  <c r="AO559" s="1"/>
  <c r="AO558" s="1"/>
  <c r="AN561"/>
  <c r="AN560" s="1"/>
  <c r="AN559" s="1"/>
  <c r="AN558" s="1"/>
  <c r="AM561"/>
  <c r="AM560" s="1"/>
  <c r="AM559" s="1"/>
  <c r="AM558" s="1"/>
  <c r="AP556"/>
  <c r="AP555" s="1"/>
  <c r="AO556"/>
  <c r="AO555" s="1"/>
  <c r="AN556"/>
  <c r="AN555" s="1"/>
  <c r="AM556"/>
  <c r="AM555" s="1"/>
  <c r="AP553"/>
  <c r="AP552" s="1"/>
  <c r="AO553"/>
  <c r="AO552" s="1"/>
  <c r="AN553"/>
  <c r="AN552" s="1"/>
  <c r="AM553"/>
  <c r="AM552" s="1"/>
  <c r="AR550"/>
  <c r="AR549" s="1"/>
  <c r="AQ550"/>
  <c r="AQ549" s="1"/>
  <c r="AP550"/>
  <c r="AP549" s="1"/>
  <c r="AO550"/>
  <c r="AO549" s="1"/>
  <c r="AN550"/>
  <c r="AN549" s="1"/>
  <c r="AM550"/>
  <c r="AM549" s="1"/>
  <c r="AP547"/>
  <c r="AP546" s="1"/>
  <c r="AP545" s="1"/>
  <c r="AO547"/>
  <c r="AO546" s="1"/>
  <c r="AO545" s="1"/>
  <c r="AN547"/>
  <c r="AN546" s="1"/>
  <c r="AN545" s="1"/>
  <c r="AM547"/>
  <c r="AM546"/>
  <c r="AM545" s="1"/>
  <c r="AP543"/>
  <c r="AP542" s="1"/>
  <c r="AP541" s="1"/>
  <c r="AO543"/>
  <c r="AO542" s="1"/>
  <c r="AO541" s="1"/>
  <c r="AN543"/>
  <c r="AN542"/>
  <c r="AN541" s="1"/>
  <c r="AN540" s="1"/>
  <c r="AM543"/>
  <c r="AM542" s="1"/>
  <c r="AM541" s="1"/>
  <c r="AR534"/>
  <c r="AQ534"/>
  <c r="AQ533"/>
  <c r="AQ532" s="1"/>
  <c r="AQ531" s="1"/>
  <c r="AP534"/>
  <c r="AP533" s="1"/>
  <c r="AP532" s="1"/>
  <c r="AP531" s="1"/>
  <c r="AO534"/>
  <c r="AO533" s="1"/>
  <c r="AO532" s="1"/>
  <c r="AO531" s="1"/>
  <c r="AN534"/>
  <c r="AN533" s="1"/>
  <c r="AN532" s="1"/>
  <c r="AN531" s="1"/>
  <c r="AM534"/>
  <c r="AM533" s="1"/>
  <c r="AM532" s="1"/>
  <c r="AM531" s="1"/>
  <c r="AR533"/>
  <c r="AR532" s="1"/>
  <c r="AR531" s="1"/>
  <c r="AP528"/>
  <c r="AP527" s="1"/>
  <c r="AP526" s="1"/>
  <c r="AO528"/>
  <c r="AO527" s="1"/>
  <c r="AO526" s="1"/>
  <c r="AN528"/>
  <c r="AN527" s="1"/>
  <c r="AN526" s="1"/>
  <c r="AM528"/>
  <c r="AM527" s="1"/>
  <c r="AM526" s="1"/>
  <c r="AP524"/>
  <c r="AP523" s="1"/>
  <c r="AP522" s="1"/>
  <c r="AP521" s="1"/>
  <c r="AO524"/>
  <c r="AO523" s="1"/>
  <c r="AO522" s="1"/>
  <c r="AN524"/>
  <c r="AN523" s="1"/>
  <c r="AN522" s="1"/>
  <c r="AM524"/>
  <c r="AM523" s="1"/>
  <c r="AM522" s="1"/>
  <c r="AM521" s="1"/>
  <c r="AP515"/>
  <c r="AP514" s="1"/>
  <c r="AP513" s="1"/>
  <c r="AP512" s="1"/>
  <c r="AO515"/>
  <c r="AO514"/>
  <c r="AO513" s="1"/>
  <c r="AO512" s="1"/>
  <c r="AN515"/>
  <c r="AN514" s="1"/>
  <c r="AN513" s="1"/>
  <c r="AN512" s="1"/>
  <c r="AM515"/>
  <c r="AM514" s="1"/>
  <c r="AM513" s="1"/>
  <c r="AM512" s="1"/>
  <c r="AP510"/>
  <c r="AP509" s="1"/>
  <c r="AP508" s="1"/>
  <c r="AP507" s="1"/>
  <c r="AO510"/>
  <c r="AO509" s="1"/>
  <c r="AO508" s="1"/>
  <c r="AO507" s="1"/>
  <c r="AN510"/>
  <c r="AN509" s="1"/>
  <c r="AN508" s="1"/>
  <c r="AN507" s="1"/>
  <c r="AM510"/>
  <c r="AM509" s="1"/>
  <c r="AM508" s="1"/>
  <c r="AM507" s="1"/>
  <c r="AP505"/>
  <c r="AP504" s="1"/>
  <c r="AP503" s="1"/>
  <c r="AP502" s="1"/>
  <c r="AO505"/>
  <c r="AO504" s="1"/>
  <c r="AO503" s="1"/>
  <c r="AO502" s="1"/>
  <c r="AN505"/>
  <c r="AN504" s="1"/>
  <c r="AN503" s="1"/>
  <c r="AN502" s="1"/>
  <c r="AM505"/>
  <c r="AM504" s="1"/>
  <c r="AM503" s="1"/>
  <c r="AM502" s="1"/>
  <c r="AP491"/>
  <c r="AP490" s="1"/>
  <c r="AP489" s="1"/>
  <c r="AP488" s="1"/>
  <c r="AP487" s="1"/>
  <c r="AO491"/>
  <c r="AO490" s="1"/>
  <c r="AO489" s="1"/>
  <c r="AO488" s="1"/>
  <c r="AO487" s="1"/>
  <c r="AN491"/>
  <c r="AN490" s="1"/>
  <c r="AN489" s="1"/>
  <c r="AN488" s="1"/>
  <c r="AN487" s="1"/>
  <c r="AM491"/>
  <c r="AM490" s="1"/>
  <c r="AM489" s="1"/>
  <c r="AM488" s="1"/>
  <c r="AM487" s="1"/>
  <c r="AP484"/>
  <c r="AP483" s="1"/>
  <c r="AP482" s="1"/>
  <c r="AP481" s="1"/>
  <c r="AO484"/>
  <c r="AO483" s="1"/>
  <c r="AO482" s="1"/>
  <c r="AO481" s="1"/>
  <c r="AN484"/>
  <c r="AN483" s="1"/>
  <c r="AN482" s="1"/>
  <c r="AN481" s="1"/>
  <c r="AM484"/>
  <c r="AM483" s="1"/>
  <c r="AM482" s="1"/>
  <c r="AM481" s="1"/>
  <c r="AP476"/>
  <c r="AO476"/>
  <c r="AN476"/>
  <c r="AN475" s="1"/>
  <c r="AN474" s="1"/>
  <c r="AN473" s="1"/>
  <c r="AM476"/>
  <c r="AM475" s="1"/>
  <c r="AM474" s="1"/>
  <c r="AM473" s="1"/>
  <c r="AP475"/>
  <c r="AP474" s="1"/>
  <c r="AP473" s="1"/>
  <c r="AO475"/>
  <c r="AO474" s="1"/>
  <c r="AO473" s="1"/>
  <c r="AP470"/>
  <c r="AO470"/>
  <c r="AN470"/>
  <c r="AM470"/>
  <c r="AP468"/>
  <c r="AO468"/>
  <c r="AN468"/>
  <c r="AM468"/>
  <c r="AP466"/>
  <c r="AP465" s="1"/>
  <c r="AP464" s="1"/>
  <c r="AO466"/>
  <c r="AO465" s="1"/>
  <c r="AO464" s="1"/>
  <c r="AN466"/>
  <c r="AN465" s="1"/>
  <c r="AN464" s="1"/>
  <c r="AM466"/>
  <c r="AM465" s="1"/>
  <c r="AM464" s="1"/>
  <c r="AP462"/>
  <c r="AP461" s="1"/>
  <c r="AP460" s="1"/>
  <c r="AO462"/>
  <c r="AO461" s="1"/>
  <c r="AO460" s="1"/>
  <c r="AN462"/>
  <c r="AN461" s="1"/>
  <c r="AN460" s="1"/>
  <c r="AM462"/>
  <c r="AM461" s="1"/>
  <c r="AM460" s="1"/>
  <c r="AP457"/>
  <c r="AO457"/>
  <c r="AN457"/>
  <c r="AN456" s="1"/>
  <c r="AM457"/>
  <c r="AM456" s="1"/>
  <c r="AP456"/>
  <c r="AO456"/>
  <c r="AP452"/>
  <c r="AP451" s="1"/>
  <c r="AO452"/>
  <c r="AO451" s="1"/>
  <c r="AN452"/>
  <c r="AN451" s="1"/>
  <c r="AM452"/>
  <c r="AM451" s="1"/>
  <c r="AP446"/>
  <c r="AO446"/>
  <c r="AN446"/>
  <c r="AM446"/>
  <c r="AP444"/>
  <c r="AO444"/>
  <c r="AN444"/>
  <c r="AN443" s="1"/>
  <c r="AM444"/>
  <c r="AM443" s="1"/>
  <c r="AP443"/>
  <c r="AO443"/>
  <c r="AP438"/>
  <c r="AP437" s="1"/>
  <c r="AO438"/>
  <c r="AO437" s="1"/>
  <c r="AN438"/>
  <c r="AN437" s="1"/>
  <c r="AM438"/>
  <c r="AM437" s="1"/>
  <c r="AP435"/>
  <c r="AP434" s="1"/>
  <c r="AP433" s="1"/>
  <c r="AO435"/>
  <c r="AO434" s="1"/>
  <c r="AO433" s="1"/>
  <c r="AN435"/>
  <c r="AN434" s="1"/>
  <c r="AM435"/>
  <c r="AM434" s="1"/>
  <c r="AP430"/>
  <c r="AP429" s="1"/>
  <c r="AP428" s="1"/>
  <c r="AP427" s="1"/>
  <c r="AO430"/>
  <c r="AO429" s="1"/>
  <c r="AO428" s="1"/>
  <c r="AO427" s="1"/>
  <c r="AN430"/>
  <c r="AN429" s="1"/>
  <c r="AN428" s="1"/>
  <c r="AN427" s="1"/>
  <c r="AM430"/>
  <c r="AM429" s="1"/>
  <c r="AM428" s="1"/>
  <c r="AM427" s="1"/>
  <c r="AP422"/>
  <c r="AO422"/>
  <c r="AN422"/>
  <c r="AN421" s="1"/>
  <c r="AM422"/>
  <c r="AM421" s="1"/>
  <c r="AP421"/>
  <c r="AO421"/>
  <c r="AP419"/>
  <c r="AP418" s="1"/>
  <c r="AO419"/>
  <c r="AO418" s="1"/>
  <c r="AN419"/>
  <c r="AN418" s="1"/>
  <c r="AM419"/>
  <c r="AM418" s="1"/>
  <c r="AP416"/>
  <c r="AO416"/>
  <c r="AN416"/>
  <c r="AN415" s="1"/>
  <c r="AM416"/>
  <c r="AM415" s="1"/>
  <c r="AP415"/>
  <c r="AO415"/>
  <c r="AP410"/>
  <c r="AP409" s="1"/>
  <c r="AO410"/>
  <c r="AO409" s="1"/>
  <c r="AO408" s="1"/>
  <c r="AN410"/>
  <c r="AN409" s="1"/>
  <c r="AN408" s="1"/>
  <c r="AM410"/>
  <c r="AM409" s="1"/>
  <c r="AR406"/>
  <c r="AR405" s="1"/>
  <c r="AQ406"/>
  <c r="AQ405" s="1"/>
  <c r="AP406"/>
  <c r="AP405" s="1"/>
  <c r="AO406"/>
  <c r="AO405" s="1"/>
  <c r="AN406"/>
  <c r="AN405" s="1"/>
  <c r="AM406"/>
  <c r="AM405" s="1"/>
  <c r="AR403"/>
  <c r="AR402" s="1"/>
  <c r="AQ403"/>
  <c r="AQ402" s="1"/>
  <c r="AP403"/>
  <c r="AP402" s="1"/>
  <c r="AO403"/>
  <c r="AO402" s="1"/>
  <c r="AN403"/>
  <c r="AN402" s="1"/>
  <c r="AM403"/>
  <c r="AM402" s="1"/>
  <c r="AP400"/>
  <c r="AP399" s="1"/>
  <c r="AO400"/>
  <c r="AO399" s="1"/>
  <c r="AO398" s="1"/>
  <c r="AN400"/>
  <c r="AN399" s="1"/>
  <c r="AM400"/>
  <c r="AM399" s="1"/>
  <c r="AP396"/>
  <c r="AP395" s="1"/>
  <c r="AP394" s="1"/>
  <c r="AO396"/>
  <c r="AO395" s="1"/>
  <c r="AO394" s="1"/>
  <c r="AN396"/>
  <c r="AN395" s="1"/>
  <c r="AN394" s="1"/>
  <c r="AM396"/>
  <c r="AM395" s="1"/>
  <c r="AM394" s="1"/>
  <c r="AR388"/>
  <c r="AR387" s="1"/>
  <c r="AR386" s="1"/>
  <c r="AR385" s="1"/>
  <c r="AR384" s="1"/>
  <c r="AQ388"/>
  <c r="AQ387" s="1"/>
  <c r="AQ386" s="1"/>
  <c r="AQ385" s="1"/>
  <c r="AQ384" s="1"/>
  <c r="AP388"/>
  <c r="AP387" s="1"/>
  <c r="AP386" s="1"/>
  <c r="AP385" s="1"/>
  <c r="AP384" s="1"/>
  <c r="AO388"/>
  <c r="AO387" s="1"/>
  <c r="AO386" s="1"/>
  <c r="AO385" s="1"/>
  <c r="AO384" s="1"/>
  <c r="AN388"/>
  <c r="AN387" s="1"/>
  <c r="AN386" s="1"/>
  <c r="AN385" s="1"/>
  <c r="AN384" s="1"/>
  <c r="AM388"/>
  <c r="AM387" s="1"/>
  <c r="AM386" s="1"/>
  <c r="AM385" s="1"/>
  <c r="AM384" s="1"/>
  <c r="AP374"/>
  <c r="AP373" s="1"/>
  <c r="AP372" s="1"/>
  <c r="AP371" s="1"/>
  <c r="AP370" s="1"/>
  <c r="AO374"/>
  <c r="AO373" s="1"/>
  <c r="AO372" s="1"/>
  <c r="AO371" s="1"/>
  <c r="AO370" s="1"/>
  <c r="AN374"/>
  <c r="AN373" s="1"/>
  <c r="AN372" s="1"/>
  <c r="AN371" s="1"/>
  <c r="AN370" s="1"/>
  <c r="AM374"/>
  <c r="AM373" s="1"/>
  <c r="AM372" s="1"/>
  <c r="AM371" s="1"/>
  <c r="AM370" s="1"/>
  <c r="AP365"/>
  <c r="AP364" s="1"/>
  <c r="AP363" s="1"/>
  <c r="AP362" s="1"/>
  <c r="AP361" s="1"/>
  <c r="AO365"/>
  <c r="AO364" s="1"/>
  <c r="AO363" s="1"/>
  <c r="AO362" s="1"/>
  <c r="AO361" s="1"/>
  <c r="AN365"/>
  <c r="AN364" s="1"/>
  <c r="AN363" s="1"/>
  <c r="AN362" s="1"/>
  <c r="AN361" s="1"/>
  <c r="AN359" s="1"/>
  <c r="AM365"/>
  <c r="AM364" s="1"/>
  <c r="AM363" s="1"/>
  <c r="AM362" s="1"/>
  <c r="AM361" s="1"/>
  <c r="AP356"/>
  <c r="AP355" s="1"/>
  <c r="AP354" s="1"/>
  <c r="AP353" s="1"/>
  <c r="AP352" s="1"/>
  <c r="AO356"/>
  <c r="AO355" s="1"/>
  <c r="AO354" s="1"/>
  <c r="AO353" s="1"/>
  <c r="AO352" s="1"/>
  <c r="AN356"/>
  <c r="AN355" s="1"/>
  <c r="AN354" s="1"/>
  <c r="AN353" s="1"/>
  <c r="AN352" s="1"/>
  <c r="AM356"/>
  <c r="AM355" s="1"/>
  <c r="AM354" s="1"/>
  <c r="AM353" s="1"/>
  <c r="AM352" s="1"/>
  <c r="AP349"/>
  <c r="AP348" s="1"/>
  <c r="AP347" s="1"/>
  <c r="AP346" s="1"/>
  <c r="AO349"/>
  <c r="AO348" s="1"/>
  <c r="AO347" s="1"/>
  <c r="AO346" s="1"/>
  <c r="AN349"/>
  <c r="AN348" s="1"/>
  <c r="AN347" s="1"/>
  <c r="AN346" s="1"/>
  <c r="AM349"/>
  <c r="AM348" s="1"/>
  <c r="AM347" s="1"/>
  <c r="AM346" s="1"/>
  <c r="AR344"/>
  <c r="AR343" s="1"/>
  <c r="AQ344"/>
  <c r="AQ343" s="1"/>
  <c r="AP344"/>
  <c r="AO344"/>
  <c r="AO343" s="1"/>
  <c r="AN344"/>
  <c r="AN343" s="1"/>
  <c r="AM344"/>
  <c r="AM343" s="1"/>
  <c r="AP343"/>
  <c r="AP341"/>
  <c r="AO341"/>
  <c r="AN341"/>
  <c r="AM341"/>
  <c r="AP339"/>
  <c r="AO339"/>
  <c r="AN339"/>
  <c r="AM339"/>
  <c r="AP337"/>
  <c r="AP336" s="1"/>
  <c r="AP335" s="1"/>
  <c r="AO337"/>
  <c r="AN337"/>
  <c r="AN336" s="1"/>
  <c r="AN335" s="1"/>
  <c r="AM337"/>
  <c r="AP333"/>
  <c r="AP332" s="1"/>
  <c r="AP331" s="1"/>
  <c r="AO333"/>
  <c r="AO332" s="1"/>
  <c r="AO331" s="1"/>
  <c r="AN333"/>
  <c r="AN332" s="1"/>
  <c r="AN331" s="1"/>
  <c r="AM333"/>
  <c r="AM332" s="1"/>
  <c r="AM331" s="1"/>
  <c r="AP328"/>
  <c r="AP327" s="1"/>
  <c r="AP326" s="1"/>
  <c r="AP325" s="1"/>
  <c r="AO328"/>
  <c r="AO327" s="1"/>
  <c r="AO326" s="1"/>
  <c r="AO325" s="1"/>
  <c r="AN328"/>
  <c r="AN327" s="1"/>
  <c r="AN326" s="1"/>
  <c r="AN325" s="1"/>
  <c r="AM328"/>
  <c r="AM327" s="1"/>
  <c r="AM326" s="1"/>
  <c r="AM325" s="1"/>
  <c r="AP317"/>
  <c r="AP316" s="1"/>
  <c r="AP315" s="1"/>
  <c r="AP314" s="1"/>
  <c r="AO317"/>
  <c r="AN317"/>
  <c r="AN316" s="1"/>
  <c r="AN315" s="1"/>
  <c r="AN314" s="1"/>
  <c r="AM317"/>
  <c r="AM316" s="1"/>
  <c r="AM315" s="1"/>
  <c r="AM314" s="1"/>
  <c r="AO316"/>
  <c r="AO315" s="1"/>
  <c r="AO314" s="1"/>
  <c r="AP312"/>
  <c r="AP311"/>
  <c r="AP310" s="1"/>
  <c r="AP309" s="1"/>
  <c r="AO312"/>
  <c r="AO311" s="1"/>
  <c r="AO310" s="1"/>
  <c r="AO309" s="1"/>
  <c r="AN312"/>
  <c r="AN311" s="1"/>
  <c r="AN310" s="1"/>
  <c r="AN309" s="1"/>
  <c r="AM312"/>
  <c r="AM311" s="1"/>
  <c r="AM310" s="1"/>
  <c r="AM309" s="1"/>
  <c r="AP307"/>
  <c r="AO307"/>
  <c r="AN307"/>
  <c r="AM307"/>
  <c r="AP305"/>
  <c r="AO305"/>
  <c r="AN305"/>
  <c r="AM305"/>
  <c r="AP303"/>
  <c r="AO303"/>
  <c r="AO302" s="1"/>
  <c r="AO301" s="1"/>
  <c r="AO300" s="1"/>
  <c r="AN303"/>
  <c r="AM303"/>
  <c r="AM302" s="1"/>
  <c r="AM301" s="1"/>
  <c r="AM300" s="1"/>
  <c r="AP302"/>
  <c r="AP301"/>
  <c r="AP300" s="1"/>
  <c r="AP280"/>
  <c r="AP279" s="1"/>
  <c r="AO280"/>
  <c r="AO279" s="1"/>
  <c r="AN280"/>
  <c r="AN279" s="1"/>
  <c r="AM280"/>
  <c r="AM279" s="1"/>
  <c r="AP271"/>
  <c r="AP270" s="1"/>
  <c r="AO271"/>
  <c r="AO270" s="1"/>
  <c r="AN271"/>
  <c r="AN270" s="1"/>
  <c r="AM271"/>
  <c r="AM270" s="1"/>
  <c r="AP268"/>
  <c r="AP267" s="1"/>
  <c r="AO268"/>
  <c r="AO267" s="1"/>
  <c r="AN268"/>
  <c r="AN267" s="1"/>
  <c r="AM268"/>
  <c r="AM267" s="1"/>
  <c r="AR265"/>
  <c r="AR264" s="1"/>
  <c r="AQ265"/>
  <c r="AQ264" s="1"/>
  <c r="AP265"/>
  <c r="AP264" s="1"/>
  <c r="AO265"/>
  <c r="AO264" s="1"/>
  <c r="AN265"/>
  <c r="AN264" s="1"/>
  <c r="AM265"/>
  <c r="AM264" s="1"/>
  <c r="AP262"/>
  <c r="AO262"/>
  <c r="AO261" s="1"/>
  <c r="AO260" s="1"/>
  <c r="AN262"/>
  <c r="AN261" s="1"/>
  <c r="AN260" s="1"/>
  <c r="AM262"/>
  <c r="AM261" s="1"/>
  <c r="AM260" s="1"/>
  <c r="AP261"/>
  <c r="AP260" s="1"/>
  <c r="AP254"/>
  <c r="AP253" s="1"/>
  <c r="AP252" s="1"/>
  <c r="AO254"/>
  <c r="AO253" s="1"/>
  <c r="AO252" s="1"/>
  <c r="AN254"/>
  <c r="AN253" s="1"/>
  <c r="AN252" s="1"/>
  <c r="AM254"/>
  <c r="AM253" s="1"/>
  <c r="AM252" s="1"/>
  <c r="AP242"/>
  <c r="AP241" s="1"/>
  <c r="AP240" s="1"/>
  <c r="AO242"/>
  <c r="AO241" s="1"/>
  <c r="AO240" s="1"/>
  <c r="AN242"/>
  <c r="AN241" s="1"/>
  <c r="AN240" s="1"/>
  <c r="AM242"/>
  <c r="AM241" s="1"/>
  <c r="AM240" s="1"/>
  <c r="AP238"/>
  <c r="AO238"/>
  <c r="AO237" s="1"/>
  <c r="AN238"/>
  <c r="AN237" s="1"/>
  <c r="AM238"/>
  <c r="AM237" s="1"/>
  <c r="AP237"/>
  <c r="AP235"/>
  <c r="AP234" s="1"/>
  <c r="AO235"/>
  <c r="AO234" s="1"/>
  <c r="AN235"/>
  <c r="AN234" s="1"/>
  <c r="AM235"/>
  <c r="AM234" s="1"/>
  <c r="AR232"/>
  <c r="AR231" s="1"/>
  <c r="AQ232"/>
  <c r="AQ231" s="1"/>
  <c r="AP232"/>
  <c r="AP231" s="1"/>
  <c r="AO232"/>
  <c r="AO231" s="1"/>
  <c r="AN232"/>
  <c r="AN231" s="1"/>
  <c r="AM232"/>
  <c r="AM231" s="1"/>
  <c r="AP226"/>
  <c r="AO226"/>
  <c r="AO225" s="1"/>
  <c r="AO224" s="1"/>
  <c r="AO223" s="1"/>
  <c r="AO222" s="1"/>
  <c r="AN226"/>
  <c r="AN225" s="1"/>
  <c r="AN224" s="1"/>
  <c r="AN223" s="1"/>
  <c r="AN222" s="1"/>
  <c r="AM226"/>
  <c r="AM225" s="1"/>
  <c r="AM224" s="1"/>
  <c r="AM223" s="1"/>
  <c r="AM222" s="1"/>
  <c r="AP225"/>
  <c r="AP224" s="1"/>
  <c r="AP223" s="1"/>
  <c r="AP222" s="1"/>
  <c r="AP219"/>
  <c r="AP218" s="1"/>
  <c r="AP217" s="1"/>
  <c r="AP216" s="1"/>
  <c r="AP215" s="1"/>
  <c r="AO219"/>
  <c r="AO218" s="1"/>
  <c r="AO217" s="1"/>
  <c r="AO216" s="1"/>
  <c r="AO215" s="1"/>
  <c r="AN219"/>
  <c r="AN218" s="1"/>
  <c r="AN217" s="1"/>
  <c r="AN216" s="1"/>
  <c r="AN215" s="1"/>
  <c r="AM219"/>
  <c r="AM218" s="1"/>
  <c r="AM217" s="1"/>
  <c r="AM216" s="1"/>
  <c r="AM215" s="1"/>
  <c r="AR212"/>
  <c r="AQ212"/>
  <c r="AQ211" s="1"/>
  <c r="AP212"/>
  <c r="AP211" s="1"/>
  <c r="AO212"/>
  <c r="AO211" s="1"/>
  <c r="AN212"/>
  <c r="AM212"/>
  <c r="AM211" s="1"/>
  <c r="AR211"/>
  <c r="AN211"/>
  <c r="AR209"/>
  <c r="AR208" s="1"/>
  <c r="AR207" s="1"/>
  <c r="AR206" s="1"/>
  <c r="AR205" s="1"/>
  <c r="AQ209"/>
  <c r="AP209"/>
  <c r="AP208" s="1"/>
  <c r="AO209"/>
  <c r="AO208" s="1"/>
  <c r="AN209"/>
  <c r="AN208" s="1"/>
  <c r="AN207" s="1"/>
  <c r="AN206" s="1"/>
  <c r="AN205" s="1"/>
  <c r="AM209"/>
  <c r="AQ208"/>
  <c r="AM208"/>
  <c r="AP194"/>
  <c r="AP193" s="1"/>
  <c r="AP192" s="1"/>
  <c r="AP191" s="1"/>
  <c r="AO194"/>
  <c r="AN194"/>
  <c r="AN193" s="1"/>
  <c r="AN192" s="1"/>
  <c r="AN191" s="1"/>
  <c r="AM194"/>
  <c r="AM193" s="1"/>
  <c r="AM192" s="1"/>
  <c r="AM191" s="1"/>
  <c r="AO193"/>
  <c r="AO192" s="1"/>
  <c r="AO191" s="1"/>
  <c r="AP189"/>
  <c r="AP188" s="1"/>
  <c r="AO189"/>
  <c r="AO188" s="1"/>
  <c r="AN189"/>
  <c r="AN188" s="1"/>
  <c r="AM189"/>
  <c r="AM188" s="1"/>
  <c r="AP186"/>
  <c r="AO186"/>
  <c r="AN186"/>
  <c r="AM186"/>
  <c r="AP184"/>
  <c r="AP183" s="1"/>
  <c r="AO184"/>
  <c r="AO183" s="1"/>
  <c r="AN184"/>
  <c r="AN183" s="1"/>
  <c r="AN182" s="1"/>
  <c r="AN181" s="1"/>
  <c r="AN180" s="1"/>
  <c r="AM184"/>
  <c r="AM183" s="1"/>
  <c r="AM182" s="1"/>
  <c r="AM181" s="1"/>
  <c r="AM180" s="1"/>
  <c r="AP175"/>
  <c r="AO175"/>
  <c r="AN175"/>
  <c r="AM175"/>
  <c r="AP174"/>
  <c r="AP173" s="1"/>
  <c r="AP172" s="1"/>
  <c r="AO174"/>
  <c r="AO173" s="1"/>
  <c r="AO172" s="1"/>
  <c r="AN174"/>
  <c r="AN173" s="1"/>
  <c r="AN172" s="1"/>
  <c r="AM174"/>
  <c r="AM173" s="1"/>
  <c r="AM172" s="1"/>
  <c r="AP162"/>
  <c r="AP161" s="1"/>
  <c r="AO162"/>
  <c r="AO161" s="1"/>
  <c r="AN162"/>
  <c r="AN161" s="1"/>
  <c r="AM162"/>
  <c r="AM161" s="1"/>
  <c r="AP159"/>
  <c r="AP158" s="1"/>
  <c r="AO159"/>
  <c r="AO158" s="1"/>
  <c r="AN159"/>
  <c r="AN158" s="1"/>
  <c r="AM159"/>
  <c r="AM158" s="1"/>
  <c r="AQ157"/>
  <c r="AO157"/>
  <c r="AO156" s="1"/>
  <c r="AO155" s="1"/>
  <c r="AM157"/>
  <c r="AM156" s="1"/>
  <c r="AM155" s="1"/>
  <c r="AR156"/>
  <c r="AR155" s="1"/>
  <c r="AQ156"/>
  <c r="AQ155" s="1"/>
  <c r="AP156"/>
  <c r="AP155" s="1"/>
  <c r="AN156"/>
  <c r="AN155" s="1"/>
  <c r="AP152"/>
  <c r="AP151" s="1"/>
  <c r="AO152"/>
  <c r="AO151" s="1"/>
  <c r="AN152"/>
  <c r="AN151" s="1"/>
  <c r="AM152"/>
  <c r="AM151" s="1"/>
  <c r="AP145"/>
  <c r="AO145"/>
  <c r="AN145"/>
  <c r="AM145"/>
  <c r="AP144"/>
  <c r="AO144"/>
  <c r="AN144"/>
  <c r="AM144"/>
  <c r="AP143"/>
  <c r="AO143"/>
  <c r="AN143"/>
  <c r="AM143"/>
  <c r="AP142"/>
  <c r="AO142"/>
  <c r="AN142"/>
  <c r="AM142"/>
  <c r="AP141"/>
  <c r="AO141"/>
  <c r="AN141"/>
  <c r="AM141"/>
  <c r="AP134"/>
  <c r="AO134"/>
  <c r="AN134"/>
  <c r="AM134"/>
  <c r="AP130"/>
  <c r="AO130"/>
  <c r="AN130"/>
  <c r="AM130"/>
  <c r="AP128"/>
  <c r="AP127" s="1"/>
  <c r="AO128"/>
  <c r="AO127" s="1"/>
  <c r="AN128"/>
  <c r="AN127" s="1"/>
  <c r="AM128"/>
  <c r="AM127" s="1"/>
  <c r="AP118"/>
  <c r="AP117" s="1"/>
  <c r="AP116" s="1"/>
  <c r="AP115" s="1"/>
  <c r="AO118"/>
  <c r="AO117" s="1"/>
  <c r="AO116" s="1"/>
  <c r="AO115" s="1"/>
  <c r="AN118"/>
  <c r="AN117" s="1"/>
  <c r="AN116" s="1"/>
  <c r="AN115" s="1"/>
  <c r="AM118"/>
  <c r="AM117" s="1"/>
  <c r="AM116" s="1"/>
  <c r="AM115" s="1"/>
  <c r="AP113"/>
  <c r="AP112" s="1"/>
  <c r="AP111" s="1"/>
  <c r="AP110" s="1"/>
  <c r="AP109" s="1"/>
  <c r="AP108" s="1"/>
  <c r="AO113"/>
  <c r="AO112" s="1"/>
  <c r="AO111" s="1"/>
  <c r="AO110" s="1"/>
  <c r="AO109" s="1"/>
  <c r="AN113"/>
  <c r="AN112" s="1"/>
  <c r="AN111" s="1"/>
  <c r="AN110" s="1"/>
  <c r="AN109" s="1"/>
  <c r="AM113"/>
  <c r="AM112" s="1"/>
  <c r="AM111" s="1"/>
  <c r="AM110" s="1"/>
  <c r="AM109" s="1"/>
  <c r="AP101"/>
  <c r="AO101"/>
  <c r="AN101"/>
  <c r="AN100" s="1"/>
  <c r="AM101"/>
  <c r="AM100" s="1"/>
  <c r="AP100"/>
  <c r="AO100"/>
  <c r="AP98"/>
  <c r="AP97" s="1"/>
  <c r="AO98"/>
  <c r="AO97" s="1"/>
  <c r="AN98"/>
  <c r="AN97" s="1"/>
  <c r="AM98"/>
  <c r="AM97" s="1"/>
  <c r="AP95"/>
  <c r="AP94" s="1"/>
  <c r="AO95"/>
  <c r="AO94" s="1"/>
  <c r="AN95"/>
  <c r="AN94" s="1"/>
  <c r="AM95"/>
  <c r="AM94" s="1"/>
  <c r="AP90"/>
  <c r="AP89" s="1"/>
  <c r="AO90"/>
  <c r="AO89" s="1"/>
  <c r="AN90"/>
  <c r="AN89" s="1"/>
  <c r="AM90"/>
  <c r="AM89" s="1"/>
  <c r="AP87"/>
  <c r="AO87"/>
  <c r="AN87"/>
  <c r="AN86" s="1"/>
  <c r="AM87"/>
  <c r="AM86" s="1"/>
  <c r="AP86"/>
  <c r="AO86"/>
  <c r="AP84"/>
  <c r="AP83" s="1"/>
  <c r="AO84"/>
  <c r="AO83" s="1"/>
  <c r="AN84"/>
  <c r="AN83" s="1"/>
  <c r="AM84"/>
  <c r="AM83" s="1"/>
  <c r="AP81"/>
  <c r="AP80" s="1"/>
  <c r="AO81"/>
  <c r="AO80" s="1"/>
  <c r="AN81"/>
  <c r="AN80" s="1"/>
  <c r="AM81"/>
  <c r="AM80" s="1"/>
  <c r="AP78"/>
  <c r="AP77" s="1"/>
  <c r="AP76" s="1"/>
  <c r="AO78"/>
  <c r="AO77" s="1"/>
  <c r="AN78"/>
  <c r="AN77" s="1"/>
  <c r="AM78"/>
  <c r="AM77" s="1"/>
  <c r="AP69"/>
  <c r="AO69"/>
  <c r="AN69"/>
  <c r="AM69"/>
  <c r="AP67"/>
  <c r="AO67"/>
  <c r="AN67"/>
  <c r="AM67"/>
  <c r="AP65"/>
  <c r="AP64" s="1"/>
  <c r="AP63" s="1"/>
  <c r="AP62" s="1"/>
  <c r="AP61" s="1"/>
  <c r="AP52" s="1"/>
  <c r="AO65"/>
  <c r="AN65"/>
  <c r="AN64" s="1"/>
  <c r="AN63" s="1"/>
  <c r="AM65"/>
  <c r="AM64"/>
  <c r="AM63" s="1"/>
  <c r="AP58"/>
  <c r="AP57" s="1"/>
  <c r="AP56" s="1"/>
  <c r="AP55" s="1"/>
  <c r="AP54" s="1"/>
  <c r="AO58"/>
  <c r="AO57" s="1"/>
  <c r="AO56" s="1"/>
  <c r="AO55" s="1"/>
  <c r="AO54" s="1"/>
  <c r="AN58"/>
  <c r="AN57" s="1"/>
  <c r="AN56" s="1"/>
  <c r="AN55" s="1"/>
  <c r="AN54" s="1"/>
  <c r="AM58"/>
  <c r="AM57" s="1"/>
  <c r="AM56" s="1"/>
  <c r="AM55" s="1"/>
  <c r="AM54" s="1"/>
  <c r="AP49"/>
  <c r="AP48" s="1"/>
  <c r="AO49"/>
  <c r="AO48" s="1"/>
  <c r="AN49"/>
  <c r="AN48" s="1"/>
  <c r="AM49"/>
  <c r="AM48" s="1"/>
  <c r="AP46"/>
  <c r="AO46"/>
  <c r="AN46"/>
  <c r="AM46"/>
  <c r="AP44"/>
  <c r="AO44"/>
  <c r="AN44"/>
  <c r="AM44"/>
  <c r="AP37"/>
  <c r="AO37"/>
  <c r="AN37"/>
  <c r="AM37"/>
  <c r="AP35"/>
  <c r="AO35"/>
  <c r="AN35"/>
  <c r="AM35"/>
  <c r="AP33"/>
  <c r="AP32" s="1"/>
  <c r="AP31" s="1"/>
  <c r="AP30" s="1"/>
  <c r="AP29" s="1"/>
  <c r="AO33"/>
  <c r="AN33"/>
  <c r="AN32" s="1"/>
  <c r="AN31" s="1"/>
  <c r="AN30" s="1"/>
  <c r="AN29" s="1"/>
  <c r="AM33"/>
  <c r="AM32" s="1"/>
  <c r="AM31" s="1"/>
  <c r="AM30" s="1"/>
  <c r="AM29" s="1"/>
  <c r="AP25"/>
  <c r="AO25"/>
  <c r="AN25"/>
  <c r="AM25"/>
  <c r="AP22"/>
  <c r="AO22"/>
  <c r="AN22"/>
  <c r="AM22"/>
  <c r="AP20"/>
  <c r="AO20"/>
  <c r="AN20"/>
  <c r="AM20"/>
  <c r="AP18"/>
  <c r="AO18"/>
  <c r="AO17" s="1"/>
  <c r="AN18"/>
  <c r="AN17" s="1"/>
  <c r="AM18"/>
  <c r="AM17" s="1"/>
  <c r="AP15"/>
  <c r="AP14" s="1"/>
  <c r="AO15"/>
  <c r="AO14" s="1"/>
  <c r="AN15"/>
  <c r="AN14" s="1"/>
  <c r="AM15"/>
  <c r="AM14" s="1"/>
  <c r="AP12"/>
  <c r="AP11" s="1"/>
  <c r="AO12"/>
  <c r="AO11" s="1"/>
  <c r="AN12"/>
  <c r="AN11" s="1"/>
  <c r="AM12"/>
  <c r="AM11" s="1"/>
  <c r="AT1855"/>
  <c r="AN1322"/>
  <c r="AN1443"/>
  <c r="AN1442" s="1"/>
  <c r="AN1441" s="1"/>
  <c r="AO875"/>
  <c r="AP1373"/>
  <c r="AP1372" s="1"/>
  <c r="AP1371" s="1"/>
  <c r="AN921"/>
  <c r="AN920" s="1"/>
  <c r="AN919" s="1"/>
  <c r="AP1461"/>
  <c r="AP1460" s="1"/>
  <c r="AP1417" s="1"/>
  <c r="AO921"/>
  <c r="AO920" s="1"/>
  <c r="AO919" s="1"/>
  <c r="AO1259"/>
  <c r="AN1141"/>
  <c r="AN1140" s="1"/>
  <c r="AN1139" s="1"/>
  <c r="AO1258"/>
  <c r="AN1327"/>
  <c r="AP1706"/>
  <c r="AP1705" s="1"/>
  <c r="AX1474"/>
  <c r="AN1348"/>
  <c r="AP1353"/>
  <c r="AM1461"/>
  <c r="AM1890"/>
  <c r="AN1196"/>
  <c r="AN1195" s="1"/>
  <c r="AM1585"/>
  <c r="AO1265"/>
  <c r="AO43"/>
  <c r="AM1141"/>
  <c r="AM1140" s="1"/>
  <c r="AM1139" s="1"/>
  <c r="AO1141"/>
  <c r="AO1140" s="1"/>
  <c r="AO1139" s="1"/>
  <c r="AR960"/>
  <c r="AO1373"/>
  <c r="AO1372" s="1"/>
  <c r="AO1371" s="1"/>
  <c r="AO1370" s="1"/>
  <c r="AP1403"/>
  <c r="AM1265"/>
  <c r="AN1272"/>
  <c r="AN1271" s="1"/>
  <c r="AN1270" s="1"/>
  <c r="AN302"/>
  <c r="AN301" s="1"/>
  <c r="AN300" s="1"/>
  <c r="AO32"/>
  <c r="AO31" s="1"/>
  <c r="AO30" s="1"/>
  <c r="AO29" s="1"/>
  <c r="AO64"/>
  <c r="AO63" s="1"/>
  <c r="AP17"/>
  <c r="AP43"/>
  <c r="AO1618"/>
  <c r="AO1617" s="1"/>
  <c r="AO1616" s="1"/>
  <c r="AO1615" s="1"/>
  <c r="AP1844"/>
  <c r="AP1843" s="1"/>
  <c r="AP1946"/>
  <c r="AP1937" s="1"/>
  <c r="AM1069"/>
  <c r="AM1068" s="1"/>
  <c r="AP1112"/>
  <c r="AP1111" s="1"/>
  <c r="AP1110" s="1"/>
  <c r="AP1109" s="1"/>
  <c r="AP1309"/>
  <c r="AP1308" s="1"/>
  <c r="AO1755"/>
  <c r="AN1851"/>
  <c r="AN1843" s="1"/>
  <c r="AX207"/>
  <c r="AX206" s="1"/>
  <c r="AX205" s="1"/>
  <c r="AX1348"/>
  <c r="AW1348"/>
  <c r="AX1890"/>
  <c r="AW688"/>
  <c r="AO1332"/>
  <c r="AP1332"/>
  <c r="AP1327"/>
  <c r="AP1322"/>
  <c r="AM1836"/>
  <c r="AM1835" s="1"/>
  <c r="AP795"/>
  <c r="AP960"/>
  <c r="AM848"/>
  <c r="AP1196"/>
  <c r="AP1195" s="1"/>
  <c r="AM1259"/>
  <c r="AM1257"/>
  <c r="AM1256" s="1"/>
  <c r="AM1254" s="1"/>
  <c r="AP1259"/>
  <c r="AP1257"/>
  <c r="AP1256" s="1"/>
  <c r="AP1254" s="1"/>
  <c r="AP1493"/>
  <c r="AP1487" s="1"/>
  <c r="AP1592"/>
  <c r="AP1772"/>
  <c r="AP1771" s="1"/>
  <c r="AP1770" s="1"/>
  <c r="AP1769" s="1"/>
  <c r="AP1767" s="1"/>
  <c r="AV1993"/>
  <c r="AV1992" s="1"/>
  <c r="AV1991" s="1"/>
  <c r="AV1990" s="1"/>
  <c r="AU1993"/>
  <c r="AU1992" s="1"/>
  <c r="AU1991" s="1"/>
  <c r="AU1990" s="1"/>
  <c r="AT1993"/>
  <c r="AT1992" s="1"/>
  <c r="AT1991" s="1"/>
  <c r="AT1990" s="1"/>
  <c r="AS1993"/>
  <c r="AS1992" s="1"/>
  <c r="AS1991" s="1"/>
  <c r="AS1990" s="1"/>
  <c r="AV1988"/>
  <c r="AV1987" s="1"/>
  <c r="AV1986" s="1"/>
  <c r="AV1985" s="1"/>
  <c r="AU1988"/>
  <c r="AU1987" s="1"/>
  <c r="AU1986" s="1"/>
  <c r="AU1985" s="1"/>
  <c r="AT1988"/>
  <c r="AT1987" s="1"/>
  <c r="AT1986" s="1"/>
  <c r="AT1985" s="1"/>
  <c r="AT1984" s="1"/>
  <c r="AT1982" s="1"/>
  <c r="AS1988"/>
  <c r="AS1987" s="1"/>
  <c r="AS1986" s="1"/>
  <c r="AS1985" s="1"/>
  <c r="AS1984" s="1"/>
  <c r="AS1982" s="1"/>
  <c r="AV1979"/>
  <c r="AV1978" s="1"/>
  <c r="AU1979"/>
  <c r="AU1978" s="1"/>
  <c r="AT1979"/>
  <c r="AT1978" s="1"/>
  <c r="AS1979"/>
  <c r="AS1978" s="1"/>
  <c r="AV1976"/>
  <c r="AV1975" s="1"/>
  <c r="AU1976"/>
  <c r="AU1975" s="1"/>
  <c r="AT1976"/>
  <c r="AT1975" s="1"/>
  <c r="AS1976"/>
  <c r="AS1975" s="1"/>
  <c r="AV1973"/>
  <c r="AV1972" s="1"/>
  <c r="AU1973"/>
  <c r="AU1972" s="1"/>
  <c r="AT1973"/>
  <c r="AT1972" s="1"/>
  <c r="AS1973"/>
  <c r="AS1972" s="1"/>
  <c r="AV1970"/>
  <c r="AV1969" s="1"/>
  <c r="AU1970"/>
  <c r="AU1969" s="1"/>
  <c r="AT1970"/>
  <c r="AT1969" s="1"/>
  <c r="AS1970"/>
  <c r="AS1969" s="1"/>
  <c r="AV1967"/>
  <c r="AV1966" s="1"/>
  <c r="AU1967"/>
  <c r="AU1966" s="1"/>
  <c r="AT1967"/>
  <c r="AT1966" s="1"/>
  <c r="AT1965" s="1"/>
  <c r="AS1967"/>
  <c r="AS1966" s="1"/>
  <c r="AV1963"/>
  <c r="AU1963"/>
  <c r="AT1963"/>
  <c r="AS1963"/>
  <c r="AV1961"/>
  <c r="AV1960" s="1"/>
  <c r="AV1959" s="1"/>
  <c r="AU1961"/>
  <c r="AT1961"/>
  <c r="AS1961"/>
  <c r="AV1954"/>
  <c r="AV1953" s="1"/>
  <c r="AV1952" s="1"/>
  <c r="AV1951" s="1"/>
  <c r="AU1954"/>
  <c r="AU1953" s="1"/>
  <c r="AU1952" s="1"/>
  <c r="AU1951" s="1"/>
  <c r="AT1954"/>
  <c r="AT1953" s="1"/>
  <c r="AT1952" s="1"/>
  <c r="AT1951" s="1"/>
  <c r="AS1954"/>
  <c r="AS1953" s="1"/>
  <c r="AS1952" s="1"/>
  <c r="AS1951" s="1"/>
  <c r="AV1949"/>
  <c r="AU1949"/>
  <c r="AT1949"/>
  <c r="AS1949"/>
  <c r="AV1947"/>
  <c r="AV1946" s="1"/>
  <c r="AU1947"/>
  <c r="AT1947"/>
  <c r="AT1946" s="1"/>
  <c r="AS1947"/>
  <c r="AS1946" s="1"/>
  <c r="AV1944"/>
  <c r="AU1944"/>
  <c r="AT1944"/>
  <c r="AS1944"/>
  <c r="AV1942"/>
  <c r="AU1942"/>
  <c r="AT1942"/>
  <c r="AS1942"/>
  <c r="AV1940"/>
  <c r="AV1939" s="1"/>
  <c r="AV1938" s="1"/>
  <c r="AU1940"/>
  <c r="AU1939" s="1"/>
  <c r="AU1938" s="1"/>
  <c r="AT1940"/>
  <c r="AT1939" s="1"/>
  <c r="AT1938" s="1"/>
  <c r="AT1937" s="1"/>
  <c r="AT1936" s="1"/>
  <c r="AS1940"/>
  <c r="AV1931"/>
  <c r="AV1930" s="1"/>
  <c r="AV1929" s="1"/>
  <c r="AV1928" s="1"/>
  <c r="AV1927" s="1"/>
  <c r="AU1931"/>
  <c r="AU1930" s="1"/>
  <c r="AU1929" s="1"/>
  <c r="AU1928" s="1"/>
  <c r="AU1927" s="1"/>
  <c r="AT1931"/>
  <c r="AT1930" s="1"/>
  <c r="AT1929" s="1"/>
  <c r="AT1928" s="1"/>
  <c r="AT1927" s="1"/>
  <c r="AS1931"/>
  <c r="AS1930" s="1"/>
  <c r="AS1929" s="1"/>
  <c r="AS1928" s="1"/>
  <c r="AS1927" s="1"/>
  <c r="AV1924"/>
  <c r="AV1923" s="1"/>
  <c r="AV1922" s="1"/>
  <c r="AV1921" s="1"/>
  <c r="AV1920" s="1"/>
  <c r="AU1924"/>
  <c r="AU1923" s="1"/>
  <c r="AU1922" s="1"/>
  <c r="AU1921" s="1"/>
  <c r="AU1920" s="1"/>
  <c r="AT1924"/>
  <c r="AT1923" s="1"/>
  <c r="AT1922" s="1"/>
  <c r="AT1921" s="1"/>
  <c r="AT1920" s="1"/>
  <c r="AS1924"/>
  <c r="AS1923" s="1"/>
  <c r="AS1922" s="1"/>
  <c r="AS1921" s="1"/>
  <c r="AS1920" s="1"/>
  <c r="AV1917"/>
  <c r="AV1916" s="1"/>
  <c r="AV1911" s="1"/>
  <c r="AU1917"/>
  <c r="AU1916" s="1"/>
  <c r="AU1911" s="1"/>
  <c r="AT1917"/>
  <c r="AT1916" s="1"/>
  <c r="AT1911" s="1"/>
  <c r="AS1917"/>
  <c r="AS1916" s="1"/>
  <c r="AS1911" s="1"/>
  <c r="AV1909"/>
  <c r="AV1908" s="1"/>
  <c r="AV1907" s="1"/>
  <c r="AU1909"/>
  <c r="AU1908" s="1"/>
  <c r="AU1907" s="1"/>
  <c r="AT1909"/>
  <c r="AT1908" s="1"/>
  <c r="AT1907" s="1"/>
  <c r="AS1909"/>
  <c r="AS1908" s="1"/>
  <c r="AS1907" s="1"/>
  <c r="AV1905"/>
  <c r="AV1904" s="1"/>
  <c r="AV1903" s="1"/>
  <c r="AV1902" s="1"/>
  <c r="AU1905"/>
  <c r="AU1904" s="1"/>
  <c r="AU1903" s="1"/>
  <c r="AU1902" s="1"/>
  <c r="AT1905"/>
  <c r="AT1904" s="1"/>
  <c r="AT1903" s="1"/>
  <c r="AT1902" s="1"/>
  <c r="AS1905"/>
  <c r="AS1904" s="1"/>
  <c r="AS1903" s="1"/>
  <c r="AS1902" s="1"/>
  <c r="AV1900"/>
  <c r="AU1900"/>
  <c r="AT1900"/>
  <c r="AS1900"/>
  <c r="AV1898"/>
  <c r="AV1897" s="1"/>
  <c r="AU1898"/>
  <c r="AU1897" s="1"/>
  <c r="AT1898"/>
  <c r="AT1897" s="1"/>
  <c r="AS1898"/>
  <c r="AV1895"/>
  <c r="AU1895"/>
  <c r="AT1895"/>
  <c r="AS1895"/>
  <c r="AV1893"/>
  <c r="AU1893"/>
  <c r="AT1893"/>
  <c r="AS1893"/>
  <c r="AV1891"/>
  <c r="AV1890" s="1"/>
  <c r="AU1891"/>
  <c r="AU1890" s="1"/>
  <c r="AT1891"/>
  <c r="AT1890" s="1"/>
  <c r="AS1891"/>
  <c r="AS1890" s="1"/>
  <c r="AV1888"/>
  <c r="AU1888"/>
  <c r="AT1888"/>
  <c r="AS1888"/>
  <c r="AV1886"/>
  <c r="AU1886"/>
  <c r="AT1886"/>
  <c r="AS1886"/>
  <c r="AV1884"/>
  <c r="AU1884"/>
  <c r="AU1883" s="1"/>
  <c r="AT1884"/>
  <c r="AT1883" s="1"/>
  <c r="AS1884"/>
  <c r="AV1881"/>
  <c r="AV1880" s="1"/>
  <c r="AU1881"/>
  <c r="AU1880" s="1"/>
  <c r="AT1881"/>
  <c r="AT1880" s="1"/>
  <c r="AS1881"/>
  <c r="AS1880" s="1"/>
  <c r="AV1878"/>
  <c r="AV1877" s="1"/>
  <c r="AU1878"/>
  <c r="AU1877" s="1"/>
  <c r="AT1878"/>
  <c r="AT1877" s="1"/>
  <c r="AS1878"/>
  <c r="AS1877" s="1"/>
  <c r="AV1875"/>
  <c r="AU1875"/>
  <c r="AT1875"/>
  <c r="AS1875"/>
  <c r="AV1873"/>
  <c r="AV1872" s="1"/>
  <c r="AU1873"/>
  <c r="AU1872" s="1"/>
  <c r="AT1873"/>
  <c r="AT1872" s="1"/>
  <c r="AS1873"/>
  <c r="AS1872" s="1"/>
  <c r="AV1870"/>
  <c r="AU1870"/>
  <c r="AT1870"/>
  <c r="AS1870"/>
  <c r="AV1868"/>
  <c r="AV1867" s="1"/>
  <c r="AU1868"/>
  <c r="AU1867" s="1"/>
  <c r="AT1868"/>
  <c r="AT1867" s="1"/>
  <c r="AS1868"/>
  <c r="AV1865"/>
  <c r="AV1864" s="1"/>
  <c r="AU1865"/>
  <c r="AU1864" s="1"/>
  <c r="AT1865"/>
  <c r="AT1864" s="1"/>
  <c r="AS1865"/>
  <c r="AS1864" s="1"/>
  <c r="AV1856"/>
  <c r="AU1856"/>
  <c r="AT1856"/>
  <c r="AS1856"/>
  <c r="AV1854"/>
  <c r="AU1854"/>
  <c r="AT1854"/>
  <c r="AS1854"/>
  <c r="AV1852"/>
  <c r="AV1851" s="1"/>
  <c r="AU1852"/>
  <c r="AU1851" s="1"/>
  <c r="AT1852"/>
  <c r="AT1851" s="1"/>
  <c r="AS1852"/>
  <c r="AS1851" s="1"/>
  <c r="AV1849"/>
  <c r="AU1849"/>
  <c r="AT1849"/>
  <c r="AS1849"/>
  <c r="AV1847"/>
  <c r="AU1847"/>
  <c r="AT1847"/>
  <c r="AS1847"/>
  <c r="AV1845"/>
  <c r="AU1845"/>
  <c r="AU1844" s="1"/>
  <c r="AT1845"/>
  <c r="AT1844" s="1"/>
  <c r="AS1845"/>
  <c r="AV1844"/>
  <c r="AV1841"/>
  <c r="AU1841"/>
  <c r="AT1841"/>
  <c r="AS1841"/>
  <c r="AV1839"/>
  <c r="AU1839"/>
  <c r="AT1839"/>
  <c r="AS1839"/>
  <c r="AV1837"/>
  <c r="AV1836" s="1"/>
  <c r="AV1835" s="1"/>
  <c r="AU1837"/>
  <c r="AU1836" s="1"/>
  <c r="AU1835" s="1"/>
  <c r="AT1837"/>
  <c r="AS1837"/>
  <c r="AV1832"/>
  <c r="AV1831" s="1"/>
  <c r="AV1830" s="1"/>
  <c r="AV1829" s="1"/>
  <c r="AU1832"/>
  <c r="AU1831" s="1"/>
  <c r="AU1830" s="1"/>
  <c r="AU1829" s="1"/>
  <c r="AT1832"/>
  <c r="AT1831" s="1"/>
  <c r="AT1830" s="1"/>
  <c r="AT1829" s="1"/>
  <c r="AS1832"/>
  <c r="AS1831" s="1"/>
  <c r="AS1830" s="1"/>
  <c r="AS1829" s="1"/>
  <c r="AV1827"/>
  <c r="AU1827"/>
  <c r="AU1826" s="1"/>
  <c r="AU1825" s="1"/>
  <c r="AU1824" s="1"/>
  <c r="AT1827"/>
  <c r="AT1826" s="1"/>
  <c r="AT1825" s="1"/>
  <c r="AT1824" s="1"/>
  <c r="AS1827"/>
  <c r="AS1826" s="1"/>
  <c r="AS1825" s="1"/>
  <c r="AS1824" s="1"/>
  <c r="AV1826"/>
  <c r="AV1825" s="1"/>
  <c r="AV1824" s="1"/>
  <c r="AV1822"/>
  <c r="AU1822"/>
  <c r="AU1821" s="1"/>
  <c r="AU1820" s="1"/>
  <c r="AU1819" s="1"/>
  <c r="AT1822"/>
  <c r="AT1821" s="1"/>
  <c r="AT1820" s="1"/>
  <c r="AT1819" s="1"/>
  <c r="AS1822"/>
  <c r="AS1821" s="1"/>
  <c r="AS1820" s="1"/>
  <c r="AS1819" s="1"/>
  <c r="AV1821"/>
  <c r="AV1820" s="1"/>
  <c r="AV1819" s="1"/>
  <c r="AV1815"/>
  <c r="AV1814" s="1"/>
  <c r="AV1813" s="1"/>
  <c r="AV1812" s="1"/>
  <c r="AV1811" s="1"/>
  <c r="AU1815"/>
  <c r="AU1814" s="1"/>
  <c r="AU1813" s="1"/>
  <c r="AU1812" s="1"/>
  <c r="AU1811" s="1"/>
  <c r="AT1815"/>
  <c r="AT1814" s="1"/>
  <c r="AT1813" s="1"/>
  <c r="AT1812" s="1"/>
  <c r="AT1811" s="1"/>
  <c r="AS1815"/>
  <c r="AS1814" s="1"/>
  <c r="AS1813" s="1"/>
  <c r="AS1812" s="1"/>
  <c r="AS1811" s="1"/>
  <c r="AV1808"/>
  <c r="AU1808"/>
  <c r="AU1807" s="1"/>
  <c r="AT1808"/>
  <c r="AT1807" s="1"/>
  <c r="AS1808"/>
  <c r="AS1807" s="1"/>
  <c r="AV1807"/>
  <c r="AV1805"/>
  <c r="AV1804" s="1"/>
  <c r="AU1805"/>
  <c r="AU1804" s="1"/>
  <c r="AT1805"/>
  <c r="AT1804" s="1"/>
  <c r="AS1805"/>
  <c r="AS1804" s="1"/>
  <c r="AV1802"/>
  <c r="AV1801" s="1"/>
  <c r="AU1802"/>
  <c r="AU1801" s="1"/>
  <c r="AT1802"/>
  <c r="AT1801" s="1"/>
  <c r="AS1802"/>
  <c r="AS1801" s="1"/>
  <c r="AV1799"/>
  <c r="AV1798" s="1"/>
  <c r="AU1799"/>
  <c r="AU1798" s="1"/>
  <c r="AT1799"/>
  <c r="AT1798" s="1"/>
  <c r="AS1799"/>
  <c r="AS1798" s="1"/>
  <c r="AV1796"/>
  <c r="AV1795" s="1"/>
  <c r="AU1796"/>
  <c r="AU1795" s="1"/>
  <c r="AT1796"/>
  <c r="AT1795" s="1"/>
  <c r="AS1796"/>
  <c r="AS1795" s="1"/>
  <c r="AV1793"/>
  <c r="AV1792" s="1"/>
  <c r="AU1793"/>
  <c r="AU1792" s="1"/>
  <c r="AT1793"/>
  <c r="AT1792" s="1"/>
  <c r="AS1793"/>
  <c r="AS1792" s="1"/>
  <c r="AV1789"/>
  <c r="AV1788" s="1"/>
  <c r="AV1787" s="1"/>
  <c r="AU1789"/>
  <c r="AU1788" s="1"/>
  <c r="AU1787" s="1"/>
  <c r="AT1789"/>
  <c r="AT1788" s="1"/>
  <c r="AT1787" s="1"/>
  <c r="AS1789"/>
  <c r="AS1788" s="1"/>
  <c r="AS1787" s="1"/>
  <c r="AV1780"/>
  <c r="AV1779" s="1"/>
  <c r="AU1780"/>
  <c r="AU1779" s="1"/>
  <c r="AT1780"/>
  <c r="AT1779" s="1"/>
  <c r="AS1780"/>
  <c r="AS1779" s="1"/>
  <c r="AV1777"/>
  <c r="AU1777"/>
  <c r="AT1777"/>
  <c r="AS1777"/>
  <c r="AV1775"/>
  <c r="AU1775"/>
  <c r="AT1775"/>
  <c r="AS1775"/>
  <c r="AV1773"/>
  <c r="AV1772" s="1"/>
  <c r="AU1773"/>
  <c r="AT1773"/>
  <c r="AT1772" s="1"/>
  <c r="AS1773"/>
  <c r="AV1764"/>
  <c r="AU1764"/>
  <c r="AU1763" s="1"/>
  <c r="AU1762" s="1"/>
  <c r="AU1761" s="1"/>
  <c r="AT1764"/>
  <c r="AT1763" s="1"/>
  <c r="AT1762" s="1"/>
  <c r="AT1761" s="1"/>
  <c r="AS1764"/>
  <c r="AS1763" s="1"/>
  <c r="AS1762" s="1"/>
  <c r="AS1761" s="1"/>
  <c r="AV1763"/>
  <c r="AV1762" s="1"/>
  <c r="AV1761" s="1"/>
  <c r="AV1759"/>
  <c r="AV1758" s="1"/>
  <c r="AV1757" s="1"/>
  <c r="AV1756" s="1"/>
  <c r="AU1759"/>
  <c r="AU1758" s="1"/>
  <c r="AU1757" s="1"/>
  <c r="AU1756" s="1"/>
  <c r="AU1755" s="1"/>
  <c r="AT1759"/>
  <c r="AT1758" s="1"/>
  <c r="AT1757" s="1"/>
  <c r="AT1756" s="1"/>
  <c r="AS1759"/>
  <c r="AS1758" s="1"/>
  <c r="AS1757" s="1"/>
  <c r="AS1756" s="1"/>
  <c r="AV1748"/>
  <c r="AV1747" s="1"/>
  <c r="AU1748"/>
  <c r="AU1747" s="1"/>
  <c r="AT1748"/>
  <c r="AT1747" s="1"/>
  <c r="AS1748"/>
  <c r="AS1747" s="1"/>
  <c r="AV1733"/>
  <c r="AV1732" s="1"/>
  <c r="AU1733"/>
  <c r="AU1732" s="1"/>
  <c r="AT1733"/>
  <c r="AT1732" s="1"/>
  <c r="AS1733"/>
  <c r="AS1732" s="1"/>
  <c r="AV1730"/>
  <c r="AV1729" s="1"/>
  <c r="AU1730"/>
  <c r="AU1729" s="1"/>
  <c r="AT1730"/>
  <c r="AT1729" s="1"/>
  <c r="AS1730"/>
  <c r="AS1729" s="1"/>
  <c r="AV1724"/>
  <c r="AV1723" s="1"/>
  <c r="AU1724"/>
  <c r="AU1723" s="1"/>
  <c r="AT1724"/>
  <c r="AT1723" s="1"/>
  <c r="AS1724"/>
  <c r="AS1723" s="1"/>
  <c r="AV1721"/>
  <c r="AV1720" s="1"/>
  <c r="AU1721"/>
  <c r="AU1720" s="1"/>
  <c r="AT1721"/>
  <c r="AT1720" s="1"/>
  <c r="AS1721"/>
  <c r="AS1720" s="1"/>
  <c r="AV1714"/>
  <c r="AV1713" s="1"/>
  <c r="AU1714"/>
  <c r="AU1713" s="1"/>
  <c r="AT1714"/>
  <c r="AT1713" s="1"/>
  <c r="AS1714"/>
  <c r="AS1713" s="1"/>
  <c r="AV1711"/>
  <c r="AV1710" s="1"/>
  <c r="AU1711"/>
  <c r="AU1710" s="1"/>
  <c r="AT1711"/>
  <c r="AT1710" s="1"/>
  <c r="AS1711"/>
  <c r="AS1710" s="1"/>
  <c r="AV1708"/>
  <c r="AV1707" s="1"/>
  <c r="AU1708"/>
  <c r="AU1707" s="1"/>
  <c r="AT1708"/>
  <c r="AT1707" s="1"/>
  <c r="AS1708"/>
  <c r="AS1707" s="1"/>
  <c r="AV1703"/>
  <c r="AV1702" s="1"/>
  <c r="AU1703"/>
  <c r="AU1702" s="1"/>
  <c r="AT1703"/>
  <c r="AT1702" s="1"/>
  <c r="AS1703"/>
  <c r="AS1702" s="1"/>
  <c r="AV1697"/>
  <c r="AV1696" s="1"/>
  <c r="AU1697"/>
  <c r="AU1696" s="1"/>
  <c r="AT1697"/>
  <c r="AT1696" s="1"/>
  <c r="AS1697"/>
  <c r="AS1696" s="1"/>
  <c r="AV1694"/>
  <c r="AV1693" s="1"/>
  <c r="AU1694"/>
  <c r="AU1693" s="1"/>
  <c r="AT1694"/>
  <c r="AT1693" s="1"/>
  <c r="AS1694"/>
  <c r="AS1693" s="1"/>
  <c r="AV1691"/>
  <c r="AV1690" s="1"/>
  <c r="AU1691"/>
  <c r="AU1690" s="1"/>
  <c r="AT1691"/>
  <c r="AT1690" s="1"/>
  <c r="AS1691"/>
  <c r="AS1690" s="1"/>
  <c r="AV1688"/>
  <c r="AV1687" s="1"/>
  <c r="AU1688"/>
  <c r="AU1687" s="1"/>
  <c r="AT1688"/>
  <c r="AT1687" s="1"/>
  <c r="AS1688"/>
  <c r="AS1687" s="1"/>
  <c r="AV1685"/>
  <c r="AV1684" s="1"/>
  <c r="AU1685"/>
  <c r="AU1684" s="1"/>
  <c r="AT1685"/>
  <c r="AT1684" s="1"/>
  <c r="AS1685"/>
  <c r="AS1684" s="1"/>
  <c r="AV1682"/>
  <c r="AV1681" s="1"/>
  <c r="AU1682"/>
  <c r="AU1681" s="1"/>
  <c r="AT1682"/>
  <c r="AT1681" s="1"/>
  <c r="AS1682"/>
  <c r="AS1681" s="1"/>
  <c r="AV1679"/>
  <c r="AV1678" s="1"/>
  <c r="AU1679"/>
  <c r="AU1678" s="1"/>
  <c r="AT1679"/>
  <c r="AT1678" s="1"/>
  <c r="AS1679"/>
  <c r="AS1678" s="1"/>
  <c r="AV1676"/>
  <c r="AV1675" s="1"/>
  <c r="AU1676"/>
  <c r="AU1675" s="1"/>
  <c r="AT1676"/>
  <c r="AT1675" s="1"/>
  <c r="AS1676"/>
  <c r="AS1675" s="1"/>
  <c r="AV1673"/>
  <c r="AV1672" s="1"/>
  <c r="AU1673"/>
  <c r="AU1672" s="1"/>
  <c r="AT1673"/>
  <c r="AT1672" s="1"/>
  <c r="AS1673"/>
  <c r="AS1672" s="1"/>
  <c r="AV1667"/>
  <c r="AV1666" s="1"/>
  <c r="AU1667"/>
  <c r="AU1666" s="1"/>
  <c r="AT1667"/>
  <c r="AT1666" s="1"/>
  <c r="AS1667"/>
  <c r="AS1666" s="1"/>
  <c r="AV1664"/>
  <c r="AV1663" s="1"/>
  <c r="AU1664"/>
  <c r="AU1663" s="1"/>
  <c r="AT1664"/>
  <c r="AT1663" s="1"/>
  <c r="AS1664"/>
  <c r="AS1663" s="1"/>
  <c r="AV1661"/>
  <c r="AV1660" s="1"/>
  <c r="AU1661"/>
  <c r="AU1660" s="1"/>
  <c r="AT1661"/>
  <c r="AT1660" s="1"/>
  <c r="AS1661"/>
  <c r="AS1660" s="1"/>
  <c r="AV1658"/>
  <c r="AV1657" s="1"/>
  <c r="AU1658"/>
  <c r="AU1657" s="1"/>
  <c r="AT1658"/>
  <c r="AT1657" s="1"/>
  <c r="AS1658"/>
  <c r="AS1657" s="1"/>
  <c r="AV1652"/>
  <c r="AV1651" s="1"/>
  <c r="AU1652"/>
  <c r="AU1651" s="1"/>
  <c r="AT1652"/>
  <c r="AT1651" s="1"/>
  <c r="AS1652"/>
  <c r="AS1651" s="1"/>
  <c r="AV1649"/>
  <c r="AV1648" s="1"/>
  <c r="AU1649"/>
  <c r="AU1648" s="1"/>
  <c r="AT1649"/>
  <c r="AT1648" s="1"/>
  <c r="AS1649"/>
  <c r="AS1648" s="1"/>
  <c r="AV1637"/>
  <c r="AV1636" s="1"/>
  <c r="AU1637"/>
  <c r="AU1636" s="1"/>
  <c r="AT1637"/>
  <c r="AT1636" s="1"/>
  <c r="AS1637"/>
  <c r="AS1636" s="1"/>
  <c r="AV1628"/>
  <c r="AV1627" s="1"/>
  <c r="AU1628"/>
  <c r="AU1627" s="1"/>
  <c r="AT1628"/>
  <c r="AT1627" s="1"/>
  <c r="AS1628"/>
  <c r="AS1627" s="1"/>
  <c r="AV1621"/>
  <c r="AU1621"/>
  <c r="AT1621"/>
  <c r="AS1621"/>
  <c r="AV1619"/>
  <c r="AU1619"/>
  <c r="AT1619"/>
  <c r="AT1618" s="1"/>
  <c r="AT1617" s="1"/>
  <c r="AT1616" s="1"/>
  <c r="AT1615" s="1"/>
  <c r="AS1619"/>
  <c r="AS1618" s="1"/>
  <c r="AS1617" s="1"/>
  <c r="AS1616" s="1"/>
  <c r="AS1615" s="1"/>
  <c r="AV1618"/>
  <c r="AV1617" s="1"/>
  <c r="AV1616" s="1"/>
  <c r="AV1615" s="1"/>
  <c r="AV1603"/>
  <c r="AV1602" s="1"/>
  <c r="AU1603"/>
  <c r="AU1602" s="1"/>
  <c r="AT1603"/>
  <c r="AT1602" s="1"/>
  <c r="AS1603"/>
  <c r="AS1602" s="1"/>
  <c r="AV1600"/>
  <c r="AV1599" s="1"/>
  <c r="AU1600"/>
  <c r="AU1599" s="1"/>
  <c r="AT1600"/>
  <c r="AT1599" s="1"/>
  <c r="AS1600"/>
  <c r="AS1599" s="1"/>
  <c r="AV1597"/>
  <c r="AV1596" s="1"/>
  <c r="AU1597"/>
  <c r="AU1596" s="1"/>
  <c r="AT1597"/>
  <c r="AT1596" s="1"/>
  <c r="AS1597"/>
  <c r="AS1596" s="1"/>
  <c r="AV1594"/>
  <c r="AV1593" s="1"/>
  <c r="AU1594"/>
  <c r="AU1593" s="1"/>
  <c r="AT1594"/>
  <c r="AT1593" s="1"/>
  <c r="AS1594"/>
  <c r="AS1593" s="1"/>
  <c r="AV1590"/>
  <c r="AV1589" s="1"/>
  <c r="AU1590"/>
  <c r="AU1589" s="1"/>
  <c r="AT1590"/>
  <c r="AT1589" s="1"/>
  <c r="AS1590"/>
  <c r="AS1589" s="1"/>
  <c r="AV1587"/>
  <c r="AV1586" s="1"/>
  <c r="AV1585" s="1"/>
  <c r="AU1587"/>
  <c r="AU1586" s="1"/>
  <c r="AT1587"/>
  <c r="AT1586" s="1"/>
  <c r="AS1587"/>
  <c r="AS1586" s="1"/>
  <c r="AV1583"/>
  <c r="AU1583"/>
  <c r="AU1582" s="1"/>
  <c r="AU1581" s="1"/>
  <c r="AT1583"/>
  <c r="AT1582" s="1"/>
  <c r="AT1581" s="1"/>
  <c r="AS1583"/>
  <c r="AS1582" s="1"/>
  <c r="AS1581" s="1"/>
  <c r="AV1582"/>
  <c r="AV1581" s="1"/>
  <c r="AV1576"/>
  <c r="AU1576"/>
  <c r="AU1575" s="1"/>
  <c r="AU1574" s="1"/>
  <c r="AU1573" s="1"/>
  <c r="AU1572" s="1"/>
  <c r="AT1576"/>
  <c r="AT1575" s="1"/>
  <c r="AT1574" s="1"/>
  <c r="AT1573" s="1"/>
  <c r="AT1572" s="1"/>
  <c r="AS1576"/>
  <c r="AS1575" s="1"/>
  <c r="AS1574" s="1"/>
  <c r="AS1573" s="1"/>
  <c r="AS1572" s="1"/>
  <c r="AV1575"/>
  <c r="AV1574" s="1"/>
  <c r="AV1573" s="1"/>
  <c r="AV1572" s="1"/>
  <c r="AV1564"/>
  <c r="AV1563" s="1"/>
  <c r="AV1562" s="1"/>
  <c r="AU1564"/>
  <c r="AU1563" s="1"/>
  <c r="AU1562" s="1"/>
  <c r="AT1564"/>
  <c r="AT1563" s="1"/>
  <c r="AT1562" s="1"/>
  <c r="AS1564"/>
  <c r="AS1563" s="1"/>
  <c r="AS1562" s="1"/>
  <c r="AV1560"/>
  <c r="AV1559" s="1"/>
  <c r="AU1560"/>
  <c r="AU1559" s="1"/>
  <c r="AT1560"/>
  <c r="AT1559" s="1"/>
  <c r="AS1560"/>
  <c r="AS1559" s="1"/>
  <c r="AV1557"/>
  <c r="AV1556" s="1"/>
  <c r="AU1557"/>
  <c r="AU1556" s="1"/>
  <c r="AT1557"/>
  <c r="AT1556" s="1"/>
  <c r="AS1557"/>
  <c r="AS1556" s="1"/>
  <c r="AV1551"/>
  <c r="AV1550" s="1"/>
  <c r="AV1549" s="1"/>
  <c r="AU1551"/>
  <c r="AU1550" s="1"/>
  <c r="AU1549" s="1"/>
  <c r="AT1551"/>
  <c r="AT1550" s="1"/>
  <c r="AT1549" s="1"/>
  <c r="AS1551"/>
  <c r="AS1550" s="1"/>
  <c r="AS1549" s="1"/>
  <c r="AV1544"/>
  <c r="AV1543" s="1"/>
  <c r="AU1544"/>
  <c r="AU1543" s="1"/>
  <c r="AT1544"/>
  <c r="AT1543" s="1"/>
  <c r="AS1544"/>
  <c r="AS1543" s="1"/>
  <c r="AV1539"/>
  <c r="AV1538" s="1"/>
  <c r="AV1537" s="1"/>
  <c r="AU1539"/>
  <c r="AU1538" s="1"/>
  <c r="AU1537" s="1"/>
  <c r="AT1539"/>
  <c r="AT1538" s="1"/>
  <c r="AT1537" s="1"/>
  <c r="AS1539"/>
  <c r="AS1538" s="1"/>
  <c r="AS1537" s="1"/>
  <c r="AV1534"/>
  <c r="AV1533" s="1"/>
  <c r="AV1532" s="1"/>
  <c r="AU1534"/>
  <c r="AU1533" s="1"/>
  <c r="AU1532" s="1"/>
  <c r="AT1534"/>
  <c r="AT1533" s="1"/>
  <c r="AT1532" s="1"/>
  <c r="AS1534"/>
  <c r="AS1533" s="1"/>
  <c r="AS1532" s="1"/>
  <c r="AV1528"/>
  <c r="AV1527" s="1"/>
  <c r="AV1526" s="1"/>
  <c r="AV1525" s="1"/>
  <c r="AV1524" s="1"/>
  <c r="AU1528"/>
  <c r="AU1527" s="1"/>
  <c r="AU1526" s="1"/>
  <c r="AU1525" s="1"/>
  <c r="AU1524" s="1"/>
  <c r="AT1528"/>
  <c r="AT1527" s="1"/>
  <c r="AT1526" s="1"/>
  <c r="AT1525" s="1"/>
  <c r="AT1524" s="1"/>
  <c r="AS1528"/>
  <c r="AS1527"/>
  <c r="AS1526" s="1"/>
  <c r="AS1525" s="1"/>
  <c r="AS1524" s="1"/>
  <c r="AV1515"/>
  <c r="AV1514" s="1"/>
  <c r="AV1513" s="1"/>
  <c r="AV1512" s="1"/>
  <c r="AU1515"/>
  <c r="AU1514" s="1"/>
  <c r="AU1513" s="1"/>
  <c r="AU1512" s="1"/>
  <c r="AT1515"/>
  <c r="AT1514" s="1"/>
  <c r="AT1513" s="1"/>
  <c r="AT1512" s="1"/>
  <c r="AS1515"/>
  <c r="AS1514" s="1"/>
  <c r="AS1513" s="1"/>
  <c r="AS1512" s="1"/>
  <c r="AV1510"/>
  <c r="AU1510"/>
  <c r="AU1509" s="1"/>
  <c r="AU1508" s="1"/>
  <c r="AU1507" s="1"/>
  <c r="AT1510"/>
  <c r="AT1509" s="1"/>
  <c r="AT1508" s="1"/>
  <c r="AT1507" s="1"/>
  <c r="AS1510"/>
  <c r="AS1509" s="1"/>
  <c r="AS1508" s="1"/>
  <c r="AS1507" s="1"/>
  <c r="AV1509"/>
  <c r="AV1508" s="1"/>
  <c r="AV1507" s="1"/>
  <c r="AV1500"/>
  <c r="AV1499" s="1"/>
  <c r="AV1498" s="1"/>
  <c r="AU1500"/>
  <c r="AU1499" s="1"/>
  <c r="AU1498" s="1"/>
  <c r="AT1500"/>
  <c r="AT1499" s="1"/>
  <c r="AT1498" s="1"/>
  <c r="AS1500"/>
  <c r="AS1499" s="1"/>
  <c r="AS1498" s="1"/>
  <c r="AV1496"/>
  <c r="AV1495" s="1"/>
  <c r="AV1494" s="1"/>
  <c r="AU1496"/>
  <c r="AU1495" s="1"/>
  <c r="AU1494" s="1"/>
  <c r="AT1496"/>
  <c r="AT1495" s="1"/>
  <c r="AT1494" s="1"/>
  <c r="AS1496"/>
  <c r="AS1495" s="1"/>
  <c r="AS1494" s="1"/>
  <c r="AV1491"/>
  <c r="AV1490" s="1"/>
  <c r="AV1489" s="1"/>
  <c r="AV1488" s="1"/>
  <c r="AU1491"/>
  <c r="AU1490" s="1"/>
  <c r="AU1489" s="1"/>
  <c r="AU1488" s="1"/>
  <c r="AT1491"/>
  <c r="AT1490" s="1"/>
  <c r="AT1489" s="1"/>
  <c r="AT1488" s="1"/>
  <c r="AS1491"/>
  <c r="AS1490" s="1"/>
  <c r="AS1489" s="1"/>
  <c r="AS1488" s="1"/>
  <c r="AV1482"/>
  <c r="AU1482"/>
  <c r="AU1481" s="1"/>
  <c r="AU1480" s="1"/>
  <c r="AU1479" s="1"/>
  <c r="AT1482"/>
  <c r="AT1481" s="1"/>
  <c r="AT1480" s="1"/>
  <c r="AT1479" s="1"/>
  <c r="AS1482"/>
  <c r="AS1481" s="1"/>
  <c r="AS1480" s="1"/>
  <c r="AS1479" s="1"/>
  <c r="AV1481"/>
  <c r="AV1480" s="1"/>
  <c r="AV1479" s="1"/>
  <c r="AV1477"/>
  <c r="AU1477"/>
  <c r="AT1477"/>
  <c r="AS1477"/>
  <c r="AV1475"/>
  <c r="AV1474" s="1"/>
  <c r="AU1475"/>
  <c r="AT1475"/>
  <c r="AS1475"/>
  <c r="AS1474" s="1"/>
  <c r="AV1472"/>
  <c r="AU1472"/>
  <c r="AU1471" s="1"/>
  <c r="AT1472"/>
  <c r="AT1471" s="1"/>
  <c r="AS1472"/>
  <c r="AS1471" s="1"/>
  <c r="AV1471"/>
  <c r="AV1469"/>
  <c r="AV1468" s="1"/>
  <c r="AU1469"/>
  <c r="AU1468" s="1"/>
  <c r="AT1469"/>
  <c r="AT1468" s="1"/>
  <c r="AS1469"/>
  <c r="AS1468" s="1"/>
  <c r="AV1466"/>
  <c r="AU1466"/>
  <c r="AT1466"/>
  <c r="AS1466"/>
  <c r="AV1464"/>
  <c r="AU1464"/>
  <c r="AT1464"/>
  <c r="AS1464"/>
  <c r="AV1462"/>
  <c r="AU1462"/>
  <c r="AU1461" s="1"/>
  <c r="AT1462"/>
  <c r="AS1462"/>
  <c r="AS1461" s="1"/>
  <c r="AV1455"/>
  <c r="AV1454" s="1"/>
  <c r="AU1455"/>
  <c r="AU1454" s="1"/>
  <c r="AT1455"/>
  <c r="AT1454" s="1"/>
  <c r="AS1455"/>
  <c r="AS1454" s="1"/>
  <c r="AV1448"/>
  <c r="AU1448"/>
  <c r="AT1448"/>
  <c r="AS1448"/>
  <c r="AV1446"/>
  <c r="AU1446"/>
  <c r="AT1446"/>
  <c r="AS1446"/>
  <c r="AV1444"/>
  <c r="AV1443" s="1"/>
  <c r="AV1442" s="1"/>
  <c r="AU1444"/>
  <c r="AT1444"/>
  <c r="AT1443" s="1"/>
  <c r="AT1442" s="1"/>
  <c r="AT1441" s="1"/>
  <c r="AS1444"/>
  <c r="AS1443" s="1"/>
  <c r="AS1442" s="1"/>
  <c r="AV1439"/>
  <c r="AV1438" s="1"/>
  <c r="AV1437" s="1"/>
  <c r="AV1436" s="1"/>
  <c r="AU1439"/>
  <c r="AU1438" s="1"/>
  <c r="AU1437" s="1"/>
  <c r="AU1436" s="1"/>
  <c r="AT1439"/>
  <c r="AT1438" s="1"/>
  <c r="AT1437" s="1"/>
  <c r="AT1436" s="1"/>
  <c r="AS1439"/>
  <c r="AS1438" s="1"/>
  <c r="AS1437" s="1"/>
  <c r="AS1436" s="1"/>
  <c r="AV1434"/>
  <c r="AV1433" s="1"/>
  <c r="AV1432" s="1"/>
  <c r="AV1431" s="1"/>
  <c r="AU1434"/>
  <c r="AU1433" s="1"/>
  <c r="AU1432" s="1"/>
  <c r="AU1431" s="1"/>
  <c r="AT1434"/>
  <c r="AT1433" s="1"/>
  <c r="AT1432" s="1"/>
  <c r="AT1431" s="1"/>
  <c r="AS1434"/>
  <c r="AS1433" s="1"/>
  <c r="AS1432" s="1"/>
  <c r="AS1431" s="1"/>
  <c r="AV1429"/>
  <c r="AV1428" s="1"/>
  <c r="AV1427" s="1"/>
  <c r="AV1426" s="1"/>
  <c r="AU1429"/>
  <c r="AU1428" s="1"/>
  <c r="AU1427" s="1"/>
  <c r="AU1426" s="1"/>
  <c r="AT1429"/>
  <c r="AT1428" s="1"/>
  <c r="AT1427" s="1"/>
  <c r="AT1426" s="1"/>
  <c r="AS1429"/>
  <c r="AS1428" s="1"/>
  <c r="AS1427" s="1"/>
  <c r="AS1426" s="1"/>
  <c r="AV1421"/>
  <c r="AV1420" s="1"/>
  <c r="AV1419" s="1"/>
  <c r="AU1421"/>
  <c r="AU1420" s="1"/>
  <c r="AU1419" s="1"/>
  <c r="AU1418" s="1"/>
  <c r="AT1421"/>
  <c r="AT1420" s="1"/>
  <c r="AT1419" s="1"/>
  <c r="AT1418" s="1"/>
  <c r="AS1421"/>
  <c r="AS1420" s="1"/>
  <c r="AS1419" s="1"/>
  <c r="AS1418" s="1"/>
  <c r="AV1418"/>
  <c r="AV1414"/>
  <c r="AV1413" s="1"/>
  <c r="AV1412" s="1"/>
  <c r="AU1414"/>
  <c r="AT1414"/>
  <c r="AT1413" s="1"/>
  <c r="AT1412" s="1"/>
  <c r="AT1411" s="1"/>
  <c r="AS1414"/>
  <c r="AS1413" s="1"/>
  <c r="AS1412" s="1"/>
  <c r="AS1411" s="1"/>
  <c r="AV1411"/>
  <c r="AU1413"/>
  <c r="AU1412" s="1"/>
  <c r="AU1411" s="1"/>
  <c r="AV1409"/>
  <c r="AV1408" s="1"/>
  <c r="AU1409"/>
  <c r="AU1408" s="1"/>
  <c r="AT1409"/>
  <c r="AT1408" s="1"/>
  <c r="AS1409"/>
  <c r="AS1408" s="1"/>
  <c r="AV1406"/>
  <c r="AV1405" s="1"/>
  <c r="AV1404" s="1"/>
  <c r="AU1406"/>
  <c r="AU1405" s="1"/>
  <c r="AU1404" s="1"/>
  <c r="AT1406"/>
  <c r="AT1405" s="1"/>
  <c r="AT1404" s="1"/>
  <c r="AS1406"/>
  <c r="AS1405" s="1"/>
  <c r="AS1404" s="1"/>
  <c r="AV1401"/>
  <c r="AV1400" s="1"/>
  <c r="AV1399" s="1"/>
  <c r="AV1398" s="1"/>
  <c r="AU1401"/>
  <c r="AU1400" s="1"/>
  <c r="AU1399" s="1"/>
  <c r="AU1398" s="1"/>
  <c r="AT1401"/>
  <c r="AT1400" s="1"/>
  <c r="AT1399" s="1"/>
  <c r="AT1398" s="1"/>
  <c r="AS1401"/>
  <c r="AS1400" s="1"/>
  <c r="AS1399" s="1"/>
  <c r="AS1398" s="1"/>
  <c r="AV1396"/>
  <c r="AV1395" s="1"/>
  <c r="AV1394" s="1"/>
  <c r="AV1393" s="1"/>
  <c r="AU1396"/>
  <c r="AU1395" s="1"/>
  <c r="AU1394" s="1"/>
  <c r="AU1393" s="1"/>
  <c r="AT1396"/>
  <c r="AT1395" s="1"/>
  <c r="AT1394" s="1"/>
  <c r="AT1393" s="1"/>
  <c r="AS1396"/>
  <c r="AS1395" s="1"/>
  <c r="AS1394" s="1"/>
  <c r="AS1393" s="1"/>
  <c r="AV1389"/>
  <c r="AV1388" s="1"/>
  <c r="AV1387" s="1"/>
  <c r="AU1389"/>
  <c r="AU1388" s="1"/>
  <c r="AU1387" s="1"/>
  <c r="AU1386" s="1"/>
  <c r="AT1389"/>
  <c r="AT1388" s="1"/>
  <c r="AT1387" s="1"/>
  <c r="AT1386" s="1"/>
  <c r="AS1389"/>
  <c r="AS1388" s="1"/>
  <c r="AS1387" s="1"/>
  <c r="AS1386" s="1"/>
  <c r="AV1386"/>
  <c r="AV1384"/>
  <c r="AV1383" s="1"/>
  <c r="AV1382" s="1"/>
  <c r="AV1381" s="1"/>
  <c r="AU1384"/>
  <c r="AU1383" s="1"/>
  <c r="AU1382" s="1"/>
  <c r="AU1381" s="1"/>
  <c r="AT1384"/>
  <c r="AT1383" s="1"/>
  <c r="AT1382" s="1"/>
  <c r="AT1381" s="1"/>
  <c r="AS1384"/>
  <c r="AS1383" s="1"/>
  <c r="AS1382" s="1"/>
  <c r="AS1381" s="1"/>
  <c r="AV1379"/>
  <c r="AV1378" s="1"/>
  <c r="AU1379"/>
  <c r="AU1378" s="1"/>
  <c r="AT1379"/>
  <c r="AT1378" s="1"/>
  <c r="AS1379"/>
  <c r="AS1378" s="1"/>
  <c r="AV1376"/>
  <c r="AU1376"/>
  <c r="AT1376"/>
  <c r="AS1376"/>
  <c r="AV1374"/>
  <c r="AV1373" s="1"/>
  <c r="AV1372" s="1"/>
  <c r="AU1374"/>
  <c r="AU1373" s="1"/>
  <c r="AU1372" s="1"/>
  <c r="AU1371" s="1"/>
  <c r="AT1374"/>
  <c r="AT1373" s="1"/>
  <c r="AT1372" s="1"/>
  <c r="AT1371" s="1"/>
  <c r="AS1374"/>
  <c r="AS1373" s="1"/>
  <c r="AS1372" s="1"/>
  <c r="AV1362"/>
  <c r="AV1361" s="1"/>
  <c r="AU1362"/>
  <c r="AU1361" s="1"/>
  <c r="AT1362"/>
  <c r="AT1361" s="1"/>
  <c r="AS1362"/>
  <c r="AS1361" s="1"/>
  <c r="AV1356"/>
  <c r="AU1356"/>
  <c r="AT1356"/>
  <c r="AS1356"/>
  <c r="AV1354"/>
  <c r="AU1354"/>
  <c r="AT1354"/>
  <c r="AS1354"/>
  <c r="AV1351"/>
  <c r="AU1351"/>
  <c r="AT1351"/>
  <c r="AS1351"/>
  <c r="AV1349"/>
  <c r="AV1348" s="1"/>
  <c r="AU1349"/>
  <c r="AT1349"/>
  <c r="AT1348" s="1"/>
  <c r="AS1349"/>
  <c r="AV1346"/>
  <c r="AU1346"/>
  <c r="AT1346"/>
  <c r="AS1346"/>
  <c r="AV1344"/>
  <c r="AV1343" s="1"/>
  <c r="AU1344"/>
  <c r="AU1343" s="1"/>
  <c r="AT1344"/>
  <c r="AS1344"/>
  <c r="AS1343" s="1"/>
  <c r="AV1341"/>
  <c r="AV1340" s="1"/>
  <c r="AU1341"/>
  <c r="AU1340" s="1"/>
  <c r="AT1341"/>
  <c r="AT1340" s="1"/>
  <c r="AS1341"/>
  <c r="AS1340" s="1"/>
  <c r="AV1338"/>
  <c r="AV1337" s="1"/>
  <c r="AU1338"/>
  <c r="AU1337" s="1"/>
  <c r="AT1338"/>
  <c r="AT1337" s="1"/>
  <c r="AS1338"/>
  <c r="AS1337" s="1"/>
  <c r="AV1335"/>
  <c r="AU1335"/>
  <c r="AT1335"/>
  <c r="AS1335"/>
  <c r="AV1333"/>
  <c r="AU1333"/>
  <c r="AU1332" s="1"/>
  <c r="AT1333"/>
  <c r="AS1333"/>
  <c r="AV1330"/>
  <c r="AU1330"/>
  <c r="AT1330"/>
  <c r="AS1330"/>
  <c r="AV1328"/>
  <c r="AV1327" s="1"/>
  <c r="AU1328"/>
  <c r="AU1327" s="1"/>
  <c r="AT1328"/>
  <c r="AT1327" s="1"/>
  <c r="AS1328"/>
  <c r="AV1325"/>
  <c r="AU1325"/>
  <c r="AT1325"/>
  <c r="AS1325"/>
  <c r="AV1323"/>
  <c r="AV1322" s="1"/>
  <c r="AU1323"/>
  <c r="AU1322" s="1"/>
  <c r="AT1323"/>
  <c r="AT1322" s="1"/>
  <c r="AS1323"/>
  <c r="AV1320"/>
  <c r="AV1319" s="1"/>
  <c r="AU1320"/>
  <c r="AU1319" s="1"/>
  <c r="AT1320"/>
  <c r="AT1319" s="1"/>
  <c r="AS1320"/>
  <c r="AS1319" s="1"/>
  <c r="AV1317"/>
  <c r="AV1316" s="1"/>
  <c r="AU1317"/>
  <c r="AU1316" s="1"/>
  <c r="AT1317"/>
  <c r="AT1316" s="1"/>
  <c r="AS1317"/>
  <c r="AS1316" s="1"/>
  <c r="AV1314"/>
  <c r="AU1314"/>
  <c r="AT1314"/>
  <c r="AS1314"/>
  <c r="AV1312"/>
  <c r="AU1312"/>
  <c r="AT1312"/>
  <c r="AS1312"/>
  <c r="AV1310"/>
  <c r="AU1310"/>
  <c r="AT1310"/>
  <c r="AT1309" s="1"/>
  <c r="AT1308" s="1"/>
  <c r="AS1310"/>
  <c r="AV1302"/>
  <c r="AV1301" s="1"/>
  <c r="AV1300" s="1"/>
  <c r="AU1302"/>
  <c r="AU1301" s="1"/>
  <c r="AU1300" s="1"/>
  <c r="AT1302"/>
  <c r="AT1301" s="1"/>
  <c r="AT1300" s="1"/>
  <c r="AS1302"/>
  <c r="AS1301" s="1"/>
  <c r="AS1300" s="1"/>
  <c r="AV1290"/>
  <c r="AV1289" s="1"/>
  <c r="AV1288" s="1"/>
  <c r="AV1287" s="1"/>
  <c r="AV1286" s="1"/>
  <c r="AU1290"/>
  <c r="AU1289" s="1"/>
  <c r="AU1288" s="1"/>
  <c r="AU1287" s="1"/>
  <c r="AU1286" s="1"/>
  <c r="AT1290"/>
  <c r="AT1289" s="1"/>
  <c r="AT1288" s="1"/>
  <c r="AT1287" s="1"/>
  <c r="AT1286" s="1"/>
  <c r="AS1290"/>
  <c r="AS1289" s="1"/>
  <c r="AS1288" s="1"/>
  <c r="AS1287" s="1"/>
  <c r="AS1286" s="1"/>
  <c r="AV1283"/>
  <c r="AV1282" s="1"/>
  <c r="AV1281" s="1"/>
  <c r="AV1280" s="1"/>
  <c r="AV1279" s="1"/>
  <c r="AU1283"/>
  <c r="AU1282" s="1"/>
  <c r="AU1281" s="1"/>
  <c r="AU1280" s="1"/>
  <c r="AU1279" s="1"/>
  <c r="AT1283"/>
  <c r="AT1282" s="1"/>
  <c r="AT1281" s="1"/>
  <c r="AT1280" s="1"/>
  <c r="AT1279" s="1"/>
  <c r="AS1283"/>
  <c r="AS1282" s="1"/>
  <c r="AS1281" s="1"/>
  <c r="AS1280" s="1"/>
  <c r="AS1279" s="1"/>
  <c r="AV1275"/>
  <c r="AU1275"/>
  <c r="AT1275"/>
  <c r="AS1275"/>
  <c r="AV1273"/>
  <c r="AV1272" s="1"/>
  <c r="AV1271" s="1"/>
  <c r="AV1270" s="1"/>
  <c r="AU1273"/>
  <c r="AT1273"/>
  <c r="AS1273"/>
  <c r="AS1272" s="1"/>
  <c r="AS1271" s="1"/>
  <c r="AS1270" s="1"/>
  <c r="AV1268"/>
  <c r="AV1267" s="1"/>
  <c r="AV1266" s="1"/>
  <c r="AU1268"/>
  <c r="AU1267" s="1"/>
  <c r="AU1266" s="1"/>
  <c r="AT1268"/>
  <c r="AT1267" s="1"/>
  <c r="AT1266" s="1"/>
  <c r="AS1268"/>
  <c r="AS1267" s="1"/>
  <c r="AS1266" s="1"/>
  <c r="AV1260"/>
  <c r="AU1260"/>
  <c r="AU1258" s="1"/>
  <c r="AT1260"/>
  <c r="AT1258" s="1"/>
  <c r="AS1260"/>
  <c r="AS1259" s="1"/>
  <c r="AV1251"/>
  <c r="AV1250" s="1"/>
  <c r="AV1249" s="1"/>
  <c r="AV1248" s="1"/>
  <c r="AU1251"/>
  <c r="AU1250" s="1"/>
  <c r="AU1249" s="1"/>
  <c r="AU1248" s="1"/>
  <c r="AT1251"/>
  <c r="AT1250" s="1"/>
  <c r="AT1249" s="1"/>
  <c r="AT1248" s="1"/>
  <c r="AS1251"/>
  <c r="AS1250" s="1"/>
  <c r="AS1249" s="1"/>
  <c r="AS1248" s="1"/>
  <c r="AV1246"/>
  <c r="AV1245" s="1"/>
  <c r="AV1244" s="1"/>
  <c r="AV1243" s="1"/>
  <c r="AU1246"/>
  <c r="AU1245" s="1"/>
  <c r="AU1244" s="1"/>
  <c r="AU1243" s="1"/>
  <c r="AT1246"/>
  <c r="AT1245" s="1"/>
  <c r="AT1244" s="1"/>
  <c r="AT1243" s="1"/>
  <c r="AS1246"/>
  <c r="AS1245" s="1"/>
  <c r="AS1244" s="1"/>
  <c r="AS1243" s="1"/>
  <c r="AV1241"/>
  <c r="AV1240" s="1"/>
  <c r="AV1239" s="1"/>
  <c r="AV1238" s="1"/>
  <c r="AU1241"/>
  <c r="AU1240" s="1"/>
  <c r="AU1239" s="1"/>
  <c r="AU1238" s="1"/>
  <c r="AT1241"/>
  <c r="AT1240" s="1"/>
  <c r="AT1239" s="1"/>
  <c r="AT1238" s="1"/>
  <c r="AS1241"/>
  <c r="AS1240" s="1"/>
  <c r="AS1239" s="1"/>
  <c r="AS1238" s="1"/>
  <c r="AV1236"/>
  <c r="AV1235" s="1"/>
  <c r="AU1236"/>
  <c r="AU1235" s="1"/>
  <c r="AT1236"/>
  <c r="AT1235" s="1"/>
  <c r="AS1236"/>
  <c r="AS1235" s="1"/>
  <c r="AV1233"/>
  <c r="AV1232" s="1"/>
  <c r="AU1233"/>
  <c r="AU1232" s="1"/>
  <c r="AT1233"/>
  <c r="AT1232" s="1"/>
  <c r="AS1233"/>
  <c r="AS1232" s="1"/>
  <c r="AV1230"/>
  <c r="AV1229" s="1"/>
  <c r="AU1230"/>
  <c r="AU1229" s="1"/>
  <c r="AT1230"/>
  <c r="AT1229" s="1"/>
  <c r="AS1230"/>
  <c r="AS1229" s="1"/>
  <c r="AV1227"/>
  <c r="AV1226" s="1"/>
  <c r="AU1227"/>
  <c r="AU1226" s="1"/>
  <c r="AT1227"/>
  <c r="AT1226" s="1"/>
  <c r="AS1227"/>
  <c r="AS1226" s="1"/>
  <c r="AV1224"/>
  <c r="AV1223" s="1"/>
  <c r="AV1222" s="1"/>
  <c r="AU1224"/>
  <c r="AU1223" s="1"/>
  <c r="AU1222" s="1"/>
  <c r="AT1224"/>
  <c r="AT1223" s="1"/>
  <c r="AT1222" s="1"/>
  <c r="AS1224"/>
  <c r="AS1223" s="1"/>
  <c r="AS1222" s="1"/>
  <c r="AV1220"/>
  <c r="AV1219" s="1"/>
  <c r="AV1218" s="1"/>
  <c r="AU1220"/>
  <c r="AU1219" s="1"/>
  <c r="AU1218" s="1"/>
  <c r="AT1220"/>
  <c r="AT1219" s="1"/>
  <c r="AT1218" s="1"/>
  <c r="AS1220"/>
  <c r="AS1219" s="1"/>
  <c r="AS1218" s="1"/>
  <c r="AS1217" s="1"/>
  <c r="AS1216" s="1"/>
  <c r="AV1213"/>
  <c r="AV1212" s="1"/>
  <c r="AV1211" s="1"/>
  <c r="AV1210" s="1"/>
  <c r="AV1209" s="1"/>
  <c r="AU1213"/>
  <c r="AU1212" s="1"/>
  <c r="AU1211" s="1"/>
  <c r="AU1210" s="1"/>
  <c r="AU1209" s="1"/>
  <c r="AT1213"/>
  <c r="AT1212" s="1"/>
  <c r="AT1211" s="1"/>
  <c r="AT1210" s="1"/>
  <c r="AT1209" s="1"/>
  <c r="AS1213"/>
  <c r="AS1212" s="1"/>
  <c r="AS1211" s="1"/>
  <c r="AS1210" s="1"/>
  <c r="AS1209" s="1"/>
  <c r="AV1203"/>
  <c r="AV1202" s="1"/>
  <c r="AV1201" s="1"/>
  <c r="AU1203"/>
  <c r="AU1202" s="1"/>
  <c r="AU1201" s="1"/>
  <c r="AT1203"/>
  <c r="AT1202" s="1"/>
  <c r="AT1201" s="1"/>
  <c r="AS1203"/>
  <c r="AS1202" s="1"/>
  <c r="AS1201" s="1"/>
  <c r="AV1199"/>
  <c r="AV1198" s="1"/>
  <c r="AV1197" s="1"/>
  <c r="AU1199"/>
  <c r="AU1198" s="1"/>
  <c r="AU1197" s="1"/>
  <c r="AU1196" s="1"/>
  <c r="AU1195" s="1"/>
  <c r="AT1199"/>
  <c r="AT1198" s="1"/>
  <c r="AT1197" s="1"/>
  <c r="AT1196" s="1"/>
  <c r="AT1195" s="1"/>
  <c r="AS1199"/>
  <c r="AS1198" s="1"/>
  <c r="AS1197" s="1"/>
  <c r="AV1192"/>
  <c r="AV1191" s="1"/>
  <c r="AV1190" s="1"/>
  <c r="AV1189" s="1"/>
  <c r="AU1192"/>
  <c r="AU1191" s="1"/>
  <c r="AU1190" s="1"/>
  <c r="AU1189" s="1"/>
  <c r="AT1192"/>
  <c r="AT1191" s="1"/>
  <c r="AT1190" s="1"/>
  <c r="AT1189" s="1"/>
  <c r="AS1192"/>
  <c r="AS1191" s="1"/>
  <c r="AS1190" s="1"/>
  <c r="AS1189" s="1"/>
  <c r="AV1187"/>
  <c r="AV1186" s="1"/>
  <c r="AV1185" s="1"/>
  <c r="AV1184" s="1"/>
  <c r="AU1187"/>
  <c r="AU1186" s="1"/>
  <c r="AU1185" s="1"/>
  <c r="AU1184" s="1"/>
  <c r="AT1187"/>
  <c r="AT1186" s="1"/>
  <c r="AT1185" s="1"/>
  <c r="AT1184" s="1"/>
  <c r="AS1187"/>
  <c r="AS1186" s="1"/>
  <c r="AS1185" s="1"/>
  <c r="AS1184" s="1"/>
  <c r="AV1182"/>
  <c r="AV1181" s="1"/>
  <c r="AU1182"/>
  <c r="AU1181" s="1"/>
  <c r="AT1182"/>
  <c r="AT1181" s="1"/>
  <c r="AS1182"/>
  <c r="AS1181" s="1"/>
  <c r="AV1179"/>
  <c r="AV1178" s="1"/>
  <c r="AU1179"/>
  <c r="AU1178" s="1"/>
  <c r="AT1179"/>
  <c r="AT1178" s="1"/>
  <c r="AS1179"/>
  <c r="AS1178" s="1"/>
  <c r="AV1176"/>
  <c r="AV1175" s="1"/>
  <c r="AV1174" s="1"/>
  <c r="AU1176"/>
  <c r="AU1175" s="1"/>
  <c r="AU1174" s="1"/>
  <c r="AT1176"/>
  <c r="AT1175" s="1"/>
  <c r="AT1174" s="1"/>
  <c r="AS1176"/>
  <c r="AS1175" s="1"/>
  <c r="AS1174" s="1"/>
  <c r="AV1172"/>
  <c r="AV1171" s="1"/>
  <c r="AV1170" s="1"/>
  <c r="AU1172"/>
  <c r="AU1171" s="1"/>
  <c r="AU1170" s="1"/>
  <c r="AT1172"/>
  <c r="AT1171" s="1"/>
  <c r="AT1170" s="1"/>
  <c r="AS1172"/>
  <c r="AS1171" s="1"/>
  <c r="AS1170" s="1"/>
  <c r="AV1163"/>
  <c r="AV1162" s="1"/>
  <c r="AV1161" s="1"/>
  <c r="AV1160" s="1"/>
  <c r="AU1163"/>
  <c r="AU1162" s="1"/>
  <c r="AU1161" s="1"/>
  <c r="AU1160" s="1"/>
  <c r="AT1163"/>
  <c r="AT1162" s="1"/>
  <c r="AT1161" s="1"/>
  <c r="AT1160" s="1"/>
  <c r="AV1158"/>
  <c r="AU1158"/>
  <c r="AT1158"/>
  <c r="AS1158"/>
  <c r="AV1156"/>
  <c r="AV1155" s="1"/>
  <c r="AU1156"/>
  <c r="AU1155" s="1"/>
  <c r="AT1156"/>
  <c r="AT1155" s="1"/>
  <c r="AS1156"/>
  <c r="AV1153"/>
  <c r="AV1152" s="1"/>
  <c r="AU1153"/>
  <c r="AU1152" s="1"/>
  <c r="AT1153"/>
  <c r="AT1152" s="1"/>
  <c r="AS1153"/>
  <c r="AS1152" s="1"/>
  <c r="AV1146"/>
  <c r="AV1145" s="1"/>
  <c r="AU1146"/>
  <c r="AU1145" s="1"/>
  <c r="AT1146"/>
  <c r="AT1145" s="1"/>
  <c r="AS1146"/>
  <c r="AS1145" s="1"/>
  <c r="AV1143"/>
  <c r="AV1142" s="1"/>
  <c r="AU1143"/>
  <c r="AU1142" s="1"/>
  <c r="AU1141" s="1"/>
  <c r="AU1140" s="1"/>
  <c r="AU1139" s="1"/>
  <c r="AT1143"/>
  <c r="AT1142" s="1"/>
  <c r="AT1141" s="1"/>
  <c r="AT1140" s="1"/>
  <c r="AT1139" s="1"/>
  <c r="AS1143"/>
  <c r="AS1142" s="1"/>
  <c r="AV1125"/>
  <c r="AV1124" s="1"/>
  <c r="AV1123" s="1"/>
  <c r="AV1122" s="1"/>
  <c r="AV1121" s="1"/>
  <c r="AU1125"/>
  <c r="AU1124" s="1"/>
  <c r="AU1123" s="1"/>
  <c r="AU1122" s="1"/>
  <c r="AU1121" s="1"/>
  <c r="AT1125"/>
  <c r="AT1124" s="1"/>
  <c r="AT1123" s="1"/>
  <c r="AT1122" s="1"/>
  <c r="AT1121" s="1"/>
  <c r="AS1125"/>
  <c r="AS1124" s="1"/>
  <c r="AS1123" s="1"/>
  <c r="AS1122" s="1"/>
  <c r="AS1121" s="1"/>
  <c r="AV1118"/>
  <c r="AV1117" s="1"/>
  <c r="AU1118"/>
  <c r="AU1117" s="1"/>
  <c r="AT1118"/>
  <c r="AT1117" s="1"/>
  <c r="AS1118"/>
  <c r="AS1117" s="1"/>
  <c r="AV1115"/>
  <c r="AU1115"/>
  <c r="AT1115"/>
  <c r="AS1115"/>
  <c r="AV1113"/>
  <c r="AV1112" s="1"/>
  <c r="AV1111" s="1"/>
  <c r="AU1113"/>
  <c r="AU1112" s="1"/>
  <c r="AU1111" s="1"/>
  <c r="AU1110" s="1"/>
  <c r="AU1109" s="1"/>
  <c r="AT1113"/>
  <c r="AT1112" s="1"/>
  <c r="AT1111" s="1"/>
  <c r="AT1110" s="1"/>
  <c r="AT1109" s="1"/>
  <c r="AS1113"/>
  <c r="AS1112" s="1"/>
  <c r="AS1111" s="1"/>
  <c r="AS1110" s="1"/>
  <c r="AS1109" s="1"/>
  <c r="AU1107"/>
  <c r="AU1106" s="1"/>
  <c r="AU1105" s="1"/>
  <c r="AS1107"/>
  <c r="AS1106" s="1"/>
  <c r="AS1105" s="1"/>
  <c r="AV1106"/>
  <c r="AV1105" s="1"/>
  <c r="AT1106"/>
  <c r="AT1105" s="1"/>
  <c r="AV1100"/>
  <c r="AV1099" s="1"/>
  <c r="AU1100"/>
  <c r="AU1099" s="1"/>
  <c r="AT1100"/>
  <c r="AT1099" s="1"/>
  <c r="AS1100"/>
  <c r="AS1099" s="1"/>
  <c r="AT1094"/>
  <c r="AT1093" s="1"/>
  <c r="AS1094"/>
  <c r="AS1093" s="1"/>
  <c r="AU1092"/>
  <c r="AU1091" s="1"/>
  <c r="AU1090" s="1"/>
  <c r="AS1092"/>
  <c r="AS1091" s="1"/>
  <c r="AS1090" s="1"/>
  <c r="AV1091"/>
  <c r="AV1090" s="1"/>
  <c r="AV1089" s="1"/>
  <c r="AT1091"/>
  <c r="AT1090" s="1"/>
  <c r="AV1084"/>
  <c r="AV1083" s="1"/>
  <c r="AU1084"/>
  <c r="AU1083" s="1"/>
  <c r="AT1084"/>
  <c r="AT1083" s="1"/>
  <c r="AS1084"/>
  <c r="AS1083" s="1"/>
  <c r="AV1081"/>
  <c r="AV1080" s="1"/>
  <c r="AU1081"/>
  <c r="AU1080" s="1"/>
  <c r="AT1081"/>
  <c r="AT1080" s="1"/>
  <c r="AS1081"/>
  <c r="AS1080" s="1"/>
  <c r="AV1072"/>
  <c r="AV1071" s="1"/>
  <c r="AV1070" s="1"/>
  <c r="AU1072"/>
  <c r="AU1071" s="1"/>
  <c r="AU1070" s="1"/>
  <c r="AT1072"/>
  <c r="AT1071" s="1"/>
  <c r="AT1070" s="1"/>
  <c r="AS1072"/>
  <c r="AS1071" s="1"/>
  <c r="AS1070" s="1"/>
  <c r="AS1069" s="1"/>
  <c r="AS1068" s="1"/>
  <c r="AV1065"/>
  <c r="AV1064" s="1"/>
  <c r="AV1063" s="1"/>
  <c r="AV1062" s="1"/>
  <c r="AV1061" s="1"/>
  <c r="AU1065"/>
  <c r="AU1064" s="1"/>
  <c r="AU1063" s="1"/>
  <c r="AU1062" s="1"/>
  <c r="AU1061" s="1"/>
  <c r="AT1065"/>
  <c r="AT1064" s="1"/>
  <c r="AT1063" s="1"/>
  <c r="AT1062" s="1"/>
  <c r="AT1061" s="1"/>
  <c r="AS1065"/>
  <c r="AS1064" s="1"/>
  <c r="AS1063" s="1"/>
  <c r="AS1062" s="1"/>
  <c r="AS1061" s="1"/>
  <c r="AV1058"/>
  <c r="AV1057" s="1"/>
  <c r="AV1056" s="1"/>
  <c r="AV1055" s="1"/>
  <c r="AU1058"/>
  <c r="AU1057" s="1"/>
  <c r="AU1056" s="1"/>
  <c r="AU1055" s="1"/>
  <c r="AT1058"/>
  <c r="AT1057" s="1"/>
  <c r="AT1056" s="1"/>
  <c r="AT1055" s="1"/>
  <c r="AS1058"/>
  <c r="AS1057" s="1"/>
  <c r="AS1056" s="1"/>
  <c r="AS1055" s="1"/>
  <c r="AV1052"/>
  <c r="AV1051" s="1"/>
  <c r="AV1050" s="1"/>
  <c r="AV1049" s="1"/>
  <c r="AV1048" s="1"/>
  <c r="AU1052"/>
  <c r="AU1051" s="1"/>
  <c r="AU1050" s="1"/>
  <c r="AU1049" s="1"/>
  <c r="AU1048" s="1"/>
  <c r="AT1052"/>
  <c r="AT1051" s="1"/>
  <c r="AT1050" s="1"/>
  <c r="AT1049" s="1"/>
  <c r="AT1048" s="1"/>
  <c r="AS1052"/>
  <c r="AS1051" s="1"/>
  <c r="AS1050" s="1"/>
  <c r="AS1049" s="1"/>
  <c r="AS1048" s="1"/>
  <c r="AV1045"/>
  <c r="AV1044" s="1"/>
  <c r="AV1043" s="1"/>
  <c r="AV1042" s="1"/>
  <c r="AU1045"/>
  <c r="AU1044" s="1"/>
  <c r="AU1043" s="1"/>
  <c r="AU1042" s="1"/>
  <c r="AT1045"/>
  <c r="AT1044" s="1"/>
  <c r="AT1043" s="1"/>
  <c r="AT1042" s="1"/>
  <c r="AS1045"/>
  <c r="AS1044" s="1"/>
  <c r="AS1043" s="1"/>
  <c r="AS1042" s="1"/>
  <c r="AU1041"/>
  <c r="AU1040" s="1"/>
  <c r="AU1039" s="1"/>
  <c r="AU1038" s="1"/>
  <c r="AU1037" s="1"/>
  <c r="AS1041"/>
  <c r="AS1040" s="1"/>
  <c r="AS1039" s="1"/>
  <c r="AS1038" s="1"/>
  <c r="AS1037" s="1"/>
  <c r="AV1040"/>
  <c r="AV1039" s="1"/>
  <c r="AV1038" s="1"/>
  <c r="AV1037" s="1"/>
  <c r="AT1040"/>
  <c r="AT1039" s="1"/>
  <c r="AT1038" s="1"/>
  <c r="AT1037" s="1"/>
  <c r="AV1029"/>
  <c r="AV1028" s="1"/>
  <c r="AV1027" s="1"/>
  <c r="AV1026" s="1"/>
  <c r="AV1025" s="1"/>
  <c r="AU1029"/>
  <c r="AU1028" s="1"/>
  <c r="AU1027" s="1"/>
  <c r="AT1029"/>
  <c r="AT1028" s="1"/>
  <c r="AT1027" s="1"/>
  <c r="AT1026" s="1"/>
  <c r="AT1025" s="1"/>
  <c r="AS1029"/>
  <c r="AS1028" s="1"/>
  <c r="AS1027" s="1"/>
  <c r="AV1022"/>
  <c r="AV1021" s="1"/>
  <c r="AV1020" s="1"/>
  <c r="AU1022"/>
  <c r="AU1021" s="1"/>
  <c r="AU1020" s="1"/>
  <c r="AT1022"/>
  <c r="AT1021" s="1"/>
  <c r="AT1020" s="1"/>
  <c r="AS1022"/>
  <c r="AS1021" s="1"/>
  <c r="AS1020" s="1"/>
  <c r="AV1018"/>
  <c r="AV1017" s="1"/>
  <c r="AV1016" s="1"/>
  <c r="AU1018"/>
  <c r="AU1017" s="1"/>
  <c r="AU1016" s="1"/>
  <c r="AU1015" s="1"/>
  <c r="AT1018"/>
  <c r="AT1017" s="1"/>
  <c r="AT1016" s="1"/>
  <c r="AS1018"/>
  <c r="AS1017" s="1"/>
  <c r="AS1016" s="1"/>
  <c r="AV1013"/>
  <c r="AV1012" s="1"/>
  <c r="AU1013"/>
  <c r="AU1012" s="1"/>
  <c r="AT1013"/>
  <c r="AT1012" s="1"/>
  <c r="AS1013"/>
  <c r="AS1012" s="1"/>
  <c r="AV1010"/>
  <c r="AV1009" s="1"/>
  <c r="AU1010"/>
  <c r="AU1009" s="1"/>
  <c r="AT1010"/>
  <c r="AT1009" s="1"/>
  <c r="AS1010"/>
  <c r="AS1009" s="1"/>
  <c r="AS1008" s="1"/>
  <c r="AV1006"/>
  <c r="AV1005" s="1"/>
  <c r="AV1004" s="1"/>
  <c r="AU1006"/>
  <c r="AU1005" s="1"/>
  <c r="AU1004" s="1"/>
  <c r="AT1006"/>
  <c r="AT1005" s="1"/>
  <c r="AT1004" s="1"/>
  <c r="AS1006"/>
  <c r="AS1005" s="1"/>
  <c r="AS1004" s="1"/>
  <c r="AV999"/>
  <c r="AV998" s="1"/>
  <c r="AU999"/>
  <c r="AU998" s="1"/>
  <c r="AT999"/>
  <c r="AT998" s="1"/>
  <c r="AS999"/>
  <c r="AS998" s="1"/>
  <c r="AV996"/>
  <c r="AV995" s="1"/>
  <c r="AU996"/>
  <c r="AU995" s="1"/>
  <c r="AT996"/>
  <c r="AT995" s="1"/>
  <c r="AS996"/>
  <c r="AS995" s="1"/>
  <c r="AV993"/>
  <c r="AV992" s="1"/>
  <c r="AU993"/>
  <c r="AU992" s="1"/>
  <c r="AT993"/>
  <c r="AT992" s="1"/>
  <c r="AS993"/>
  <c r="AS992" s="1"/>
  <c r="AV990"/>
  <c r="AV989" s="1"/>
  <c r="AU990"/>
  <c r="AU989" s="1"/>
  <c r="AT990"/>
  <c r="AT989" s="1"/>
  <c r="AS990"/>
  <c r="AS989" s="1"/>
  <c r="AV987"/>
  <c r="AV986" s="1"/>
  <c r="AV985" s="1"/>
  <c r="AU987"/>
  <c r="AU986" s="1"/>
  <c r="AU985" s="1"/>
  <c r="AT987"/>
  <c r="AT986" s="1"/>
  <c r="AT985" s="1"/>
  <c r="AS987"/>
  <c r="AS986" s="1"/>
  <c r="AS985" s="1"/>
  <c r="AV978"/>
  <c r="AV977" s="1"/>
  <c r="AV976" s="1"/>
  <c r="AV975" s="1"/>
  <c r="AV974" s="1"/>
  <c r="AU978"/>
  <c r="AU977" s="1"/>
  <c r="AU976" s="1"/>
  <c r="AU975" s="1"/>
  <c r="AU974" s="1"/>
  <c r="AT978"/>
  <c r="AT977" s="1"/>
  <c r="AT976" s="1"/>
  <c r="AT975" s="1"/>
  <c r="AT974" s="1"/>
  <c r="AS978"/>
  <c r="AS977" s="1"/>
  <c r="AS976" s="1"/>
  <c r="AS975" s="1"/>
  <c r="AS974" s="1"/>
  <c r="AV969"/>
  <c r="AV968" s="1"/>
  <c r="AV967" s="1"/>
  <c r="AU969"/>
  <c r="AU968" s="1"/>
  <c r="AU967" s="1"/>
  <c r="AT969"/>
  <c r="AT968" s="1"/>
  <c r="AT967" s="1"/>
  <c r="AS969"/>
  <c r="AS968" s="1"/>
  <c r="AS967" s="1"/>
  <c r="AV965"/>
  <c r="AV964" s="1"/>
  <c r="AU965"/>
  <c r="AU964" s="1"/>
  <c r="AT965"/>
  <c r="AT964" s="1"/>
  <c r="AS965"/>
  <c r="AS964" s="1"/>
  <c r="AV962"/>
  <c r="AV961" s="1"/>
  <c r="AV960" s="1"/>
  <c r="AV959" s="1"/>
  <c r="AV958" s="1"/>
  <c r="AU962"/>
  <c r="AU961" s="1"/>
  <c r="AT962"/>
  <c r="AT961" s="1"/>
  <c r="AS962"/>
  <c r="AS961" s="1"/>
  <c r="AV955"/>
  <c r="AV954" s="1"/>
  <c r="AU955"/>
  <c r="AU954" s="1"/>
  <c r="AT955"/>
  <c r="AT954" s="1"/>
  <c r="AS955"/>
  <c r="AS954" s="1"/>
  <c r="AV952"/>
  <c r="AV951" s="1"/>
  <c r="AU952"/>
  <c r="AU951" s="1"/>
  <c r="AT952"/>
  <c r="AT951" s="1"/>
  <c r="AS952"/>
  <c r="AS951" s="1"/>
  <c r="AV949"/>
  <c r="AV948" s="1"/>
  <c r="AU949"/>
  <c r="AU948" s="1"/>
  <c r="AT949"/>
  <c r="AT948" s="1"/>
  <c r="AS949"/>
  <c r="AS948" s="1"/>
  <c r="AV946"/>
  <c r="AV945" s="1"/>
  <c r="AU946"/>
  <c r="AU945" s="1"/>
  <c r="AT946"/>
  <c r="AT945" s="1"/>
  <c r="AS946"/>
  <c r="AS945" s="1"/>
  <c r="AV943"/>
  <c r="AU943"/>
  <c r="AT943"/>
  <c r="AS943"/>
  <c r="AV941"/>
  <c r="AU941"/>
  <c r="AT941"/>
  <c r="AS941"/>
  <c r="AV939"/>
  <c r="AV938" s="1"/>
  <c r="AV937" s="1"/>
  <c r="AU939"/>
  <c r="AT939"/>
  <c r="AS939"/>
  <c r="AS938" s="1"/>
  <c r="AS937" s="1"/>
  <c r="AV935"/>
  <c r="AU935"/>
  <c r="AU934" s="1"/>
  <c r="AU933" s="1"/>
  <c r="AT935"/>
  <c r="AT934" s="1"/>
  <c r="AT933" s="1"/>
  <c r="AS935"/>
  <c r="AS934" s="1"/>
  <c r="AS933" s="1"/>
  <c r="AV934"/>
  <c r="AV933" s="1"/>
  <c r="AV931"/>
  <c r="AV930" s="1"/>
  <c r="AV929" s="1"/>
  <c r="AU931"/>
  <c r="AU930" s="1"/>
  <c r="AU929" s="1"/>
  <c r="AT931"/>
  <c r="AT930" s="1"/>
  <c r="AT929" s="1"/>
  <c r="AS931"/>
  <c r="AS930" s="1"/>
  <c r="AS929" s="1"/>
  <c r="AV924"/>
  <c r="AU924"/>
  <c r="AT924"/>
  <c r="AS924"/>
  <c r="AV922"/>
  <c r="AV921" s="1"/>
  <c r="AV920" s="1"/>
  <c r="AV919" s="1"/>
  <c r="AU922"/>
  <c r="AU921" s="1"/>
  <c r="AU920" s="1"/>
  <c r="AU919" s="1"/>
  <c r="AT922"/>
  <c r="AS922"/>
  <c r="AV917"/>
  <c r="AV916" s="1"/>
  <c r="AU917"/>
  <c r="AU916" s="1"/>
  <c r="AT917"/>
  <c r="AT916" s="1"/>
  <c r="AS917"/>
  <c r="AS916" s="1"/>
  <c r="AV914"/>
  <c r="AV913" s="1"/>
  <c r="AU914"/>
  <c r="AU913" s="1"/>
  <c r="AT914"/>
  <c r="AT913" s="1"/>
  <c r="AS914"/>
  <c r="AS913" s="1"/>
  <c r="AV911"/>
  <c r="AV910" s="1"/>
  <c r="AV909" s="1"/>
  <c r="AU911"/>
  <c r="AU910" s="1"/>
  <c r="AU909" s="1"/>
  <c r="AT911"/>
  <c r="AT910" s="1"/>
  <c r="AT909" s="1"/>
  <c r="AS911"/>
  <c r="AS910" s="1"/>
  <c r="AS909" s="1"/>
  <c r="AV907"/>
  <c r="AU907"/>
  <c r="AU906" s="1"/>
  <c r="AU905" s="1"/>
  <c r="AT907"/>
  <c r="AT906" s="1"/>
  <c r="AT905" s="1"/>
  <c r="AS907"/>
  <c r="AS906" s="1"/>
  <c r="AS905" s="1"/>
  <c r="AV906"/>
  <c r="AV905" s="1"/>
  <c r="AV900"/>
  <c r="AU900"/>
  <c r="AU899" s="1"/>
  <c r="AU898" s="1"/>
  <c r="AU897" s="1"/>
  <c r="AT900"/>
  <c r="AT899" s="1"/>
  <c r="AT898" s="1"/>
  <c r="AT897" s="1"/>
  <c r="AS900"/>
  <c r="AS899" s="1"/>
  <c r="AS898" s="1"/>
  <c r="AS897" s="1"/>
  <c r="AV899"/>
  <c r="AV898" s="1"/>
  <c r="AV897" s="1"/>
  <c r="AV895"/>
  <c r="AV894" s="1"/>
  <c r="AU895"/>
  <c r="AU894" s="1"/>
  <c r="AT895"/>
  <c r="AT894" s="1"/>
  <c r="AS895"/>
  <c r="AS894" s="1"/>
  <c r="AV892"/>
  <c r="AV891" s="1"/>
  <c r="AU892"/>
  <c r="AU891" s="1"/>
  <c r="AT892"/>
  <c r="AT891" s="1"/>
  <c r="AS892"/>
  <c r="AS891" s="1"/>
  <c r="AV889"/>
  <c r="AV888" s="1"/>
  <c r="AU889"/>
  <c r="AU888" s="1"/>
  <c r="AT889"/>
  <c r="AT888" s="1"/>
  <c r="AS889"/>
  <c r="AS888" s="1"/>
  <c r="AV886"/>
  <c r="AV885" s="1"/>
  <c r="AU886"/>
  <c r="AU885" s="1"/>
  <c r="AT886"/>
  <c r="AT885" s="1"/>
  <c r="AS886"/>
  <c r="AS885" s="1"/>
  <c r="AV880"/>
  <c r="AV879" s="1"/>
  <c r="AU880"/>
  <c r="AU879" s="1"/>
  <c r="AT880"/>
  <c r="AT879" s="1"/>
  <c r="AS880"/>
  <c r="AS879" s="1"/>
  <c r="AV877"/>
  <c r="AV876" s="1"/>
  <c r="AU877"/>
  <c r="AU876" s="1"/>
  <c r="AT877"/>
  <c r="AT876" s="1"/>
  <c r="AS877"/>
  <c r="AS876" s="1"/>
  <c r="AS875" s="1"/>
  <c r="AV873"/>
  <c r="AV872" s="1"/>
  <c r="AU873"/>
  <c r="AU872" s="1"/>
  <c r="AT873"/>
  <c r="AT872" s="1"/>
  <c r="AS873"/>
  <c r="AS872" s="1"/>
  <c r="AV870"/>
  <c r="AV869" s="1"/>
  <c r="AV868" s="1"/>
  <c r="AU870"/>
  <c r="AU869" s="1"/>
  <c r="AU868" s="1"/>
  <c r="AT870"/>
  <c r="AT869" s="1"/>
  <c r="AT868" s="1"/>
  <c r="AS870"/>
  <c r="AS869" s="1"/>
  <c r="AS868" s="1"/>
  <c r="AV866"/>
  <c r="AV865" s="1"/>
  <c r="AV864" s="1"/>
  <c r="AU866"/>
  <c r="AU865" s="1"/>
  <c r="AU864" s="1"/>
  <c r="AT866"/>
  <c r="AT865" s="1"/>
  <c r="AT864" s="1"/>
  <c r="AS866"/>
  <c r="AS865" s="1"/>
  <c r="AS864" s="1"/>
  <c r="AV859"/>
  <c r="AV858" s="1"/>
  <c r="AV857" s="1"/>
  <c r="AV856" s="1"/>
  <c r="AU859"/>
  <c r="AU858" s="1"/>
  <c r="AU857" s="1"/>
  <c r="AU856" s="1"/>
  <c r="AT859"/>
  <c r="AT858" s="1"/>
  <c r="AT857" s="1"/>
  <c r="AT856" s="1"/>
  <c r="AS859"/>
  <c r="AS858" s="1"/>
  <c r="AS857" s="1"/>
  <c r="AS856" s="1"/>
  <c r="AV854"/>
  <c r="AV853" s="1"/>
  <c r="AU854"/>
  <c r="AU853" s="1"/>
  <c r="AT854"/>
  <c r="AT853" s="1"/>
  <c r="AS854"/>
  <c r="AS853" s="1"/>
  <c r="AV851"/>
  <c r="AV850" s="1"/>
  <c r="AV849" s="1"/>
  <c r="AV848" s="1"/>
  <c r="AU851"/>
  <c r="AU850" s="1"/>
  <c r="AU849" s="1"/>
  <c r="AU848" s="1"/>
  <c r="AT851"/>
  <c r="AT850" s="1"/>
  <c r="AT849" s="1"/>
  <c r="AS851"/>
  <c r="AS850" s="1"/>
  <c r="AS849" s="1"/>
  <c r="AV846"/>
  <c r="AV845" s="1"/>
  <c r="AU846"/>
  <c r="AU845" s="1"/>
  <c r="AT846"/>
  <c r="AT845" s="1"/>
  <c r="AS846"/>
  <c r="AS845" s="1"/>
  <c r="AU844"/>
  <c r="AU843" s="1"/>
  <c r="AU842" s="1"/>
  <c r="AS844"/>
  <c r="AS843" s="1"/>
  <c r="AS842" s="1"/>
  <c r="AV843"/>
  <c r="AV842" s="1"/>
  <c r="AT843"/>
  <c r="AT842" s="1"/>
  <c r="AV840"/>
  <c r="AV839" s="1"/>
  <c r="AU840"/>
  <c r="AU839" s="1"/>
  <c r="AT840"/>
  <c r="AT839" s="1"/>
  <c r="AS840"/>
  <c r="AS839" s="1"/>
  <c r="AV834"/>
  <c r="AV833" s="1"/>
  <c r="AU834"/>
  <c r="AU833" s="1"/>
  <c r="AT834"/>
  <c r="AT833" s="1"/>
  <c r="AS834"/>
  <c r="AS833" s="1"/>
  <c r="AV831"/>
  <c r="AV830" s="1"/>
  <c r="AU831"/>
  <c r="AU830" s="1"/>
  <c r="AT831"/>
  <c r="AT830" s="1"/>
  <c r="AS831"/>
  <c r="AS830" s="1"/>
  <c r="AV828"/>
  <c r="AV827" s="1"/>
  <c r="AU828"/>
  <c r="AU827" s="1"/>
  <c r="AT828"/>
  <c r="AT827" s="1"/>
  <c r="AS828"/>
  <c r="AS827" s="1"/>
  <c r="AV825"/>
  <c r="AV824" s="1"/>
  <c r="AU825"/>
  <c r="AU824" s="1"/>
  <c r="AT825"/>
  <c r="AT824" s="1"/>
  <c r="AS825"/>
  <c r="AS824" s="1"/>
  <c r="AV822"/>
  <c r="AV821" s="1"/>
  <c r="AU822"/>
  <c r="AU821" s="1"/>
  <c r="AT822"/>
  <c r="AT821" s="1"/>
  <c r="AS822"/>
  <c r="AS821" s="1"/>
  <c r="AV819"/>
  <c r="AV818" s="1"/>
  <c r="AU819"/>
  <c r="AU818" s="1"/>
  <c r="AT819"/>
  <c r="AT818" s="1"/>
  <c r="AS819"/>
  <c r="AS818" s="1"/>
  <c r="AV816"/>
  <c r="AV815" s="1"/>
  <c r="AU816"/>
  <c r="AU815" s="1"/>
  <c r="AT816"/>
  <c r="AT815" s="1"/>
  <c r="AS816"/>
  <c r="AS815" s="1"/>
  <c r="AV807"/>
  <c r="AV806" s="1"/>
  <c r="AU807"/>
  <c r="AU806" s="1"/>
  <c r="AT807"/>
  <c r="AT806" s="1"/>
  <c r="AS807"/>
  <c r="AS806" s="1"/>
  <c r="AV804"/>
  <c r="AU804"/>
  <c r="AU803" s="1"/>
  <c r="AT804"/>
  <c r="AT803" s="1"/>
  <c r="AS804"/>
  <c r="AS803" s="1"/>
  <c r="AV803"/>
  <c r="AV800"/>
  <c r="AV799" s="1"/>
  <c r="AU800"/>
  <c r="AU799" s="1"/>
  <c r="AT800"/>
  <c r="AT799" s="1"/>
  <c r="AS800"/>
  <c r="AS799" s="1"/>
  <c r="AV797"/>
  <c r="AV796" s="1"/>
  <c r="AU797"/>
  <c r="AU796" s="1"/>
  <c r="AT797"/>
  <c r="AT796" s="1"/>
  <c r="AS797"/>
  <c r="AS796" s="1"/>
  <c r="AV790"/>
  <c r="AV789" s="1"/>
  <c r="AV788" s="1"/>
  <c r="AU790"/>
  <c r="AU789" s="1"/>
  <c r="AU788" s="1"/>
  <c r="AT790"/>
  <c r="AT789" s="1"/>
  <c r="AT788" s="1"/>
  <c r="AS790"/>
  <c r="AS789" s="1"/>
  <c r="AS788" s="1"/>
  <c r="AV786"/>
  <c r="AV785" s="1"/>
  <c r="AV784" s="1"/>
  <c r="AU786"/>
  <c r="AU785" s="1"/>
  <c r="AU784" s="1"/>
  <c r="AT786"/>
  <c r="AT785" s="1"/>
  <c r="AT784" s="1"/>
  <c r="AS786"/>
  <c r="AS785" s="1"/>
  <c r="AS784" s="1"/>
  <c r="AV782"/>
  <c r="AV781" s="1"/>
  <c r="AV780" s="1"/>
  <c r="AU782"/>
  <c r="AU781" s="1"/>
  <c r="AU780" s="1"/>
  <c r="AT782"/>
  <c r="AT781" s="1"/>
  <c r="AT780" s="1"/>
  <c r="AS782"/>
  <c r="AS781" s="1"/>
  <c r="AS780" s="1"/>
  <c r="AU776"/>
  <c r="AU775" s="1"/>
  <c r="AU774" s="1"/>
  <c r="AU773" s="1"/>
  <c r="AU772" s="1"/>
  <c r="AS776"/>
  <c r="AS775" s="1"/>
  <c r="AS774" s="1"/>
  <c r="AS773" s="1"/>
  <c r="AS772" s="1"/>
  <c r="AV775"/>
  <c r="AV774" s="1"/>
  <c r="AV773" s="1"/>
  <c r="AV772" s="1"/>
  <c r="AT775"/>
  <c r="AT774" s="1"/>
  <c r="AT773" s="1"/>
  <c r="AT772" s="1"/>
  <c r="AV769"/>
  <c r="AV768" s="1"/>
  <c r="AV767" s="1"/>
  <c r="AV766" s="1"/>
  <c r="AU769"/>
  <c r="AU768" s="1"/>
  <c r="AU767" s="1"/>
  <c r="AU766" s="1"/>
  <c r="AT769"/>
  <c r="AT768" s="1"/>
  <c r="AT767" s="1"/>
  <c r="AT766" s="1"/>
  <c r="AS769"/>
  <c r="AS768" s="1"/>
  <c r="AS767" s="1"/>
  <c r="AS766" s="1"/>
  <c r="AV763"/>
  <c r="AV762" s="1"/>
  <c r="AU763"/>
  <c r="AU762" s="1"/>
  <c r="AT763"/>
  <c r="AT762" s="1"/>
  <c r="AS763"/>
  <c r="AS762" s="1"/>
  <c r="AV759"/>
  <c r="AV758" s="1"/>
  <c r="AU759"/>
  <c r="AU758" s="1"/>
  <c r="AT759"/>
  <c r="AT758" s="1"/>
  <c r="AS759"/>
  <c r="AS758" s="1"/>
  <c r="AV754"/>
  <c r="AV753" s="1"/>
  <c r="AU754"/>
  <c r="AU753" s="1"/>
  <c r="AT754"/>
  <c r="AT753" s="1"/>
  <c r="AS754"/>
  <c r="AS753" s="1"/>
  <c r="AV750"/>
  <c r="AV749" s="1"/>
  <c r="AU750"/>
  <c r="AU749" s="1"/>
  <c r="AT750"/>
  <c r="AT749" s="1"/>
  <c r="AS750"/>
  <c r="AS749" s="1"/>
  <c r="AV746"/>
  <c r="AV745" s="1"/>
  <c r="AU746"/>
  <c r="AU745" s="1"/>
  <c r="AT746"/>
  <c r="AT745" s="1"/>
  <c r="AS746"/>
  <c r="AS745" s="1"/>
  <c r="AV738"/>
  <c r="AV737" s="1"/>
  <c r="AU738"/>
  <c r="AU737" s="1"/>
  <c r="AT738"/>
  <c r="AT737" s="1"/>
  <c r="AS738"/>
  <c r="AS737" s="1"/>
  <c r="AV734"/>
  <c r="AV733" s="1"/>
  <c r="AU734"/>
  <c r="AU733" s="1"/>
  <c r="AT734"/>
  <c r="AT733" s="1"/>
  <c r="AS734"/>
  <c r="AS733" s="1"/>
  <c r="AV725"/>
  <c r="AV724" s="1"/>
  <c r="AU725"/>
  <c r="AU724" s="1"/>
  <c r="AT725"/>
  <c r="AT724" s="1"/>
  <c r="AS725"/>
  <c r="AS724" s="1"/>
  <c r="AV722"/>
  <c r="AV721" s="1"/>
  <c r="AV720" s="1"/>
  <c r="AU722"/>
  <c r="AU721" s="1"/>
  <c r="AU720" s="1"/>
  <c r="AT722"/>
  <c r="AT721" s="1"/>
  <c r="AT720" s="1"/>
  <c r="AS722"/>
  <c r="AS721" s="1"/>
  <c r="AS720" s="1"/>
  <c r="AV717"/>
  <c r="AV716" s="1"/>
  <c r="AV715" s="1"/>
  <c r="AU717"/>
  <c r="AU716" s="1"/>
  <c r="AU715" s="1"/>
  <c r="AT717"/>
  <c r="AT716" s="1"/>
  <c r="AT715" s="1"/>
  <c r="AS717"/>
  <c r="AS716" s="1"/>
  <c r="AS715" s="1"/>
  <c r="AV712"/>
  <c r="AV711" s="1"/>
  <c r="AV710" s="1"/>
  <c r="AU712"/>
  <c r="AU711" s="1"/>
  <c r="AU710" s="1"/>
  <c r="AT712"/>
  <c r="AT711" s="1"/>
  <c r="AT710" s="1"/>
  <c r="AS712"/>
  <c r="AS711" s="1"/>
  <c r="AS710" s="1"/>
  <c r="AV703"/>
  <c r="AV702" s="1"/>
  <c r="AV701" s="1"/>
  <c r="AV700" s="1"/>
  <c r="AV699" s="1"/>
  <c r="AU703"/>
  <c r="AU702" s="1"/>
  <c r="AU701" s="1"/>
  <c r="AU700" s="1"/>
  <c r="AU699" s="1"/>
  <c r="AT703"/>
  <c r="AT702" s="1"/>
  <c r="AT701" s="1"/>
  <c r="AT700" s="1"/>
  <c r="AT699" s="1"/>
  <c r="AS703"/>
  <c r="AS702" s="1"/>
  <c r="AS701" s="1"/>
  <c r="AS700" s="1"/>
  <c r="AS699" s="1"/>
  <c r="AV695"/>
  <c r="AV694" s="1"/>
  <c r="AU695"/>
  <c r="AU694" s="1"/>
  <c r="AT695"/>
  <c r="AT694" s="1"/>
  <c r="AS695"/>
  <c r="AS694" s="1"/>
  <c r="AV691"/>
  <c r="AV690" s="1"/>
  <c r="AV689" s="1"/>
  <c r="AU691"/>
  <c r="AU690" s="1"/>
  <c r="AU689" s="1"/>
  <c r="AT691"/>
  <c r="AT690" s="1"/>
  <c r="AT689" s="1"/>
  <c r="AT688" s="1"/>
  <c r="AS691"/>
  <c r="AS690" s="1"/>
  <c r="AS689" s="1"/>
  <c r="AV685"/>
  <c r="AV684" s="1"/>
  <c r="AU685"/>
  <c r="AU684" s="1"/>
  <c r="AT685"/>
  <c r="AT684" s="1"/>
  <c r="AS685"/>
  <c r="AS684" s="1"/>
  <c r="AV682"/>
  <c r="AV681" s="1"/>
  <c r="AU682"/>
  <c r="AU681" s="1"/>
  <c r="AT682"/>
  <c r="AT681" s="1"/>
  <c r="AS682"/>
  <c r="AS681" s="1"/>
  <c r="AV679"/>
  <c r="AV678" s="1"/>
  <c r="AU679"/>
  <c r="AU678" s="1"/>
  <c r="AT679"/>
  <c r="AT678" s="1"/>
  <c r="AS679"/>
  <c r="AS678" s="1"/>
  <c r="AU674"/>
  <c r="AU673" s="1"/>
  <c r="AS674"/>
  <c r="AS673" s="1"/>
  <c r="AU671"/>
  <c r="AU670" s="1"/>
  <c r="AU669" s="1"/>
  <c r="AU668" s="1"/>
  <c r="AS671"/>
  <c r="AS670" s="1"/>
  <c r="AV669"/>
  <c r="AT669"/>
  <c r="AV666"/>
  <c r="AV665" s="1"/>
  <c r="AU666"/>
  <c r="AU665" s="1"/>
  <c r="AT666"/>
  <c r="AT665" s="1"/>
  <c r="AS666"/>
  <c r="AS665" s="1"/>
  <c r="AV663"/>
  <c r="AV662" s="1"/>
  <c r="AU663"/>
  <c r="AU662" s="1"/>
  <c r="AT663"/>
  <c r="AT662" s="1"/>
  <c r="AS663"/>
  <c r="AS662" s="1"/>
  <c r="AV659"/>
  <c r="AV658" s="1"/>
  <c r="AU659"/>
  <c r="AU658" s="1"/>
  <c r="AT659"/>
  <c r="AT658" s="1"/>
  <c r="AS659"/>
  <c r="AS658" s="1"/>
  <c r="AV653"/>
  <c r="AV652" s="1"/>
  <c r="AU653"/>
  <c r="AU652" s="1"/>
  <c r="AT653"/>
  <c r="AT652" s="1"/>
  <c r="AS653"/>
  <c r="AS652" s="1"/>
  <c r="AV646"/>
  <c r="AV645" s="1"/>
  <c r="AU646"/>
  <c r="AU645" s="1"/>
  <c r="AT646"/>
  <c r="AT645" s="1"/>
  <c r="AS646"/>
  <c r="AS645" s="1"/>
  <c r="AV642"/>
  <c r="AV641" s="1"/>
  <c r="AU642"/>
  <c r="AU641" s="1"/>
  <c r="AT642"/>
  <c r="AT641" s="1"/>
  <c r="AS642"/>
  <c r="AS641" s="1"/>
  <c r="AV639"/>
  <c r="AV636" s="1"/>
  <c r="AV635" s="1"/>
  <c r="AU639"/>
  <c r="AU636" s="1"/>
  <c r="AU635" s="1"/>
  <c r="AT639"/>
  <c r="AT636" s="1"/>
  <c r="AT635" s="1"/>
  <c r="AS639"/>
  <c r="AS636" s="1"/>
  <c r="AS635" s="1"/>
  <c r="AV632"/>
  <c r="AV631" s="1"/>
  <c r="AU632"/>
  <c r="AU631" s="1"/>
  <c r="AT632"/>
  <c r="AT631" s="1"/>
  <c r="AS632"/>
  <c r="AS631" s="1"/>
  <c r="AV628"/>
  <c r="AU628"/>
  <c r="AU627" s="1"/>
  <c r="AT628"/>
  <c r="AT627" s="1"/>
  <c r="AS628"/>
  <c r="AS627" s="1"/>
  <c r="AV627"/>
  <c r="AV625"/>
  <c r="AV624" s="1"/>
  <c r="AU625"/>
  <c r="AU624" s="1"/>
  <c r="AT625"/>
  <c r="AT624" s="1"/>
  <c r="AS625"/>
  <c r="AS624" s="1"/>
  <c r="AV621"/>
  <c r="AV620" s="1"/>
  <c r="AU621"/>
  <c r="AU620" s="1"/>
  <c r="AT621"/>
  <c r="AT620" s="1"/>
  <c r="AS621"/>
  <c r="AS620" s="1"/>
  <c r="AV618"/>
  <c r="AV617" s="1"/>
  <c r="AU618"/>
  <c r="AU617" s="1"/>
  <c r="AT618"/>
  <c r="AT617" s="1"/>
  <c r="AS618"/>
  <c r="AS617" s="1"/>
  <c r="AV613"/>
  <c r="AV612" s="1"/>
  <c r="AU613"/>
  <c r="AU612" s="1"/>
  <c r="AT613"/>
  <c r="AT612" s="1"/>
  <c r="AS613"/>
  <c r="AS612" s="1"/>
  <c r="AV609"/>
  <c r="AV608" s="1"/>
  <c r="AU609"/>
  <c r="AU608" s="1"/>
  <c r="AT609"/>
  <c r="AT608" s="1"/>
  <c r="AS609"/>
  <c r="AS608" s="1"/>
  <c r="AV606"/>
  <c r="AV605" s="1"/>
  <c r="AU606"/>
  <c r="AU605" s="1"/>
  <c r="AT606"/>
  <c r="AT605" s="1"/>
  <c r="AS606"/>
  <c r="AS605" s="1"/>
  <c r="AV602"/>
  <c r="AV601" s="1"/>
  <c r="AU602"/>
  <c r="AU601" s="1"/>
  <c r="AT602"/>
  <c r="AT601" s="1"/>
  <c r="AS602"/>
  <c r="AS601" s="1"/>
  <c r="AV599"/>
  <c r="AV598" s="1"/>
  <c r="AU599"/>
  <c r="AU598" s="1"/>
  <c r="AT599"/>
  <c r="AT598" s="1"/>
  <c r="AS599"/>
  <c r="AS598" s="1"/>
  <c r="AV592"/>
  <c r="AV591" s="1"/>
  <c r="AV590" s="1"/>
  <c r="AV589" s="1"/>
  <c r="AU592"/>
  <c r="AU591" s="1"/>
  <c r="AU590" s="1"/>
  <c r="AU589" s="1"/>
  <c r="AT592"/>
  <c r="AT591" s="1"/>
  <c r="AT590" s="1"/>
  <c r="AT589" s="1"/>
  <c r="AS592"/>
  <c r="AS591" s="1"/>
  <c r="AS590" s="1"/>
  <c r="AS589" s="1"/>
  <c r="AV587"/>
  <c r="AV586" s="1"/>
  <c r="AV585" s="1"/>
  <c r="AV584" s="1"/>
  <c r="AU587"/>
  <c r="AU586" s="1"/>
  <c r="AU585" s="1"/>
  <c r="AU584" s="1"/>
  <c r="AT587"/>
  <c r="AT586" s="1"/>
  <c r="AT585" s="1"/>
  <c r="AT584" s="1"/>
  <c r="AS587"/>
  <c r="AS586" s="1"/>
  <c r="AS585" s="1"/>
  <c r="AS584" s="1"/>
  <c r="AV582"/>
  <c r="AV581" s="1"/>
  <c r="AV580" s="1"/>
  <c r="AU582"/>
  <c r="AU581" s="1"/>
  <c r="AU580" s="1"/>
  <c r="AT582"/>
  <c r="AT581" s="1"/>
  <c r="AT580" s="1"/>
  <c r="AS582"/>
  <c r="AS581" s="1"/>
  <c r="AS580" s="1"/>
  <c r="AV578"/>
  <c r="AV577" s="1"/>
  <c r="AV576" s="1"/>
  <c r="AU578"/>
  <c r="AU577" s="1"/>
  <c r="AU576" s="1"/>
  <c r="AT578"/>
  <c r="AT577" s="1"/>
  <c r="AT576" s="1"/>
  <c r="AS578"/>
  <c r="AS577" s="1"/>
  <c r="AS576" s="1"/>
  <c r="AV571"/>
  <c r="AV570" s="1"/>
  <c r="AV569" s="1"/>
  <c r="AV568" s="1"/>
  <c r="AU571"/>
  <c r="AU570" s="1"/>
  <c r="AU569" s="1"/>
  <c r="AU568" s="1"/>
  <c r="AT571"/>
  <c r="AT570" s="1"/>
  <c r="AT569" s="1"/>
  <c r="AT568" s="1"/>
  <c r="AS571"/>
  <c r="AS570" s="1"/>
  <c r="AS569" s="1"/>
  <c r="AS568" s="1"/>
  <c r="AV566"/>
  <c r="AV565" s="1"/>
  <c r="AV564" s="1"/>
  <c r="AV563" s="1"/>
  <c r="AU566"/>
  <c r="AU565" s="1"/>
  <c r="AU564" s="1"/>
  <c r="AU563" s="1"/>
  <c r="AT566"/>
  <c r="AT565" s="1"/>
  <c r="AT564" s="1"/>
  <c r="AT563" s="1"/>
  <c r="AS566"/>
  <c r="AS565" s="1"/>
  <c r="AS564" s="1"/>
  <c r="AS563" s="1"/>
  <c r="AV561"/>
  <c r="AV560" s="1"/>
  <c r="AV559" s="1"/>
  <c r="AV558" s="1"/>
  <c r="AU561"/>
  <c r="AU560" s="1"/>
  <c r="AU559" s="1"/>
  <c r="AU558" s="1"/>
  <c r="AT561"/>
  <c r="AT560" s="1"/>
  <c r="AT559" s="1"/>
  <c r="AT558" s="1"/>
  <c r="AS561"/>
  <c r="AS560" s="1"/>
  <c r="AS559" s="1"/>
  <c r="AS558" s="1"/>
  <c r="AV556"/>
  <c r="AV555" s="1"/>
  <c r="AU556"/>
  <c r="AU555" s="1"/>
  <c r="AT556"/>
  <c r="AT555" s="1"/>
  <c r="AS556"/>
  <c r="AS555" s="1"/>
  <c r="AV553"/>
  <c r="AV552" s="1"/>
  <c r="AU553"/>
  <c r="AU552" s="1"/>
  <c r="AT553"/>
  <c r="AT552" s="1"/>
  <c r="AS553"/>
  <c r="AS552" s="1"/>
  <c r="AV550"/>
  <c r="AV549" s="1"/>
  <c r="AU550"/>
  <c r="AU549" s="1"/>
  <c r="AT550"/>
  <c r="AT549" s="1"/>
  <c r="AS550"/>
  <c r="AS549" s="1"/>
  <c r="AV547"/>
  <c r="AV546" s="1"/>
  <c r="AV545" s="1"/>
  <c r="AU547"/>
  <c r="AU546" s="1"/>
  <c r="AU545" s="1"/>
  <c r="AT547"/>
  <c r="AT546" s="1"/>
  <c r="AT545" s="1"/>
  <c r="AS547"/>
  <c r="AS546" s="1"/>
  <c r="AS545" s="1"/>
  <c r="AV543"/>
  <c r="AV542" s="1"/>
  <c r="AV541" s="1"/>
  <c r="AU543"/>
  <c r="AU542" s="1"/>
  <c r="AU541" s="1"/>
  <c r="AT543"/>
  <c r="AT542" s="1"/>
  <c r="AT541" s="1"/>
  <c r="AS543"/>
  <c r="AS542" s="1"/>
  <c r="AS541" s="1"/>
  <c r="AV534"/>
  <c r="AV533" s="1"/>
  <c r="AV532" s="1"/>
  <c r="AU534"/>
  <c r="AU533" s="1"/>
  <c r="AU532" s="1"/>
  <c r="AU531" s="1"/>
  <c r="AT534"/>
  <c r="AT533" s="1"/>
  <c r="AT532" s="1"/>
  <c r="AT531" s="1"/>
  <c r="AS534"/>
  <c r="AS533" s="1"/>
  <c r="AS532" s="1"/>
  <c r="AS531" s="1"/>
  <c r="AV531"/>
  <c r="AV528"/>
  <c r="AV527" s="1"/>
  <c r="AV526" s="1"/>
  <c r="AU528"/>
  <c r="AU527" s="1"/>
  <c r="AU526" s="1"/>
  <c r="AT528"/>
  <c r="AT527" s="1"/>
  <c r="AT526" s="1"/>
  <c r="AS528"/>
  <c r="AS527" s="1"/>
  <c r="AS526" s="1"/>
  <c r="AV524"/>
  <c r="AV523" s="1"/>
  <c r="AV522" s="1"/>
  <c r="AU524"/>
  <c r="AU523" s="1"/>
  <c r="AU522" s="1"/>
  <c r="AT524"/>
  <c r="AT523" s="1"/>
  <c r="AT522" s="1"/>
  <c r="AS524"/>
  <c r="AS523" s="1"/>
  <c r="AS522" s="1"/>
  <c r="AV515"/>
  <c r="AV514" s="1"/>
  <c r="AV513" s="1"/>
  <c r="AV512" s="1"/>
  <c r="AU515"/>
  <c r="AU514" s="1"/>
  <c r="AU513" s="1"/>
  <c r="AU512" s="1"/>
  <c r="AT515"/>
  <c r="AT514" s="1"/>
  <c r="AT513" s="1"/>
  <c r="AT512" s="1"/>
  <c r="AS515"/>
  <c r="AS514" s="1"/>
  <c r="AS513" s="1"/>
  <c r="AS512" s="1"/>
  <c r="AV510"/>
  <c r="AV509" s="1"/>
  <c r="AV508" s="1"/>
  <c r="AV507" s="1"/>
  <c r="AU510"/>
  <c r="AU509" s="1"/>
  <c r="AU508" s="1"/>
  <c r="AU507" s="1"/>
  <c r="AT510"/>
  <c r="AT509" s="1"/>
  <c r="AT508" s="1"/>
  <c r="AT507" s="1"/>
  <c r="AS510"/>
  <c r="AS509" s="1"/>
  <c r="AS508" s="1"/>
  <c r="AS507" s="1"/>
  <c r="AV505"/>
  <c r="AV504" s="1"/>
  <c r="AV503" s="1"/>
  <c r="AV502" s="1"/>
  <c r="AU505"/>
  <c r="AU504" s="1"/>
  <c r="AU503" s="1"/>
  <c r="AU502" s="1"/>
  <c r="AT505"/>
  <c r="AT504" s="1"/>
  <c r="AT503" s="1"/>
  <c r="AT502" s="1"/>
  <c r="AS505"/>
  <c r="AS504" s="1"/>
  <c r="AS503" s="1"/>
  <c r="AS502" s="1"/>
  <c r="AV491"/>
  <c r="AV490" s="1"/>
  <c r="AV489" s="1"/>
  <c r="AV488" s="1"/>
  <c r="AV487" s="1"/>
  <c r="AU491"/>
  <c r="AU490" s="1"/>
  <c r="AU489" s="1"/>
  <c r="AU488" s="1"/>
  <c r="AU487" s="1"/>
  <c r="AT491"/>
  <c r="AT490" s="1"/>
  <c r="AT489" s="1"/>
  <c r="AT488" s="1"/>
  <c r="AT487" s="1"/>
  <c r="AS491"/>
  <c r="AS490" s="1"/>
  <c r="AS489" s="1"/>
  <c r="AS488" s="1"/>
  <c r="AS487" s="1"/>
  <c r="AV484"/>
  <c r="AV483" s="1"/>
  <c r="AV482" s="1"/>
  <c r="AV481" s="1"/>
  <c r="AU484"/>
  <c r="AU483" s="1"/>
  <c r="AU482" s="1"/>
  <c r="AU481" s="1"/>
  <c r="AT484"/>
  <c r="AT483" s="1"/>
  <c r="AT482" s="1"/>
  <c r="AT481" s="1"/>
  <c r="AS484"/>
  <c r="AS483" s="1"/>
  <c r="AS482" s="1"/>
  <c r="AS481" s="1"/>
  <c r="AV476"/>
  <c r="AV475" s="1"/>
  <c r="AV474" s="1"/>
  <c r="AV473" s="1"/>
  <c r="AU476"/>
  <c r="AU475" s="1"/>
  <c r="AU474" s="1"/>
  <c r="AU473" s="1"/>
  <c r="AT476"/>
  <c r="AT475" s="1"/>
  <c r="AT474" s="1"/>
  <c r="AT473" s="1"/>
  <c r="AS476"/>
  <c r="AS475" s="1"/>
  <c r="AS474" s="1"/>
  <c r="AS473" s="1"/>
  <c r="AV470"/>
  <c r="AU470"/>
  <c r="AT470"/>
  <c r="AS470"/>
  <c r="AV468"/>
  <c r="AU468"/>
  <c r="AT468"/>
  <c r="AS468"/>
  <c r="AV466"/>
  <c r="AU466"/>
  <c r="AT466"/>
  <c r="AS466"/>
  <c r="AV465"/>
  <c r="AV464" s="1"/>
  <c r="AV462"/>
  <c r="AV461" s="1"/>
  <c r="AV460" s="1"/>
  <c r="AU462"/>
  <c r="AU461" s="1"/>
  <c r="AU460" s="1"/>
  <c r="AT462"/>
  <c r="AT461" s="1"/>
  <c r="AT460" s="1"/>
  <c r="AS462"/>
  <c r="AS461" s="1"/>
  <c r="AS460" s="1"/>
  <c r="AV457"/>
  <c r="AV456" s="1"/>
  <c r="AU457"/>
  <c r="AU456" s="1"/>
  <c r="AT457"/>
  <c r="AT456" s="1"/>
  <c r="AS457"/>
  <c r="AS456" s="1"/>
  <c r="AV452"/>
  <c r="AV451" s="1"/>
  <c r="AU452"/>
  <c r="AU451" s="1"/>
  <c r="AT452"/>
  <c r="AT451" s="1"/>
  <c r="AS452"/>
  <c r="AS451" s="1"/>
  <c r="AV446"/>
  <c r="AU446"/>
  <c r="AT446"/>
  <c r="AS446"/>
  <c r="AV444"/>
  <c r="AV443" s="1"/>
  <c r="AU444"/>
  <c r="AT444"/>
  <c r="AS444"/>
  <c r="AS443" s="1"/>
  <c r="AV438"/>
  <c r="AV437" s="1"/>
  <c r="AU438"/>
  <c r="AU437" s="1"/>
  <c r="AT438"/>
  <c r="AT437" s="1"/>
  <c r="AS438"/>
  <c r="AS437" s="1"/>
  <c r="AV435"/>
  <c r="AV434" s="1"/>
  <c r="AU435"/>
  <c r="AU434" s="1"/>
  <c r="AT435"/>
  <c r="AT434" s="1"/>
  <c r="AS435"/>
  <c r="AS434" s="1"/>
  <c r="AV430"/>
  <c r="AV429" s="1"/>
  <c r="AV428" s="1"/>
  <c r="AV427" s="1"/>
  <c r="AU430"/>
  <c r="AU429" s="1"/>
  <c r="AU428" s="1"/>
  <c r="AU427" s="1"/>
  <c r="AT430"/>
  <c r="AT429" s="1"/>
  <c r="AT428" s="1"/>
  <c r="AT427" s="1"/>
  <c r="AS430"/>
  <c r="AS429" s="1"/>
  <c r="AS428" s="1"/>
  <c r="AS427" s="1"/>
  <c r="AV422"/>
  <c r="AV421" s="1"/>
  <c r="AU422"/>
  <c r="AU421" s="1"/>
  <c r="AT422"/>
  <c r="AT421" s="1"/>
  <c r="AS422"/>
  <c r="AS421" s="1"/>
  <c r="AV419"/>
  <c r="AV418" s="1"/>
  <c r="AU419"/>
  <c r="AU418" s="1"/>
  <c r="AT419"/>
  <c r="AT418" s="1"/>
  <c r="AS419"/>
  <c r="AS418" s="1"/>
  <c r="AV416"/>
  <c r="AV415" s="1"/>
  <c r="AU416"/>
  <c r="AU415" s="1"/>
  <c r="AT416"/>
  <c r="AT415" s="1"/>
  <c r="AS416"/>
  <c r="AS415" s="1"/>
  <c r="AV410"/>
  <c r="AV409" s="1"/>
  <c r="AV408" s="1"/>
  <c r="AU410"/>
  <c r="AU409" s="1"/>
  <c r="AU408" s="1"/>
  <c r="AT410"/>
  <c r="AT409" s="1"/>
  <c r="AT408" s="1"/>
  <c r="AS410"/>
  <c r="AS409" s="1"/>
  <c r="AS408" s="1"/>
  <c r="AV406"/>
  <c r="AV405" s="1"/>
  <c r="AU406"/>
  <c r="AU405" s="1"/>
  <c r="AT406"/>
  <c r="AT405" s="1"/>
  <c r="AS406"/>
  <c r="AS405" s="1"/>
  <c r="AV403"/>
  <c r="AV402" s="1"/>
  <c r="AU403"/>
  <c r="AU402" s="1"/>
  <c r="AT403"/>
  <c r="AT402" s="1"/>
  <c r="AS403"/>
  <c r="AS402" s="1"/>
  <c r="AV400"/>
  <c r="AV399" s="1"/>
  <c r="AV398" s="1"/>
  <c r="AU400"/>
  <c r="AU399" s="1"/>
  <c r="AT400"/>
  <c r="AT399" s="1"/>
  <c r="AS400"/>
  <c r="AS399" s="1"/>
  <c r="AV396"/>
  <c r="AU396"/>
  <c r="AU395" s="1"/>
  <c r="AU394" s="1"/>
  <c r="AT396"/>
  <c r="AT395" s="1"/>
  <c r="AT394" s="1"/>
  <c r="AS396"/>
  <c r="AS395" s="1"/>
  <c r="AS394" s="1"/>
  <c r="AV395"/>
  <c r="AV394" s="1"/>
  <c r="AV388"/>
  <c r="AV387" s="1"/>
  <c r="AV386" s="1"/>
  <c r="AV385" s="1"/>
  <c r="AV384" s="1"/>
  <c r="AU388"/>
  <c r="AU387" s="1"/>
  <c r="AU386" s="1"/>
  <c r="AU385" s="1"/>
  <c r="AU384" s="1"/>
  <c r="AT388"/>
  <c r="AT387" s="1"/>
  <c r="AT386" s="1"/>
  <c r="AT385" s="1"/>
  <c r="AT384" s="1"/>
  <c r="AS388"/>
  <c r="AS387" s="1"/>
  <c r="AS386" s="1"/>
  <c r="AS385" s="1"/>
  <c r="AS384" s="1"/>
  <c r="AV374"/>
  <c r="AV373" s="1"/>
  <c r="AV372" s="1"/>
  <c r="AV371" s="1"/>
  <c r="AV370" s="1"/>
  <c r="AU374"/>
  <c r="AU373" s="1"/>
  <c r="AU372" s="1"/>
  <c r="AU371" s="1"/>
  <c r="AU370" s="1"/>
  <c r="AT374"/>
  <c r="AT373" s="1"/>
  <c r="AT372" s="1"/>
  <c r="AT371" s="1"/>
  <c r="AT370" s="1"/>
  <c r="AS374"/>
  <c r="AS373" s="1"/>
  <c r="AS372" s="1"/>
  <c r="AS371" s="1"/>
  <c r="AS370" s="1"/>
  <c r="AV365"/>
  <c r="AV364" s="1"/>
  <c r="AV363" s="1"/>
  <c r="AV362" s="1"/>
  <c r="AV361" s="1"/>
  <c r="AU365"/>
  <c r="AU364" s="1"/>
  <c r="AU363" s="1"/>
  <c r="AU362" s="1"/>
  <c r="AU361" s="1"/>
  <c r="AT365"/>
  <c r="AT364" s="1"/>
  <c r="AT363" s="1"/>
  <c r="AT362" s="1"/>
  <c r="AT361" s="1"/>
  <c r="AT359" s="1"/>
  <c r="AS365"/>
  <c r="AS364" s="1"/>
  <c r="AS363" s="1"/>
  <c r="AS362" s="1"/>
  <c r="AS361" s="1"/>
  <c r="AV356"/>
  <c r="AV355" s="1"/>
  <c r="AV354" s="1"/>
  <c r="AV353" s="1"/>
  <c r="AV352" s="1"/>
  <c r="AU356"/>
  <c r="AU355" s="1"/>
  <c r="AU354" s="1"/>
  <c r="AU353" s="1"/>
  <c r="AU352" s="1"/>
  <c r="AT356"/>
  <c r="AT355" s="1"/>
  <c r="AT354" s="1"/>
  <c r="AT353" s="1"/>
  <c r="AT352" s="1"/>
  <c r="AS356"/>
  <c r="AS355" s="1"/>
  <c r="AS354" s="1"/>
  <c r="AS353" s="1"/>
  <c r="AS352" s="1"/>
  <c r="AV349"/>
  <c r="AV348" s="1"/>
  <c r="AV347" s="1"/>
  <c r="AV346" s="1"/>
  <c r="AU349"/>
  <c r="AU348" s="1"/>
  <c r="AU347" s="1"/>
  <c r="AU346" s="1"/>
  <c r="AT349"/>
  <c r="AT348" s="1"/>
  <c r="AT347" s="1"/>
  <c r="AT346" s="1"/>
  <c r="AS349"/>
  <c r="AS348" s="1"/>
  <c r="AS347" s="1"/>
  <c r="AS346" s="1"/>
  <c r="AV344"/>
  <c r="AV343" s="1"/>
  <c r="AU344"/>
  <c r="AU343" s="1"/>
  <c r="AT344"/>
  <c r="AT343" s="1"/>
  <c r="AS344"/>
  <c r="AS343" s="1"/>
  <c r="AV341"/>
  <c r="AU341"/>
  <c r="AT341"/>
  <c r="AS341"/>
  <c r="AV339"/>
  <c r="AU339"/>
  <c r="AT339"/>
  <c r="AS339"/>
  <c r="AV337"/>
  <c r="AU337"/>
  <c r="AU336" s="1"/>
  <c r="AU335" s="1"/>
  <c r="AT337"/>
  <c r="AT336" s="1"/>
  <c r="AT335" s="1"/>
  <c r="AS337"/>
  <c r="AS336" s="1"/>
  <c r="AS335" s="1"/>
  <c r="AV336"/>
  <c r="AV335" s="1"/>
  <c r="AV333"/>
  <c r="AU333"/>
  <c r="AU332" s="1"/>
  <c r="AU331" s="1"/>
  <c r="AT333"/>
  <c r="AT332" s="1"/>
  <c r="AT331" s="1"/>
  <c r="AS333"/>
  <c r="AS332" s="1"/>
  <c r="AS331" s="1"/>
  <c r="AV332"/>
  <c r="AV331" s="1"/>
  <c r="AV328"/>
  <c r="AV327" s="1"/>
  <c r="AV326" s="1"/>
  <c r="AV325" s="1"/>
  <c r="AU328"/>
  <c r="AU327" s="1"/>
  <c r="AU326" s="1"/>
  <c r="AU325" s="1"/>
  <c r="AT328"/>
  <c r="AT327" s="1"/>
  <c r="AT326" s="1"/>
  <c r="AT325" s="1"/>
  <c r="AS328"/>
  <c r="AS327" s="1"/>
  <c r="AS326" s="1"/>
  <c r="AS325" s="1"/>
  <c r="AV317"/>
  <c r="AV316" s="1"/>
  <c r="AV315" s="1"/>
  <c r="AV314" s="1"/>
  <c r="AU317"/>
  <c r="AU316" s="1"/>
  <c r="AU315" s="1"/>
  <c r="AT317"/>
  <c r="AT316" s="1"/>
  <c r="AT315" s="1"/>
  <c r="AT314" s="1"/>
  <c r="AS317"/>
  <c r="AS316" s="1"/>
  <c r="AS315" s="1"/>
  <c r="AS314" s="1"/>
  <c r="AV312"/>
  <c r="AV311" s="1"/>
  <c r="AV310" s="1"/>
  <c r="AV309" s="1"/>
  <c r="AU312"/>
  <c r="AU311" s="1"/>
  <c r="AU310" s="1"/>
  <c r="AU309" s="1"/>
  <c r="AT312"/>
  <c r="AT311" s="1"/>
  <c r="AT310" s="1"/>
  <c r="AT309" s="1"/>
  <c r="AS312"/>
  <c r="AS311" s="1"/>
  <c r="AS310" s="1"/>
  <c r="AS309" s="1"/>
  <c r="AV307"/>
  <c r="AU307"/>
  <c r="AT307"/>
  <c r="AS307"/>
  <c r="AV305"/>
  <c r="AU305"/>
  <c r="AT305"/>
  <c r="AS305"/>
  <c r="AV303"/>
  <c r="AV302" s="1"/>
  <c r="AV301" s="1"/>
  <c r="AV300" s="1"/>
  <c r="AU303"/>
  <c r="AU302" s="1"/>
  <c r="AU301" s="1"/>
  <c r="AU300" s="1"/>
  <c r="AT303"/>
  <c r="AT302" s="1"/>
  <c r="AT301" s="1"/>
  <c r="AT300" s="1"/>
  <c r="AS303"/>
  <c r="AS302" s="1"/>
  <c r="AS301" s="1"/>
  <c r="AS300" s="1"/>
  <c r="AS299" s="1"/>
  <c r="AV280"/>
  <c r="AV279" s="1"/>
  <c r="AU280"/>
  <c r="AU279" s="1"/>
  <c r="AT280"/>
  <c r="AT279" s="1"/>
  <c r="AS280"/>
  <c r="AS279" s="1"/>
  <c r="AV271"/>
  <c r="AV270" s="1"/>
  <c r="AU271"/>
  <c r="AU270" s="1"/>
  <c r="AT271"/>
  <c r="AT270" s="1"/>
  <c r="AS271"/>
  <c r="AS270" s="1"/>
  <c r="AV268"/>
  <c r="AV267" s="1"/>
  <c r="AU268"/>
  <c r="AU267" s="1"/>
  <c r="AT268"/>
  <c r="AT267" s="1"/>
  <c r="AS268"/>
  <c r="AS267" s="1"/>
  <c r="AV265"/>
  <c r="AV264" s="1"/>
  <c r="AU265"/>
  <c r="AU264" s="1"/>
  <c r="AT265"/>
  <c r="AT264" s="1"/>
  <c r="AS265"/>
  <c r="AS264" s="1"/>
  <c r="AV262"/>
  <c r="AV261" s="1"/>
  <c r="AV260" s="1"/>
  <c r="AU262"/>
  <c r="AU261" s="1"/>
  <c r="AU260" s="1"/>
  <c r="AT262"/>
  <c r="AT261" s="1"/>
  <c r="AT260" s="1"/>
  <c r="AS262"/>
  <c r="AS261" s="1"/>
  <c r="AS260" s="1"/>
  <c r="AV254"/>
  <c r="AV253" s="1"/>
  <c r="AV252" s="1"/>
  <c r="AU254"/>
  <c r="AU253" s="1"/>
  <c r="AU252" s="1"/>
  <c r="AT254"/>
  <c r="AT253" s="1"/>
  <c r="AT252" s="1"/>
  <c r="AS254"/>
  <c r="AS253" s="1"/>
  <c r="AS252" s="1"/>
  <c r="AV242"/>
  <c r="AV241" s="1"/>
  <c r="AV240" s="1"/>
  <c r="AU242"/>
  <c r="AU241" s="1"/>
  <c r="AU240" s="1"/>
  <c r="AT242"/>
  <c r="AT241" s="1"/>
  <c r="AT240" s="1"/>
  <c r="AS242"/>
  <c r="AS241" s="1"/>
  <c r="AS240" s="1"/>
  <c r="AV238"/>
  <c r="AV237" s="1"/>
  <c r="AU238"/>
  <c r="AU237" s="1"/>
  <c r="AT238"/>
  <c r="AT237" s="1"/>
  <c r="AS238"/>
  <c r="AS237" s="1"/>
  <c r="AV235"/>
  <c r="AU235"/>
  <c r="AU234" s="1"/>
  <c r="AT235"/>
  <c r="AT234" s="1"/>
  <c r="AS235"/>
  <c r="AS234" s="1"/>
  <c r="AV234"/>
  <c r="AV232"/>
  <c r="AU232"/>
  <c r="AU231" s="1"/>
  <c r="AT232"/>
  <c r="AT231" s="1"/>
  <c r="AS232"/>
  <c r="AS231" s="1"/>
  <c r="AV231"/>
  <c r="AV226"/>
  <c r="AV225" s="1"/>
  <c r="AV224" s="1"/>
  <c r="AV223" s="1"/>
  <c r="AV222" s="1"/>
  <c r="AU226"/>
  <c r="AU225" s="1"/>
  <c r="AU224" s="1"/>
  <c r="AU223" s="1"/>
  <c r="AU222" s="1"/>
  <c r="AT226"/>
  <c r="AT225" s="1"/>
  <c r="AT224" s="1"/>
  <c r="AT223" s="1"/>
  <c r="AT222" s="1"/>
  <c r="AS226"/>
  <c r="AS225" s="1"/>
  <c r="AS224" s="1"/>
  <c r="AS223" s="1"/>
  <c r="AS222" s="1"/>
  <c r="AV219"/>
  <c r="AV218" s="1"/>
  <c r="AV217" s="1"/>
  <c r="AV216" s="1"/>
  <c r="AV215" s="1"/>
  <c r="AU219"/>
  <c r="AU218" s="1"/>
  <c r="AU217" s="1"/>
  <c r="AU216" s="1"/>
  <c r="AU215" s="1"/>
  <c r="AT219"/>
  <c r="AT218" s="1"/>
  <c r="AT217" s="1"/>
  <c r="AT216" s="1"/>
  <c r="AT215" s="1"/>
  <c r="AS219"/>
  <c r="AS218" s="1"/>
  <c r="AS217" s="1"/>
  <c r="AS216" s="1"/>
  <c r="AS215" s="1"/>
  <c r="AV212"/>
  <c r="AV211" s="1"/>
  <c r="AU212"/>
  <c r="AU211" s="1"/>
  <c r="AT212"/>
  <c r="AT211" s="1"/>
  <c r="AS212"/>
  <c r="AS211" s="1"/>
  <c r="AV209"/>
  <c r="AV208" s="1"/>
  <c r="AU209"/>
  <c r="AU208" s="1"/>
  <c r="AT209"/>
  <c r="AT208" s="1"/>
  <c r="AS209"/>
  <c r="AS208" s="1"/>
  <c r="AV194"/>
  <c r="AV193" s="1"/>
  <c r="AV192" s="1"/>
  <c r="AV191" s="1"/>
  <c r="AU194"/>
  <c r="AU193" s="1"/>
  <c r="AU192" s="1"/>
  <c r="AU191" s="1"/>
  <c r="AT194"/>
  <c r="AT193" s="1"/>
  <c r="AT192" s="1"/>
  <c r="AT191" s="1"/>
  <c r="AS194"/>
  <c r="AS193" s="1"/>
  <c r="AS192" s="1"/>
  <c r="AS191" s="1"/>
  <c r="AV189"/>
  <c r="AV188" s="1"/>
  <c r="AU189"/>
  <c r="AU188" s="1"/>
  <c r="AT189"/>
  <c r="AT188" s="1"/>
  <c r="AS189"/>
  <c r="AS188" s="1"/>
  <c r="AV186"/>
  <c r="AU186"/>
  <c r="AT186"/>
  <c r="AS186"/>
  <c r="AV184"/>
  <c r="AV183" s="1"/>
  <c r="AU184"/>
  <c r="AU183" s="1"/>
  <c r="AT184"/>
  <c r="AT183" s="1"/>
  <c r="AS184"/>
  <c r="AV175"/>
  <c r="AU175"/>
  <c r="AT175"/>
  <c r="AS175"/>
  <c r="AV174"/>
  <c r="AV173" s="1"/>
  <c r="AV172" s="1"/>
  <c r="AU174"/>
  <c r="AU173" s="1"/>
  <c r="AU172" s="1"/>
  <c r="AT174"/>
  <c r="AT173" s="1"/>
  <c r="AT172" s="1"/>
  <c r="AS174"/>
  <c r="AS173" s="1"/>
  <c r="AS172" s="1"/>
  <c r="AV162"/>
  <c r="AV161" s="1"/>
  <c r="AU162"/>
  <c r="AU161" s="1"/>
  <c r="AT162"/>
  <c r="AT161" s="1"/>
  <c r="AS162"/>
  <c r="AS161" s="1"/>
  <c r="AV159"/>
  <c r="AV158" s="1"/>
  <c r="AU159"/>
  <c r="AU158" s="1"/>
  <c r="AT159"/>
  <c r="AT158" s="1"/>
  <c r="AS159"/>
  <c r="AS158" s="1"/>
  <c r="AU157"/>
  <c r="AU156" s="1"/>
  <c r="AU155" s="1"/>
  <c r="AS157"/>
  <c r="AS156" s="1"/>
  <c r="AS155" s="1"/>
  <c r="AV156"/>
  <c r="AV155" s="1"/>
  <c r="AT156"/>
  <c r="AT155" s="1"/>
  <c r="AV152"/>
  <c r="AV151" s="1"/>
  <c r="AU152"/>
  <c r="AU151" s="1"/>
  <c r="AT152"/>
  <c r="AT151" s="1"/>
  <c r="AS152"/>
  <c r="AS151" s="1"/>
  <c r="AV145"/>
  <c r="AU145"/>
  <c r="AT145"/>
  <c r="AS145"/>
  <c r="AV144"/>
  <c r="AU144"/>
  <c r="AT144"/>
  <c r="AS144"/>
  <c r="AV143"/>
  <c r="AU143"/>
  <c r="AT143"/>
  <c r="AS143"/>
  <c r="AV142"/>
  <c r="AU142"/>
  <c r="AT142"/>
  <c r="AS142"/>
  <c r="AV141"/>
  <c r="AU141"/>
  <c r="AT141"/>
  <c r="AS141"/>
  <c r="AV134"/>
  <c r="AU134"/>
  <c r="AT134"/>
  <c r="AS134"/>
  <c r="AV130"/>
  <c r="AU130"/>
  <c r="AT130"/>
  <c r="AS130"/>
  <c r="AV128"/>
  <c r="AV127" s="1"/>
  <c r="AU128"/>
  <c r="AU127" s="1"/>
  <c r="AT128"/>
  <c r="AT127" s="1"/>
  <c r="AS128"/>
  <c r="AS127" s="1"/>
  <c r="AV118"/>
  <c r="AV117" s="1"/>
  <c r="AV116" s="1"/>
  <c r="AV115" s="1"/>
  <c r="AU118"/>
  <c r="AU117" s="1"/>
  <c r="AU116" s="1"/>
  <c r="AU115" s="1"/>
  <c r="AT118"/>
  <c r="AT117" s="1"/>
  <c r="AT116" s="1"/>
  <c r="AT115" s="1"/>
  <c r="AS118"/>
  <c r="AS117" s="1"/>
  <c r="AS116" s="1"/>
  <c r="AS115" s="1"/>
  <c r="AV113"/>
  <c r="AV112" s="1"/>
  <c r="AV111" s="1"/>
  <c r="AV110" s="1"/>
  <c r="AV109" s="1"/>
  <c r="AU113"/>
  <c r="AU112" s="1"/>
  <c r="AU111" s="1"/>
  <c r="AU110" s="1"/>
  <c r="AU109" s="1"/>
  <c r="AT113"/>
  <c r="AT112" s="1"/>
  <c r="AT111" s="1"/>
  <c r="AT110" s="1"/>
  <c r="AT109" s="1"/>
  <c r="AS113"/>
  <c r="AS112" s="1"/>
  <c r="AS111" s="1"/>
  <c r="AS110" s="1"/>
  <c r="AS109" s="1"/>
  <c r="AV101"/>
  <c r="AV100" s="1"/>
  <c r="AU101"/>
  <c r="AU100" s="1"/>
  <c r="AT101"/>
  <c r="AT100" s="1"/>
  <c r="AS101"/>
  <c r="AS100" s="1"/>
  <c r="AV98"/>
  <c r="AV97" s="1"/>
  <c r="AU98"/>
  <c r="AU97" s="1"/>
  <c r="AT98"/>
  <c r="AT97" s="1"/>
  <c r="AS98"/>
  <c r="AS97" s="1"/>
  <c r="AV95"/>
  <c r="AV94" s="1"/>
  <c r="AU95"/>
  <c r="AU94" s="1"/>
  <c r="AT95"/>
  <c r="AT94" s="1"/>
  <c r="AS95"/>
  <c r="AS94" s="1"/>
  <c r="AV90"/>
  <c r="AV89" s="1"/>
  <c r="AU90"/>
  <c r="AU89" s="1"/>
  <c r="AT90"/>
  <c r="AT89" s="1"/>
  <c r="AS90"/>
  <c r="AS89" s="1"/>
  <c r="AV87"/>
  <c r="AV86" s="1"/>
  <c r="AU87"/>
  <c r="AU86" s="1"/>
  <c r="AT87"/>
  <c r="AT86" s="1"/>
  <c r="AS87"/>
  <c r="AS86" s="1"/>
  <c r="AV84"/>
  <c r="AV83" s="1"/>
  <c r="AU84"/>
  <c r="AU83" s="1"/>
  <c r="AT84"/>
  <c r="AT83" s="1"/>
  <c r="AS84"/>
  <c r="AS83" s="1"/>
  <c r="AV81"/>
  <c r="AV80" s="1"/>
  <c r="AU81"/>
  <c r="AU80" s="1"/>
  <c r="AT81"/>
  <c r="AT80" s="1"/>
  <c r="AS81"/>
  <c r="AS80" s="1"/>
  <c r="AV78"/>
  <c r="AV77" s="1"/>
  <c r="AU78"/>
  <c r="AU77" s="1"/>
  <c r="AT78"/>
  <c r="AT77" s="1"/>
  <c r="AS78"/>
  <c r="AS77" s="1"/>
  <c r="AV69"/>
  <c r="AU69"/>
  <c r="AT69"/>
  <c r="AS69"/>
  <c r="AV67"/>
  <c r="AU67"/>
  <c r="AT67"/>
  <c r="AS67"/>
  <c r="AV65"/>
  <c r="AU65"/>
  <c r="AU64" s="1"/>
  <c r="AU63" s="1"/>
  <c r="AT65"/>
  <c r="AS65"/>
  <c r="AV58"/>
  <c r="AV57" s="1"/>
  <c r="AV56" s="1"/>
  <c r="AV55" s="1"/>
  <c r="AV54" s="1"/>
  <c r="AU58"/>
  <c r="AU57" s="1"/>
  <c r="AU56" s="1"/>
  <c r="AU55" s="1"/>
  <c r="AU54" s="1"/>
  <c r="AT58"/>
  <c r="AT57" s="1"/>
  <c r="AT56" s="1"/>
  <c r="AT55" s="1"/>
  <c r="AT54" s="1"/>
  <c r="AS58"/>
  <c r="AS57" s="1"/>
  <c r="AS56" s="1"/>
  <c r="AS55" s="1"/>
  <c r="AS54" s="1"/>
  <c r="AV49"/>
  <c r="AV48" s="1"/>
  <c r="AU49"/>
  <c r="AU48" s="1"/>
  <c r="AT49"/>
  <c r="AT48" s="1"/>
  <c r="AS49"/>
  <c r="AS48" s="1"/>
  <c r="AV46"/>
  <c r="AU46"/>
  <c r="AT46"/>
  <c r="AS46"/>
  <c r="AV44"/>
  <c r="AU44"/>
  <c r="AT44"/>
  <c r="AS44"/>
  <c r="AV37"/>
  <c r="AU37"/>
  <c r="AT37"/>
  <c r="AS37"/>
  <c r="AV35"/>
  <c r="AU35"/>
  <c r="AT35"/>
  <c r="AS35"/>
  <c r="AV33"/>
  <c r="AV32" s="1"/>
  <c r="AV31" s="1"/>
  <c r="AV30" s="1"/>
  <c r="AV29" s="1"/>
  <c r="AU33"/>
  <c r="AU32" s="1"/>
  <c r="AU31" s="1"/>
  <c r="AU30" s="1"/>
  <c r="AU29" s="1"/>
  <c r="AT33"/>
  <c r="AT32" s="1"/>
  <c r="AT31" s="1"/>
  <c r="AT30" s="1"/>
  <c r="AT29" s="1"/>
  <c r="AS33"/>
  <c r="AV25"/>
  <c r="AU25"/>
  <c r="AT25"/>
  <c r="AS25"/>
  <c r="AV22"/>
  <c r="AU22"/>
  <c r="AT22"/>
  <c r="AS22"/>
  <c r="AV20"/>
  <c r="AU20"/>
  <c r="AT20"/>
  <c r="AS20"/>
  <c r="AV18"/>
  <c r="AV17" s="1"/>
  <c r="AU18"/>
  <c r="AU17" s="1"/>
  <c r="AT18"/>
  <c r="AT17" s="1"/>
  <c r="AS18"/>
  <c r="AV15"/>
  <c r="AU15"/>
  <c r="AU14" s="1"/>
  <c r="AT15"/>
  <c r="AT14" s="1"/>
  <c r="AS15"/>
  <c r="AS14" s="1"/>
  <c r="AV14"/>
  <c r="AV12"/>
  <c r="AV11" s="1"/>
  <c r="AU12"/>
  <c r="AU11" s="1"/>
  <c r="AT12"/>
  <c r="AT11" s="1"/>
  <c r="AS12"/>
  <c r="AS11" s="1"/>
  <c r="AL1561"/>
  <c r="AR1561" s="1"/>
  <c r="AK1561"/>
  <c r="AK1560" s="1"/>
  <c r="AK1559" s="1"/>
  <c r="AH1560"/>
  <c r="AH1559" s="1"/>
  <c r="AI1560"/>
  <c r="AI1559" s="1"/>
  <c r="AJ1560"/>
  <c r="AJ1559" s="1"/>
  <c r="AG1560"/>
  <c r="AG1559" s="1"/>
  <c r="AL1321"/>
  <c r="AL1320" s="1"/>
  <c r="AL1319" s="1"/>
  <c r="AK1321"/>
  <c r="AH1320"/>
  <c r="AH1319" s="1"/>
  <c r="AI1320"/>
  <c r="AI1319" s="1"/>
  <c r="AJ1320"/>
  <c r="AJ1319" s="1"/>
  <c r="AG1320"/>
  <c r="AG1319" s="1"/>
  <c r="AS1585"/>
  <c r="AU1026"/>
  <c r="AU1025" s="1"/>
  <c r="AU1008"/>
  <c r="AT1771"/>
  <c r="AT1770" s="1"/>
  <c r="AT1769" s="1"/>
  <c r="AT1767" s="1"/>
  <c r="AV1110"/>
  <c r="AV1109" s="1"/>
  <c r="AS1755"/>
  <c r="AT984"/>
  <c r="AT983" s="1"/>
  <c r="AT982" s="1"/>
  <c r="AS1257"/>
  <c r="AS1256" s="1"/>
  <c r="AS1254" s="1"/>
  <c r="AS1258"/>
  <c r="AU1592"/>
  <c r="AV1771"/>
  <c r="AV1770" s="1"/>
  <c r="AV1769" s="1"/>
  <c r="AV1767" s="1"/>
  <c r="AU1791"/>
  <c r="AU1786" s="1"/>
  <c r="AU1785" s="1"/>
  <c r="AV1706"/>
  <c r="AV1705" s="1"/>
  <c r="AU1843"/>
  <c r="AV1403"/>
  <c r="AU1984"/>
  <c r="AU1982" s="1"/>
  <c r="AV1984"/>
  <c r="AV1982" s="1"/>
  <c r="AT43"/>
  <c r="AT42" s="1"/>
  <c r="AT41" s="1"/>
  <c r="AT40" s="1"/>
  <c r="AV1265"/>
  <c r="AU597"/>
  <c r="AT1536"/>
  <c r="AV1937"/>
  <c r="AV1936" s="1"/>
  <c r="AR1321"/>
  <c r="AX1321" s="1"/>
  <c r="BD1321" s="1"/>
  <c r="AS1493"/>
  <c r="AS1487" s="1"/>
  <c r="AU1585"/>
  <c r="AS1265"/>
  <c r="AV1536"/>
  <c r="AV1531" s="1"/>
  <c r="AS1592"/>
  <c r="AV1843"/>
  <c r="AV1883"/>
  <c r="AS1772"/>
  <c r="AS1771" s="1"/>
  <c r="AS1770" s="1"/>
  <c r="AS1769" s="1"/>
  <c r="AS1767" s="1"/>
  <c r="AU1946"/>
  <c r="AU1937" s="1"/>
  <c r="AU1936" s="1"/>
  <c r="AV1353"/>
  <c r="AS1353"/>
  <c r="AV1332"/>
  <c r="AS1939"/>
  <c r="AS1938" s="1"/>
  <c r="AS1937" s="1"/>
  <c r="AS1936" s="1"/>
  <c r="AS1836"/>
  <c r="AS1835" s="1"/>
  <c r="AS1332"/>
  <c r="AS1327"/>
  <c r="AS1322"/>
  <c r="AV732"/>
  <c r="AV64"/>
  <c r="AV63" s="1"/>
  <c r="AS183"/>
  <c r="AU465"/>
  <c r="AU464" s="1"/>
  <c r="AS960"/>
  <c r="AS959" s="1"/>
  <c r="AS958" s="1"/>
  <c r="AS1015"/>
  <c r="AV1309"/>
  <c r="AV1308" s="1"/>
  <c r="AV1371"/>
  <c r="AV1370" s="1"/>
  <c r="AV1461"/>
  <c r="AU1259"/>
  <c r="AU1257"/>
  <c r="AU1256" s="1"/>
  <c r="AU1254" s="1"/>
  <c r="AU1536"/>
  <c r="AU1272"/>
  <c r="AU1271" s="1"/>
  <c r="AU1270" s="1"/>
  <c r="AU1265" s="1"/>
  <c r="AU1618"/>
  <c r="AU1617" s="1"/>
  <c r="AU1616" s="1"/>
  <c r="AU1615" s="1"/>
  <c r="AU1863"/>
  <c r="AU1965"/>
  <c r="AT1706"/>
  <c r="AT1705" s="1"/>
  <c r="AS1965"/>
  <c r="AL1126"/>
  <c r="AR1126" s="1"/>
  <c r="AK1126"/>
  <c r="AQ1126" s="1"/>
  <c r="AH714"/>
  <c r="AL874"/>
  <c r="AL873" s="1"/>
  <c r="AL872" s="1"/>
  <c r="AK874"/>
  <c r="AK873" s="1"/>
  <c r="AK872" s="1"/>
  <c r="AH873"/>
  <c r="AH872" s="1"/>
  <c r="AI873"/>
  <c r="AI872" s="1"/>
  <c r="AJ873"/>
  <c r="AJ872" s="1"/>
  <c r="AG873"/>
  <c r="AG872" s="1"/>
  <c r="AL881"/>
  <c r="AR881" s="1"/>
  <c r="AK881"/>
  <c r="AQ881" s="1"/>
  <c r="AW881" s="1"/>
  <c r="AL878"/>
  <c r="AR878" s="1"/>
  <c r="AK878"/>
  <c r="AQ878" s="1"/>
  <c r="AL829"/>
  <c r="AR829" s="1"/>
  <c r="AX829" s="1"/>
  <c r="AK829"/>
  <c r="AQ829" s="1"/>
  <c r="AQ828" s="1"/>
  <c r="AQ827" s="1"/>
  <c r="AL808"/>
  <c r="AK808"/>
  <c r="AQ808" s="1"/>
  <c r="AW808" s="1"/>
  <c r="AL805"/>
  <c r="AR805" s="1"/>
  <c r="AX805" s="1"/>
  <c r="BD805" s="1"/>
  <c r="AK805"/>
  <c r="AQ805" s="1"/>
  <c r="AW805" s="1"/>
  <c r="AL802"/>
  <c r="AR802" s="1"/>
  <c r="AX802" s="1"/>
  <c r="BD802" s="1"/>
  <c r="BJ802" s="1"/>
  <c r="BP802" s="1"/>
  <c r="BV802" s="1"/>
  <c r="CB802" s="1"/>
  <c r="CH802" s="1"/>
  <c r="CN802" s="1"/>
  <c r="CR802" s="1"/>
  <c r="AK802"/>
  <c r="AQ802" s="1"/>
  <c r="AW802" s="1"/>
  <c r="BC802" s="1"/>
  <c r="BI802" s="1"/>
  <c r="BO802" s="1"/>
  <c r="BU802" s="1"/>
  <c r="CA802" s="1"/>
  <c r="CG802" s="1"/>
  <c r="CM802" s="1"/>
  <c r="CQ802" s="1"/>
  <c r="AL801"/>
  <c r="AR801" s="1"/>
  <c r="AK801"/>
  <c r="AQ801" s="1"/>
  <c r="AL798"/>
  <c r="AR798" s="1"/>
  <c r="AR797" s="1"/>
  <c r="AR796" s="1"/>
  <c r="AK798"/>
  <c r="AQ798" s="1"/>
  <c r="AQ797" s="1"/>
  <c r="AQ796" s="1"/>
  <c r="AL740"/>
  <c r="AR740" s="1"/>
  <c r="AX740" s="1"/>
  <c r="BD740" s="1"/>
  <c r="BJ740" s="1"/>
  <c r="BP740" s="1"/>
  <c r="BV740" s="1"/>
  <c r="CB740" s="1"/>
  <c r="CH740" s="1"/>
  <c r="CN740" s="1"/>
  <c r="CR740" s="1"/>
  <c r="AK740"/>
  <c r="AQ740" s="1"/>
  <c r="AW740" s="1"/>
  <c r="BC740" s="1"/>
  <c r="BI740" s="1"/>
  <c r="BO740" s="1"/>
  <c r="BU740" s="1"/>
  <c r="CA740" s="1"/>
  <c r="AL739"/>
  <c r="AR739" s="1"/>
  <c r="AX739" s="1"/>
  <c r="AK739"/>
  <c r="AQ739" s="1"/>
  <c r="AL735"/>
  <c r="AR735" s="1"/>
  <c r="AK735"/>
  <c r="AQ735" s="1"/>
  <c r="AW735" s="1"/>
  <c r="BC735" s="1"/>
  <c r="BI735" s="1"/>
  <c r="BO735" s="1"/>
  <c r="AL736"/>
  <c r="AR736" s="1"/>
  <c r="AX736" s="1"/>
  <c r="BD736" s="1"/>
  <c r="BJ736" s="1"/>
  <c r="BP736" s="1"/>
  <c r="BV736" s="1"/>
  <c r="CB736" s="1"/>
  <c r="CH736" s="1"/>
  <c r="CN736" s="1"/>
  <c r="CR736" s="1"/>
  <c r="AK736"/>
  <c r="AQ736" s="1"/>
  <c r="AW736" s="1"/>
  <c r="BC736" s="1"/>
  <c r="BI736" s="1"/>
  <c r="BO736" s="1"/>
  <c r="BU736" s="1"/>
  <c r="CA736" s="1"/>
  <c r="AH1163"/>
  <c r="AH1162" s="1"/>
  <c r="AH1161" s="1"/>
  <c r="AH1160" s="1"/>
  <c r="AI1163"/>
  <c r="AI1162" s="1"/>
  <c r="AI1161" s="1"/>
  <c r="AI1160" s="1"/>
  <c r="AJ1163"/>
  <c r="AJ1162" s="1"/>
  <c r="AJ1161" s="1"/>
  <c r="AJ1160" s="1"/>
  <c r="AG1163"/>
  <c r="AG1162" s="1"/>
  <c r="AG1161" s="1"/>
  <c r="AG1160" s="1"/>
  <c r="AL1164"/>
  <c r="AR1164" s="1"/>
  <c r="AK1164"/>
  <c r="AK1163" s="1"/>
  <c r="AK1162" s="1"/>
  <c r="AK1161" s="1"/>
  <c r="AK1160" s="1"/>
  <c r="AL70"/>
  <c r="AR70" s="1"/>
  <c r="AK70"/>
  <c r="AQ70" s="1"/>
  <c r="AJ1993"/>
  <c r="AJ1992" s="1"/>
  <c r="AJ1991" s="1"/>
  <c r="AJ1990" s="1"/>
  <c r="AI1993"/>
  <c r="AI1992" s="1"/>
  <c r="AI1991" s="1"/>
  <c r="AI1990" s="1"/>
  <c r="AH1993"/>
  <c r="AH1992" s="1"/>
  <c r="AH1991" s="1"/>
  <c r="AH1990" s="1"/>
  <c r="AG1993"/>
  <c r="AG1992" s="1"/>
  <c r="AG1991" s="1"/>
  <c r="AG1990" s="1"/>
  <c r="AL1988"/>
  <c r="AL1987" s="1"/>
  <c r="AL1986" s="1"/>
  <c r="AL1985" s="1"/>
  <c r="AK1988"/>
  <c r="AK1987" s="1"/>
  <c r="AK1986" s="1"/>
  <c r="AK1985" s="1"/>
  <c r="AJ1988"/>
  <c r="AJ1987" s="1"/>
  <c r="AJ1986" s="1"/>
  <c r="AJ1985" s="1"/>
  <c r="AI1988"/>
  <c r="AI1987" s="1"/>
  <c r="AI1986" s="1"/>
  <c r="AI1985" s="1"/>
  <c r="AH1988"/>
  <c r="AH1987" s="1"/>
  <c r="AH1986" s="1"/>
  <c r="AH1985" s="1"/>
  <c r="AG1988"/>
  <c r="AG1987" s="1"/>
  <c r="AG1986" s="1"/>
  <c r="AG1985" s="1"/>
  <c r="AL1979"/>
  <c r="AL1978" s="1"/>
  <c r="AK1979"/>
  <c r="AK1978" s="1"/>
  <c r="AJ1979"/>
  <c r="AJ1978" s="1"/>
  <c r="AI1979"/>
  <c r="AI1978" s="1"/>
  <c r="AH1979"/>
  <c r="AH1978" s="1"/>
  <c r="AG1979"/>
  <c r="AG1978" s="1"/>
  <c r="AL1976"/>
  <c r="AL1975" s="1"/>
  <c r="AK1976"/>
  <c r="AK1975" s="1"/>
  <c r="AJ1976"/>
  <c r="AJ1975" s="1"/>
  <c r="AI1976"/>
  <c r="AI1975" s="1"/>
  <c r="AH1976"/>
  <c r="AH1975" s="1"/>
  <c r="AG1976"/>
  <c r="AG1975" s="1"/>
  <c r="AJ1973"/>
  <c r="AJ1972" s="1"/>
  <c r="AI1973"/>
  <c r="AI1972" s="1"/>
  <c r="AH1973"/>
  <c r="AH1972" s="1"/>
  <c r="AG1973"/>
  <c r="AG1972" s="1"/>
  <c r="AJ1970"/>
  <c r="AJ1969" s="1"/>
  <c r="AI1970"/>
  <c r="AI1969" s="1"/>
  <c r="AH1970"/>
  <c r="AH1969" s="1"/>
  <c r="AG1970"/>
  <c r="AG1969" s="1"/>
  <c r="AL1967"/>
  <c r="AL1966" s="1"/>
  <c r="AK1967"/>
  <c r="AK1966" s="1"/>
  <c r="AJ1967"/>
  <c r="AJ1966" s="1"/>
  <c r="AI1967"/>
  <c r="AI1966" s="1"/>
  <c r="AH1967"/>
  <c r="AH1966" s="1"/>
  <c r="AG1967"/>
  <c r="AG1966" s="1"/>
  <c r="AJ1963"/>
  <c r="AI1963"/>
  <c r="AH1963"/>
  <c r="AG1963"/>
  <c r="AJ1961"/>
  <c r="AJ1960" s="1"/>
  <c r="AJ1959" s="1"/>
  <c r="AI1961"/>
  <c r="AH1961"/>
  <c r="AG1961"/>
  <c r="AG1960" s="1"/>
  <c r="AG1959" s="1"/>
  <c r="AJ1954"/>
  <c r="AJ1953" s="1"/>
  <c r="AJ1952" s="1"/>
  <c r="AJ1951" s="1"/>
  <c r="AI1954"/>
  <c r="AI1953" s="1"/>
  <c r="AI1952" s="1"/>
  <c r="AI1951" s="1"/>
  <c r="AH1954"/>
  <c r="AH1953" s="1"/>
  <c r="AH1952" s="1"/>
  <c r="AH1951" s="1"/>
  <c r="AG1954"/>
  <c r="AG1953" s="1"/>
  <c r="AG1952" s="1"/>
  <c r="AG1951" s="1"/>
  <c r="AJ1949"/>
  <c r="AI1949"/>
  <c r="AH1949"/>
  <c r="AG1949"/>
  <c r="AJ1947"/>
  <c r="AJ1946" s="1"/>
  <c r="AI1947"/>
  <c r="AI1946" s="1"/>
  <c r="AH1947"/>
  <c r="AG1947"/>
  <c r="AG1946" s="1"/>
  <c r="AJ1944"/>
  <c r="AI1944"/>
  <c r="AH1944"/>
  <c r="AG1944"/>
  <c r="AJ1942"/>
  <c r="AI1942"/>
  <c r="AH1942"/>
  <c r="AG1942"/>
  <c r="AJ1940"/>
  <c r="AJ1939" s="1"/>
  <c r="AJ1938" s="1"/>
  <c r="AI1940"/>
  <c r="AI1939" s="1"/>
  <c r="AI1938" s="1"/>
  <c r="AH1940"/>
  <c r="AG1940"/>
  <c r="AG1939" s="1"/>
  <c r="AG1938" s="1"/>
  <c r="AG1937" s="1"/>
  <c r="AJ1931"/>
  <c r="AJ1930" s="1"/>
  <c r="AJ1929" s="1"/>
  <c r="AJ1928" s="1"/>
  <c r="AJ1927" s="1"/>
  <c r="AI1931"/>
  <c r="AI1930" s="1"/>
  <c r="AI1929" s="1"/>
  <c r="AI1928" s="1"/>
  <c r="AI1927" s="1"/>
  <c r="AH1931"/>
  <c r="AH1930" s="1"/>
  <c r="AH1929" s="1"/>
  <c r="AH1928" s="1"/>
  <c r="AH1927" s="1"/>
  <c r="AG1931"/>
  <c r="AG1930" s="1"/>
  <c r="AG1929" s="1"/>
  <c r="AG1928" s="1"/>
  <c r="AG1927" s="1"/>
  <c r="AJ1924"/>
  <c r="AJ1923" s="1"/>
  <c r="AJ1922" s="1"/>
  <c r="AJ1921" s="1"/>
  <c r="AJ1920" s="1"/>
  <c r="AI1924"/>
  <c r="AI1923" s="1"/>
  <c r="AI1922" s="1"/>
  <c r="AI1921" s="1"/>
  <c r="AI1920" s="1"/>
  <c r="AH1924"/>
  <c r="AH1923" s="1"/>
  <c r="AH1922" s="1"/>
  <c r="AH1921" s="1"/>
  <c r="AH1920" s="1"/>
  <c r="AG1924"/>
  <c r="AG1923" s="1"/>
  <c r="AG1922" s="1"/>
  <c r="AG1921" s="1"/>
  <c r="AG1920" s="1"/>
  <c r="AJ1917"/>
  <c r="AJ1916" s="1"/>
  <c r="AJ1911" s="1"/>
  <c r="AI1917"/>
  <c r="AI1916" s="1"/>
  <c r="AI1911" s="1"/>
  <c r="AH1917"/>
  <c r="AH1916" s="1"/>
  <c r="AH1911" s="1"/>
  <c r="AG1917"/>
  <c r="AG1916" s="1"/>
  <c r="AG1911" s="1"/>
  <c r="AL1909"/>
  <c r="AL1908" s="1"/>
  <c r="AL1907" s="1"/>
  <c r="AK1909"/>
  <c r="AK1908" s="1"/>
  <c r="AK1907" s="1"/>
  <c r="AJ1909"/>
  <c r="AJ1908" s="1"/>
  <c r="AJ1907" s="1"/>
  <c r="AI1909"/>
  <c r="AI1908" s="1"/>
  <c r="AI1907" s="1"/>
  <c r="AH1909"/>
  <c r="AH1908" s="1"/>
  <c r="AH1907" s="1"/>
  <c r="AG1909"/>
  <c r="AG1908" s="1"/>
  <c r="AG1907" s="1"/>
  <c r="AJ1905"/>
  <c r="AJ1904" s="1"/>
  <c r="AJ1903" s="1"/>
  <c r="AJ1902" s="1"/>
  <c r="AI1905"/>
  <c r="AI1904" s="1"/>
  <c r="AI1903" s="1"/>
  <c r="AI1902" s="1"/>
  <c r="AH1905"/>
  <c r="AH1904" s="1"/>
  <c r="AH1903" s="1"/>
  <c r="AH1902" s="1"/>
  <c r="AG1905"/>
  <c r="AG1904" s="1"/>
  <c r="AG1903" s="1"/>
  <c r="AG1902" s="1"/>
  <c r="AJ1900"/>
  <c r="AI1900"/>
  <c r="AH1900"/>
  <c r="AG1900"/>
  <c r="AJ1898"/>
  <c r="AJ1897" s="1"/>
  <c r="AI1898"/>
  <c r="AI1897" s="1"/>
  <c r="AH1898"/>
  <c r="AG1898"/>
  <c r="AG1897" s="1"/>
  <c r="AL1895"/>
  <c r="AK1895"/>
  <c r="AJ1895"/>
  <c r="AI1895"/>
  <c r="AH1895"/>
  <c r="AG1895"/>
  <c r="AL1893"/>
  <c r="AK1893"/>
  <c r="AJ1893"/>
  <c r="AI1893"/>
  <c r="AH1893"/>
  <c r="AG1893"/>
  <c r="AL1891"/>
  <c r="AK1891"/>
  <c r="AJ1891"/>
  <c r="AI1891"/>
  <c r="AH1891"/>
  <c r="AG1891"/>
  <c r="AJ1888"/>
  <c r="AI1888"/>
  <c r="AH1888"/>
  <c r="AG1888"/>
  <c r="AJ1886"/>
  <c r="AI1886"/>
  <c r="AH1886"/>
  <c r="AG1886"/>
  <c r="AJ1884"/>
  <c r="AI1884"/>
  <c r="AH1884"/>
  <c r="AG1884"/>
  <c r="AJ1883"/>
  <c r="AI1883"/>
  <c r="AH1883"/>
  <c r="AG1883"/>
  <c r="AJ1881"/>
  <c r="AJ1880" s="1"/>
  <c r="AI1881"/>
  <c r="AI1880" s="1"/>
  <c r="AH1881"/>
  <c r="AH1880" s="1"/>
  <c r="AG1881"/>
  <c r="AG1880" s="1"/>
  <c r="AJ1878"/>
  <c r="AJ1877" s="1"/>
  <c r="AI1878"/>
  <c r="AI1877" s="1"/>
  <c r="AH1878"/>
  <c r="AH1877" s="1"/>
  <c r="AG1878"/>
  <c r="AG1877" s="1"/>
  <c r="AJ1875"/>
  <c r="AI1875"/>
  <c r="AH1875"/>
  <c r="AG1875"/>
  <c r="AJ1873"/>
  <c r="AJ1872" s="1"/>
  <c r="AI1873"/>
  <c r="AI1872" s="1"/>
  <c r="AH1873"/>
  <c r="AH1872" s="1"/>
  <c r="AG1873"/>
  <c r="AG1872" s="1"/>
  <c r="AJ1870"/>
  <c r="AI1870"/>
  <c r="AH1870"/>
  <c r="AG1870"/>
  <c r="AJ1868"/>
  <c r="AJ1867" s="1"/>
  <c r="AI1868"/>
  <c r="AI1867" s="1"/>
  <c r="AH1868"/>
  <c r="AH1867" s="1"/>
  <c r="AG1868"/>
  <c r="AL1865"/>
  <c r="AL1864" s="1"/>
  <c r="AK1865"/>
  <c r="AK1864" s="1"/>
  <c r="AJ1865"/>
  <c r="AJ1864" s="1"/>
  <c r="AI1865"/>
  <c r="AI1864" s="1"/>
  <c r="AH1865"/>
  <c r="AH1864" s="1"/>
  <c r="AG1865"/>
  <c r="AG1864" s="1"/>
  <c r="AJ1856"/>
  <c r="AI1856"/>
  <c r="AH1856"/>
  <c r="AG1856"/>
  <c r="AJ1854"/>
  <c r="AI1854"/>
  <c r="AH1854"/>
  <c r="AG1854"/>
  <c r="AJ1852"/>
  <c r="AJ1851" s="1"/>
  <c r="AI1852"/>
  <c r="AI1851" s="1"/>
  <c r="AH1852"/>
  <c r="AG1852"/>
  <c r="AJ1849"/>
  <c r="AI1849"/>
  <c r="AH1849"/>
  <c r="AG1849"/>
  <c r="AJ1847"/>
  <c r="AI1847"/>
  <c r="AH1847"/>
  <c r="AG1847"/>
  <c r="AJ1845"/>
  <c r="AJ1844" s="1"/>
  <c r="AI1845"/>
  <c r="AI1844" s="1"/>
  <c r="AH1845"/>
  <c r="AG1845"/>
  <c r="AG1844" s="1"/>
  <c r="AJ1841"/>
  <c r="AI1841"/>
  <c r="AH1841"/>
  <c r="AG1841"/>
  <c r="AJ1839"/>
  <c r="AI1839"/>
  <c r="AH1839"/>
  <c r="AG1839"/>
  <c r="AJ1837"/>
  <c r="AJ1836" s="1"/>
  <c r="AJ1835" s="1"/>
  <c r="AI1837"/>
  <c r="AI1836" s="1"/>
  <c r="AI1835" s="1"/>
  <c r="AH1837"/>
  <c r="AG1837"/>
  <c r="AJ1832"/>
  <c r="AI1832"/>
  <c r="AH1832"/>
  <c r="AH1831" s="1"/>
  <c r="AH1830" s="1"/>
  <c r="AH1829" s="1"/>
  <c r="AG1832"/>
  <c r="AG1831" s="1"/>
  <c r="AG1830" s="1"/>
  <c r="AG1829" s="1"/>
  <c r="AJ1831"/>
  <c r="AJ1830" s="1"/>
  <c r="AJ1829" s="1"/>
  <c r="AI1831"/>
  <c r="AI1830" s="1"/>
  <c r="AI1829" s="1"/>
  <c r="AJ1827"/>
  <c r="AJ1826" s="1"/>
  <c r="AJ1825" s="1"/>
  <c r="AJ1824" s="1"/>
  <c r="AI1827"/>
  <c r="AI1826" s="1"/>
  <c r="AI1825" s="1"/>
  <c r="AI1824" s="1"/>
  <c r="AH1827"/>
  <c r="AH1826" s="1"/>
  <c r="AH1825" s="1"/>
  <c r="AH1824" s="1"/>
  <c r="AG1827"/>
  <c r="AG1826" s="1"/>
  <c r="AG1825" s="1"/>
  <c r="AG1824" s="1"/>
  <c r="AL1822"/>
  <c r="AL1821" s="1"/>
  <c r="AL1820" s="1"/>
  <c r="AL1819" s="1"/>
  <c r="AK1822"/>
  <c r="AK1821" s="1"/>
  <c r="AK1820" s="1"/>
  <c r="AK1819" s="1"/>
  <c r="AJ1822"/>
  <c r="AJ1821" s="1"/>
  <c r="AJ1820" s="1"/>
  <c r="AJ1819" s="1"/>
  <c r="AI1822"/>
  <c r="AI1821" s="1"/>
  <c r="AI1820" s="1"/>
  <c r="AI1819" s="1"/>
  <c r="AH1822"/>
  <c r="AH1821" s="1"/>
  <c r="AH1820" s="1"/>
  <c r="AH1819" s="1"/>
  <c r="AG1822"/>
  <c r="AG1821" s="1"/>
  <c r="AG1820" s="1"/>
  <c r="AG1819" s="1"/>
  <c r="AJ1815"/>
  <c r="AJ1814" s="1"/>
  <c r="AJ1813" s="1"/>
  <c r="AJ1812" s="1"/>
  <c r="AJ1811" s="1"/>
  <c r="AI1815"/>
  <c r="AI1814" s="1"/>
  <c r="AI1813" s="1"/>
  <c r="AI1812" s="1"/>
  <c r="AI1811" s="1"/>
  <c r="AH1815"/>
  <c r="AH1814" s="1"/>
  <c r="AH1813" s="1"/>
  <c r="AH1812" s="1"/>
  <c r="AH1811" s="1"/>
  <c r="AG1815"/>
  <c r="AG1814" s="1"/>
  <c r="AG1813" s="1"/>
  <c r="AG1812" s="1"/>
  <c r="AG1811" s="1"/>
  <c r="AJ1808"/>
  <c r="AJ1807" s="1"/>
  <c r="AI1808"/>
  <c r="AI1807" s="1"/>
  <c r="AH1808"/>
  <c r="AH1807" s="1"/>
  <c r="AG1808"/>
  <c r="AG1807" s="1"/>
  <c r="AL1805"/>
  <c r="AL1804" s="1"/>
  <c r="AK1805"/>
  <c r="AK1804" s="1"/>
  <c r="AJ1805"/>
  <c r="AJ1804" s="1"/>
  <c r="AI1805"/>
  <c r="AI1804" s="1"/>
  <c r="AH1805"/>
  <c r="AH1804" s="1"/>
  <c r="AG1805"/>
  <c r="AG1804" s="1"/>
  <c r="AJ1802"/>
  <c r="AJ1801" s="1"/>
  <c r="AI1802"/>
  <c r="AI1801" s="1"/>
  <c r="AH1802"/>
  <c r="AH1801" s="1"/>
  <c r="AG1802"/>
  <c r="AG1801" s="1"/>
  <c r="AJ1799"/>
  <c r="AJ1798" s="1"/>
  <c r="AI1799"/>
  <c r="AI1798" s="1"/>
  <c r="AH1799"/>
  <c r="AH1798" s="1"/>
  <c r="AG1799"/>
  <c r="AG1798" s="1"/>
  <c r="AJ1796"/>
  <c r="AJ1795" s="1"/>
  <c r="AI1796"/>
  <c r="AI1795" s="1"/>
  <c r="AH1796"/>
  <c r="AH1795" s="1"/>
  <c r="AG1796"/>
  <c r="AG1795" s="1"/>
  <c r="AL1793"/>
  <c r="AL1792" s="1"/>
  <c r="AK1793"/>
  <c r="AK1792" s="1"/>
  <c r="AJ1793"/>
  <c r="AJ1792" s="1"/>
  <c r="AI1793"/>
  <c r="AI1792" s="1"/>
  <c r="AH1793"/>
  <c r="AH1792" s="1"/>
  <c r="AG1793"/>
  <c r="AG1792" s="1"/>
  <c r="AJ1789"/>
  <c r="AJ1788" s="1"/>
  <c r="AJ1787" s="1"/>
  <c r="AI1789"/>
  <c r="AI1788" s="1"/>
  <c r="AI1787" s="1"/>
  <c r="AH1789"/>
  <c r="AH1788" s="1"/>
  <c r="AH1787" s="1"/>
  <c r="AG1789"/>
  <c r="AG1788" s="1"/>
  <c r="AG1787" s="1"/>
  <c r="AJ1780"/>
  <c r="AJ1779" s="1"/>
  <c r="AI1780"/>
  <c r="AI1779" s="1"/>
  <c r="AH1780"/>
  <c r="AH1779" s="1"/>
  <c r="AG1780"/>
  <c r="AG1779" s="1"/>
  <c r="AJ1777"/>
  <c r="AI1777"/>
  <c r="AH1777"/>
  <c r="AG1777"/>
  <c r="AJ1775"/>
  <c r="AI1775"/>
  <c r="AH1775"/>
  <c r="AG1775"/>
  <c r="AJ1773"/>
  <c r="AJ1772" s="1"/>
  <c r="AJ1771" s="1"/>
  <c r="AI1773"/>
  <c r="AI1772" s="1"/>
  <c r="AH1773"/>
  <c r="AG1773"/>
  <c r="AG1772" s="1"/>
  <c r="AG1771" s="1"/>
  <c r="AG1770" s="1"/>
  <c r="AG1769" s="1"/>
  <c r="AG1767" s="1"/>
  <c r="AJ1764"/>
  <c r="AJ1763" s="1"/>
  <c r="AJ1762" s="1"/>
  <c r="AJ1761" s="1"/>
  <c r="AI1764"/>
  <c r="AI1763" s="1"/>
  <c r="AI1762" s="1"/>
  <c r="AI1761" s="1"/>
  <c r="AH1764"/>
  <c r="AH1763" s="1"/>
  <c r="AH1762" s="1"/>
  <c r="AH1761" s="1"/>
  <c r="AG1764"/>
  <c r="AG1763" s="1"/>
  <c r="AG1762" s="1"/>
  <c r="AG1761" s="1"/>
  <c r="AJ1759"/>
  <c r="AJ1758" s="1"/>
  <c r="AJ1757" s="1"/>
  <c r="AJ1756" s="1"/>
  <c r="AI1759"/>
  <c r="AI1758" s="1"/>
  <c r="AI1757" s="1"/>
  <c r="AI1756" s="1"/>
  <c r="AH1759"/>
  <c r="AH1758" s="1"/>
  <c r="AH1757" s="1"/>
  <c r="AH1756" s="1"/>
  <c r="AG1759"/>
  <c r="AG1758" s="1"/>
  <c r="AG1757" s="1"/>
  <c r="AG1756" s="1"/>
  <c r="AJ1748"/>
  <c r="AJ1747" s="1"/>
  <c r="AI1748"/>
  <c r="AI1747" s="1"/>
  <c r="AH1748"/>
  <c r="AH1747" s="1"/>
  <c r="AG1748"/>
  <c r="AG1747" s="1"/>
  <c r="AL1733"/>
  <c r="AL1732" s="1"/>
  <c r="AK1733"/>
  <c r="AK1732" s="1"/>
  <c r="AJ1733"/>
  <c r="AJ1732" s="1"/>
  <c r="AI1733"/>
  <c r="AI1732" s="1"/>
  <c r="AH1733"/>
  <c r="AH1732" s="1"/>
  <c r="AG1733"/>
  <c r="AG1732" s="1"/>
  <c r="AJ1730"/>
  <c r="AI1730"/>
  <c r="AH1730"/>
  <c r="AG1730"/>
  <c r="AJ1729"/>
  <c r="AI1729"/>
  <c r="AH1729"/>
  <c r="AG1729"/>
  <c r="AJ1724"/>
  <c r="AJ1723" s="1"/>
  <c r="AI1724"/>
  <c r="AI1723" s="1"/>
  <c r="AH1724"/>
  <c r="AH1723" s="1"/>
  <c r="AG1724"/>
  <c r="AG1723" s="1"/>
  <c r="AJ1721"/>
  <c r="AJ1720" s="1"/>
  <c r="AI1721"/>
  <c r="AI1720" s="1"/>
  <c r="AH1721"/>
  <c r="AH1720" s="1"/>
  <c r="AG1721"/>
  <c r="AG1720" s="1"/>
  <c r="AJ1714"/>
  <c r="AJ1713" s="1"/>
  <c r="AI1714"/>
  <c r="AI1713" s="1"/>
  <c r="AH1714"/>
  <c r="AH1713" s="1"/>
  <c r="AG1714"/>
  <c r="AG1713" s="1"/>
  <c r="AJ1711"/>
  <c r="AJ1710" s="1"/>
  <c r="AI1711"/>
  <c r="AI1710" s="1"/>
  <c r="AH1711"/>
  <c r="AH1710" s="1"/>
  <c r="AG1711"/>
  <c r="AG1710" s="1"/>
  <c r="AJ1708"/>
  <c r="AJ1707" s="1"/>
  <c r="AI1708"/>
  <c r="AI1707" s="1"/>
  <c r="AH1708"/>
  <c r="AH1707" s="1"/>
  <c r="AH1706" s="1"/>
  <c r="AH1705" s="1"/>
  <c r="AG1708"/>
  <c r="AG1707" s="1"/>
  <c r="AJ1703"/>
  <c r="AJ1702" s="1"/>
  <c r="AI1703"/>
  <c r="AI1702" s="1"/>
  <c r="AH1703"/>
  <c r="AH1702" s="1"/>
  <c r="AG1703"/>
  <c r="AG1702" s="1"/>
  <c r="AJ1697"/>
  <c r="AJ1696" s="1"/>
  <c r="AI1697"/>
  <c r="AI1696" s="1"/>
  <c r="AH1697"/>
  <c r="AH1696" s="1"/>
  <c r="AG1697"/>
  <c r="AG1696" s="1"/>
  <c r="AJ1694"/>
  <c r="AI1694"/>
  <c r="AH1694"/>
  <c r="AG1694"/>
  <c r="AJ1693"/>
  <c r="AI1693"/>
  <c r="AH1693"/>
  <c r="AG1693"/>
  <c r="AJ1691"/>
  <c r="AJ1690" s="1"/>
  <c r="AI1691"/>
  <c r="AI1690" s="1"/>
  <c r="AH1691"/>
  <c r="AH1690" s="1"/>
  <c r="AG1691"/>
  <c r="AG1690" s="1"/>
  <c r="AJ1688"/>
  <c r="AJ1687" s="1"/>
  <c r="AI1688"/>
  <c r="AI1687" s="1"/>
  <c r="AH1688"/>
  <c r="AH1687" s="1"/>
  <c r="AG1688"/>
  <c r="AG1687" s="1"/>
  <c r="AJ1685"/>
  <c r="AJ1684" s="1"/>
  <c r="AI1685"/>
  <c r="AI1684" s="1"/>
  <c r="AH1685"/>
  <c r="AH1684" s="1"/>
  <c r="AG1685"/>
  <c r="AG1684" s="1"/>
  <c r="AJ1682"/>
  <c r="AJ1681" s="1"/>
  <c r="AI1682"/>
  <c r="AI1681" s="1"/>
  <c r="AH1682"/>
  <c r="AH1681" s="1"/>
  <c r="AG1682"/>
  <c r="AG1681" s="1"/>
  <c r="AJ1679"/>
  <c r="AJ1678" s="1"/>
  <c r="AI1679"/>
  <c r="AI1678" s="1"/>
  <c r="AH1679"/>
  <c r="AH1678" s="1"/>
  <c r="AG1679"/>
  <c r="AG1678" s="1"/>
  <c r="AJ1676"/>
  <c r="AI1676"/>
  <c r="AH1676"/>
  <c r="AG1676"/>
  <c r="AJ1675"/>
  <c r="AI1675"/>
  <c r="AH1675"/>
  <c r="AG1675"/>
  <c r="AJ1673"/>
  <c r="AJ1672" s="1"/>
  <c r="AI1673"/>
  <c r="AI1672" s="1"/>
  <c r="AH1673"/>
  <c r="AH1672" s="1"/>
  <c r="AG1673"/>
  <c r="AG1672" s="1"/>
  <c r="AJ1667"/>
  <c r="AJ1666" s="1"/>
  <c r="AI1667"/>
  <c r="AI1666" s="1"/>
  <c r="AH1667"/>
  <c r="AH1666" s="1"/>
  <c r="AG1667"/>
  <c r="AG1666" s="1"/>
  <c r="AJ1664"/>
  <c r="AJ1663" s="1"/>
  <c r="AI1664"/>
  <c r="AI1663" s="1"/>
  <c r="AH1664"/>
  <c r="AH1663" s="1"/>
  <c r="AG1664"/>
  <c r="AG1663" s="1"/>
  <c r="AJ1661"/>
  <c r="AI1661"/>
  <c r="AH1661"/>
  <c r="AH1660" s="1"/>
  <c r="AG1661"/>
  <c r="AG1660" s="1"/>
  <c r="AJ1660"/>
  <c r="AI1660"/>
  <c r="AJ1658"/>
  <c r="AJ1657" s="1"/>
  <c r="AI1658"/>
  <c r="AI1657" s="1"/>
  <c r="AH1658"/>
  <c r="AH1657" s="1"/>
  <c r="AG1658"/>
  <c r="AG1657" s="1"/>
  <c r="AJ1652"/>
  <c r="AI1652"/>
  <c r="AH1652"/>
  <c r="AH1651" s="1"/>
  <c r="AG1652"/>
  <c r="AG1651" s="1"/>
  <c r="AJ1651"/>
  <c r="AI1651"/>
  <c r="AJ1649"/>
  <c r="AJ1648" s="1"/>
  <c r="AI1649"/>
  <c r="AI1648" s="1"/>
  <c r="AH1649"/>
  <c r="AH1648" s="1"/>
  <c r="AG1649"/>
  <c r="AG1648" s="1"/>
  <c r="AJ1637"/>
  <c r="AI1637"/>
  <c r="AH1637"/>
  <c r="AH1636" s="1"/>
  <c r="AG1637"/>
  <c r="AG1636" s="1"/>
  <c r="AJ1636"/>
  <c r="AI1636"/>
  <c r="AJ1628"/>
  <c r="AJ1627" s="1"/>
  <c r="AI1628"/>
  <c r="AI1627" s="1"/>
  <c r="AH1628"/>
  <c r="AH1627" s="1"/>
  <c r="AG1628"/>
  <c r="AG1627" s="1"/>
  <c r="AG1626" s="1"/>
  <c r="AG1625" s="1"/>
  <c r="AJ1621"/>
  <c r="AI1621"/>
  <c r="AH1621"/>
  <c r="AG1621"/>
  <c r="AJ1619"/>
  <c r="AI1619"/>
  <c r="AH1619"/>
  <c r="AH1618" s="1"/>
  <c r="AH1617" s="1"/>
  <c r="AH1616" s="1"/>
  <c r="AH1615" s="1"/>
  <c r="AG1619"/>
  <c r="AG1618" s="1"/>
  <c r="AG1617" s="1"/>
  <c r="AG1616" s="1"/>
  <c r="AG1615" s="1"/>
  <c r="AJ1603"/>
  <c r="AJ1602" s="1"/>
  <c r="AI1603"/>
  <c r="AI1602" s="1"/>
  <c r="AH1603"/>
  <c r="AH1602" s="1"/>
  <c r="AG1603"/>
  <c r="AG1602" s="1"/>
  <c r="AL1600"/>
  <c r="AL1599" s="1"/>
  <c r="AK1600"/>
  <c r="AK1599" s="1"/>
  <c r="AJ1600"/>
  <c r="AJ1599" s="1"/>
  <c r="AI1600"/>
  <c r="AI1599" s="1"/>
  <c r="AH1600"/>
  <c r="AH1599" s="1"/>
  <c r="AG1600"/>
  <c r="AG1599" s="1"/>
  <c r="AJ1597"/>
  <c r="AJ1596" s="1"/>
  <c r="AI1597"/>
  <c r="AI1596" s="1"/>
  <c r="AH1597"/>
  <c r="AH1596" s="1"/>
  <c r="AG1597"/>
  <c r="AG1596" s="1"/>
  <c r="AJ1594"/>
  <c r="AJ1593" s="1"/>
  <c r="AI1594"/>
  <c r="AI1593" s="1"/>
  <c r="AH1594"/>
  <c r="AH1593" s="1"/>
  <c r="AG1594"/>
  <c r="AG1593" s="1"/>
  <c r="AJ1590"/>
  <c r="AJ1589" s="1"/>
  <c r="AI1590"/>
  <c r="AI1589" s="1"/>
  <c r="AH1590"/>
  <c r="AH1589" s="1"/>
  <c r="AG1590"/>
  <c r="AG1589" s="1"/>
  <c r="AJ1587"/>
  <c r="AI1587"/>
  <c r="AH1587"/>
  <c r="AH1586" s="1"/>
  <c r="AG1587"/>
  <c r="AG1586" s="1"/>
  <c r="AJ1586"/>
  <c r="AI1586"/>
  <c r="AJ1583"/>
  <c r="AJ1582" s="1"/>
  <c r="AJ1581" s="1"/>
  <c r="AI1583"/>
  <c r="AI1582" s="1"/>
  <c r="AI1581" s="1"/>
  <c r="AH1583"/>
  <c r="AH1582" s="1"/>
  <c r="AH1581" s="1"/>
  <c r="AG1583"/>
  <c r="AG1582" s="1"/>
  <c r="AG1581" s="1"/>
  <c r="AJ1576"/>
  <c r="AJ1575" s="1"/>
  <c r="AJ1574" s="1"/>
  <c r="AJ1573" s="1"/>
  <c r="AJ1572" s="1"/>
  <c r="AI1576"/>
  <c r="AI1575" s="1"/>
  <c r="AI1574" s="1"/>
  <c r="AI1573" s="1"/>
  <c r="AI1572" s="1"/>
  <c r="AH1576"/>
  <c r="AH1575" s="1"/>
  <c r="AH1574" s="1"/>
  <c r="AH1573" s="1"/>
  <c r="AH1572" s="1"/>
  <c r="AG1576"/>
  <c r="AG1575" s="1"/>
  <c r="AG1574" s="1"/>
  <c r="AG1573" s="1"/>
  <c r="AG1572" s="1"/>
  <c r="AJ1564"/>
  <c r="AJ1563" s="1"/>
  <c r="AJ1562" s="1"/>
  <c r="AI1564"/>
  <c r="AI1563" s="1"/>
  <c r="AI1562" s="1"/>
  <c r="AH1564"/>
  <c r="AH1563" s="1"/>
  <c r="AH1562" s="1"/>
  <c r="AG1564"/>
  <c r="AG1563" s="1"/>
  <c r="AG1562" s="1"/>
  <c r="AJ1557"/>
  <c r="AJ1556" s="1"/>
  <c r="AI1557"/>
  <c r="AI1556" s="1"/>
  <c r="AH1557"/>
  <c r="AH1556" s="1"/>
  <c r="AG1557"/>
  <c r="AG1556" s="1"/>
  <c r="AJ1551"/>
  <c r="AI1551"/>
  <c r="AI1550" s="1"/>
  <c r="AI1549" s="1"/>
  <c r="AH1551"/>
  <c r="AH1550" s="1"/>
  <c r="AH1549" s="1"/>
  <c r="AG1551"/>
  <c r="AG1550" s="1"/>
  <c r="AG1549" s="1"/>
  <c r="AJ1550"/>
  <c r="AJ1549" s="1"/>
  <c r="AL1544"/>
  <c r="AL1543" s="1"/>
  <c r="AK1544"/>
  <c r="AK1543" s="1"/>
  <c r="AJ1544"/>
  <c r="AJ1543" s="1"/>
  <c r="AI1544"/>
  <c r="AI1543" s="1"/>
  <c r="AH1544"/>
  <c r="AH1543" s="1"/>
  <c r="AG1544"/>
  <c r="AG1543" s="1"/>
  <c r="AJ1539"/>
  <c r="AJ1538" s="1"/>
  <c r="AJ1537" s="1"/>
  <c r="AI1539"/>
  <c r="AI1538" s="1"/>
  <c r="AI1537" s="1"/>
  <c r="AH1539"/>
  <c r="AH1538" s="1"/>
  <c r="AH1537" s="1"/>
  <c r="AG1539"/>
  <c r="AG1538" s="1"/>
  <c r="AG1537" s="1"/>
  <c r="AJ1534"/>
  <c r="AJ1533" s="1"/>
  <c r="AJ1532" s="1"/>
  <c r="AI1534"/>
  <c r="AI1533" s="1"/>
  <c r="AI1532" s="1"/>
  <c r="AH1534"/>
  <c r="AH1533" s="1"/>
  <c r="AH1532" s="1"/>
  <c r="AG1534"/>
  <c r="AG1533" s="1"/>
  <c r="AG1532" s="1"/>
  <c r="AJ1528"/>
  <c r="AI1528"/>
  <c r="AI1527" s="1"/>
  <c r="AI1526" s="1"/>
  <c r="AI1525" s="1"/>
  <c r="AI1524" s="1"/>
  <c r="AH1528"/>
  <c r="AH1527" s="1"/>
  <c r="AH1526" s="1"/>
  <c r="AH1525" s="1"/>
  <c r="AH1524" s="1"/>
  <c r="AG1528"/>
  <c r="AG1527" s="1"/>
  <c r="AG1526" s="1"/>
  <c r="AG1525" s="1"/>
  <c r="AG1524" s="1"/>
  <c r="AJ1527"/>
  <c r="AJ1526" s="1"/>
  <c r="AJ1525" s="1"/>
  <c r="AJ1524" s="1"/>
  <c r="AL1515"/>
  <c r="AL1514" s="1"/>
  <c r="AL1513" s="1"/>
  <c r="AL1512" s="1"/>
  <c r="AK1515"/>
  <c r="AK1514" s="1"/>
  <c r="AK1513" s="1"/>
  <c r="AK1512" s="1"/>
  <c r="AJ1515"/>
  <c r="AJ1514" s="1"/>
  <c r="AJ1513" s="1"/>
  <c r="AJ1512" s="1"/>
  <c r="AI1515"/>
  <c r="AI1514" s="1"/>
  <c r="AI1513" s="1"/>
  <c r="AI1512" s="1"/>
  <c r="AH1515"/>
  <c r="AH1514" s="1"/>
  <c r="AH1513" s="1"/>
  <c r="AH1512" s="1"/>
  <c r="AG1515"/>
  <c r="AG1514" s="1"/>
  <c r="AG1513" s="1"/>
  <c r="AG1512" s="1"/>
  <c r="AJ1510"/>
  <c r="AJ1509" s="1"/>
  <c r="AJ1508" s="1"/>
  <c r="AJ1507" s="1"/>
  <c r="AI1510"/>
  <c r="AI1509" s="1"/>
  <c r="AI1508" s="1"/>
  <c r="AI1507" s="1"/>
  <c r="AH1510"/>
  <c r="AH1509" s="1"/>
  <c r="AH1508" s="1"/>
  <c r="AH1507" s="1"/>
  <c r="AG1510"/>
  <c r="AG1509" s="1"/>
  <c r="AG1508" s="1"/>
  <c r="AG1507" s="1"/>
  <c r="AJ1500"/>
  <c r="AJ1499" s="1"/>
  <c r="AJ1498" s="1"/>
  <c r="AI1500"/>
  <c r="AI1499" s="1"/>
  <c r="AI1498" s="1"/>
  <c r="AH1500"/>
  <c r="AH1499" s="1"/>
  <c r="AH1498" s="1"/>
  <c r="AG1500"/>
  <c r="AG1499" s="1"/>
  <c r="AG1498" s="1"/>
  <c r="AJ1496"/>
  <c r="AJ1495" s="1"/>
  <c r="AJ1494" s="1"/>
  <c r="AI1496"/>
  <c r="AI1495" s="1"/>
  <c r="AI1494" s="1"/>
  <c r="AH1496"/>
  <c r="AH1495" s="1"/>
  <c r="AH1494" s="1"/>
  <c r="AG1496"/>
  <c r="AG1495" s="1"/>
  <c r="AG1494" s="1"/>
  <c r="AJ1491"/>
  <c r="AJ1490" s="1"/>
  <c r="AJ1489" s="1"/>
  <c r="AJ1488" s="1"/>
  <c r="AI1491"/>
  <c r="AI1490" s="1"/>
  <c r="AI1489" s="1"/>
  <c r="AI1488" s="1"/>
  <c r="AH1491"/>
  <c r="AH1490" s="1"/>
  <c r="AH1489" s="1"/>
  <c r="AH1488" s="1"/>
  <c r="AG1491"/>
  <c r="AG1490" s="1"/>
  <c r="AG1489" s="1"/>
  <c r="AG1488" s="1"/>
  <c r="AJ1482"/>
  <c r="AJ1481" s="1"/>
  <c r="AJ1480" s="1"/>
  <c r="AJ1479" s="1"/>
  <c r="AI1482"/>
  <c r="AI1481" s="1"/>
  <c r="AI1480" s="1"/>
  <c r="AI1479" s="1"/>
  <c r="AH1482"/>
  <c r="AH1481" s="1"/>
  <c r="AH1480" s="1"/>
  <c r="AH1479" s="1"/>
  <c r="AG1482"/>
  <c r="AG1481" s="1"/>
  <c r="AG1480" s="1"/>
  <c r="AG1479" s="1"/>
  <c r="AL1477"/>
  <c r="AK1477"/>
  <c r="AJ1477"/>
  <c r="AI1477"/>
  <c r="AH1477"/>
  <c r="AG1477"/>
  <c r="AL1475"/>
  <c r="AK1475"/>
  <c r="AJ1475"/>
  <c r="AJ1474" s="1"/>
  <c r="AI1475"/>
  <c r="AH1475"/>
  <c r="AG1475"/>
  <c r="AJ1472"/>
  <c r="AJ1471" s="1"/>
  <c r="AI1472"/>
  <c r="AI1471" s="1"/>
  <c r="AH1472"/>
  <c r="AH1471" s="1"/>
  <c r="AG1472"/>
  <c r="AG1471" s="1"/>
  <c r="AJ1469"/>
  <c r="AJ1468" s="1"/>
  <c r="AI1469"/>
  <c r="AI1468" s="1"/>
  <c r="AH1469"/>
  <c r="AH1468" s="1"/>
  <c r="AG1469"/>
  <c r="AG1468" s="1"/>
  <c r="AJ1466"/>
  <c r="AI1466"/>
  <c r="AH1466"/>
  <c r="AG1466"/>
  <c r="AL1464"/>
  <c r="AK1464"/>
  <c r="AJ1464"/>
  <c r="AI1464"/>
  <c r="AH1464"/>
  <c r="AG1464"/>
  <c r="AJ1462"/>
  <c r="AI1462"/>
  <c r="AH1462"/>
  <c r="AG1462"/>
  <c r="AJ1455"/>
  <c r="AJ1454" s="1"/>
  <c r="AI1455"/>
  <c r="AI1454" s="1"/>
  <c r="AH1455"/>
  <c r="AH1454" s="1"/>
  <c r="AG1455"/>
  <c r="AG1454" s="1"/>
  <c r="AJ1448"/>
  <c r="AI1448"/>
  <c r="AH1448"/>
  <c r="AG1448"/>
  <c r="AL1446"/>
  <c r="AK1446"/>
  <c r="AJ1446"/>
  <c r="AI1446"/>
  <c r="AH1446"/>
  <c r="AG1446"/>
  <c r="AJ1444"/>
  <c r="AI1444"/>
  <c r="AH1444"/>
  <c r="AG1444"/>
  <c r="AJ1439"/>
  <c r="AJ1438" s="1"/>
  <c r="AJ1437" s="1"/>
  <c r="AJ1436" s="1"/>
  <c r="AI1439"/>
  <c r="AI1438" s="1"/>
  <c r="AI1437" s="1"/>
  <c r="AI1436" s="1"/>
  <c r="AH1439"/>
  <c r="AH1438" s="1"/>
  <c r="AH1437" s="1"/>
  <c r="AH1436" s="1"/>
  <c r="AG1439"/>
  <c r="AG1438" s="1"/>
  <c r="AG1437" s="1"/>
  <c r="AG1436" s="1"/>
  <c r="AJ1434"/>
  <c r="AJ1433" s="1"/>
  <c r="AJ1432" s="1"/>
  <c r="AJ1431" s="1"/>
  <c r="AI1434"/>
  <c r="AI1433" s="1"/>
  <c r="AI1432" s="1"/>
  <c r="AI1431" s="1"/>
  <c r="AH1434"/>
  <c r="AH1433" s="1"/>
  <c r="AH1432" s="1"/>
  <c r="AH1431" s="1"/>
  <c r="AG1434"/>
  <c r="AG1433" s="1"/>
  <c r="AG1432" s="1"/>
  <c r="AG1431" s="1"/>
  <c r="AJ1429"/>
  <c r="AJ1428" s="1"/>
  <c r="AJ1427" s="1"/>
  <c r="AJ1426" s="1"/>
  <c r="AI1429"/>
  <c r="AI1428" s="1"/>
  <c r="AI1427" s="1"/>
  <c r="AI1426" s="1"/>
  <c r="AH1429"/>
  <c r="AH1428" s="1"/>
  <c r="AH1427" s="1"/>
  <c r="AH1426" s="1"/>
  <c r="AG1429"/>
  <c r="AG1428" s="1"/>
  <c r="AG1427" s="1"/>
  <c r="AG1426" s="1"/>
  <c r="AJ1421"/>
  <c r="AJ1420" s="1"/>
  <c r="AJ1419" s="1"/>
  <c r="AJ1418" s="1"/>
  <c r="AI1421"/>
  <c r="AI1420" s="1"/>
  <c r="AI1419" s="1"/>
  <c r="AI1418" s="1"/>
  <c r="AH1421"/>
  <c r="AH1420" s="1"/>
  <c r="AH1419" s="1"/>
  <c r="AH1418" s="1"/>
  <c r="AG1421"/>
  <c r="AG1420" s="1"/>
  <c r="AG1419" s="1"/>
  <c r="AG1418" s="1"/>
  <c r="AJ1414"/>
  <c r="AJ1413" s="1"/>
  <c r="AJ1412" s="1"/>
  <c r="AJ1411" s="1"/>
  <c r="AI1414"/>
  <c r="AI1413" s="1"/>
  <c r="AI1412" s="1"/>
  <c r="AI1411" s="1"/>
  <c r="AH1414"/>
  <c r="AH1413" s="1"/>
  <c r="AH1412" s="1"/>
  <c r="AH1411" s="1"/>
  <c r="AG1414"/>
  <c r="AG1413" s="1"/>
  <c r="AG1412" s="1"/>
  <c r="AG1411" s="1"/>
  <c r="AL1409"/>
  <c r="AL1408" s="1"/>
  <c r="AK1409"/>
  <c r="AK1408" s="1"/>
  <c r="AJ1409"/>
  <c r="AJ1408" s="1"/>
  <c r="AI1409"/>
  <c r="AI1408" s="1"/>
  <c r="AH1409"/>
  <c r="AH1408" s="1"/>
  <c r="AG1409"/>
  <c r="AG1408" s="1"/>
  <c r="AJ1406"/>
  <c r="AJ1405" s="1"/>
  <c r="AJ1404" s="1"/>
  <c r="AI1406"/>
  <c r="AI1405" s="1"/>
  <c r="AI1404" s="1"/>
  <c r="AI1403" s="1"/>
  <c r="AH1406"/>
  <c r="AH1405" s="1"/>
  <c r="AH1404" s="1"/>
  <c r="AH1403" s="1"/>
  <c r="AG1406"/>
  <c r="AG1405" s="1"/>
  <c r="AG1404" s="1"/>
  <c r="AG1403" s="1"/>
  <c r="AJ1401"/>
  <c r="AJ1400" s="1"/>
  <c r="AJ1399" s="1"/>
  <c r="AJ1398" s="1"/>
  <c r="AI1401"/>
  <c r="AI1400" s="1"/>
  <c r="AI1399" s="1"/>
  <c r="AI1398" s="1"/>
  <c r="AH1401"/>
  <c r="AH1400" s="1"/>
  <c r="AH1399" s="1"/>
  <c r="AH1398" s="1"/>
  <c r="AG1401"/>
  <c r="AG1400" s="1"/>
  <c r="AG1399" s="1"/>
  <c r="AG1398" s="1"/>
  <c r="AL1396"/>
  <c r="AL1395" s="1"/>
  <c r="AL1394" s="1"/>
  <c r="AL1393" s="1"/>
  <c r="AK1396"/>
  <c r="AK1395" s="1"/>
  <c r="AK1394" s="1"/>
  <c r="AK1393" s="1"/>
  <c r="AJ1396"/>
  <c r="AJ1395" s="1"/>
  <c r="AJ1394" s="1"/>
  <c r="AJ1393" s="1"/>
  <c r="AI1396"/>
  <c r="AI1395" s="1"/>
  <c r="AI1394" s="1"/>
  <c r="AI1393" s="1"/>
  <c r="AH1396"/>
  <c r="AH1395" s="1"/>
  <c r="AH1394" s="1"/>
  <c r="AH1393" s="1"/>
  <c r="AG1396"/>
  <c r="AG1395" s="1"/>
  <c r="AG1394" s="1"/>
  <c r="AG1393" s="1"/>
  <c r="AJ1389"/>
  <c r="AJ1388" s="1"/>
  <c r="AJ1387" s="1"/>
  <c r="AJ1386" s="1"/>
  <c r="AI1389"/>
  <c r="AI1388" s="1"/>
  <c r="AI1387" s="1"/>
  <c r="AI1386" s="1"/>
  <c r="AH1389"/>
  <c r="AH1388" s="1"/>
  <c r="AH1387" s="1"/>
  <c r="AH1386" s="1"/>
  <c r="AG1389"/>
  <c r="AG1388" s="1"/>
  <c r="AG1387" s="1"/>
  <c r="AG1386" s="1"/>
  <c r="AJ1384"/>
  <c r="AI1384"/>
  <c r="AI1383" s="1"/>
  <c r="AI1382" s="1"/>
  <c r="AI1381" s="1"/>
  <c r="AH1384"/>
  <c r="AH1383" s="1"/>
  <c r="AH1382" s="1"/>
  <c r="AH1381" s="1"/>
  <c r="AG1384"/>
  <c r="AG1383" s="1"/>
  <c r="AG1382" s="1"/>
  <c r="AG1381" s="1"/>
  <c r="AJ1383"/>
  <c r="AJ1382" s="1"/>
  <c r="AJ1381" s="1"/>
  <c r="AL1379"/>
  <c r="AL1378" s="1"/>
  <c r="AK1379"/>
  <c r="AK1378" s="1"/>
  <c r="AJ1379"/>
  <c r="AI1379"/>
  <c r="AI1378" s="1"/>
  <c r="AH1379"/>
  <c r="AH1378" s="1"/>
  <c r="AG1379"/>
  <c r="AG1378" s="1"/>
  <c r="AJ1378"/>
  <c r="AJ1376"/>
  <c r="AI1376"/>
  <c r="AH1376"/>
  <c r="AG1376"/>
  <c r="AL1374"/>
  <c r="AK1374"/>
  <c r="AJ1374"/>
  <c r="AI1374"/>
  <c r="AH1374"/>
  <c r="AG1374"/>
  <c r="AL1362"/>
  <c r="AL1361" s="1"/>
  <c r="AK1362"/>
  <c r="AK1361" s="1"/>
  <c r="AJ1362"/>
  <c r="AJ1361" s="1"/>
  <c r="AI1362"/>
  <c r="AI1361" s="1"/>
  <c r="AH1362"/>
  <c r="AH1361" s="1"/>
  <c r="AG1362"/>
  <c r="AG1361" s="1"/>
  <c r="AJ1356"/>
  <c r="AI1356"/>
  <c r="AH1356"/>
  <c r="AG1356"/>
  <c r="AL1354"/>
  <c r="AK1354"/>
  <c r="AJ1354"/>
  <c r="AI1354"/>
  <c r="AH1354"/>
  <c r="AG1354"/>
  <c r="AL1351"/>
  <c r="AK1351"/>
  <c r="AJ1351"/>
  <c r="AI1351"/>
  <c r="AH1351"/>
  <c r="AG1351"/>
  <c r="AL1349"/>
  <c r="AK1349"/>
  <c r="AJ1349"/>
  <c r="AI1349"/>
  <c r="AI1348" s="1"/>
  <c r="AH1349"/>
  <c r="AG1349"/>
  <c r="AJ1346"/>
  <c r="AI1346"/>
  <c r="AH1346"/>
  <c r="AG1346"/>
  <c r="AJ1344"/>
  <c r="AJ1343" s="1"/>
  <c r="AI1344"/>
  <c r="AI1343" s="1"/>
  <c r="AH1344"/>
  <c r="AH1343" s="1"/>
  <c r="AG1344"/>
  <c r="AG1343" s="1"/>
  <c r="AJ1341"/>
  <c r="AI1341"/>
  <c r="AI1340" s="1"/>
  <c r="AH1341"/>
  <c r="AH1340" s="1"/>
  <c r="AG1341"/>
  <c r="AG1340" s="1"/>
  <c r="AJ1340"/>
  <c r="AJ1338"/>
  <c r="AJ1337" s="1"/>
  <c r="AI1338"/>
  <c r="AI1337" s="1"/>
  <c r="AH1338"/>
  <c r="AH1337" s="1"/>
  <c r="AG1338"/>
  <c r="AG1337" s="1"/>
  <c r="AJ1335"/>
  <c r="AI1335"/>
  <c r="AH1335"/>
  <c r="AG1335"/>
  <c r="AL1333"/>
  <c r="AK1333"/>
  <c r="AJ1333"/>
  <c r="AI1333"/>
  <c r="AH1333"/>
  <c r="AH1332" s="1"/>
  <c r="AG1333"/>
  <c r="AJ1330"/>
  <c r="AI1330"/>
  <c r="AH1330"/>
  <c r="AG1330"/>
  <c r="AL1328"/>
  <c r="AK1328"/>
  <c r="AJ1328"/>
  <c r="AJ1327" s="1"/>
  <c r="AI1328"/>
  <c r="AH1328"/>
  <c r="AG1328"/>
  <c r="AJ1325"/>
  <c r="AJ1322" s="1"/>
  <c r="AI1325"/>
  <c r="AH1325"/>
  <c r="AG1325"/>
  <c r="AL1323"/>
  <c r="AK1323"/>
  <c r="AJ1323"/>
  <c r="AI1323"/>
  <c r="AH1323"/>
  <c r="AH1322" s="1"/>
  <c r="AG1323"/>
  <c r="AJ1317"/>
  <c r="AJ1316" s="1"/>
  <c r="AI1317"/>
  <c r="AI1316" s="1"/>
  <c r="AH1317"/>
  <c r="AH1316" s="1"/>
  <c r="AG1317"/>
  <c r="AG1316" s="1"/>
  <c r="AJ1314"/>
  <c r="AI1314"/>
  <c r="AH1314"/>
  <c r="AG1314"/>
  <c r="AJ1312"/>
  <c r="AI1312"/>
  <c r="AH1312"/>
  <c r="AG1312"/>
  <c r="AJ1310"/>
  <c r="AI1310"/>
  <c r="AH1310"/>
  <c r="AG1310"/>
  <c r="AJ1302"/>
  <c r="AJ1301" s="1"/>
  <c r="AJ1300" s="1"/>
  <c r="AI1302"/>
  <c r="AI1301" s="1"/>
  <c r="AI1300" s="1"/>
  <c r="AH1302"/>
  <c r="AH1301" s="1"/>
  <c r="AH1300" s="1"/>
  <c r="AG1302"/>
  <c r="AG1301" s="1"/>
  <c r="AG1300" s="1"/>
  <c r="AJ1290"/>
  <c r="AJ1289" s="1"/>
  <c r="AJ1288" s="1"/>
  <c r="AJ1287" s="1"/>
  <c r="AJ1286" s="1"/>
  <c r="AI1290"/>
  <c r="AI1289" s="1"/>
  <c r="AI1288" s="1"/>
  <c r="AI1287" s="1"/>
  <c r="AI1286" s="1"/>
  <c r="AH1290"/>
  <c r="AH1289" s="1"/>
  <c r="AH1288" s="1"/>
  <c r="AH1287" s="1"/>
  <c r="AH1286" s="1"/>
  <c r="AG1290"/>
  <c r="AG1289" s="1"/>
  <c r="AG1288" s="1"/>
  <c r="AG1287" s="1"/>
  <c r="AG1286" s="1"/>
  <c r="AL1283"/>
  <c r="AL1282" s="1"/>
  <c r="AL1281" s="1"/>
  <c r="AL1280" s="1"/>
  <c r="AL1279" s="1"/>
  <c r="AK1283"/>
  <c r="AK1282" s="1"/>
  <c r="AK1281" s="1"/>
  <c r="AK1280" s="1"/>
  <c r="AK1279" s="1"/>
  <c r="AJ1283"/>
  <c r="AJ1282" s="1"/>
  <c r="AJ1281" s="1"/>
  <c r="AJ1280" s="1"/>
  <c r="AJ1279" s="1"/>
  <c r="AI1283"/>
  <c r="AI1282" s="1"/>
  <c r="AI1281" s="1"/>
  <c r="AI1280" s="1"/>
  <c r="AI1279" s="1"/>
  <c r="AH1283"/>
  <c r="AH1282" s="1"/>
  <c r="AH1281" s="1"/>
  <c r="AH1280" s="1"/>
  <c r="AH1279" s="1"/>
  <c r="AG1283"/>
  <c r="AG1282" s="1"/>
  <c r="AG1281" s="1"/>
  <c r="AG1280" s="1"/>
  <c r="AG1279" s="1"/>
  <c r="AJ1275"/>
  <c r="AI1275"/>
  <c r="AH1275"/>
  <c r="AG1275"/>
  <c r="AJ1273"/>
  <c r="AJ1272" s="1"/>
  <c r="AJ1271" s="1"/>
  <c r="AJ1270" s="1"/>
  <c r="AI1273"/>
  <c r="AI1272" s="1"/>
  <c r="AI1271" s="1"/>
  <c r="AI1270" s="1"/>
  <c r="AH1273"/>
  <c r="AG1273"/>
  <c r="AL1268"/>
  <c r="AL1267" s="1"/>
  <c r="AL1266" s="1"/>
  <c r="AK1268"/>
  <c r="AK1267" s="1"/>
  <c r="AK1266" s="1"/>
  <c r="AJ1268"/>
  <c r="AJ1267" s="1"/>
  <c r="AJ1266" s="1"/>
  <c r="AI1268"/>
  <c r="AI1267" s="1"/>
  <c r="AI1266" s="1"/>
  <c r="AH1268"/>
  <c r="AH1267" s="1"/>
  <c r="AH1266" s="1"/>
  <c r="AG1268"/>
  <c r="AG1267" s="1"/>
  <c r="AG1266" s="1"/>
  <c r="AJ1260"/>
  <c r="AJ1258" s="1"/>
  <c r="AI1260"/>
  <c r="AI1258" s="1"/>
  <c r="AH1260"/>
  <c r="AH1259" s="1"/>
  <c r="AG1260"/>
  <c r="AG1259" s="1"/>
  <c r="AL1251"/>
  <c r="AL1250" s="1"/>
  <c r="AL1249" s="1"/>
  <c r="AL1248" s="1"/>
  <c r="AK1251"/>
  <c r="AK1250" s="1"/>
  <c r="AK1249" s="1"/>
  <c r="AK1248" s="1"/>
  <c r="AJ1251"/>
  <c r="AJ1250" s="1"/>
  <c r="AJ1249" s="1"/>
  <c r="AJ1248" s="1"/>
  <c r="AI1251"/>
  <c r="AI1250" s="1"/>
  <c r="AI1249" s="1"/>
  <c r="AI1248" s="1"/>
  <c r="AH1251"/>
  <c r="AH1250" s="1"/>
  <c r="AH1249" s="1"/>
  <c r="AH1248" s="1"/>
  <c r="AG1251"/>
  <c r="AG1250" s="1"/>
  <c r="AG1249" s="1"/>
  <c r="AG1248" s="1"/>
  <c r="AL1246"/>
  <c r="AL1245" s="1"/>
  <c r="AL1244" s="1"/>
  <c r="AL1243" s="1"/>
  <c r="AK1246"/>
  <c r="AK1245" s="1"/>
  <c r="AK1244" s="1"/>
  <c r="AK1243" s="1"/>
  <c r="AJ1246"/>
  <c r="AJ1245" s="1"/>
  <c r="AJ1244" s="1"/>
  <c r="AJ1243" s="1"/>
  <c r="AI1246"/>
  <c r="AI1245" s="1"/>
  <c r="AI1244" s="1"/>
  <c r="AI1243" s="1"/>
  <c r="AH1246"/>
  <c r="AH1245" s="1"/>
  <c r="AH1244" s="1"/>
  <c r="AH1243" s="1"/>
  <c r="AG1246"/>
  <c r="AG1245" s="1"/>
  <c r="AG1244" s="1"/>
  <c r="AG1243" s="1"/>
  <c r="AL1241"/>
  <c r="AL1240" s="1"/>
  <c r="AL1239" s="1"/>
  <c r="AL1238" s="1"/>
  <c r="AK1241"/>
  <c r="AK1240" s="1"/>
  <c r="AK1239" s="1"/>
  <c r="AK1238" s="1"/>
  <c r="AJ1241"/>
  <c r="AJ1240" s="1"/>
  <c r="AJ1239" s="1"/>
  <c r="AJ1238" s="1"/>
  <c r="AI1241"/>
  <c r="AI1240" s="1"/>
  <c r="AI1239" s="1"/>
  <c r="AI1238" s="1"/>
  <c r="AH1241"/>
  <c r="AH1240" s="1"/>
  <c r="AH1239" s="1"/>
  <c r="AH1238" s="1"/>
  <c r="AG1241"/>
  <c r="AG1240" s="1"/>
  <c r="AG1239" s="1"/>
  <c r="AG1238" s="1"/>
  <c r="AL1236"/>
  <c r="AL1235" s="1"/>
  <c r="AK1236"/>
  <c r="AK1235" s="1"/>
  <c r="AJ1236"/>
  <c r="AJ1235" s="1"/>
  <c r="AI1236"/>
  <c r="AI1235" s="1"/>
  <c r="AH1236"/>
  <c r="AH1235" s="1"/>
  <c r="AG1236"/>
  <c r="AG1235" s="1"/>
  <c r="AJ1233"/>
  <c r="AJ1232" s="1"/>
  <c r="AI1233"/>
  <c r="AI1232" s="1"/>
  <c r="AH1233"/>
  <c r="AH1232" s="1"/>
  <c r="AG1233"/>
  <c r="AG1232" s="1"/>
  <c r="AL1230"/>
  <c r="AL1229" s="1"/>
  <c r="AK1230"/>
  <c r="AK1229" s="1"/>
  <c r="AJ1230"/>
  <c r="AI1230"/>
  <c r="AI1229" s="1"/>
  <c r="AH1230"/>
  <c r="AH1229" s="1"/>
  <c r="AG1230"/>
  <c r="AG1229" s="1"/>
  <c r="AJ1229"/>
  <c r="AL1227"/>
  <c r="AL1226" s="1"/>
  <c r="AK1227"/>
  <c r="AK1226" s="1"/>
  <c r="AJ1227"/>
  <c r="AJ1226" s="1"/>
  <c r="AI1227"/>
  <c r="AI1226" s="1"/>
  <c r="AH1227"/>
  <c r="AH1226" s="1"/>
  <c r="AG1227"/>
  <c r="AG1226" s="1"/>
  <c r="AJ1224"/>
  <c r="AJ1223" s="1"/>
  <c r="AJ1222" s="1"/>
  <c r="AI1224"/>
  <c r="AI1223" s="1"/>
  <c r="AI1222" s="1"/>
  <c r="AH1224"/>
  <c r="AH1223" s="1"/>
  <c r="AH1222" s="1"/>
  <c r="AG1224"/>
  <c r="AG1223" s="1"/>
  <c r="AG1222" s="1"/>
  <c r="AJ1220"/>
  <c r="AJ1219" s="1"/>
  <c r="AJ1218" s="1"/>
  <c r="AI1220"/>
  <c r="AI1219" s="1"/>
  <c r="AI1218" s="1"/>
  <c r="AH1220"/>
  <c r="AH1219" s="1"/>
  <c r="AH1218" s="1"/>
  <c r="AG1220"/>
  <c r="AG1219" s="1"/>
  <c r="AG1218" s="1"/>
  <c r="AJ1213"/>
  <c r="AJ1212" s="1"/>
  <c r="AJ1211" s="1"/>
  <c r="AJ1210" s="1"/>
  <c r="AJ1209" s="1"/>
  <c r="AI1213"/>
  <c r="AI1212" s="1"/>
  <c r="AI1211" s="1"/>
  <c r="AI1210" s="1"/>
  <c r="AI1209" s="1"/>
  <c r="AH1213"/>
  <c r="AH1212" s="1"/>
  <c r="AH1211" s="1"/>
  <c r="AH1210" s="1"/>
  <c r="AH1209" s="1"/>
  <c r="AG1213"/>
  <c r="AG1212" s="1"/>
  <c r="AG1211" s="1"/>
  <c r="AG1210" s="1"/>
  <c r="AG1209" s="1"/>
  <c r="AJ1203"/>
  <c r="AJ1202" s="1"/>
  <c r="AJ1201" s="1"/>
  <c r="AI1203"/>
  <c r="AI1202" s="1"/>
  <c r="AI1201" s="1"/>
  <c r="AH1203"/>
  <c r="AH1202" s="1"/>
  <c r="AH1201" s="1"/>
  <c r="AG1203"/>
  <c r="AG1202" s="1"/>
  <c r="AG1201" s="1"/>
  <c r="AJ1199"/>
  <c r="AJ1198" s="1"/>
  <c r="AJ1197" s="1"/>
  <c r="AI1199"/>
  <c r="AI1198" s="1"/>
  <c r="AI1197" s="1"/>
  <c r="AI1196" s="1"/>
  <c r="AI1195" s="1"/>
  <c r="AH1199"/>
  <c r="AH1198" s="1"/>
  <c r="AH1197" s="1"/>
  <c r="AG1199"/>
  <c r="AG1198" s="1"/>
  <c r="AG1197" s="1"/>
  <c r="AL1192"/>
  <c r="AL1191"/>
  <c r="AL1190" s="1"/>
  <c r="AL1189" s="1"/>
  <c r="AK1192"/>
  <c r="AK1191" s="1"/>
  <c r="AK1190" s="1"/>
  <c r="AK1189" s="1"/>
  <c r="AJ1192"/>
  <c r="AJ1191" s="1"/>
  <c r="AJ1190" s="1"/>
  <c r="AJ1189" s="1"/>
  <c r="AI1192"/>
  <c r="AI1191" s="1"/>
  <c r="AI1190" s="1"/>
  <c r="AI1189" s="1"/>
  <c r="AH1192"/>
  <c r="AH1191" s="1"/>
  <c r="AH1190" s="1"/>
  <c r="AH1189" s="1"/>
  <c r="AG1192"/>
  <c r="AG1191" s="1"/>
  <c r="AG1190" s="1"/>
  <c r="AG1189" s="1"/>
  <c r="AL1187"/>
  <c r="AL1186" s="1"/>
  <c r="AL1185" s="1"/>
  <c r="AL1184" s="1"/>
  <c r="AK1187"/>
  <c r="AK1186" s="1"/>
  <c r="AK1185" s="1"/>
  <c r="AK1184" s="1"/>
  <c r="AJ1187"/>
  <c r="AJ1186" s="1"/>
  <c r="AJ1185" s="1"/>
  <c r="AJ1184" s="1"/>
  <c r="AI1187"/>
  <c r="AI1186" s="1"/>
  <c r="AI1185" s="1"/>
  <c r="AI1184" s="1"/>
  <c r="AH1187"/>
  <c r="AH1186" s="1"/>
  <c r="AH1185" s="1"/>
  <c r="AH1184" s="1"/>
  <c r="AG1187"/>
  <c r="AG1186" s="1"/>
  <c r="AG1185" s="1"/>
  <c r="AG1184" s="1"/>
  <c r="AL1182"/>
  <c r="AL1181" s="1"/>
  <c r="AK1182"/>
  <c r="AK1181" s="1"/>
  <c r="AJ1182"/>
  <c r="AI1182"/>
  <c r="AH1182"/>
  <c r="AH1181" s="1"/>
  <c r="AG1182"/>
  <c r="AG1181" s="1"/>
  <c r="AJ1181"/>
  <c r="AI1181"/>
  <c r="AL1179"/>
  <c r="AL1178" s="1"/>
  <c r="AK1179"/>
  <c r="AK1178" s="1"/>
  <c r="AJ1179"/>
  <c r="AJ1178" s="1"/>
  <c r="AI1179"/>
  <c r="AI1178" s="1"/>
  <c r="AH1179"/>
  <c r="AH1178" s="1"/>
  <c r="AG1179"/>
  <c r="AG1178" s="1"/>
  <c r="AJ1176"/>
  <c r="AJ1175" s="1"/>
  <c r="AJ1174" s="1"/>
  <c r="AI1176"/>
  <c r="AI1175" s="1"/>
  <c r="AI1174" s="1"/>
  <c r="AH1176"/>
  <c r="AH1175" s="1"/>
  <c r="AH1174" s="1"/>
  <c r="AG1176"/>
  <c r="AG1175" s="1"/>
  <c r="AG1174" s="1"/>
  <c r="AJ1172"/>
  <c r="AJ1171" s="1"/>
  <c r="AJ1170" s="1"/>
  <c r="AI1172"/>
  <c r="AI1171" s="1"/>
  <c r="AI1170" s="1"/>
  <c r="AH1172"/>
  <c r="AH1171" s="1"/>
  <c r="AH1170" s="1"/>
  <c r="AG1172"/>
  <c r="AG1171" s="1"/>
  <c r="AG1170" s="1"/>
  <c r="AJ1158"/>
  <c r="AI1158"/>
  <c r="AH1158"/>
  <c r="AG1158"/>
  <c r="AJ1156"/>
  <c r="AI1156"/>
  <c r="AI1155" s="1"/>
  <c r="AH1156"/>
  <c r="AH1155" s="1"/>
  <c r="AG1156"/>
  <c r="AG1155" s="1"/>
  <c r="AL1153"/>
  <c r="AL1152" s="1"/>
  <c r="AK1153"/>
  <c r="AK1152" s="1"/>
  <c r="AJ1153"/>
  <c r="AJ1152" s="1"/>
  <c r="AI1153"/>
  <c r="AI1152" s="1"/>
  <c r="AH1153"/>
  <c r="AH1152" s="1"/>
  <c r="AG1153"/>
  <c r="AG1152" s="1"/>
  <c r="AL1146"/>
  <c r="AL1145" s="1"/>
  <c r="AK1146"/>
  <c r="AK1145" s="1"/>
  <c r="AJ1146"/>
  <c r="AJ1145" s="1"/>
  <c r="AI1146"/>
  <c r="AI1145" s="1"/>
  <c r="AH1146"/>
  <c r="AH1145" s="1"/>
  <c r="AG1146"/>
  <c r="AG1145" s="1"/>
  <c r="AJ1143"/>
  <c r="AJ1142" s="1"/>
  <c r="AJ1141" s="1"/>
  <c r="AI1143"/>
  <c r="AI1142" s="1"/>
  <c r="AH1143"/>
  <c r="AH1142" s="1"/>
  <c r="AG1143"/>
  <c r="AG1142" s="1"/>
  <c r="AL1125"/>
  <c r="AL1124" s="1"/>
  <c r="AL1123" s="1"/>
  <c r="AL1122" s="1"/>
  <c r="AL1121" s="1"/>
  <c r="AK1125"/>
  <c r="AK1124" s="1"/>
  <c r="AK1123" s="1"/>
  <c r="AK1122" s="1"/>
  <c r="AK1121" s="1"/>
  <c r="AJ1125"/>
  <c r="AJ1124" s="1"/>
  <c r="AJ1123" s="1"/>
  <c r="AJ1122" s="1"/>
  <c r="AJ1121" s="1"/>
  <c r="AI1125"/>
  <c r="AI1124" s="1"/>
  <c r="AI1123" s="1"/>
  <c r="AI1122" s="1"/>
  <c r="AI1121" s="1"/>
  <c r="AH1125"/>
  <c r="AH1124" s="1"/>
  <c r="AH1123" s="1"/>
  <c r="AH1122" s="1"/>
  <c r="AH1121" s="1"/>
  <c r="AG1125"/>
  <c r="AG1124" s="1"/>
  <c r="AG1123" s="1"/>
  <c r="AG1122" s="1"/>
  <c r="AG1121" s="1"/>
  <c r="AL1118"/>
  <c r="AL1117" s="1"/>
  <c r="AK1118"/>
  <c r="AK1117" s="1"/>
  <c r="AJ1118"/>
  <c r="AJ1117" s="1"/>
  <c r="AI1118"/>
  <c r="AI1117" s="1"/>
  <c r="AH1118"/>
  <c r="AH1117" s="1"/>
  <c r="AG1118"/>
  <c r="AG1117" s="1"/>
  <c r="AJ1115"/>
  <c r="AI1115"/>
  <c r="AH1115"/>
  <c r="AG1115"/>
  <c r="AJ1113"/>
  <c r="AJ1112" s="1"/>
  <c r="AJ1111" s="1"/>
  <c r="AI1113"/>
  <c r="AH1113"/>
  <c r="AH1112" s="1"/>
  <c r="AH1111" s="1"/>
  <c r="AG1113"/>
  <c r="AI1107"/>
  <c r="AI1106" s="1"/>
  <c r="AI1105" s="1"/>
  <c r="AG1107"/>
  <c r="AG1106" s="1"/>
  <c r="AG1105" s="1"/>
  <c r="AJ1106"/>
  <c r="AJ1105" s="1"/>
  <c r="AH1106"/>
  <c r="AH1105" s="1"/>
  <c r="AJ1100"/>
  <c r="AI1100"/>
  <c r="AI1099" s="1"/>
  <c r="AH1100"/>
  <c r="AH1099" s="1"/>
  <c r="AG1100"/>
  <c r="AG1099" s="1"/>
  <c r="AJ1099"/>
  <c r="AL1094"/>
  <c r="AL1093" s="1"/>
  <c r="AK1094"/>
  <c r="AK1093" s="1"/>
  <c r="AJ1094"/>
  <c r="AJ1093" s="1"/>
  <c r="AI1094"/>
  <c r="AI1093" s="1"/>
  <c r="AH1094"/>
  <c r="AH1093" s="1"/>
  <c r="AG1094"/>
  <c r="AG1093" s="1"/>
  <c r="AK1092"/>
  <c r="AK1091" s="1"/>
  <c r="AI1092"/>
  <c r="AI1091" s="1"/>
  <c r="AI1090" s="1"/>
  <c r="AI1089" s="1"/>
  <c r="AG1092"/>
  <c r="AG1091" s="1"/>
  <c r="AG1090" s="1"/>
  <c r="AG1089" s="1"/>
  <c r="AL1091"/>
  <c r="AL1090" s="1"/>
  <c r="AL1089" s="1"/>
  <c r="AK1090"/>
  <c r="AK1089" s="1"/>
  <c r="AJ1091"/>
  <c r="AJ1090" s="1"/>
  <c r="AJ1089" s="1"/>
  <c r="AH1091"/>
  <c r="AH1090" s="1"/>
  <c r="AH1089" s="1"/>
  <c r="AJ1084"/>
  <c r="AJ1083" s="1"/>
  <c r="AI1084"/>
  <c r="AI1083" s="1"/>
  <c r="AH1084"/>
  <c r="AH1083" s="1"/>
  <c r="AG1084"/>
  <c r="AG1083" s="1"/>
  <c r="AL1081"/>
  <c r="AL1080" s="1"/>
  <c r="AK1081"/>
  <c r="AK1080" s="1"/>
  <c r="AJ1081"/>
  <c r="AJ1080" s="1"/>
  <c r="AI1081"/>
  <c r="AI1080" s="1"/>
  <c r="AH1081"/>
  <c r="AH1080" s="1"/>
  <c r="AG1081"/>
  <c r="AG1080" s="1"/>
  <c r="AJ1072"/>
  <c r="AJ1071" s="1"/>
  <c r="AJ1070" s="1"/>
  <c r="AI1072"/>
  <c r="AI1071" s="1"/>
  <c r="AI1070" s="1"/>
  <c r="AH1072"/>
  <c r="AH1071" s="1"/>
  <c r="AH1070" s="1"/>
  <c r="AH1069" s="1"/>
  <c r="AH1068" s="1"/>
  <c r="AG1072"/>
  <c r="AG1071"/>
  <c r="AG1070" s="1"/>
  <c r="AJ1065"/>
  <c r="AJ1064" s="1"/>
  <c r="AJ1063" s="1"/>
  <c r="AJ1062" s="1"/>
  <c r="AJ1061" s="1"/>
  <c r="AI1065"/>
  <c r="AI1064" s="1"/>
  <c r="AI1063" s="1"/>
  <c r="AI1062" s="1"/>
  <c r="AI1061" s="1"/>
  <c r="AH1065"/>
  <c r="AH1064" s="1"/>
  <c r="AH1063" s="1"/>
  <c r="AH1062" s="1"/>
  <c r="AH1061" s="1"/>
  <c r="AG1065"/>
  <c r="AG1064" s="1"/>
  <c r="AG1063" s="1"/>
  <c r="AG1062" s="1"/>
  <c r="AG1061" s="1"/>
  <c r="AJ1058"/>
  <c r="AJ1057" s="1"/>
  <c r="AJ1056" s="1"/>
  <c r="AJ1055" s="1"/>
  <c r="AI1058"/>
  <c r="AI1057" s="1"/>
  <c r="AI1056" s="1"/>
  <c r="AI1055" s="1"/>
  <c r="AH1058"/>
  <c r="AH1057" s="1"/>
  <c r="AH1056" s="1"/>
  <c r="AH1055" s="1"/>
  <c r="AG1058"/>
  <c r="AG1057" s="1"/>
  <c r="AG1056" s="1"/>
  <c r="AG1055" s="1"/>
  <c r="AL1052"/>
  <c r="AL1051" s="1"/>
  <c r="AL1050" s="1"/>
  <c r="AL1049" s="1"/>
  <c r="AL1048" s="1"/>
  <c r="AK1052"/>
  <c r="AK1051" s="1"/>
  <c r="AK1050" s="1"/>
  <c r="AK1049" s="1"/>
  <c r="AK1048" s="1"/>
  <c r="AJ1052"/>
  <c r="AJ1051" s="1"/>
  <c r="AJ1050" s="1"/>
  <c r="AJ1049" s="1"/>
  <c r="AJ1048" s="1"/>
  <c r="AI1052"/>
  <c r="AI1051" s="1"/>
  <c r="AI1050" s="1"/>
  <c r="AI1049" s="1"/>
  <c r="AI1048" s="1"/>
  <c r="AH1052"/>
  <c r="AH1051" s="1"/>
  <c r="AH1050" s="1"/>
  <c r="AH1049" s="1"/>
  <c r="AH1048" s="1"/>
  <c r="AG1052"/>
  <c r="AG1051" s="1"/>
  <c r="AG1050" s="1"/>
  <c r="AG1049" s="1"/>
  <c r="AG1048" s="1"/>
  <c r="AL1045"/>
  <c r="AL1044" s="1"/>
  <c r="AL1043" s="1"/>
  <c r="AL1042" s="1"/>
  <c r="AK1045"/>
  <c r="AK1044" s="1"/>
  <c r="AK1043" s="1"/>
  <c r="AK1042" s="1"/>
  <c r="AJ1045"/>
  <c r="AJ1044" s="1"/>
  <c r="AJ1043" s="1"/>
  <c r="AJ1042" s="1"/>
  <c r="AI1045"/>
  <c r="AI1044" s="1"/>
  <c r="AI1043" s="1"/>
  <c r="AI1042" s="1"/>
  <c r="AH1045"/>
  <c r="AH1044" s="1"/>
  <c r="AH1043" s="1"/>
  <c r="AH1042" s="1"/>
  <c r="AG1045"/>
  <c r="AG1044" s="1"/>
  <c r="AG1043" s="1"/>
  <c r="AG1042" s="1"/>
  <c r="AK1041"/>
  <c r="AK1040" s="1"/>
  <c r="AK1039" s="1"/>
  <c r="AK1038" s="1"/>
  <c r="AK1037" s="1"/>
  <c r="AI1041"/>
  <c r="AI1040" s="1"/>
  <c r="AI1039" s="1"/>
  <c r="AI1038" s="1"/>
  <c r="AI1037" s="1"/>
  <c r="AG1041"/>
  <c r="AG1040" s="1"/>
  <c r="AG1039" s="1"/>
  <c r="AG1038" s="1"/>
  <c r="AG1037" s="1"/>
  <c r="AL1040"/>
  <c r="AL1039" s="1"/>
  <c r="AL1038" s="1"/>
  <c r="AL1037" s="1"/>
  <c r="AJ1040"/>
  <c r="AJ1039" s="1"/>
  <c r="AJ1038" s="1"/>
  <c r="AJ1037" s="1"/>
  <c r="AH1040"/>
  <c r="AH1039" s="1"/>
  <c r="AH1038" s="1"/>
  <c r="AH1037" s="1"/>
  <c r="AJ1029"/>
  <c r="AJ1028" s="1"/>
  <c r="AJ1027" s="1"/>
  <c r="AJ1026" s="1"/>
  <c r="AJ1025" s="1"/>
  <c r="AI1029"/>
  <c r="AI1028" s="1"/>
  <c r="AI1027" s="1"/>
  <c r="AI1026" s="1"/>
  <c r="AI1025" s="1"/>
  <c r="AH1029"/>
  <c r="AH1028" s="1"/>
  <c r="AH1027" s="1"/>
  <c r="AH1026" s="1"/>
  <c r="AH1025" s="1"/>
  <c r="AG1029"/>
  <c r="AG1028" s="1"/>
  <c r="AG1027" s="1"/>
  <c r="AG1026" s="1"/>
  <c r="AG1025" s="1"/>
  <c r="AL1022"/>
  <c r="AL1021" s="1"/>
  <c r="AL1020" s="1"/>
  <c r="AK1022"/>
  <c r="AK1021" s="1"/>
  <c r="AK1020" s="1"/>
  <c r="AJ1022"/>
  <c r="AJ1021" s="1"/>
  <c r="AJ1020" s="1"/>
  <c r="AI1022"/>
  <c r="AI1021" s="1"/>
  <c r="AI1020" s="1"/>
  <c r="AH1022"/>
  <c r="AH1021" s="1"/>
  <c r="AH1020" s="1"/>
  <c r="AG1022"/>
  <c r="AG1021" s="1"/>
  <c r="AG1020" s="1"/>
  <c r="AJ1018"/>
  <c r="AI1018"/>
  <c r="AI1017" s="1"/>
  <c r="AI1016" s="1"/>
  <c r="AH1018"/>
  <c r="AH1017" s="1"/>
  <c r="AH1016" s="1"/>
  <c r="AG1018"/>
  <c r="AG1017" s="1"/>
  <c r="AG1016" s="1"/>
  <c r="AJ1017"/>
  <c r="AJ1016" s="1"/>
  <c r="AJ1013"/>
  <c r="AJ1012" s="1"/>
  <c r="AI1013"/>
  <c r="AI1012" s="1"/>
  <c r="AH1013"/>
  <c r="AH1012" s="1"/>
  <c r="AG1013"/>
  <c r="AG1012" s="1"/>
  <c r="AJ1010"/>
  <c r="AI1010"/>
  <c r="AI1009" s="1"/>
  <c r="AI1008" s="1"/>
  <c r="AH1010"/>
  <c r="AH1009" s="1"/>
  <c r="AG1010"/>
  <c r="AG1009" s="1"/>
  <c r="AJ1009"/>
  <c r="AJ1006"/>
  <c r="AI1006"/>
  <c r="AI1005" s="1"/>
  <c r="AI1004" s="1"/>
  <c r="AH1006"/>
  <c r="AH1005" s="1"/>
  <c r="AH1004" s="1"/>
  <c r="AG1006"/>
  <c r="AG1005" s="1"/>
  <c r="AG1004" s="1"/>
  <c r="AJ1005"/>
  <c r="AJ1004" s="1"/>
  <c r="AL999"/>
  <c r="AL998" s="1"/>
  <c r="AK999"/>
  <c r="AK998" s="1"/>
  <c r="AJ999"/>
  <c r="AJ998" s="1"/>
  <c r="AI999"/>
  <c r="AI998" s="1"/>
  <c r="AH999"/>
  <c r="AH998" s="1"/>
  <c r="AG999"/>
  <c r="AG998" s="1"/>
  <c r="AL996"/>
  <c r="AL995" s="1"/>
  <c r="AK996"/>
  <c r="AK995" s="1"/>
  <c r="AJ996"/>
  <c r="AJ995" s="1"/>
  <c r="AI996"/>
  <c r="AI995" s="1"/>
  <c r="AH996"/>
  <c r="AH995" s="1"/>
  <c r="AG996"/>
  <c r="AG995" s="1"/>
  <c r="AJ993"/>
  <c r="AI993"/>
  <c r="AH993"/>
  <c r="AH992" s="1"/>
  <c r="AG993"/>
  <c r="AG992" s="1"/>
  <c r="AJ992"/>
  <c r="AI992"/>
  <c r="AJ990"/>
  <c r="AJ989" s="1"/>
  <c r="AI990"/>
  <c r="AI989" s="1"/>
  <c r="AH990"/>
  <c r="AH989" s="1"/>
  <c r="AG990"/>
  <c r="AG989" s="1"/>
  <c r="AJ987"/>
  <c r="AJ986" s="1"/>
  <c r="AJ985" s="1"/>
  <c r="AI987"/>
  <c r="AI986" s="1"/>
  <c r="AI985" s="1"/>
  <c r="AH987"/>
  <c r="AH986" s="1"/>
  <c r="AH985" s="1"/>
  <c r="AG987"/>
  <c r="AG986" s="1"/>
  <c r="AG985" s="1"/>
  <c r="AJ978"/>
  <c r="AJ977" s="1"/>
  <c r="AJ976" s="1"/>
  <c r="AJ975" s="1"/>
  <c r="AJ974" s="1"/>
  <c r="AI978"/>
  <c r="AI977" s="1"/>
  <c r="AI976" s="1"/>
  <c r="AI975" s="1"/>
  <c r="AI974" s="1"/>
  <c r="AH978"/>
  <c r="AH977" s="1"/>
  <c r="AH976" s="1"/>
  <c r="AH975" s="1"/>
  <c r="AH974" s="1"/>
  <c r="AG978"/>
  <c r="AG977" s="1"/>
  <c r="AG976" s="1"/>
  <c r="AG975" s="1"/>
  <c r="AG974" s="1"/>
  <c r="AJ969"/>
  <c r="AJ968" s="1"/>
  <c r="AJ967" s="1"/>
  <c r="AI969"/>
  <c r="AI968" s="1"/>
  <c r="AI967" s="1"/>
  <c r="AH969"/>
  <c r="AH968" s="1"/>
  <c r="AH967" s="1"/>
  <c r="AG969"/>
  <c r="AG968" s="1"/>
  <c r="AG967" s="1"/>
  <c r="AL965"/>
  <c r="AL964" s="1"/>
  <c r="AK965"/>
  <c r="AK964" s="1"/>
  <c r="AJ965"/>
  <c r="AJ964" s="1"/>
  <c r="AI965"/>
  <c r="AI964" s="1"/>
  <c r="AH965"/>
  <c r="AH964" s="1"/>
  <c r="AG965"/>
  <c r="AG964" s="1"/>
  <c r="AL962"/>
  <c r="AL961" s="1"/>
  <c r="AK962"/>
  <c r="AK961" s="1"/>
  <c r="AJ962"/>
  <c r="AJ961" s="1"/>
  <c r="AI962"/>
  <c r="AI961" s="1"/>
  <c r="AH962"/>
  <c r="AH961" s="1"/>
  <c r="AG962"/>
  <c r="AG961" s="1"/>
  <c r="AG960" s="1"/>
  <c r="AJ955"/>
  <c r="AJ954" s="1"/>
  <c r="AI955"/>
  <c r="AI954" s="1"/>
  <c r="AH955"/>
  <c r="AH954" s="1"/>
  <c r="AG955"/>
  <c r="AG954" s="1"/>
  <c r="AL952"/>
  <c r="AL951" s="1"/>
  <c r="AK952"/>
  <c r="AK951" s="1"/>
  <c r="AJ952"/>
  <c r="AJ951" s="1"/>
  <c r="AI952"/>
  <c r="AI951" s="1"/>
  <c r="AH952"/>
  <c r="AH951" s="1"/>
  <c r="AG952"/>
  <c r="AG951" s="1"/>
  <c r="AL949"/>
  <c r="AL948" s="1"/>
  <c r="AK949"/>
  <c r="AK948" s="1"/>
  <c r="AJ949"/>
  <c r="AJ948" s="1"/>
  <c r="AI949"/>
  <c r="AI948" s="1"/>
  <c r="AH949"/>
  <c r="AH948" s="1"/>
  <c r="AG949"/>
  <c r="AG948" s="1"/>
  <c r="AL946"/>
  <c r="AL945" s="1"/>
  <c r="AK946"/>
  <c r="AK945" s="1"/>
  <c r="AJ946"/>
  <c r="AJ945" s="1"/>
  <c r="AI946"/>
  <c r="AI945" s="1"/>
  <c r="AH946"/>
  <c r="AH945" s="1"/>
  <c r="AG946"/>
  <c r="AG945" s="1"/>
  <c r="AJ943"/>
  <c r="AI943"/>
  <c r="AH943"/>
  <c r="AG943"/>
  <c r="AJ941"/>
  <c r="AI941"/>
  <c r="AH941"/>
  <c r="AG941"/>
  <c r="AJ939"/>
  <c r="AI939"/>
  <c r="AH939"/>
  <c r="AH938" s="1"/>
  <c r="AH937" s="1"/>
  <c r="AG939"/>
  <c r="AG938" s="1"/>
  <c r="AG937" s="1"/>
  <c r="AJ935"/>
  <c r="AJ934" s="1"/>
  <c r="AJ933" s="1"/>
  <c r="AI935"/>
  <c r="AI934" s="1"/>
  <c r="AI933" s="1"/>
  <c r="AH935"/>
  <c r="AH934" s="1"/>
  <c r="AH933" s="1"/>
  <c r="AG935"/>
  <c r="AG934" s="1"/>
  <c r="AG933" s="1"/>
  <c r="AJ931"/>
  <c r="AJ930" s="1"/>
  <c r="AJ929" s="1"/>
  <c r="AI931"/>
  <c r="AI930" s="1"/>
  <c r="AI929" s="1"/>
  <c r="AH931"/>
  <c r="AH930" s="1"/>
  <c r="AH929" s="1"/>
  <c r="AG931"/>
  <c r="AG930" s="1"/>
  <c r="AG929" s="1"/>
  <c r="AG928" s="1"/>
  <c r="AG927" s="1"/>
  <c r="AJ924"/>
  <c r="AI924"/>
  <c r="AH924"/>
  <c r="AG924"/>
  <c r="AL922"/>
  <c r="AK922"/>
  <c r="AJ922"/>
  <c r="AI922"/>
  <c r="AH922"/>
  <c r="AH921" s="1"/>
  <c r="AH920" s="1"/>
  <c r="AH919" s="1"/>
  <c r="AG922"/>
  <c r="AJ917"/>
  <c r="AJ916" s="1"/>
  <c r="AI917"/>
  <c r="AI916" s="1"/>
  <c r="AH917"/>
  <c r="AH916" s="1"/>
  <c r="AG917"/>
  <c r="AG916" s="1"/>
  <c r="AJ914"/>
  <c r="AJ913" s="1"/>
  <c r="AI914"/>
  <c r="AI913" s="1"/>
  <c r="AH914"/>
  <c r="AH913" s="1"/>
  <c r="AG914"/>
  <c r="AG913" s="1"/>
  <c r="AJ911"/>
  <c r="AJ910" s="1"/>
  <c r="AJ909" s="1"/>
  <c r="AI911"/>
  <c r="AI910" s="1"/>
  <c r="AI909" s="1"/>
  <c r="AH911"/>
  <c r="AH910" s="1"/>
  <c r="AH909" s="1"/>
  <c r="AG911"/>
  <c r="AG910" s="1"/>
  <c r="AG909" s="1"/>
  <c r="AJ907"/>
  <c r="AJ906" s="1"/>
  <c r="AJ905" s="1"/>
  <c r="AI907"/>
  <c r="AI906" s="1"/>
  <c r="AI905" s="1"/>
  <c r="AH907"/>
  <c r="AH906" s="1"/>
  <c r="AH905" s="1"/>
  <c r="AH904" s="1"/>
  <c r="AG907"/>
  <c r="AG906" s="1"/>
  <c r="AG905" s="1"/>
  <c r="AJ900"/>
  <c r="AJ899" s="1"/>
  <c r="AJ898" s="1"/>
  <c r="AJ897" s="1"/>
  <c r="AI900"/>
  <c r="AI899" s="1"/>
  <c r="AI898" s="1"/>
  <c r="AI897" s="1"/>
  <c r="AH900"/>
  <c r="AH899" s="1"/>
  <c r="AH898" s="1"/>
  <c r="AH897" s="1"/>
  <c r="AG900"/>
  <c r="AG899" s="1"/>
  <c r="AG898" s="1"/>
  <c r="AG897" s="1"/>
  <c r="AJ895"/>
  <c r="AJ894" s="1"/>
  <c r="AI895"/>
  <c r="AI894" s="1"/>
  <c r="AH895"/>
  <c r="AH894" s="1"/>
  <c r="AG895"/>
  <c r="AG894" s="1"/>
  <c r="AJ892"/>
  <c r="AJ891" s="1"/>
  <c r="AI892"/>
  <c r="AI891" s="1"/>
  <c r="AH892"/>
  <c r="AH891" s="1"/>
  <c r="AG892"/>
  <c r="AG891" s="1"/>
  <c r="AL889"/>
  <c r="AL888" s="1"/>
  <c r="AK889"/>
  <c r="AK888" s="1"/>
  <c r="AJ889"/>
  <c r="AJ888" s="1"/>
  <c r="AI889"/>
  <c r="AI888" s="1"/>
  <c r="AH889"/>
  <c r="AH888" s="1"/>
  <c r="AG889"/>
  <c r="AG888" s="1"/>
  <c r="AL886"/>
  <c r="AL885" s="1"/>
  <c r="AK886"/>
  <c r="AK885" s="1"/>
  <c r="AJ886"/>
  <c r="AJ885" s="1"/>
  <c r="AI886"/>
  <c r="AI885" s="1"/>
  <c r="AH886"/>
  <c r="AH885" s="1"/>
  <c r="AG886"/>
  <c r="AG885" s="1"/>
  <c r="AK880"/>
  <c r="AK879" s="1"/>
  <c r="AJ880"/>
  <c r="AJ879" s="1"/>
  <c r="AI880"/>
  <c r="AI879" s="1"/>
  <c r="AH880"/>
  <c r="AH879" s="1"/>
  <c r="AG880"/>
  <c r="AG879" s="1"/>
  <c r="AL877"/>
  <c r="AL876" s="1"/>
  <c r="AK877"/>
  <c r="AK876" s="1"/>
  <c r="AJ877"/>
  <c r="AJ876" s="1"/>
  <c r="AI877"/>
  <c r="AI876" s="1"/>
  <c r="AH877"/>
  <c r="AH876" s="1"/>
  <c r="AG877"/>
  <c r="AG876" s="1"/>
  <c r="AJ870"/>
  <c r="AJ869" s="1"/>
  <c r="AJ868" s="1"/>
  <c r="AI870"/>
  <c r="AI869" s="1"/>
  <c r="AI868" s="1"/>
  <c r="AH870"/>
  <c r="AH869" s="1"/>
  <c r="AH868" s="1"/>
  <c r="AG870"/>
  <c r="AG869" s="1"/>
  <c r="AG868" s="1"/>
  <c r="AJ866"/>
  <c r="AJ865" s="1"/>
  <c r="AJ864" s="1"/>
  <c r="AI866"/>
  <c r="AI865" s="1"/>
  <c r="AI864" s="1"/>
  <c r="AH866"/>
  <c r="AH865" s="1"/>
  <c r="AH864" s="1"/>
  <c r="AG866"/>
  <c r="AG865" s="1"/>
  <c r="AG864" s="1"/>
  <c r="AL859"/>
  <c r="AL858" s="1"/>
  <c r="AL857" s="1"/>
  <c r="AL856" s="1"/>
  <c r="AK859"/>
  <c r="AK858" s="1"/>
  <c r="AK857" s="1"/>
  <c r="AK856" s="1"/>
  <c r="AJ859"/>
  <c r="AI859"/>
  <c r="AH859"/>
  <c r="AH858" s="1"/>
  <c r="AH857" s="1"/>
  <c r="AH856" s="1"/>
  <c r="AG859"/>
  <c r="AG858" s="1"/>
  <c r="AG857" s="1"/>
  <c r="AG856" s="1"/>
  <c r="AJ858"/>
  <c r="AJ857" s="1"/>
  <c r="AJ856" s="1"/>
  <c r="AI858"/>
  <c r="AI857" s="1"/>
  <c r="AI856" s="1"/>
  <c r="AL854"/>
  <c r="AL853" s="1"/>
  <c r="AK854"/>
  <c r="AK853" s="1"/>
  <c r="AJ854"/>
  <c r="AJ853" s="1"/>
  <c r="AI854"/>
  <c r="AI853" s="1"/>
  <c r="AH854"/>
  <c r="AH853" s="1"/>
  <c r="AG854"/>
  <c r="AG853" s="1"/>
  <c r="AJ851"/>
  <c r="AJ850" s="1"/>
  <c r="AJ849" s="1"/>
  <c r="AJ848" s="1"/>
  <c r="AI851"/>
  <c r="AI850" s="1"/>
  <c r="AI849" s="1"/>
  <c r="AI848" s="1"/>
  <c r="AH851"/>
  <c r="AH850" s="1"/>
  <c r="AH849" s="1"/>
  <c r="AH848" s="1"/>
  <c r="AG851"/>
  <c r="AG850" s="1"/>
  <c r="AG849" s="1"/>
  <c r="AG848" s="1"/>
  <c r="AJ846"/>
  <c r="AJ845" s="1"/>
  <c r="AI846"/>
  <c r="AI845" s="1"/>
  <c r="AH846"/>
  <c r="AH845" s="1"/>
  <c r="AG846"/>
  <c r="AG845" s="1"/>
  <c r="AK844"/>
  <c r="AI844"/>
  <c r="AI843" s="1"/>
  <c r="AI842" s="1"/>
  <c r="AG844"/>
  <c r="AG843" s="1"/>
  <c r="AG842" s="1"/>
  <c r="AL843"/>
  <c r="AK843"/>
  <c r="AK842" s="1"/>
  <c r="AJ843"/>
  <c r="AJ842" s="1"/>
  <c r="AH843"/>
  <c r="AH842" s="1"/>
  <c r="AL842"/>
  <c r="AJ840"/>
  <c r="AI840"/>
  <c r="AI839" s="1"/>
  <c r="AH840"/>
  <c r="AH839" s="1"/>
  <c r="AG840"/>
  <c r="AG839" s="1"/>
  <c r="AJ839"/>
  <c r="AJ834"/>
  <c r="AJ833" s="1"/>
  <c r="AI834"/>
  <c r="AI833" s="1"/>
  <c r="AH834"/>
  <c r="AH833" s="1"/>
  <c r="AG834"/>
  <c r="AG833" s="1"/>
  <c r="AJ831"/>
  <c r="AI831"/>
  <c r="AI830" s="1"/>
  <c r="AH831"/>
  <c r="AH830" s="1"/>
  <c r="AG831"/>
  <c r="AG830" s="1"/>
  <c r="AJ830"/>
  <c r="AK828"/>
  <c r="AK827" s="1"/>
  <c r="AJ828"/>
  <c r="AI828"/>
  <c r="AI827" s="1"/>
  <c r="AH828"/>
  <c r="AH827" s="1"/>
  <c r="AG828"/>
  <c r="AG827" s="1"/>
  <c r="AJ827"/>
  <c r="AJ825"/>
  <c r="AJ824" s="1"/>
  <c r="AI825"/>
  <c r="AI824" s="1"/>
  <c r="AH825"/>
  <c r="AH824" s="1"/>
  <c r="AG825"/>
  <c r="AG824" s="1"/>
  <c r="AJ822"/>
  <c r="AJ821" s="1"/>
  <c r="AI822"/>
  <c r="AI821" s="1"/>
  <c r="AH822"/>
  <c r="AH821" s="1"/>
  <c r="AG822"/>
  <c r="AG821" s="1"/>
  <c r="AL819"/>
  <c r="AL818" s="1"/>
  <c r="AK819"/>
  <c r="AK818" s="1"/>
  <c r="AJ819"/>
  <c r="AI819"/>
  <c r="AI818" s="1"/>
  <c r="AH819"/>
  <c r="AH818" s="1"/>
  <c r="AG819"/>
  <c r="AG818" s="1"/>
  <c r="AJ818"/>
  <c r="AL816"/>
  <c r="AL815" s="1"/>
  <c r="AK816"/>
  <c r="AK815" s="1"/>
  <c r="AJ816"/>
  <c r="AJ815" s="1"/>
  <c r="AI816"/>
  <c r="AI815" s="1"/>
  <c r="AH816"/>
  <c r="AH815" s="1"/>
  <c r="AG816"/>
  <c r="AG815" s="1"/>
  <c r="AK807"/>
  <c r="AK806" s="1"/>
  <c r="AJ807"/>
  <c r="AJ806" s="1"/>
  <c r="AI807"/>
  <c r="AI806" s="1"/>
  <c r="AH807"/>
  <c r="AH806" s="1"/>
  <c r="AG807"/>
  <c r="AG806" s="1"/>
  <c r="AK804"/>
  <c r="AK803" s="1"/>
  <c r="AJ804"/>
  <c r="AJ803" s="1"/>
  <c r="AI804"/>
  <c r="AI803" s="1"/>
  <c r="AH804"/>
  <c r="AH803" s="1"/>
  <c r="AG804"/>
  <c r="AG803" s="1"/>
  <c r="AK800"/>
  <c r="AK799" s="1"/>
  <c r="AJ800"/>
  <c r="AJ799" s="1"/>
  <c r="AI800"/>
  <c r="AI799" s="1"/>
  <c r="AH800"/>
  <c r="AH799" s="1"/>
  <c r="AG800"/>
  <c r="AG799" s="1"/>
  <c r="AL797"/>
  <c r="AL796" s="1"/>
  <c r="AK797"/>
  <c r="AK796" s="1"/>
  <c r="AJ797"/>
  <c r="AJ796" s="1"/>
  <c r="AI797"/>
  <c r="AI796" s="1"/>
  <c r="AH797"/>
  <c r="AH796" s="1"/>
  <c r="AG797"/>
  <c r="AG796" s="1"/>
  <c r="AJ790"/>
  <c r="AJ789" s="1"/>
  <c r="AJ788" s="1"/>
  <c r="AI790"/>
  <c r="AI789" s="1"/>
  <c r="AI788" s="1"/>
  <c r="AH790"/>
  <c r="AH789" s="1"/>
  <c r="AH788" s="1"/>
  <c r="AG790"/>
  <c r="AG789" s="1"/>
  <c r="AG788" s="1"/>
  <c r="AJ786"/>
  <c r="AJ785" s="1"/>
  <c r="AJ784" s="1"/>
  <c r="AI786"/>
  <c r="AI785" s="1"/>
  <c r="AI784" s="1"/>
  <c r="AH786"/>
  <c r="AH785" s="1"/>
  <c r="AH784" s="1"/>
  <c r="AG786"/>
  <c r="AG785" s="1"/>
  <c r="AG784" s="1"/>
  <c r="AJ782"/>
  <c r="AJ781" s="1"/>
  <c r="AJ780" s="1"/>
  <c r="AI782"/>
  <c r="AI781" s="1"/>
  <c r="AI780" s="1"/>
  <c r="AH782"/>
  <c r="AH781" s="1"/>
  <c r="AH780" s="1"/>
  <c r="AG782"/>
  <c r="AG781" s="1"/>
  <c r="AG780" s="1"/>
  <c r="AK776"/>
  <c r="AK775" s="1"/>
  <c r="AK774" s="1"/>
  <c r="AK773" s="1"/>
  <c r="AK772" s="1"/>
  <c r="AI776"/>
  <c r="AI775" s="1"/>
  <c r="AI774" s="1"/>
  <c r="AI773" s="1"/>
  <c r="AI772" s="1"/>
  <c r="AG776"/>
  <c r="AG775" s="1"/>
  <c r="AG774" s="1"/>
  <c r="AG773" s="1"/>
  <c r="AG772" s="1"/>
  <c r="AL775"/>
  <c r="AL774" s="1"/>
  <c r="AL773" s="1"/>
  <c r="AL772" s="1"/>
  <c r="AJ775"/>
  <c r="AJ774" s="1"/>
  <c r="AJ773" s="1"/>
  <c r="AJ772" s="1"/>
  <c r="AH775"/>
  <c r="AH774" s="1"/>
  <c r="AH773" s="1"/>
  <c r="AH772" s="1"/>
  <c r="AJ769"/>
  <c r="AJ768" s="1"/>
  <c r="AJ767" s="1"/>
  <c r="AJ766" s="1"/>
  <c r="AI769"/>
  <c r="AI768" s="1"/>
  <c r="AI767" s="1"/>
  <c r="AI766" s="1"/>
  <c r="AH769"/>
  <c r="AH768" s="1"/>
  <c r="AH767" s="1"/>
  <c r="AH766" s="1"/>
  <c r="AG769"/>
  <c r="AG768" s="1"/>
  <c r="AG767" s="1"/>
  <c r="AG766" s="1"/>
  <c r="AJ763"/>
  <c r="AJ762" s="1"/>
  <c r="AI763"/>
  <c r="AI762" s="1"/>
  <c r="AH763"/>
  <c r="AH762" s="1"/>
  <c r="AG763"/>
  <c r="AG762" s="1"/>
  <c r="AJ759"/>
  <c r="AJ758" s="1"/>
  <c r="AI759"/>
  <c r="AI758" s="1"/>
  <c r="AH759"/>
  <c r="AH758" s="1"/>
  <c r="AG759"/>
  <c r="AG758" s="1"/>
  <c r="AL754"/>
  <c r="AL753" s="1"/>
  <c r="AK754"/>
  <c r="AK753" s="1"/>
  <c r="AJ754"/>
  <c r="AJ753" s="1"/>
  <c r="AI754"/>
  <c r="AI753" s="1"/>
  <c r="AH754"/>
  <c r="AH753" s="1"/>
  <c r="AG754"/>
  <c r="AG753" s="1"/>
  <c r="AL750"/>
  <c r="AL749" s="1"/>
  <c r="AK750"/>
  <c r="AK749" s="1"/>
  <c r="AJ750"/>
  <c r="AJ749" s="1"/>
  <c r="AI750"/>
  <c r="AI749" s="1"/>
  <c r="AH750"/>
  <c r="AH749" s="1"/>
  <c r="AG750"/>
  <c r="AG749" s="1"/>
  <c r="AL746"/>
  <c r="AL745" s="1"/>
  <c r="AK746"/>
  <c r="AK745" s="1"/>
  <c r="AJ746"/>
  <c r="AJ745" s="1"/>
  <c r="AI746"/>
  <c r="AI745" s="1"/>
  <c r="AH746"/>
  <c r="AH745" s="1"/>
  <c r="AG746"/>
  <c r="AG745" s="1"/>
  <c r="AK738"/>
  <c r="AK737" s="1"/>
  <c r="AJ738"/>
  <c r="AJ737" s="1"/>
  <c r="AI738"/>
  <c r="AI737" s="1"/>
  <c r="AH738"/>
  <c r="AH737" s="1"/>
  <c r="AG738"/>
  <c r="AG737" s="1"/>
  <c r="AK734"/>
  <c r="AK733" s="1"/>
  <c r="AJ734"/>
  <c r="AJ733" s="1"/>
  <c r="AI734"/>
  <c r="AI733" s="1"/>
  <c r="AH734"/>
  <c r="AH733" s="1"/>
  <c r="AG734"/>
  <c r="AG733" s="1"/>
  <c r="AG732" s="1"/>
  <c r="AJ725"/>
  <c r="AJ724" s="1"/>
  <c r="AI725"/>
  <c r="AI724" s="1"/>
  <c r="AH725"/>
  <c r="AH724" s="1"/>
  <c r="AG725"/>
  <c r="AG724" s="1"/>
  <c r="AJ722"/>
  <c r="AJ721" s="1"/>
  <c r="AJ720" s="1"/>
  <c r="AI722"/>
  <c r="AI721" s="1"/>
  <c r="AI720" s="1"/>
  <c r="AH722"/>
  <c r="AH721" s="1"/>
  <c r="AH720" s="1"/>
  <c r="AG722"/>
  <c r="AG721" s="1"/>
  <c r="AG720" s="1"/>
  <c r="AJ717"/>
  <c r="AI717"/>
  <c r="AI716" s="1"/>
  <c r="AI715" s="1"/>
  <c r="AH717"/>
  <c r="AH716" s="1"/>
  <c r="AH715" s="1"/>
  <c r="AG717"/>
  <c r="AG716" s="1"/>
  <c r="AG715" s="1"/>
  <c r="AJ716"/>
  <c r="AJ715" s="1"/>
  <c r="AJ712"/>
  <c r="AJ711" s="1"/>
  <c r="AJ710" s="1"/>
  <c r="AI712"/>
  <c r="AI711" s="1"/>
  <c r="AI710" s="1"/>
  <c r="AH712"/>
  <c r="AH711" s="1"/>
  <c r="AH710" s="1"/>
  <c r="AG712"/>
  <c r="AG711" s="1"/>
  <c r="AG710" s="1"/>
  <c r="AJ703"/>
  <c r="AI703"/>
  <c r="AI702" s="1"/>
  <c r="AI701" s="1"/>
  <c r="AI700" s="1"/>
  <c r="AI699" s="1"/>
  <c r="AH703"/>
  <c r="AH702" s="1"/>
  <c r="AH701" s="1"/>
  <c r="AH700" s="1"/>
  <c r="AH699" s="1"/>
  <c r="AG703"/>
  <c r="AG702" s="1"/>
  <c r="AG701" s="1"/>
  <c r="AG700" s="1"/>
  <c r="AG699" s="1"/>
  <c r="AJ702"/>
  <c r="AJ701" s="1"/>
  <c r="AJ700" s="1"/>
  <c r="AJ699" s="1"/>
  <c r="AL695"/>
  <c r="AL694" s="1"/>
  <c r="AK695"/>
  <c r="AK694" s="1"/>
  <c r="AJ695"/>
  <c r="AJ694" s="1"/>
  <c r="AI695"/>
  <c r="AI694" s="1"/>
  <c r="AH695"/>
  <c r="AH694" s="1"/>
  <c r="AG695"/>
  <c r="AG694" s="1"/>
  <c r="AL691"/>
  <c r="AL690" s="1"/>
  <c r="AL689" s="1"/>
  <c r="AK691"/>
  <c r="AK690" s="1"/>
  <c r="AK689" s="1"/>
  <c r="AJ691"/>
  <c r="AJ690" s="1"/>
  <c r="AJ689" s="1"/>
  <c r="AI691"/>
  <c r="AI690" s="1"/>
  <c r="AI689" s="1"/>
  <c r="AH691"/>
  <c r="AH690" s="1"/>
  <c r="AH689" s="1"/>
  <c r="AG691"/>
  <c r="AG690" s="1"/>
  <c r="AG689" s="1"/>
  <c r="AL685"/>
  <c r="AL684" s="1"/>
  <c r="AK685"/>
  <c r="AK684" s="1"/>
  <c r="AJ685"/>
  <c r="AJ684" s="1"/>
  <c r="AI685"/>
  <c r="AI684" s="1"/>
  <c r="AH685"/>
  <c r="AH684" s="1"/>
  <c r="AG685"/>
  <c r="AG684" s="1"/>
  <c r="AL682"/>
  <c r="AL681" s="1"/>
  <c r="AK682"/>
  <c r="AK681" s="1"/>
  <c r="AJ682"/>
  <c r="AJ681" s="1"/>
  <c r="AI682"/>
  <c r="AI681" s="1"/>
  <c r="AH682"/>
  <c r="AH681" s="1"/>
  <c r="AG682"/>
  <c r="AG681" s="1"/>
  <c r="AL679"/>
  <c r="AL678" s="1"/>
  <c r="AK679"/>
  <c r="AK678" s="1"/>
  <c r="AJ679"/>
  <c r="AJ678" s="1"/>
  <c r="AI679"/>
  <c r="AI678" s="1"/>
  <c r="AH679"/>
  <c r="AH678" s="1"/>
  <c r="AG679"/>
  <c r="AG678" s="1"/>
  <c r="AK674"/>
  <c r="AK673" s="1"/>
  <c r="AI674"/>
  <c r="AI673" s="1"/>
  <c r="AG674"/>
  <c r="AG673" s="1"/>
  <c r="AK671"/>
  <c r="AK670" s="1"/>
  <c r="AI671"/>
  <c r="AI670" s="1"/>
  <c r="AG671"/>
  <c r="AG670" s="1"/>
  <c r="AL669"/>
  <c r="AJ669"/>
  <c r="AH669"/>
  <c r="AJ666"/>
  <c r="AJ665" s="1"/>
  <c r="AI666"/>
  <c r="AI665" s="1"/>
  <c r="AH666"/>
  <c r="AH665" s="1"/>
  <c r="AG666"/>
  <c r="AG665" s="1"/>
  <c r="AJ663"/>
  <c r="AJ662" s="1"/>
  <c r="AI663"/>
  <c r="AI662" s="1"/>
  <c r="AH663"/>
  <c r="AH662" s="1"/>
  <c r="AG663"/>
  <c r="AG662" s="1"/>
  <c r="AJ659"/>
  <c r="AJ658" s="1"/>
  <c r="AI659"/>
  <c r="AI658" s="1"/>
  <c r="AH659"/>
  <c r="AH658" s="1"/>
  <c r="AG659"/>
  <c r="AG658" s="1"/>
  <c r="AL653"/>
  <c r="AL652" s="1"/>
  <c r="AK653"/>
  <c r="AK652" s="1"/>
  <c r="AJ653"/>
  <c r="AJ652" s="1"/>
  <c r="AI653"/>
  <c r="AI652" s="1"/>
  <c r="AH653"/>
  <c r="AH652" s="1"/>
  <c r="AG653"/>
  <c r="AG652" s="1"/>
  <c r="AJ646"/>
  <c r="AI646"/>
  <c r="AI645" s="1"/>
  <c r="AH646"/>
  <c r="AH645" s="1"/>
  <c r="AG646"/>
  <c r="AG645" s="1"/>
  <c r="AJ645"/>
  <c r="AJ642"/>
  <c r="AJ641" s="1"/>
  <c r="AI642"/>
  <c r="AI641" s="1"/>
  <c r="AH642"/>
  <c r="AH641" s="1"/>
  <c r="AG642"/>
  <c r="AG641" s="1"/>
  <c r="AJ639"/>
  <c r="AJ636" s="1"/>
  <c r="AJ635" s="1"/>
  <c r="AI639"/>
  <c r="AI636" s="1"/>
  <c r="AI635" s="1"/>
  <c r="AH639"/>
  <c r="AH636" s="1"/>
  <c r="AH635" s="1"/>
  <c r="AG639"/>
  <c r="AG636" s="1"/>
  <c r="AG635" s="1"/>
  <c r="AJ632"/>
  <c r="AI632"/>
  <c r="AI631" s="1"/>
  <c r="AH632"/>
  <c r="AH631" s="1"/>
  <c r="AG632"/>
  <c r="AG631" s="1"/>
  <c r="AJ631"/>
  <c r="AJ628"/>
  <c r="AJ627" s="1"/>
  <c r="AI628"/>
  <c r="AI627" s="1"/>
  <c r="AH628"/>
  <c r="AH627" s="1"/>
  <c r="AG628"/>
  <c r="AG627" s="1"/>
  <c r="AJ625"/>
  <c r="AJ624" s="1"/>
  <c r="AI625"/>
  <c r="AI624" s="1"/>
  <c r="AH625"/>
  <c r="AH624" s="1"/>
  <c r="AG625"/>
  <c r="AG624" s="1"/>
  <c r="AJ621"/>
  <c r="AJ620" s="1"/>
  <c r="AI621"/>
  <c r="AI620" s="1"/>
  <c r="AH621"/>
  <c r="AH620" s="1"/>
  <c r="AG621"/>
  <c r="AG620" s="1"/>
  <c r="AJ618"/>
  <c r="AJ617" s="1"/>
  <c r="AI618"/>
  <c r="AI617" s="1"/>
  <c r="AH618"/>
  <c r="AH617" s="1"/>
  <c r="AG618"/>
  <c r="AG617" s="1"/>
  <c r="AJ613"/>
  <c r="AI613"/>
  <c r="AI612" s="1"/>
  <c r="AH613"/>
  <c r="AH612" s="1"/>
  <c r="AG613"/>
  <c r="AG612" s="1"/>
  <c r="AJ612"/>
  <c r="AJ609"/>
  <c r="AJ608" s="1"/>
  <c r="AI609"/>
  <c r="AI608" s="1"/>
  <c r="AH609"/>
  <c r="AH608" s="1"/>
  <c r="AG609"/>
  <c r="AG608" s="1"/>
  <c r="AJ606"/>
  <c r="AJ605" s="1"/>
  <c r="AI606"/>
  <c r="AI605" s="1"/>
  <c r="AH606"/>
  <c r="AH605" s="1"/>
  <c r="AG606"/>
  <c r="AG605" s="1"/>
  <c r="AJ602"/>
  <c r="AJ601" s="1"/>
  <c r="AI602"/>
  <c r="AI601" s="1"/>
  <c r="AH602"/>
  <c r="AH601" s="1"/>
  <c r="AG602"/>
  <c r="AG601" s="1"/>
  <c r="AJ599"/>
  <c r="AI599"/>
  <c r="AI598" s="1"/>
  <c r="AH599"/>
  <c r="AH598" s="1"/>
  <c r="AG599"/>
  <c r="AG598" s="1"/>
  <c r="AJ598"/>
  <c r="AL592"/>
  <c r="AL591" s="1"/>
  <c r="AL590" s="1"/>
  <c r="AL589" s="1"/>
  <c r="AK592"/>
  <c r="AK591" s="1"/>
  <c r="AK590" s="1"/>
  <c r="AK589" s="1"/>
  <c r="AJ592"/>
  <c r="AJ591" s="1"/>
  <c r="AJ590" s="1"/>
  <c r="AJ589" s="1"/>
  <c r="AI592"/>
  <c r="AI591" s="1"/>
  <c r="AI590" s="1"/>
  <c r="AI589" s="1"/>
  <c r="AH592"/>
  <c r="AH591" s="1"/>
  <c r="AH590" s="1"/>
  <c r="AH589" s="1"/>
  <c r="AG592"/>
  <c r="AG591" s="1"/>
  <c r="AG590" s="1"/>
  <c r="AG589" s="1"/>
  <c r="AL587"/>
  <c r="AL586" s="1"/>
  <c r="AL585" s="1"/>
  <c r="AL584" s="1"/>
  <c r="AK587"/>
  <c r="AK586" s="1"/>
  <c r="AK585" s="1"/>
  <c r="AK584" s="1"/>
  <c r="AJ587"/>
  <c r="AJ586" s="1"/>
  <c r="AJ585" s="1"/>
  <c r="AJ584" s="1"/>
  <c r="AI587"/>
  <c r="AI586" s="1"/>
  <c r="AI585" s="1"/>
  <c r="AI584" s="1"/>
  <c r="AH587"/>
  <c r="AH586" s="1"/>
  <c r="AH585" s="1"/>
  <c r="AH584" s="1"/>
  <c r="AG587"/>
  <c r="AG586" s="1"/>
  <c r="AG585" s="1"/>
  <c r="AG584" s="1"/>
  <c r="AJ582"/>
  <c r="AJ581" s="1"/>
  <c r="AJ580" s="1"/>
  <c r="AI582"/>
  <c r="AI581" s="1"/>
  <c r="AI580" s="1"/>
  <c r="AH582"/>
  <c r="AH581" s="1"/>
  <c r="AH580" s="1"/>
  <c r="AG582"/>
  <c r="AG581" s="1"/>
  <c r="AG580" s="1"/>
  <c r="AJ578"/>
  <c r="AJ577" s="1"/>
  <c r="AJ576" s="1"/>
  <c r="AI578"/>
  <c r="AI577" s="1"/>
  <c r="AI576" s="1"/>
  <c r="AI575" s="1"/>
  <c r="AH578"/>
  <c r="AH577" s="1"/>
  <c r="AH576" s="1"/>
  <c r="AG578"/>
  <c r="AG577" s="1"/>
  <c r="AG576" s="1"/>
  <c r="AL571"/>
  <c r="AL570" s="1"/>
  <c r="AL569" s="1"/>
  <c r="AL568" s="1"/>
  <c r="AK571"/>
  <c r="AK570" s="1"/>
  <c r="AK569" s="1"/>
  <c r="AK568" s="1"/>
  <c r="AJ571"/>
  <c r="AJ570" s="1"/>
  <c r="AJ569" s="1"/>
  <c r="AJ568" s="1"/>
  <c r="AI571"/>
  <c r="AI570" s="1"/>
  <c r="AI569" s="1"/>
  <c r="AI568" s="1"/>
  <c r="AH571"/>
  <c r="AH570" s="1"/>
  <c r="AH569" s="1"/>
  <c r="AH568" s="1"/>
  <c r="AG571"/>
  <c r="AG570" s="1"/>
  <c r="AG569" s="1"/>
  <c r="AG568" s="1"/>
  <c r="AL566"/>
  <c r="AL565" s="1"/>
  <c r="AL564" s="1"/>
  <c r="AL563" s="1"/>
  <c r="AK566"/>
  <c r="AK565" s="1"/>
  <c r="AK564" s="1"/>
  <c r="AK563" s="1"/>
  <c r="AJ566"/>
  <c r="AJ565" s="1"/>
  <c r="AJ564" s="1"/>
  <c r="AJ563" s="1"/>
  <c r="AI566"/>
  <c r="AI565" s="1"/>
  <c r="AI564" s="1"/>
  <c r="AI563" s="1"/>
  <c r="AH566"/>
  <c r="AH565" s="1"/>
  <c r="AH564" s="1"/>
  <c r="AH563" s="1"/>
  <c r="AG566"/>
  <c r="AG565" s="1"/>
  <c r="AG564" s="1"/>
  <c r="AG563" s="1"/>
  <c r="AL561"/>
  <c r="AL560" s="1"/>
  <c r="AL559" s="1"/>
  <c r="AL558" s="1"/>
  <c r="AK561"/>
  <c r="AK560" s="1"/>
  <c r="AK559" s="1"/>
  <c r="AK558" s="1"/>
  <c r="AJ561"/>
  <c r="AJ560" s="1"/>
  <c r="AJ559" s="1"/>
  <c r="AJ558" s="1"/>
  <c r="AI561"/>
  <c r="AI560" s="1"/>
  <c r="AI559" s="1"/>
  <c r="AI558" s="1"/>
  <c r="AH561"/>
  <c r="AH560" s="1"/>
  <c r="AH559" s="1"/>
  <c r="AH558" s="1"/>
  <c r="AG561"/>
  <c r="AG560" s="1"/>
  <c r="AG559" s="1"/>
  <c r="AG558" s="1"/>
  <c r="AJ556"/>
  <c r="AJ555" s="1"/>
  <c r="AI556"/>
  <c r="AI555" s="1"/>
  <c r="AH556"/>
  <c r="AH555" s="1"/>
  <c r="AG556"/>
  <c r="AG555" s="1"/>
  <c r="AJ553"/>
  <c r="AJ552" s="1"/>
  <c r="AI553"/>
  <c r="AI552" s="1"/>
  <c r="AH553"/>
  <c r="AH552" s="1"/>
  <c r="AG553"/>
  <c r="AG552" s="1"/>
  <c r="AL550"/>
  <c r="AL549" s="1"/>
  <c r="AK550"/>
  <c r="AK549" s="1"/>
  <c r="AJ550"/>
  <c r="AJ549" s="1"/>
  <c r="AI550"/>
  <c r="AI549" s="1"/>
  <c r="AH550"/>
  <c r="AH549" s="1"/>
  <c r="AG550"/>
  <c r="AG549" s="1"/>
  <c r="AJ547"/>
  <c r="AJ546" s="1"/>
  <c r="AJ545" s="1"/>
  <c r="AI547"/>
  <c r="AI546" s="1"/>
  <c r="AI545" s="1"/>
  <c r="AH547"/>
  <c r="AH546" s="1"/>
  <c r="AH545" s="1"/>
  <c r="AG547"/>
  <c r="AG546" s="1"/>
  <c r="AG545" s="1"/>
  <c r="AJ543"/>
  <c r="AI543"/>
  <c r="AI542" s="1"/>
  <c r="AI541" s="1"/>
  <c r="AH543"/>
  <c r="AH542" s="1"/>
  <c r="AH541" s="1"/>
  <c r="AG543"/>
  <c r="AG542" s="1"/>
  <c r="AG541" s="1"/>
  <c r="AJ542"/>
  <c r="AJ541" s="1"/>
  <c r="AL534"/>
  <c r="AL533" s="1"/>
  <c r="AL532" s="1"/>
  <c r="AL531" s="1"/>
  <c r="AK534"/>
  <c r="AK533" s="1"/>
  <c r="AK532" s="1"/>
  <c r="AK531" s="1"/>
  <c r="AJ534"/>
  <c r="AI534"/>
  <c r="AI533" s="1"/>
  <c r="AI532" s="1"/>
  <c r="AI531" s="1"/>
  <c r="AH534"/>
  <c r="AH533" s="1"/>
  <c r="AH532" s="1"/>
  <c r="AH531" s="1"/>
  <c r="AG534"/>
  <c r="AG533" s="1"/>
  <c r="AG532" s="1"/>
  <c r="AG531" s="1"/>
  <c r="AJ533"/>
  <c r="AJ532" s="1"/>
  <c r="AJ531" s="1"/>
  <c r="AJ528"/>
  <c r="AJ527" s="1"/>
  <c r="AJ526" s="1"/>
  <c r="AI528"/>
  <c r="AI527" s="1"/>
  <c r="AI526" s="1"/>
  <c r="AH528"/>
  <c r="AH527" s="1"/>
  <c r="AH526" s="1"/>
  <c r="AG528"/>
  <c r="AG527" s="1"/>
  <c r="AG526" s="1"/>
  <c r="AJ524"/>
  <c r="AJ523" s="1"/>
  <c r="AJ522" s="1"/>
  <c r="AI524"/>
  <c r="AI523" s="1"/>
  <c r="AI522" s="1"/>
  <c r="AH524"/>
  <c r="AH523" s="1"/>
  <c r="AH522" s="1"/>
  <c r="AG524"/>
  <c r="AG523" s="1"/>
  <c r="AG522" s="1"/>
  <c r="AJ515"/>
  <c r="AJ514" s="1"/>
  <c r="AJ513" s="1"/>
  <c r="AJ512" s="1"/>
  <c r="AI515"/>
  <c r="AI514" s="1"/>
  <c r="AI513" s="1"/>
  <c r="AI512" s="1"/>
  <c r="AH515"/>
  <c r="AH514" s="1"/>
  <c r="AH513" s="1"/>
  <c r="AH512" s="1"/>
  <c r="AG515"/>
  <c r="AG514" s="1"/>
  <c r="AG513" s="1"/>
  <c r="AG512" s="1"/>
  <c r="AJ510"/>
  <c r="AJ509" s="1"/>
  <c r="AJ508" s="1"/>
  <c r="AJ507" s="1"/>
  <c r="AI510"/>
  <c r="AI509" s="1"/>
  <c r="AI508" s="1"/>
  <c r="AI507" s="1"/>
  <c r="AH510"/>
  <c r="AH509" s="1"/>
  <c r="AH508" s="1"/>
  <c r="AH507" s="1"/>
  <c r="AG510"/>
  <c r="AG509" s="1"/>
  <c r="AG508" s="1"/>
  <c r="AG507" s="1"/>
  <c r="AJ505"/>
  <c r="AJ504" s="1"/>
  <c r="AJ503" s="1"/>
  <c r="AJ502" s="1"/>
  <c r="AI505"/>
  <c r="AI504" s="1"/>
  <c r="AI503" s="1"/>
  <c r="AI502" s="1"/>
  <c r="AH505"/>
  <c r="AH504" s="1"/>
  <c r="AH503" s="1"/>
  <c r="AH502" s="1"/>
  <c r="AG505"/>
  <c r="AG504" s="1"/>
  <c r="AG503" s="1"/>
  <c r="AG502" s="1"/>
  <c r="AJ491"/>
  <c r="AJ490" s="1"/>
  <c r="AJ489" s="1"/>
  <c r="AJ488" s="1"/>
  <c r="AJ487" s="1"/>
  <c r="AI491"/>
  <c r="AI490" s="1"/>
  <c r="AI489" s="1"/>
  <c r="AI488" s="1"/>
  <c r="AI487" s="1"/>
  <c r="AH491"/>
  <c r="AH490" s="1"/>
  <c r="AH489" s="1"/>
  <c r="AH488" s="1"/>
  <c r="AH487" s="1"/>
  <c r="AG491"/>
  <c r="AG490" s="1"/>
  <c r="AG489" s="1"/>
  <c r="AG488" s="1"/>
  <c r="AG487" s="1"/>
  <c r="AJ484"/>
  <c r="AJ483" s="1"/>
  <c r="AJ482" s="1"/>
  <c r="AJ481" s="1"/>
  <c r="AI484"/>
  <c r="AI483" s="1"/>
  <c r="AI482" s="1"/>
  <c r="AI481" s="1"/>
  <c r="AH484"/>
  <c r="AH483" s="1"/>
  <c r="AH482" s="1"/>
  <c r="AH481" s="1"/>
  <c r="AG484"/>
  <c r="AG483" s="1"/>
  <c r="AG482" s="1"/>
  <c r="AG481" s="1"/>
  <c r="AJ476"/>
  <c r="AJ475" s="1"/>
  <c r="AJ474" s="1"/>
  <c r="AJ473" s="1"/>
  <c r="AI476"/>
  <c r="AI475" s="1"/>
  <c r="AI474" s="1"/>
  <c r="AI473" s="1"/>
  <c r="AH476"/>
  <c r="AH475" s="1"/>
  <c r="AH474" s="1"/>
  <c r="AH473" s="1"/>
  <c r="AG476"/>
  <c r="AG475" s="1"/>
  <c r="AG474" s="1"/>
  <c r="AG473" s="1"/>
  <c r="AJ470"/>
  <c r="AI470"/>
  <c r="AH470"/>
  <c r="AG470"/>
  <c r="AJ468"/>
  <c r="AI468"/>
  <c r="AH468"/>
  <c r="AG468"/>
  <c r="AJ466"/>
  <c r="AJ465" s="1"/>
  <c r="AJ464" s="1"/>
  <c r="AI466"/>
  <c r="AI465" s="1"/>
  <c r="AI464" s="1"/>
  <c r="AH466"/>
  <c r="AG466"/>
  <c r="AG465" s="1"/>
  <c r="AG464" s="1"/>
  <c r="AJ462"/>
  <c r="AJ461" s="1"/>
  <c r="AJ460" s="1"/>
  <c r="AI462"/>
  <c r="AI461" s="1"/>
  <c r="AI460" s="1"/>
  <c r="AH462"/>
  <c r="AH461" s="1"/>
  <c r="AH460" s="1"/>
  <c r="AG462"/>
  <c r="AG461" s="1"/>
  <c r="AG460" s="1"/>
  <c r="AJ457"/>
  <c r="AJ456" s="1"/>
  <c r="AI457"/>
  <c r="AI456" s="1"/>
  <c r="AH457"/>
  <c r="AH456" s="1"/>
  <c r="AG457"/>
  <c r="AG456" s="1"/>
  <c r="AJ452"/>
  <c r="AJ451" s="1"/>
  <c r="AI452"/>
  <c r="AI451" s="1"/>
  <c r="AH452"/>
  <c r="AH451" s="1"/>
  <c r="AG452"/>
  <c r="AG451" s="1"/>
  <c r="AJ446"/>
  <c r="AI446"/>
  <c r="AH446"/>
  <c r="AG446"/>
  <c r="AJ444"/>
  <c r="AJ443" s="1"/>
  <c r="AI444"/>
  <c r="AI443" s="1"/>
  <c r="AH444"/>
  <c r="AG444"/>
  <c r="AJ438"/>
  <c r="AJ437" s="1"/>
  <c r="AI438"/>
  <c r="AI437" s="1"/>
  <c r="AH438"/>
  <c r="AH437" s="1"/>
  <c r="AG438"/>
  <c r="AG437" s="1"/>
  <c r="AJ435"/>
  <c r="AJ434" s="1"/>
  <c r="AJ433" s="1"/>
  <c r="AJ432" s="1"/>
  <c r="AI435"/>
  <c r="AI434" s="1"/>
  <c r="AH435"/>
  <c r="AH434" s="1"/>
  <c r="AG435"/>
  <c r="AG434" s="1"/>
  <c r="AG433" s="1"/>
  <c r="AJ430"/>
  <c r="AJ429" s="1"/>
  <c r="AJ428" s="1"/>
  <c r="AJ427" s="1"/>
  <c r="AI430"/>
  <c r="AI429" s="1"/>
  <c r="AI428" s="1"/>
  <c r="AI427" s="1"/>
  <c r="AH430"/>
  <c r="AH429" s="1"/>
  <c r="AH428" s="1"/>
  <c r="AH427" s="1"/>
  <c r="AG430"/>
  <c r="AG429" s="1"/>
  <c r="AG428" s="1"/>
  <c r="AG427" s="1"/>
  <c r="AJ422"/>
  <c r="AJ421" s="1"/>
  <c r="AI422"/>
  <c r="AI421" s="1"/>
  <c r="AH422"/>
  <c r="AH421" s="1"/>
  <c r="AG422"/>
  <c r="AG421" s="1"/>
  <c r="AJ419"/>
  <c r="AJ418" s="1"/>
  <c r="AI419"/>
  <c r="AI418" s="1"/>
  <c r="AH419"/>
  <c r="AH418" s="1"/>
  <c r="AG419"/>
  <c r="AG418" s="1"/>
  <c r="AJ416"/>
  <c r="AJ415" s="1"/>
  <c r="AI416"/>
  <c r="AI415" s="1"/>
  <c r="AH416"/>
  <c r="AH415" s="1"/>
  <c r="AG416"/>
  <c r="AG415" s="1"/>
  <c r="AJ410"/>
  <c r="AJ409" s="1"/>
  <c r="AJ408" s="1"/>
  <c r="AI410"/>
  <c r="AI409" s="1"/>
  <c r="AI408" s="1"/>
  <c r="AH410"/>
  <c r="AH409" s="1"/>
  <c r="AH408" s="1"/>
  <c r="AG410"/>
  <c r="AG409" s="1"/>
  <c r="AG408" s="1"/>
  <c r="AL406"/>
  <c r="AL405" s="1"/>
  <c r="AK406"/>
  <c r="AK405" s="1"/>
  <c r="AJ406"/>
  <c r="AJ405" s="1"/>
  <c r="AI406"/>
  <c r="AI405" s="1"/>
  <c r="AH406"/>
  <c r="AH405" s="1"/>
  <c r="AG406"/>
  <c r="AG405" s="1"/>
  <c r="AL403"/>
  <c r="AL402" s="1"/>
  <c r="AK403"/>
  <c r="AK402" s="1"/>
  <c r="AJ403"/>
  <c r="AJ402" s="1"/>
  <c r="AI403"/>
  <c r="AI402" s="1"/>
  <c r="AH403"/>
  <c r="AH402" s="1"/>
  <c r="AG403"/>
  <c r="AG402" s="1"/>
  <c r="AJ400"/>
  <c r="AJ399" s="1"/>
  <c r="AI400"/>
  <c r="AI399" s="1"/>
  <c r="AH400"/>
  <c r="AH399" s="1"/>
  <c r="AG400"/>
  <c r="AG399" s="1"/>
  <c r="AJ396"/>
  <c r="AJ395" s="1"/>
  <c r="AJ394" s="1"/>
  <c r="AI396"/>
  <c r="AI395" s="1"/>
  <c r="AI394" s="1"/>
  <c r="AH396"/>
  <c r="AH395" s="1"/>
  <c r="AH394" s="1"/>
  <c r="AG396"/>
  <c r="AG395"/>
  <c r="AG394" s="1"/>
  <c r="AL388"/>
  <c r="AL387" s="1"/>
  <c r="AL386" s="1"/>
  <c r="AL385" s="1"/>
  <c r="AL384" s="1"/>
  <c r="AK388"/>
  <c r="AK387" s="1"/>
  <c r="AK386" s="1"/>
  <c r="AK385" s="1"/>
  <c r="AK384" s="1"/>
  <c r="AJ388"/>
  <c r="AJ387" s="1"/>
  <c r="AJ386" s="1"/>
  <c r="AJ385" s="1"/>
  <c r="AJ384" s="1"/>
  <c r="AI388"/>
  <c r="AI387" s="1"/>
  <c r="AI386" s="1"/>
  <c r="AI385" s="1"/>
  <c r="AI384" s="1"/>
  <c r="AH388"/>
  <c r="AH387" s="1"/>
  <c r="AH386" s="1"/>
  <c r="AH385" s="1"/>
  <c r="AH384" s="1"/>
  <c r="AG388"/>
  <c r="AG387" s="1"/>
  <c r="AG386" s="1"/>
  <c r="AG385" s="1"/>
  <c r="AG384" s="1"/>
  <c r="AJ374"/>
  <c r="AI374"/>
  <c r="AI373" s="1"/>
  <c r="AI372" s="1"/>
  <c r="AI371" s="1"/>
  <c r="AI370" s="1"/>
  <c r="AH374"/>
  <c r="AH373" s="1"/>
  <c r="AH372" s="1"/>
  <c r="AH371" s="1"/>
  <c r="AH370" s="1"/>
  <c r="AG374"/>
  <c r="AG373" s="1"/>
  <c r="AG372" s="1"/>
  <c r="AG371" s="1"/>
  <c r="AG370" s="1"/>
  <c r="AJ373"/>
  <c r="AJ372" s="1"/>
  <c r="AJ371" s="1"/>
  <c r="AJ370" s="1"/>
  <c r="AJ365"/>
  <c r="AJ364" s="1"/>
  <c r="AJ363" s="1"/>
  <c r="AJ362" s="1"/>
  <c r="AJ361" s="1"/>
  <c r="AI365"/>
  <c r="AI364" s="1"/>
  <c r="AI363" s="1"/>
  <c r="AI362" s="1"/>
  <c r="AI361" s="1"/>
  <c r="AH365"/>
  <c r="AH364" s="1"/>
  <c r="AH363" s="1"/>
  <c r="AH362" s="1"/>
  <c r="AH361" s="1"/>
  <c r="AH359" s="1"/>
  <c r="AG365"/>
  <c r="AG364" s="1"/>
  <c r="AG363" s="1"/>
  <c r="AG362" s="1"/>
  <c r="AG361" s="1"/>
  <c r="AJ356"/>
  <c r="AJ355" s="1"/>
  <c r="AJ354" s="1"/>
  <c r="AJ353" s="1"/>
  <c r="AJ352" s="1"/>
  <c r="AI356"/>
  <c r="AI355" s="1"/>
  <c r="AI354" s="1"/>
  <c r="AI353" s="1"/>
  <c r="AI352" s="1"/>
  <c r="AH356"/>
  <c r="AH355" s="1"/>
  <c r="AH354" s="1"/>
  <c r="AH353" s="1"/>
  <c r="AH352" s="1"/>
  <c r="AG356"/>
  <c r="AG355" s="1"/>
  <c r="AG354" s="1"/>
  <c r="AG353" s="1"/>
  <c r="AG352" s="1"/>
  <c r="AJ349"/>
  <c r="AJ348" s="1"/>
  <c r="AJ347" s="1"/>
  <c r="AJ346" s="1"/>
  <c r="AI349"/>
  <c r="AI348" s="1"/>
  <c r="AI347" s="1"/>
  <c r="AI346" s="1"/>
  <c r="AH349"/>
  <c r="AH348" s="1"/>
  <c r="AH347" s="1"/>
  <c r="AH346" s="1"/>
  <c r="AG349"/>
  <c r="AG348" s="1"/>
  <c r="AG347" s="1"/>
  <c r="AG346" s="1"/>
  <c r="AL344"/>
  <c r="AL343" s="1"/>
  <c r="AK344"/>
  <c r="AK343" s="1"/>
  <c r="AJ344"/>
  <c r="AJ343" s="1"/>
  <c r="AI344"/>
  <c r="AI343" s="1"/>
  <c r="AH344"/>
  <c r="AH343" s="1"/>
  <c r="AG344"/>
  <c r="AG343" s="1"/>
  <c r="AJ341"/>
  <c r="AI341"/>
  <c r="AH341"/>
  <c r="AG341"/>
  <c r="AJ339"/>
  <c r="AI339"/>
  <c r="AH339"/>
  <c r="AG339"/>
  <c r="AJ337"/>
  <c r="AJ336" s="1"/>
  <c r="AJ335" s="1"/>
  <c r="AI337"/>
  <c r="AI336" s="1"/>
  <c r="AI335" s="1"/>
  <c r="AH337"/>
  <c r="AH336" s="1"/>
  <c r="AH335" s="1"/>
  <c r="AG337"/>
  <c r="AJ333"/>
  <c r="AJ332" s="1"/>
  <c r="AJ331" s="1"/>
  <c r="AI333"/>
  <c r="AI332" s="1"/>
  <c r="AI331" s="1"/>
  <c r="AH333"/>
  <c r="AH332" s="1"/>
  <c r="AH331" s="1"/>
  <c r="AG333"/>
  <c r="AG332" s="1"/>
  <c r="AG331" s="1"/>
  <c r="AJ328"/>
  <c r="AJ327" s="1"/>
  <c r="AJ326" s="1"/>
  <c r="AJ325" s="1"/>
  <c r="AI328"/>
  <c r="AI327" s="1"/>
  <c r="AI326" s="1"/>
  <c r="AI325" s="1"/>
  <c r="AH328"/>
  <c r="AH327" s="1"/>
  <c r="AH326" s="1"/>
  <c r="AH325" s="1"/>
  <c r="AG328"/>
  <c r="AG327" s="1"/>
  <c r="AG326" s="1"/>
  <c r="AG325" s="1"/>
  <c r="AJ317"/>
  <c r="AJ316" s="1"/>
  <c r="AJ315" s="1"/>
  <c r="AJ314" s="1"/>
  <c r="AI317"/>
  <c r="AI316" s="1"/>
  <c r="AI315" s="1"/>
  <c r="AI314" s="1"/>
  <c r="AH317"/>
  <c r="AH316" s="1"/>
  <c r="AH315" s="1"/>
  <c r="AH314" s="1"/>
  <c r="AG317"/>
  <c r="AG316" s="1"/>
  <c r="AG315" s="1"/>
  <c r="AG314" s="1"/>
  <c r="AJ312"/>
  <c r="AJ311" s="1"/>
  <c r="AJ310" s="1"/>
  <c r="AJ309" s="1"/>
  <c r="AI312"/>
  <c r="AI311" s="1"/>
  <c r="AI310" s="1"/>
  <c r="AI309" s="1"/>
  <c r="AH312"/>
  <c r="AH311" s="1"/>
  <c r="AH310" s="1"/>
  <c r="AH309" s="1"/>
  <c r="AG312"/>
  <c r="AG311" s="1"/>
  <c r="AG310" s="1"/>
  <c r="AG309" s="1"/>
  <c r="AJ307"/>
  <c r="AI307"/>
  <c r="AH307"/>
  <c r="AG307"/>
  <c r="AJ305"/>
  <c r="AI305"/>
  <c r="AH305"/>
  <c r="AG305"/>
  <c r="AJ303"/>
  <c r="AJ302" s="1"/>
  <c r="AI303"/>
  <c r="AH303"/>
  <c r="AH302" s="1"/>
  <c r="AH301" s="1"/>
  <c r="AH300" s="1"/>
  <c r="AG303"/>
  <c r="AG302" s="1"/>
  <c r="AG301" s="1"/>
  <c r="AG300" s="1"/>
  <c r="AJ301"/>
  <c r="AJ300" s="1"/>
  <c r="AI302"/>
  <c r="AI301" s="1"/>
  <c r="AI300" s="1"/>
  <c r="AJ280"/>
  <c r="AJ279" s="1"/>
  <c r="AI280"/>
  <c r="AI279" s="1"/>
  <c r="AH280"/>
  <c r="AH279" s="1"/>
  <c r="AG280"/>
  <c r="AG279" s="1"/>
  <c r="AJ271"/>
  <c r="AJ270" s="1"/>
  <c r="AI271"/>
  <c r="AI270" s="1"/>
  <c r="AH271"/>
  <c r="AH270" s="1"/>
  <c r="AG271"/>
  <c r="AG270" s="1"/>
  <c r="AJ268"/>
  <c r="AJ267" s="1"/>
  <c r="AI268"/>
  <c r="AI267" s="1"/>
  <c r="AH268"/>
  <c r="AH267" s="1"/>
  <c r="AG268"/>
  <c r="AG267" s="1"/>
  <c r="AL265"/>
  <c r="AL264" s="1"/>
  <c r="AK265"/>
  <c r="AK264" s="1"/>
  <c r="AJ265"/>
  <c r="AJ264" s="1"/>
  <c r="AI265"/>
  <c r="AI264" s="1"/>
  <c r="AH265"/>
  <c r="AH264" s="1"/>
  <c r="AG265"/>
  <c r="AG264" s="1"/>
  <c r="AJ262"/>
  <c r="AI262"/>
  <c r="AI261" s="1"/>
  <c r="AI260" s="1"/>
  <c r="AH262"/>
  <c r="AH261" s="1"/>
  <c r="AH260" s="1"/>
  <c r="AG262"/>
  <c r="AG261" s="1"/>
  <c r="AG260" s="1"/>
  <c r="AJ261"/>
  <c r="AJ260" s="1"/>
  <c r="AJ254"/>
  <c r="AJ253" s="1"/>
  <c r="AJ252" s="1"/>
  <c r="AI254"/>
  <c r="AI253" s="1"/>
  <c r="AI252" s="1"/>
  <c r="AH254"/>
  <c r="AH253" s="1"/>
  <c r="AH252" s="1"/>
  <c r="AG254"/>
  <c r="AG253" s="1"/>
  <c r="AG252" s="1"/>
  <c r="AJ242"/>
  <c r="AJ241" s="1"/>
  <c r="AJ240" s="1"/>
  <c r="AI242"/>
  <c r="AI241" s="1"/>
  <c r="AI240" s="1"/>
  <c r="AH242"/>
  <c r="AH241" s="1"/>
  <c r="AH240" s="1"/>
  <c r="AG242"/>
  <c r="AG241" s="1"/>
  <c r="AG240" s="1"/>
  <c r="AJ238"/>
  <c r="AJ237" s="1"/>
  <c r="AI238"/>
  <c r="AI237" s="1"/>
  <c r="AH238"/>
  <c r="AH237" s="1"/>
  <c r="AG238"/>
  <c r="AG237" s="1"/>
  <c r="AJ235"/>
  <c r="AJ234" s="1"/>
  <c r="AI235"/>
  <c r="AI234" s="1"/>
  <c r="AH235"/>
  <c r="AH234" s="1"/>
  <c r="AG235"/>
  <c r="AG234" s="1"/>
  <c r="AL232"/>
  <c r="AL231" s="1"/>
  <c r="AK232"/>
  <c r="AK231" s="1"/>
  <c r="AJ232"/>
  <c r="AJ231" s="1"/>
  <c r="AI232"/>
  <c r="AI231" s="1"/>
  <c r="AH232"/>
  <c r="AH231" s="1"/>
  <c r="AG232"/>
  <c r="AG231" s="1"/>
  <c r="AJ226"/>
  <c r="AJ225" s="1"/>
  <c r="AJ224" s="1"/>
  <c r="AJ223" s="1"/>
  <c r="AJ222" s="1"/>
  <c r="AI226"/>
  <c r="AI225" s="1"/>
  <c r="AI224" s="1"/>
  <c r="AI223" s="1"/>
  <c r="AI222" s="1"/>
  <c r="AH226"/>
  <c r="AH225" s="1"/>
  <c r="AH224" s="1"/>
  <c r="AH223" s="1"/>
  <c r="AH222" s="1"/>
  <c r="AG226"/>
  <c r="AG225" s="1"/>
  <c r="AG224" s="1"/>
  <c r="AG223" s="1"/>
  <c r="AG222" s="1"/>
  <c r="AJ219"/>
  <c r="AJ218" s="1"/>
  <c r="AJ217" s="1"/>
  <c r="AJ216" s="1"/>
  <c r="AJ215" s="1"/>
  <c r="AI219"/>
  <c r="AI218" s="1"/>
  <c r="AI217" s="1"/>
  <c r="AI216" s="1"/>
  <c r="AI215" s="1"/>
  <c r="AH219"/>
  <c r="AH218" s="1"/>
  <c r="AH217" s="1"/>
  <c r="AH216" s="1"/>
  <c r="AH215" s="1"/>
  <c r="AG219"/>
  <c r="AG218" s="1"/>
  <c r="AG217" s="1"/>
  <c r="AG216" s="1"/>
  <c r="AG215" s="1"/>
  <c r="AL212"/>
  <c r="AL211" s="1"/>
  <c r="AK212"/>
  <c r="AK211" s="1"/>
  <c r="AJ212"/>
  <c r="AJ211" s="1"/>
  <c r="AI212"/>
  <c r="AI211" s="1"/>
  <c r="AH212"/>
  <c r="AH211" s="1"/>
  <c r="AG212"/>
  <c r="AG211" s="1"/>
  <c r="AL209"/>
  <c r="AL208" s="1"/>
  <c r="AK209"/>
  <c r="AK208" s="1"/>
  <c r="AJ209"/>
  <c r="AJ208" s="1"/>
  <c r="AI209"/>
  <c r="AI208" s="1"/>
  <c r="AH209"/>
  <c r="AH208" s="1"/>
  <c r="AG209"/>
  <c r="AG208" s="1"/>
  <c r="AJ194"/>
  <c r="AI194"/>
  <c r="AH194"/>
  <c r="AH193" s="1"/>
  <c r="AH192" s="1"/>
  <c r="AH191" s="1"/>
  <c r="AG194"/>
  <c r="AG193" s="1"/>
  <c r="AG192" s="1"/>
  <c r="AG191" s="1"/>
  <c r="AJ193"/>
  <c r="AJ192" s="1"/>
  <c r="AJ191" s="1"/>
  <c r="AI193"/>
  <c r="AI192" s="1"/>
  <c r="AI191" s="1"/>
  <c r="AJ189"/>
  <c r="AJ188" s="1"/>
  <c r="AI189"/>
  <c r="AI188" s="1"/>
  <c r="AH189"/>
  <c r="AH188" s="1"/>
  <c r="AG189"/>
  <c r="AG188" s="1"/>
  <c r="AJ186"/>
  <c r="AI186"/>
  <c r="AH186"/>
  <c r="AG186"/>
  <c r="AJ184"/>
  <c r="AJ183" s="1"/>
  <c r="AJ182" s="1"/>
  <c r="AJ181" s="1"/>
  <c r="AI184"/>
  <c r="AI183" s="1"/>
  <c r="AI182" s="1"/>
  <c r="AI181" s="1"/>
  <c r="AH184"/>
  <c r="AG184"/>
  <c r="AJ175"/>
  <c r="AI175"/>
  <c r="AH175"/>
  <c r="AG175"/>
  <c r="AJ174"/>
  <c r="AJ173" s="1"/>
  <c r="AJ172" s="1"/>
  <c r="AI174"/>
  <c r="AI173" s="1"/>
  <c r="AI172" s="1"/>
  <c r="AH174"/>
  <c r="AH173" s="1"/>
  <c r="AH172" s="1"/>
  <c r="AG174"/>
  <c r="AG173" s="1"/>
  <c r="AG172" s="1"/>
  <c r="AJ162"/>
  <c r="AJ161" s="1"/>
  <c r="AI162"/>
  <c r="AI161" s="1"/>
  <c r="AH162"/>
  <c r="AH161" s="1"/>
  <c r="AG162"/>
  <c r="AG161" s="1"/>
  <c r="AJ159"/>
  <c r="AJ158" s="1"/>
  <c r="AI159"/>
  <c r="AI158" s="1"/>
  <c r="AH159"/>
  <c r="AH158" s="1"/>
  <c r="AG159"/>
  <c r="AG158" s="1"/>
  <c r="AK157"/>
  <c r="AK156" s="1"/>
  <c r="AK155" s="1"/>
  <c r="AI157"/>
  <c r="AI156" s="1"/>
  <c r="AI155" s="1"/>
  <c r="AG157"/>
  <c r="AG156" s="1"/>
  <c r="AG155" s="1"/>
  <c r="AL156"/>
  <c r="AL155" s="1"/>
  <c r="AJ156"/>
  <c r="AJ155" s="1"/>
  <c r="AH156"/>
  <c r="AH155" s="1"/>
  <c r="AJ152"/>
  <c r="AJ151" s="1"/>
  <c r="AI152"/>
  <c r="AI151" s="1"/>
  <c r="AH152"/>
  <c r="AH151" s="1"/>
  <c r="AG152"/>
  <c r="AG151" s="1"/>
  <c r="AJ145"/>
  <c r="AI145"/>
  <c r="AH145"/>
  <c r="AG145"/>
  <c r="AJ144"/>
  <c r="AI144"/>
  <c r="AH144"/>
  <c r="AG144"/>
  <c r="AJ143"/>
  <c r="AI143"/>
  <c r="AH143"/>
  <c r="AG143"/>
  <c r="AJ142"/>
  <c r="AI142"/>
  <c r="AH142"/>
  <c r="AG142"/>
  <c r="AJ141"/>
  <c r="AI141"/>
  <c r="AH141"/>
  <c r="AG141"/>
  <c r="AJ134"/>
  <c r="AI134"/>
  <c r="AH134"/>
  <c r="AG134"/>
  <c r="AJ130"/>
  <c r="AI130"/>
  <c r="AH130"/>
  <c r="AG130"/>
  <c r="AJ128"/>
  <c r="AJ127" s="1"/>
  <c r="AI128"/>
  <c r="AI127" s="1"/>
  <c r="AH128"/>
  <c r="AG128"/>
  <c r="AJ118"/>
  <c r="AI118"/>
  <c r="AH118"/>
  <c r="AH117" s="1"/>
  <c r="AH116" s="1"/>
  <c r="AH115" s="1"/>
  <c r="AG118"/>
  <c r="AG117" s="1"/>
  <c r="AG116" s="1"/>
  <c r="AG115" s="1"/>
  <c r="AJ117"/>
  <c r="AJ116" s="1"/>
  <c r="AJ115" s="1"/>
  <c r="AI117"/>
  <c r="AI116" s="1"/>
  <c r="AI115" s="1"/>
  <c r="AJ113"/>
  <c r="AJ112" s="1"/>
  <c r="AJ111" s="1"/>
  <c r="AJ110" s="1"/>
  <c r="AJ109" s="1"/>
  <c r="AI113"/>
  <c r="AI112" s="1"/>
  <c r="AI111" s="1"/>
  <c r="AI110" s="1"/>
  <c r="AI109" s="1"/>
  <c r="AH113"/>
  <c r="AH112" s="1"/>
  <c r="AH111" s="1"/>
  <c r="AH110" s="1"/>
  <c r="AH109" s="1"/>
  <c r="AG113"/>
  <c r="AG112" s="1"/>
  <c r="AG111" s="1"/>
  <c r="AG110" s="1"/>
  <c r="AG109" s="1"/>
  <c r="AG108" s="1"/>
  <c r="AJ101"/>
  <c r="AJ100" s="1"/>
  <c r="AI101"/>
  <c r="AI100" s="1"/>
  <c r="AH101"/>
  <c r="AH100" s="1"/>
  <c r="AG101"/>
  <c r="AG100" s="1"/>
  <c r="AJ98"/>
  <c r="AJ97" s="1"/>
  <c r="AI98"/>
  <c r="AI97" s="1"/>
  <c r="AH98"/>
  <c r="AH97" s="1"/>
  <c r="AG98"/>
  <c r="AG97" s="1"/>
  <c r="AJ95"/>
  <c r="AJ94" s="1"/>
  <c r="AI95"/>
  <c r="AI94" s="1"/>
  <c r="AH95"/>
  <c r="AH94" s="1"/>
  <c r="AG95"/>
  <c r="AG94" s="1"/>
  <c r="AJ90"/>
  <c r="AJ89" s="1"/>
  <c r="AI90"/>
  <c r="AI89" s="1"/>
  <c r="AH90"/>
  <c r="AH89" s="1"/>
  <c r="AG90"/>
  <c r="AG89" s="1"/>
  <c r="AJ87"/>
  <c r="AJ86" s="1"/>
  <c r="AI87"/>
  <c r="AI86" s="1"/>
  <c r="AH87"/>
  <c r="AH86" s="1"/>
  <c r="AG87"/>
  <c r="AG86" s="1"/>
  <c r="AJ84"/>
  <c r="AJ83" s="1"/>
  <c r="AI84"/>
  <c r="AI83" s="1"/>
  <c r="AH84"/>
  <c r="AH83" s="1"/>
  <c r="AG84"/>
  <c r="AG83" s="1"/>
  <c r="AJ81"/>
  <c r="AJ80" s="1"/>
  <c r="AI81"/>
  <c r="AI80" s="1"/>
  <c r="AH81"/>
  <c r="AH80" s="1"/>
  <c r="AG81"/>
  <c r="AG80" s="1"/>
  <c r="AJ78"/>
  <c r="AJ77" s="1"/>
  <c r="AI78"/>
  <c r="AI77" s="1"/>
  <c r="AH78"/>
  <c r="AH77" s="1"/>
  <c r="AG78"/>
  <c r="AG77" s="1"/>
  <c r="AL69"/>
  <c r="AK69"/>
  <c r="AJ69"/>
  <c r="AI69"/>
  <c r="AH69"/>
  <c r="AG69"/>
  <c r="AJ67"/>
  <c r="AI67"/>
  <c r="AH67"/>
  <c r="AG67"/>
  <c r="AJ65"/>
  <c r="AJ64" s="1"/>
  <c r="AJ63" s="1"/>
  <c r="AI65"/>
  <c r="AI64" s="1"/>
  <c r="AI63" s="1"/>
  <c r="AH65"/>
  <c r="AH64" s="1"/>
  <c r="AH63" s="1"/>
  <c r="AG65"/>
  <c r="AJ58"/>
  <c r="AI58"/>
  <c r="AI57" s="1"/>
  <c r="AI56" s="1"/>
  <c r="AI55" s="1"/>
  <c r="AI54" s="1"/>
  <c r="AH58"/>
  <c r="AH57" s="1"/>
  <c r="AH56" s="1"/>
  <c r="AH55" s="1"/>
  <c r="AH54" s="1"/>
  <c r="AG58"/>
  <c r="AG57" s="1"/>
  <c r="AG56" s="1"/>
  <c r="AG55" s="1"/>
  <c r="AG54" s="1"/>
  <c r="AJ57"/>
  <c r="AJ56" s="1"/>
  <c r="AJ55" s="1"/>
  <c r="AJ54" s="1"/>
  <c r="AJ49"/>
  <c r="AJ48" s="1"/>
  <c r="AI49"/>
  <c r="AI48" s="1"/>
  <c r="AH49"/>
  <c r="AH48" s="1"/>
  <c r="AG49"/>
  <c r="AG48" s="1"/>
  <c r="AJ46"/>
  <c r="AI46"/>
  <c r="AH46"/>
  <c r="AG46"/>
  <c r="AJ44"/>
  <c r="AI44"/>
  <c r="AH44"/>
  <c r="AG44"/>
  <c r="AJ43"/>
  <c r="AJ37"/>
  <c r="AI37"/>
  <c r="AH37"/>
  <c r="AG37"/>
  <c r="AJ35"/>
  <c r="AI35"/>
  <c r="AH35"/>
  <c r="AG35"/>
  <c r="AJ33"/>
  <c r="AJ32" s="1"/>
  <c r="AI33"/>
  <c r="AI32" s="1"/>
  <c r="AI31" s="1"/>
  <c r="AI30" s="1"/>
  <c r="AH33"/>
  <c r="AH32" s="1"/>
  <c r="AH31" s="1"/>
  <c r="AH30" s="1"/>
  <c r="AH29" s="1"/>
  <c r="AG33"/>
  <c r="AJ31"/>
  <c r="AJ30" s="1"/>
  <c r="AJ29" s="1"/>
  <c r="AJ25"/>
  <c r="AI25"/>
  <c r="AH25"/>
  <c r="AG25"/>
  <c r="AJ22"/>
  <c r="AI22"/>
  <c r="AH22"/>
  <c r="AG22"/>
  <c r="AJ20"/>
  <c r="AI20"/>
  <c r="AH20"/>
  <c r="AG20"/>
  <c r="AJ18"/>
  <c r="AJ17" s="1"/>
  <c r="AI18"/>
  <c r="AH18"/>
  <c r="AG18"/>
  <c r="AG17" s="1"/>
  <c r="AJ15"/>
  <c r="AJ14" s="1"/>
  <c r="AI15"/>
  <c r="AI14" s="1"/>
  <c r="AH15"/>
  <c r="AH14" s="1"/>
  <c r="AG15"/>
  <c r="AG14" s="1"/>
  <c r="AJ12"/>
  <c r="AJ11" s="1"/>
  <c r="AI12"/>
  <c r="AI11" s="1"/>
  <c r="AH12"/>
  <c r="AH11" s="1"/>
  <c r="AG12"/>
  <c r="AG11" s="1"/>
  <c r="AF492"/>
  <c r="AL492" s="1"/>
  <c r="AE492"/>
  <c r="AK492" s="1"/>
  <c r="AJ1373"/>
  <c r="AJ1372" s="1"/>
  <c r="AI29"/>
  <c r="AG1443"/>
  <c r="AG1442" s="1"/>
  <c r="AG1441" s="1"/>
  <c r="AI1322"/>
  <c r="AG1327"/>
  <c r="AI1332"/>
  <c r="AJ1585"/>
  <c r="AH1258"/>
  <c r="AI1461"/>
  <c r="AH1493"/>
  <c r="AJ1348"/>
  <c r="AG1461"/>
  <c r="AG43"/>
  <c r="AI1353"/>
  <c r="AG1474"/>
  <c r="AG1460" s="1"/>
  <c r="AK1474"/>
  <c r="AJ1890"/>
  <c r="AG921"/>
  <c r="AG920" s="1"/>
  <c r="AG919" s="1"/>
  <c r="AG1322"/>
  <c r="AI1443"/>
  <c r="AI1442" s="1"/>
  <c r="AI1441" s="1"/>
  <c r="AJ1592"/>
  <c r="AI1937"/>
  <c r="AH1585"/>
  <c r="AG1836"/>
  <c r="AG1835" s="1"/>
  <c r="AG1890"/>
  <c r="AK1890"/>
  <c r="AH1348"/>
  <c r="AL1348"/>
  <c r="AG1332"/>
  <c r="AG1353"/>
  <c r="AI1890"/>
  <c r="AI1474"/>
  <c r="AH1443"/>
  <c r="AH1442" s="1"/>
  <c r="AH1441" s="1"/>
  <c r="AJ1843"/>
  <c r="AH795"/>
  <c r="AI921"/>
  <c r="AI920" s="1"/>
  <c r="AI919" s="1"/>
  <c r="AJ1140"/>
  <c r="AJ1139" s="1"/>
  <c r="AG1257"/>
  <c r="AG1256" s="1"/>
  <c r="AG1254" s="1"/>
  <c r="AG1258"/>
  <c r="AI43"/>
  <c r="AG64"/>
  <c r="AG63" s="1"/>
  <c r="AI938"/>
  <c r="AI937" s="1"/>
  <c r="AH1272"/>
  <c r="AH1271" s="1"/>
  <c r="AH1270" s="1"/>
  <c r="AJ1618"/>
  <c r="AJ1617" s="1"/>
  <c r="AJ1616" s="1"/>
  <c r="AJ1615" s="1"/>
  <c r="AJ1770"/>
  <c r="AJ1769" s="1"/>
  <c r="AJ1767" s="1"/>
  <c r="AG1585"/>
  <c r="AI1585"/>
  <c r="AI1618"/>
  <c r="AI1617" s="1"/>
  <c r="AI1616" s="1"/>
  <c r="AI1615" s="1"/>
  <c r="AH465"/>
  <c r="AH464" s="1"/>
  <c r="AJ938"/>
  <c r="AJ937" s="1"/>
  <c r="AH1592"/>
  <c r="AJ1755"/>
  <c r="AJ1309"/>
  <c r="AJ1308" s="1"/>
  <c r="AI1309"/>
  <c r="AI1308" s="1"/>
  <c r="AI1327"/>
  <c r="AJ795"/>
  <c r="AI1259"/>
  <c r="AI1257"/>
  <c r="AI1256" s="1"/>
  <c r="AI1254" s="1"/>
  <c r="AJ1259"/>
  <c r="AJ1257"/>
  <c r="AJ1256" s="1"/>
  <c r="AJ1254" s="1"/>
  <c r="AI1984"/>
  <c r="AI1982" s="1"/>
  <c r="AD1993"/>
  <c r="AD1992" s="1"/>
  <c r="AD1991" s="1"/>
  <c r="AD1990" s="1"/>
  <c r="AC1993"/>
  <c r="AC1992" s="1"/>
  <c r="AC1991" s="1"/>
  <c r="AC1990" s="1"/>
  <c r="AB1993"/>
  <c r="AB1992" s="1"/>
  <c r="AB1991" s="1"/>
  <c r="AB1990" s="1"/>
  <c r="AA1993"/>
  <c r="AA1992" s="1"/>
  <c r="AA1991" s="1"/>
  <c r="AA1990" s="1"/>
  <c r="AF1988"/>
  <c r="AF1987" s="1"/>
  <c r="AF1986" s="1"/>
  <c r="AF1985" s="1"/>
  <c r="AE1988"/>
  <c r="AE1987" s="1"/>
  <c r="AE1986" s="1"/>
  <c r="AE1985" s="1"/>
  <c r="AD1988"/>
  <c r="AD1987" s="1"/>
  <c r="AD1986" s="1"/>
  <c r="AD1985" s="1"/>
  <c r="AC1988"/>
  <c r="AC1987" s="1"/>
  <c r="AC1986" s="1"/>
  <c r="AC1985" s="1"/>
  <c r="AB1988"/>
  <c r="AB1987" s="1"/>
  <c r="AB1986" s="1"/>
  <c r="AB1985" s="1"/>
  <c r="AA1988"/>
  <c r="AA1987" s="1"/>
  <c r="AA1986" s="1"/>
  <c r="AA1985" s="1"/>
  <c r="AF1979"/>
  <c r="AF1978" s="1"/>
  <c r="AE1979"/>
  <c r="AE1978" s="1"/>
  <c r="AD1979"/>
  <c r="AD1978" s="1"/>
  <c r="AC1979"/>
  <c r="AC1978" s="1"/>
  <c r="AB1979"/>
  <c r="AB1978" s="1"/>
  <c r="AA1979"/>
  <c r="AA1978" s="1"/>
  <c r="AF1976"/>
  <c r="AF1975" s="1"/>
  <c r="AE1976"/>
  <c r="AE1975" s="1"/>
  <c r="AD1976"/>
  <c r="AD1975" s="1"/>
  <c r="AC1976"/>
  <c r="AC1975" s="1"/>
  <c r="AB1976"/>
  <c r="AB1975" s="1"/>
  <c r="AA1976"/>
  <c r="AA1975" s="1"/>
  <c r="AD1973"/>
  <c r="AD1972" s="1"/>
  <c r="AC1973"/>
  <c r="AC1972" s="1"/>
  <c r="AB1973"/>
  <c r="AB1972" s="1"/>
  <c r="AA1973"/>
  <c r="AA1972" s="1"/>
  <c r="AD1970"/>
  <c r="AD1969" s="1"/>
  <c r="AC1970"/>
  <c r="AC1969" s="1"/>
  <c r="AB1970"/>
  <c r="AB1969" s="1"/>
  <c r="AA1970"/>
  <c r="AA1969" s="1"/>
  <c r="AF1967"/>
  <c r="AF1966" s="1"/>
  <c r="AE1967"/>
  <c r="AE1966" s="1"/>
  <c r="AD1967"/>
  <c r="AD1966" s="1"/>
  <c r="AD1965" s="1"/>
  <c r="AC1967"/>
  <c r="AC1966" s="1"/>
  <c r="AB1967"/>
  <c r="AB1966" s="1"/>
  <c r="AA1967"/>
  <c r="AA1966" s="1"/>
  <c r="AD1963"/>
  <c r="AC1963"/>
  <c r="AB1963"/>
  <c r="AA1963"/>
  <c r="AD1961"/>
  <c r="AD1960" s="1"/>
  <c r="AD1959" s="1"/>
  <c r="AC1961"/>
  <c r="AC1960" s="1"/>
  <c r="AC1959" s="1"/>
  <c r="AB1961"/>
  <c r="AA1961"/>
  <c r="AD1954"/>
  <c r="AD1953" s="1"/>
  <c r="AD1952" s="1"/>
  <c r="AD1951" s="1"/>
  <c r="AC1954"/>
  <c r="AC1953" s="1"/>
  <c r="AC1952" s="1"/>
  <c r="AC1951" s="1"/>
  <c r="AB1954"/>
  <c r="AB1953" s="1"/>
  <c r="AB1952" s="1"/>
  <c r="AB1951" s="1"/>
  <c r="AA1954"/>
  <c r="AA1953" s="1"/>
  <c r="AA1952" s="1"/>
  <c r="AA1951" s="1"/>
  <c r="AD1949"/>
  <c r="AC1949"/>
  <c r="AB1949"/>
  <c r="AA1949"/>
  <c r="AD1947"/>
  <c r="AD1946" s="1"/>
  <c r="AC1947"/>
  <c r="AC1946" s="1"/>
  <c r="AB1947"/>
  <c r="AB1946" s="1"/>
  <c r="AA1947"/>
  <c r="AD1944"/>
  <c r="AC1944"/>
  <c r="AB1944"/>
  <c r="AA1944"/>
  <c r="AD1942"/>
  <c r="AC1942"/>
  <c r="AB1942"/>
  <c r="AA1942"/>
  <c r="AD1940"/>
  <c r="AD1939" s="1"/>
  <c r="AD1938" s="1"/>
  <c r="AC1940"/>
  <c r="AB1940"/>
  <c r="AA1940"/>
  <c r="AA1939" s="1"/>
  <c r="AA1938" s="1"/>
  <c r="AD1931"/>
  <c r="AD1930" s="1"/>
  <c r="AD1929" s="1"/>
  <c r="AD1928" s="1"/>
  <c r="AD1927" s="1"/>
  <c r="AC1931"/>
  <c r="AC1930" s="1"/>
  <c r="AC1929" s="1"/>
  <c r="AC1928" s="1"/>
  <c r="AC1927" s="1"/>
  <c r="AB1931"/>
  <c r="AB1930" s="1"/>
  <c r="AB1929" s="1"/>
  <c r="AB1928" s="1"/>
  <c r="AB1927" s="1"/>
  <c r="AA1931"/>
  <c r="AA1930" s="1"/>
  <c r="AA1929" s="1"/>
  <c r="AA1928" s="1"/>
  <c r="AA1927" s="1"/>
  <c r="AD1924"/>
  <c r="AD1923" s="1"/>
  <c r="AD1922" s="1"/>
  <c r="AD1921" s="1"/>
  <c r="AD1920" s="1"/>
  <c r="AC1924"/>
  <c r="AC1923" s="1"/>
  <c r="AC1922" s="1"/>
  <c r="AC1921" s="1"/>
  <c r="AC1920" s="1"/>
  <c r="AB1924"/>
  <c r="AB1923" s="1"/>
  <c r="AB1922" s="1"/>
  <c r="AB1921" s="1"/>
  <c r="AB1920" s="1"/>
  <c r="AA1924"/>
  <c r="AA1923" s="1"/>
  <c r="AA1922" s="1"/>
  <c r="AA1921" s="1"/>
  <c r="AA1920" s="1"/>
  <c r="AD1917"/>
  <c r="AD1916" s="1"/>
  <c r="AD1911" s="1"/>
  <c r="AC1917"/>
  <c r="AC1916" s="1"/>
  <c r="AC1911" s="1"/>
  <c r="AB1917"/>
  <c r="AB1916" s="1"/>
  <c r="AB1911" s="1"/>
  <c r="AA1917"/>
  <c r="AA1916" s="1"/>
  <c r="AA1911" s="1"/>
  <c r="AF1909"/>
  <c r="AF1908" s="1"/>
  <c r="AF1907" s="1"/>
  <c r="AE1909"/>
  <c r="AE1908" s="1"/>
  <c r="AE1907" s="1"/>
  <c r="AD1909"/>
  <c r="AC1909"/>
  <c r="AB1909"/>
  <c r="AB1908" s="1"/>
  <c r="AB1907" s="1"/>
  <c r="AA1909"/>
  <c r="AA1908" s="1"/>
  <c r="AA1907" s="1"/>
  <c r="AD1908"/>
  <c r="AD1907" s="1"/>
  <c r="AC1908"/>
  <c r="AC1907" s="1"/>
  <c r="AD1905"/>
  <c r="AC1905"/>
  <c r="AB1905"/>
  <c r="AB1904" s="1"/>
  <c r="AB1903" s="1"/>
  <c r="AB1902" s="1"/>
  <c r="AA1905"/>
  <c r="AA1904" s="1"/>
  <c r="AA1903" s="1"/>
  <c r="AA1902" s="1"/>
  <c r="AD1904"/>
  <c r="AD1903" s="1"/>
  <c r="AD1902" s="1"/>
  <c r="AC1904"/>
  <c r="AC1903" s="1"/>
  <c r="AC1902" s="1"/>
  <c r="AD1900"/>
  <c r="AC1900"/>
  <c r="AB1900"/>
  <c r="AA1900"/>
  <c r="AD1898"/>
  <c r="AD1897" s="1"/>
  <c r="AC1898"/>
  <c r="AC1897" s="1"/>
  <c r="AB1898"/>
  <c r="AA1898"/>
  <c r="AA1897" s="1"/>
  <c r="AF1895"/>
  <c r="AE1895"/>
  <c r="AD1895"/>
  <c r="AC1895"/>
  <c r="AB1895"/>
  <c r="AA1895"/>
  <c r="AF1893"/>
  <c r="AE1893"/>
  <c r="AD1893"/>
  <c r="AC1893"/>
  <c r="AB1893"/>
  <c r="AA1893"/>
  <c r="AF1891"/>
  <c r="AE1891"/>
  <c r="AD1891"/>
  <c r="AC1891"/>
  <c r="AB1891"/>
  <c r="AA1891"/>
  <c r="AD1888"/>
  <c r="AC1888"/>
  <c r="AB1888"/>
  <c r="AA1888"/>
  <c r="AD1886"/>
  <c r="AC1886"/>
  <c r="AB1886"/>
  <c r="AA1886"/>
  <c r="AD1884"/>
  <c r="AD1883" s="1"/>
  <c r="AC1884"/>
  <c r="AC1883" s="1"/>
  <c r="AB1884"/>
  <c r="AA1884"/>
  <c r="AD1881"/>
  <c r="AD1880" s="1"/>
  <c r="AC1881"/>
  <c r="AC1880" s="1"/>
  <c r="AB1881"/>
  <c r="AB1880" s="1"/>
  <c r="AA1881"/>
  <c r="AA1880" s="1"/>
  <c r="AD1878"/>
  <c r="AD1877" s="1"/>
  <c r="AC1878"/>
  <c r="AC1877" s="1"/>
  <c r="AB1878"/>
  <c r="AB1877" s="1"/>
  <c r="AA1878"/>
  <c r="AA1877" s="1"/>
  <c r="AD1875"/>
  <c r="AC1875"/>
  <c r="AB1875"/>
  <c r="AA1875"/>
  <c r="AD1873"/>
  <c r="AD1872" s="1"/>
  <c r="AC1873"/>
  <c r="AB1873"/>
  <c r="AB1872" s="1"/>
  <c r="AA1873"/>
  <c r="AD1870"/>
  <c r="AC1870"/>
  <c r="AB1870"/>
  <c r="AA1870"/>
  <c r="AD1868"/>
  <c r="AD1867" s="1"/>
  <c r="AC1868"/>
  <c r="AC1867" s="1"/>
  <c r="AB1868"/>
  <c r="AB1867" s="1"/>
  <c r="AA1868"/>
  <c r="AF1865"/>
  <c r="AF1864" s="1"/>
  <c r="AE1865"/>
  <c r="AE1864" s="1"/>
  <c r="AD1865"/>
  <c r="AD1864" s="1"/>
  <c r="AC1865"/>
  <c r="AC1864" s="1"/>
  <c r="AB1865"/>
  <c r="AB1864" s="1"/>
  <c r="AA1865"/>
  <c r="AA1864" s="1"/>
  <c r="AD1856"/>
  <c r="AC1856"/>
  <c r="AB1856"/>
  <c r="AA1856"/>
  <c r="AD1854"/>
  <c r="AC1854"/>
  <c r="AB1854"/>
  <c r="AA1854"/>
  <c r="AD1852"/>
  <c r="AC1852"/>
  <c r="AC1851" s="1"/>
  <c r="AB1852"/>
  <c r="AA1852"/>
  <c r="AD1849"/>
  <c r="AC1849"/>
  <c r="AB1849"/>
  <c r="AA1849"/>
  <c r="AD1847"/>
  <c r="AC1847"/>
  <c r="AB1847"/>
  <c r="AA1847"/>
  <c r="AD1845"/>
  <c r="AD1844" s="1"/>
  <c r="AC1845"/>
  <c r="AC1844" s="1"/>
  <c r="AB1845"/>
  <c r="AB1844" s="1"/>
  <c r="AA1845"/>
  <c r="AA1844" s="1"/>
  <c r="AD1841"/>
  <c r="AC1841"/>
  <c r="AB1841"/>
  <c r="AA1841"/>
  <c r="AD1839"/>
  <c r="AC1839"/>
  <c r="AB1839"/>
  <c r="AA1839"/>
  <c r="AD1837"/>
  <c r="AC1837"/>
  <c r="AC1836" s="1"/>
  <c r="AC1835" s="1"/>
  <c r="AB1837"/>
  <c r="AB1836" s="1"/>
  <c r="AB1835" s="1"/>
  <c r="AA1837"/>
  <c r="AA1836" s="1"/>
  <c r="AA1835" s="1"/>
  <c r="AD1832"/>
  <c r="AD1831" s="1"/>
  <c r="AD1830" s="1"/>
  <c r="AD1829" s="1"/>
  <c r="AC1832"/>
  <c r="AC1831" s="1"/>
  <c r="AC1830" s="1"/>
  <c r="AC1829" s="1"/>
  <c r="AB1832"/>
  <c r="AB1831" s="1"/>
  <c r="AB1830" s="1"/>
  <c r="AB1829" s="1"/>
  <c r="AA1832"/>
  <c r="AA1831" s="1"/>
  <c r="AA1830" s="1"/>
  <c r="AA1829" s="1"/>
  <c r="AD1827"/>
  <c r="AD1826" s="1"/>
  <c r="AD1825" s="1"/>
  <c r="AD1824" s="1"/>
  <c r="AC1827"/>
  <c r="AC1826" s="1"/>
  <c r="AC1825" s="1"/>
  <c r="AC1824" s="1"/>
  <c r="AB1827"/>
  <c r="AB1826" s="1"/>
  <c r="AB1825" s="1"/>
  <c r="AB1824" s="1"/>
  <c r="AA1827"/>
  <c r="AA1826" s="1"/>
  <c r="AA1825" s="1"/>
  <c r="AA1824" s="1"/>
  <c r="AF1822"/>
  <c r="AF1821" s="1"/>
  <c r="AF1820" s="1"/>
  <c r="AF1819" s="1"/>
  <c r="AE1822"/>
  <c r="AE1821" s="1"/>
  <c r="AE1820" s="1"/>
  <c r="AE1819" s="1"/>
  <c r="AD1822"/>
  <c r="AD1821" s="1"/>
  <c r="AD1820" s="1"/>
  <c r="AD1819" s="1"/>
  <c r="AC1822"/>
  <c r="AC1821" s="1"/>
  <c r="AC1820" s="1"/>
  <c r="AC1819" s="1"/>
  <c r="AB1822"/>
  <c r="AB1821" s="1"/>
  <c r="AB1820" s="1"/>
  <c r="AB1819" s="1"/>
  <c r="AA1822"/>
  <c r="AA1821" s="1"/>
  <c r="AA1820" s="1"/>
  <c r="AA1819" s="1"/>
  <c r="AD1815"/>
  <c r="AD1814" s="1"/>
  <c r="AD1813" s="1"/>
  <c r="AD1812" s="1"/>
  <c r="AD1811" s="1"/>
  <c r="AC1815"/>
  <c r="AC1814" s="1"/>
  <c r="AC1813" s="1"/>
  <c r="AC1812" s="1"/>
  <c r="AC1811" s="1"/>
  <c r="AB1815"/>
  <c r="AB1814" s="1"/>
  <c r="AB1813" s="1"/>
  <c r="AB1812" s="1"/>
  <c r="AB1811" s="1"/>
  <c r="AA1815"/>
  <c r="AA1814" s="1"/>
  <c r="AA1813" s="1"/>
  <c r="AA1812" s="1"/>
  <c r="AA1811" s="1"/>
  <c r="AD1808"/>
  <c r="AD1807" s="1"/>
  <c r="AC1808"/>
  <c r="AC1807" s="1"/>
  <c r="AB1808"/>
  <c r="AB1807" s="1"/>
  <c r="AA1808"/>
  <c r="AA1807" s="1"/>
  <c r="AF1805"/>
  <c r="AF1804" s="1"/>
  <c r="AE1805"/>
  <c r="AE1804" s="1"/>
  <c r="AD1805"/>
  <c r="AD1804" s="1"/>
  <c r="AC1805"/>
  <c r="AC1804" s="1"/>
  <c r="AB1805"/>
  <c r="AB1804" s="1"/>
  <c r="AA1805"/>
  <c r="AA1804" s="1"/>
  <c r="AD1802"/>
  <c r="AD1801" s="1"/>
  <c r="AC1802"/>
  <c r="AC1801" s="1"/>
  <c r="AB1802"/>
  <c r="AB1801" s="1"/>
  <c r="AA1802"/>
  <c r="AA1801" s="1"/>
  <c r="AD1799"/>
  <c r="AD1798" s="1"/>
  <c r="AC1799"/>
  <c r="AC1798" s="1"/>
  <c r="AB1799"/>
  <c r="AB1798" s="1"/>
  <c r="AA1799"/>
  <c r="AA1798" s="1"/>
  <c r="AD1796"/>
  <c r="AD1795" s="1"/>
  <c r="AC1796"/>
  <c r="AC1795" s="1"/>
  <c r="AB1796"/>
  <c r="AB1795" s="1"/>
  <c r="AA1796"/>
  <c r="AA1795" s="1"/>
  <c r="AF1793"/>
  <c r="AF1792" s="1"/>
  <c r="AE1793"/>
  <c r="AE1792" s="1"/>
  <c r="AD1793"/>
  <c r="AD1792" s="1"/>
  <c r="AC1793"/>
  <c r="AC1792" s="1"/>
  <c r="AB1793"/>
  <c r="AB1792" s="1"/>
  <c r="AA1793"/>
  <c r="AA1792" s="1"/>
  <c r="AD1789"/>
  <c r="AD1788" s="1"/>
  <c r="AD1787" s="1"/>
  <c r="AC1789"/>
  <c r="AC1788" s="1"/>
  <c r="AC1787" s="1"/>
  <c r="AB1789"/>
  <c r="AB1788" s="1"/>
  <c r="AB1787" s="1"/>
  <c r="AA1789"/>
  <c r="AA1788" s="1"/>
  <c r="AA1787" s="1"/>
  <c r="AD1780"/>
  <c r="AD1779" s="1"/>
  <c r="AC1780"/>
  <c r="AC1779" s="1"/>
  <c r="AB1780"/>
  <c r="AB1779" s="1"/>
  <c r="AA1780"/>
  <c r="AA1779" s="1"/>
  <c r="AD1777"/>
  <c r="AC1777"/>
  <c r="AB1777"/>
  <c r="AA1777"/>
  <c r="AD1775"/>
  <c r="AC1775"/>
  <c r="AB1775"/>
  <c r="AA1775"/>
  <c r="AD1773"/>
  <c r="AC1773"/>
  <c r="AB1773"/>
  <c r="AB1772" s="1"/>
  <c r="AB1771" s="1"/>
  <c r="AB1770" s="1"/>
  <c r="AB1769" s="1"/>
  <c r="AB1767" s="1"/>
  <c r="AA1773"/>
  <c r="AD1772"/>
  <c r="AC1772"/>
  <c r="AD1764"/>
  <c r="AD1763" s="1"/>
  <c r="AD1762" s="1"/>
  <c r="AD1761" s="1"/>
  <c r="AC1764"/>
  <c r="AC1763" s="1"/>
  <c r="AC1762" s="1"/>
  <c r="AC1761" s="1"/>
  <c r="AB1764"/>
  <c r="AB1763" s="1"/>
  <c r="AB1762" s="1"/>
  <c r="AB1761" s="1"/>
  <c r="AA1764"/>
  <c r="AA1763" s="1"/>
  <c r="AA1762" s="1"/>
  <c r="AA1761" s="1"/>
  <c r="AD1759"/>
  <c r="AD1758" s="1"/>
  <c r="AD1757" s="1"/>
  <c r="AD1756" s="1"/>
  <c r="AD1755" s="1"/>
  <c r="AC1759"/>
  <c r="AC1758" s="1"/>
  <c r="AC1757" s="1"/>
  <c r="AC1756" s="1"/>
  <c r="AB1759"/>
  <c r="AB1758" s="1"/>
  <c r="AB1757" s="1"/>
  <c r="AB1756" s="1"/>
  <c r="AA1759"/>
  <c r="AA1758" s="1"/>
  <c r="AA1757" s="1"/>
  <c r="AA1756" s="1"/>
  <c r="AA1755" s="1"/>
  <c r="AD1748"/>
  <c r="AD1747" s="1"/>
  <c r="AC1748"/>
  <c r="AC1747" s="1"/>
  <c r="AB1748"/>
  <c r="AB1747" s="1"/>
  <c r="AA1748"/>
  <c r="AA1747" s="1"/>
  <c r="AF1733"/>
  <c r="AF1732" s="1"/>
  <c r="AE1733"/>
  <c r="AE1732" s="1"/>
  <c r="AD1733"/>
  <c r="AD1732" s="1"/>
  <c r="AC1733"/>
  <c r="AC1732" s="1"/>
  <c r="AB1733"/>
  <c r="AB1732" s="1"/>
  <c r="AA1733"/>
  <c r="AA1732" s="1"/>
  <c r="AD1730"/>
  <c r="AD1729" s="1"/>
  <c r="AC1730"/>
  <c r="AC1729" s="1"/>
  <c r="AB1730"/>
  <c r="AB1729" s="1"/>
  <c r="AA1730"/>
  <c r="AA1729" s="1"/>
  <c r="AD1724"/>
  <c r="AD1723" s="1"/>
  <c r="AC1724"/>
  <c r="AC1723" s="1"/>
  <c r="AB1724"/>
  <c r="AB1723" s="1"/>
  <c r="AA1724"/>
  <c r="AA1723" s="1"/>
  <c r="AD1721"/>
  <c r="AD1720" s="1"/>
  <c r="AC1721"/>
  <c r="AC1720" s="1"/>
  <c r="AB1721"/>
  <c r="AB1720" s="1"/>
  <c r="AA1721"/>
  <c r="AA1720" s="1"/>
  <c r="AD1714"/>
  <c r="AD1713" s="1"/>
  <c r="AC1714"/>
  <c r="AC1713" s="1"/>
  <c r="AB1714"/>
  <c r="AB1713" s="1"/>
  <c r="AA1714"/>
  <c r="AA1713" s="1"/>
  <c r="AD1711"/>
  <c r="AD1710" s="1"/>
  <c r="AC1711"/>
  <c r="AC1710" s="1"/>
  <c r="AB1711"/>
  <c r="AB1710" s="1"/>
  <c r="AA1711"/>
  <c r="AA1710" s="1"/>
  <c r="AD1708"/>
  <c r="AD1707" s="1"/>
  <c r="AC1708"/>
  <c r="AC1707" s="1"/>
  <c r="AC1706" s="1"/>
  <c r="AC1705" s="1"/>
  <c r="AB1708"/>
  <c r="AB1707" s="1"/>
  <c r="AA1708"/>
  <c r="AA1707" s="1"/>
  <c r="AD1703"/>
  <c r="AD1702" s="1"/>
  <c r="AC1703"/>
  <c r="AC1702" s="1"/>
  <c r="AB1703"/>
  <c r="AB1702" s="1"/>
  <c r="AA1703"/>
  <c r="AA1702" s="1"/>
  <c r="AD1697"/>
  <c r="AD1696" s="1"/>
  <c r="AC1697"/>
  <c r="AC1696" s="1"/>
  <c r="AB1697"/>
  <c r="AB1696" s="1"/>
  <c r="AA1697"/>
  <c r="AA1696" s="1"/>
  <c r="AD1694"/>
  <c r="AD1693" s="1"/>
  <c r="AC1694"/>
  <c r="AC1693" s="1"/>
  <c r="AB1694"/>
  <c r="AB1693" s="1"/>
  <c r="AA1694"/>
  <c r="AA1693" s="1"/>
  <c r="AD1691"/>
  <c r="AD1690" s="1"/>
  <c r="AC1691"/>
  <c r="AC1690" s="1"/>
  <c r="AB1691"/>
  <c r="AB1690" s="1"/>
  <c r="AA1691"/>
  <c r="AA1690" s="1"/>
  <c r="AD1688"/>
  <c r="AD1687" s="1"/>
  <c r="AC1688"/>
  <c r="AC1687" s="1"/>
  <c r="AB1688"/>
  <c r="AB1687" s="1"/>
  <c r="AA1688"/>
  <c r="AA1687" s="1"/>
  <c r="AD1685"/>
  <c r="AD1684" s="1"/>
  <c r="AC1685"/>
  <c r="AC1684" s="1"/>
  <c r="AB1685"/>
  <c r="AB1684" s="1"/>
  <c r="AA1685"/>
  <c r="AA1684" s="1"/>
  <c r="AD1682"/>
  <c r="AD1681" s="1"/>
  <c r="AC1682"/>
  <c r="AC1681" s="1"/>
  <c r="AB1682"/>
  <c r="AB1681" s="1"/>
  <c r="AA1682"/>
  <c r="AA1681" s="1"/>
  <c r="AD1679"/>
  <c r="AD1678" s="1"/>
  <c r="AC1679"/>
  <c r="AC1678" s="1"/>
  <c r="AB1679"/>
  <c r="AB1678" s="1"/>
  <c r="AA1679"/>
  <c r="AA1678" s="1"/>
  <c r="AD1676"/>
  <c r="AD1675" s="1"/>
  <c r="AC1676"/>
  <c r="AC1675" s="1"/>
  <c r="AB1676"/>
  <c r="AB1675" s="1"/>
  <c r="AA1676"/>
  <c r="AA1675" s="1"/>
  <c r="AD1673"/>
  <c r="AD1672" s="1"/>
  <c r="AC1673"/>
  <c r="AC1672" s="1"/>
  <c r="AB1673"/>
  <c r="AB1672" s="1"/>
  <c r="AA1673"/>
  <c r="AA1672" s="1"/>
  <c r="AD1667"/>
  <c r="AD1666" s="1"/>
  <c r="AC1667"/>
  <c r="AC1666" s="1"/>
  <c r="AB1667"/>
  <c r="AB1666" s="1"/>
  <c r="AA1667"/>
  <c r="AA1666" s="1"/>
  <c r="AD1664"/>
  <c r="AD1663" s="1"/>
  <c r="AC1664"/>
  <c r="AC1663" s="1"/>
  <c r="AB1664"/>
  <c r="AB1663" s="1"/>
  <c r="AA1664"/>
  <c r="AA1663" s="1"/>
  <c r="AD1661"/>
  <c r="AD1660" s="1"/>
  <c r="AC1661"/>
  <c r="AC1660" s="1"/>
  <c r="AB1661"/>
  <c r="AB1660" s="1"/>
  <c r="AA1661"/>
  <c r="AA1660" s="1"/>
  <c r="AD1658"/>
  <c r="AD1657" s="1"/>
  <c r="AC1658"/>
  <c r="AC1657" s="1"/>
  <c r="AB1658"/>
  <c r="AB1657" s="1"/>
  <c r="AA1658"/>
  <c r="AA1657" s="1"/>
  <c r="AD1652"/>
  <c r="AD1651" s="1"/>
  <c r="AC1652"/>
  <c r="AC1651" s="1"/>
  <c r="AB1652"/>
  <c r="AB1651" s="1"/>
  <c r="AA1652"/>
  <c r="AA1651" s="1"/>
  <c r="AD1649"/>
  <c r="AD1648" s="1"/>
  <c r="AC1649"/>
  <c r="AC1648" s="1"/>
  <c r="AB1649"/>
  <c r="AB1648" s="1"/>
  <c r="AA1649"/>
  <c r="AA1648" s="1"/>
  <c r="AD1637"/>
  <c r="AC1637"/>
  <c r="AC1636" s="1"/>
  <c r="AB1637"/>
  <c r="AB1636" s="1"/>
  <c r="AA1637"/>
  <c r="AA1636" s="1"/>
  <c r="AD1636"/>
  <c r="AD1628"/>
  <c r="AD1627" s="1"/>
  <c r="AC1628"/>
  <c r="AC1627" s="1"/>
  <c r="AB1628"/>
  <c r="AB1627" s="1"/>
  <c r="AA1628"/>
  <c r="AA1627" s="1"/>
  <c r="AD1621"/>
  <c r="AC1621"/>
  <c r="AB1621"/>
  <c r="AA1621"/>
  <c r="AD1619"/>
  <c r="AD1618" s="1"/>
  <c r="AD1617" s="1"/>
  <c r="AD1616" s="1"/>
  <c r="AD1615" s="1"/>
  <c r="AC1619"/>
  <c r="AB1619"/>
  <c r="AB1618" s="1"/>
  <c r="AB1617" s="1"/>
  <c r="AB1616" s="1"/>
  <c r="AB1615" s="1"/>
  <c r="AA1619"/>
  <c r="AA1618" s="1"/>
  <c r="AA1617" s="1"/>
  <c r="AA1616" s="1"/>
  <c r="AA1615" s="1"/>
  <c r="AD1603"/>
  <c r="AD1602" s="1"/>
  <c r="AC1603"/>
  <c r="AC1602"/>
  <c r="AB1603"/>
  <c r="AB1602" s="1"/>
  <c r="AA1603"/>
  <c r="AA1602" s="1"/>
  <c r="AF1600"/>
  <c r="AF1599" s="1"/>
  <c r="AE1600"/>
  <c r="AE1599" s="1"/>
  <c r="AD1600"/>
  <c r="AD1599" s="1"/>
  <c r="AC1600"/>
  <c r="AC1599" s="1"/>
  <c r="AB1600"/>
  <c r="AB1599" s="1"/>
  <c r="AA1600"/>
  <c r="AA1599" s="1"/>
  <c r="AD1597"/>
  <c r="AD1596" s="1"/>
  <c r="AC1597"/>
  <c r="AC1596" s="1"/>
  <c r="AB1597"/>
  <c r="AB1596" s="1"/>
  <c r="AA1597"/>
  <c r="AA1596" s="1"/>
  <c r="AD1594"/>
  <c r="AD1593" s="1"/>
  <c r="AC1594"/>
  <c r="AC1593" s="1"/>
  <c r="AB1594"/>
  <c r="AB1593" s="1"/>
  <c r="AA1594"/>
  <c r="AA1593" s="1"/>
  <c r="AD1590"/>
  <c r="AD1589" s="1"/>
  <c r="AC1590"/>
  <c r="AC1589" s="1"/>
  <c r="AB1590"/>
  <c r="AB1589" s="1"/>
  <c r="AA1590"/>
  <c r="AA1589" s="1"/>
  <c r="AD1587"/>
  <c r="AD1586" s="1"/>
  <c r="AC1587"/>
  <c r="AC1586" s="1"/>
  <c r="AC1585" s="1"/>
  <c r="AB1587"/>
  <c r="AB1586" s="1"/>
  <c r="AA1587"/>
  <c r="AA1586" s="1"/>
  <c r="AD1583"/>
  <c r="AD1582" s="1"/>
  <c r="AD1581" s="1"/>
  <c r="AC1583"/>
  <c r="AC1582" s="1"/>
  <c r="AC1581" s="1"/>
  <c r="AB1583"/>
  <c r="AB1582" s="1"/>
  <c r="AB1581" s="1"/>
  <c r="AA1583"/>
  <c r="AA1582" s="1"/>
  <c r="AA1581" s="1"/>
  <c r="AD1576"/>
  <c r="AD1575" s="1"/>
  <c r="AD1574" s="1"/>
  <c r="AD1573" s="1"/>
  <c r="AD1572" s="1"/>
  <c r="AC1576"/>
  <c r="AC1575" s="1"/>
  <c r="AC1574" s="1"/>
  <c r="AC1573" s="1"/>
  <c r="AC1572" s="1"/>
  <c r="AB1576"/>
  <c r="AB1575" s="1"/>
  <c r="AB1574" s="1"/>
  <c r="AB1573" s="1"/>
  <c r="AB1572" s="1"/>
  <c r="AA1576"/>
  <c r="AA1575" s="1"/>
  <c r="AA1574" s="1"/>
  <c r="AA1573" s="1"/>
  <c r="AA1572" s="1"/>
  <c r="AD1564"/>
  <c r="AD1563" s="1"/>
  <c r="AD1562" s="1"/>
  <c r="AC1564"/>
  <c r="AC1563" s="1"/>
  <c r="AC1562" s="1"/>
  <c r="AB1564"/>
  <c r="AB1563" s="1"/>
  <c r="AB1562" s="1"/>
  <c r="AA1564"/>
  <c r="AA1563" s="1"/>
  <c r="AA1562" s="1"/>
  <c r="AD1557"/>
  <c r="AC1557"/>
  <c r="AC1556" s="1"/>
  <c r="AB1557"/>
  <c r="AB1556" s="1"/>
  <c r="AA1557"/>
  <c r="AA1556" s="1"/>
  <c r="AD1556"/>
  <c r="AD1551"/>
  <c r="AD1550" s="1"/>
  <c r="AD1549" s="1"/>
  <c r="AC1551"/>
  <c r="AC1550" s="1"/>
  <c r="AC1549" s="1"/>
  <c r="AB1551"/>
  <c r="AB1550" s="1"/>
  <c r="AB1549" s="1"/>
  <c r="AA1551"/>
  <c r="AA1550" s="1"/>
  <c r="AA1549" s="1"/>
  <c r="AF1544"/>
  <c r="AF1543" s="1"/>
  <c r="AE1544"/>
  <c r="AE1543" s="1"/>
  <c r="AD1544"/>
  <c r="AD1543" s="1"/>
  <c r="AC1544"/>
  <c r="AC1543" s="1"/>
  <c r="AB1544"/>
  <c r="AB1543" s="1"/>
  <c r="AA1544"/>
  <c r="AA1543" s="1"/>
  <c r="AD1539"/>
  <c r="AD1538" s="1"/>
  <c r="AD1537" s="1"/>
  <c r="AC1539"/>
  <c r="AC1538" s="1"/>
  <c r="AC1537" s="1"/>
  <c r="AB1539"/>
  <c r="AB1538" s="1"/>
  <c r="AB1537" s="1"/>
  <c r="AA1539"/>
  <c r="AA1538" s="1"/>
  <c r="AA1537" s="1"/>
  <c r="AD1534"/>
  <c r="AD1533" s="1"/>
  <c r="AD1532" s="1"/>
  <c r="AC1534"/>
  <c r="AC1533" s="1"/>
  <c r="AC1532" s="1"/>
  <c r="AB1534"/>
  <c r="AB1533" s="1"/>
  <c r="AB1532" s="1"/>
  <c r="AA1534"/>
  <c r="AA1533" s="1"/>
  <c r="AA1532" s="1"/>
  <c r="AD1528"/>
  <c r="AD1527" s="1"/>
  <c r="AD1526" s="1"/>
  <c r="AD1525" s="1"/>
  <c r="AD1524" s="1"/>
  <c r="AC1528"/>
  <c r="AC1527" s="1"/>
  <c r="AC1526" s="1"/>
  <c r="AC1525" s="1"/>
  <c r="AC1524" s="1"/>
  <c r="AB1528"/>
  <c r="AB1527" s="1"/>
  <c r="AB1526" s="1"/>
  <c r="AB1525" s="1"/>
  <c r="AB1524" s="1"/>
  <c r="AA1528"/>
  <c r="AA1527" s="1"/>
  <c r="AA1526" s="1"/>
  <c r="AA1525" s="1"/>
  <c r="AA1524" s="1"/>
  <c r="AF1515"/>
  <c r="AF1514" s="1"/>
  <c r="AF1513" s="1"/>
  <c r="AF1512" s="1"/>
  <c r="AE1515"/>
  <c r="AE1514" s="1"/>
  <c r="AE1513" s="1"/>
  <c r="AE1512" s="1"/>
  <c r="AD1515"/>
  <c r="AC1515"/>
  <c r="AB1515"/>
  <c r="AB1514" s="1"/>
  <c r="AB1513" s="1"/>
  <c r="AB1512" s="1"/>
  <c r="AA1515"/>
  <c r="AA1514" s="1"/>
  <c r="AA1513" s="1"/>
  <c r="AA1512" s="1"/>
  <c r="AD1514"/>
  <c r="AD1513" s="1"/>
  <c r="AD1512" s="1"/>
  <c r="AC1514"/>
  <c r="AC1513" s="1"/>
  <c r="AC1512" s="1"/>
  <c r="AD1510"/>
  <c r="AD1509" s="1"/>
  <c r="AC1510"/>
  <c r="AC1509" s="1"/>
  <c r="AC1508" s="1"/>
  <c r="AC1507" s="1"/>
  <c r="AB1510"/>
  <c r="AB1509" s="1"/>
  <c r="AB1508" s="1"/>
  <c r="AB1507" s="1"/>
  <c r="AA1510"/>
  <c r="AA1509" s="1"/>
  <c r="AA1508" s="1"/>
  <c r="AA1507" s="1"/>
  <c r="AD1508"/>
  <c r="AD1507" s="1"/>
  <c r="AD1500"/>
  <c r="AD1499" s="1"/>
  <c r="AD1498" s="1"/>
  <c r="AC1500"/>
  <c r="AC1499" s="1"/>
  <c r="AC1498" s="1"/>
  <c r="AB1500"/>
  <c r="AB1499" s="1"/>
  <c r="AB1498" s="1"/>
  <c r="AA1500"/>
  <c r="AA1499" s="1"/>
  <c r="AA1498" s="1"/>
  <c r="AD1496"/>
  <c r="AD1495" s="1"/>
  <c r="AD1494" s="1"/>
  <c r="AC1496"/>
  <c r="AC1495" s="1"/>
  <c r="AC1494" s="1"/>
  <c r="AC1493" s="1"/>
  <c r="AB1496"/>
  <c r="AB1495" s="1"/>
  <c r="AB1494" s="1"/>
  <c r="AA1496"/>
  <c r="AA1495" s="1"/>
  <c r="AA1494" s="1"/>
  <c r="AD1491"/>
  <c r="AD1490" s="1"/>
  <c r="AD1489" s="1"/>
  <c r="AD1488" s="1"/>
  <c r="AC1491"/>
  <c r="AC1490" s="1"/>
  <c r="AC1489" s="1"/>
  <c r="AC1488" s="1"/>
  <c r="AB1491"/>
  <c r="AB1490" s="1"/>
  <c r="AB1489" s="1"/>
  <c r="AB1488" s="1"/>
  <c r="AA1491"/>
  <c r="AA1490" s="1"/>
  <c r="AA1489" s="1"/>
  <c r="AA1488" s="1"/>
  <c r="AD1482"/>
  <c r="AD1481" s="1"/>
  <c r="AD1480" s="1"/>
  <c r="AD1479" s="1"/>
  <c r="AC1482"/>
  <c r="AC1481" s="1"/>
  <c r="AC1480" s="1"/>
  <c r="AC1479" s="1"/>
  <c r="AB1482"/>
  <c r="AB1481" s="1"/>
  <c r="AB1480" s="1"/>
  <c r="AB1479" s="1"/>
  <c r="AA1482"/>
  <c r="AA1481" s="1"/>
  <c r="AA1480" s="1"/>
  <c r="AA1479" s="1"/>
  <c r="AF1477"/>
  <c r="AE1477"/>
  <c r="AD1477"/>
  <c r="AC1477"/>
  <c r="AB1477"/>
  <c r="AA1477"/>
  <c r="AF1475"/>
  <c r="AE1475"/>
  <c r="AE1474" s="1"/>
  <c r="AD1475"/>
  <c r="AC1475"/>
  <c r="AB1475"/>
  <c r="AA1475"/>
  <c r="AA1474" s="1"/>
  <c r="AD1472"/>
  <c r="AD1471" s="1"/>
  <c r="AC1472"/>
  <c r="AC1471" s="1"/>
  <c r="AB1472"/>
  <c r="AB1471" s="1"/>
  <c r="AA1472"/>
  <c r="AA1471" s="1"/>
  <c r="AD1469"/>
  <c r="AD1468" s="1"/>
  <c r="AC1469"/>
  <c r="AC1468" s="1"/>
  <c r="AB1469"/>
  <c r="AB1468" s="1"/>
  <c r="AA1469"/>
  <c r="AA1468" s="1"/>
  <c r="AD1466"/>
  <c r="AC1466"/>
  <c r="AB1466"/>
  <c r="AA1466"/>
  <c r="AF1464"/>
  <c r="AE1464"/>
  <c r="AD1464"/>
  <c r="AC1464"/>
  <c r="AB1464"/>
  <c r="AA1464"/>
  <c r="AD1462"/>
  <c r="AC1462"/>
  <c r="AC1461" s="1"/>
  <c r="AB1462"/>
  <c r="AA1462"/>
  <c r="AD1455"/>
  <c r="AD1454" s="1"/>
  <c r="AC1455"/>
  <c r="AC1454" s="1"/>
  <c r="AB1455"/>
  <c r="AB1454" s="1"/>
  <c r="AA1455"/>
  <c r="AA1454" s="1"/>
  <c r="AD1448"/>
  <c r="AC1448"/>
  <c r="AB1448"/>
  <c r="AA1448"/>
  <c r="AF1446"/>
  <c r="AE1446"/>
  <c r="AD1446"/>
  <c r="AC1446"/>
  <c r="AB1446"/>
  <c r="AA1446"/>
  <c r="AD1444"/>
  <c r="AC1444"/>
  <c r="AB1444"/>
  <c r="AA1444"/>
  <c r="AA1443" s="1"/>
  <c r="AA1442" s="1"/>
  <c r="AD1439"/>
  <c r="AD1438" s="1"/>
  <c r="AD1437" s="1"/>
  <c r="AD1436" s="1"/>
  <c r="AC1439"/>
  <c r="AC1438" s="1"/>
  <c r="AC1437" s="1"/>
  <c r="AC1436" s="1"/>
  <c r="AB1439"/>
  <c r="AB1438" s="1"/>
  <c r="AB1437" s="1"/>
  <c r="AB1436" s="1"/>
  <c r="AA1439"/>
  <c r="AA1438" s="1"/>
  <c r="AA1437" s="1"/>
  <c r="AA1436" s="1"/>
  <c r="AD1434"/>
  <c r="AD1433" s="1"/>
  <c r="AD1432" s="1"/>
  <c r="AD1431" s="1"/>
  <c r="AC1434"/>
  <c r="AC1433" s="1"/>
  <c r="AC1432" s="1"/>
  <c r="AC1431" s="1"/>
  <c r="AB1434"/>
  <c r="AB1433" s="1"/>
  <c r="AB1432" s="1"/>
  <c r="AB1431" s="1"/>
  <c r="AA1434"/>
  <c r="AA1433" s="1"/>
  <c r="AA1432" s="1"/>
  <c r="AA1431" s="1"/>
  <c r="AD1429"/>
  <c r="AD1428" s="1"/>
  <c r="AD1427" s="1"/>
  <c r="AD1426" s="1"/>
  <c r="AC1429"/>
  <c r="AC1428" s="1"/>
  <c r="AC1427" s="1"/>
  <c r="AC1426" s="1"/>
  <c r="AB1429"/>
  <c r="AB1428" s="1"/>
  <c r="AB1427" s="1"/>
  <c r="AB1426" s="1"/>
  <c r="AA1429"/>
  <c r="AA1428" s="1"/>
  <c r="AA1427" s="1"/>
  <c r="AA1426" s="1"/>
  <c r="AD1421"/>
  <c r="AD1420" s="1"/>
  <c r="AD1419" s="1"/>
  <c r="AD1418" s="1"/>
  <c r="AC1421"/>
  <c r="AC1420" s="1"/>
  <c r="AC1419" s="1"/>
  <c r="AC1418" s="1"/>
  <c r="AB1421"/>
  <c r="AB1420" s="1"/>
  <c r="AB1419" s="1"/>
  <c r="AB1418" s="1"/>
  <c r="AA1421"/>
  <c r="AA1420" s="1"/>
  <c r="AA1419" s="1"/>
  <c r="AA1418" s="1"/>
  <c r="AD1414"/>
  <c r="AD1413" s="1"/>
  <c r="AD1412" s="1"/>
  <c r="AD1411" s="1"/>
  <c r="AC1414"/>
  <c r="AC1413" s="1"/>
  <c r="AC1412" s="1"/>
  <c r="AC1411" s="1"/>
  <c r="AB1414"/>
  <c r="AB1413" s="1"/>
  <c r="AB1412" s="1"/>
  <c r="AB1411" s="1"/>
  <c r="AA1414"/>
  <c r="AA1413" s="1"/>
  <c r="AA1412" s="1"/>
  <c r="AA1411" s="1"/>
  <c r="AF1409"/>
  <c r="AF1408" s="1"/>
  <c r="AE1409"/>
  <c r="AE1408" s="1"/>
  <c r="AD1409"/>
  <c r="AD1408" s="1"/>
  <c r="AC1409"/>
  <c r="AC1408" s="1"/>
  <c r="AB1409"/>
  <c r="AB1408" s="1"/>
  <c r="AA1409"/>
  <c r="AA1408" s="1"/>
  <c r="AD1406"/>
  <c r="AC1406"/>
  <c r="AC1405" s="1"/>
  <c r="AC1404" s="1"/>
  <c r="AC1403" s="1"/>
  <c r="AB1406"/>
  <c r="AB1405" s="1"/>
  <c r="AB1404" s="1"/>
  <c r="AB1403" s="1"/>
  <c r="AA1406"/>
  <c r="AA1405" s="1"/>
  <c r="AA1404" s="1"/>
  <c r="AA1403" s="1"/>
  <c r="AD1405"/>
  <c r="AD1404" s="1"/>
  <c r="AD1401"/>
  <c r="AD1400" s="1"/>
  <c r="AD1399" s="1"/>
  <c r="AD1398" s="1"/>
  <c r="AC1401"/>
  <c r="AC1400" s="1"/>
  <c r="AC1399" s="1"/>
  <c r="AC1398" s="1"/>
  <c r="AB1401"/>
  <c r="AB1400" s="1"/>
  <c r="AB1399" s="1"/>
  <c r="AB1398" s="1"/>
  <c r="AA1401"/>
  <c r="AA1400" s="1"/>
  <c r="AA1399" s="1"/>
  <c r="AA1398" s="1"/>
  <c r="AF1396"/>
  <c r="AF1395" s="1"/>
  <c r="AF1394" s="1"/>
  <c r="AF1393" s="1"/>
  <c r="AE1396"/>
  <c r="AE1395" s="1"/>
  <c r="AE1394" s="1"/>
  <c r="AE1393" s="1"/>
  <c r="AD1396"/>
  <c r="AD1395" s="1"/>
  <c r="AD1394" s="1"/>
  <c r="AD1393" s="1"/>
  <c r="AC1396"/>
  <c r="AC1395" s="1"/>
  <c r="AC1394" s="1"/>
  <c r="AC1393" s="1"/>
  <c r="AB1396"/>
  <c r="AB1395" s="1"/>
  <c r="AB1394" s="1"/>
  <c r="AB1393" s="1"/>
  <c r="AA1396"/>
  <c r="AA1395" s="1"/>
  <c r="AA1394" s="1"/>
  <c r="AA1393" s="1"/>
  <c r="AD1389"/>
  <c r="AD1388" s="1"/>
  <c r="AD1387" s="1"/>
  <c r="AD1386" s="1"/>
  <c r="AC1389"/>
  <c r="AC1388" s="1"/>
  <c r="AC1387" s="1"/>
  <c r="AC1386" s="1"/>
  <c r="AB1389"/>
  <c r="AB1388" s="1"/>
  <c r="AB1387" s="1"/>
  <c r="AB1386" s="1"/>
  <c r="AA1389"/>
  <c r="AA1388" s="1"/>
  <c r="AA1387" s="1"/>
  <c r="AA1386" s="1"/>
  <c r="AD1384"/>
  <c r="AC1384"/>
  <c r="AB1384"/>
  <c r="AB1383" s="1"/>
  <c r="AB1382" s="1"/>
  <c r="AB1381" s="1"/>
  <c r="AA1384"/>
  <c r="AA1383" s="1"/>
  <c r="AA1382" s="1"/>
  <c r="AA1381" s="1"/>
  <c r="AD1383"/>
  <c r="AD1382" s="1"/>
  <c r="AD1381" s="1"/>
  <c r="AC1383"/>
  <c r="AC1382" s="1"/>
  <c r="AC1381" s="1"/>
  <c r="AF1379"/>
  <c r="AF1378" s="1"/>
  <c r="AE1379"/>
  <c r="AE1378" s="1"/>
  <c r="AD1379"/>
  <c r="AD1378" s="1"/>
  <c r="AC1379"/>
  <c r="AC1378" s="1"/>
  <c r="AB1379"/>
  <c r="AB1378" s="1"/>
  <c r="AA1379"/>
  <c r="AA1378" s="1"/>
  <c r="AD1376"/>
  <c r="AC1376"/>
  <c r="AB1376"/>
  <c r="AA1376"/>
  <c r="AF1374"/>
  <c r="AE1374"/>
  <c r="AD1374"/>
  <c r="AD1373" s="1"/>
  <c r="AD1372" s="1"/>
  <c r="AD1371" s="1"/>
  <c r="AD1370" s="1"/>
  <c r="AC1374"/>
  <c r="AB1374"/>
  <c r="AA1374"/>
  <c r="AF1362"/>
  <c r="AF1361" s="1"/>
  <c r="AE1362"/>
  <c r="AE1361" s="1"/>
  <c r="AD1362"/>
  <c r="AD1361" s="1"/>
  <c r="AC1362"/>
  <c r="AC1361" s="1"/>
  <c r="AB1362"/>
  <c r="AB1361" s="1"/>
  <c r="AA1362"/>
  <c r="AA1361" s="1"/>
  <c r="AD1356"/>
  <c r="AC1356"/>
  <c r="AB1356"/>
  <c r="AB1353" s="1"/>
  <c r="AA1356"/>
  <c r="AF1354"/>
  <c r="AE1354"/>
  <c r="AD1354"/>
  <c r="AC1354"/>
  <c r="AB1354"/>
  <c r="AA1354"/>
  <c r="AF1351"/>
  <c r="AF1348" s="1"/>
  <c r="AE1351"/>
  <c r="AD1351"/>
  <c r="AC1351"/>
  <c r="AB1351"/>
  <c r="AB1348" s="1"/>
  <c r="AA1351"/>
  <c r="AF1349"/>
  <c r="AE1349"/>
  <c r="AD1349"/>
  <c r="AD1348" s="1"/>
  <c r="AC1349"/>
  <c r="AB1349"/>
  <c r="AA1349"/>
  <c r="AD1346"/>
  <c r="AC1346"/>
  <c r="AB1346"/>
  <c r="AA1346"/>
  <c r="AD1344"/>
  <c r="AD1343" s="1"/>
  <c r="AC1344"/>
  <c r="AC1343" s="1"/>
  <c r="AB1344"/>
  <c r="AB1343" s="1"/>
  <c r="AA1344"/>
  <c r="AD1341"/>
  <c r="AD1340" s="1"/>
  <c r="AC1341"/>
  <c r="AC1340" s="1"/>
  <c r="AB1341"/>
  <c r="AB1340" s="1"/>
  <c r="AA1341"/>
  <c r="AA1340" s="1"/>
  <c r="AD1338"/>
  <c r="AD1337" s="1"/>
  <c r="AC1338"/>
  <c r="AC1337" s="1"/>
  <c r="AB1338"/>
  <c r="AB1337" s="1"/>
  <c r="AA1338"/>
  <c r="AA1337" s="1"/>
  <c r="AD1335"/>
  <c r="AC1335"/>
  <c r="AB1335"/>
  <c r="AA1335"/>
  <c r="AF1333"/>
  <c r="AE1333"/>
  <c r="AD1333"/>
  <c r="AC1333"/>
  <c r="AB1333"/>
  <c r="AB1332" s="1"/>
  <c r="AA1333"/>
  <c r="AD1330"/>
  <c r="AC1330"/>
  <c r="AB1330"/>
  <c r="AB1327" s="1"/>
  <c r="AA1330"/>
  <c r="AF1328"/>
  <c r="AE1328"/>
  <c r="AD1328"/>
  <c r="AD1327" s="1"/>
  <c r="AC1328"/>
  <c r="AB1328"/>
  <c r="AA1328"/>
  <c r="AD1325"/>
  <c r="AD1322" s="1"/>
  <c r="AC1325"/>
  <c r="AB1325"/>
  <c r="AA1325"/>
  <c r="AF1323"/>
  <c r="AE1323"/>
  <c r="AD1323"/>
  <c r="AC1323"/>
  <c r="AB1323"/>
  <c r="AB1322" s="1"/>
  <c r="AA1323"/>
  <c r="AD1317"/>
  <c r="AD1316" s="1"/>
  <c r="AC1317"/>
  <c r="AC1316" s="1"/>
  <c r="AB1317"/>
  <c r="AB1316" s="1"/>
  <c r="AA1317"/>
  <c r="AA1316" s="1"/>
  <c r="AD1314"/>
  <c r="AC1314"/>
  <c r="AB1314"/>
  <c r="AA1314"/>
  <c r="AD1312"/>
  <c r="AC1312"/>
  <c r="AB1312"/>
  <c r="AA1312"/>
  <c r="AD1310"/>
  <c r="AC1310"/>
  <c r="AB1310"/>
  <c r="AA1310"/>
  <c r="AD1302"/>
  <c r="AD1301" s="1"/>
  <c r="AD1300" s="1"/>
  <c r="AC1302"/>
  <c r="AC1301" s="1"/>
  <c r="AC1300" s="1"/>
  <c r="AB1302"/>
  <c r="AB1301" s="1"/>
  <c r="AB1300" s="1"/>
  <c r="AA1302"/>
  <c r="AA1301" s="1"/>
  <c r="AA1300" s="1"/>
  <c r="AD1290"/>
  <c r="AD1289" s="1"/>
  <c r="AD1288" s="1"/>
  <c r="AD1287" s="1"/>
  <c r="AD1286" s="1"/>
  <c r="AC1290"/>
  <c r="AC1289" s="1"/>
  <c r="AC1288" s="1"/>
  <c r="AC1287" s="1"/>
  <c r="AC1286" s="1"/>
  <c r="AB1290"/>
  <c r="AB1289" s="1"/>
  <c r="AB1288" s="1"/>
  <c r="AB1287" s="1"/>
  <c r="AB1286" s="1"/>
  <c r="AA1290"/>
  <c r="AA1289" s="1"/>
  <c r="AA1288" s="1"/>
  <c r="AA1287" s="1"/>
  <c r="AA1286" s="1"/>
  <c r="AF1283"/>
  <c r="AF1282" s="1"/>
  <c r="AF1281" s="1"/>
  <c r="AF1280" s="1"/>
  <c r="AF1279" s="1"/>
  <c r="AE1283"/>
  <c r="AE1282" s="1"/>
  <c r="AE1281" s="1"/>
  <c r="AE1280" s="1"/>
  <c r="AE1279" s="1"/>
  <c r="AD1283"/>
  <c r="AC1283"/>
  <c r="AC1282" s="1"/>
  <c r="AC1281" s="1"/>
  <c r="AC1280" s="1"/>
  <c r="AC1279" s="1"/>
  <c r="AB1283"/>
  <c r="AB1282" s="1"/>
  <c r="AB1281" s="1"/>
  <c r="AB1280" s="1"/>
  <c r="AB1279" s="1"/>
  <c r="AA1283"/>
  <c r="AA1282" s="1"/>
  <c r="AA1281" s="1"/>
  <c r="AA1280" s="1"/>
  <c r="AA1279" s="1"/>
  <c r="AD1282"/>
  <c r="AD1281" s="1"/>
  <c r="AD1280" s="1"/>
  <c r="AD1279" s="1"/>
  <c r="AD1275"/>
  <c r="AC1275"/>
  <c r="AB1275"/>
  <c r="AA1275"/>
  <c r="AD1273"/>
  <c r="AC1273"/>
  <c r="AC1272" s="1"/>
  <c r="AC1271" s="1"/>
  <c r="AC1270" s="1"/>
  <c r="AB1273"/>
  <c r="AB1272" s="1"/>
  <c r="AB1271" s="1"/>
  <c r="AB1270" s="1"/>
  <c r="AA1273"/>
  <c r="AA1272" s="1"/>
  <c r="AA1271" s="1"/>
  <c r="AA1270" s="1"/>
  <c r="AF1268"/>
  <c r="AF1267" s="1"/>
  <c r="AF1266" s="1"/>
  <c r="AE1268"/>
  <c r="AE1267" s="1"/>
  <c r="AE1266" s="1"/>
  <c r="AD1268"/>
  <c r="AD1267" s="1"/>
  <c r="AD1266" s="1"/>
  <c r="AC1268"/>
  <c r="AC1267" s="1"/>
  <c r="AC1266" s="1"/>
  <c r="AB1268"/>
  <c r="AB1267" s="1"/>
  <c r="AB1266" s="1"/>
  <c r="AA1268"/>
  <c r="AA1267" s="1"/>
  <c r="AA1266" s="1"/>
  <c r="AD1260"/>
  <c r="AC1260"/>
  <c r="AC1259" s="1"/>
  <c r="AB1260"/>
  <c r="AB1259" s="1"/>
  <c r="AA1260"/>
  <c r="AA1259" s="1"/>
  <c r="AF1251"/>
  <c r="AF1250" s="1"/>
  <c r="AF1249" s="1"/>
  <c r="AF1248" s="1"/>
  <c r="AE1251"/>
  <c r="AE1250" s="1"/>
  <c r="AE1249" s="1"/>
  <c r="AE1248" s="1"/>
  <c r="AD1251"/>
  <c r="AD1250" s="1"/>
  <c r="AD1249" s="1"/>
  <c r="AD1248" s="1"/>
  <c r="AC1251"/>
  <c r="AC1250" s="1"/>
  <c r="AC1249" s="1"/>
  <c r="AC1248" s="1"/>
  <c r="AB1251"/>
  <c r="AB1250" s="1"/>
  <c r="AB1249" s="1"/>
  <c r="AB1248" s="1"/>
  <c r="AA1251"/>
  <c r="AA1250" s="1"/>
  <c r="AA1249" s="1"/>
  <c r="AA1248" s="1"/>
  <c r="AF1246"/>
  <c r="AF1245" s="1"/>
  <c r="AF1244" s="1"/>
  <c r="AF1243" s="1"/>
  <c r="AE1246"/>
  <c r="AE1245" s="1"/>
  <c r="AE1244" s="1"/>
  <c r="AE1243" s="1"/>
  <c r="AD1246"/>
  <c r="AD1245" s="1"/>
  <c r="AD1244" s="1"/>
  <c r="AD1243" s="1"/>
  <c r="AC1246"/>
  <c r="AC1245" s="1"/>
  <c r="AC1244" s="1"/>
  <c r="AC1243" s="1"/>
  <c r="AB1246"/>
  <c r="AB1245" s="1"/>
  <c r="AB1244" s="1"/>
  <c r="AB1243" s="1"/>
  <c r="AA1246"/>
  <c r="AA1245" s="1"/>
  <c r="AA1244" s="1"/>
  <c r="AA1243" s="1"/>
  <c r="AF1241"/>
  <c r="AF1240" s="1"/>
  <c r="AF1239" s="1"/>
  <c r="AF1238" s="1"/>
  <c r="AE1241"/>
  <c r="AE1240" s="1"/>
  <c r="AE1239" s="1"/>
  <c r="AE1238" s="1"/>
  <c r="AD1241"/>
  <c r="AD1240" s="1"/>
  <c r="AD1239" s="1"/>
  <c r="AD1238" s="1"/>
  <c r="AC1241"/>
  <c r="AC1240" s="1"/>
  <c r="AC1239" s="1"/>
  <c r="AC1238" s="1"/>
  <c r="AB1241"/>
  <c r="AB1240" s="1"/>
  <c r="AB1239" s="1"/>
  <c r="AB1238" s="1"/>
  <c r="AA1241"/>
  <c r="AA1240" s="1"/>
  <c r="AA1239" s="1"/>
  <c r="AA1238" s="1"/>
  <c r="AF1236"/>
  <c r="AF1235" s="1"/>
  <c r="AE1236"/>
  <c r="AE1235" s="1"/>
  <c r="AD1236"/>
  <c r="AD1235" s="1"/>
  <c r="AC1236"/>
  <c r="AC1235" s="1"/>
  <c r="AB1236"/>
  <c r="AB1235" s="1"/>
  <c r="AA1236"/>
  <c r="AA1235" s="1"/>
  <c r="AD1233"/>
  <c r="AD1232" s="1"/>
  <c r="AC1233"/>
  <c r="AC1232" s="1"/>
  <c r="AB1233"/>
  <c r="AB1232" s="1"/>
  <c r="AA1233"/>
  <c r="AA1232" s="1"/>
  <c r="AF1230"/>
  <c r="AF1229" s="1"/>
  <c r="AE1230"/>
  <c r="AE1229" s="1"/>
  <c r="AD1230"/>
  <c r="AD1229" s="1"/>
  <c r="AC1230"/>
  <c r="AC1229" s="1"/>
  <c r="AB1230"/>
  <c r="AB1229" s="1"/>
  <c r="AA1230"/>
  <c r="AA1229" s="1"/>
  <c r="AF1227"/>
  <c r="AF1226" s="1"/>
  <c r="AE1227"/>
  <c r="AE1226" s="1"/>
  <c r="AD1227"/>
  <c r="AD1226" s="1"/>
  <c r="AC1227"/>
  <c r="AC1226" s="1"/>
  <c r="AB1227"/>
  <c r="AB1226" s="1"/>
  <c r="AA1227"/>
  <c r="AA1226" s="1"/>
  <c r="AD1224"/>
  <c r="AD1223" s="1"/>
  <c r="AD1222" s="1"/>
  <c r="AC1224"/>
  <c r="AC1223" s="1"/>
  <c r="AC1222" s="1"/>
  <c r="AB1224"/>
  <c r="AB1223" s="1"/>
  <c r="AB1222" s="1"/>
  <c r="AA1224"/>
  <c r="AA1223" s="1"/>
  <c r="AA1222" s="1"/>
  <c r="AD1220"/>
  <c r="AD1219" s="1"/>
  <c r="AD1218" s="1"/>
  <c r="AC1220"/>
  <c r="AC1219" s="1"/>
  <c r="AC1218" s="1"/>
  <c r="AB1220"/>
  <c r="AB1219" s="1"/>
  <c r="AB1218" s="1"/>
  <c r="AA1220"/>
  <c r="AA1219" s="1"/>
  <c r="AA1218" s="1"/>
  <c r="AD1213"/>
  <c r="AD1212" s="1"/>
  <c r="AD1211" s="1"/>
  <c r="AD1210" s="1"/>
  <c r="AD1209" s="1"/>
  <c r="AC1213"/>
  <c r="AC1212" s="1"/>
  <c r="AC1211" s="1"/>
  <c r="AC1210" s="1"/>
  <c r="AC1209" s="1"/>
  <c r="AB1213"/>
  <c r="AB1212" s="1"/>
  <c r="AB1211" s="1"/>
  <c r="AB1210" s="1"/>
  <c r="AB1209" s="1"/>
  <c r="AA1213"/>
  <c r="AA1212" s="1"/>
  <c r="AA1211" s="1"/>
  <c r="AA1210" s="1"/>
  <c r="AA1209" s="1"/>
  <c r="AD1203"/>
  <c r="AD1202" s="1"/>
  <c r="AD1201" s="1"/>
  <c r="AC1203"/>
  <c r="AC1202" s="1"/>
  <c r="AC1201" s="1"/>
  <c r="AB1203"/>
  <c r="AB1202" s="1"/>
  <c r="AB1201" s="1"/>
  <c r="AA1203"/>
  <c r="AA1202" s="1"/>
  <c r="AA1201" s="1"/>
  <c r="AD1199"/>
  <c r="AD1198" s="1"/>
  <c r="AD1197" s="1"/>
  <c r="AC1199"/>
  <c r="AC1198" s="1"/>
  <c r="AC1197" s="1"/>
  <c r="AB1199"/>
  <c r="AB1198" s="1"/>
  <c r="AB1197" s="1"/>
  <c r="AA1199"/>
  <c r="AA1198" s="1"/>
  <c r="AA1197" s="1"/>
  <c r="AF1192"/>
  <c r="AF1191" s="1"/>
  <c r="AF1190" s="1"/>
  <c r="AF1189" s="1"/>
  <c r="AE1192"/>
  <c r="AE1191" s="1"/>
  <c r="AE1190" s="1"/>
  <c r="AE1189" s="1"/>
  <c r="AD1192"/>
  <c r="AD1191" s="1"/>
  <c r="AD1190" s="1"/>
  <c r="AD1189" s="1"/>
  <c r="AC1192"/>
  <c r="AC1191" s="1"/>
  <c r="AC1190" s="1"/>
  <c r="AC1189" s="1"/>
  <c r="AB1192"/>
  <c r="AB1191" s="1"/>
  <c r="AB1190" s="1"/>
  <c r="AB1189" s="1"/>
  <c r="AA1192"/>
  <c r="AA1191" s="1"/>
  <c r="AA1190" s="1"/>
  <c r="AA1189" s="1"/>
  <c r="AF1187"/>
  <c r="AF1186" s="1"/>
  <c r="AF1185" s="1"/>
  <c r="AF1184" s="1"/>
  <c r="AE1187"/>
  <c r="AE1186" s="1"/>
  <c r="AE1185" s="1"/>
  <c r="AE1184" s="1"/>
  <c r="AD1187"/>
  <c r="AD1186" s="1"/>
  <c r="AD1185" s="1"/>
  <c r="AD1184" s="1"/>
  <c r="AC1187"/>
  <c r="AC1186" s="1"/>
  <c r="AC1185" s="1"/>
  <c r="AC1184" s="1"/>
  <c r="AB1187"/>
  <c r="AB1186" s="1"/>
  <c r="AB1185" s="1"/>
  <c r="AB1184" s="1"/>
  <c r="AA1187"/>
  <c r="AA1186" s="1"/>
  <c r="AA1185" s="1"/>
  <c r="AA1184" s="1"/>
  <c r="AF1182"/>
  <c r="AF1181" s="1"/>
  <c r="AE1182"/>
  <c r="AE1181" s="1"/>
  <c r="AD1182"/>
  <c r="AC1182"/>
  <c r="AC1181" s="1"/>
  <c r="AB1182"/>
  <c r="AB1181" s="1"/>
  <c r="AA1182"/>
  <c r="AA1181" s="1"/>
  <c r="AD1181"/>
  <c r="AF1179"/>
  <c r="AF1178" s="1"/>
  <c r="AE1179"/>
  <c r="AE1178" s="1"/>
  <c r="AD1179"/>
  <c r="AC1179"/>
  <c r="AB1179"/>
  <c r="AB1178" s="1"/>
  <c r="AA1179"/>
  <c r="AA1178" s="1"/>
  <c r="AD1178"/>
  <c r="AC1178"/>
  <c r="AD1176"/>
  <c r="AD1175" s="1"/>
  <c r="AD1174" s="1"/>
  <c r="AC1176"/>
  <c r="AC1175" s="1"/>
  <c r="AC1174" s="1"/>
  <c r="AB1176"/>
  <c r="AB1175" s="1"/>
  <c r="AB1174" s="1"/>
  <c r="AA1176"/>
  <c r="AA1175" s="1"/>
  <c r="AA1174" s="1"/>
  <c r="AD1172"/>
  <c r="AD1171" s="1"/>
  <c r="AD1170" s="1"/>
  <c r="AC1172"/>
  <c r="AC1171" s="1"/>
  <c r="AC1170" s="1"/>
  <c r="AB1172"/>
  <c r="AB1171" s="1"/>
  <c r="AB1170" s="1"/>
  <c r="AA1172"/>
  <c r="AA1171" s="1"/>
  <c r="AA1170" s="1"/>
  <c r="AD1158"/>
  <c r="AC1158"/>
  <c r="AB1158"/>
  <c r="AA1158"/>
  <c r="AD1156"/>
  <c r="AD1155" s="1"/>
  <c r="AC1156"/>
  <c r="AC1155" s="1"/>
  <c r="AB1156"/>
  <c r="AB1155" s="1"/>
  <c r="AA1156"/>
  <c r="AA1155" s="1"/>
  <c r="AF1153"/>
  <c r="AF1152" s="1"/>
  <c r="AE1153"/>
  <c r="AE1152" s="1"/>
  <c r="AD1153"/>
  <c r="AC1153"/>
  <c r="AC1152" s="1"/>
  <c r="AB1153"/>
  <c r="AB1152" s="1"/>
  <c r="AA1153"/>
  <c r="AA1152" s="1"/>
  <c r="AD1152"/>
  <c r="AD1151" s="1"/>
  <c r="AD1150" s="1"/>
  <c r="AD1149" s="1"/>
  <c r="AF1146"/>
  <c r="AF1145" s="1"/>
  <c r="AE1146"/>
  <c r="AE1145" s="1"/>
  <c r="AD1146"/>
  <c r="AD1145" s="1"/>
  <c r="AC1146"/>
  <c r="AC1145" s="1"/>
  <c r="AB1146"/>
  <c r="AB1145" s="1"/>
  <c r="AA1146"/>
  <c r="AA1145" s="1"/>
  <c r="AD1143"/>
  <c r="AD1142" s="1"/>
  <c r="AC1143"/>
  <c r="AC1142" s="1"/>
  <c r="AC1141" s="1"/>
  <c r="AC1140" s="1"/>
  <c r="AC1139" s="1"/>
  <c r="AB1143"/>
  <c r="AB1142" s="1"/>
  <c r="AA1143"/>
  <c r="AA1142" s="1"/>
  <c r="AA1141" s="1"/>
  <c r="AA1140" s="1"/>
  <c r="AA1139" s="1"/>
  <c r="AF1125"/>
  <c r="AF1124" s="1"/>
  <c r="AF1123" s="1"/>
  <c r="AF1122" s="1"/>
  <c r="AF1121" s="1"/>
  <c r="AE1125"/>
  <c r="AE1124" s="1"/>
  <c r="AE1123" s="1"/>
  <c r="AE1122" s="1"/>
  <c r="AE1121" s="1"/>
  <c r="AD1125"/>
  <c r="AD1124" s="1"/>
  <c r="AD1123" s="1"/>
  <c r="AD1122" s="1"/>
  <c r="AD1121" s="1"/>
  <c r="AC1125"/>
  <c r="AC1124" s="1"/>
  <c r="AC1123" s="1"/>
  <c r="AC1122" s="1"/>
  <c r="AC1121" s="1"/>
  <c r="AB1125"/>
  <c r="AB1124" s="1"/>
  <c r="AB1123" s="1"/>
  <c r="AB1122" s="1"/>
  <c r="AB1121" s="1"/>
  <c r="AA1125"/>
  <c r="AA1124" s="1"/>
  <c r="AA1123" s="1"/>
  <c r="AA1122" s="1"/>
  <c r="AA1121" s="1"/>
  <c r="AF1118"/>
  <c r="AF1117" s="1"/>
  <c r="AE1118"/>
  <c r="AE1117" s="1"/>
  <c r="AD1118"/>
  <c r="AD1117" s="1"/>
  <c r="AC1118"/>
  <c r="AC1117" s="1"/>
  <c r="AB1118"/>
  <c r="AB1117" s="1"/>
  <c r="AA1118"/>
  <c r="AA1117" s="1"/>
  <c r="AD1115"/>
  <c r="AC1115"/>
  <c r="AB1115"/>
  <c r="AA1115"/>
  <c r="AD1113"/>
  <c r="AD1112" s="1"/>
  <c r="AD1111" s="1"/>
  <c r="AD1110" s="1"/>
  <c r="AD1109" s="1"/>
  <c r="AC1113"/>
  <c r="AC1112" s="1"/>
  <c r="AC1111" s="1"/>
  <c r="AB1113"/>
  <c r="AB1112" s="1"/>
  <c r="AB1111" s="1"/>
  <c r="AB1110" s="1"/>
  <c r="AB1109" s="1"/>
  <c r="AA1113"/>
  <c r="AC1107"/>
  <c r="AC1106" s="1"/>
  <c r="AC1105" s="1"/>
  <c r="AA1107"/>
  <c r="AA1106" s="1"/>
  <c r="AA1105" s="1"/>
  <c r="AD1106"/>
  <c r="AD1105" s="1"/>
  <c r="AB1106"/>
  <c r="AB1105" s="1"/>
  <c r="AD1100"/>
  <c r="AD1099" s="1"/>
  <c r="AC1100"/>
  <c r="AC1099" s="1"/>
  <c r="AB1100"/>
  <c r="AB1099" s="1"/>
  <c r="AA1100"/>
  <c r="AA1099" s="1"/>
  <c r="AF1094"/>
  <c r="AF1093" s="1"/>
  <c r="AE1094"/>
  <c r="AE1093" s="1"/>
  <c r="AD1094"/>
  <c r="AD1093" s="1"/>
  <c r="AC1094"/>
  <c r="AC1093" s="1"/>
  <c r="AB1094"/>
  <c r="AB1093" s="1"/>
  <c r="AA1094"/>
  <c r="AA1093" s="1"/>
  <c r="AE1092"/>
  <c r="AC1092"/>
  <c r="AC1091" s="1"/>
  <c r="AC1090" s="1"/>
  <c r="AC1089" s="1"/>
  <c r="AA1092"/>
  <c r="AA1091" s="1"/>
  <c r="AA1090" s="1"/>
  <c r="AA1089" s="1"/>
  <c r="AF1091"/>
  <c r="AF1090" s="1"/>
  <c r="AF1089" s="1"/>
  <c r="AE1091"/>
  <c r="AE1090" s="1"/>
  <c r="AE1089" s="1"/>
  <c r="AD1091"/>
  <c r="AD1090" s="1"/>
  <c r="AD1089" s="1"/>
  <c r="AB1091"/>
  <c r="AB1090" s="1"/>
  <c r="AB1089" s="1"/>
  <c r="AD1084"/>
  <c r="AD1083" s="1"/>
  <c r="AC1084"/>
  <c r="AC1083" s="1"/>
  <c r="AB1084"/>
  <c r="AB1083" s="1"/>
  <c r="AA1084"/>
  <c r="AA1083" s="1"/>
  <c r="AF1081"/>
  <c r="AF1080" s="1"/>
  <c r="AE1081"/>
  <c r="AE1080" s="1"/>
  <c r="AD1081"/>
  <c r="AD1080" s="1"/>
  <c r="AC1081"/>
  <c r="AC1080" s="1"/>
  <c r="AB1081"/>
  <c r="AB1080" s="1"/>
  <c r="AA1081"/>
  <c r="AA1080" s="1"/>
  <c r="AD1072"/>
  <c r="AD1071" s="1"/>
  <c r="AD1070" s="1"/>
  <c r="AC1072"/>
  <c r="AC1071" s="1"/>
  <c r="AC1070" s="1"/>
  <c r="AB1072"/>
  <c r="AB1071" s="1"/>
  <c r="AB1070" s="1"/>
  <c r="AA1072"/>
  <c r="AA1071" s="1"/>
  <c r="AA1070" s="1"/>
  <c r="AD1065"/>
  <c r="AD1064" s="1"/>
  <c r="AD1063" s="1"/>
  <c r="AD1062" s="1"/>
  <c r="AD1061" s="1"/>
  <c r="AC1065"/>
  <c r="AC1064" s="1"/>
  <c r="AC1063" s="1"/>
  <c r="AC1062" s="1"/>
  <c r="AC1061" s="1"/>
  <c r="AB1065"/>
  <c r="AB1064" s="1"/>
  <c r="AB1063" s="1"/>
  <c r="AB1062" s="1"/>
  <c r="AB1061" s="1"/>
  <c r="AA1065"/>
  <c r="AA1064" s="1"/>
  <c r="AA1063" s="1"/>
  <c r="AA1062" s="1"/>
  <c r="AA1061" s="1"/>
  <c r="AD1058"/>
  <c r="AD1057" s="1"/>
  <c r="AC1058"/>
  <c r="AC1057" s="1"/>
  <c r="AC1056" s="1"/>
  <c r="AC1055" s="1"/>
  <c r="AB1058"/>
  <c r="AB1057" s="1"/>
  <c r="AB1056" s="1"/>
  <c r="AB1055" s="1"/>
  <c r="AA1058"/>
  <c r="AA1057" s="1"/>
  <c r="AA1056" s="1"/>
  <c r="AA1055" s="1"/>
  <c r="AD1056"/>
  <c r="AD1055" s="1"/>
  <c r="AF1052"/>
  <c r="AF1051" s="1"/>
  <c r="AF1050" s="1"/>
  <c r="AF1049" s="1"/>
  <c r="AF1048" s="1"/>
  <c r="AE1052"/>
  <c r="AE1051" s="1"/>
  <c r="AE1050" s="1"/>
  <c r="AE1049" s="1"/>
  <c r="AE1048" s="1"/>
  <c r="AD1052"/>
  <c r="AD1051" s="1"/>
  <c r="AD1050" s="1"/>
  <c r="AD1049" s="1"/>
  <c r="AD1048" s="1"/>
  <c r="AC1052"/>
  <c r="AC1051" s="1"/>
  <c r="AC1050" s="1"/>
  <c r="AC1049" s="1"/>
  <c r="AC1048" s="1"/>
  <c r="AB1052"/>
  <c r="AB1051" s="1"/>
  <c r="AB1050" s="1"/>
  <c r="AB1049" s="1"/>
  <c r="AB1048" s="1"/>
  <c r="AA1052"/>
  <c r="AA1051" s="1"/>
  <c r="AA1050" s="1"/>
  <c r="AA1049" s="1"/>
  <c r="AA1048" s="1"/>
  <c r="AF1045"/>
  <c r="AF1044" s="1"/>
  <c r="AF1043" s="1"/>
  <c r="AF1042" s="1"/>
  <c r="AE1045"/>
  <c r="AE1044" s="1"/>
  <c r="AE1043" s="1"/>
  <c r="AE1042" s="1"/>
  <c r="AD1045"/>
  <c r="AD1044" s="1"/>
  <c r="AD1043" s="1"/>
  <c r="AD1042" s="1"/>
  <c r="AC1045"/>
  <c r="AC1044" s="1"/>
  <c r="AC1043" s="1"/>
  <c r="AC1042" s="1"/>
  <c r="AB1045"/>
  <c r="AB1044" s="1"/>
  <c r="AB1043" s="1"/>
  <c r="AB1042" s="1"/>
  <c r="AA1045"/>
  <c r="AA1044" s="1"/>
  <c r="AA1043" s="1"/>
  <c r="AA1042" s="1"/>
  <c r="AE1041"/>
  <c r="AC1041"/>
  <c r="AC1040" s="1"/>
  <c r="AC1039" s="1"/>
  <c r="AC1038" s="1"/>
  <c r="AC1037" s="1"/>
  <c r="AA1041"/>
  <c r="AA1040" s="1"/>
  <c r="AA1039" s="1"/>
  <c r="AA1038" s="1"/>
  <c r="AA1037" s="1"/>
  <c r="AF1040"/>
  <c r="AF1039" s="1"/>
  <c r="AF1038" s="1"/>
  <c r="AF1037" s="1"/>
  <c r="AE1040"/>
  <c r="AE1039" s="1"/>
  <c r="AE1038" s="1"/>
  <c r="AE1037" s="1"/>
  <c r="AD1040"/>
  <c r="AD1039" s="1"/>
  <c r="AD1038" s="1"/>
  <c r="AD1037" s="1"/>
  <c r="AB1040"/>
  <c r="AB1039" s="1"/>
  <c r="AB1038" s="1"/>
  <c r="AB1037" s="1"/>
  <c r="AB1036" s="1"/>
  <c r="AD1029"/>
  <c r="AD1028" s="1"/>
  <c r="AD1027" s="1"/>
  <c r="AD1026" s="1"/>
  <c r="AD1025" s="1"/>
  <c r="AC1029"/>
  <c r="AC1028" s="1"/>
  <c r="AC1027" s="1"/>
  <c r="AC1026" s="1"/>
  <c r="AC1025" s="1"/>
  <c r="AB1029"/>
  <c r="AB1028" s="1"/>
  <c r="AB1027" s="1"/>
  <c r="AB1026" s="1"/>
  <c r="AB1025" s="1"/>
  <c r="AA1029"/>
  <c r="AA1028" s="1"/>
  <c r="AA1027" s="1"/>
  <c r="AA1026" s="1"/>
  <c r="AA1025" s="1"/>
  <c r="AF1022"/>
  <c r="AF1021" s="1"/>
  <c r="AF1020" s="1"/>
  <c r="AE1022"/>
  <c r="AE1021" s="1"/>
  <c r="AE1020" s="1"/>
  <c r="AD1022"/>
  <c r="AD1021" s="1"/>
  <c r="AD1020" s="1"/>
  <c r="AC1022"/>
  <c r="AC1021" s="1"/>
  <c r="AC1020" s="1"/>
  <c r="AB1022"/>
  <c r="AB1021" s="1"/>
  <c r="AB1020" s="1"/>
  <c r="AA1022"/>
  <c r="AA1021" s="1"/>
  <c r="AA1020" s="1"/>
  <c r="AD1018"/>
  <c r="AD1017" s="1"/>
  <c r="AD1016" s="1"/>
  <c r="AD1015" s="1"/>
  <c r="AC1018"/>
  <c r="AC1017" s="1"/>
  <c r="AC1016" s="1"/>
  <c r="AB1018"/>
  <c r="AB1017" s="1"/>
  <c r="AB1016" s="1"/>
  <c r="AA1018"/>
  <c r="AA1017" s="1"/>
  <c r="AA1016" s="1"/>
  <c r="AD1013"/>
  <c r="AD1012" s="1"/>
  <c r="AC1013"/>
  <c r="AC1012" s="1"/>
  <c r="AB1013"/>
  <c r="AB1012" s="1"/>
  <c r="AA1013"/>
  <c r="AA1012" s="1"/>
  <c r="AD1010"/>
  <c r="AC1010"/>
  <c r="AC1009" s="1"/>
  <c r="AB1010"/>
  <c r="AB1009" s="1"/>
  <c r="AA1010"/>
  <c r="AA1009" s="1"/>
  <c r="AD1009"/>
  <c r="AD1006"/>
  <c r="AD1005" s="1"/>
  <c r="AD1004" s="1"/>
  <c r="AC1006"/>
  <c r="AC1005" s="1"/>
  <c r="AC1004" s="1"/>
  <c r="AB1006"/>
  <c r="AB1005" s="1"/>
  <c r="AB1004" s="1"/>
  <c r="AA1006"/>
  <c r="AA1005" s="1"/>
  <c r="AA1004" s="1"/>
  <c r="AF999"/>
  <c r="AF998" s="1"/>
  <c r="AE999"/>
  <c r="AE998" s="1"/>
  <c r="AD999"/>
  <c r="AD998" s="1"/>
  <c r="AC999"/>
  <c r="AC998" s="1"/>
  <c r="AB999"/>
  <c r="AB998" s="1"/>
  <c r="AA999"/>
  <c r="AA998" s="1"/>
  <c r="AF996"/>
  <c r="AF995" s="1"/>
  <c r="AE996"/>
  <c r="AE995" s="1"/>
  <c r="AD996"/>
  <c r="AD995" s="1"/>
  <c r="AC996"/>
  <c r="AC995" s="1"/>
  <c r="AB996"/>
  <c r="AB995" s="1"/>
  <c r="AA996"/>
  <c r="AA995" s="1"/>
  <c r="AD993"/>
  <c r="AD992" s="1"/>
  <c r="AC993"/>
  <c r="AC992" s="1"/>
  <c r="AB993"/>
  <c r="AB992" s="1"/>
  <c r="AA993"/>
  <c r="AA992" s="1"/>
  <c r="AD990"/>
  <c r="AD989" s="1"/>
  <c r="AC990"/>
  <c r="AC989" s="1"/>
  <c r="AB990"/>
  <c r="AB989" s="1"/>
  <c r="AA990"/>
  <c r="AA989" s="1"/>
  <c r="AD987"/>
  <c r="AD986" s="1"/>
  <c r="AD985" s="1"/>
  <c r="AC987"/>
  <c r="AC986" s="1"/>
  <c r="AC985" s="1"/>
  <c r="AB987"/>
  <c r="AB986" s="1"/>
  <c r="AB985" s="1"/>
  <c r="AA987"/>
  <c r="AA986" s="1"/>
  <c r="AA985" s="1"/>
  <c r="AD978"/>
  <c r="AC978"/>
  <c r="AC977" s="1"/>
  <c r="AC976" s="1"/>
  <c r="AC975" s="1"/>
  <c r="AC974" s="1"/>
  <c r="AB978"/>
  <c r="AB977" s="1"/>
  <c r="AB976" s="1"/>
  <c r="AB975" s="1"/>
  <c r="AB974" s="1"/>
  <c r="AA978"/>
  <c r="AA977" s="1"/>
  <c r="AA976" s="1"/>
  <c r="AA975" s="1"/>
  <c r="AA974" s="1"/>
  <c r="AD977"/>
  <c r="AD976" s="1"/>
  <c r="AD975" s="1"/>
  <c r="AD974" s="1"/>
  <c r="AD969"/>
  <c r="AD968" s="1"/>
  <c r="AD967" s="1"/>
  <c r="AC969"/>
  <c r="AC968" s="1"/>
  <c r="AC967" s="1"/>
  <c r="AB969"/>
  <c r="AB968" s="1"/>
  <c r="AB967" s="1"/>
  <c r="AA969"/>
  <c r="AA968" s="1"/>
  <c r="AA967" s="1"/>
  <c r="AF965"/>
  <c r="AF964" s="1"/>
  <c r="AE965"/>
  <c r="AE964" s="1"/>
  <c r="AD965"/>
  <c r="AC965"/>
  <c r="AC964" s="1"/>
  <c r="AB965"/>
  <c r="AB964" s="1"/>
  <c r="AA965"/>
  <c r="AA964" s="1"/>
  <c r="AD964"/>
  <c r="AF962"/>
  <c r="AF961" s="1"/>
  <c r="AE962"/>
  <c r="AE961" s="1"/>
  <c r="AD962"/>
  <c r="AD961" s="1"/>
  <c r="AC962"/>
  <c r="AC961" s="1"/>
  <c r="AB962"/>
  <c r="AB961" s="1"/>
  <c r="AB960" s="1"/>
  <c r="AA962"/>
  <c r="AA961" s="1"/>
  <c r="AD955"/>
  <c r="AD954" s="1"/>
  <c r="AC955"/>
  <c r="AC954" s="1"/>
  <c r="AB955"/>
  <c r="AB954" s="1"/>
  <c r="AA955"/>
  <c r="AA954" s="1"/>
  <c r="AF952"/>
  <c r="AF951" s="1"/>
  <c r="AE952"/>
  <c r="AE951" s="1"/>
  <c r="AD952"/>
  <c r="AD951" s="1"/>
  <c r="AC952"/>
  <c r="AC951" s="1"/>
  <c r="AB952"/>
  <c r="AB951" s="1"/>
  <c r="AA952"/>
  <c r="AA951" s="1"/>
  <c r="AF949"/>
  <c r="AF948" s="1"/>
  <c r="AE949"/>
  <c r="AE948" s="1"/>
  <c r="AD949"/>
  <c r="AD948" s="1"/>
  <c r="AC949"/>
  <c r="AC948" s="1"/>
  <c r="AB949"/>
  <c r="AB948" s="1"/>
  <c r="AA949"/>
  <c r="AA948" s="1"/>
  <c r="AF946"/>
  <c r="AF945" s="1"/>
  <c r="AE946"/>
  <c r="AE945" s="1"/>
  <c r="AD946"/>
  <c r="AD945" s="1"/>
  <c r="AC946"/>
  <c r="AC945" s="1"/>
  <c r="AB946"/>
  <c r="AB945" s="1"/>
  <c r="AA946"/>
  <c r="AA945" s="1"/>
  <c r="AD943"/>
  <c r="AC943"/>
  <c r="AB943"/>
  <c r="AA943"/>
  <c r="AD941"/>
  <c r="AC941"/>
  <c r="AB941"/>
  <c r="AA941"/>
  <c r="AD939"/>
  <c r="AD938" s="1"/>
  <c r="AD937" s="1"/>
  <c r="AC939"/>
  <c r="AB939"/>
  <c r="AB938" s="1"/>
  <c r="AB937" s="1"/>
  <c r="AA939"/>
  <c r="AD935"/>
  <c r="AD934" s="1"/>
  <c r="AD933" s="1"/>
  <c r="AC935"/>
  <c r="AC934" s="1"/>
  <c r="AC933" s="1"/>
  <c r="AB935"/>
  <c r="AB934" s="1"/>
  <c r="AB933" s="1"/>
  <c r="AA935"/>
  <c r="AA934" s="1"/>
  <c r="AA933" s="1"/>
  <c r="AD931"/>
  <c r="AD930" s="1"/>
  <c r="AD929" s="1"/>
  <c r="AC931"/>
  <c r="AC930" s="1"/>
  <c r="AC929" s="1"/>
  <c r="AB931"/>
  <c r="AB930" s="1"/>
  <c r="AB929" s="1"/>
  <c r="AA931"/>
  <c r="AA930" s="1"/>
  <c r="AA929" s="1"/>
  <c r="AD924"/>
  <c r="AC924"/>
  <c r="AB924"/>
  <c r="AA924"/>
  <c r="AF922"/>
  <c r="AE922"/>
  <c r="AD922"/>
  <c r="AD921" s="1"/>
  <c r="AD920" s="1"/>
  <c r="AD919" s="1"/>
  <c r="AC922"/>
  <c r="AB922"/>
  <c r="AA922"/>
  <c r="AD917"/>
  <c r="AD916" s="1"/>
  <c r="AC917"/>
  <c r="AC916" s="1"/>
  <c r="AB917"/>
  <c r="AB916" s="1"/>
  <c r="AA917"/>
  <c r="AA916" s="1"/>
  <c r="AD914"/>
  <c r="AD913" s="1"/>
  <c r="AC914"/>
  <c r="AC913" s="1"/>
  <c r="AB914"/>
  <c r="AB913" s="1"/>
  <c r="AA914"/>
  <c r="AA913" s="1"/>
  <c r="AD911"/>
  <c r="AD910" s="1"/>
  <c r="AD909" s="1"/>
  <c r="AC911"/>
  <c r="AC910" s="1"/>
  <c r="AC909" s="1"/>
  <c r="AB911"/>
  <c r="AB910" s="1"/>
  <c r="AB909" s="1"/>
  <c r="AA911"/>
  <c r="AA910" s="1"/>
  <c r="AA909" s="1"/>
  <c r="AD907"/>
  <c r="AD906" s="1"/>
  <c r="AD905" s="1"/>
  <c r="AC907"/>
  <c r="AC906" s="1"/>
  <c r="AC905" s="1"/>
  <c r="AB907"/>
  <c r="AB906" s="1"/>
  <c r="AB905" s="1"/>
  <c r="AA907"/>
  <c r="AA906" s="1"/>
  <c r="AA905" s="1"/>
  <c r="AD900"/>
  <c r="AD899" s="1"/>
  <c r="AD898" s="1"/>
  <c r="AD897" s="1"/>
  <c r="AC900"/>
  <c r="AC899" s="1"/>
  <c r="AC898" s="1"/>
  <c r="AC897" s="1"/>
  <c r="AB900"/>
  <c r="AB899" s="1"/>
  <c r="AB898" s="1"/>
  <c r="AB897" s="1"/>
  <c r="AA900"/>
  <c r="AA899" s="1"/>
  <c r="AA898" s="1"/>
  <c r="AA897" s="1"/>
  <c r="AD895"/>
  <c r="AD894" s="1"/>
  <c r="AC895"/>
  <c r="AC894" s="1"/>
  <c r="AB895"/>
  <c r="AB894" s="1"/>
  <c r="AA895"/>
  <c r="AA894" s="1"/>
  <c r="AD892"/>
  <c r="AD891" s="1"/>
  <c r="AC892"/>
  <c r="AC891" s="1"/>
  <c r="AB892"/>
  <c r="AB891" s="1"/>
  <c r="AA892"/>
  <c r="AA891" s="1"/>
  <c r="AF889"/>
  <c r="AF888" s="1"/>
  <c r="AE889"/>
  <c r="AE888" s="1"/>
  <c r="AD889"/>
  <c r="AD888" s="1"/>
  <c r="AC889"/>
  <c r="AC888" s="1"/>
  <c r="AB889"/>
  <c r="AB888" s="1"/>
  <c r="AA889"/>
  <c r="AA888" s="1"/>
  <c r="AF886"/>
  <c r="AF885" s="1"/>
  <c r="AE886"/>
  <c r="AE885" s="1"/>
  <c r="AD886"/>
  <c r="AD885" s="1"/>
  <c r="AC886"/>
  <c r="AC885" s="1"/>
  <c r="AB886"/>
  <c r="AB885" s="1"/>
  <c r="AA886"/>
  <c r="AA885" s="1"/>
  <c r="AF880"/>
  <c r="AF879" s="1"/>
  <c r="AE880"/>
  <c r="AE879" s="1"/>
  <c r="AD880"/>
  <c r="AD879" s="1"/>
  <c r="AC880"/>
  <c r="AC879" s="1"/>
  <c r="AB880"/>
  <c r="AB879" s="1"/>
  <c r="AA880"/>
  <c r="AA879" s="1"/>
  <c r="AF877"/>
  <c r="AF876" s="1"/>
  <c r="AE877"/>
  <c r="AE876" s="1"/>
  <c r="AD877"/>
  <c r="AD876" s="1"/>
  <c r="AC877"/>
  <c r="AC876" s="1"/>
  <c r="AB877"/>
  <c r="AB876" s="1"/>
  <c r="AA877"/>
  <c r="AA876" s="1"/>
  <c r="AD870"/>
  <c r="AD869" s="1"/>
  <c r="AD868" s="1"/>
  <c r="AC870"/>
  <c r="AC869" s="1"/>
  <c r="AC868" s="1"/>
  <c r="AB870"/>
  <c r="AB869" s="1"/>
  <c r="AB868" s="1"/>
  <c r="AA870"/>
  <c r="AA869" s="1"/>
  <c r="AA868" s="1"/>
  <c r="AD866"/>
  <c r="AD865" s="1"/>
  <c r="AD864" s="1"/>
  <c r="AC866"/>
  <c r="AC865" s="1"/>
  <c r="AC864" s="1"/>
  <c r="AB866"/>
  <c r="AB865" s="1"/>
  <c r="AB864" s="1"/>
  <c r="AA866"/>
  <c r="AA865" s="1"/>
  <c r="AA864" s="1"/>
  <c r="AF859"/>
  <c r="AF858" s="1"/>
  <c r="AF857" s="1"/>
  <c r="AF856" s="1"/>
  <c r="AE859"/>
  <c r="AE858" s="1"/>
  <c r="AE857" s="1"/>
  <c r="AE856" s="1"/>
  <c r="AD859"/>
  <c r="AD858" s="1"/>
  <c r="AD857" s="1"/>
  <c r="AD856" s="1"/>
  <c r="AC859"/>
  <c r="AC858" s="1"/>
  <c r="AC857" s="1"/>
  <c r="AC856" s="1"/>
  <c r="AB859"/>
  <c r="AB858" s="1"/>
  <c r="AB857" s="1"/>
  <c r="AB856" s="1"/>
  <c r="AA859"/>
  <c r="AA858" s="1"/>
  <c r="AA857" s="1"/>
  <c r="AA856" s="1"/>
  <c r="AF854"/>
  <c r="AF853" s="1"/>
  <c r="AE854"/>
  <c r="AE853" s="1"/>
  <c r="AD854"/>
  <c r="AC854"/>
  <c r="AC853" s="1"/>
  <c r="AB854"/>
  <c r="AB853" s="1"/>
  <c r="AA854"/>
  <c r="AA853" s="1"/>
  <c r="AD853"/>
  <c r="AD851"/>
  <c r="AD850" s="1"/>
  <c r="AD849" s="1"/>
  <c r="AC851"/>
  <c r="AC850" s="1"/>
  <c r="AC849" s="1"/>
  <c r="AB851"/>
  <c r="AB850" s="1"/>
  <c r="AB849" s="1"/>
  <c r="AA851"/>
  <c r="AA850" s="1"/>
  <c r="AA849" s="1"/>
  <c r="AD846"/>
  <c r="AD845" s="1"/>
  <c r="AC846"/>
  <c r="AC845" s="1"/>
  <c r="AB846"/>
  <c r="AB845" s="1"/>
  <c r="AA846"/>
  <c r="AA845" s="1"/>
  <c r="AE844"/>
  <c r="AE843" s="1"/>
  <c r="AE842" s="1"/>
  <c r="AC844"/>
  <c r="AC843" s="1"/>
  <c r="AC842" s="1"/>
  <c r="AA844"/>
  <c r="AA843" s="1"/>
  <c r="AA842" s="1"/>
  <c r="AF843"/>
  <c r="AF842" s="1"/>
  <c r="AD843"/>
  <c r="AD842" s="1"/>
  <c r="AB843"/>
  <c r="AB842" s="1"/>
  <c r="AD840"/>
  <c r="AC840"/>
  <c r="AC839" s="1"/>
  <c r="AB840"/>
  <c r="AB839" s="1"/>
  <c r="AA840"/>
  <c r="AA839" s="1"/>
  <c r="AD839"/>
  <c r="AD834"/>
  <c r="AD833" s="1"/>
  <c r="AC834"/>
  <c r="AC833" s="1"/>
  <c r="AB834"/>
  <c r="AB833" s="1"/>
  <c r="AA834"/>
  <c r="AA833" s="1"/>
  <c r="AD831"/>
  <c r="AD830" s="1"/>
  <c r="AC831"/>
  <c r="AC830" s="1"/>
  <c r="AB831"/>
  <c r="AB830" s="1"/>
  <c r="AA831"/>
  <c r="AA830" s="1"/>
  <c r="AF828"/>
  <c r="AF827" s="1"/>
  <c r="AE828"/>
  <c r="AE827" s="1"/>
  <c r="AD828"/>
  <c r="AD827" s="1"/>
  <c r="AC828"/>
  <c r="AC827" s="1"/>
  <c r="AB828"/>
  <c r="AB827" s="1"/>
  <c r="AA828"/>
  <c r="AA827" s="1"/>
  <c r="AD825"/>
  <c r="AD824" s="1"/>
  <c r="AC825"/>
  <c r="AC824" s="1"/>
  <c r="AB825"/>
  <c r="AB824" s="1"/>
  <c r="AA825"/>
  <c r="AA824" s="1"/>
  <c r="AC822"/>
  <c r="AC821" s="1"/>
  <c r="AB822"/>
  <c r="AB821" s="1"/>
  <c r="AA822"/>
  <c r="AA821" s="1"/>
  <c r="AF819"/>
  <c r="AF818" s="1"/>
  <c r="AE819"/>
  <c r="AE818" s="1"/>
  <c r="AD819"/>
  <c r="AD818" s="1"/>
  <c r="AC819"/>
  <c r="AC818" s="1"/>
  <c r="AB819"/>
  <c r="AB818" s="1"/>
  <c r="AA819"/>
  <c r="AA818" s="1"/>
  <c r="AF816"/>
  <c r="AF815" s="1"/>
  <c r="AE816"/>
  <c r="AE815" s="1"/>
  <c r="AD816"/>
  <c r="AD815" s="1"/>
  <c r="AC816"/>
  <c r="AC815" s="1"/>
  <c r="AB816"/>
  <c r="AB815" s="1"/>
  <c r="AA816"/>
  <c r="AA815" s="1"/>
  <c r="AF807"/>
  <c r="AF806" s="1"/>
  <c r="AE807"/>
  <c r="AE806" s="1"/>
  <c r="AD807"/>
  <c r="AD806" s="1"/>
  <c r="AC807"/>
  <c r="AC806" s="1"/>
  <c r="AB807"/>
  <c r="AB806" s="1"/>
  <c r="AA807"/>
  <c r="AA806" s="1"/>
  <c r="AF804"/>
  <c r="AF803" s="1"/>
  <c r="AE804"/>
  <c r="AE803" s="1"/>
  <c r="AD804"/>
  <c r="AD803" s="1"/>
  <c r="AC804"/>
  <c r="AC803" s="1"/>
  <c r="AB804"/>
  <c r="AB803" s="1"/>
  <c r="AA804"/>
  <c r="AA803" s="1"/>
  <c r="AF800"/>
  <c r="AF799" s="1"/>
  <c r="AE800"/>
  <c r="AE799" s="1"/>
  <c r="AD800"/>
  <c r="AD799" s="1"/>
  <c r="AC800"/>
  <c r="AC799" s="1"/>
  <c r="AB800"/>
  <c r="AB799" s="1"/>
  <c r="AA800"/>
  <c r="AA799" s="1"/>
  <c r="AF797"/>
  <c r="AF796" s="1"/>
  <c r="AE797"/>
  <c r="AE796" s="1"/>
  <c r="AE795" s="1"/>
  <c r="AD797"/>
  <c r="AD796" s="1"/>
  <c r="AC797"/>
  <c r="AC796" s="1"/>
  <c r="AB797"/>
  <c r="AB796" s="1"/>
  <c r="AA797"/>
  <c r="AA796" s="1"/>
  <c r="AA795" s="1"/>
  <c r="AD790"/>
  <c r="AD789" s="1"/>
  <c r="AD788" s="1"/>
  <c r="AC790"/>
  <c r="AC789" s="1"/>
  <c r="AC788" s="1"/>
  <c r="AB790"/>
  <c r="AB789" s="1"/>
  <c r="AB788" s="1"/>
  <c r="AA790"/>
  <c r="AA789" s="1"/>
  <c r="AA788" s="1"/>
  <c r="AB786"/>
  <c r="AB785" s="1"/>
  <c r="AB784" s="1"/>
  <c r="AD786"/>
  <c r="AD785" s="1"/>
  <c r="AD784" s="1"/>
  <c r="AC786"/>
  <c r="AC785" s="1"/>
  <c r="AC784" s="1"/>
  <c r="AA786"/>
  <c r="AA785" s="1"/>
  <c r="AA784" s="1"/>
  <c r="AD782"/>
  <c r="AD781" s="1"/>
  <c r="AD780" s="1"/>
  <c r="AC782"/>
  <c r="AC781" s="1"/>
  <c r="AC780" s="1"/>
  <c r="AB782"/>
  <c r="AB781" s="1"/>
  <c r="AB780" s="1"/>
  <c r="AA782"/>
  <c r="AA781" s="1"/>
  <c r="AA780" s="1"/>
  <c r="AE776"/>
  <c r="AE775" s="1"/>
  <c r="AE774" s="1"/>
  <c r="AE773" s="1"/>
  <c r="AC776"/>
  <c r="AC775" s="1"/>
  <c r="AC774" s="1"/>
  <c r="AC773" s="1"/>
  <c r="AC772" s="1"/>
  <c r="AA776"/>
  <c r="AA775" s="1"/>
  <c r="AA774" s="1"/>
  <c r="AA773" s="1"/>
  <c r="AA772" s="1"/>
  <c r="AF775"/>
  <c r="AF774" s="1"/>
  <c r="AF773" s="1"/>
  <c r="AF772" s="1"/>
  <c r="AE772"/>
  <c r="AD775"/>
  <c r="AD774" s="1"/>
  <c r="AD773" s="1"/>
  <c r="AD772" s="1"/>
  <c r="AB775"/>
  <c r="AB774" s="1"/>
  <c r="AB773" s="1"/>
  <c r="AB772" s="1"/>
  <c r="AD769"/>
  <c r="AC769"/>
  <c r="AB769"/>
  <c r="AB768" s="1"/>
  <c r="AB767" s="1"/>
  <c r="AB766" s="1"/>
  <c r="AA769"/>
  <c r="AA768" s="1"/>
  <c r="AA767" s="1"/>
  <c r="AA766" s="1"/>
  <c r="AD768"/>
  <c r="AD767" s="1"/>
  <c r="AD766" s="1"/>
  <c r="AC768"/>
  <c r="AC767" s="1"/>
  <c r="AC766" s="1"/>
  <c r="AD763"/>
  <c r="AD762" s="1"/>
  <c r="AC763"/>
  <c r="AC762" s="1"/>
  <c r="AB763"/>
  <c r="AB762" s="1"/>
  <c r="AA763"/>
  <c r="AA762" s="1"/>
  <c r="AD759"/>
  <c r="AD758" s="1"/>
  <c r="AC759"/>
  <c r="AC758" s="1"/>
  <c r="AB759"/>
  <c r="AB758" s="1"/>
  <c r="AA759"/>
  <c r="AA758" s="1"/>
  <c r="AF754"/>
  <c r="AF753" s="1"/>
  <c r="AE754"/>
  <c r="AE753" s="1"/>
  <c r="AD754"/>
  <c r="AD753" s="1"/>
  <c r="AC754"/>
  <c r="AC753" s="1"/>
  <c r="AB754"/>
  <c r="AB753" s="1"/>
  <c r="AA754"/>
  <c r="AA753" s="1"/>
  <c r="AF750"/>
  <c r="AF749" s="1"/>
  <c r="AE750"/>
  <c r="AE749" s="1"/>
  <c r="AD750"/>
  <c r="AD749" s="1"/>
  <c r="AC750"/>
  <c r="AC749" s="1"/>
  <c r="AB750"/>
  <c r="AB749" s="1"/>
  <c r="AA750"/>
  <c r="AA749" s="1"/>
  <c r="AF746"/>
  <c r="AF745" s="1"/>
  <c r="AE746"/>
  <c r="AE745" s="1"/>
  <c r="AD746"/>
  <c r="AD745" s="1"/>
  <c r="AC746"/>
  <c r="AC745" s="1"/>
  <c r="AB746"/>
  <c r="AB745" s="1"/>
  <c r="AA746"/>
  <c r="AA745" s="1"/>
  <c r="AF738"/>
  <c r="AF737" s="1"/>
  <c r="AE738"/>
  <c r="AE737" s="1"/>
  <c r="AD738"/>
  <c r="AD737" s="1"/>
  <c r="AC738"/>
  <c r="AC737" s="1"/>
  <c r="AB738"/>
  <c r="AB737" s="1"/>
  <c r="AA738"/>
  <c r="AA737" s="1"/>
  <c r="AF734"/>
  <c r="AF733" s="1"/>
  <c r="AE734"/>
  <c r="AE733" s="1"/>
  <c r="AD734"/>
  <c r="AD733" s="1"/>
  <c r="AC734"/>
  <c r="AC733" s="1"/>
  <c r="AB734"/>
  <c r="AB733" s="1"/>
  <c r="AA734"/>
  <c r="AA733" s="1"/>
  <c r="AD725"/>
  <c r="AD724" s="1"/>
  <c r="AC725"/>
  <c r="AC724" s="1"/>
  <c r="AB725"/>
  <c r="AB724" s="1"/>
  <c r="AA725"/>
  <c r="AA724" s="1"/>
  <c r="AD722"/>
  <c r="AD721" s="1"/>
  <c r="AD720" s="1"/>
  <c r="AC722"/>
  <c r="AC721" s="1"/>
  <c r="AC720" s="1"/>
  <c r="AB722"/>
  <c r="AB721" s="1"/>
  <c r="AB720" s="1"/>
  <c r="AA722"/>
  <c r="AA721" s="1"/>
  <c r="AA720" s="1"/>
  <c r="AD717"/>
  <c r="AD716" s="1"/>
  <c r="AD715" s="1"/>
  <c r="AC717"/>
  <c r="AC716" s="1"/>
  <c r="AC715" s="1"/>
  <c r="AB717"/>
  <c r="AB716" s="1"/>
  <c r="AB715" s="1"/>
  <c r="AA717"/>
  <c r="AA716" s="1"/>
  <c r="AA715" s="1"/>
  <c r="AD712"/>
  <c r="AD711" s="1"/>
  <c r="AD710" s="1"/>
  <c r="AC712"/>
  <c r="AC711" s="1"/>
  <c r="AC710" s="1"/>
  <c r="AB712"/>
  <c r="AB711" s="1"/>
  <c r="AB710" s="1"/>
  <c r="AA712"/>
  <c r="AA711" s="1"/>
  <c r="AA710" s="1"/>
  <c r="AD703"/>
  <c r="AD702" s="1"/>
  <c r="AD701" s="1"/>
  <c r="AD700" s="1"/>
  <c r="AD699" s="1"/>
  <c r="AC703"/>
  <c r="AC702" s="1"/>
  <c r="AC701" s="1"/>
  <c r="AC700" s="1"/>
  <c r="AC699" s="1"/>
  <c r="AB703"/>
  <c r="AB702" s="1"/>
  <c r="AB701" s="1"/>
  <c r="AB700" s="1"/>
  <c r="AB699" s="1"/>
  <c r="AA703"/>
  <c r="AA702" s="1"/>
  <c r="AA701" s="1"/>
  <c r="AA700" s="1"/>
  <c r="AA699" s="1"/>
  <c r="AF695"/>
  <c r="AF694" s="1"/>
  <c r="AE695"/>
  <c r="AE694" s="1"/>
  <c r="AD695"/>
  <c r="AD694" s="1"/>
  <c r="AC695"/>
  <c r="AC694" s="1"/>
  <c r="AB695"/>
  <c r="AB694" s="1"/>
  <c r="AA695"/>
  <c r="AA694" s="1"/>
  <c r="AF691"/>
  <c r="AF690" s="1"/>
  <c r="AF689" s="1"/>
  <c r="AE691"/>
  <c r="AE690" s="1"/>
  <c r="AE689" s="1"/>
  <c r="AD691"/>
  <c r="AD690" s="1"/>
  <c r="AD689" s="1"/>
  <c r="AC691"/>
  <c r="AC690" s="1"/>
  <c r="AC689" s="1"/>
  <c r="AB691"/>
  <c r="AB690" s="1"/>
  <c r="AB689" s="1"/>
  <c r="AA691"/>
  <c r="AA690" s="1"/>
  <c r="AA689" s="1"/>
  <c r="AF685"/>
  <c r="AF684" s="1"/>
  <c r="AE685"/>
  <c r="AE684" s="1"/>
  <c r="AD685"/>
  <c r="AD684" s="1"/>
  <c r="AC685"/>
  <c r="AC684" s="1"/>
  <c r="AB685"/>
  <c r="AB684" s="1"/>
  <c r="AA685"/>
  <c r="AA684" s="1"/>
  <c r="AF682"/>
  <c r="AF681" s="1"/>
  <c r="AE682"/>
  <c r="AE681" s="1"/>
  <c r="AD682"/>
  <c r="AD681" s="1"/>
  <c r="AC682"/>
  <c r="AC681" s="1"/>
  <c r="AB682"/>
  <c r="AB681" s="1"/>
  <c r="AA682"/>
  <c r="AA681" s="1"/>
  <c r="AF679"/>
  <c r="AF678" s="1"/>
  <c r="AE679"/>
  <c r="AE678" s="1"/>
  <c r="AD679"/>
  <c r="AD678" s="1"/>
  <c r="AC679"/>
  <c r="AC678" s="1"/>
  <c r="AB679"/>
  <c r="AB678" s="1"/>
  <c r="AA679"/>
  <c r="AA678" s="1"/>
  <c r="AE674"/>
  <c r="AE673" s="1"/>
  <c r="AC674"/>
  <c r="AC673" s="1"/>
  <c r="AA674"/>
  <c r="AA673" s="1"/>
  <c r="AE671"/>
  <c r="AE670" s="1"/>
  <c r="AC671"/>
  <c r="AC670" s="1"/>
  <c r="AA671"/>
  <c r="AA670" s="1"/>
  <c r="AF669"/>
  <c r="AD669"/>
  <c r="AB669"/>
  <c r="AD666"/>
  <c r="AD665" s="1"/>
  <c r="AC666"/>
  <c r="AC665" s="1"/>
  <c r="AB666"/>
  <c r="AB665" s="1"/>
  <c r="AA666"/>
  <c r="AA665" s="1"/>
  <c r="AD663"/>
  <c r="AD662" s="1"/>
  <c r="AC663"/>
  <c r="AC662" s="1"/>
  <c r="AB663"/>
  <c r="AB662" s="1"/>
  <c r="AA663"/>
  <c r="AA662" s="1"/>
  <c r="AD659"/>
  <c r="AD658" s="1"/>
  <c r="AC659"/>
  <c r="AC658" s="1"/>
  <c r="AB659"/>
  <c r="AB658" s="1"/>
  <c r="AA659"/>
  <c r="AA658" s="1"/>
  <c r="AF653"/>
  <c r="AF652" s="1"/>
  <c r="AE653"/>
  <c r="AE652" s="1"/>
  <c r="AD653"/>
  <c r="AD652" s="1"/>
  <c r="AC653"/>
  <c r="AC652" s="1"/>
  <c r="AB653"/>
  <c r="AB652" s="1"/>
  <c r="AA653"/>
  <c r="AA652" s="1"/>
  <c r="AD646"/>
  <c r="AD645" s="1"/>
  <c r="AC646"/>
  <c r="AC645" s="1"/>
  <c r="AB646"/>
  <c r="AB645" s="1"/>
  <c r="AA646"/>
  <c r="AA645" s="1"/>
  <c r="AD642"/>
  <c r="AD641" s="1"/>
  <c r="AC642"/>
  <c r="AC641" s="1"/>
  <c r="AB642"/>
  <c r="AB641" s="1"/>
  <c r="AA642"/>
  <c r="AA641" s="1"/>
  <c r="AD639"/>
  <c r="AD636" s="1"/>
  <c r="AD635" s="1"/>
  <c r="AC639"/>
  <c r="AC636" s="1"/>
  <c r="AC635" s="1"/>
  <c r="AB639"/>
  <c r="AB636" s="1"/>
  <c r="AB635" s="1"/>
  <c r="AA639"/>
  <c r="AA636" s="1"/>
  <c r="AA635" s="1"/>
  <c r="AD632"/>
  <c r="AD631" s="1"/>
  <c r="AC632"/>
  <c r="AC631" s="1"/>
  <c r="AB632"/>
  <c r="AB631" s="1"/>
  <c r="AA632"/>
  <c r="AA631" s="1"/>
  <c r="AD628"/>
  <c r="AD627" s="1"/>
  <c r="AC628"/>
  <c r="AC627" s="1"/>
  <c r="AB628"/>
  <c r="AB627" s="1"/>
  <c r="AA628"/>
  <c r="AA627" s="1"/>
  <c r="AD625"/>
  <c r="AD624" s="1"/>
  <c r="AC625"/>
  <c r="AC624" s="1"/>
  <c r="AB625"/>
  <c r="AB624" s="1"/>
  <c r="AA625"/>
  <c r="AA624" s="1"/>
  <c r="AD621"/>
  <c r="AD620" s="1"/>
  <c r="AC621"/>
  <c r="AC620" s="1"/>
  <c r="AB621"/>
  <c r="AB620" s="1"/>
  <c r="AA621"/>
  <c r="AA620" s="1"/>
  <c r="AD618"/>
  <c r="AD617" s="1"/>
  <c r="AC618"/>
  <c r="AC617" s="1"/>
  <c r="AB618"/>
  <c r="AB617" s="1"/>
  <c r="AA618"/>
  <c r="AA617" s="1"/>
  <c r="AD613"/>
  <c r="AD612" s="1"/>
  <c r="AC613"/>
  <c r="AC612" s="1"/>
  <c r="AB613"/>
  <c r="AB612" s="1"/>
  <c r="AA613"/>
  <c r="AA612" s="1"/>
  <c r="AD609"/>
  <c r="AC609"/>
  <c r="AC608" s="1"/>
  <c r="AB609"/>
  <c r="AB608" s="1"/>
  <c r="AA609"/>
  <c r="AA608" s="1"/>
  <c r="AD608"/>
  <c r="AD606"/>
  <c r="AD605" s="1"/>
  <c r="AC606"/>
  <c r="AC605" s="1"/>
  <c r="AB606"/>
  <c r="AB605" s="1"/>
  <c r="AA606"/>
  <c r="AA605" s="1"/>
  <c r="AD602"/>
  <c r="AD601" s="1"/>
  <c r="AC602"/>
  <c r="AC601" s="1"/>
  <c r="AB602"/>
  <c r="AB601" s="1"/>
  <c r="AA602"/>
  <c r="AA601" s="1"/>
  <c r="AD599"/>
  <c r="AC599"/>
  <c r="AC598" s="1"/>
  <c r="AB599"/>
  <c r="AB598" s="1"/>
  <c r="AA599"/>
  <c r="AA598" s="1"/>
  <c r="AD598"/>
  <c r="AF592"/>
  <c r="AF591" s="1"/>
  <c r="AF590" s="1"/>
  <c r="AF589" s="1"/>
  <c r="AE592"/>
  <c r="AE591" s="1"/>
  <c r="AE590" s="1"/>
  <c r="AE589" s="1"/>
  <c r="AD592"/>
  <c r="AD591" s="1"/>
  <c r="AD590" s="1"/>
  <c r="AD589" s="1"/>
  <c r="AC592"/>
  <c r="AC591" s="1"/>
  <c r="AC590" s="1"/>
  <c r="AC589" s="1"/>
  <c r="AB592"/>
  <c r="AB591" s="1"/>
  <c r="AB590" s="1"/>
  <c r="AB589" s="1"/>
  <c r="AA592"/>
  <c r="AA591" s="1"/>
  <c r="AA590" s="1"/>
  <c r="AA589" s="1"/>
  <c r="AF587"/>
  <c r="AF586" s="1"/>
  <c r="AF585" s="1"/>
  <c r="AF584" s="1"/>
  <c r="AE587"/>
  <c r="AE586" s="1"/>
  <c r="AE585" s="1"/>
  <c r="AE584" s="1"/>
  <c r="AD587"/>
  <c r="AD586" s="1"/>
  <c r="AD585" s="1"/>
  <c r="AD584" s="1"/>
  <c r="AC587"/>
  <c r="AC586" s="1"/>
  <c r="AC585" s="1"/>
  <c r="AC584" s="1"/>
  <c r="AB587"/>
  <c r="AB586" s="1"/>
  <c r="AB585" s="1"/>
  <c r="AB584" s="1"/>
  <c r="AA587"/>
  <c r="AA586" s="1"/>
  <c r="AA585" s="1"/>
  <c r="AA584" s="1"/>
  <c r="AD582"/>
  <c r="AD581" s="1"/>
  <c r="AD580" s="1"/>
  <c r="AC582"/>
  <c r="AC581" s="1"/>
  <c r="AC580" s="1"/>
  <c r="AB582"/>
  <c r="AB581" s="1"/>
  <c r="AB580" s="1"/>
  <c r="AA582"/>
  <c r="AA581" s="1"/>
  <c r="AA580" s="1"/>
  <c r="AD578"/>
  <c r="AD577" s="1"/>
  <c r="AD576" s="1"/>
  <c r="AC578"/>
  <c r="AC577" s="1"/>
  <c r="AC576" s="1"/>
  <c r="AB578"/>
  <c r="AB577" s="1"/>
  <c r="AB576" s="1"/>
  <c r="AA578"/>
  <c r="AA577" s="1"/>
  <c r="AA576" s="1"/>
  <c r="AA575" s="1"/>
  <c r="AF571"/>
  <c r="AF570" s="1"/>
  <c r="AF569" s="1"/>
  <c r="AF568" s="1"/>
  <c r="AE571"/>
  <c r="AE570" s="1"/>
  <c r="AE569" s="1"/>
  <c r="AE568" s="1"/>
  <c r="AD571"/>
  <c r="AD570" s="1"/>
  <c r="AD569" s="1"/>
  <c r="AD568" s="1"/>
  <c r="AC571"/>
  <c r="AC570" s="1"/>
  <c r="AC569" s="1"/>
  <c r="AC568" s="1"/>
  <c r="AB571"/>
  <c r="AB570" s="1"/>
  <c r="AB569" s="1"/>
  <c r="AB568" s="1"/>
  <c r="AA571"/>
  <c r="AA570" s="1"/>
  <c r="AA569" s="1"/>
  <c r="AA568" s="1"/>
  <c r="AF566"/>
  <c r="AF565" s="1"/>
  <c r="AF564" s="1"/>
  <c r="AF563" s="1"/>
  <c r="AE566"/>
  <c r="AE565" s="1"/>
  <c r="AE564" s="1"/>
  <c r="AE563" s="1"/>
  <c r="AD566"/>
  <c r="AD565" s="1"/>
  <c r="AD564" s="1"/>
  <c r="AD563" s="1"/>
  <c r="AC566"/>
  <c r="AC565" s="1"/>
  <c r="AC564" s="1"/>
  <c r="AC563" s="1"/>
  <c r="AB566"/>
  <c r="AB565" s="1"/>
  <c r="AB564" s="1"/>
  <c r="AB563" s="1"/>
  <c r="AA566"/>
  <c r="AA565" s="1"/>
  <c r="AA564" s="1"/>
  <c r="AA563" s="1"/>
  <c r="AF561"/>
  <c r="AF560" s="1"/>
  <c r="AF559" s="1"/>
  <c r="AF558" s="1"/>
  <c r="AE561"/>
  <c r="AE560" s="1"/>
  <c r="AE559" s="1"/>
  <c r="AE558" s="1"/>
  <c r="AD561"/>
  <c r="AD560" s="1"/>
  <c r="AD559" s="1"/>
  <c r="AD558" s="1"/>
  <c r="AC561"/>
  <c r="AC560" s="1"/>
  <c r="AC559" s="1"/>
  <c r="AC558" s="1"/>
  <c r="AB561"/>
  <c r="AB560" s="1"/>
  <c r="AB559" s="1"/>
  <c r="AB558" s="1"/>
  <c r="AA561"/>
  <c r="AA560" s="1"/>
  <c r="AA559" s="1"/>
  <c r="AA558" s="1"/>
  <c r="AD556"/>
  <c r="AC556"/>
  <c r="AC555" s="1"/>
  <c r="AB556"/>
  <c r="AB555" s="1"/>
  <c r="AA556"/>
  <c r="AA555" s="1"/>
  <c r="AD555"/>
  <c r="AD553"/>
  <c r="AD552" s="1"/>
  <c r="AC553"/>
  <c r="AC552" s="1"/>
  <c r="AB553"/>
  <c r="AB552" s="1"/>
  <c r="AA553"/>
  <c r="AA552" s="1"/>
  <c r="AF550"/>
  <c r="AF549" s="1"/>
  <c r="AE550"/>
  <c r="AE549" s="1"/>
  <c r="AD550"/>
  <c r="AD549" s="1"/>
  <c r="AC550"/>
  <c r="AC549" s="1"/>
  <c r="AB550"/>
  <c r="AB549" s="1"/>
  <c r="AA550"/>
  <c r="AA549" s="1"/>
  <c r="AD547"/>
  <c r="AD546" s="1"/>
  <c r="AD545" s="1"/>
  <c r="AC547"/>
  <c r="AC546" s="1"/>
  <c r="AC545" s="1"/>
  <c r="AB547"/>
  <c r="AB546" s="1"/>
  <c r="AB545" s="1"/>
  <c r="AA547"/>
  <c r="AA546" s="1"/>
  <c r="AA545" s="1"/>
  <c r="AD543"/>
  <c r="AD542" s="1"/>
  <c r="AD541" s="1"/>
  <c r="AC543"/>
  <c r="AC542" s="1"/>
  <c r="AC541" s="1"/>
  <c r="AB543"/>
  <c r="AB542" s="1"/>
  <c r="AB541" s="1"/>
  <c r="AA543"/>
  <c r="AA542" s="1"/>
  <c r="AA541" s="1"/>
  <c r="AF534"/>
  <c r="AF533" s="1"/>
  <c r="AF532" s="1"/>
  <c r="AF531" s="1"/>
  <c r="AE534"/>
  <c r="AE533" s="1"/>
  <c r="AE532" s="1"/>
  <c r="AE531" s="1"/>
  <c r="AD534"/>
  <c r="AD533" s="1"/>
  <c r="AD532" s="1"/>
  <c r="AD531" s="1"/>
  <c r="AC534"/>
  <c r="AC533" s="1"/>
  <c r="AC532" s="1"/>
  <c r="AC531" s="1"/>
  <c r="AB534"/>
  <c r="AB533" s="1"/>
  <c r="AB532" s="1"/>
  <c r="AB531" s="1"/>
  <c r="AA534"/>
  <c r="AA533" s="1"/>
  <c r="AA532" s="1"/>
  <c r="AA531" s="1"/>
  <c r="AD528"/>
  <c r="AD527" s="1"/>
  <c r="AD526" s="1"/>
  <c r="AC528"/>
  <c r="AC527" s="1"/>
  <c r="AC526" s="1"/>
  <c r="AB528"/>
  <c r="AB527" s="1"/>
  <c r="AB526" s="1"/>
  <c r="AA528"/>
  <c r="AA527" s="1"/>
  <c r="AA526" s="1"/>
  <c r="AD524"/>
  <c r="AD523" s="1"/>
  <c r="AD522" s="1"/>
  <c r="AC524"/>
  <c r="AC523" s="1"/>
  <c r="AC522" s="1"/>
  <c r="AB524"/>
  <c r="AB523" s="1"/>
  <c r="AB522" s="1"/>
  <c r="AA524"/>
  <c r="AA523" s="1"/>
  <c r="AA522" s="1"/>
  <c r="AD515"/>
  <c r="AD514" s="1"/>
  <c r="AD513" s="1"/>
  <c r="AD512" s="1"/>
  <c r="AC515"/>
  <c r="AC514" s="1"/>
  <c r="AC513" s="1"/>
  <c r="AC512" s="1"/>
  <c r="AB515"/>
  <c r="AB514" s="1"/>
  <c r="AB513" s="1"/>
  <c r="AB512" s="1"/>
  <c r="AA515"/>
  <c r="AA514" s="1"/>
  <c r="AA513" s="1"/>
  <c r="AA512" s="1"/>
  <c r="AD510"/>
  <c r="AD509" s="1"/>
  <c r="AD508" s="1"/>
  <c r="AD507" s="1"/>
  <c r="AC510"/>
  <c r="AC509" s="1"/>
  <c r="AC508" s="1"/>
  <c r="AC507" s="1"/>
  <c r="AB510"/>
  <c r="AB509" s="1"/>
  <c r="AB508" s="1"/>
  <c r="AB507" s="1"/>
  <c r="AA510"/>
  <c r="AA509" s="1"/>
  <c r="AA508" s="1"/>
  <c r="AA507" s="1"/>
  <c r="AD505"/>
  <c r="AD504" s="1"/>
  <c r="AD503" s="1"/>
  <c r="AD502" s="1"/>
  <c r="AC505"/>
  <c r="AC504" s="1"/>
  <c r="AC503" s="1"/>
  <c r="AC502" s="1"/>
  <c r="AC501" s="1"/>
  <c r="AB505"/>
  <c r="AB504" s="1"/>
  <c r="AB503" s="1"/>
  <c r="AB502" s="1"/>
  <c r="AA505"/>
  <c r="AA504" s="1"/>
  <c r="AA503" s="1"/>
  <c r="AA502" s="1"/>
  <c r="AF491"/>
  <c r="AF490" s="1"/>
  <c r="AF489" s="1"/>
  <c r="AF488" s="1"/>
  <c r="AF487" s="1"/>
  <c r="AE491"/>
  <c r="AE490" s="1"/>
  <c r="AE489" s="1"/>
  <c r="AE488" s="1"/>
  <c r="AE487" s="1"/>
  <c r="AD491"/>
  <c r="AD490" s="1"/>
  <c r="AD489" s="1"/>
  <c r="AD488" s="1"/>
  <c r="AD487" s="1"/>
  <c r="AC491"/>
  <c r="AC490" s="1"/>
  <c r="AC489" s="1"/>
  <c r="AC488" s="1"/>
  <c r="AC487" s="1"/>
  <c r="AB491"/>
  <c r="AB490" s="1"/>
  <c r="AB489" s="1"/>
  <c r="AB488" s="1"/>
  <c r="AB487" s="1"/>
  <c r="AA491"/>
  <c r="AA490" s="1"/>
  <c r="AA489" s="1"/>
  <c r="AA488" s="1"/>
  <c r="AA487" s="1"/>
  <c r="AD484"/>
  <c r="AD483" s="1"/>
  <c r="AD482" s="1"/>
  <c r="AD481" s="1"/>
  <c r="AC484"/>
  <c r="AC483" s="1"/>
  <c r="AC482" s="1"/>
  <c r="AC481" s="1"/>
  <c r="AB484"/>
  <c r="AB483" s="1"/>
  <c r="AB482" s="1"/>
  <c r="AB481" s="1"/>
  <c r="AA484"/>
  <c r="AA483" s="1"/>
  <c r="AA482" s="1"/>
  <c r="AA481" s="1"/>
  <c r="AD476"/>
  <c r="AD475" s="1"/>
  <c r="AD474" s="1"/>
  <c r="AD473" s="1"/>
  <c r="AC476"/>
  <c r="AC475" s="1"/>
  <c r="AC474" s="1"/>
  <c r="AC473" s="1"/>
  <c r="AB476"/>
  <c r="AB475" s="1"/>
  <c r="AB474" s="1"/>
  <c r="AB473" s="1"/>
  <c r="AA476"/>
  <c r="AA475" s="1"/>
  <c r="AA474" s="1"/>
  <c r="AA473" s="1"/>
  <c r="AD470"/>
  <c r="AC470"/>
  <c r="AB470"/>
  <c r="AA470"/>
  <c r="AD468"/>
  <c r="AC468"/>
  <c r="AB468"/>
  <c r="AA468"/>
  <c r="AD466"/>
  <c r="AC466"/>
  <c r="AC465" s="1"/>
  <c r="AC464" s="1"/>
  <c r="AB466"/>
  <c r="AA466"/>
  <c r="AD462"/>
  <c r="AD461" s="1"/>
  <c r="AD460" s="1"/>
  <c r="AC462"/>
  <c r="AC461" s="1"/>
  <c r="AC460" s="1"/>
  <c r="AB462"/>
  <c r="AB461" s="1"/>
  <c r="AB460" s="1"/>
  <c r="AA462"/>
  <c r="AA461" s="1"/>
  <c r="AA460" s="1"/>
  <c r="AD457"/>
  <c r="AD456" s="1"/>
  <c r="AC457"/>
  <c r="AC456" s="1"/>
  <c r="AB457"/>
  <c r="AB456" s="1"/>
  <c r="AA457"/>
  <c r="AA456" s="1"/>
  <c r="AD452"/>
  <c r="AD451" s="1"/>
  <c r="AC452"/>
  <c r="AC451" s="1"/>
  <c r="AB452"/>
  <c r="AB451" s="1"/>
  <c r="AA452"/>
  <c r="AA451" s="1"/>
  <c r="AD446"/>
  <c r="AC446"/>
  <c r="AB446"/>
  <c r="AA446"/>
  <c r="AD444"/>
  <c r="AC444"/>
  <c r="AB444"/>
  <c r="AB443" s="1"/>
  <c r="AA444"/>
  <c r="AA443" s="1"/>
  <c r="AD438"/>
  <c r="AD437" s="1"/>
  <c r="AC438"/>
  <c r="AC437" s="1"/>
  <c r="AB438"/>
  <c r="AB437" s="1"/>
  <c r="AA438"/>
  <c r="AA437" s="1"/>
  <c r="AD435"/>
  <c r="AD434" s="1"/>
  <c r="AC435"/>
  <c r="AC434" s="1"/>
  <c r="AB435"/>
  <c r="AB434" s="1"/>
  <c r="AA435"/>
  <c r="AA434" s="1"/>
  <c r="AA433" s="1"/>
  <c r="AD430"/>
  <c r="AD429" s="1"/>
  <c r="AD428" s="1"/>
  <c r="AD427" s="1"/>
  <c r="AC430"/>
  <c r="AC429" s="1"/>
  <c r="AC428" s="1"/>
  <c r="AC427" s="1"/>
  <c r="AB430"/>
  <c r="AB429" s="1"/>
  <c r="AB428" s="1"/>
  <c r="AB427" s="1"/>
  <c r="AA430"/>
  <c r="AA429" s="1"/>
  <c r="AA428" s="1"/>
  <c r="AA427" s="1"/>
  <c r="AD422"/>
  <c r="AD421" s="1"/>
  <c r="AC422"/>
  <c r="AC421" s="1"/>
  <c r="AB422"/>
  <c r="AB421" s="1"/>
  <c r="AA422"/>
  <c r="AA421" s="1"/>
  <c r="AD419"/>
  <c r="AD418" s="1"/>
  <c r="AC419"/>
  <c r="AC418" s="1"/>
  <c r="AB419"/>
  <c r="AB418" s="1"/>
  <c r="AA419"/>
  <c r="AA418" s="1"/>
  <c r="AD416"/>
  <c r="AD415" s="1"/>
  <c r="AC416"/>
  <c r="AC415" s="1"/>
  <c r="AB416"/>
  <c r="AB415" s="1"/>
  <c r="AA416"/>
  <c r="AA415" s="1"/>
  <c r="AD410"/>
  <c r="AD409" s="1"/>
  <c r="AD408" s="1"/>
  <c r="AC410"/>
  <c r="AC409" s="1"/>
  <c r="AC408" s="1"/>
  <c r="AB410"/>
  <c r="AB409" s="1"/>
  <c r="AB408" s="1"/>
  <c r="AA410"/>
  <c r="AA409" s="1"/>
  <c r="AA408" s="1"/>
  <c r="AF406"/>
  <c r="AF405" s="1"/>
  <c r="AE406"/>
  <c r="AE405" s="1"/>
  <c r="AD406"/>
  <c r="AD405" s="1"/>
  <c r="AC406"/>
  <c r="AC405" s="1"/>
  <c r="AB406"/>
  <c r="AB405" s="1"/>
  <c r="AA406"/>
  <c r="AA405" s="1"/>
  <c r="AF403"/>
  <c r="AF402" s="1"/>
  <c r="AE403"/>
  <c r="AE402" s="1"/>
  <c r="AD403"/>
  <c r="AD402" s="1"/>
  <c r="AC403"/>
  <c r="AC402" s="1"/>
  <c r="AB403"/>
  <c r="AB402" s="1"/>
  <c r="AA403"/>
  <c r="AA402" s="1"/>
  <c r="AD400"/>
  <c r="AD399" s="1"/>
  <c r="AC400"/>
  <c r="AC399" s="1"/>
  <c r="AC398" s="1"/>
  <c r="AB400"/>
  <c r="AB399" s="1"/>
  <c r="AA400"/>
  <c r="AA399" s="1"/>
  <c r="AD396"/>
  <c r="AD395" s="1"/>
  <c r="AD394" s="1"/>
  <c r="AC396"/>
  <c r="AC395" s="1"/>
  <c r="AC394" s="1"/>
  <c r="AB396"/>
  <c r="AB395" s="1"/>
  <c r="AB394" s="1"/>
  <c r="AA396"/>
  <c r="AA395" s="1"/>
  <c r="AA394" s="1"/>
  <c r="AF388"/>
  <c r="AF387" s="1"/>
  <c r="AF386" s="1"/>
  <c r="AF385" s="1"/>
  <c r="AF384" s="1"/>
  <c r="AE388"/>
  <c r="AE387" s="1"/>
  <c r="AE386" s="1"/>
  <c r="AE385" s="1"/>
  <c r="AE384" s="1"/>
  <c r="AD388"/>
  <c r="AD387" s="1"/>
  <c r="AD386" s="1"/>
  <c r="AD385" s="1"/>
  <c r="AD384" s="1"/>
  <c r="AC388"/>
  <c r="AC387" s="1"/>
  <c r="AC386" s="1"/>
  <c r="AC385" s="1"/>
  <c r="AC384" s="1"/>
  <c r="AB388"/>
  <c r="AB387" s="1"/>
  <c r="AB386" s="1"/>
  <c r="AB385" s="1"/>
  <c r="AB384" s="1"/>
  <c r="AA388"/>
  <c r="AA387" s="1"/>
  <c r="AA386" s="1"/>
  <c r="AA385" s="1"/>
  <c r="AA384" s="1"/>
  <c r="AD374"/>
  <c r="AD373" s="1"/>
  <c r="AD372" s="1"/>
  <c r="AD371" s="1"/>
  <c r="AD370" s="1"/>
  <c r="AC374"/>
  <c r="AC373" s="1"/>
  <c r="AC372" s="1"/>
  <c r="AC371" s="1"/>
  <c r="AC370" s="1"/>
  <c r="AB374"/>
  <c r="AB373" s="1"/>
  <c r="AB372" s="1"/>
  <c r="AB371" s="1"/>
  <c r="AB370" s="1"/>
  <c r="AA374"/>
  <c r="AA373" s="1"/>
  <c r="AA372" s="1"/>
  <c r="AA371" s="1"/>
  <c r="AA370" s="1"/>
  <c r="AD365"/>
  <c r="AD364" s="1"/>
  <c r="AD363" s="1"/>
  <c r="AD362" s="1"/>
  <c r="AD361" s="1"/>
  <c r="AC365"/>
  <c r="AC364" s="1"/>
  <c r="AC363" s="1"/>
  <c r="AC362" s="1"/>
  <c r="AC361" s="1"/>
  <c r="AB365"/>
  <c r="AB364" s="1"/>
  <c r="AB363" s="1"/>
  <c r="AB362" s="1"/>
  <c r="AB361" s="1"/>
  <c r="AB359" s="1"/>
  <c r="AA365"/>
  <c r="AA364" s="1"/>
  <c r="AA363" s="1"/>
  <c r="AA362" s="1"/>
  <c r="AA361" s="1"/>
  <c r="AD356"/>
  <c r="AD355" s="1"/>
  <c r="AD354" s="1"/>
  <c r="AD353" s="1"/>
  <c r="AD352" s="1"/>
  <c r="AC356"/>
  <c r="AC355" s="1"/>
  <c r="AC354" s="1"/>
  <c r="AC353" s="1"/>
  <c r="AC352" s="1"/>
  <c r="AB356"/>
  <c r="AB355" s="1"/>
  <c r="AB354" s="1"/>
  <c r="AB353" s="1"/>
  <c r="AB352" s="1"/>
  <c r="AA356"/>
  <c r="AA355" s="1"/>
  <c r="AA354" s="1"/>
  <c r="AA353" s="1"/>
  <c r="AA352" s="1"/>
  <c r="AD349"/>
  <c r="AD348" s="1"/>
  <c r="AD347" s="1"/>
  <c r="AD346" s="1"/>
  <c r="AC349"/>
  <c r="AC348" s="1"/>
  <c r="AC347" s="1"/>
  <c r="AC346" s="1"/>
  <c r="AB349"/>
  <c r="AB348" s="1"/>
  <c r="AB347" s="1"/>
  <c r="AB346" s="1"/>
  <c r="AA349"/>
  <c r="AA348" s="1"/>
  <c r="AA347" s="1"/>
  <c r="AA346" s="1"/>
  <c r="AF344"/>
  <c r="AF343" s="1"/>
  <c r="AE344"/>
  <c r="AE343" s="1"/>
  <c r="AD344"/>
  <c r="AD343" s="1"/>
  <c r="AC344"/>
  <c r="AC343" s="1"/>
  <c r="AB344"/>
  <c r="AB343" s="1"/>
  <c r="AA344"/>
  <c r="AA343" s="1"/>
  <c r="AD341"/>
  <c r="AC341"/>
  <c r="AB341"/>
  <c r="AA341"/>
  <c r="AD339"/>
  <c r="AC339"/>
  <c r="AB339"/>
  <c r="AA339"/>
  <c r="AD337"/>
  <c r="AC337"/>
  <c r="AC336" s="1"/>
  <c r="AC335" s="1"/>
  <c r="AB337"/>
  <c r="AA337"/>
  <c r="AA336" s="1"/>
  <c r="AA335" s="1"/>
  <c r="AD333"/>
  <c r="AD332" s="1"/>
  <c r="AD331" s="1"/>
  <c r="AC333"/>
  <c r="AC332" s="1"/>
  <c r="AC331" s="1"/>
  <c r="AB333"/>
  <c r="AB332" s="1"/>
  <c r="AB331" s="1"/>
  <c r="AA333"/>
  <c r="AA332" s="1"/>
  <c r="AA331" s="1"/>
  <c r="AD328"/>
  <c r="AC328"/>
  <c r="AC327" s="1"/>
  <c r="AC326" s="1"/>
  <c r="AC325" s="1"/>
  <c r="AB328"/>
  <c r="AB327" s="1"/>
  <c r="AB326" s="1"/>
  <c r="AB325" s="1"/>
  <c r="AA328"/>
  <c r="AA327" s="1"/>
  <c r="AA326" s="1"/>
  <c r="AA325" s="1"/>
  <c r="AD327"/>
  <c r="AD326" s="1"/>
  <c r="AD325" s="1"/>
  <c r="AD317"/>
  <c r="AC317"/>
  <c r="AC316" s="1"/>
  <c r="AC315" s="1"/>
  <c r="AC314" s="1"/>
  <c r="AB317"/>
  <c r="AB316" s="1"/>
  <c r="AB315" s="1"/>
  <c r="AB314" s="1"/>
  <c r="AA317"/>
  <c r="AA316" s="1"/>
  <c r="AA315" s="1"/>
  <c r="AA314" s="1"/>
  <c r="AD316"/>
  <c r="AD315" s="1"/>
  <c r="AD314" s="1"/>
  <c r="AD312"/>
  <c r="AD311" s="1"/>
  <c r="AD310" s="1"/>
  <c r="AD309" s="1"/>
  <c r="AC312"/>
  <c r="AC311" s="1"/>
  <c r="AC310" s="1"/>
  <c r="AC309" s="1"/>
  <c r="AB312"/>
  <c r="AB311" s="1"/>
  <c r="AB310" s="1"/>
  <c r="AB309" s="1"/>
  <c r="AA312"/>
  <c r="AA311" s="1"/>
  <c r="AA310" s="1"/>
  <c r="AA309" s="1"/>
  <c r="AD307"/>
  <c r="AC307"/>
  <c r="AB307"/>
  <c r="AA307"/>
  <c r="AD305"/>
  <c r="AC305"/>
  <c r="AB305"/>
  <c r="AA305"/>
  <c r="AD303"/>
  <c r="AD302" s="1"/>
  <c r="AD301" s="1"/>
  <c r="AD300" s="1"/>
  <c r="AC303"/>
  <c r="AC302" s="1"/>
  <c r="AC301" s="1"/>
  <c r="AC300" s="1"/>
  <c r="AB303"/>
  <c r="AA303"/>
  <c r="AA302" s="1"/>
  <c r="AA301" s="1"/>
  <c r="AA300" s="1"/>
  <c r="AD280"/>
  <c r="AD279" s="1"/>
  <c r="AC280"/>
  <c r="AC279" s="1"/>
  <c r="AB280"/>
  <c r="AB279" s="1"/>
  <c r="AA280"/>
  <c r="AA279" s="1"/>
  <c r="AD271"/>
  <c r="AD270" s="1"/>
  <c r="AC271"/>
  <c r="AC270" s="1"/>
  <c r="AB271"/>
  <c r="AB270" s="1"/>
  <c r="AA271"/>
  <c r="AA270" s="1"/>
  <c r="AD268"/>
  <c r="AD267" s="1"/>
  <c r="AC268"/>
  <c r="AC267" s="1"/>
  <c r="AB268"/>
  <c r="AB267" s="1"/>
  <c r="AA268"/>
  <c r="AA267" s="1"/>
  <c r="AF265"/>
  <c r="AF264" s="1"/>
  <c r="AE265"/>
  <c r="AE264" s="1"/>
  <c r="AD265"/>
  <c r="AD264" s="1"/>
  <c r="AC265"/>
  <c r="AC264" s="1"/>
  <c r="AB265"/>
  <c r="AB264" s="1"/>
  <c r="AA265"/>
  <c r="AA264" s="1"/>
  <c r="AD262"/>
  <c r="AD261" s="1"/>
  <c r="AD260" s="1"/>
  <c r="AC262"/>
  <c r="AC261" s="1"/>
  <c r="AC260" s="1"/>
  <c r="AB262"/>
  <c r="AB261" s="1"/>
  <c r="AB260" s="1"/>
  <c r="AA262"/>
  <c r="AA261" s="1"/>
  <c r="AA260" s="1"/>
  <c r="AD254"/>
  <c r="AD253" s="1"/>
  <c r="AD252" s="1"/>
  <c r="AC254"/>
  <c r="AC253" s="1"/>
  <c r="AC252" s="1"/>
  <c r="AB254"/>
  <c r="AB253" s="1"/>
  <c r="AB252" s="1"/>
  <c r="AA254"/>
  <c r="AA253" s="1"/>
  <c r="AA252" s="1"/>
  <c r="AD242"/>
  <c r="AD241" s="1"/>
  <c r="AD240" s="1"/>
  <c r="AC242"/>
  <c r="AC241" s="1"/>
  <c r="AC240" s="1"/>
  <c r="AB242"/>
  <c r="AB241" s="1"/>
  <c r="AB240" s="1"/>
  <c r="AA242"/>
  <c r="AA241" s="1"/>
  <c r="AA240" s="1"/>
  <c r="AD238"/>
  <c r="AC238"/>
  <c r="AC237" s="1"/>
  <c r="AB238"/>
  <c r="AB237" s="1"/>
  <c r="AA238"/>
  <c r="AA237" s="1"/>
  <c r="AD237"/>
  <c r="AD235"/>
  <c r="AD234" s="1"/>
  <c r="AC235"/>
  <c r="AC234" s="1"/>
  <c r="AB235"/>
  <c r="AB234" s="1"/>
  <c r="AA235"/>
  <c r="AA234" s="1"/>
  <c r="AF232"/>
  <c r="AF231" s="1"/>
  <c r="AE232"/>
  <c r="AE231" s="1"/>
  <c r="AD232"/>
  <c r="AD231" s="1"/>
  <c r="AC232"/>
  <c r="AC231" s="1"/>
  <c r="AB232"/>
  <c r="AB231" s="1"/>
  <c r="AA232"/>
  <c r="AA231" s="1"/>
  <c r="AD226"/>
  <c r="AD225" s="1"/>
  <c r="AD224" s="1"/>
  <c r="AD223" s="1"/>
  <c r="AD222" s="1"/>
  <c r="AC226"/>
  <c r="AC225" s="1"/>
  <c r="AC224" s="1"/>
  <c r="AC223" s="1"/>
  <c r="AC222" s="1"/>
  <c r="AB226"/>
  <c r="AB225" s="1"/>
  <c r="AB224" s="1"/>
  <c r="AB223" s="1"/>
  <c r="AB222" s="1"/>
  <c r="AA226"/>
  <c r="AA225" s="1"/>
  <c r="AA224" s="1"/>
  <c r="AA223" s="1"/>
  <c r="AA222" s="1"/>
  <c r="AD219"/>
  <c r="AD218" s="1"/>
  <c r="AD217" s="1"/>
  <c r="AD216" s="1"/>
  <c r="AD215" s="1"/>
  <c r="AC219"/>
  <c r="AC218" s="1"/>
  <c r="AC217" s="1"/>
  <c r="AC216" s="1"/>
  <c r="AC215" s="1"/>
  <c r="AB219"/>
  <c r="AB218" s="1"/>
  <c r="AB217" s="1"/>
  <c r="AB216" s="1"/>
  <c r="AB215" s="1"/>
  <c r="AA219"/>
  <c r="AA218" s="1"/>
  <c r="AA217" s="1"/>
  <c r="AA216" s="1"/>
  <c r="AA215" s="1"/>
  <c r="AF212"/>
  <c r="AF211" s="1"/>
  <c r="AE212"/>
  <c r="AE211" s="1"/>
  <c r="AD212"/>
  <c r="AD211" s="1"/>
  <c r="AC212"/>
  <c r="AC211" s="1"/>
  <c r="AB212"/>
  <c r="AB211" s="1"/>
  <c r="AA212"/>
  <c r="AA211" s="1"/>
  <c r="AF209"/>
  <c r="AF208" s="1"/>
  <c r="AE209"/>
  <c r="AE208" s="1"/>
  <c r="AE207" s="1"/>
  <c r="AE206" s="1"/>
  <c r="AE205" s="1"/>
  <c r="AD209"/>
  <c r="AD208" s="1"/>
  <c r="AD207" s="1"/>
  <c r="AD206" s="1"/>
  <c r="AD205" s="1"/>
  <c r="AC209"/>
  <c r="AC208" s="1"/>
  <c r="AB209"/>
  <c r="AB208" s="1"/>
  <c r="AA209"/>
  <c r="AA208" s="1"/>
  <c r="AA207" s="1"/>
  <c r="AA206" s="1"/>
  <c r="AA205" s="1"/>
  <c r="AD194"/>
  <c r="AC194"/>
  <c r="AC193" s="1"/>
  <c r="AC192" s="1"/>
  <c r="AC191" s="1"/>
  <c r="AB194"/>
  <c r="AB193" s="1"/>
  <c r="AB192" s="1"/>
  <c r="AB191" s="1"/>
  <c r="AA194"/>
  <c r="AA193" s="1"/>
  <c r="AA192" s="1"/>
  <c r="AA191" s="1"/>
  <c r="AD193"/>
  <c r="AD192" s="1"/>
  <c r="AD191" s="1"/>
  <c r="AD189"/>
  <c r="AD188" s="1"/>
  <c r="AC189"/>
  <c r="AC188"/>
  <c r="AB189"/>
  <c r="AB188" s="1"/>
  <c r="AA189"/>
  <c r="AA188" s="1"/>
  <c r="AD186"/>
  <c r="AC186"/>
  <c r="AB186"/>
  <c r="AA186"/>
  <c r="AD184"/>
  <c r="AD183" s="1"/>
  <c r="AD182" s="1"/>
  <c r="AD181" s="1"/>
  <c r="AC184"/>
  <c r="AC183" s="1"/>
  <c r="AB184"/>
  <c r="AB183" s="1"/>
  <c r="AA184"/>
  <c r="AA183" s="1"/>
  <c r="AD175"/>
  <c r="AC175"/>
  <c r="AB175"/>
  <c r="AA175"/>
  <c r="AD174"/>
  <c r="AD173" s="1"/>
  <c r="AD172" s="1"/>
  <c r="AC174"/>
  <c r="AC173" s="1"/>
  <c r="AC172" s="1"/>
  <c r="AB174"/>
  <c r="AB173" s="1"/>
  <c r="AB172" s="1"/>
  <c r="AA174"/>
  <c r="AA173" s="1"/>
  <c r="AA172" s="1"/>
  <c r="AD162"/>
  <c r="AD161" s="1"/>
  <c r="AC162"/>
  <c r="AC161" s="1"/>
  <c r="AB162"/>
  <c r="AB161" s="1"/>
  <c r="AA162"/>
  <c r="AA161" s="1"/>
  <c r="AD159"/>
  <c r="AD158" s="1"/>
  <c r="AC159"/>
  <c r="AC158" s="1"/>
  <c r="AB159"/>
  <c r="AB158" s="1"/>
  <c r="AA159"/>
  <c r="AA158" s="1"/>
  <c r="AE157"/>
  <c r="AC157"/>
  <c r="AC156" s="1"/>
  <c r="AC155" s="1"/>
  <c r="AA157"/>
  <c r="AA156" s="1"/>
  <c r="AA155" s="1"/>
  <c r="AF156"/>
  <c r="AF155" s="1"/>
  <c r="AE156"/>
  <c r="AE155" s="1"/>
  <c r="AD156"/>
  <c r="AD155" s="1"/>
  <c r="AB156"/>
  <c r="AB155" s="1"/>
  <c r="AD152"/>
  <c r="AD151" s="1"/>
  <c r="AC152"/>
  <c r="AC151" s="1"/>
  <c r="AB152"/>
  <c r="AB151" s="1"/>
  <c r="AA152"/>
  <c r="AA151" s="1"/>
  <c r="AA150" s="1"/>
  <c r="AA149" s="1"/>
  <c r="AA148" s="1"/>
  <c r="AD145"/>
  <c r="AC145"/>
  <c r="AB145"/>
  <c r="AA145"/>
  <c r="AD144"/>
  <c r="AC144"/>
  <c r="AB144"/>
  <c r="AA144"/>
  <c r="AD143"/>
  <c r="AC143"/>
  <c r="AB143"/>
  <c r="AA143"/>
  <c r="AD142"/>
  <c r="AC142"/>
  <c r="AB142"/>
  <c r="AA142"/>
  <c r="AD141"/>
  <c r="AC141"/>
  <c r="AB141"/>
  <c r="AA141"/>
  <c r="AD134"/>
  <c r="AC134"/>
  <c r="AB134"/>
  <c r="AA134"/>
  <c r="AD130"/>
  <c r="AC130"/>
  <c r="AB130"/>
  <c r="AA130"/>
  <c r="AD128"/>
  <c r="AD127" s="1"/>
  <c r="AC128"/>
  <c r="AC127" s="1"/>
  <c r="AC125" s="1"/>
  <c r="AC124" s="1"/>
  <c r="AB128"/>
  <c r="AB127" s="1"/>
  <c r="AA128"/>
  <c r="AA127" s="1"/>
  <c r="AD118"/>
  <c r="AD117" s="1"/>
  <c r="AD116" s="1"/>
  <c r="AD115" s="1"/>
  <c r="AC118"/>
  <c r="AC117" s="1"/>
  <c r="AC116" s="1"/>
  <c r="AC115" s="1"/>
  <c r="AB118"/>
  <c r="AB117" s="1"/>
  <c r="AB116" s="1"/>
  <c r="AB115" s="1"/>
  <c r="AA118"/>
  <c r="AA117" s="1"/>
  <c r="AA116" s="1"/>
  <c r="AA115" s="1"/>
  <c r="AD113"/>
  <c r="AC113"/>
  <c r="AC112" s="1"/>
  <c r="AC111" s="1"/>
  <c r="AC110" s="1"/>
  <c r="AC109" s="1"/>
  <c r="AB113"/>
  <c r="AB112" s="1"/>
  <c r="AB111" s="1"/>
  <c r="AB110" s="1"/>
  <c r="AB109" s="1"/>
  <c r="AB108" s="1"/>
  <c r="AA113"/>
  <c r="AA112" s="1"/>
  <c r="AA111" s="1"/>
  <c r="AA110" s="1"/>
  <c r="AA109" s="1"/>
  <c r="AA108" s="1"/>
  <c r="AD112"/>
  <c r="AD111" s="1"/>
  <c r="AD110" s="1"/>
  <c r="AD109" s="1"/>
  <c r="AD108" s="1"/>
  <c r="AD101"/>
  <c r="AD100" s="1"/>
  <c r="AC101"/>
  <c r="AC100" s="1"/>
  <c r="AB101"/>
  <c r="AB100" s="1"/>
  <c r="AA101"/>
  <c r="AA100" s="1"/>
  <c r="AD98"/>
  <c r="AD97" s="1"/>
  <c r="AC98"/>
  <c r="AC97" s="1"/>
  <c r="AB98"/>
  <c r="AB97" s="1"/>
  <c r="AA98"/>
  <c r="AA97" s="1"/>
  <c r="AD95"/>
  <c r="AD94" s="1"/>
  <c r="AC95"/>
  <c r="AC94" s="1"/>
  <c r="AB95"/>
  <c r="AB94" s="1"/>
  <c r="AA95"/>
  <c r="AA94" s="1"/>
  <c r="AD90"/>
  <c r="AC90"/>
  <c r="AC89" s="1"/>
  <c r="AB90"/>
  <c r="AB89" s="1"/>
  <c r="AA90"/>
  <c r="AA89" s="1"/>
  <c r="AD89"/>
  <c r="AD87"/>
  <c r="AD86" s="1"/>
  <c r="AC87"/>
  <c r="AC86" s="1"/>
  <c r="AB87"/>
  <c r="AB86" s="1"/>
  <c r="AA87"/>
  <c r="AA86" s="1"/>
  <c r="AD84"/>
  <c r="AC84"/>
  <c r="AC83" s="1"/>
  <c r="AB84"/>
  <c r="AB83" s="1"/>
  <c r="AA84"/>
  <c r="AA83" s="1"/>
  <c r="AD83"/>
  <c r="AD81"/>
  <c r="AD80" s="1"/>
  <c r="AC81"/>
  <c r="AC80" s="1"/>
  <c r="AB81"/>
  <c r="AB80" s="1"/>
  <c r="AA81"/>
  <c r="AA80" s="1"/>
  <c r="AD78"/>
  <c r="AD77" s="1"/>
  <c r="AC78"/>
  <c r="AC77" s="1"/>
  <c r="AB78"/>
  <c r="AB77" s="1"/>
  <c r="AA78"/>
  <c r="AA77" s="1"/>
  <c r="AF69"/>
  <c r="AE69"/>
  <c r="AD69"/>
  <c r="AC69"/>
  <c r="AB69"/>
  <c r="AA69"/>
  <c r="AD67"/>
  <c r="AC67"/>
  <c r="AB67"/>
  <c r="AA67"/>
  <c r="AD65"/>
  <c r="AD64" s="1"/>
  <c r="AD63" s="1"/>
  <c r="AC65"/>
  <c r="AC64" s="1"/>
  <c r="AC63" s="1"/>
  <c r="AB65"/>
  <c r="AB64" s="1"/>
  <c r="AB63" s="1"/>
  <c r="AA65"/>
  <c r="AA64" s="1"/>
  <c r="AA63" s="1"/>
  <c r="AD58"/>
  <c r="AD57" s="1"/>
  <c r="AD56" s="1"/>
  <c r="AD55" s="1"/>
  <c r="AD54" s="1"/>
  <c r="AC58"/>
  <c r="AC57" s="1"/>
  <c r="AC56" s="1"/>
  <c r="AC55" s="1"/>
  <c r="AC54" s="1"/>
  <c r="AB58"/>
  <c r="AB57" s="1"/>
  <c r="AB56" s="1"/>
  <c r="AB55" s="1"/>
  <c r="AB54" s="1"/>
  <c r="AA58"/>
  <c r="AA57" s="1"/>
  <c r="AA56" s="1"/>
  <c r="AA55" s="1"/>
  <c r="AA54" s="1"/>
  <c r="AD49"/>
  <c r="AD48" s="1"/>
  <c r="AC49"/>
  <c r="AC48" s="1"/>
  <c r="AB49"/>
  <c r="AB48" s="1"/>
  <c r="AA49"/>
  <c r="AA48" s="1"/>
  <c r="AD46"/>
  <c r="AC46"/>
  <c r="AB46"/>
  <c r="AA46"/>
  <c r="AD44"/>
  <c r="AC44"/>
  <c r="AB44"/>
  <c r="AA44"/>
  <c r="AD37"/>
  <c r="AC37"/>
  <c r="AB37"/>
  <c r="AA37"/>
  <c r="AD35"/>
  <c r="AC35"/>
  <c r="AB35"/>
  <c r="AA35"/>
  <c r="AD33"/>
  <c r="AD32" s="1"/>
  <c r="AD31" s="1"/>
  <c r="AD30" s="1"/>
  <c r="AD29" s="1"/>
  <c r="AC33"/>
  <c r="AC32" s="1"/>
  <c r="AC31" s="1"/>
  <c r="AC30" s="1"/>
  <c r="AC29" s="1"/>
  <c r="AB33"/>
  <c r="AB32" s="1"/>
  <c r="AB31" s="1"/>
  <c r="AB30" s="1"/>
  <c r="AB29" s="1"/>
  <c r="AA33"/>
  <c r="AA32" s="1"/>
  <c r="AA31" s="1"/>
  <c r="AA30" s="1"/>
  <c r="AA29" s="1"/>
  <c r="AD25"/>
  <c r="AC25"/>
  <c r="AB25"/>
  <c r="AA25"/>
  <c r="AD22"/>
  <c r="AC22"/>
  <c r="AB22"/>
  <c r="AA22"/>
  <c r="AD20"/>
  <c r="AC20"/>
  <c r="AB20"/>
  <c r="AA20"/>
  <c r="AD18"/>
  <c r="AD17" s="1"/>
  <c r="AC18"/>
  <c r="AB18"/>
  <c r="AB17" s="1"/>
  <c r="AA18"/>
  <c r="AA17" s="1"/>
  <c r="AD15"/>
  <c r="AC15"/>
  <c r="AC14" s="1"/>
  <c r="AB15"/>
  <c r="AB14" s="1"/>
  <c r="AA15"/>
  <c r="AA14" s="1"/>
  <c r="AD14"/>
  <c r="AD12"/>
  <c r="AD11" s="1"/>
  <c r="AC12"/>
  <c r="AC11" s="1"/>
  <c r="AB12"/>
  <c r="AB11" s="1"/>
  <c r="AA12"/>
  <c r="AA11" s="1"/>
  <c r="Z1473"/>
  <c r="AF1473" s="1"/>
  <c r="AL1473" s="1"/>
  <c r="Y1473"/>
  <c r="Y1472" s="1"/>
  <c r="Y1471" s="1"/>
  <c r="V1472"/>
  <c r="V1471" s="1"/>
  <c r="W1472"/>
  <c r="W1471" s="1"/>
  <c r="X1472"/>
  <c r="X1471" s="1"/>
  <c r="U1472"/>
  <c r="U1471" s="1"/>
  <c r="Z1470"/>
  <c r="AF1470" s="1"/>
  <c r="Y1470"/>
  <c r="AE1470" s="1"/>
  <c r="V1469"/>
  <c r="V1468" s="1"/>
  <c r="W1469"/>
  <c r="W1468" s="1"/>
  <c r="X1469"/>
  <c r="X1468" s="1"/>
  <c r="U1469"/>
  <c r="U1468" s="1"/>
  <c r="Z1435"/>
  <c r="AF1435" s="1"/>
  <c r="Y1435"/>
  <c r="AE1435" s="1"/>
  <c r="AE1434" s="1"/>
  <c r="AE1433" s="1"/>
  <c r="AE1432" s="1"/>
  <c r="AE1431" s="1"/>
  <c r="V271"/>
  <c r="V270" s="1"/>
  <c r="W271"/>
  <c r="W270" s="1"/>
  <c r="X271"/>
  <c r="X270" s="1"/>
  <c r="U271"/>
  <c r="U270" s="1"/>
  <c r="Z272"/>
  <c r="AF272" s="1"/>
  <c r="Y272"/>
  <c r="AE272" s="1"/>
  <c r="Z269"/>
  <c r="AF269" s="1"/>
  <c r="Y269"/>
  <c r="AE269" s="1"/>
  <c r="AK269" s="1"/>
  <c r="Z1085"/>
  <c r="Y1085"/>
  <c r="AE1085" s="1"/>
  <c r="Z994"/>
  <c r="AF994" s="1"/>
  <c r="Y994"/>
  <c r="AE994" s="1"/>
  <c r="AK994" s="1"/>
  <c r="Z991"/>
  <c r="Y991"/>
  <c r="AE991" s="1"/>
  <c r="AC921"/>
  <c r="AC920" s="1"/>
  <c r="AC919" s="1"/>
  <c r="AC1965"/>
  <c r="AC1958" s="1"/>
  <c r="AC1957" s="1"/>
  <c r="AB921"/>
  <c r="AB920" s="1"/>
  <c r="AB919" s="1"/>
  <c r="AE1890"/>
  <c r="AD1474"/>
  <c r="AC1890"/>
  <c r="AA1890"/>
  <c r="AC1373"/>
  <c r="AC1372" s="1"/>
  <c r="AC1371" s="1"/>
  <c r="AB1443"/>
  <c r="AB1442" s="1"/>
  <c r="AD1585"/>
  <c r="AA1258"/>
  <c r="AE1348"/>
  <c r="AB1461"/>
  <c r="AA1257"/>
  <c r="AA1256" s="1"/>
  <c r="AA1254" s="1"/>
  <c r="AD1851"/>
  <c r="AB1474"/>
  <c r="AF1474"/>
  <c r="Y271"/>
  <c r="Y270" s="1"/>
  <c r="AB302"/>
  <c r="AB301" s="1"/>
  <c r="AB300" s="1"/>
  <c r="AD336"/>
  <c r="AD335" s="1"/>
  <c r="Y1469"/>
  <c r="Y1468" s="1"/>
  <c r="AD465"/>
  <c r="AD464" s="1"/>
  <c r="AA1327"/>
  <c r="AD1443"/>
  <c r="AD1442" s="1"/>
  <c r="AD1441" s="1"/>
  <c r="AA1772"/>
  <c r="AD1836"/>
  <c r="AD1835" s="1"/>
  <c r="AC1151"/>
  <c r="AC1150" s="1"/>
  <c r="AC1149" s="1"/>
  <c r="AA1309"/>
  <c r="AA1308" s="1"/>
  <c r="AD1309"/>
  <c r="AD1308" s="1"/>
  <c r="AC938"/>
  <c r="AC937" s="1"/>
  <c r="AA1343"/>
  <c r="AC1791"/>
  <c r="AA1851"/>
  <c r="AA1843" s="1"/>
  <c r="AC1327"/>
  <c r="AA1322"/>
  <c r="AC1322"/>
  <c r="AA1348"/>
  <c r="AC1332"/>
  <c r="AA1332"/>
  <c r="AD1353"/>
  <c r="AB1258"/>
  <c r="AB1257"/>
  <c r="AB1256" s="1"/>
  <c r="AB1254" s="1"/>
  <c r="AD443"/>
  <c r="AC443"/>
  <c r="AD1461"/>
  <c r="AC1258"/>
  <c r="AD1272"/>
  <c r="AD1271" s="1"/>
  <c r="AD1270" s="1"/>
  <c r="AD822"/>
  <c r="AD821" s="1"/>
  <c r="AB1706"/>
  <c r="AB1705" s="1"/>
  <c r="AD1706"/>
  <c r="AD1705" s="1"/>
  <c r="AC1618"/>
  <c r="AC1617" s="1"/>
  <c r="AC1616" s="1"/>
  <c r="AC1615" s="1"/>
  <c r="Z447"/>
  <c r="AF447" s="1"/>
  <c r="Y447"/>
  <c r="Z832"/>
  <c r="AF832" s="1"/>
  <c r="Y832"/>
  <c r="AE832" s="1"/>
  <c r="V831"/>
  <c r="V830" s="1"/>
  <c r="W831"/>
  <c r="W830" s="1"/>
  <c r="X831"/>
  <c r="X830" s="1"/>
  <c r="U831"/>
  <c r="U830" s="1"/>
  <c r="V787"/>
  <c r="Z350"/>
  <c r="Z349" s="1"/>
  <c r="Z348" s="1"/>
  <c r="Z347" s="1"/>
  <c r="Z346" s="1"/>
  <c r="Y350"/>
  <c r="Y349" s="1"/>
  <c r="Y348" s="1"/>
  <c r="Y347" s="1"/>
  <c r="Y346" s="1"/>
  <c r="V349"/>
  <c r="V348" s="1"/>
  <c r="V347" s="1"/>
  <c r="V346" s="1"/>
  <c r="W349"/>
  <c r="W348" s="1"/>
  <c r="W347" s="1"/>
  <c r="W346" s="1"/>
  <c r="X349"/>
  <c r="X348" s="1"/>
  <c r="X347" s="1"/>
  <c r="X346" s="1"/>
  <c r="U349"/>
  <c r="U348" s="1"/>
  <c r="U347" s="1"/>
  <c r="U346" s="1"/>
  <c r="V341"/>
  <c r="W341"/>
  <c r="X341"/>
  <c r="U341"/>
  <c r="Z1276"/>
  <c r="AF1276" s="1"/>
  <c r="Y1276"/>
  <c r="AE1276" s="1"/>
  <c r="AK1276" s="1"/>
  <c r="AQ1276" s="1"/>
  <c r="AW1276" s="1"/>
  <c r="BC1276" s="1"/>
  <c r="BI1276" s="1"/>
  <c r="BO1276" s="1"/>
  <c r="Z458"/>
  <c r="Z457" s="1"/>
  <c r="Z456" s="1"/>
  <c r="Y458"/>
  <c r="Y457" s="1"/>
  <c r="Y456" s="1"/>
  <c r="V457"/>
  <c r="V456" s="1"/>
  <c r="W457"/>
  <c r="W456" s="1"/>
  <c r="X457"/>
  <c r="X456" s="1"/>
  <c r="U457"/>
  <c r="U456" s="1"/>
  <c r="V422"/>
  <c r="V421" s="1"/>
  <c r="W422"/>
  <c r="W421" s="1"/>
  <c r="X422"/>
  <c r="X421" s="1"/>
  <c r="U422"/>
  <c r="U421" s="1"/>
  <c r="Z423"/>
  <c r="Z422" s="1"/>
  <c r="Z421" s="1"/>
  <c r="Y423"/>
  <c r="AE423" s="1"/>
  <c r="V416"/>
  <c r="V415" s="1"/>
  <c r="W416"/>
  <c r="W415" s="1"/>
  <c r="X416"/>
  <c r="X415" s="1"/>
  <c r="U416"/>
  <c r="U415" s="1"/>
  <c r="Z417"/>
  <c r="Z416" s="1"/>
  <c r="Z415" s="1"/>
  <c r="Y417"/>
  <c r="AE417" s="1"/>
  <c r="Z375"/>
  <c r="AF375" s="1"/>
  <c r="AL375" s="1"/>
  <c r="AR375" s="1"/>
  <c r="AX375" s="1"/>
  <c r="BD375" s="1"/>
  <c r="BJ375" s="1"/>
  <c r="BP375" s="1"/>
  <c r="Y375"/>
  <c r="AE375" s="1"/>
  <c r="AK375" s="1"/>
  <c r="AQ375" s="1"/>
  <c r="AW375" s="1"/>
  <c r="BC375" s="1"/>
  <c r="BI375" s="1"/>
  <c r="BO375" s="1"/>
  <c r="Z318"/>
  <c r="AF318" s="1"/>
  <c r="AF317" s="1"/>
  <c r="AF316" s="1"/>
  <c r="AF315" s="1"/>
  <c r="AF314" s="1"/>
  <c r="Y318"/>
  <c r="Y317" s="1"/>
  <c r="Y316" s="1"/>
  <c r="Y315" s="1"/>
  <c r="Y314" s="1"/>
  <c r="V317"/>
  <c r="V316" s="1"/>
  <c r="V315" s="1"/>
  <c r="V314" s="1"/>
  <c r="W317"/>
  <c r="W316" s="1"/>
  <c r="W315" s="1"/>
  <c r="W314" s="1"/>
  <c r="X317"/>
  <c r="X316" s="1"/>
  <c r="X315" s="1"/>
  <c r="X314" s="1"/>
  <c r="U317"/>
  <c r="U316" s="1"/>
  <c r="U315" s="1"/>
  <c r="U314" s="1"/>
  <c r="Z726"/>
  <c r="Z725" s="1"/>
  <c r="Z724" s="1"/>
  <c r="Y726"/>
  <c r="Y725" s="1"/>
  <c r="Y724" s="1"/>
  <c r="V725"/>
  <c r="V724" s="1"/>
  <c r="W725"/>
  <c r="W724" s="1"/>
  <c r="X725"/>
  <c r="X724" s="1"/>
  <c r="U725"/>
  <c r="U724" s="1"/>
  <c r="Z893"/>
  <c r="Z892" s="1"/>
  <c r="Z891" s="1"/>
  <c r="Y893"/>
  <c r="AE893" s="1"/>
  <c r="V892"/>
  <c r="V891" s="1"/>
  <c r="W892"/>
  <c r="W891" s="1"/>
  <c r="X892"/>
  <c r="X891" s="1"/>
  <c r="U892"/>
  <c r="U891" s="1"/>
  <c r="X823"/>
  <c r="Z661"/>
  <c r="AF661" s="1"/>
  <c r="AL661" s="1"/>
  <c r="AR661" s="1"/>
  <c r="AX661" s="1"/>
  <c r="BD661" s="1"/>
  <c r="BJ661" s="1"/>
  <c r="BP661" s="1"/>
  <c r="BV661" s="1"/>
  <c r="CB661" s="1"/>
  <c r="CH661" s="1"/>
  <c r="CN661" s="1"/>
  <c r="CR661" s="1"/>
  <c r="Y661"/>
  <c r="AE661" s="1"/>
  <c r="Z660"/>
  <c r="AF660" s="1"/>
  <c r="Y660"/>
  <c r="AE660" s="1"/>
  <c r="AK660" s="1"/>
  <c r="V917"/>
  <c r="V916" s="1"/>
  <c r="W917"/>
  <c r="W916" s="1"/>
  <c r="X917"/>
  <c r="X916" s="1"/>
  <c r="U917"/>
  <c r="U916" s="1"/>
  <c r="Z918"/>
  <c r="AF918" s="1"/>
  <c r="Y918"/>
  <c r="AE918" s="1"/>
  <c r="Z640"/>
  <c r="Y640"/>
  <c r="AE640" s="1"/>
  <c r="V556"/>
  <c r="V555" s="1"/>
  <c r="W556"/>
  <c r="W555" s="1"/>
  <c r="X556"/>
  <c r="X555" s="1"/>
  <c r="U556"/>
  <c r="U555" s="1"/>
  <c r="Z557"/>
  <c r="Z556" s="1"/>
  <c r="Z555" s="1"/>
  <c r="Y557"/>
  <c r="AE557" s="1"/>
  <c r="B555"/>
  <c r="B556" s="1"/>
  <c r="B557" s="1"/>
  <c r="V646"/>
  <c r="V645" s="1"/>
  <c r="W646"/>
  <c r="W645" s="1"/>
  <c r="X646"/>
  <c r="X645" s="1"/>
  <c r="U646"/>
  <c r="U645" s="1"/>
  <c r="Z648"/>
  <c r="AF648" s="1"/>
  <c r="AL648" s="1"/>
  <c r="AR648" s="1"/>
  <c r="AX648" s="1"/>
  <c r="BD648" s="1"/>
  <c r="BJ648" s="1"/>
  <c r="BP648" s="1"/>
  <c r="BV648" s="1"/>
  <c r="CB648" s="1"/>
  <c r="CH648" s="1"/>
  <c r="CN648" s="1"/>
  <c r="CR648" s="1"/>
  <c r="Y648"/>
  <c r="AE648" s="1"/>
  <c r="Z647"/>
  <c r="AF647" s="1"/>
  <c r="Y647"/>
  <c r="AE647" s="1"/>
  <c r="B645"/>
  <c r="B646" s="1"/>
  <c r="B647" s="1"/>
  <c r="B648" s="1"/>
  <c r="B665"/>
  <c r="B666" s="1"/>
  <c r="B667" s="1"/>
  <c r="G666"/>
  <c r="G665" s="1"/>
  <c r="H666"/>
  <c r="H665" s="1"/>
  <c r="I666"/>
  <c r="I665" s="1"/>
  <c r="J666"/>
  <c r="J665" s="1"/>
  <c r="K666"/>
  <c r="K665" s="1"/>
  <c r="L666"/>
  <c r="L665" s="1"/>
  <c r="M666"/>
  <c r="M665" s="1"/>
  <c r="N666"/>
  <c r="N665" s="1"/>
  <c r="O666"/>
  <c r="O665" s="1"/>
  <c r="P666"/>
  <c r="P665" s="1"/>
  <c r="Q666"/>
  <c r="Q665" s="1"/>
  <c r="R666"/>
  <c r="R665" s="1"/>
  <c r="S666"/>
  <c r="S665" s="1"/>
  <c r="T666"/>
  <c r="T665" s="1"/>
  <c r="U666"/>
  <c r="U665" s="1"/>
  <c r="V666"/>
  <c r="V665" s="1"/>
  <c r="W666"/>
  <c r="W665" s="1"/>
  <c r="X666"/>
  <c r="X665" s="1"/>
  <c r="Y667"/>
  <c r="AE667" s="1"/>
  <c r="Z667"/>
  <c r="AF667" s="1"/>
  <c r="Z664"/>
  <c r="Y664"/>
  <c r="AE664" s="1"/>
  <c r="AK664" s="1"/>
  <c r="Z1955"/>
  <c r="Z1954" s="1"/>
  <c r="Z1953" s="1"/>
  <c r="Z1952" s="1"/>
  <c r="Z1951" s="1"/>
  <c r="Y1955"/>
  <c r="AE1955" s="1"/>
  <c r="Z1948"/>
  <c r="Z1947" s="1"/>
  <c r="Y1948"/>
  <c r="AE1948" s="1"/>
  <c r="Z1950"/>
  <c r="Z1949" s="1"/>
  <c r="Y1950"/>
  <c r="AE1950" s="1"/>
  <c r="Z1715"/>
  <c r="AF1715" s="1"/>
  <c r="Y1715"/>
  <c r="Y1714" s="1"/>
  <c r="Y1713" s="1"/>
  <c r="V1714"/>
  <c r="V1713" s="1"/>
  <c r="W1714"/>
  <c r="W1713" s="1"/>
  <c r="X1714"/>
  <c r="X1713" s="1"/>
  <c r="U1714"/>
  <c r="U1713" s="1"/>
  <c r="Z1712"/>
  <c r="Z1711" s="1"/>
  <c r="Z1710" s="1"/>
  <c r="Y1712"/>
  <c r="AE1712" s="1"/>
  <c r="X1711"/>
  <c r="X1710" s="1"/>
  <c r="W1711"/>
  <c r="W1710" s="1"/>
  <c r="V1711"/>
  <c r="V1710" s="1"/>
  <c r="U1711"/>
  <c r="U1710" s="1"/>
  <c r="V1764"/>
  <c r="V1763" s="1"/>
  <c r="V1762" s="1"/>
  <c r="V1761" s="1"/>
  <c r="W1764"/>
  <c r="W1763" s="1"/>
  <c r="W1762" s="1"/>
  <c r="W1761" s="1"/>
  <c r="X1764"/>
  <c r="X1763" s="1"/>
  <c r="X1762" s="1"/>
  <c r="X1761" s="1"/>
  <c r="U1764"/>
  <c r="U1763" s="1"/>
  <c r="U1762" s="1"/>
  <c r="U1761" s="1"/>
  <c r="Z1765"/>
  <c r="Z1764" s="1"/>
  <c r="Z1763" s="1"/>
  <c r="Z1762" s="1"/>
  <c r="Z1761" s="1"/>
  <c r="Y1765"/>
  <c r="AE1765" s="1"/>
  <c r="AF1712"/>
  <c r="AF557"/>
  <c r="Z917"/>
  <c r="Z916" s="1"/>
  <c r="Y1764"/>
  <c r="Y1763" s="1"/>
  <c r="Y1762" s="1"/>
  <c r="Y1761" s="1"/>
  <c r="AF726"/>
  <c r="Z646"/>
  <c r="Z645" s="1"/>
  <c r="Z1709"/>
  <c r="AF1709" s="1"/>
  <c r="Y1709"/>
  <c r="V1708"/>
  <c r="V1707" s="1"/>
  <c r="W1708"/>
  <c r="W1707" s="1"/>
  <c r="X1708"/>
  <c r="X1707" s="1"/>
  <c r="U1708"/>
  <c r="U1707" s="1"/>
  <c r="Z896"/>
  <c r="AF896" s="1"/>
  <c r="Y896"/>
  <c r="AE896" s="1"/>
  <c r="Z760"/>
  <c r="Y760"/>
  <c r="AE760" s="1"/>
  <c r="Z826"/>
  <c r="Y826"/>
  <c r="V825"/>
  <c r="V824" s="1"/>
  <c r="W825"/>
  <c r="W824" s="1"/>
  <c r="X825"/>
  <c r="X824" s="1"/>
  <c r="U825"/>
  <c r="U824" s="1"/>
  <c r="X1993"/>
  <c r="X1992" s="1"/>
  <c r="X1991" s="1"/>
  <c r="X1990" s="1"/>
  <c r="W1993"/>
  <c r="W1992" s="1"/>
  <c r="W1991" s="1"/>
  <c r="W1990" s="1"/>
  <c r="V1993"/>
  <c r="V1992" s="1"/>
  <c r="V1991" s="1"/>
  <c r="V1990" s="1"/>
  <c r="U1993"/>
  <c r="U1992" s="1"/>
  <c r="U1991" s="1"/>
  <c r="U1990" s="1"/>
  <c r="Z1988"/>
  <c r="Z1987" s="1"/>
  <c r="Z1986" s="1"/>
  <c r="Z1985" s="1"/>
  <c r="Y1988"/>
  <c r="Y1987" s="1"/>
  <c r="Y1986" s="1"/>
  <c r="Y1985" s="1"/>
  <c r="X1988"/>
  <c r="X1987" s="1"/>
  <c r="X1986" s="1"/>
  <c r="X1985" s="1"/>
  <c r="W1988"/>
  <c r="W1987" s="1"/>
  <c r="W1986" s="1"/>
  <c r="W1985" s="1"/>
  <c r="V1988"/>
  <c r="V1987" s="1"/>
  <c r="V1986" s="1"/>
  <c r="V1985" s="1"/>
  <c r="U1988"/>
  <c r="U1987" s="1"/>
  <c r="U1986" s="1"/>
  <c r="U1985" s="1"/>
  <c r="Z1979"/>
  <c r="Z1978" s="1"/>
  <c r="Y1979"/>
  <c r="Y1978" s="1"/>
  <c r="X1979"/>
  <c r="X1978" s="1"/>
  <c r="W1979"/>
  <c r="W1978" s="1"/>
  <c r="V1979"/>
  <c r="V1978" s="1"/>
  <c r="U1979"/>
  <c r="U1978" s="1"/>
  <c r="Z1976"/>
  <c r="Z1975" s="1"/>
  <c r="Y1976"/>
  <c r="Y1975" s="1"/>
  <c r="X1976"/>
  <c r="X1975" s="1"/>
  <c r="W1976"/>
  <c r="W1975" s="1"/>
  <c r="V1976"/>
  <c r="V1975" s="1"/>
  <c r="U1976"/>
  <c r="U1975" s="1"/>
  <c r="X1973"/>
  <c r="X1972" s="1"/>
  <c r="W1973"/>
  <c r="W1972" s="1"/>
  <c r="V1973"/>
  <c r="V1972" s="1"/>
  <c r="U1973"/>
  <c r="U1972" s="1"/>
  <c r="X1970"/>
  <c r="X1969" s="1"/>
  <c r="W1970"/>
  <c r="W1969" s="1"/>
  <c r="V1970"/>
  <c r="V1969" s="1"/>
  <c r="U1970"/>
  <c r="U1969" s="1"/>
  <c r="Z1967"/>
  <c r="Z1966" s="1"/>
  <c r="Y1967"/>
  <c r="Y1966" s="1"/>
  <c r="X1967"/>
  <c r="X1966" s="1"/>
  <c r="W1967"/>
  <c r="W1966" s="1"/>
  <c r="V1967"/>
  <c r="V1966" s="1"/>
  <c r="U1967"/>
  <c r="U1966" s="1"/>
  <c r="X1963"/>
  <c r="W1963"/>
  <c r="V1963"/>
  <c r="U1963"/>
  <c r="X1961"/>
  <c r="X1960" s="1"/>
  <c r="X1959" s="1"/>
  <c r="W1961"/>
  <c r="V1961"/>
  <c r="V1960" s="1"/>
  <c r="V1959" s="1"/>
  <c r="U1961"/>
  <c r="U1960" s="1"/>
  <c r="U1959" s="1"/>
  <c r="X1954"/>
  <c r="X1953" s="1"/>
  <c r="X1952" s="1"/>
  <c r="X1951" s="1"/>
  <c r="W1954"/>
  <c r="W1953" s="1"/>
  <c r="W1952" s="1"/>
  <c r="W1951" s="1"/>
  <c r="V1954"/>
  <c r="V1953" s="1"/>
  <c r="V1952" s="1"/>
  <c r="V1951" s="1"/>
  <c r="U1954"/>
  <c r="U1953" s="1"/>
  <c r="U1952" s="1"/>
  <c r="U1951" s="1"/>
  <c r="X1949"/>
  <c r="W1949"/>
  <c r="V1949"/>
  <c r="U1949"/>
  <c r="X1947"/>
  <c r="W1947"/>
  <c r="V1947"/>
  <c r="U1947"/>
  <c r="X1944"/>
  <c r="W1944"/>
  <c r="V1944"/>
  <c r="U1944"/>
  <c r="X1942"/>
  <c r="W1942"/>
  <c r="V1942"/>
  <c r="U1942"/>
  <c r="X1940"/>
  <c r="W1940"/>
  <c r="V1940"/>
  <c r="V1939" s="1"/>
  <c r="V1938" s="1"/>
  <c r="U1940"/>
  <c r="X1931"/>
  <c r="X1930" s="1"/>
  <c r="X1929" s="1"/>
  <c r="X1928" s="1"/>
  <c r="X1927" s="1"/>
  <c r="W1931"/>
  <c r="W1930" s="1"/>
  <c r="W1929" s="1"/>
  <c r="W1928" s="1"/>
  <c r="W1927" s="1"/>
  <c r="V1931"/>
  <c r="V1930" s="1"/>
  <c r="V1929" s="1"/>
  <c r="V1928" s="1"/>
  <c r="V1927" s="1"/>
  <c r="U1931"/>
  <c r="U1930" s="1"/>
  <c r="U1929" s="1"/>
  <c r="U1928" s="1"/>
  <c r="U1927" s="1"/>
  <c r="X1924"/>
  <c r="X1923" s="1"/>
  <c r="X1922" s="1"/>
  <c r="X1921" s="1"/>
  <c r="X1920" s="1"/>
  <c r="W1924"/>
  <c r="W1923" s="1"/>
  <c r="W1922" s="1"/>
  <c r="W1921" s="1"/>
  <c r="W1920" s="1"/>
  <c r="V1924"/>
  <c r="V1923" s="1"/>
  <c r="V1922" s="1"/>
  <c r="V1921" s="1"/>
  <c r="V1920" s="1"/>
  <c r="U1924"/>
  <c r="U1923" s="1"/>
  <c r="U1922" s="1"/>
  <c r="U1921" s="1"/>
  <c r="U1920" s="1"/>
  <c r="X1917"/>
  <c r="X1916" s="1"/>
  <c r="X1911" s="1"/>
  <c r="W1917"/>
  <c r="W1916" s="1"/>
  <c r="W1911" s="1"/>
  <c r="V1917"/>
  <c r="V1916" s="1"/>
  <c r="V1911" s="1"/>
  <c r="U1917"/>
  <c r="U1916" s="1"/>
  <c r="U1911" s="1"/>
  <c r="Z1909"/>
  <c r="Z1908" s="1"/>
  <c r="Z1907" s="1"/>
  <c r="Y1909"/>
  <c r="Y1908" s="1"/>
  <c r="Y1907" s="1"/>
  <c r="X1909"/>
  <c r="X1908" s="1"/>
  <c r="X1907" s="1"/>
  <c r="W1909"/>
  <c r="W1908" s="1"/>
  <c r="W1907" s="1"/>
  <c r="V1909"/>
  <c r="V1908" s="1"/>
  <c r="V1907" s="1"/>
  <c r="U1909"/>
  <c r="U1908" s="1"/>
  <c r="U1907" s="1"/>
  <c r="X1905"/>
  <c r="X1904" s="1"/>
  <c r="X1903" s="1"/>
  <c r="X1902" s="1"/>
  <c r="W1905"/>
  <c r="W1904" s="1"/>
  <c r="W1903" s="1"/>
  <c r="W1902" s="1"/>
  <c r="V1905"/>
  <c r="V1904" s="1"/>
  <c r="V1903" s="1"/>
  <c r="V1902" s="1"/>
  <c r="U1905"/>
  <c r="U1904" s="1"/>
  <c r="U1903" s="1"/>
  <c r="U1902" s="1"/>
  <c r="X1900"/>
  <c r="W1900"/>
  <c r="V1900"/>
  <c r="U1900"/>
  <c r="X1898"/>
  <c r="W1898"/>
  <c r="W1897" s="1"/>
  <c r="V1898"/>
  <c r="U1898"/>
  <c r="Z1895"/>
  <c r="Y1895"/>
  <c r="X1895"/>
  <c r="W1895"/>
  <c r="V1895"/>
  <c r="U1895"/>
  <c r="Z1893"/>
  <c r="Y1893"/>
  <c r="X1893"/>
  <c r="W1893"/>
  <c r="V1893"/>
  <c r="U1893"/>
  <c r="Z1891"/>
  <c r="Y1891"/>
  <c r="X1891"/>
  <c r="W1891"/>
  <c r="V1891"/>
  <c r="U1891"/>
  <c r="X1888"/>
  <c r="W1888"/>
  <c r="V1888"/>
  <c r="U1888"/>
  <c r="X1886"/>
  <c r="W1886"/>
  <c r="V1886"/>
  <c r="U1886"/>
  <c r="X1884"/>
  <c r="X1883" s="1"/>
  <c r="W1884"/>
  <c r="W1883" s="1"/>
  <c r="V1884"/>
  <c r="V1883" s="1"/>
  <c r="U1884"/>
  <c r="U1883" s="1"/>
  <c r="X1881"/>
  <c r="X1880" s="1"/>
  <c r="W1881"/>
  <c r="W1880" s="1"/>
  <c r="V1881"/>
  <c r="V1880" s="1"/>
  <c r="U1881"/>
  <c r="U1880" s="1"/>
  <c r="X1878"/>
  <c r="X1877" s="1"/>
  <c r="W1878"/>
  <c r="W1877" s="1"/>
  <c r="V1878"/>
  <c r="V1877" s="1"/>
  <c r="U1878"/>
  <c r="U1877" s="1"/>
  <c r="X1875"/>
  <c r="W1875"/>
  <c r="V1875"/>
  <c r="U1875"/>
  <c r="X1873"/>
  <c r="X1872" s="1"/>
  <c r="W1873"/>
  <c r="W1872" s="1"/>
  <c r="V1873"/>
  <c r="U1873"/>
  <c r="U1872" s="1"/>
  <c r="X1870"/>
  <c r="W1870"/>
  <c r="V1870"/>
  <c r="U1870"/>
  <c r="X1868"/>
  <c r="X1867" s="1"/>
  <c r="W1868"/>
  <c r="W1867" s="1"/>
  <c r="V1868"/>
  <c r="V1867" s="1"/>
  <c r="U1868"/>
  <c r="Z1865"/>
  <c r="Z1864" s="1"/>
  <c r="Y1865"/>
  <c r="Y1864" s="1"/>
  <c r="X1865"/>
  <c r="X1864" s="1"/>
  <c r="W1865"/>
  <c r="W1864" s="1"/>
  <c r="V1865"/>
  <c r="V1864" s="1"/>
  <c r="U1865"/>
  <c r="U1864" s="1"/>
  <c r="X1856"/>
  <c r="W1856"/>
  <c r="V1856"/>
  <c r="U1856"/>
  <c r="X1854"/>
  <c r="W1854"/>
  <c r="V1854"/>
  <c r="U1854"/>
  <c r="X1852"/>
  <c r="X1851" s="1"/>
  <c r="W1852"/>
  <c r="V1852"/>
  <c r="V1851" s="1"/>
  <c r="U1852"/>
  <c r="X1849"/>
  <c r="W1849"/>
  <c r="V1849"/>
  <c r="U1849"/>
  <c r="X1847"/>
  <c r="W1847"/>
  <c r="V1847"/>
  <c r="U1847"/>
  <c r="X1845"/>
  <c r="W1845"/>
  <c r="W1844" s="1"/>
  <c r="V1845"/>
  <c r="U1845"/>
  <c r="U1844" s="1"/>
  <c r="X1844"/>
  <c r="X1841"/>
  <c r="W1841"/>
  <c r="V1841"/>
  <c r="U1841"/>
  <c r="X1839"/>
  <c r="W1839"/>
  <c r="V1839"/>
  <c r="U1839"/>
  <c r="X1837"/>
  <c r="W1837"/>
  <c r="W1836" s="1"/>
  <c r="W1835" s="1"/>
  <c r="V1837"/>
  <c r="V1836" s="1"/>
  <c r="V1835" s="1"/>
  <c r="U1837"/>
  <c r="X1832"/>
  <c r="X1831" s="1"/>
  <c r="X1830" s="1"/>
  <c r="X1829" s="1"/>
  <c r="W1832"/>
  <c r="W1831" s="1"/>
  <c r="W1830" s="1"/>
  <c r="W1829" s="1"/>
  <c r="V1832"/>
  <c r="V1831" s="1"/>
  <c r="V1830" s="1"/>
  <c r="V1829" s="1"/>
  <c r="U1832"/>
  <c r="U1831" s="1"/>
  <c r="U1830" s="1"/>
  <c r="U1829" s="1"/>
  <c r="X1827"/>
  <c r="X1826" s="1"/>
  <c r="X1825" s="1"/>
  <c r="X1824" s="1"/>
  <c r="W1827"/>
  <c r="W1826" s="1"/>
  <c r="W1825" s="1"/>
  <c r="W1824" s="1"/>
  <c r="V1827"/>
  <c r="V1826" s="1"/>
  <c r="V1825" s="1"/>
  <c r="V1824" s="1"/>
  <c r="U1827"/>
  <c r="U1826" s="1"/>
  <c r="U1825" s="1"/>
  <c r="U1824" s="1"/>
  <c r="Z1822"/>
  <c r="Z1821" s="1"/>
  <c r="Z1820" s="1"/>
  <c r="Z1819" s="1"/>
  <c r="Y1822"/>
  <c r="Y1821" s="1"/>
  <c r="Y1820" s="1"/>
  <c r="Y1819" s="1"/>
  <c r="X1822"/>
  <c r="W1822"/>
  <c r="W1821" s="1"/>
  <c r="W1820" s="1"/>
  <c r="W1819" s="1"/>
  <c r="V1822"/>
  <c r="V1821" s="1"/>
  <c r="V1820" s="1"/>
  <c r="V1819" s="1"/>
  <c r="U1822"/>
  <c r="U1821" s="1"/>
  <c r="U1820" s="1"/>
  <c r="U1819" s="1"/>
  <c r="X1821"/>
  <c r="X1820" s="1"/>
  <c r="X1819" s="1"/>
  <c r="X1815"/>
  <c r="X1814" s="1"/>
  <c r="X1813" s="1"/>
  <c r="X1812" s="1"/>
  <c r="X1811" s="1"/>
  <c r="W1815"/>
  <c r="W1814" s="1"/>
  <c r="W1813" s="1"/>
  <c r="W1812" s="1"/>
  <c r="W1811" s="1"/>
  <c r="V1815"/>
  <c r="V1814" s="1"/>
  <c r="V1813" s="1"/>
  <c r="V1812" s="1"/>
  <c r="V1811" s="1"/>
  <c r="U1815"/>
  <c r="U1814" s="1"/>
  <c r="U1813" s="1"/>
  <c r="U1812" s="1"/>
  <c r="U1811" s="1"/>
  <c r="X1808"/>
  <c r="W1808"/>
  <c r="W1807" s="1"/>
  <c r="V1808"/>
  <c r="V1807" s="1"/>
  <c r="U1808"/>
  <c r="U1807" s="1"/>
  <c r="X1807"/>
  <c r="Z1805"/>
  <c r="Z1804" s="1"/>
  <c r="Y1805"/>
  <c r="Y1804" s="1"/>
  <c r="X1805"/>
  <c r="W1805"/>
  <c r="W1804" s="1"/>
  <c r="V1805"/>
  <c r="V1804" s="1"/>
  <c r="U1805"/>
  <c r="U1804" s="1"/>
  <c r="X1804"/>
  <c r="X1802"/>
  <c r="X1801" s="1"/>
  <c r="W1802"/>
  <c r="W1801" s="1"/>
  <c r="V1802"/>
  <c r="V1801" s="1"/>
  <c r="U1802"/>
  <c r="U1801" s="1"/>
  <c r="X1799"/>
  <c r="W1799"/>
  <c r="W1798" s="1"/>
  <c r="V1799"/>
  <c r="V1798" s="1"/>
  <c r="U1799"/>
  <c r="U1798" s="1"/>
  <c r="X1798"/>
  <c r="X1796"/>
  <c r="X1795" s="1"/>
  <c r="W1796"/>
  <c r="W1795" s="1"/>
  <c r="V1796"/>
  <c r="V1795" s="1"/>
  <c r="U1796"/>
  <c r="U1795" s="1"/>
  <c r="Z1793"/>
  <c r="Z1792" s="1"/>
  <c r="Y1793"/>
  <c r="Y1792" s="1"/>
  <c r="X1793"/>
  <c r="X1792" s="1"/>
  <c r="W1793"/>
  <c r="W1792" s="1"/>
  <c r="V1793"/>
  <c r="V1792" s="1"/>
  <c r="U1793"/>
  <c r="U1792" s="1"/>
  <c r="X1789"/>
  <c r="X1788" s="1"/>
  <c r="X1787" s="1"/>
  <c r="W1789"/>
  <c r="W1788" s="1"/>
  <c r="W1787" s="1"/>
  <c r="V1789"/>
  <c r="V1788" s="1"/>
  <c r="V1787" s="1"/>
  <c r="U1789"/>
  <c r="U1788" s="1"/>
  <c r="U1787" s="1"/>
  <c r="X1780"/>
  <c r="W1780"/>
  <c r="W1779" s="1"/>
  <c r="V1780"/>
  <c r="V1779" s="1"/>
  <c r="U1780"/>
  <c r="U1779" s="1"/>
  <c r="X1779"/>
  <c r="X1777"/>
  <c r="W1777"/>
  <c r="V1777"/>
  <c r="U1777"/>
  <c r="X1775"/>
  <c r="W1775"/>
  <c r="V1775"/>
  <c r="U1775"/>
  <c r="X1773"/>
  <c r="X1772" s="1"/>
  <c r="W1773"/>
  <c r="V1773"/>
  <c r="U1773"/>
  <c r="U1772" s="1"/>
  <c r="U1771" s="1"/>
  <c r="U1770" s="1"/>
  <c r="U1769" s="1"/>
  <c r="U1767" s="1"/>
  <c r="X1759"/>
  <c r="W1759"/>
  <c r="W1758" s="1"/>
  <c r="W1757" s="1"/>
  <c r="W1756" s="1"/>
  <c r="V1759"/>
  <c r="V1758" s="1"/>
  <c r="V1757" s="1"/>
  <c r="V1756" s="1"/>
  <c r="U1759"/>
  <c r="U1758" s="1"/>
  <c r="U1757" s="1"/>
  <c r="U1756" s="1"/>
  <c r="X1758"/>
  <c r="X1757" s="1"/>
  <c r="X1756" s="1"/>
  <c r="X1748"/>
  <c r="X1747" s="1"/>
  <c r="W1748"/>
  <c r="W1747" s="1"/>
  <c r="V1748"/>
  <c r="V1747" s="1"/>
  <c r="U1748"/>
  <c r="U1747" s="1"/>
  <c r="Z1733"/>
  <c r="Z1732" s="1"/>
  <c r="Y1733"/>
  <c r="Y1732" s="1"/>
  <c r="X1733"/>
  <c r="W1733"/>
  <c r="W1732" s="1"/>
  <c r="V1733"/>
  <c r="V1732" s="1"/>
  <c r="U1733"/>
  <c r="U1732" s="1"/>
  <c r="X1732"/>
  <c r="X1730"/>
  <c r="X1729" s="1"/>
  <c r="W1730"/>
  <c r="W1729" s="1"/>
  <c r="V1730"/>
  <c r="V1729" s="1"/>
  <c r="U1730"/>
  <c r="U1729" s="1"/>
  <c r="X1724"/>
  <c r="W1724"/>
  <c r="W1723" s="1"/>
  <c r="V1724"/>
  <c r="V1723" s="1"/>
  <c r="U1724"/>
  <c r="U1723" s="1"/>
  <c r="X1723"/>
  <c r="X1721"/>
  <c r="X1720" s="1"/>
  <c r="W1721"/>
  <c r="W1720" s="1"/>
  <c r="V1721"/>
  <c r="V1720" s="1"/>
  <c r="U1721"/>
  <c r="U1720" s="1"/>
  <c r="X1703"/>
  <c r="X1702" s="1"/>
  <c r="W1703"/>
  <c r="W1702" s="1"/>
  <c r="V1703"/>
  <c r="V1702" s="1"/>
  <c r="U1703"/>
  <c r="U1702" s="1"/>
  <c r="X1697"/>
  <c r="W1697"/>
  <c r="W1696" s="1"/>
  <c r="V1697"/>
  <c r="V1696" s="1"/>
  <c r="U1697"/>
  <c r="U1696" s="1"/>
  <c r="X1696"/>
  <c r="X1694"/>
  <c r="X1693" s="1"/>
  <c r="W1694"/>
  <c r="W1693" s="1"/>
  <c r="V1694"/>
  <c r="V1693" s="1"/>
  <c r="U1694"/>
  <c r="U1693" s="1"/>
  <c r="X1691"/>
  <c r="W1691"/>
  <c r="W1690" s="1"/>
  <c r="V1691"/>
  <c r="V1690" s="1"/>
  <c r="U1691"/>
  <c r="U1690" s="1"/>
  <c r="X1690"/>
  <c r="X1688"/>
  <c r="X1687" s="1"/>
  <c r="W1688"/>
  <c r="W1687" s="1"/>
  <c r="V1688"/>
  <c r="V1687" s="1"/>
  <c r="U1688"/>
  <c r="U1687" s="1"/>
  <c r="X1685"/>
  <c r="W1685"/>
  <c r="W1684" s="1"/>
  <c r="V1685"/>
  <c r="V1684" s="1"/>
  <c r="U1685"/>
  <c r="U1684" s="1"/>
  <c r="X1684"/>
  <c r="X1682"/>
  <c r="X1681" s="1"/>
  <c r="W1682"/>
  <c r="W1681" s="1"/>
  <c r="V1682"/>
  <c r="V1681" s="1"/>
  <c r="U1682"/>
  <c r="U1681" s="1"/>
  <c r="X1679"/>
  <c r="W1679"/>
  <c r="W1678" s="1"/>
  <c r="V1679"/>
  <c r="V1678" s="1"/>
  <c r="U1679"/>
  <c r="U1678" s="1"/>
  <c r="X1678"/>
  <c r="X1676"/>
  <c r="X1675" s="1"/>
  <c r="W1676"/>
  <c r="W1675" s="1"/>
  <c r="V1676"/>
  <c r="V1675" s="1"/>
  <c r="U1676"/>
  <c r="U1675" s="1"/>
  <c r="X1673"/>
  <c r="W1673"/>
  <c r="W1672" s="1"/>
  <c r="V1673"/>
  <c r="V1672" s="1"/>
  <c r="U1673"/>
  <c r="U1672" s="1"/>
  <c r="X1672"/>
  <c r="X1667"/>
  <c r="X1666" s="1"/>
  <c r="W1667"/>
  <c r="W1666" s="1"/>
  <c r="V1667"/>
  <c r="V1666" s="1"/>
  <c r="U1667"/>
  <c r="U1666" s="1"/>
  <c r="X1664"/>
  <c r="W1664"/>
  <c r="W1663" s="1"/>
  <c r="V1664"/>
  <c r="V1663" s="1"/>
  <c r="U1664"/>
  <c r="U1663" s="1"/>
  <c r="X1663"/>
  <c r="X1661"/>
  <c r="X1660" s="1"/>
  <c r="W1661"/>
  <c r="W1660" s="1"/>
  <c r="V1661"/>
  <c r="V1660" s="1"/>
  <c r="U1661"/>
  <c r="U1660" s="1"/>
  <c r="X1658"/>
  <c r="W1658"/>
  <c r="W1657" s="1"/>
  <c r="V1658"/>
  <c r="V1657" s="1"/>
  <c r="U1658"/>
  <c r="U1657" s="1"/>
  <c r="X1657"/>
  <c r="X1652"/>
  <c r="X1651" s="1"/>
  <c r="W1652"/>
  <c r="W1651" s="1"/>
  <c r="V1652"/>
  <c r="V1651" s="1"/>
  <c r="U1652"/>
  <c r="U1651" s="1"/>
  <c r="X1649"/>
  <c r="W1649"/>
  <c r="W1648" s="1"/>
  <c r="V1649"/>
  <c r="V1648" s="1"/>
  <c r="U1649"/>
  <c r="U1648" s="1"/>
  <c r="X1648"/>
  <c r="X1637"/>
  <c r="X1636" s="1"/>
  <c r="W1637"/>
  <c r="W1636" s="1"/>
  <c r="V1637"/>
  <c r="V1636" s="1"/>
  <c r="U1637"/>
  <c r="U1636" s="1"/>
  <c r="X1628"/>
  <c r="W1628"/>
  <c r="W1627" s="1"/>
  <c r="V1628"/>
  <c r="V1627" s="1"/>
  <c r="U1628"/>
  <c r="U1627" s="1"/>
  <c r="X1627"/>
  <c r="X1621"/>
  <c r="W1621"/>
  <c r="V1621"/>
  <c r="U1621"/>
  <c r="X1619"/>
  <c r="W1619"/>
  <c r="W1618" s="1"/>
  <c r="W1617" s="1"/>
  <c r="W1616" s="1"/>
  <c r="W1615" s="1"/>
  <c r="V1619"/>
  <c r="V1618" s="1"/>
  <c r="V1617" s="1"/>
  <c r="V1616" s="1"/>
  <c r="V1615" s="1"/>
  <c r="U1619"/>
  <c r="X1603"/>
  <c r="W1603"/>
  <c r="W1602" s="1"/>
  <c r="V1603"/>
  <c r="V1602" s="1"/>
  <c r="U1603"/>
  <c r="U1602" s="1"/>
  <c r="X1602"/>
  <c r="Z1600"/>
  <c r="Z1599" s="1"/>
  <c r="Y1600"/>
  <c r="Y1599" s="1"/>
  <c r="X1600"/>
  <c r="W1600"/>
  <c r="W1599" s="1"/>
  <c r="V1600"/>
  <c r="V1599" s="1"/>
  <c r="U1600"/>
  <c r="U1599" s="1"/>
  <c r="X1599"/>
  <c r="X1597"/>
  <c r="X1596" s="1"/>
  <c r="W1597"/>
  <c r="W1596" s="1"/>
  <c r="V1597"/>
  <c r="V1596" s="1"/>
  <c r="U1597"/>
  <c r="U1596" s="1"/>
  <c r="X1594"/>
  <c r="X1593" s="1"/>
  <c r="W1594"/>
  <c r="W1593" s="1"/>
  <c r="V1594"/>
  <c r="V1593" s="1"/>
  <c r="U1594"/>
  <c r="U1593" s="1"/>
  <c r="X1590"/>
  <c r="X1589" s="1"/>
  <c r="W1590"/>
  <c r="W1589" s="1"/>
  <c r="V1590"/>
  <c r="V1589" s="1"/>
  <c r="U1590"/>
  <c r="U1589" s="1"/>
  <c r="X1587"/>
  <c r="X1586" s="1"/>
  <c r="X1585" s="1"/>
  <c r="W1587"/>
  <c r="W1586" s="1"/>
  <c r="W1585" s="1"/>
  <c r="V1587"/>
  <c r="V1586" s="1"/>
  <c r="U1587"/>
  <c r="U1586" s="1"/>
  <c r="X1583"/>
  <c r="X1582" s="1"/>
  <c r="X1581" s="1"/>
  <c r="W1583"/>
  <c r="W1582" s="1"/>
  <c r="W1581" s="1"/>
  <c r="V1583"/>
  <c r="V1582" s="1"/>
  <c r="V1581" s="1"/>
  <c r="U1583"/>
  <c r="U1582" s="1"/>
  <c r="U1581" s="1"/>
  <c r="X1576"/>
  <c r="X1575" s="1"/>
  <c r="X1574" s="1"/>
  <c r="X1573" s="1"/>
  <c r="X1572" s="1"/>
  <c r="W1576"/>
  <c r="W1575" s="1"/>
  <c r="W1574" s="1"/>
  <c r="W1573" s="1"/>
  <c r="W1572" s="1"/>
  <c r="V1576"/>
  <c r="V1575" s="1"/>
  <c r="V1574" s="1"/>
  <c r="V1573" s="1"/>
  <c r="V1572" s="1"/>
  <c r="U1576"/>
  <c r="U1575" s="1"/>
  <c r="U1574" s="1"/>
  <c r="U1573" s="1"/>
  <c r="U1572" s="1"/>
  <c r="X1564"/>
  <c r="X1563" s="1"/>
  <c r="X1562" s="1"/>
  <c r="W1564"/>
  <c r="W1563" s="1"/>
  <c r="W1562" s="1"/>
  <c r="V1564"/>
  <c r="V1563" s="1"/>
  <c r="V1562" s="1"/>
  <c r="U1564"/>
  <c r="U1563" s="1"/>
  <c r="U1562" s="1"/>
  <c r="X1557"/>
  <c r="X1556" s="1"/>
  <c r="W1557"/>
  <c r="W1556" s="1"/>
  <c r="V1557"/>
  <c r="V1556" s="1"/>
  <c r="U1557"/>
  <c r="U1556" s="1"/>
  <c r="X1551"/>
  <c r="X1550" s="1"/>
  <c r="X1549" s="1"/>
  <c r="W1551"/>
  <c r="W1550" s="1"/>
  <c r="W1549" s="1"/>
  <c r="V1551"/>
  <c r="V1550" s="1"/>
  <c r="V1549" s="1"/>
  <c r="U1551"/>
  <c r="U1550" s="1"/>
  <c r="U1549" s="1"/>
  <c r="Z1544"/>
  <c r="Z1543" s="1"/>
  <c r="Y1544"/>
  <c r="Y1543" s="1"/>
  <c r="X1544"/>
  <c r="X1543" s="1"/>
  <c r="W1544"/>
  <c r="W1543" s="1"/>
  <c r="V1544"/>
  <c r="V1543" s="1"/>
  <c r="U1544"/>
  <c r="U1543" s="1"/>
  <c r="X1539"/>
  <c r="X1538" s="1"/>
  <c r="X1537" s="1"/>
  <c r="W1539"/>
  <c r="W1538" s="1"/>
  <c r="W1537" s="1"/>
  <c r="V1539"/>
  <c r="V1538" s="1"/>
  <c r="V1537" s="1"/>
  <c r="U1539"/>
  <c r="U1538" s="1"/>
  <c r="U1537" s="1"/>
  <c r="X1534"/>
  <c r="X1533" s="1"/>
  <c r="X1532" s="1"/>
  <c r="W1534"/>
  <c r="W1533" s="1"/>
  <c r="W1532" s="1"/>
  <c r="V1534"/>
  <c r="V1533" s="1"/>
  <c r="V1532" s="1"/>
  <c r="U1534"/>
  <c r="U1533" s="1"/>
  <c r="U1532" s="1"/>
  <c r="X1528"/>
  <c r="X1527" s="1"/>
  <c r="X1526" s="1"/>
  <c r="X1525" s="1"/>
  <c r="X1524" s="1"/>
  <c r="W1528"/>
  <c r="W1527" s="1"/>
  <c r="W1526" s="1"/>
  <c r="W1525" s="1"/>
  <c r="W1524" s="1"/>
  <c r="V1528"/>
  <c r="V1527" s="1"/>
  <c r="V1526" s="1"/>
  <c r="V1525" s="1"/>
  <c r="V1524" s="1"/>
  <c r="U1528"/>
  <c r="U1527" s="1"/>
  <c r="U1526" s="1"/>
  <c r="U1525" s="1"/>
  <c r="U1524" s="1"/>
  <c r="Z1515"/>
  <c r="Z1514" s="1"/>
  <c r="Z1513" s="1"/>
  <c r="Z1512" s="1"/>
  <c r="Y1515"/>
  <c r="Y1514" s="1"/>
  <c r="Y1513" s="1"/>
  <c r="Y1512" s="1"/>
  <c r="X1515"/>
  <c r="X1514" s="1"/>
  <c r="X1513" s="1"/>
  <c r="X1512" s="1"/>
  <c r="W1515"/>
  <c r="W1514" s="1"/>
  <c r="W1513" s="1"/>
  <c r="W1512" s="1"/>
  <c r="V1515"/>
  <c r="V1514" s="1"/>
  <c r="V1513" s="1"/>
  <c r="V1512" s="1"/>
  <c r="U1515"/>
  <c r="U1514" s="1"/>
  <c r="U1513" s="1"/>
  <c r="U1512" s="1"/>
  <c r="X1510"/>
  <c r="X1509" s="1"/>
  <c r="X1508" s="1"/>
  <c r="X1507" s="1"/>
  <c r="W1510"/>
  <c r="W1509" s="1"/>
  <c r="W1508" s="1"/>
  <c r="W1507" s="1"/>
  <c r="V1510"/>
  <c r="V1509" s="1"/>
  <c r="V1508" s="1"/>
  <c r="V1507" s="1"/>
  <c r="U1510"/>
  <c r="U1509" s="1"/>
  <c r="U1508" s="1"/>
  <c r="U1507" s="1"/>
  <c r="X1500"/>
  <c r="X1499" s="1"/>
  <c r="X1498" s="1"/>
  <c r="W1500"/>
  <c r="W1499" s="1"/>
  <c r="W1498" s="1"/>
  <c r="V1500"/>
  <c r="V1499" s="1"/>
  <c r="V1498" s="1"/>
  <c r="U1500"/>
  <c r="U1499" s="1"/>
  <c r="U1498" s="1"/>
  <c r="X1496"/>
  <c r="X1495" s="1"/>
  <c r="X1494" s="1"/>
  <c r="W1496"/>
  <c r="W1495" s="1"/>
  <c r="W1494" s="1"/>
  <c r="V1496"/>
  <c r="V1495" s="1"/>
  <c r="V1494" s="1"/>
  <c r="U1496"/>
  <c r="U1495" s="1"/>
  <c r="U1494" s="1"/>
  <c r="U1493" s="1"/>
  <c r="X1491"/>
  <c r="X1490" s="1"/>
  <c r="X1489" s="1"/>
  <c r="X1488" s="1"/>
  <c r="W1491"/>
  <c r="W1490" s="1"/>
  <c r="W1489" s="1"/>
  <c r="W1488" s="1"/>
  <c r="V1491"/>
  <c r="V1490" s="1"/>
  <c r="V1489" s="1"/>
  <c r="V1488" s="1"/>
  <c r="U1491"/>
  <c r="U1490" s="1"/>
  <c r="U1489" s="1"/>
  <c r="U1488" s="1"/>
  <c r="X1482"/>
  <c r="W1482"/>
  <c r="V1482"/>
  <c r="V1481" s="1"/>
  <c r="V1480" s="1"/>
  <c r="V1479" s="1"/>
  <c r="U1482"/>
  <c r="U1481" s="1"/>
  <c r="U1480" s="1"/>
  <c r="U1479" s="1"/>
  <c r="X1481"/>
  <c r="X1480" s="1"/>
  <c r="X1479" s="1"/>
  <c r="W1481"/>
  <c r="W1480" s="1"/>
  <c r="W1479" s="1"/>
  <c r="Z1477"/>
  <c r="Y1477"/>
  <c r="X1477"/>
  <c r="W1477"/>
  <c r="V1477"/>
  <c r="U1477"/>
  <c r="Z1475"/>
  <c r="Y1475"/>
  <c r="X1475"/>
  <c r="X1474" s="1"/>
  <c r="W1475"/>
  <c r="V1475"/>
  <c r="U1475"/>
  <c r="X1466"/>
  <c r="W1466"/>
  <c r="V1466"/>
  <c r="U1466"/>
  <c r="Z1464"/>
  <c r="Y1464"/>
  <c r="X1464"/>
  <c r="W1464"/>
  <c r="V1464"/>
  <c r="U1464"/>
  <c r="X1462"/>
  <c r="W1462"/>
  <c r="V1462"/>
  <c r="U1462"/>
  <c r="X1455"/>
  <c r="X1454" s="1"/>
  <c r="W1455"/>
  <c r="W1454" s="1"/>
  <c r="V1455"/>
  <c r="V1454" s="1"/>
  <c r="U1455"/>
  <c r="U1454" s="1"/>
  <c r="X1448"/>
  <c r="W1448"/>
  <c r="V1448"/>
  <c r="U1448"/>
  <c r="Z1446"/>
  <c r="Y1446"/>
  <c r="X1446"/>
  <c r="W1446"/>
  <c r="V1446"/>
  <c r="U1446"/>
  <c r="X1444"/>
  <c r="X1443" s="1"/>
  <c r="X1442" s="1"/>
  <c r="X1441" s="1"/>
  <c r="W1444"/>
  <c r="V1444"/>
  <c r="U1444"/>
  <c r="X1439"/>
  <c r="X1438" s="1"/>
  <c r="X1437" s="1"/>
  <c r="X1436" s="1"/>
  <c r="W1439"/>
  <c r="W1438" s="1"/>
  <c r="W1437" s="1"/>
  <c r="W1436" s="1"/>
  <c r="V1439"/>
  <c r="V1438" s="1"/>
  <c r="V1437" s="1"/>
  <c r="V1436" s="1"/>
  <c r="U1439"/>
  <c r="U1438" s="1"/>
  <c r="U1437" s="1"/>
  <c r="U1436" s="1"/>
  <c r="Y1434"/>
  <c r="Y1433" s="1"/>
  <c r="Y1432" s="1"/>
  <c r="Y1431" s="1"/>
  <c r="X1434"/>
  <c r="X1433" s="1"/>
  <c r="X1432" s="1"/>
  <c r="X1431" s="1"/>
  <c r="W1434"/>
  <c r="W1433" s="1"/>
  <c r="W1432" s="1"/>
  <c r="W1431" s="1"/>
  <c r="V1434"/>
  <c r="V1433" s="1"/>
  <c r="V1432" s="1"/>
  <c r="V1431" s="1"/>
  <c r="U1434"/>
  <c r="U1433" s="1"/>
  <c r="U1432" s="1"/>
  <c r="U1431" s="1"/>
  <c r="X1429"/>
  <c r="X1428" s="1"/>
  <c r="X1427" s="1"/>
  <c r="X1426" s="1"/>
  <c r="W1429"/>
  <c r="W1428" s="1"/>
  <c r="W1427" s="1"/>
  <c r="W1426" s="1"/>
  <c r="V1429"/>
  <c r="V1428" s="1"/>
  <c r="V1427" s="1"/>
  <c r="V1426" s="1"/>
  <c r="U1429"/>
  <c r="U1428" s="1"/>
  <c r="U1427" s="1"/>
  <c r="U1426" s="1"/>
  <c r="X1421"/>
  <c r="X1420" s="1"/>
  <c r="X1419" s="1"/>
  <c r="X1418" s="1"/>
  <c r="W1421"/>
  <c r="W1420" s="1"/>
  <c r="W1419" s="1"/>
  <c r="W1418" s="1"/>
  <c r="V1421"/>
  <c r="V1420" s="1"/>
  <c r="V1419" s="1"/>
  <c r="V1418" s="1"/>
  <c r="U1421"/>
  <c r="U1420" s="1"/>
  <c r="U1419" s="1"/>
  <c r="U1418" s="1"/>
  <c r="X1414"/>
  <c r="X1413" s="1"/>
  <c r="X1412" s="1"/>
  <c r="X1411" s="1"/>
  <c r="W1414"/>
  <c r="W1413" s="1"/>
  <c r="W1412" s="1"/>
  <c r="W1411" s="1"/>
  <c r="V1414"/>
  <c r="V1413" s="1"/>
  <c r="V1412" s="1"/>
  <c r="V1411" s="1"/>
  <c r="U1414"/>
  <c r="U1413" s="1"/>
  <c r="U1412" s="1"/>
  <c r="U1411" s="1"/>
  <c r="Z1409"/>
  <c r="Z1408" s="1"/>
  <c r="Y1409"/>
  <c r="Y1408" s="1"/>
  <c r="X1409"/>
  <c r="X1408" s="1"/>
  <c r="W1409"/>
  <c r="W1408" s="1"/>
  <c r="V1409"/>
  <c r="V1408" s="1"/>
  <c r="U1409"/>
  <c r="U1408" s="1"/>
  <c r="X1406"/>
  <c r="X1405" s="1"/>
  <c r="X1404" s="1"/>
  <c r="X1403" s="1"/>
  <c r="W1406"/>
  <c r="W1405" s="1"/>
  <c r="W1404" s="1"/>
  <c r="W1403" s="1"/>
  <c r="V1406"/>
  <c r="V1405" s="1"/>
  <c r="V1404" s="1"/>
  <c r="U1406"/>
  <c r="U1405" s="1"/>
  <c r="U1404" s="1"/>
  <c r="X1401"/>
  <c r="X1400" s="1"/>
  <c r="X1399" s="1"/>
  <c r="X1398" s="1"/>
  <c r="W1401"/>
  <c r="W1400" s="1"/>
  <c r="W1399" s="1"/>
  <c r="W1398" s="1"/>
  <c r="V1401"/>
  <c r="V1400" s="1"/>
  <c r="V1399" s="1"/>
  <c r="V1398" s="1"/>
  <c r="U1401"/>
  <c r="U1400" s="1"/>
  <c r="U1399" s="1"/>
  <c r="U1398" s="1"/>
  <c r="Z1396"/>
  <c r="Z1395" s="1"/>
  <c r="Z1394" s="1"/>
  <c r="Z1393" s="1"/>
  <c r="Y1396"/>
  <c r="Y1395" s="1"/>
  <c r="Y1394" s="1"/>
  <c r="Y1393" s="1"/>
  <c r="X1396"/>
  <c r="X1395" s="1"/>
  <c r="X1394" s="1"/>
  <c r="X1393" s="1"/>
  <c r="W1396"/>
  <c r="W1395" s="1"/>
  <c r="W1394" s="1"/>
  <c r="W1393" s="1"/>
  <c r="V1396"/>
  <c r="V1395" s="1"/>
  <c r="V1394" s="1"/>
  <c r="V1393" s="1"/>
  <c r="U1396"/>
  <c r="U1395" s="1"/>
  <c r="U1394" s="1"/>
  <c r="U1393" s="1"/>
  <c r="X1389"/>
  <c r="X1388" s="1"/>
  <c r="X1387" s="1"/>
  <c r="X1386" s="1"/>
  <c r="W1389"/>
  <c r="W1388" s="1"/>
  <c r="W1387" s="1"/>
  <c r="W1386" s="1"/>
  <c r="V1389"/>
  <c r="V1388" s="1"/>
  <c r="V1387" s="1"/>
  <c r="V1386" s="1"/>
  <c r="U1389"/>
  <c r="U1388" s="1"/>
  <c r="U1387" s="1"/>
  <c r="U1386" s="1"/>
  <c r="X1384"/>
  <c r="X1383" s="1"/>
  <c r="X1382" s="1"/>
  <c r="X1381" s="1"/>
  <c r="W1384"/>
  <c r="W1383" s="1"/>
  <c r="W1382" s="1"/>
  <c r="W1381" s="1"/>
  <c r="V1384"/>
  <c r="V1383" s="1"/>
  <c r="V1382" s="1"/>
  <c r="V1381" s="1"/>
  <c r="U1384"/>
  <c r="U1383" s="1"/>
  <c r="U1382" s="1"/>
  <c r="U1381" s="1"/>
  <c r="Z1379"/>
  <c r="Z1378" s="1"/>
  <c r="Y1379"/>
  <c r="Y1378" s="1"/>
  <c r="X1379"/>
  <c r="X1378" s="1"/>
  <c r="W1379"/>
  <c r="W1378" s="1"/>
  <c r="V1379"/>
  <c r="V1378" s="1"/>
  <c r="U1379"/>
  <c r="U1378" s="1"/>
  <c r="X1376"/>
  <c r="W1376"/>
  <c r="V1376"/>
  <c r="U1376"/>
  <c r="Z1374"/>
  <c r="Y1374"/>
  <c r="X1374"/>
  <c r="W1374"/>
  <c r="V1374"/>
  <c r="U1374"/>
  <c r="Z1362"/>
  <c r="Z1361" s="1"/>
  <c r="Y1362"/>
  <c r="Y1361" s="1"/>
  <c r="X1362"/>
  <c r="X1361" s="1"/>
  <c r="W1362"/>
  <c r="W1361" s="1"/>
  <c r="V1362"/>
  <c r="V1361" s="1"/>
  <c r="U1362"/>
  <c r="U1361" s="1"/>
  <c r="X1356"/>
  <c r="W1356"/>
  <c r="V1356"/>
  <c r="U1356"/>
  <c r="Z1354"/>
  <c r="Y1354"/>
  <c r="X1354"/>
  <c r="W1354"/>
  <c r="V1354"/>
  <c r="V1353" s="1"/>
  <c r="U1354"/>
  <c r="Z1351"/>
  <c r="Y1351"/>
  <c r="X1351"/>
  <c r="W1351"/>
  <c r="V1351"/>
  <c r="U1351"/>
  <c r="Z1349"/>
  <c r="Z1348" s="1"/>
  <c r="Y1349"/>
  <c r="X1349"/>
  <c r="W1349"/>
  <c r="V1349"/>
  <c r="V1348" s="1"/>
  <c r="U1349"/>
  <c r="X1346"/>
  <c r="W1346"/>
  <c r="V1346"/>
  <c r="U1346"/>
  <c r="X1344"/>
  <c r="X1343" s="1"/>
  <c r="W1344"/>
  <c r="W1343" s="1"/>
  <c r="V1344"/>
  <c r="V1343" s="1"/>
  <c r="U1344"/>
  <c r="U1343" s="1"/>
  <c r="X1341"/>
  <c r="X1340" s="1"/>
  <c r="W1341"/>
  <c r="W1340" s="1"/>
  <c r="V1341"/>
  <c r="V1340" s="1"/>
  <c r="U1341"/>
  <c r="U1340" s="1"/>
  <c r="X1338"/>
  <c r="X1337" s="1"/>
  <c r="W1338"/>
  <c r="W1337" s="1"/>
  <c r="V1338"/>
  <c r="V1337" s="1"/>
  <c r="U1338"/>
  <c r="U1337" s="1"/>
  <c r="X1335"/>
  <c r="W1335"/>
  <c r="V1335"/>
  <c r="U1335"/>
  <c r="Z1333"/>
  <c r="Y1333"/>
  <c r="X1333"/>
  <c r="X1332" s="1"/>
  <c r="W1333"/>
  <c r="V1333"/>
  <c r="U1333"/>
  <c r="X1330"/>
  <c r="W1330"/>
  <c r="V1330"/>
  <c r="U1330"/>
  <c r="Z1328"/>
  <c r="Y1328"/>
  <c r="X1328"/>
  <c r="W1328"/>
  <c r="W1327" s="1"/>
  <c r="V1328"/>
  <c r="V1327" s="1"/>
  <c r="U1328"/>
  <c r="X1325"/>
  <c r="W1325"/>
  <c r="V1325"/>
  <c r="V1322" s="1"/>
  <c r="U1325"/>
  <c r="Z1323"/>
  <c r="Y1323"/>
  <c r="X1323"/>
  <c r="X1322" s="1"/>
  <c r="W1323"/>
  <c r="V1323"/>
  <c r="U1323"/>
  <c r="U1322" s="1"/>
  <c r="X1317"/>
  <c r="X1316" s="1"/>
  <c r="W1317"/>
  <c r="W1316" s="1"/>
  <c r="V1317"/>
  <c r="V1316" s="1"/>
  <c r="U1317"/>
  <c r="U1316" s="1"/>
  <c r="X1314"/>
  <c r="W1314"/>
  <c r="V1314"/>
  <c r="U1314"/>
  <c r="X1312"/>
  <c r="W1312"/>
  <c r="V1312"/>
  <c r="U1312"/>
  <c r="X1310"/>
  <c r="W1310"/>
  <c r="V1310"/>
  <c r="U1310"/>
  <c r="X1302"/>
  <c r="X1301" s="1"/>
  <c r="X1300" s="1"/>
  <c r="W1302"/>
  <c r="W1301" s="1"/>
  <c r="W1300" s="1"/>
  <c r="V1302"/>
  <c r="V1301" s="1"/>
  <c r="V1300" s="1"/>
  <c r="U1302"/>
  <c r="U1301" s="1"/>
  <c r="U1300" s="1"/>
  <c r="X1290"/>
  <c r="X1289" s="1"/>
  <c r="X1288" s="1"/>
  <c r="X1287" s="1"/>
  <c r="X1286" s="1"/>
  <c r="W1290"/>
  <c r="W1289" s="1"/>
  <c r="W1288" s="1"/>
  <c r="W1287" s="1"/>
  <c r="W1286" s="1"/>
  <c r="V1290"/>
  <c r="V1289" s="1"/>
  <c r="V1288" s="1"/>
  <c r="V1287" s="1"/>
  <c r="V1286" s="1"/>
  <c r="U1290"/>
  <c r="U1289" s="1"/>
  <c r="U1288" s="1"/>
  <c r="U1287" s="1"/>
  <c r="U1286" s="1"/>
  <c r="Z1283"/>
  <c r="Z1282" s="1"/>
  <c r="Z1281" s="1"/>
  <c r="Z1280" s="1"/>
  <c r="Z1279" s="1"/>
  <c r="Y1283"/>
  <c r="Y1282" s="1"/>
  <c r="Y1281" s="1"/>
  <c r="Y1280" s="1"/>
  <c r="Y1279" s="1"/>
  <c r="X1283"/>
  <c r="X1282" s="1"/>
  <c r="X1281" s="1"/>
  <c r="X1280" s="1"/>
  <c r="X1279" s="1"/>
  <c r="W1283"/>
  <c r="W1282" s="1"/>
  <c r="W1281" s="1"/>
  <c r="W1280" s="1"/>
  <c r="W1279" s="1"/>
  <c r="V1283"/>
  <c r="V1282" s="1"/>
  <c r="V1281" s="1"/>
  <c r="V1280" s="1"/>
  <c r="V1279" s="1"/>
  <c r="U1283"/>
  <c r="U1282" s="1"/>
  <c r="U1281" s="1"/>
  <c r="U1280" s="1"/>
  <c r="U1279" s="1"/>
  <c r="X1275"/>
  <c r="W1275"/>
  <c r="V1275"/>
  <c r="U1275"/>
  <c r="X1273"/>
  <c r="W1273"/>
  <c r="W1272" s="1"/>
  <c r="W1271" s="1"/>
  <c r="W1270" s="1"/>
  <c r="V1273"/>
  <c r="V1272" s="1"/>
  <c r="V1271" s="1"/>
  <c r="V1270" s="1"/>
  <c r="U1273"/>
  <c r="U1272" s="1"/>
  <c r="U1271" s="1"/>
  <c r="U1270" s="1"/>
  <c r="Z1268"/>
  <c r="Z1267" s="1"/>
  <c r="Z1266" s="1"/>
  <c r="Y1268"/>
  <c r="Y1267" s="1"/>
  <c r="Y1266" s="1"/>
  <c r="X1268"/>
  <c r="X1267" s="1"/>
  <c r="X1266" s="1"/>
  <c r="W1268"/>
  <c r="W1267" s="1"/>
  <c r="W1266" s="1"/>
  <c r="V1268"/>
  <c r="V1267" s="1"/>
  <c r="V1266" s="1"/>
  <c r="U1268"/>
  <c r="U1267" s="1"/>
  <c r="U1266" s="1"/>
  <c r="X1260"/>
  <c r="X1258" s="1"/>
  <c r="W1260"/>
  <c r="W1258" s="1"/>
  <c r="V1260"/>
  <c r="V1259" s="1"/>
  <c r="U1260"/>
  <c r="X1259"/>
  <c r="Z1251"/>
  <c r="Z1250" s="1"/>
  <c r="Z1249" s="1"/>
  <c r="Z1248" s="1"/>
  <c r="Y1251"/>
  <c r="Y1250" s="1"/>
  <c r="Y1249" s="1"/>
  <c r="Y1248" s="1"/>
  <c r="X1251"/>
  <c r="X1250" s="1"/>
  <c r="X1249" s="1"/>
  <c r="X1248" s="1"/>
  <c r="W1251"/>
  <c r="W1250" s="1"/>
  <c r="W1249" s="1"/>
  <c r="W1248" s="1"/>
  <c r="V1251"/>
  <c r="V1250" s="1"/>
  <c r="V1249" s="1"/>
  <c r="V1248" s="1"/>
  <c r="U1251"/>
  <c r="U1250" s="1"/>
  <c r="U1249" s="1"/>
  <c r="U1248" s="1"/>
  <c r="Z1246"/>
  <c r="Z1245" s="1"/>
  <c r="Z1244" s="1"/>
  <c r="Z1243" s="1"/>
  <c r="Y1246"/>
  <c r="Y1245" s="1"/>
  <c r="Y1244" s="1"/>
  <c r="Y1243" s="1"/>
  <c r="X1246"/>
  <c r="X1245" s="1"/>
  <c r="X1244" s="1"/>
  <c r="X1243" s="1"/>
  <c r="W1246"/>
  <c r="W1245" s="1"/>
  <c r="W1244" s="1"/>
  <c r="W1243" s="1"/>
  <c r="V1246"/>
  <c r="V1245" s="1"/>
  <c r="V1244" s="1"/>
  <c r="V1243" s="1"/>
  <c r="U1246"/>
  <c r="U1245" s="1"/>
  <c r="U1244" s="1"/>
  <c r="U1243" s="1"/>
  <c r="Z1241"/>
  <c r="Z1240" s="1"/>
  <c r="Z1239" s="1"/>
  <c r="Z1238" s="1"/>
  <c r="Y1241"/>
  <c r="Y1240" s="1"/>
  <c r="Y1239" s="1"/>
  <c r="Y1238" s="1"/>
  <c r="X1241"/>
  <c r="X1240" s="1"/>
  <c r="X1239" s="1"/>
  <c r="X1238" s="1"/>
  <c r="W1241"/>
  <c r="W1240" s="1"/>
  <c r="W1239" s="1"/>
  <c r="W1238" s="1"/>
  <c r="V1241"/>
  <c r="V1240" s="1"/>
  <c r="V1239" s="1"/>
  <c r="V1238" s="1"/>
  <c r="U1241"/>
  <c r="U1240" s="1"/>
  <c r="U1239" s="1"/>
  <c r="U1238" s="1"/>
  <c r="Z1236"/>
  <c r="Z1235" s="1"/>
  <c r="Y1236"/>
  <c r="Y1235" s="1"/>
  <c r="X1236"/>
  <c r="X1235" s="1"/>
  <c r="W1236"/>
  <c r="W1235" s="1"/>
  <c r="V1236"/>
  <c r="V1235" s="1"/>
  <c r="U1236"/>
  <c r="U1235" s="1"/>
  <c r="X1233"/>
  <c r="X1232" s="1"/>
  <c r="W1233"/>
  <c r="W1232" s="1"/>
  <c r="V1233"/>
  <c r="V1232" s="1"/>
  <c r="U1233"/>
  <c r="U1232" s="1"/>
  <c r="Z1230"/>
  <c r="Z1229" s="1"/>
  <c r="Y1230"/>
  <c r="Y1229" s="1"/>
  <c r="X1230"/>
  <c r="X1229" s="1"/>
  <c r="W1230"/>
  <c r="W1229" s="1"/>
  <c r="V1230"/>
  <c r="V1229" s="1"/>
  <c r="U1230"/>
  <c r="U1229" s="1"/>
  <c r="Z1227"/>
  <c r="Z1226" s="1"/>
  <c r="Y1227"/>
  <c r="Y1226" s="1"/>
  <c r="X1227"/>
  <c r="X1226" s="1"/>
  <c r="W1227"/>
  <c r="W1226" s="1"/>
  <c r="V1227"/>
  <c r="V1226" s="1"/>
  <c r="U1227"/>
  <c r="U1226" s="1"/>
  <c r="X1224"/>
  <c r="X1223" s="1"/>
  <c r="X1222" s="1"/>
  <c r="W1224"/>
  <c r="W1223" s="1"/>
  <c r="W1222" s="1"/>
  <c r="V1224"/>
  <c r="V1223" s="1"/>
  <c r="V1222" s="1"/>
  <c r="U1224"/>
  <c r="U1223" s="1"/>
  <c r="U1222" s="1"/>
  <c r="X1220"/>
  <c r="X1219" s="1"/>
  <c r="X1218" s="1"/>
  <c r="W1220"/>
  <c r="W1219" s="1"/>
  <c r="W1218" s="1"/>
  <c r="V1220"/>
  <c r="V1219" s="1"/>
  <c r="V1218" s="1"/>
  <c r="V1217" s="1"/>
  <c r="V1216" s="1"/>
  <c r="U1220"/>
  <c r="U1219" s="1"/>
  <c r="U1218" s="1"/>
  <c r="X1213"/>
  <c r="W1213"/>
  <c r="W1212" s="1"/>
  <c r="W1211" s="1"/>
  <c r="W1210" s="1"/>
  <c r="W1209" s="1"/>
  <c r="V1213"/>
  <c r="V1212" s="1"/>
  <c r="V1211" s="1"/>
  <c r="V1210" s="1"/>
  <c r="V1209" s="1"/>
  <c r="U1213"/>
  <c r="U1212" s="1"/>
  <c r="U1211" s="1"/>
  <c r="U1210" s="1"/>
  <c r="U1209" s="1"/>
  <c r="X1212"/>
  <c r="X1211" s="1"/>
  <c r="X1210" s="1"/>
  <c r="X1209" s="1"/>
  <c r="X1203"/>
  <c r="X1202" s="1"/>
  <c r="X1201" s="1"/>
  <c r="W1203"/>
  <c r="W1202" s="1"/>
  <c r="W1201" s="1"/>
  <c r="V1203"/>
  <c r="V1202" s="1"/>
  <c r="V1201" s="1"/>
  <c r="U1203"/>
  <c r="U1202"/>
  <c r="U1201" s="1"/>
  <c r="X1199"/>
  <c r="X1198" s="1"/>
  <c r="X1197" s="1"/>
  <c r="W1199"/>
  <c r="W1198" s="1"/>
  <c r="W1197" s="1"/>
  <c r="V1199"/>
  <c r="V1198" s="1"/>
  <c r="V1197" s="1"/>
  <c r="U1199"/>
  <c r="U1198" s="1"/>
  <c r="U1197" s="1"/>
  <c r="Z1192"/>
  <c r="Z1191" s="1"/>
  <c r="Z1190" s="1"/>
  <c r="Z1189" s="1"/>
  <c r="Y1192"/>
  <c r="Y1191" s="1"/>
  <c r="Y1190" s="1"/>
  <c r="Y1189" s="1"/>
  <c r="X1192"/>
  <c r="X1191" s="1"/>
  <c r="X1190" s="1"/>
  <c r="X1189" s="1"/>
  <c r="W1192"/>
  <c r="W1191" s="1"/>
  <c r="W1190" s="1"/>
  <c r="W1189" s="1"/>
  <c r="V1192"/>
  <c r="V1191" s="1"/>
  <c r="V1190" s="1"/>
  <c r="V1189" s="1"/>
  <c r="U1192"/>
  <c r="U1191" s="1"/>
  <c r="U1190" s="1"/>
  <c r="U1189" s="1"/>
  <c r="Z1187"/>
  <c r="Z1186" s="1"/>
  <c r="Z1185" s="1"/>
  <c r="Z1184" s="1"/>
  <c r="Y1187"/>
  <c r="Y1186" s="1"/>
  <c r="Y1185" s="1"/>
  <c r="Y1184" s="1"/>
  <c r="X1187"/>
  <c r="X1186" s="1"/>
  <c r="X1185" s="1"/>
  <c r="X1184" s="1"/>
  <c r="W1187"/>
  <c r="W1186" s="1"/>
  <c r="W1185" s="1"/>
  <c r="W1184" s="1"/>
  <c r="V1187"/>
  <c r="V1186" s="1"/>
  <c r="V1185" s="1"/>
  <c r="V1184" s="1"/>
  <c r="U1187"/>
  <c r="U1186" s="1"/>
  <c r="U1185" s="1"/>
  <c r="U1184" s="1"/>
  <c r="Z1182"/>
  <c r="Z1181" s="1"/>
  <c r="Y1182"/>
  <c r="Y1181" s="1"/>
  <c r="X1182"/>
  <c r="X1181" s="1"/>
  <c r="W1182"/>
  <c r="W1181" s="1"/>
  <c r="V1182"/>
  <c r="V1181" s="1"/>
  <c r="U1182"/>
  <c r="U1181" s="1"/>
  <c r="Z1179"/>
  <c r="Z1178" s="1"/>
  <c r="Y1179"/>
  <c r="Y1178" s="1"/>
  <c r="X1179"/>
  <c r="X1178" s="1"/>
  <c r="W1179"/>
  <c r="W1178" s="1"/>
  <c r="V1179"/>
  <c r="V1178" s="1"/>
  <c r="U1179"/>
  <c r="U1178" s="1"/>
  <c r="X1176"/>
  <c r="X1175" s="1"/>
  <c r="X1174" s="1"/>
  <c r="W1176"/>
  <c r="W1175" s="1"/>
  <c r="W1174" s="1"/>
  <c r="V1176"/>
  <c r="V1175" s="1"/>
  <c r="V1174" s="1"/>
  <c r="U1176"/>
  <c r="U1175" s="1"/>
  <c r="U1174" s="1"/>
  <c r="X1172"/>
  <c r="X1171" s="1"/>
  <c r="X1170" s="1"/>
  <c r="X1169" s="1"/>
  <c r="W1172"/>
  <c r="W1171" s="1"/>
  <c r="W1170" s="1"/>
  <c r="V1172"/>
  <c r="V1171" s="1"/>
  <c r="V1170" s="1"/>
  <c r="U1172"/>
  <c r="U1171" s="1"/>
  <c r="U1170" s="1"/>
  <c r="X1158"/>
  <c r="W1158"/>
  <c r="V1158"/>
  <c r="U1158"/>
  <c r="X1156"/>
  <c r="X1155" s="1"/>
  <c r="W1156"/>
  <c r="W1155" s="1"/>
  <c r="V1156"/>
  <c r="V1155" s="1"/>
  <c r="U1156"/>
  <c r="Z1153"/>
  <c r="Z1152" s="1"/>
  <c r="Y1153"/>
  <c r="Y1152" s="1"/>
  <c r="X1153"/>
  <c r="X1152" s="1"/>
  <c r="W1153"/>
  <c r="W1152" s="1"/>
  <c r="V1153"/>
  <c r="V1152" s="1"/>
  <c r="V1151" s="1"/>
  <c r="V1150" s="1"/>
  <c r="V1149" s="1"/>
  <c r="U1153"/>
  <c r="U1152" s="1"/>
  <c r="Z1146"/>
  <c r="Z1145" s="1"/>
  <c r="Y1146"/>
  <c r="Y1145" s="1"/>
  <c r="X1146"/>
  <c r="X1145" s="1"/>
  <c r="W1146"/>
  <c r="W1145" s="1"/>
  <c r="V1146"/>
  <c r="V1145" s="1"/>
  <c r="U1146"/>
  <c r="U1145" s="1"/>
  <c r="X1143"/>
  <c r="X1142" s="1"/>
  <c r="W1143"/>
  <c r="W1142" s="1"/>
  <c r="V1143"/>
  <c r="V1142" s="1"/>
  <c r="U1143"/>
  <c r="U1142" s="1"/>
  <c r="Z1125"/>
  <c r="Z1124" s="1"/>
  <c r="Z1123" s="1"/>
  <c r="Z1122" s="1"/>
  <c r="Z1121" s="1"/>
  <c r="Y1125"/>
  <c r="Y1124" s="1"/>
  <c r="Y1123" s="1"/>
  <c r="Y1122" s="1"/>
  <c r="Y1121" s="1"/>
  <c r="X1125"/>
  <c r="X1124" s="1"/>
  <c r="X1123" s="1"/>
  <c r="X1122" s="1"/>
  <c r="X1121" s="1"/>
  <c r="W1125"/>
  <c r="W1124" s="1"/>
  <c r="W1123" s="1"/>
  <c r="W1122" s="1"/>
  <c r="W1121" s="1"/>
  <c r="V1125"/>
  <c r="V1124" s="1"/>
  <c r="V1123" s="1"/>
  <c r="V1122" s="1"/>
  <c r="V1121" s="1"/>
  <c r="U1125"/>
  <c r="U1124" s="1"/>
  <c r="U1123" s="1"/>
  <c r="U1122" s="1"/>
  <c r="U1121" s="1"/>
  <c r="Z1118"/>
  <c r="Z1117" s="1"/>
  <c r="Y1118"/>
  <c r="Y1117" s="1"/>
  <c r="X1118"/>
  <c r="X1117" s="1"/>
  <c r="W1118"/>
  <c r="W1117" s="1"/>
  <c r="V1118"/>
  <c r="V1117" s="1"/>
  <c r="U1118"/>
  <c r="U1117" s="1"/>
  <c r="X1115"/>
  <c r="W1115"/>
  <c r="V1115"/>
  <c r="U1115"/>
  <c r="X1113"/>
  <c r="X1112" s="1"/>
  <c r="X1111" s="1"/>
  <c r="W1113"/>
  <c r="W1112" s="1"/>
  <c r="W1111" s="1"/>
  <c r="V1113"/>
  <c r="V1112" s="1"/>
  <c r="V1111" s="1"/>
  <c r="U1113"/>
  <c r="W1107"/>
  <c r="V1106"/>
  <c r="V1105" s="1"/>
  <c r="U1107"/>
  <c r="U1106" s="1"/>
  <c r="U1105" s="1"/>
  <c r="X1106"/>
  <c r="X1105" s="1"/>
  <c r="W1106"/>
  <c r="W1105" s="1"/>
  <c r="X1100"/>
  <c r="W1100"/>
  <c r="W1099" s="1"/>
  <c r="V1100"/>
  <c r="V1099" s="1"/>
  <c r="U1100"/>
  <c r="U1099" s="1"/>
  <c r="X1099"/>
  <c r="Z1094"/>
  <c r="Z1093" s="1"/>
  <c r="Y1094"/>
  <c r="Y1093" s="1"/>
  <c r="X1094"/>
  <c r="X1093" s="1"/>
  <c r="W1094"/>
  <c r="W1093" s="1"/>
  <c r="V1094"/>
  <c r="V1093" s="1"/>
  <c r="U1094"/>
  <c r="U1093" s="1"/>
  <c r="Y1092"/>
  <c r="W1092"/>
  <c r="W1091" s="1"/>
  <c r="W1090" s="1"/>
  <c r="W1089" s="1"/>
  <c r="U1092"/>
  <c r="U1091" s="1"/>
  <c r="U1090" s="1"/>
  <c r="U1089" s="1"/>
  <c r="Z1091"/>
  <c r="Z1090" s="1"/>
  <c r="Z1089" s="1"/>
  <c r="Y1091"/>
  <c r="Y1090" s="1"/>
  <c r="Y1089" s="1"/>
  <c r="X1091"/>
  <c r="X1090" s="1"/>
  <c r="X1089" s="1"/>
  <c r="V1091"/>
  <c r="V1090" s="1"/>
  <c r="V1089" s="1"/>
  <c r="Y1084"/>
  <c r="Y1083" s="1"/>
  <c r="X1084"/>
  <c r="X1083" s="1"/>
  <c r="W1084"/>
  <c r="W1083" s="1"/>
  <c r="V1084"/>
  <c r="V1083" s="1"/>
  <c r="U1084"/>
  <c r="U1083" s="1"/>
  <c r="Z1081"/>
  <c r="Z1080" s="1"/>
  <c r="Y1081"/>
  <c r="Y1080" s="1"/>
  <c r="X1081"/>
  <c r="X1080" s="1"/>
  <c r="W1081"/>
  <c r="W1080" s="1"/>
  <c r="V1081"/>
  <c r="V1080" s="1"/>
  <c r="U1081"/>
  <c r="U1080" s="1"/>
  <c r="X1072"/>
  <c r="X1071" s="1"/>
  <c r="X1070" s="1"/>
  <c r="W1072"/>
  <c r="W1071" s="1"/>
  <c r="W1070" s="1"/>
  <c r="V1072"/>
  <c r="V1071" s="1"/>
  <c r="V1070" s="1"/>
  <c r="U1072"/>
  <c r="U1071" s="1"/>
  <c r="U1070" s="1"/>
  <c r="U1069" s="1"/>
  <c r="U1068" s="1"/>
  <c r="X1065"/>
  <c r="X1064" s="1"/>
  <c r="X1063" s="1"/>
  <c r="X1062" s="1"/>
  <c r="X1061" s="1"/>
  <c r="W1065"/>
  <c r="V1065"/>
  <c r="V1064" s="1"/>
  <c r="V1063" s="1"/>
  <c r="V1062" s="1"/>
  <c r="V1061" s="1"/>
  <c r="U1065"/>
  <c r="U1064" s="1"/>
  <c r="U1063" s="1"/>
  <c r="U1062" s="1"/>
  <c r="U1061" s="1"/>
  <c r="W1064"/>
  <c r="W1063" s="1"/>
  <c r="W1062" s="1"/>
  <c r="W1061" s="1"/>
  <c r="X1058"/>
  <c r="X1057" s="1"/>
  <c r="X1056" s="1"/>
  <c r="X1055" s="1"/>
  <c r="W1058"/>
  <c r="W1057" s="1"/>
  <c r="W1056" s="1"/>
  <c r="W1055" s="1"/>
  <c r="V1058"/>
  <c r="V1057" s="1"/>
  <c r="V1056" s="1"/>
  <c r="V1055" s="1"/>
  <c r="U1058"/>
  <c r="U1057" s="1"/>
  <c r="U1056" s="1"/>
  <c r="U1055" s="1"/>
  <c r="Z1052"/>
  <c r="Z1051" s="1"/>
  <c r="Z1050" s="1"/>
  <c r="Z1049" s="1"/>
  <c r="Z1048" s="1"/>
  <c r="Y1052"/>
  <c r="Y1051" s="1"/>
  <c r="Y1050" s="1"/>
  <c r="Y1049" s="1"/>
  <c r="Y1048" s="1"/>
  <c r="X1052"/>
  <c r="X1051" s="1"/>
  <c r="X1050" s="1"/>
  <c r="X1049" s="1"/>
  <c r="X1048" s="1"/>
  <c r="W1052"/>
  <c r="W1051" s="1"/>
  <c r="W1050" s="1"/>
  <c r="W1049" s="1"/>
  <c r="W1048" s="1"/>
  <c r="V1052"/>
  <c r="V1051" s="1"/>
  <c r="V1050" s="1"/>
  <c r="V1049" s="1"/>
  <c r="V1048" s="1"/>
  <c r="U1052"/>
  <c r="U1051" s="1"/>
  <c r="U1050" s="1"/>
  <c r="U1049" s="1"/>
  <c r="U1048" s="1"/>
  <c r="Z1045"/>
  <c r="Z1044" s="1"/>
  <c r="Z1043" s="1"/>
  <c r="Z1042" s="1"/>
  <c r="Y1045"/>
  <c r="Y1044" s="1"/>
  <c r="Y1043" s="1"/>
  <c r="Y1042" s="1"/>
  <c r="X1045"/>
  <c r="X1044" s="1"/>
  <c r="X1043" s="1"/>
  <c r="X1042" s="1"/>
  <c r="W1045"/>
  <c r="W1044" s="1"/>
  <c r="W1043" s="1"/>
  <c r="W1042" s="1"/>
  <c r="V1045"/>
  <c r="V1044" s="1"/>
  <c r="V1043" s="1"/>
  <c r="V1042" s="1"/>
  <c r="U1045"/>
  <c r="U1044" s="1"/>
  <c r="U1043" s="1"/>
  <c r="U1042" s="1"/>
  <c r="Y1041"/>
  <c r="Y1040" s="1"/>
  <c r="Y1039" s="1"/>
  <c r="Y1038" s="1"/>
  <c r="Y1037" s="1"/>
  <c r="W1041"/>
  <c r="W1040" s="1"/>
  <c r="W1039" s="1"/>
  <c r="W1038" s="1"/>
  <c r="W1037" s="1"/>
  <c r="U1041"/>
  <c r="U1040" s="1"/>
  <c r="U1039" s="1"/>
  <c r="U1038" s="1"/>
  <c r="U1037" s="1"/>
  <c r="Z1040"/>
  <c r="Z1039" s="1"/>
  <c r="Z1038" s="1"/>
  <c r="Z1037" s="1"/>
  <c r="X1040"/>
  <c r="X1039" s="1"/>
  <c r="X1038" s="1"/>
  <c r="X1037" s="1"/>
  <c r="V1040"/>
  <c r="V1039" s="1"/>
  <c r="V1038" s="1"/>
  <c r="V1037" s="1"/>
  <c r="X1029"/>
  <c r="X1028" s="1"/>
  <c r="X1027" s="1"/>
  <c r="X1026" s="1"/>
  <c r="X1025" s="1"/>
  <c r="W1029"/>
  <c r="W1028" s="1"/>
  <c r="W1027" s="1"/>
  <c r="W1026" s="1"/>
  <c r="W1025" s="1"/>
  <c r="V1029"/>
  <c r="V1028" s="1"/>
  <c r="V1027" s="1"/>
  <c r="V1026" s="1"/>
  <c r="V1025" s="1"/>
  <c r="U1029"/>
  <c r="U1028" s="1"/>
  <c r="U1027" s="1"/>
  <c r="U1026" s="1"/>
  <c r="U1025" s="1"/>
  <c r="Z1022"/>
  <c r="Z1021" s="1"/>
  <c r="Z1020" s="1"/>
  <c r="Y1022"/>
  <c r="Y1021" s="1"/>
  <c r="Y1020" s="1"/>
  <c r="X1022"/>
  <c r="X1021" s="1"/>
  <c r="X1020" s="1"/>
  <c r="W1022"/>
  <c r="W1021" s="1"/>
  <c r="W1020" s="1"/>
  <c r="V1022"/>
  <c r="V1021" s="1"/>
  <c r="V1020" s="1"/>
  <c r="U1022"/>
  <c r="U1021" s="1"/>
  <c r="U1020" s="1"/>
  <c r="X1018"/>
  <c r="X1017" s="1"/>
  <c r="X1016" s="1"/>
  <c r="W1018"/>
  <c r="W1017" s="1"/>
  <c r="W1016" s="1"/>
  <c r="V1018"/>
  <c r="V1017" s="1"/>
  <c r="V1016" s="1"/>
  <c r="U1018"/>
  <c r="U1017" s="1"/>
  <c r="U1016" s="1"/>
  <c r="X1013"/>
  <c r="W1013"/>
  <c r="W1012" s="1"/>
  <c r="V1013"/>
  <c r="V1012" s="1"/>
  <c r="U1013"/>
  <c r="U1012" s="1"/>
  <c r="X1012"/>
  <c r="X1010"/>
  <c r="X1009" s="1"/>
  <c r="W1010"/>
  <c r="W1009" s="1"/>
  <c r="V1010"/>
  <c r="V1009" s="1"/>
  <c r="U1010"/>
  <c r="U1009" s="1"/>
  <c r="X1006"/>
  <c r="X1005" s="1"/>
  <c r="X1004" s="1"/>
  <c r="W1006"/>
  <c r="W1005" s="1"/>
  <c r="W1004" s="1"/>
  <c r="V1006"/>
  <c r="V1005" s="1"/>
  <c r="V1004" s="1"/>
  <c r="U1006"/>
  <c r="U1005" s="1"/>
  <c r="U1004" s="1"/>
  <c r="Z999"/>
  <c r="Z998" s="1"/>
  <c r="Y999"/>
  <c r="Y998" s="1"/>
  <c r="X999"/>
  <c r="X998" s="1"/>
  <c r="W999"/>
  <c r="W998" s="1"/>
  <c r="V999"/>
  <c r="V998" s="1"/>
  <c r="U999"/>
  <c r="U998" s="1"/>
  <c r="Z996"/>
  <c r="Z995" s="1"/>
  <c r="Y996"/>
  <c r="Y995" s="1"/>
  <c r="X996"/>
  <c r="X995" s="1"/>
  <c r="W996"/>
  <c r="W995" s="1"/>
  <c r="V996"/>
  <c r="V995" s="1"/>
  <c r="U996"/>
  <c r="U995" s="1"/>
  <c r="Z993"/>
  <c r="Z992" s="1"/>
  <c r="Y993"/>
  <c r="Y992" s="1"/>
  <c r="X993"/>
  <c r="X992" s="1"/>
  <c r="W993"/>
  <c r="W992" s="1"/>
  <c r="V993"/>
  <c r="V992" s="1"/>
  <c r="U993"/>
  <c r="U992" s="1"/>
  <c r="Y990"/>
  <c r="Y989" s="1"/>
  <c r="X990"/>
  <c r="X989" s="1"/>
  <c r="W990"/>
  <c r="W989" s="1"/>
  <c r="V990"/>
  <c r="V989" s="1"/>
  <c r="U990"/>
  <c r="U989" s="1"/>
  <c r="X987"/>
  <c r="X986" s="1"/>
  <c r="X985" s="1"/>
  <c r="W987"/>
  <c r="W986" s="1"/>
  <c r="W985" s="1"/>
  <c r="V987"/>
  <c r="V986" s="1"/>
  <c r="V985" s="1"/>
  <c r="U987"/>
  <c r="U986" s="1"/>
  <c r="U985" s="1"/>
  <c r="X978"/>
  <c r="X977" s="1"/>
  <c r="X976" s="1"/>
  <c r="X975" s="1"/>
  <c r="X974" s="1"/>
  <c r="W978"/>
  <c r="W977" s="1"/>
  <c r="W976" s="1"/>
  <c r="W975" s="1"/>
  <c r="W974" s="1"/>
  <c r="V978"/>
  <c r="V977" s="1"/>
  <c r="V976" s="1"/>
  <c r="V975" s="1"/>
  <c r="V974" s="1"/>
  <c r="U978"/>
  <c r="U977" s="1"/>
  <c r="U976" s="1"/>
  <c r="U975" s="1"/>
  <c r="U974" s="1"/>
  <c r="X969"/>
  <c r="X968" s="1"/>
  <c r="X967" s="1"/>
  <c r="W969"/>
  <c r="W968" s="1"/>
  <c r="W967" s="1"/>
  <c r="V969"/>
  <c r="V968" s="1"/>
  <c r="V967" s="1"/>
  <c r="U969"/>
  <c r="U968" s="1"/>
  <c r="U967" s="1"/>
  <c r="Z965"/>
  <c r="Z964" s="1"/>
  <c r="Y965"/>
  <c r="Y964" s="1"/>
  <c r="X965"/>
  <c r="X964" s="1"/>
  <c r="W965"/>
  <c r="W964" s="1"/>
  <c r="V965"/>
  <c r="V964" s="1"/>
  <c r="U965"/>
  <c r="U964" s="1"/>
  <c r="Z962"/>
  <c r="Z961" s="1"/>
  <c r="Y962"/>
  <c r="Y961" s="1"/>
  <c r="X962"/>
  <c r="X961" s="1"/>
  <c r="W962"/>
  <c r="W961" s="1"/>
  <c r="V962"/>
  <c r="V961" s="1"/>
  <c r="U962"/>
  <c r="U961" s="1"/>
  <c r="X955"/>
  <c r="X954" s="1"/>
  <c r="W955"/>
  <c r="W954" s="1"/>
  <c r="V955"/>
  <c r="V954" s="1"/>
  <c r="U955"/>
  <c r="U954" s="1"/>
  <c r="Z952"/>
  <c r="Z951" s="1"/>
  <c r="Y952"/>
  <c r="Y951" s="1"/>
  <c r="X952"/>
  <c r="X951" s="1"/>
  <c r="W952"/>
  <c r="W951" s="1"/>
  <c r="V952"/>
  <c r="V951" s="1"/>
  <c r="U952"/>
  <c r="U951" s="1"/>
  <c r="Z949"/>
  <c r="Z948" s="1"/>
  <c r="Y949"/>
  <c r="Y948" s="1"/>
  <c r="X949"/>
  <c r="X948" s="1"/>
  <c r="W949"/>
  <c r="W948" s="1"/>
  <c r="V949"/>
  <c r="V948" s="1"/>
  <c r="U949"/>
  <c r="U948" s="1"/>
  <c r="Z946"/>
  <c r="Z945" s="1"/>
  <c r="Y946"/>
  <c r="Y945" s="1"/>
  <c r="X946"/>
  <c r="X945" s="1"/>
  <c r="W946"/>
  <c r="W945" s="1"/>
  <c r="V946"/>
  <c r="V945" s="1"/>
  <c r="U946"/>
  <c r="U945" s="1"/>
  <c r="X943"/>
  <c r="W943"/>
  <c r="V943"/>
  <c r="U943"/>
  <c r="X941"/>
  <c r="W941"/>
  <c r="V941"/>
  <c r="U941"/>
  <c r="X939"/>
  <c r="X938" s="1"/>
  <c r="X937" s="1"/>
  <c r="W939"/>
  <c r="V939"/>
  <c r="V938" s="1"/>
  <c r="V937" s="1"/>
  <c r="U939"/>
  <c r="X935"/>
  <c r="X934" s="1"/>
  <c r="X933" s="1"/>
  <c r="W935"/>
  <c r="W934" s="1"/>
  <c r="W933" s="1"/>
  <c r="V935"/>
  <c r="V934" s="1"/>
  <c r="V933" s="1"/>
  <c r="U935"/>
  <c r="U934" s="1"/>
  <c r="U933" s="1"/>
  <c r="X931"/>
  <c r="X930" s="1"/>
  <c r="X929" s="1"/>
  <c r="W931"/>
  <c r="W930" s="1"/>
  <c r="W929" s="1"/>
  <c r="V931"/>
  <c r="V930" s="1"/>
  <c r="V929" s="1"/>
  <c r="U931"/>
  <c r="U930" s="1"/>
  <c r="U929" s="1"/>
  <c r="X924"/>
  <c r="W924"/>
  <c r="V924"/>
  <c r="U924"/>
  <c r="Z922"/>
  <c r="Y922"/>
  <c r="X922"/>
  <c r="W922"/>
  <c r="V922"/>
  <c r="U922"/>
  <c r="X914"/>
  <c r="X913" s="1"/>
  <c r="W914"/>
  <c r="W913" s="1"/>
  <c r="V914"/>
  <c r="V913" s="1"/>
  <c r="U914"/>
  <c r="U913" s="1"/>
  <c r="X911"/>
  <c r="X910" s="1"/>
  <c r="X909" s="1"/>
  <c r="W911"/>
  <c r="W910" s="1"/>
  <c r="W909" s="1"/>
  <c r="V911"/>
  <c r="V910" s="1"/>
  <c r="V909" s="1"/>
  <c r="U911"/>
  <c r="U910" s="1"/>
  <c r="U909" s="1"/>
  <c r="X907"/>
  <c r="X906" s="1"/>
  <c r="X905" s="1"/>
  <c r="W907"/>
  <c r="W906" s="1"/>
  <c r="W905" s="1"/>
  <c r="V907"/>
  <c r="V906" s="1"/>
  <c r="V905" s="1"/>
  <c r="U907"/>
  <c r="U906" s="1"/>
  <c r="U905" s="1"/>
  <c r="X900"/>
  <c r="X899" s="1"/>
  <c r="X898" s="1"/>
  <c r="X897" s="1"/>
  <c r="W900"/>
  <c r="W899" s="1"/>
  <c r="W898" s="1"/>
  <c r="W897" s="1"/>
  <c r="V900"/>
  <c r="V899" s="1"/>
  <c r="V898" s="1"/>
  <c r="V897" s="1"/>
  <c r="U900"/>
  <c r="U899" s="1"/>
  <c r="U898" s="1"/>
  <c r="U897" s="1"/>
  <c r="Z895"/>
  <c r="Z894" s="1"/>
  <c r="X895"/>
  <c r="X894" s="1"/>
  <c r="W895"/>
  <c r="W894" s="1"/>
  <c r="V895"/>
  <c r="V894" s="1"/>
  <c r="U895"/>
  <c r="U894" s="1"/>
  <c r="Z889"/>
  <c r="Z888" s="1"/>
  <c r="Y889"/>
  <c r="Y888" s="1"/>
  <c r="X889"/>
  <c r="X888" s="1"/>
  <c r="W889"/>
  <c r="W888" s="1"/>
  <c r="V889"/>
  <c r="V888" s="1"/>
  <c r="U889"/>
  <c r="U888" s="1"/>
  <c r="Z886"/>
  <c r="Z885" s="1"/>
  <c r="Y886"/>
  <c r="Y885" s="1"/>
  <c r="X886"/>
  <c r="X885" s="1"/>
  <c r="W886"/>
  <c r="W885" s="1"/>
  <c r="V886"/>
  <c r="V885" s="1"/>
  <c r="U886"/>
  <c r="U885" s="1"/>
  <c r="Z880"/>
  <c r="Z879" s="1"/>
  <c r="Y880"/>
  <c r="Y879" s="1"/>
  <c r="X880"/>
  <c r="X879" s="1"/>
  <c r="W880"/>
  <c r="W879" s="1"/>
  <c r="V880"/>
  <c r="V879" s="1"/>
  <c r="U880"/>
  <c r="U879" s="1"/>
  <c r="Z877"/>
  <c r="Z876" s="1"/>
  <c r="Y877"/>
  <c r="Y876" s="1"/>
  <c r="X877"/>
  <c r="W877"/>
  <c r="W876" s="1"/>
  <c r="V877"/>
  <c r="V876" s="1"/>
  <c r="U877"/>
  <c r="U876" s="1"/>
  <c r="X876"/>
  <c r="X870"/>
  <c r="W870"/>
  <c r="W869" s="1"/>
  <c r="W868" s="1"/>
  <c r="V870"/>
  <c r="V869" s="1"/>
  <c r="V868" s="1"/>
  <c r="U870"/>
  <c r="U869" s="1"/>
  <c r="U868" s="1"/>
  <c r="X869"/>
  <c r="X868" s="1"/>
  <c r="X866"/>
  <c r="W866"/>
  <c r="W865" s="1"/>
  <c r="W864" s="1"/>
  <c r="V866"/>
  <c r="V865" s="1"/>
  <c r="V864" s="1"/>
  <c r="U866"/>
  <c r="U865" s="1"/>
  <c r="U864" s="1"/>
  <c r="X865"/>
  <c r="X864" s="1"/>
  <c r="Z859"/>
  <c r="Z858" s="1"/>
  <c r="Z857" s="1"/>
  <c r="Z856" s="1"/>
  <c r="Y859"/>
  <c r="Y858" s="1"/>
  <c r="Y857" s="1"/>
  <c r="Y856" s="1"/>
  <c r="X859"/>
  <c r="X858" s="1"/>
  <c r="X857" s="1"/>
  <c r="X856" s="1"/>
  <c r="W859"/>
  <c r="W858" s="1"/>
  <c r="W857" s="1"/>
  <c r="W856" s="1"/>
  <c r="V859"/>
  <c r="V858" s="1"/>
  <c r="V857" s="1"/>
  <c r="V856" s="1"/>
  <c r="U859"/>
  <c r="U858" s="1"/>
  <c r="U857" s="1"/>
  <c r="U856" s="1"/>
  <c r="Z854"/>
  <c r="Z853" s="1"/>
  <c r="Y854"/>
  <c r="Y853" s="1"/>
  <c r="X854"/>
  <c r="X853" s="1"/>
  <c r="W854"/>
  <c r="W853" s="1"/>
  <c r="V854"/>
  <c r="V853" s="1"/>
  <c r="U854"/>
  <c r="U853" s="1"/>
  <c r="X851"/>
  <c r="X850" s="1"/>
  <c r="X849" s="1"/>
  <c r="W851"/>
  <c r="W850" s="1"/>
  <c r="W849" s="1"/>
  <c r="W848" s="1"/>
  <c r="V851"/>
  <c r="V850" s="1"/>
  <c r="V849" s="1"/>
  <c r="V848" s="1"/>
  <c r="U851"/>
  <c r="U850" s="1"/>
  <c r="U849" s="1"/>
  <c r="U848" s="1"/>
  <c r="X846"/>
  <c r="X845"/>
  <c r="W846"/>
  <c r="W845" s="1"/>
  <c r="V846"/>
  <c r="V845" s="1"/>
  <c r="U846"/>
  <c r="U845" s="1"/>
  <c r="Y844"/>
  <c r="W844"/>
  <c r="W843" s="1"/>
  <c r="W842" s="1"/>
  <c r="U844"/>
  <c r="U843" s="1"/>
  <c r="U842" s="1"/>
  <c r="Z843"/>
  <c r="Z842" s="1"/>
  <c r="Y843"/>
  <c r="Y842" s="1"/>
  <c r="X843"/>
  <c r="X842" s="1"/>
  <c r="V843"/>
  <c r="V842" s="1"/>
  <c r="X840"/>
  <c r="X839" s="1"/>
  <c r="W840"/>
  <c r="W839" s="1"/>
  <c r="V840"/>
  <c r="V839" s="1"/>
  <c r="U840"/>
  <c r="U839" s="1"/>
  <c r="X834"/>
  <c r="X833" s="1"/>
  <c r="W834"/>
  <c r="W833" s="1"/>
  <c r="V834"/>
  <c r="V833" s="1"/>
  <c r="U834"/>
  <c r="U833" s="1"/>
  <c r="Z828"/>
  <c r="Z827" s="1"/>
  <c r="Y828"/>
  <c r="Y827" s="1"/>
  <c r="X828"/>
  <c r="X827" s="1"/>
  <c r="W828"/>
  <c r="W827" s="1"/>
  <c r="V828"/>
  <c r="V827" s="1"/>
  <c r="U828"/>
  <c r="U827" s="1"/>
  <c r="X822"/>
  <c r="X821" s="1"/>
  <c r="W822"/>
  <c r="W821" s="1"/>
  <c r="V822"/>
  <c r="V821" s="1"/>
  <c r="U822"/>
  <c r="U821" s="1"/>
  <c r="Z819"/>
  <c r="Z818" s="1"/>
  <c r="Y819"/>
  <c r="Y818" s="1"/>
  <c r="X819"/>
  <c r="X818" s="1"/>
  <c r="W819"/>
  <c r="W818" s="1"/>
  <c r="V819"/>
  <c r="V818" s="1"/>
  <c r="U819"/>
  <c r="U818" s="1"/>
  <c r="Z816"/>
  <c r="Z815" s="1"/>
  <c r="Y816"/>
  <c r="Y815" s="1"/>
  <c r="X816"/>
  <c r="X815" s="1"/>
  <c r="W816"/>
  <c r="W815" s="1"/>
  <c r="V816"/>
  <c r="V815" s="1"/>
  <c r="U816"/>
  <c r="U815" s="1"/>
  <c r="Z807"/>
  <c r="Z806" s="1"/>
  <c r="Y807"/>
  <c r="Y806" s="1"/>
  <c r="X807"/>
  <c r="X806" s="1"/>
  <c r="W807"/>
  <c r="W806" s="1"/>
  <c r="V807"/>
  <c r="V806" s="1"/>
  <c r="U807"/>
  <c r="U806" s="1"/>
  <c r="Z804"/>
  <c r="Z803" s="1"/>
  <c r="Y804"/>
  <c r="Y803" s="1"/>
  <c r="X804"/>
  <c r="X803" s="1"/>
  <c r="W804"/>
  <c r="W803" s="1"/>
  <c r="V804"/>
  <c r="V803" s="1"/>
  <c r="U804"/>
  <c r="U803" s="1"/>
  <c r="Z800"/>
  <c r="Z799" s="1"/>
  <c r="Y800"/>
  <c r="Y799" s="1"/>
  <c r="X800"/>
  <c r="X799" s="1"/>
  <c r="W800"/>
  <c r="W799" s="1"/>
  <c r="V800"/>
  <c r="V799" s="1"/>
  <c r="U800"/>
  <c r="U799" s="1"/>
  <c r="Z797"/>
  <c r="Z796" s="1"/>
  <c r="Y797"/>
  <c r="Y796" s="1"/>
  <c r="X797"/>
  <c r="X796" s="1"/>
  <c r="W797"/>
  <c r="W796" s="1"/>
  <c r="V797"/>
  <c r="V796" s="1"/>
  <c r="U797"/>
  <c r="U796" s="1"/>
  <c r="X790"/>
  <c r="X789" s="1"/>
  <c r="X788" s="1"/>
  <c r="W790"/>
  <c r="W789" s="1"/>
  <c r="W788" s="1"/>
  <c r="V790"/>
  <c r="V789" s="1"/>
  <c r="V788" s="1"/>
  <c r="U790"/>
  <c r="U789" s="1"/>
  <c r="U788" s="1"/>
  <c r="X786"/>
  <c r="X785" s="1"/>
  <c r="X784" s="1"/>
  <c r="W786"/>
  <c r="W785" s="1"/>
  <c r="W784" s="1"/>
  <c r="V786"/>
  <c r="V785" s="1"/>
  <c r="V784" s="1"/>
  <c r="U786"/>
  <c r="U785" s="1"/>
  <c r="U784" s="1"/>
  <c r="X782"/>
  <c r="X781" s="1"/>
  <c r="X780" s="1"/>
  <c r="W782"/>
  <c r="W781" s="1"/>
  <c r="W780" s="1"/>
  <c r="V782"/>
  <c r="V781" s="1"/>
  <c r="V780" s="1"/>
  <c r="U782"/>
  <c r="U781" s="1"/>
  <c r="U780" s="1"/>
  <c r="Y776"/>
  <c r="Y775" s="1"/>
  <c r="Y774" s="1"/>
  <c r="Y773" s="1"/>
  <c r="Y772" s="1"/>
  <c r="W776"/>
  <c r="W775" s="1"/>
  <c r="W774" s="1"/>
  <c r="W773" s="1"/>
  <c r="W772" s="1"/>
  <c r="U776"/>
  <c r="U775" s="1"/>
  <c r="U774" s="1"/>
  <c r="U773" s="1"/>
  <c r="U772" s="1"/>
  <c r="Z775"/>
  <c r="Z774" s="1"/>
  <c r="Z773" s="1"/>
  <c r="Z772" s="1"/>
  <c r="X775"/>
  <c r="X774" s="1"/>
  <c r="X773" s="1"/>
  <c r="X772" s="1"/>
  <c r="V775"/>
  <c r="V774" s="1"/>
  <c r="V773" s="1"/>
  <c r="V772" s="1"/>
  <c r="X769"/>
  <c r="X768" s="1"/>
  <c r="W769"/>
  <c r="W768" s="1"/>
  <c r="W767" s="1"/>
  <c r="W766" s="1"/>
  <c r="V769"/>
  <c r="V768" s="1"/>
  <c r="V767" s="1"/>
  <c r="V766" s="1"/>
  <c r="U769"/>
  <c r="U768" s="1"/>
  <c r="U767" s="1"/>
  <c r="U766" s="1"/>
  <c r="X767"/>
  <c r="X766" s="1"/>
  <c r="X763"/>
  <c r="X762" s="1"/>
  <c r="W763"/>
  <c r="W762" s="1"/>
  <c r="V763"/>
  <c r="V762" s="1"/>
  <c r="U763"/>
  <c r="U762" s="1"/>
  <c r="Y759"/>
  <c r="Y758" s="1"/>
  <c r="X759"/>
  <c r="X758" s="1"/>
  <c r="W759"/>
  <c r="W758" s="1"/>
  <c r="V759"/>
  <c r="V758" s="1"/>
  <c r="U759"/>
  <c r="U758" s="1"/>
  <c r="Z754"/>
  <c r="Z753" s="1"/>
  <c r="Y754"/>
  <c r="Y753" s="1"/>
  <c r="X754"/>
  <c r="X753" s="1"/>
  <c r="W754"/>
  <c r="W753" s="1"/>
  <c r="V754"/>
  <c r="V753" s="1"/>
  <c r="U754"/>
  <c r="U753" s="1"/>
  <c r="Z750"/>
  <c r="Z749" s="1"/>
  <c r="Y750"/>
  <c r="Y749" s="1"/>
  <c r="X750"/>
  <c r="X749" s="1"/>
  <c r="W750"/>
  <c r="W749" s="1"/>
  <c r="V750"/>
  <c r="V749" s="1"/>
  <c r="U750"/>
  <c r="U749" s="1"/>
  <c r="Z746"/>
  <c r="Z745" s="1"/>
  <c r="Y746"/>
  <c r="Y745" s="1"/>
  <c r="X746"/>
  <c r="X745" s="1"/>
  <c r="W746"/>
  <c r="W745" s="1"/>
  <c r="V746"/>
  <c r="V745" s="1"/>
  <c r="U746"/>
  <c r="U745" s="1"/>
  <c r="Z738"/>
  <c r="Z737" s="1"/>
  <c r="Y738"/>
  <c r="Y737" s="1"/>
  <c r="X738"/>
  <c r="X737" s="1"/>
  <c r="W738"/>
  <c r="W737" s="1"/>
  <c r="V738"/>
  <c r="V737" s="1"/>
  <c r="U738"/>
  <c r="U737" s="1"/>
  <c r="Z734"/>
  <c r="Z733" s="1"/>
  <c r="Z732" s="1"/>
  <c r="Y734"/>
  <c r="Y733" s="1"/>
  <c r="X734"/>
  <c r="X733" s="1"/>
  <c r="W734"/>
  <c r="W733" s="1"/>
  <c r="V734"/>
  <c r="V733" s="1"/>
  <c r="V732" s="1"/>
  <c r="U734"/>
  <c r="U733" s="1"/>
  <c r="X722"/>
  <c r="X721" s="1"/>
  <c r="X720" s="1"/>
  <c r="W722"/>
  <c r="W721" s="1"/>
  <c r="W720" s="1"/>
  <c r="V722"/>
  <c r="V721" s="1"/>
  <c r="V720" s="1"/>
  <c r="U722"/>
  <c r="U721" s="1"/>
  <c r="U720" s="1"/>
  <c r="X717"/>
  <c r="X716" s="1"/>
  <c r="X715" s="1"/>
  <c r="W717"/>
  <c r="W716" s="1"/>
  <c r="W715" s="1"/>
  <c r="V717"/>
  <c r="V716" s="1"/>
  <c r="V715" s="1"/>
  <c r="U717"/>
  <c r="U716" s="1"/>
  <c r="U715" s="1"/>
  <c r="X712"/>
  <c r="X711" s="1"/>
  <c r="X710" s="1"/>
  <c r="W712"/>
  <c r="W711" s="1"/>
  <c r="W710" s="1"/>
  <c r="V712"/>
  <c r="V711" s="1"/>
  <c r="V710" s="1"/>
  <c r="U712"/>
  <c r="U711" s="1"/>
  <c r="U710" s="1"/>
  <c r="X703"/>
  <c r="X702" s="1"/>
  <c r="X701" s="1"/>
  <c r="X700" s="1"/>
  <c r="X699" s="1"/>
  <c r="W703"/>
  <c r="W702" s="1"/>
  <c r="W701" s="1"/>
  <c r="W700" s="1"/>
  <c r="W699" s="1"/>
  <c r="V703"/>
  <c r="V702" s="1"/>
  <c r="V701" s="1"/>
  <c r="V700" s="1"/>
  <c r="V699" s="1"/>
  <c r="U703"/>
  <c r="U702" s="1"/>
  <c r="U701" s="1"/>
  <c r="U700" s="1"/>
  <c r="U699" s="1"/>
  <c r="Z695"/>
  <c r="Z694" s="1"/>
  <c r="Y695"/>
  <c r="Y694" s="1"/>
  <c r="X695"/>
  <c r="X694" s="1"/>
  <c r="W695"/>
  <c r="W694" s="1"/>
  <c r="V695"/>
  <c r="V694" s="1"/>
  <c r="U695"/>
  <c r="U694" s="1"/>
  <c r="Z691"/>
  <c r="Z690" s="1"/>
  <c r="Z689" s="1"/>
  <c r="Y691"/>
  <c r="Y690" s="1"/>
  <c r="Y689" s="1"/>
  <c r="X691"/>
  <c r="X690" s="1"/>
  <c r="X689" s="1"/>
  <c r="W691"/>
  <c r="W690" s="1"/>
  <c r="W689" s="1"/>
  <c r="V691"/>
  <c r="V690" s="1"/>
  <c r="V689" s="1"/>
  <c r="U691"/>
  <c r="U690" s="1"/>
  <c r="U689" s="1"/>
  <c r="U688" s="1"/>
  <c r="Z685"/>
  <c r="Z684" s="1"/>
  <c r="Y685"/>
  <c r="Y684" s="1"/>
  <c r="X685"/>
  <c r="X684" s="1"/>
  <c r="W685"/>
  <c r="W684" s="1"/>
  <c r="V685"/>
  <c r="V684" s="1"/>
  <c r="U685"/>
  <c r="U684" s="1"/>
  <c r="Z682"/>
  <c r="Z681" s="1"/>
  <c r="Y682"/>
  <c r="Y681" s="1"/>
  <c r="X682"/>
  <c r="X681" s="1"/>
  <c r="W682"/>
  <c r="W681" s="1"/>
  <c r="V682"/>
  <c r="V681" s="1"/>
  <c r="U682"/>
  <c r="U681" s="1"/>
  <c r="Z679"/>
  <c r="Z678" s="1"/>
  <c r="Y679"/>
  <c r="Y678" s="1"/>
  <c r="X679"/>
  <c r="X678" s="1"/>
  <c r="W679"/>
  <c r="W678" s="1"/>
  <c r="V679"/>
  <c r="V678" s="1"/>
  <c r="U679"/>
  <c r="U678" s="1"/>
  <c r="Y674"/>
  <c r="Y673" s="1"/>
  <c r="W674"/>
  <c r="W673" s="1"/>
  <c r="U674"/>
  <c r="U673" s="1"/>
  <c r="Y671"/>
  <c r="Y670" s="1"/>
  <c r="W671"/>
  <c r="W670" s="1"/>
  <c r="U671"/>
  <c r="U670" s="1"/>
  <c r="Z669"/>
  <c r="X669"/>
  <c r="V669"/>
  <c r="Y663"/>
  <c r="Y662" s="1"/>
  <c r="X663"/>
  <c r="X662" s="1"/>
  <c r="W663"/>
  <c r="W662" s="1"/>
  <c r="V663"/>
  <c r="V662" s="1"/>
  <c r="U663"/>
  <c r="U662" s="1"/>
  <c r="Z659"/>
  <c r="Z658" s="1"/>
  <c r="X659"/>
  <c r="X658" s="1"/>
  <c r="W659"/>
  <c r="W658" s="1"/>
  <c r="V659"/>
  <c r="V658" s="1"/>
  <c r="U659"/>
  <c r="U658" s="1"/>
  <c r="Z653"/>
  <c r="Z652" s="1"/>
  <c r="Y653"/>
  <c r="Y652" s="1"/>
  <c r="X653"/>
  <c r="X652" s="1"/>
  <c r="W653"/>
  <c r="W652" s="1"/>
  <c r="V653"/>
  <c r="V652" s="1"/>
  <c r="U653"/>
  <c r="U652" s="1"/>
  <c r="X642"/>
  <c r="W642"/>
  <c r="W641" s="1"/>
  <c r="V642"/>
  <c r="V641" s="1"/>
  <c r="U642"/>
  <c r="U641" s="1"/>
  <c r="X641"/>
  <c r="Y639"/>
  <c r="Y636" s="1"/>
  <c r="Y635" s="1"/>
  <c r="X639"/>
  <c r="X636" s="1"/>
  <c r="X635" s="1"/>
  <c r="W639"/>
  <c r="W636" s="1"/>
  <c r="W635" s="1"/>
  <c r="V639"/>
  <c r="V636" s="1"/>
  <c r="V635" s="1"/>
  <c r="U639"/>
  <c r="U636" s="1"/>
  <c r="U635" s="1"/>
  <c r="X632"/>
  <c r="X631" s="1"/>
  <c r="W632"/>
  <c r="W631" s="1"/>
  <c r="V632"/>
  <c r="V631" s="1"/>
  <c r="U632"/>
  <c r="U631" s="1"/>
  <c r="X628"/>
  <c r="X627" s="1"/>
  <c r="W628"/>
  <c r="W627" s="1"/>
  <c r="V628"/>
  <c r="V627" s="1"/>
  <c r="U628"/>
  <c r="U627" s="1"/>
  <c r="X625"/>
  <c r="X624" s="1"/>
  <c r="W625"/>
  <c r="W624" s="1"/>
  <c r="V625"/>
  <c r="V624" s="1"/>
  <c r="U625"/>
  <c r="U624" s="1"/>
  <c r="X621"/>
  <c r="X620" s="1"/>
  <c r="W621"/>
  <c r="W620" s="1"/>
  <c r="V621"/>
  <c r="V620" s="1"/>
  <c r="U621"/>
  <c r="U620" s="1"/>
  <c r="X618"/>
  <c r="X617" s="1"/>
  <c r="W618"/>
  <c r="W617" s="1"/>
  <c r="V618"/>
  <c r="V617" s="1"/>
  <c r="U618"/>
  <c r="U617" s="1"/>
  <c r="X613"/>
  <c r="X612" s="1"/>
  <c r="W613"/>
  <c r="W612" s="1"/>
  <c r="V613"/>
  <c r="V612" s="1"/>
  <c r="U613"/>
  <c r="U612" s="1"/>
  <c r="X609"/>
  <c r="X608" s="1"/>
  <c r="W609"/>
  <c r="W608" s="1"/>
  <c r="V609"/>
  <c r="V608" s="1"/>
  <c r="U609"/>
  <c r="U608" s="1"/>
  <c r="X606"/>
  <c r="X605" s="1"/>
  <c r="W606"/>
  <c r="W605" s="1"/>
  <c r="V606"/>
  <c r="V605" s="1"/>
  <c r="U606"/>
  <c r="U605" s="1"/>
  <c r="X602"/>
  <c r="X601" s="1"/>
  <c r="W602"/>
  <c r="W601" s="1"/>
  <c r="V602"/>
  <c r="V601" s="1"/>
  <c r="U602"/>
  <c r="U601" s="1"/>
  <c r="X599"/>
  <c r="X598" s="1"/>
  <c r="W599"/>
  <c r="W598" s="1"/>
  <c r="V599"/>
  <c r="V598" s="1"/>
  <c r="U599"/>
  <c r="U598" s="1"/>
  <c r="Z592"/>
  <c r="Z591" s="1"/>
  <c r="Z590" s="1"/>
  <c r="Z589" s="1"/>
  <c r="Y592"/>
  <c r="Y591" s="1"/>
  <c r="Y590" s="1"/>
  <c r="Y589" s="1"/>
  <c r="X592"/>
  <c r="X591" s="1"/>
  <c r="X590" s="1"/>
  <c r="X589" s="1"/>
  <c r="W592"/>
  <c r="W591" s="1"/>
  <c r="W590" s="1"/>
  <c r="W589" s="1"/>
  <c r="V592"/>
  <c r="V591" s="1"/>
  <c r="V590" s="1"/>
  <c r="V589" s="1"/>
  <c r="U592"/>
  <c r="U591" s="1"/>
  <c r="U590" s="1"/>
  <c r="U589" s="1"/>
  <c r="Z587"/>
  <c r="Z586" s="1"/>
  <c r="Z585" s="1"/>
  <c r="Z584" s="1"/>
  <c r="Y587"/>
  <c r="Y586" s="1"/>
  <c r="Y585" s="1"/>
  <c r="Y584" s="1"/>
  <c r="X587"/>
  <c r="X586" s="1"/>
  <c r="X585" s="1"/>
  <c r="X584" s="1"/>
  <c r="W587"/>
  <c r="W586" s="1"/>
  <c r="W585" s="1"/>
  <c r="W584" s="1"/>
  <c r="V587"/>
  <c r="V586" s="1"/>
  <c r="V585" s="1"/>
  <c r="V584" s="1"/>
  <c r="U587"/>
  <c r="U586" s="1"/>
  <c r="U585" s="1"/>
  <c r="U584" s="1"/>
  <c r="X582"/>
  <c r="X581" s="1"/>
  <c r="X580" s="1"/>
  <c r="W582"/>
  <c r="W581" s="1"/>
  <c r="W580" s="1"/>
  <c r="V582"/>
  <c r="V581" s="1"/>
  <c r="V580" s="1"/>
  <c r="U582"/>
  <c r="U581" s="1"/>
  <c r="U580" s="1"/>
  <c r="X578"/>
  <c r="X577" s="1"/>
  <c r="W578"/>
  <c r="W577" s="1"/>
  <c r="W576" s="1"/>
  <c r="V578"/>
  <c r="V577" s="1"/>
  <c r="V576" s="1"/>
  <c r="U578"/>
  <c r="U577" s="1"/>
  <c r="U576" s="1"/>
  <c r="X576"/>
  <c r="Z571"/>
  <c r="Z570" s="1"/>
  <c r="Z569" s="1"/>
  <c r="Z568" s="1"/>
  <c r="Y571"/>
  <c r="Y570" s="1"/>
  <c r="Y569" s="1"/>
  <c r="Y568" s="1"/>
  <c r="X571"/>
  <c r="X570" s="1"/>
  <c r="X569" s="1"/>
  <c r="X568" s="1"/>
  <c r="W571"/>
  <c r="W570" s="1"/>
  <c r="W569" s="1"/>
  <c r="W568" s="1"/>
  <c r="V571"/>
  <c r="V570" s="1"/>
  <c r="V569" s="1"/>
  <c r="V568" s="1"/>
  <c r="U571"/>
  <c r="U570" s="1"/>
  <c r="U569" s="1"/>
  <c r="U568" s="1"/>
  <c r="Z566"/>
  <c r="Z565" s="1"/>
  <c r="Z564" s="1"/>
  <c r="Z563" s="1"/>
  <c r="Y566"/>
  <c r="Y565" s="1"/>
  <c r="Y564" s="1"/>
  <c r="Y563" s="1"/>
  <c r="X566"/>
  <c r="X565" s="1"/>
  <c r="X564" s="1"/>
  <c r="X563" s="1"/>
  <c r="W566"/>
  <c r="W565" s="1"/>
  <c r="W564" s="1"/>
  <c r="W563" s="1"/>
  <c r="V566"/>
  <c r="V565" s="1"/>
  <c r="V564" s="1"/>
  <c r="V563" s="1"/>
  <c r="U566"/>
  <c r="U565" s="1"/>
  <c r="U564" s="1"/>
  <c r="U563" s="1"/>
  <c r="Z561"/>
  <c r="Z560" s="1"/>
  <c r="Z559" s="1"/>
  <c r="Z558" s="1"/>
  <c r="Y561"/>
  <c r="Y560" s="1"/>
  <c r="Y559" s="1"/>
  <c r="Y558" s="1"/>
  <c r="X561"/>
  <c r="X560" s="1"/>
  <c r="X559" s="1"/>
  <c r="X558" s="1"/>
  <c r="W561"/>
  <c r="W560" s="1"/>
  <c r="W559" s="1"/>
  <c r="W558" s="1"/>
  <c r="V561"/>
  <c r="V560" s="1"/>
  <c r="V559" s="1"/>
  <c r="V558" s="1"/>
  <c r="U561"/>
  <c r="U560" s="1"/>
  <c r="U559" s="1"/>
  <c r="U558" s="1"/>
  <c r="X553"/>
  <c r="X552" s="1"/>
  <c r="W553"/>
  <c r="W552" s="1"/>
  <c r="V553"/>
  <c r="V552" s="1"/>
  <c r="U553"/>
  <c r="U552" s="1"/>
  <c r="Z550"/>
  <c r="Z549" s="1"/>
  <c r="Y550"/>
  <c r="Y549" s="1"/>
  <c r="X550"/>
  <c r="X549" s="1"/>
  <c r="W550"/>
  <c r="W549" s="1"/>
  <c r="V550"/>
  <c r="V549" s="1"/>
  <c r="U550"/>
  <c r="U549" s="1"/>
  <c r="X547"/>
  <c r="X546" s="1"/>
  <c r="X545" s="1"/>
  <c r="W547"/>
  <c r="W546" s="1"/>
  <c r="W545" s="1"/>
  <c r="V547"/>
  <c r="V546" s="1"/>
  <c r="V545" s="1"/>
  <c r="U547"/>
  <c r="U546" s="1"/>
  <c r="U545" s="1"/>
  <c r="X543"/>
  <c r="X542" s="1"/>
  <c r="X541" s="1"/>
  <c r="X540" s="1"/>
  <c r="X539" s="1"/>
  <c r="W543"/>
  <c r="W542" s="1"/>
  <c r="W541" s="1"/>
  <c r="V543"/>
  <c r="V542" s="1"/>
  <c r="V541" s="1"/>
  <c r="U543"/>
  <c r="U542" s="1"/>
  <c r="U541" s="1"/>
  <c r="Z534"/>
  <c r="Z533" s="1"/>
  <c r="Z532" s="1"/>
  <c r="Z531" s="1"/>
  <c r="Y534"/>
  <c r="Y533" s="1"/>
  <c r="Y532" s="1"/>
  <c r="Y531" s="1"/>
  <c r="X534"/>
  <c r="X533" s="1"/>
  <c r="X532" s="1"/>
  <c r="X531" s="1"/>
  <c r="W534"/>
  <c r="W533" s="1"/>
  <c r="W532" s="1"/>
  <c r="W531" s="1"/>
  <c r="V534"/>
  <c r="V533" s="1"/>
  <c r="V532" s="1"/>
  <c r="V531" s="1"/>
  <c r="U534"/>
  <c r="U533" s="1"/>
  <c r="U532" s="1"/>
  <c r="U531" s="1"/>
  <c r="X528"/>
  <c r="X527" s="1"/>
  <c r="X526" s="1"/>
  <c r="W528"/>
  <c r="W527" s="1"/>
  <c r="W526" s="1"/>
  <c r="V528"/>
  <c r="V527" s="1"/>
  <c r="V526" s="1"/>
  <c r="U528"/>
  <c r="U527" s="1"/>
  <c r="U526" s="1"/>
  <c r="X524"/>
  <c r="X523" s="1"/>
  <c r="X522" s="1"/>
  <c r="W524"/>
  <c r="W523" s="1"/>
  <c r="W522" s="1"/>
  <c r="V524"/>
  <c r="V523" s="1"/>
  <c r="V522" s="1"/>
  <c r="U524"/>
  <c r="U523" s="1"/>
  <c r="U522" s="1"/>
  <c r="X515"/>
  <c r="X514" s="1"/>
  <c r="X513" s="1"/>
  <c r="X512" s="1"/>
  <c r="W515"/>
  <c r="V515"/>
  <c r="V514" s="1"/>
  <c r="V513" s="1"/>
  <c r="V512" s="1"/>
  <c r="U515"/>
  <c r="U514" s="1"/>
  <c r="U513" s="1"/>
  <c r="U512" s="1"/>
  <c r="W514"/>
  <c r="W513" s="1"/>
  <c r="W512" s="1"/>
  <c r="X510"/>
  <c r="X509" s="1"/>
  <c r="X508" s="1"/>
  <c r="X507" s="1"/>
  <c r="W510"/>
  <c r="W509" s="1"/>
  <c r="W508" s="1"/>
  <c r="W507" s="1"/>
  <c r="V510"/>
  <c r="V509" s="1"/>
  <c r="V508" s="1"/>
  <c r="V507" s="1"/>
  <c r="U510"/>
  <c r="U509" s="1"/>
  <c r="U508" s="1"/>
  <c r="U507" s="1"/>
  <c r="X505"/>
  <c r="X504" s="1"/>
  <c r="X503" s="1"/>
  <c r="X502" s="1"/>
  <c r="W505"/>
  <c r="W504" s="1"/>
  <c r="W503" s="1"/>
  <c r="W502" s="1"/>
  <c r="V505"/>
  <c r="V504" s="1"/>
  <c r="V503" s="1"/>
  <c r="V502" s="1"/>
  <c r="U505"/>
  <c r="U504" s="1"/>
  <c r="U503" s="1"/>
  <c r="U502" s="1"/>
  <c r="Z491"/>
  <c r="Z490" s="1"/>
  <c r="Z489" s="1"/>
  <c r="Z488" s="1"/>
  <c r="Z487" s="1"/>
  <c r="Y491"/>
  <c r="Y490" s="1"/>
  <c r="Y489" s="1"/>
  <c r="Y488" s="1"/>
  <c r="Y487" s="1"/>
  <c r="X491"/>
  <c r="X490" s="1"/>
  <c r="X489" s="1"/>
  <c r="X488" s="1"/>
  <c r="X487" s="1"/>
  <c r="W491"/>
  <c r="W490" s="1"/>
  <c r="W489" s="1"/>
  <c r="W488" s="1"/>
  <c r="W487" s="1"/>
  <c r="V491"/>
  <c r="V490" s="1"/>
  <c r="V489" s="1"/>
  <c r="V488" s="1"/>
  <c r="V487" s="1"/>
  <c r="U491"/>
  <c r="U490" s="1"/>
  <c r="U489" s="1"/>
  <c r="U488" s="1"/>
  <c r="U487" s="1"/>
  <c r="X484"/>
  <c r="X483" s="1"/>
  <c r="X482" s="1"/>
  <c r="X481" s="1"/>
  <c r="X479" s="1"/>
  <c r="W484"/>
  <c r="W483" s="1"/>
  <c r="W482" s="1"/>
  <c r="W481" s="1"/>
  <c r="V484"/>
  <c r="V483" s="1"/>
  <c r="V482" s="1"/>
  <c r="V481" s="1"/>
  <c r="U484"/>
  <c r="U483" s="1"/>
  <c r="U482" s="1"/>
  <c r="U481" s="1"/>
  <c r="X476"/>
  <c r="X475" s="1"/>
  <c r="X474" s="1"/>
  <c r="X473" s="1"/>
  <c r="W476"/>
  <c r="W475" s="1"/>
  <c r="W474" s="1"/>
  <c r="W473" s="1"/>
  <c r="V476"/>
  <c r="V475" s="1"/>
  <c r="V474" s="1"/>
  <c r="V473" s="1"/>
  <c r="U476"/>
  <c r="U475" s="1"/>
  <c r="U474" s="1"/>
  <c r="U473" s="1"/>
  <c r="X470"/>
  <c r="W470"/>
  <c r="V470"/>
  <c r="U470"/>
  <c r="X468"/>
  <c r="W468"/>
  <c r="V468"/>
  <c r="U468"/>
  <c r="X466"/>
  <c r="W466"/>
  <c r="W465" s="1"/>
  <c r="W464" s="1"/>
  <c r="V466"/>
  <c r="U466"/>
  <c r="X462"/>
  <c r="X461" s="1"/>
  <c r="X460" s="1"/>
  <c r="W462"/>
  <c r="W461" s="1"/>
  <c r="W460" s="1"/>
  <c r="V462"/>
  <c r="V461" s="1"/>
  <c r="V460" s="1"/>
  <c r="U462"/>
  <c r="U461" s="1"/>
  <c r="U460" s="1"/>
  <c r="X452"/>
  <c r="X451" s="1"/>
  <c r="W452"/>
  <c r="W451" s="1"/>
  <c r="V452"/>
  <c r="V451" s="1"/>
  <c r="U452"/>
  <c r="U451" s="1"/>
  <c r="Z446"/>
  <c r="X446"/>
  <c r="W446"/>
  <c r="V446"/>
  <c r="U446"/>
  <c r="X444"/>
  <c r="W444"/>
  <c r="W443" s="1"/>
  <c r="V444"/>
  <c r="V443" s="1"/>
  <c r="U444"/>
  <c r="X438"/>
  <c r="X437" s="1"/>
  <c r="W438"/>
  <c r="W437" s="1"/>
  <c r="V438"/>
  <c r="V437" s="1"/>
  <c r="U438"/>
  <c r="U437" s="1"/>
  <c r="X435"/>
  <c r="X434" s="1"/>
  <c r="X433" s="1"/>
  <c r="W435"/>
  <c r="W434" s="1"/>
  <c r="V435"/>
  <c r="V434" s="1"/>
  <c r="V433" s="1"/>
  <c r="U435"/>
  <c r="U434" s="1"/>
  <c r="U433" s="1"/>
  <c r="X430"/>
  <c r="X429" s="1"/>
  <c r="X428" s="1"/>
  <c r="X427" s="1"/>
  <c r="W430"/>
  <c r="W429" s="1"/>
  <c r="W428" s="1"/>
  <c r="W427" s="1"/>
  <c r="V430"/>
  <c r="V429" s="1"/>
  <c r="V428" s="1"/>
  <c r="V427" s="1"/>
  <c r="U430"/>
  <c r="U429" s="1"/>
  <c r="U428" s="1"/>
  <c r="U427" s="1"/>
  <c r="X419"/>
  <c r="X418" s="1"/>
  <c r="W419"/>
  <c r="W418" s="1"/>
  <c r="V419"/>
  <c r="V418" s="1"/>
  <c r="U419"/>
  <c r="U418" s="1"/>
  <c r="X410"/>
  <c r="X409" s="1"/>
  <c r="X408" s="1"/>
  <c r="W410"/>
  <c r="W409" s="1"/>
  <c r="W408" s="1"/>
  <c r="V410"/>
  <c r="V409" s="1"/>
  <c r="V408" s="1"/>
  <c r="U410"/>
  <c r="U409" s="1"/>
  <c r="U408" s="1"/>
  <c r="Z406"/>
  <c r="Z405" s="1"/>
  <c r="Y406"/>
  <c r="Y405" s="1"/>
  <c r="X406"/>
  <c r="X405" s="1"/>
  <c r="W406"/>
  <c r="W405" s="1"/>
  <c r="V406"/>
  <c r="V405" s="1"/>
  <c r="U406"/>
  <c r="U405" s="1"/>
  <c r="Z403"/>
  <c r="Z402" s="1"/>
  <c r="Y403"/>
  <c r="Y402" s="1"/>
  <c r="X403"/>
  <c r="X402" s="1"/>
  <c r="W403"/>
  <c r="W402" s="1"/>
  <c r="V403"/>
  <c r="V402" s="1"/>
  <c r="U403"/>
  <c r="U402" s="1"/>
  <c r="X400"/>
  <c r="X399" s="1"/>
  <c r="W400"/>
  <c r="W399" s="1"/>
  <c r="V400"/>
  <c r="V399" s="1"/>
  <c r="U400"/>
  <c r="U399" s="1"/>
  <c r="X396"/>
  <c r="W396"/>
  <c r="W395" s="1"/>
  <c r="W394" s="1"/>
  <c r="V396"/>
  <c r="V395" s="1"/>
  <c r="V394" s="1"/>
  <c r="U396"/>
  <c r="U395" s="1"/>
  <c r="U394" s="1"/>
  <c r="X395"/>
  <c r="X394" s="1"/>
  <c r="Z388"/>
  <c r="Z387" s="1"/>
  <c r="Z386" s="1"/>
  <c r="Z385" s="1"/>
  <c r="Z384" s="1"/>
  <c r="Y388"/>
  <c r="Y387" s="1"/>
  <c r="Y386" s="1"/>
  <c r="Y385" s="1"/>
  <c r="Y384" s="1"/>
  <c r="X388"/>
  <c r="X387" s="1"/>
  <c r="X386" s="1"/>
  <c r="X385" s="1"/>
  <c r="X384" s="1"/>
  <c r="W388"/>
  <c r="W387" s="1"/>
  <c r="W386" s="1"/>
  <c r="W385" s="1"/>
  <c r="W384" s="1"/>
  <c r="V388"/>
  <c r="V387" s="1"/>
  <c r="V386" s="1"/>
  <c r="V385" s="1"/>
  <c r="V384" s="1"/>
  <c r="U388"/>
  <c r="U387" s="1"/>
  <c r="U386" s="1"/>
  <c r="U385" s="1"/>
  <c r="U384" s="1"/>
  <c r="X374"/>
  <c r="X373" s="1"/>
  <c r="X372" s="1"/>
  <c r="X371" s="1"/>
  <c r="X370" s="1"/>
  <c r="W374"/>
  <c r="W373" s="1"/>
  <c r="W372" s="1"/>
  <c r="W371" s="1"/>
  <c r="W370" s="1"/>
  <c r="V374"/>
  <c r="V373" s="1"/>
  <c r="V372" s="1"/>
  <c r="V371" s="1"/>
  <c r="V370" s="1"/>
  <c r="U374"/>
  <c r="U373" s="1"/>
  <c r="U372" s="1"/>
  <c r="U371" s="1"/>
  <c r="U370" s="1"/>
  <c r="X365"/>
  <c r="X364" s="1"/>
  <c r="X363" s="1"/>
  <c r="X362" s="1"/>
  <c r="X361" s="1"/>
  <c r="W365"/>
  <c r="W364" s="1"/>
  <c r="W363" s="1"/>
  <c r="W362" s="1"/>
  <c r="W361" s="1"/>
  <c r="V365"/>
  <c r="V364" s="1"/>
  <c r="V363" s="1"/>
  <c r="V362" s="1"/>
  <c r="V361" s="1"/>
  <c r="V359" s="1"/>
  <c r="U365"/>
  <c r="U364" s="1"/>
  <c r="U363" s="1"/>
  <c r="U362" s="1"/>
  <c r="U361" s="1"/>
  <c r="X356"/>
  <c r="X355" s="1"/>
  <c r="X354" s="1"/>
  <c r="X353" s="1"/>
  <c r="X352" s="1"/>
  <c r="W356"/>
  <c r="W355" s="1"/>
  <c r="W354" s="1"/>
  <c r="W353" s="1"/>
  <c r="W352" s="1"/>
  <c r="V356"/>
  <c r="V355" s="1"/>
  <c r="V354" s="1"/>
  <c r="V353" s="1"/>
  <c r="V352" s="1"/>
  <c r="U356"/>
  <c r="U355" s="1"/>
  <c r="U354" s="1"/>
  <c r="U353" s="1"/>
  <c r="U352" s="1"/>
  <c r="Z344"/>
  <c r="Z343" s="1"/>
  <c r="Y344"/>
  <c r="Y343" s="1"/>
  <c r="X344"/>
  <c r="X343" s="1"/>
  <c r="W344"/>
  <c r="W343" s="1"/>
  <c r="V344"/>
  <c r="V343" s="1"/>
  <c r="U344"/>
  <c r="U343" s="1"/>
  <c r="X339"/>
  <c r="W339"/>
  <c r="V339"/>
  <c r="U339"/>
  <c r="X337"/>
  <c r="X336" s="1"/>
  <c r="X335" s="1"/>
  <c r="W337"/>
  <c r="V337"/>
  <c r="U337"/>
  <c r="U336" s="1"/>
  <c r="U335" s="1"/>
  <c r="X333"/>
  <c r="X332" s="1"/>
  <c r="X331" s="1"/>
  <c r="W333"/>
  <c r="W332" s="1"/>
  <c r="W331" s="1"/>
  <c r="V333"/>
  <c r="V332" s="1"/>
  <c r="V331" s="1"/>
  <c r="U333"/>
  <c r="U332" s="1"/>
  <c r="U331" s="1"/>
  <c r="X328"/>
  <c r="X327" s="1"/>
  <c r="X326" s="1"/>
  <c r="X325" s="1"/>
  <c r="W328"/>
  <c r="W327" s="1"/>
  <c r="W326" s="1"/>
  <c r="W325" s="1"/>
  <c r="V328"/>
  <c r="V327" s="1"/>
  <c r="V326" s="1"/>
  <c r="V325" s="1"/>
  <c r="U328"/>
  <c r="U327" s="1"/>
  <c r="U326" s="1"/>
  <c r="U325" s="1"/>
  <c r="X312"/>
  <c r="X311" s="1"/>
  <c r="X310" s="1"/>
  <c r="X309" s="1"/>
  <c r="W312"/>
  <c r="W311" s="1"/>
  <c r="W310" s="1"/>
  <c r="W309" s="1"/>
  <c r="V312"/>
  <c r="V311" s="1"/>
  <c r="V310" s="1"/>
  <c r="V309" s="1"/>
  <c r="U312"/>
  <c r="U311" s="1"/>
  <c r="U310" s="1"/>
  <c r="U309" s="1"/>
  <c r="X307"/>
  <c r="W307"/>
  <c r="V307"/>
  <c r="U307"/>
  <c r="X305"/>
  <c r="W305"/>
  <c r="V305"/>
  <c r="U305"/>
  <c r="X303"/>
  <c r="X302" s="1"/>
  <c r="X301" s="1"/>
  <c r="X300" s="1"/>
  <c r="W303"/>
  <c r="W302" s="1"/>
  <c r="W301" s="1"/>
  <c r="W300" s="1"/>
  <c r="V303"/>
  <c r="V302" s="1"/>
  <c r="V301" s="1"/>
  <c r="V300" s="1"/>
  <c r="U303"/>
  <c r="U302" s="1"/>
  <c r="U301" s="1"/>
  <c r="U300" s="1"/>
  <c r="X280"/>
  <c r="X279" s="1"/>
  <c r="W280"/>
  <c r="W279" s="1"/>
  <c r="V280"/>
  <c r="V279" s="1"/>
  <c r="U280"/>
  <c r="U279" s="1"/>
  <c r="Z268"/>
  <c r="Z267" s="1"/>
  <c r="Y268"/>
  <c r="Y267" s="1"/>
  <c r="X268"/>
  <c r="X267" s="1"/>
  <c r="W268"/>
  <c r="W267" s="1"/>
  <c r="V268"/>
  <c r="V267" s="1"/>
  <c r="U268"/>
  <c r="U267" s="1"/>
  <c r="Z265"/>
  <c r="Z264" s="1"/>
  <c r="Y265"/>
  <c r="Y264" s="1"/>
  <c r="X265"/>
  <c r="X264" s="1"/>
  <c r="W265"/>
  <c r="W264" s="1"/>
  <c r="V265"/>
  <c r="V264" s="1"/>
  <c r="U265"/>
  <c r="U264" s="1"/>
  <c r="X262"/>
  <c r="X261" s="1"/>
  <c r="X260" s="1"/>
  <c r="W262"/>
  <c r="W261" s="1"/>
  <c r="W260" s="1"/>
  <c r="V262"/>
  <c r="V261" s="1"/>
  <c r="V260" s="1"/>
  <c r="U262"/>
  <c r="U261" s="1"/>
  <c r="U260" s="1"/>
  <c r="X254"/>
  <c r="X253" s="1"/>
  <c r="X252" s="1"/>
  <c r="W254"/>
  <c r="W253" s="1"/>
  <c r="W252" s="1"/>
  <c r="V254"/>
  <c r="V253" s="1"/>
  <c r="V252" s="1"/>
  <c r="U254"/>
  <c r="U253" s="1"/>
  <c r="U252" s="1"/>
  <c r="X242"/>
  <c r="X241" s="1"/>
  <c r="X240" s="1"/>
  <c r="W242"/>
  <c r="W241" s="1"/>
  <c r="W240" s="1"/>
  <c r="V242"/>
  <c r="V241" s="1"/>
  <c r="V240" s="1"/>
  <c r="U242"/>
  <c r="U241" s="1"/>
  <c r="U240" s="1"/>
  <c r="X238"/>
  <c r="X237" s="1"/>
  <c r="W238"/>
  <c r="W237" s="1"/>
  <c r="V238"/>
  <c r="V237" s="1"/>
  <c r="U238"/>
  <c r="U237" s="1"/>
  <c r="X235"/>
  <c r="X234" s="1"/>
  <c r="W235"/>
  <c r="W234" s="1"/>
  <c r="V235"/>
  <c r="V234" s="1"/>
  <c r="U235"/>
  <c r="U234" s="1"/>
  <c r="Z232"/>
  <c r="Z231" s="1"/>
  <c r="Y232"/>
  <c r="Y231" s="1"/>
  <c r="X232"/>
  <c r="X231" s="1"/>
  <c r="W232"/>
  <c r="W231" s="1"/>
  <c r="V232"/>
  <c r="V231" s="1"/>
  <c r="U232"/>
  <c r="U231" s="1"/>
  <c r="U230" s="1"/>
  <c r="U229" s="1"/>
  <c r="X226"/>
  <c r="X225" s="1"/>
  <c r="X224" s="1"/>
  <c r="X223" s="1"/>
  <c r="X222" s="1"/>
  <c r="W226"/>
  <c r="W225" s="1"/>
  <c r="W224" s="1"/>
  <c r="W223" s="1"/>
  <c r="W222" s="1"/>
  <c r="V226"/>
  <c r="V225" s="1"/>
  <c r="V224" s="1"/>
  <c r="V223" s="1"/>
  <c r="V222" s="1"/>
  <c r="U226"/>
  <c r="U225" s="1"/>
  <c r="U224" s="1"/>
  <c r="U223" s="1"/>
  <c r="U222" s="1"/>
  <c r="X219"/>
  <c r="X218" s="1"/>
  <c r="X217" s="1"/>
  <c r="X216" s="1"/>
  <c r="X215" s="1"/>
  <c r="W219"/>
  <c r="W218" s="1"/>
  <c r="W217" s="1"/>
  <c r="W216" s="1"/>
  <c r="W215" s="1"/>
  <c r="V219"/>
  <c r="V218" s="1"/>
  <c r="V217" s="1"/>
  <c r="V216" s="1"/>
  <c r="V215" s="1"/>
  <c r="U219"/>
  <c r="U218" s="1"/>
  <c r="U217" s="1"/>
  <c r="U216" s="1"/>
  <c r="U215" s="1"/>
  <c r="Z212"/>
  <c r="Z211" s="1"/>
  <c r="Y212"/>
  <c r="Y211" s="1"/>
  <c r="X212"/>
  <c r="X211" s="1"/>
  <c r="W212"/>
  <c r="W211" s="1"/>
  <c r="V212"/>
  <c r="V211" s="1"/>
  <c r="U212"/>
  <c r="U211" s="1"/>
  <c r="Z209"/>
  <c r="Z208" s="1"/>
  <c r="Z207" s="1"/>
  <c r="Z206" s="1"/>
  <c r="Z205" s="1"/>
  <c r="Y209"/>
  <c r="Y208" s="1"/>
  <c r="X209"/>
  <c r="X208" s="1"/>
  <c r="W209"/>
  <c r="W208" s="1"/>
  <c r="V209"/>
  <c r="V208" s="1"/>
  <c r="U209"/>
  <c r="U208" s="1"/>
  <c r="X194"/>
  <c r="X193" s="1"/>
  <c r="X192" s="1"/>
  <c r="X191" s="1"/>
  <c r="W194"/>
  <c r="W193" s="1"/>
  <c r="W192" s="1"/>
  <c r="W191" s="1"/>
  <c r="V194"/>
  <c r="V193" s="1"/>
  <c r="V192" s="1"/>
  <c r="V191" s="1"/>
  <c r="U194"/>
  <c r="U193" s="1"/>
  <c r="U192" s="1"/>
  <c r="U191" s="1"/>
  <c r="X189"/>
  <c r="X188" s="1"/>
  <c r="W189"/>
  <c r="W188" s="1"/>
  <c r="V189"/>
  <c r="V188" s="1"/>
  <c r="U189"/>
  <c r="U188" s="1"/>
  <c r="X186"/>
  <c r="W186"/>
  <c r="V186"/>
  <c r="U186"/>
  <c r="X184"/>
  <c r="X183" s="1"/>
  <c r="W184"/>
  <c r="W183" s="1"/>
  <c r="W182" s="1"/>
  <c r="W181" s="1"/>
  <c r="W180" s="1"/>
  <c r="V184"/>
  <c r="V183" s="1"/>
  <c r="U184"/>
  <c r="U183" s="1"/>
  <c r="X175"/>
  <c r="W175"/>
  <c r="V175"/>
  <c r="U175"/>
  <c r="X174"/>
  <c r="X173" s="1"/>
  <c r="X172" s="1"/>
  <c r="W174"/>
  <c r="W173" s="1"/>
  <c r="W172" s="1"/>
  <c r="V174"/>
  <c r="V173" s="1"/>
  <c r="V172" s="1"/>
  <c r="U174"/>
  <c r="U173" s="1"/>
  <c r="U172" s="1"/>
  <c r="X162"/>
  <c r="X161" s="1"/>
  <c r="W162"/>
  <c r="W161" s="1"/>
  <c r="V162"/>
  <c r="V161" s="1"/>
  <c r="U162"/>
  <c r="U161" s="1"/>
  <c r="X159"/>
  <c r="X158" s="1"/>
  <c r="W159"/>
  <c r="W158" s="1"/>
  <c r="V159"/>
  <c r="V158" s="1"/>
  <c r="U159"/>
  <c r="U158" s="1"/>
  <c r="Y157"/>
  <c r="Y156" s="1"/>
  <c r="Y155" s="1"/>
  <c r="W157"/>
  <c r="W156" s="1"/>
  <c r="W155" s="1"/>
  <c r="U157"/>
  <c r="U156" s="1"/>
  <c r="U155" s="1"/>
  <c r="Z156"/>
  <c r="Z155" s="1"/>
  <c r="X156"/>
  <c r="X155" s="1"/>
  <c r="V156"/>
  <c r="V155" s="1"/>
  <c r="X152"/>
  <c r="X151" s="1"/>
  <c r="W152"/>
  <c r="W151" s="1"/>
  <c r="V152"/>
  <c r="V151" s="1"/>
  <c r="U152"/>
  <c r="U151" s="1"/>
  <c r="X145"/>
  <c r="W145"/>
  <c r="V145"/>
  <c r="U145"/>
  <c r="X144"/>
  <c r="W144"/>
  <c r="V144"/>
  <c r="U144"/>
  <c r="X143"/>
  <c r="W143"/>
  <c r="V143"/>
  <c r="U143"/>
  <c r="X142"/>
  <c r="W142"/>
  <c r="V142"/>
  <c r="U142"/>
  <c r="X141"/>
  <c r="W141"/>
  <c r="V141"/>
  <c r="U141"/>
  <c r="X134"/>
  <c r="W134"/>
  <c r="V134"/>
  <c r="U134"/>
  <c r="X130"/>
  <c r="W130"/>
  <c r="V130"/>
  <c r="U130"/>
  <c r="X128"/>
  <c r="W128"/>
  <c r="W127" s="1"/>
  <c r="V128"/>
  <c r="U128"/>
  <c r="U127" s="1"/>
  <c r="X127"/>
  <c r="X126" s="1"/>
  <c r="X118"/>
  <c r="X117" s="1"/>
  <c r="X116" s="1"/>
  <c r="X115" s="1"/>
  <c r="W118"/>
  <c r="W117" s="1"/>
  <c r="W116" s="1"/>
  <c r="W115" s="1"/>
  <c r="V118"/>
  <c r="V117" s="1"/>
  <c r="V116" s="1"/>
  <c r="V115" s="1"/>
  <c r="U118"/>
  <c r="U117" s="1"/>
  <c r="U116" s="1"/>
  <c r="U115" s="1"/>
  <c r="X113"/>
  <c r="W113"/>
  <c r="W112" s="1"/>
  <c r="W111" s="1"/>
  <c r="W110" s="1"/>
  <c r="W109" s="1"/>
  <c r="V113"/>
  <c r="V112" s="1"/>
  <c r="V111" s="1"/>
  <c r="V110" s="1"/>
  <c r="V109" s="1"/>
  <c r="U113"/>
  <c r="U112" s="1"/>
  <c r="U111" s="1"/>
  <c r="U110" s="1"/>
  <c r="U109" s="1"/>
  <c r="X112"/>
  <c r="X111" s="1"/>
  <c r="X110" s="1"/>
  <c r="X109" s="1"/>
  <c r="X101"/>
  <c r="X100" s="1"/>
  <c r="W101"/>
  <c r="W100" s="1"/>
  <c r="V101"/>
  <c r="V100" s="1"/>
  <c r="U101"/>
  <c r="U100" s="1"/>
  <c r="X98"/>
  <c r="X97" s="1"/>
  <c r="W98"/>
  <c r="W97" s="1"/>
  <c r="V98"/>
  <c r="V97" s="1"/>
  <c r="U98"/>
  <c r="U97" s="1"/>
  <c r="X95"/>
  <c r="X94" s="1"/>
  <c r="W95"/>
  <c r="W94" s="1"/>
  <c r="V95"/>
  <c r="V94" s="1"/>
  <c r="U95"/>
  <c r="U94" s="1"/>
  <c r="X90"/>
  <c r="X89" s="1"/>
  <c r="W90"/>
  <c r="W89" s="1"/>
  <c r="V90"/>
  <c r="V89" s="1"/>
  <c r="U90"/>
  <c r="U89"/>
  <c r="X87"/>
  <c r="X86" s="1"/>
  <c r="W87"/>
  <c r="W86" s="1"/>
  <c r="V87"/>
  <c r="V86" s="1"/>
  <c r="U87"/>
  <c r="U86" s="1"/>
  <c r="X84"/>
  <c r="X83" s="1"/>
  <c r="W84"/>
  <c r="W83" s="1"/>
  <c r="V84"/>
  <c r="V83" s="1"/>
  <c r="U84"/>
  <c r="U83" s="1"/>
  <c r="X81"/>
  <c r="X80" s="1"/>
  <c r="W81"/>
  <c r="W80" s="1"/>
  <c r="V81"/>
  <c r="V80" s="1"/>
  <c r="U81"/>
  <c r="U80" s="1"/>
  <c r="X78"/>
  <c r="X77" s="1"/>
  <c r="W78"/>
  <c r="W77" s="1"/>
  <c r="V78"/>
  <c r="V77" s="1"/>
  <c r="U78"/>
  <c r="U77" s="1"/>
  <c r="Z69"/>
  <c r="Y69"/>
  <c r="X69"/>
  <c r="W69"/>
  <c r="V69"/>
  <c r="U69"/>
  <c r="X67"/>
  <c r="W67"/>
  <c r="V67"/>
  <c r="U67"/>
  <c r="X65"/>
  <c r="X64" s="1"/>
  <c r="X63" s="1"/>
  <c r="W65"/>
  <c r="W64" s="1"/>
  <c r="W63" s="1"/>
  <c r="V65"/>
  <c r="V64" s="1"/>
  <c r="V63" s="1"/>
  <c r="U65"/>
  <c r="U64" s="1"/>
  <c r="U63" s="1"/>
  <c r="X58"/>
  <c r="W58"/>
  <c r="W57" s="1"/>
  <c r="W56" s="1"/>
  <c r="W55" s="1"/>
  <c r="W54" s="1"/>
  <c r="V58"/>
  <c r="V57" s="1"/>
  <c r="V56" s="1"/>
  <c r="V55" s="1"/>
  <c r="V54" s="1"/>
  <c r="U58"/>
  <c r="U57" s="1"/>
  <c r="U56" s="1"/>
  <c r="U55" s="1"/>
  <c r="U54" s="1"/>
  <c r="X57"/>
  <c r="X56" s="1"/>
  <c r="X55" s="1"/>
  <c r="X54" s="1"/>
  <c r="X49"/>
  <c r="X48" s="1"/>
  <c r="W49"/>
  <c r="W48" s="1"/>
  <c r="V49"/>
  <c r="V48" s="1"/>
  <c r="U49"/>
  <c r="U48" s="1"/>
  <c r="X46"/>
  <c r="W46"/>
  <c r="V46"/>
  <c r="U46"/>
  <c r="X44"/>
  <c r="W44"/>
  <c r="V44"/>
  <c r="U44"/>
  <c r="X37"/>
  <c r="W37"/>
  <c r="V37"/>
  <c r="U37"/>
  <c r="X35"/>
  <c r="W35"/>
  <c r="V35"/>
  <c r="U35"/>
  <c r="X33"/>
  <c r="W33"/>
  <c r="W32" s="1"/>
  <c r="W31" s="1"/>
  <c r="W30" s="1"/>
  <c r="W29" s="1"/>
  <c r="V33"/>
  <c r="V32" s="1"/>
  <c r="V31" s="1"/>
  <c r="V30" s="1"/>
  <c r="V29" s="1"/>
  <c r="U33"/>
  <c r="U32" s="1"/>
  <c r="U31" s="1"/>
  <c r="U30" s="1"/>
  <c r="U29" s="1"/>
  <c r="X25"/>
  <c r="W25"/>
  <c r="V25"/>
  <c r="U25"/>
  <c r="X22"/>
  <c r="W22"/>
  <c r="V22"/>
  <c r="U22"/>
  <c r="X20"/>
  <c r="W20"/>
  <c r="V20"/>
  <c r="U20"/>
  <c r="X18"/>
  <c r="W18"/>
  <c r="W17" s="1"/>
  <c r="V18"/>
  <c r="V17" s="1"/>
  <c r="U18"/>
  <c r="X17"/>
  <c r="X15"/>
  <c r="X14" s="1"/>
  <c r="W15"/>
  <c r="W14" s="1"/>
  <c r="V15"/>
  <c r="V14" s="1"/>
  <c r="U15"/>
  <c r="U14" s="1"/>
  <c r="X12"/>
  <c r="X11" s="1"/>
  <c r="W12"/>
  <c r="W11" s="1"/>
  <c r="V12"/>
  <c r="V11" s="1"/>
  <c r="U12"/>
  <c r="U11" s="1"/>
  <c r="Q1815"/>
  <c r="Q1814" s="1"/>
  <c r="Q1813" s="1"/>
  <c r="Q1812" s="1"/>
  <c r="Q1811" s="1"/>
  <c r="R1815"/>
  <c r="R1814" s="1"/>
  <c r="R1813" s="1"/>
  <c r="R1812" s="1"/>
  <c r="R1811" s="1"/>
  <c r="T1816"/>
  <c r="Z1816" s="1"/>
  <c r="S1816"/>
  <c r="Y1816" s="1"/>
  <c r="P1815"/>
  <c r="P1814" s="1"/>
  <c r="P1813" s="1"/>
  <c r="P1812" s="1"/>
  <c r="P1811" s="1"/>
  <c r="O1815"/>
  <c r="O1814" s="1"/>
  <c r="O1813" s="1"/>
  <c r="O1812" s="1"/>
  <c r="O1811" s="1"/>
  <c r="U921"/>
  <c r="U920" s="1"/>
  <c r="U919" s="1"/>
  <c r="V1309"/>
  <c r="V1308" s="1"/>
  <c r="AE895"/>
  <c r="AE894" s="1"/>
  <c r="AK896"/>
  <c r="AK895" s="1"/>
  <c r="AK894" s="1"/>
  <c r="Z1708"/>
  <c r="Z1707" s="1"/>
  <c r="AE556"/>
  <c r="AE555" s="1"/>
  <c r="AK557"/>
  <c r="AK556" s="1"/>
  <c r="AK555" s="1"/>
  <c r="AF1714"/>
  <c r="AF1713" s="1"/>
  <c r="AL1715"/>
  <c r="AL1714" s="1"/>
  <c r="AL1713" s="1"/>
  <c r="AF666"/>
  <c r="AF665" s="1"/>
  <c r="AL667"/>
  <c r="AL666" s="1"/>
  <c r="AL665" s="1"/>
  <c r="AK1712"/>
  <c r="AE1711"/>
  <c r="AE1710" s="1"/>
  <c r="AE1764"/>
  <c r="AE1763" s="1"/>
  <c r="AE1762" s="1"/>
  <c r="AE1761" s="1"/>
  <c r="AK1765"/>
  <c r="AQ1765" s="1"/>
  <c r="AF556"/>
  <c r="AF555" s="1"/>
  <c r="AL557"/>
  <c r="AL556" s="1"/>
  <c r="AL555" s="1"/>
  <c r="AE666"/>
  <c r="AE665" s="1"/>
  <c r="AK667"/>
  <c r="AQ667" s="1"/>
  <c r="AE759"/>
  <c r="AE758" s="1"/>
  <c r="AK760"/>
  <c r="AK759" s="1"/>
  <c r="AK758" s="1"/>
  <c r="Y1708"/>
  <c r="Y1707" s="1"/>
  <c r="AE1709"/>
  <c r="AK1709" s="1"/>
  <c r="AF895"/>
  <c r="AF894" s="1"/>
  <c r="AL896"/>
  <c r="AL895" s="1"/>
  <c r="AL894" s="1"/>
  <c r="Z1474"/>
  <c r="Z825"/>
  <c r="Z824" s="1"/>
  <c r="AF826"/>
  <c r="AF825" s="1"/>
  <c r="AF824" s="1"/>
  <c r="Y825"/>
  <c r="Y824" s="1"/>
  <c r="AE826"/>
  <c r="AE825" s="1"/>
  <c r="AE824" s="1"/>
  <c r="AF725"/>
  <c r="AF724" s="1"/>
  <c r="AL726"/>
  <c r="AL725" s="1"/>
  <c r="AL724" s="1"/>
  <c r="U1946"/>
  <c r="Y1474"/>
  <c r="V1890"/>
  <c r="W1890"/>
  <c r="U1348"/>
  <c r="Y1348"/>
  <c r="U1353"/>
  <c r="V1474"/>
  <c r="U1890"/>
  <c r="Y1890"/>
  <c r="W1946"/>
  <c r="W1353"/>
  <c r="U43"/>
  <c r="X1141"/>
  <c r="X1140" s="1"/>
  <c r="X1139" s="1"/>
  <c r="U17"/>
  <c r="S1815"/>
  <c r="S1814" s="1"/>
  <c r="S1813" s="1"/>
  <c r="S1812" s="1"/>
  <c r="S1811" s="1"/>
  <c r="X848"/>
  <c r="W1322"/>
  <c r="U1373"/>
  <c r="U1372" s="1"/>
  <c r="U1371" s="1"/>
  <c r="U1370" s="1"/>
  <c r="U1443"/>
  <c r="U1442" s="1"/>
  <c r="U1441" s="1"/>
  <c r="U1461"/>
  <c r="X32"/>
  <c r="X31" s="1"/>
  <c r="X30" s="1"/>
  <c r="X29" s="1"/>
  <c r="V127"/>
  <c r="V126" s="1"/>
  <c r="X465"/>
  <c r="X464" s="1"/>
  <c r="U1141"/>
  <c r="U1140" s="1"/>
  <c r="U1139" s="1"/>
  <c r="W1141"/>
  <c r="W1140" s="1"/>
  <c r="W1139" s="1"/>
  <c r="W1373"/>
  <c r="W1372" s="1"/>
  <c r="W1371" s="1"/>
  <c r="W1370" s="1"/>
  <c r="V1443"/>
  <c r="V1442" s="1"/>
  <c r="X1897"/>
  <c r="W1960"/>
  <c r="W1959" s="1"/>
  <c r="W921"/>
  <c r="W920" s="1"/>
  <c r="W919" s="1"/>
  <c r="X1618"/>
  <c r="X1617" s="1"/>
  <c r="X1616" s="1"/>
  <c r="X1615" s="1"/>
  <c r="X1965"/>
  <c r="X1958" s="1"/>
  <c r="X1957" s="1"/>
  <c r="V1258"/>
  <c r="W1309"/>
  <c r="W1308" s="1"/>
  <c r="U938"/>
  <c r="U937" s="1"/>
  <c r="X1272"/>
  <c r="X1271" s="1"/>
  <c r="X1270" s="1"/>
  <c r="X1265" s="1"/>
  <c r="U1332"/>
  <c r="W1332"/>
  <c r="W1348"/>
  <c r="W1443"/>
  <c r="W1442" s="1"/>
  <c r="W1441" s="1"/>
  <c r="W1474"/>
  <c r="X1836"/>
  <c r="X1835" s="1"/>
  <c r="W1851"/>
  <c r="W1843" s="1"/>
  <c r="U443"/>
  <c r="W938"/>
  <c r="W937" s="1"/>
  <c r="V465"/>
  <c r="V464" s="1"/>
  <c r="Z960"/>
  <c r="U1015"/>
  <c r="U1196"/>
  <c r="U1195" s="1"/>
  <c r="T1815"/>
  <c r="T1814" s="1"/>
  <c r="T1813" s="1"/>
  <c r="T1812" s="1"/>
  <c r="T1811" s="1"/>
  <c r="V960"/>
  <c r="V959" s="1"/>
  <c r="V958" s="1"/>
  <c r="U1112"/>
  <c r="U1111" s="1"/>
  <c r="X1327"/>
  <c r="V1373"/>
  <c r="V1372" s="1"/>
  <c r="V1371" s="1"/>
  <c r="V1370" s="1"/>
  <c r="V1844"/>
  <c r="U1867"/>
  <c r="V1872"/>
  <c r="W1939"/>
  <c r="W1938" s="1"/>
  <c r="W1937" s="1"/>
  <c r="W1936" s="1"/>
  <c r="V1946"/>
  <c r="X1946"/>
  <c r="X1257"/>
  <c r="X1256" s="1"/>
  <c r="X1254" s="1"/>
  <c r="U1309"/>
  <c r="U1308" s="1"/>
  <c r="U1474"/>
  <c r="U1460" s="1"/>
  <c r="U1265"/>
  <c r="U1536"/>
  <c r="U1585"/>
  <c r="V1897"/>
  <c r="W1217"/>
  <c r="W1216" s="1"/>
  <c r="W1461"/>
  <c r="W1772"/>
  <c r="W1771" s="1"/>
  <c r="W1770" s="1"/>
  <c r="W1769" s="1"/>
  <c r="W1767" s="1"/>
  <c r="U875"/>
  <c r="X443"/>
  <c r="V575"/>
  <c r="X795"/>
  <c r="X1015"/>
  <c r="V1141"/>
  <c r="V1140" s="1"/>
  <c r="V1139" s="1"/>
  <c r="U1155"/>
  <c r="U1151" s="1"/>
  <c r="U1150" s="1"/>
  <c r="U1149" s="1"/>
  <c r="W1536"/>
  <c r="W1531" s="1"/>
  <c r="V1257"/>
  <c r="V1256" s="1"/>
  <c r="V1254" s="1"/>
  <c r="W1257"/>
  <c r="W1256" s="1"/>
  <c r="W1254" s="1"/>
  <c r="X1939"/>
  <c r="X1938" s="1"/>
  <c r="T1577"/>
  <c r="Z1577" s="1"/>
  <c r="S1577"/>
  <c r="P1576"/>
  <c r="P1575" s="1"/>
  <c r="P1574" s="1"/>
  <c r="P1573" s="1"/>
  <c r="P1572" s="1"/>
  <c r="Q1576"/>
  <c r="Q1575" s="1"/>
  <c r="Q1574" s="1"/>
  <c r="Q1573" s="1"/>
  <c r="Q1572" s="1"/>
  <c r="R1576"/>
  <c r="R1575" s="1"/>
  <c r="R1574" s="1"/>
  <c r="R1573" s="1"/>
  <c r="R1572" s="1"/>
  <c r="O1576"/>
  <c r="O1575" s="1"/>
  <c r="O1574" s="1"/>
  <c r="O1573" s="1"/>
  <c r="O1572" s="1"/>
  <c r="AQ760"/>
  <c r="AK666"/>
  <c r="AK665" s="1"/>
  <c r="AR667"/>
  <c r="AR726"/>
  <c r="AR1715"/>
  <c r="AR1714" s="1"/>
  <c r="AR1713" s="1"/>
  <c r="AL826"/>
  <c r="AK826"/>
  <c r="T366"/>
  <c r="Z366" s="1"/>
  <c r="S366"/>
  <c r="P365"/>
  <c r="P364" s="1"/>
  <c r="P363" s="1"/>
  <c r="P362" s="1"/>
  <c r="P361" s="1"/>
  <c r="P359" s="1"/>
  <c r="Q365"/>
  <c r="Q364" s="1"/>
  <c r="Q363" s="1"/>
  <c r="Q362" s="1"/>
  <c r="Q361" s="1"/>
  <c r="Q359" s="1"/>
  <c r="R365"/>
  <c r="R364" s="1"/>
  <c r="R363" s="1"/>
  <c r="R362" s="1"/>
  <c r="R361" s="1"/>
  <c r="R359" s="1"/>
  <c r="O365"/>
  <c r="O364" s="1"/>
  <c r="O363" s="1"/>
  <c r="O362" s="1"/>
  <c r="O361" s="1"/>
  <c r="O359" s="1"/>
  <c r="R1993"/>
  <c r="R1992" s="1"/>
  <c r="R1991" s="1"/>
  <c r="R1990" s="1"/>
  <c r="Q1993"/>
  <c r="Q1992" s="1"/>
  <c r="Q1991" s="1"/>
  <c r="Q1990" s="1"/>
  <c r="P1993"/>
  <c r="P1992" s="1"/>
  <c r="P1991" s="1"/>
  <c r="P1990" s="1"/>
  <c r="O1993"/>
  <c r="O1992" s="1"/>
  <c r="O1991" s="1"/>
  <c r="O1990" s="1"/>
  <c r="T1988"/>
  <c r="T1987" s="1"/>
  <c r="T1986" s="1"/>
  <c r="T1985" s="1"/>
  <c r="S1988"/>
  <c r="S1987" s="1"/>
  <c r="S1986" s="1"/>
  <c r="S1985" s="1"/>
  <c r="R1988"/>
  <c r="R1987" s="1"/>
  <c r="R1986" s="1"/>
  <c r="R1985" s="1"/>
  <c r="Q1988"/>
  <c r="Q1987" s="1"/>
  <c r="Q1986" s="1"/>
  <c r="Q1985" s="1"/>
  <c r="P1988"/>
  <c r="P1987" s="1"/>
  <c r="P1986" s="1"/>
  <c r="P1985" s="1"/>
  <c r="O1988"/>
  <c r="O1987" s="1"/>
  <c r="O1986" s="1"/>
  <c r="O1985" s="1"/>
  <c r="T1979"/>
  <c r="T1978" s="1"/>
  <c r="S1979"/>
  <c r="S1978" s="1"/>
  <c r="R1979"/>
  <c r="R1978" s="1"/>
  <c r="Q1979"/>
  <c r="Q1978" s="1"/>
  <c r="P1979"/>
  <c r="P1978" s="1"/>
  <c r="O1979"/>
  <c r="O1978" s="1"/>
  <c r="T1976"/>
  <c r="T1975" s="1"/>
  <c r="S1976"/>
  <c r="S1975" s="1"/>
  <c r="R1976"/>
  <c r="R1975" s="1"/>
  <c r="Q1976"/>
  <c r="Q1975" s="1"/>
  <c r="P1976"/>
  <c r="P1975" s="1"/>
  <c r="O1976"/>
  <c r="O1975" s="1"/>
  <c r="R1973"/>
  <c r="R1972" s="1"/>
  <c r="Q1973"/>
  <c r="Q1972" s="1"/>
  <c r="P1973"/>
  <c r="P1972" s="1"/>
  <c r="O1973"/>
  <c r="O1972" s="1"/>
  <c r="R1970"/>
  <c r="Q1970"/>
  <c r="Q1969" s="1"/>
  <c r="P1970"/>
  <c r="P1969" s="1"/>
  <c r="O1970"/>
  <c r="O1969" s="1"/>
  <c r="R1969"/>
  <c r="T1967"/>
  <c r="T1966" s="1"/>
  <c r="S1967"/>
  <c r="S1966" s="1"/>
  <c r="R1967"/>
  <c r="R1966" s="1"/>
  <c r="Q1967"/>
  <c r="Q1966" s="1"/>
  <c r="P1967"/>
  <c r="P1966" s="1"/>
  <c r="O1967"/>
  <c r="O1966" s="1"/>
  <c r="R1963"/>
  <c r="Q1963"/>
  <c r="P1963"/>
  <c r="O1963"/>
  <c r="R1961"/>
  <c r="R1960" s="1"/>
  <c r="R1959" s="1"/>
  <c r="Q1961"/>
  <c r="P1961"/>
  <c r="O1961"/>
  <c r="O1960" s="1"/>
  <c r="O1959" s="1"/>
  <c r="T1954"/>
  <c r="T1953" s="1"/>
  <c r="T1952" s="1"/>
  <c r="T1951" s="1"/>
  <c r="S1954"/>
  <c r="S1953" s="1"/>
  <c r="S1952" s="1"/>
  <c r="S1951" s="1"/>
  <c r="R1954"/>
  <c r="Q1954"/>
  <c r="Q1953" s="1"/>
  <c r="Q1952" s="1"/>
  <c r="Q1951" s="1"/>
  <c r="P1954"/>
  <c r="P1953" s="1"/>
  <c r="P1952" s="1"/>
  <c r="P1951" s="1"/>
  <c r="O1954"/>
  <c r="O1953" s="1"/>
  <c r="O1952" s="1"/>
  <c r="O1951" s="1"/>
  <c r="R1953"/>
  <c r="R1952" s="1"/>
  <c r="R1951" s="1"/>
  <c r="T1949"/>
  <c r="S1949"/>
  <c r="R1949"/>
  <c r="Q1949"/>
  <c r="P1949"/>
  <c r="O1949"/>
  <c r="O1946" s="1"/>
  <c r="T1947"/>
  <c r="S1947"/>
  <c r="R1947"/>
  <c r="Q1947"/>
  <c r="Q1946" s="1"/>
  <c r="P1947"/>
  <c r="O1947"/>
  <c r="R1944"/>
  <c r="Q1944"/>
  <c r="P1944"/>
  <c r="O1944"/>
  <c r="R1942"/>
  <c r="Q1942"/>
  <c r="P1942"/>
  <c r="O1942"/>
  <c r="R1940"/>
  <c r="R1939" s="1"/>
  <c r="R1938" s="1"/>
  <c r="Q1940"/>
  <c r="Q1939" s="1"/>
  <c r="Q1938" s="1"/>
  <c r="P1940"/>
  <c r="O1940"/>
  <c r="R1931"/>
  <c r="Q1931"/>
  <c r="Q1930" s="1"/>
  <c r="Q1929" s="1"/>
  <c r="Q1928" s="1"/>
  <c r="Q1927" s="1"/>
  <c r="P1931"/>
  <c r="P1930" s="1"/>
  <c r="P1929" s="1"/>
  <c r="P1928" s="1"/>
  <c r="P1927" s="1"/>
  <c r="O1931"/>
  <c r="O1930" s="1"/>
  <c r="O1929" s="1"/>
  <c r="O1928" s="1"/>
  <c r="O1927" s="1"/>
  <c r="R1930"/>
  <c r="R1929" s="1"/>
  <c r="R1928" s="1"/>
  <c r="R1927" s="1"/>
  <c r="R1924"/>
  <c r="R1923" s="1"/>
  <c r="R1922" s="1"/>
  <c r="R1921" s="1"/>
  <c r="R1920" s="1"/>
  <c r="Q1924"/>
  <c r="Q1923" s="1"/>
  <c r="Q1922" s="1"/>
  <c r="Q1921" s="1"/>
  <c r="Q1920" s="1"/>
  <c r="P1924"/>
  <c r="P1923" s="1"/>
  <c r="P1922" s="1"/>
  <c r="P1921" s="1"/>
  <c r="P1920" s="1"/>
  <c r="O1924"/>
  <c r="O1923" s="1"/>
  <c r="O1922" s="1"/>
  <c r="O1921" s="1"/>
  <c r="O1920" s="1"/>
  <c r="R1917"/>
  <c r="R1916" s="1"/>
  <c r="R1911" s="1"/>
  <c r="Q1917"/>
  <c r="Q1916" s="1"/>
  <c r="Q1911" s="1"/>
  <c r="P1917"/>
  <c r="P1916" s="1"/>
  <c r="P1911" s="1"/>
  <c r="O1917"/>
  <c r="O1916" s="1"/>
  <c r="O1911" s="1"/>
  <c r="T1909"/>
  <c r="T1908" s="1"/>
  <c r="T1907" s="1"/>
  <c r="S1909"/>
  <c r="S1908" s="1"/>
  <c r="S1907" s="1"/>
  <c r="R1909"/>
  <c r="R1908" s="1"/>
  <c r="R1907" s="1"/>
  <c r="Q1909"/>
  <c r="Q1908" s="1"/>
  <c r="Q1907" s="1"/>
  <c r="P1909"/>
  <c r="P1908" s="1"/>
  <c r="P1907" s="1"/>
  <c r="O1909"/>
  <c r="O1908" s="1"/>
  <c r="O1907" s="1"/>
  <c r="R1905"/>
  <c r="Q1905"/>
  <c r="Q1904" s="1"/>
  <c r="Q1903" s="1"/>
  <c r="Q1902" s="1"/>
  <c r="P1905"/>
  <c r="P1904" s="1"/>
  <c r="P1903" s="1"/>
  <c r="P1902" s="1"/>
  <c r="O1905"/>
  <c r="O1904" s="1"/>
  <c r="O1903" s="1"/>
  <c r="O1902" s="1"/>
  <c r="R1904"/>
  <c r="R1903" s="1"/>
  <c r="R1902" s="1"/>
  <c r="R1900"/>
  <c r="Q1900"/>
  <c r="P1900"/>
  <c r="O1900"/>
  <c r="R1898"/>
  <c r="Q1898"/>
  <c r="Q1897" s="1"/>
  <c r="P1898"/>
  <c r="O1898"/>
  <c r="T1895"/>
  <c r="S1895"/>
  <c r="R1895"/>
  <c r="Q1895"/>
  <c r="P1895"/>
  <c r="O1895"/>
  <c r="T1893"/>
  <c r="S1893"/>
  <c r="R1893"/>
  <c r="Q1893"/>
  <c r="P1893"/>
  <c r="O1893"/>
  <c r="T1891"/>
  <c r="S1891"/>
  <c r="R1891"/>
  <c r="Q1891"/>
  <c r="P1891"/>
  <c r="O1891"/>
  <c r="R1888"/>
  <c r="Q1888"/>
  <c r="P1888"/>
  <c r="O1888"/>
  <c r="R1886"/>
  <c r="Q1886"/>
  <c r="P1886"/>
  <c r="O1886"/>
  <c r="R1884"/>
  <c r="Q1884"/>
  <c r="Q1883" s="1"/>
  <c r="P1884"/>
  <c r="O1884"/>
  <c r="O1883" s="1"/>
  <c r="R1881"/>
  <c r="R1880" s="1"/>
  <c r="Q1881"/>
  <c r="Q1880" s="1"/>
  <c r="P1881"/>
  <c r="P1880" s="1"/>
  <c r="O1881"/>
  <c r="O1880" s="1"/>
  <c r="R1878"/>
  <c r="Q1878"/>
  <c r="Q1877" s="1"/>
  <c r="P1878"/>
  <c r="P1877" s="1"/>
  <c r="O1878"/>
  <c r="O1877" s="1"/>
  <c r="R1877"/>
  <c r="R1875"/>
  <c r="Q1875"/>
  <c r="P1875"/>
  <c r="O1875"/>
  <c r="R1873"/>
  <c r="Q1873"/>
  <c r="P1873"/>
  <c r="O1873"/>
  <c r="R1872"/>
  <c r="Q1872"/>
  <c r="R1870"/>
  <c r="Q1870"/>
  <c r="P1870"/>
  <c r="O1870"/>
  <c r="R1868"/>
  <c r="Q1868"/>
  <c r="Q1867" s="1"/>
  <c r="P1868"/>
  <c r="O1868"/>
  <c r="O1867" s="1"/>
  <c r="R1867"/>
  <c r="T1865"/>
  <c r="T1864" s="1"/>
  <c r="S1865"/>
  <c r="S1864" s="1"/>
  <c r="R1865"/>
  <c r="R1864" s="1"/>
  <c r="Q1865"/>
  <c r="Q1864" s="1"/>
  <c r="P1865"/>
  <c r="P1864" s="1"/>
  <c r="O1865"/>
  <c r="O1864" s="1"/>
  <c r="R1856"/>
  <c r="Q1856"/>
  <c r="P1856"/>
  <c r="O1856"/>
  <c r="R1854"/>
  <c r="Q1854"/>
  <c r="P1854"/>
  <c r="O1854"/>
  <c r="R1852"/>
  <c r="R1851" s="1"/>
  <c r="Q1852"/>
  <c r="P1852"/>
  <c r="P1851" s="1"/>
  <c r="O1852"/>
  <c r="R1849"/>
  <c r="Q1849"/>
  <c r="P1849"/>
  <c r="O1849"/>
  <c r="R1847"/>
  <c r="Q1847"/>
  <c r="P1847"/>
  <c r="O1847"/>
  <c r="R1845"/>
  <c r="R1844" s="1"/>
  <c r="Q1845"/>
  <c r="P1845"/>
  <c r="O1845"/>
  <c r="R1841"/>
  <c r="Q1841"/>
  <c r="P1841"/>
  <c r="O1841"/>
  <c r="R1839"/>
  <c r="Q1839"/>
  <c r="P1839"/>
  <c r="O1839"/>
  <c r="R1837"/>
  <c r="Q1837"/>
  <c r="Q1836" s="1"/>
  <c r="Q1835" s="1"/>
  <c r="P1837"/>
  <c r="P1836" s="1"/>
  <c r="P1835" s="1"/>
  <c r="O1837"/>
  <c r="R1832"/>
  <c r="R1831" s="1"/>
  <c r="R1830" s="1"/>
  <c r="R1829" s="1"/>
  <c r="Q1832"/>
  <c r="Q1831" s="1"/>
  <c r="Q1830" s="1"/>
  <c r="Q1829" s="1"/>
  <c r="P1832"/>
  <c r="P1831" s="1"/>
  <c r="P1830" s="1"/>
  <c r="P1829" s="1"/>
  <c r="O1832"/>
  <c r="O1831" s="1"/>
  <c r="O1830" s="1"/>
  <c r="O1829" s="1"/>
  <c r="R1827"/>
  <c r="R1826" s="1"/>
  <c r="R1825" s="1"/>
  <c r="R1824" s="1"/>
  <c r="Q1827"/>
  <c r="Q1826" s="1"/>
  <c r="Q1825" s="1"/>
  <c r="Q1824" s="1"/>
  <c r="P1827"/>
  <c r="P1826" s="1"/>
  <c r="P1825" s="1"/>
  <c r="P1824" s="1"/>
  <c r="O1827"/>
  <c r="O1826" s="1"/>
  <c r="O1825" s="1"/>
  <c r="O1824" s="1"/>
  <c r="T1822"/>
  <c r="T1821" s="1"/>
  <c r="T1820" s="1"/>
  <c r="T1819" s="1"/>
  <c r="S1822"/>
  <c r="S1821" s="1"/>
  <c r="S1820" s="1"/>
  <c r="S1819" s="1"/>
  <c r="R1822"/>
  <c r="R1821" s="1"/>
  <c r="R1820" s="1"/>
  <c r="R1819" s="1"/>
  <c r="Q1822"/>
  <c r="Q1821" s="1"/>
  <c r="Q1820" s="1"/>
  <c r="Q1819" s="1"/>
  <c r="P1822"/>
  <c r="P1821" s="1"/>
  <c r="P1820" s="1"/>
  <c r="P1819" s="1"/>
  <c r="O1822"/>
  <c r="O1821" s="1"/>
  <c r="O1820" s="1"/>
  <c r="O1819" s="1"/>
  <c r="R1808"/>
  <c r="R1807" s="1"/>
  <c r="Q1808"/>
  <c r="Q1807" s="1"/>
  <c r="P1808"/>
  <c r="P1807" s="1"/>
  <c r="O1808"/>
  <c r="O1807" s="1"/>
  <c r="T1805"/>
  <c r="T1804" s="1"/>
  <c r="S1805"/>
  <c r="S1804" s="1"/>
  <c r="R1805"/>
  <c r="R1804" s="1"/>
  <c r="Q1805"/>
  <c r="Q1804" s="1"/>
  <c r="P1805"/>
  <c r="P1804" s="1"/>
  <c r="O1805"/>
  <c r="O1804" s="1"/>
  <c r="R1802"/>
  <c r="R1801" s="1"/>
  <c r="Q1802"/>
  <c r="Q1801" s="1"/>
  <c r="P1802"/>
  <c r="P1801" s="1"/>
  <c r="O1802"/>
  <c r="O1801" s="1"/>
  <c r="R1799"/>
  <c r="R1798" s="1"/>
  <c r="Q1799"/>
  <c r="Q1798" s="1"/>
  <c r="P1799"/>
  <c r="P1798" s="1"/>
  <c r="O1799"/>
  <c r="O1798" s="1"/>
  <c r="R1796"/>
  <c r="R1795" s="1"/>
  <c r="Q1796"/>
  <c r="Q1795" s="1"/>
  <c r="P1796"/>
  <c r="P1795" s="1"/>
  <c r="O1796"/>
  <c r="O1795" s="1"/>
  <c r="T1793"/>
  <c r="T1792" s="1"/>
  <c r="S1793"/>
  <c r="S1792" s="1"/>
  <c r="R1793"/>
  <c r="R1792" s="1"/>
  <c r="Q1793"/>
  <c r="Q1792" s="1"/>
  <c r="P1793"/>
  <c r="P1792" s="1"/>
  <c r="O1793"/>
  <c r="O1792" s="1"/>
  <c r="R1789"/>
  <c r="R1788" s="1"/>
  <c r="R1787" s="1"/>
  <c r="Q1789"/>
  <c r="Q1788" s="1"/>
  <c r="Q1787" s="1"/>
  <c r="P1789"/>
  <c r="P1788" s="1"/>
  <c r="P1787" s="1"/>
  <c r="O1789"/>
  <c r="O1788" s="1"/>
  <c r="O1787" s="1"/>
  <c r="R1780"/>
  <c r="R1779" s="1"/>
  <c r="Q1780"/>
  <c r="Q1779" s="1"/>
  <c r="P1780"/>
  <c r="P1779" s="1"/>
  <c r="O1780"/>
  <c r="O1779" s="1"/>
  <c r="R1777"/>
  <c r="Q1777"/>
  <c r="P1777"/>
  <c r="O1777"/>
  <c r="R1775"/>
  <c r="Q1775"/>
  <c r="P1775"/>
  <c r="O1775"/>
  <c r="R1773"/>
  <c r="Q1773"/>
  <c r="P1773"/>
  <c r="O1773"/>
  <c r="R1772"/>
  <c r="R1759"/>
  <c r="R1758" s="1"/>
  <c r="R1757" s="1"/>
  <c r="R1756" s="1"/>
  <c r="R1755" s="1"/>
  <c r="Q1759"/>
  <c r="Q1758" s="1"/>
  <c r="Q1757" s="1"/>
  <c r="Q1756" s="1"/>
  <c r="Q1755" s="1"/>
  <c r="P1759"/>
  <c r="P1758" s="1"/>
  <c r="P1757" s="1"/>
  <c r="P1756" s="1"/>
  <c r="P1755" s="1"/>
  <c r="O1759"/>
  <c r="O1758" s="1"/>
  <c r="O1757" s="1"/>
  <c r="O1756" s="1"/>
  <c r="O1755" s="1"/>
  <c r="R1748"/>
  <c r="R1747" s="1"/>
  <c r="Q1748"/>
  <c r="Q1747" s="1"/>
  <c r="P1748"/>
  <c r="P1747" s="1"/>
  <c r="O1748"/>
  <c r="O1747" s="1"/>
  <c r="T1733"/>
  <c r="T1732" s="1"/>
  <c r="S1733"/>
  <c r="S1732" s="1"/>
  <c r="R1733"/>
  <c r="R1732" s="1"/>
  <c r="Q1733"/>
  <c r="Q1732" s="1"/>
  <c r="P1733"/>
  <c r="P1732" s="1"/>
  <c r="O1733"/>
  <c r="O1732" s="1"/>
  <c r="R1730"/>
  <c r="Q1730"/>
  <c r="Q1729" s="1"/>
  <c r="P1730"/>
  <c r="P1729" s="1"/>
  <c r="O1730"/>
  <c r="O1729" s="1"/>
  <c r="R1729"/>
  <c r="R1724"/>
  <c r="Q1724"/>
  <c r="P1724"/>
  <c r="P1723" s="1"/>
  <c r="O1724"/>
  <c r="O1723" s="1"/>
  <c r="R1723"/>
  <c r="Q1723"/>
  <c r="R1721"/>
  <c r="Q1721"/>
  <c r="Q1720" s="1"/>
  <c r="P1721"/>
  <c r="P1720" s="1"/>
  <c r="O1721"/>
  <c r="O1720" s="1"/>
  <c r="R1720"/>
  <c r="R1703"/>
  <c r="Q1703"/>
  <c r="Q1702" s="1"/>
  <c r="P1703"/>
  <c r="P1702" s="1"/>
  <c r="O1703"/>
  <c r="O1702" s="1"/>
  <c r="R1702"/>
  <c r="R1697"/>
  <c r="Q1697"/>
  <c r="Q1696" s="1"/>
  <c r="P1697"/>
  <c r="P1696" s="1"/>
  <c r="O1697"/>
  <c r="O1696" s="1"/>
  <c r="R1696"/>
  <c r="R1694"/>
  <c r="Q1694"/>
  <c r="Q1693" s="1"/>
  <c r="P1694"/>
  <c r="P1693" s="1"/>
  <c r="O1694"/>
  <c r="O1693" s="1"/>
  <c r="R1693"/>
  <c r="R1691"/>
  <c r="Q1691"/>
  <c r="Q1690" s="1"/>
  <c r="P1691"/>
  <c r="P1690" s="1"/>
  <c r="O1691"/>
  <c r="O1690" s="1"/>
  <c r="R1690"/>
  <c r="R1688"/>
  <c r="R1687" s="1"/>
  <c r="Q1688"/>
  <c r="Q1687" s="1"/>
  <c r="P1688"/>
  <c r="P1687" s="1"/>
  <c r="O1688"/>
  <c r="O1687" s="1"/>
  <c r="R1685"/>
  <c r="R1684" s="1"/>
  <c r="Q1685"/>
  <c r="Q1684" s="1"/>
  <c r="P1685"/>
  <c r="P1684" s="1"/>
  <c r="O1685"/>
  <c r="O1684" s="1"/>
  <c r="R1682"/>
  <c r="Q1682"/>
  <c r="Q1681" s="1"/>
  <c r="P1682"/>
  <c r="P1681" s="1"/>
  <c r="O1682"/>
  <c r="O1681" s="1"/>
  <c r="R1681"/>
  <c r="R1679"/>
  <c r="R1678" s="1"/>
  <c r="Q1679"/>
  <c r="Q1678" s="1"/>
  <c r="P1679"/>
  <c r="P1678" s="1"/>
  <c r="O1679"/>
  <c r="O1678" s="1"/>
  <c r="R1676"/>
  <c r="Q1676"/>
  <c r="Q1675" s="1"/>
  <c r="P1676"/>
  <c r="P1675" s="1"/>
  <c r="O1676"/>
  <c r="O1675" s="1"/>
  <c r="R1675"/>
  <c r="R1673"/>
  <c r="R1672" s="1"/>
  <c r="Q1673"/>
  <c r="Q1672" s="1"/>
  <c r="P1673"/>
  <c r="P1672" s="1"/>
  <c r="O1673"/>
  <c r="O1672" s="1"/>
  <c r="R1667"/>
  <c r="Q1667"/>
  <c r="Q1666" s="1"/>
  <c r="P1667"/>
  <c r="P1666" s="1"/>
  <c r="O1667"/>
  <c r="O1666" s="1"/>
  <c r="R1666"/>
  <c r="R1664"/>
  <c r="R1663" s="1"/>
  <c r="Q1664"/>
  <c r="Q1663" s="1"/>
  <c r="P1664"/>
  <c r="P1663" s="1"/>
  <c r="O1664"/>
  <c r="O1663" s="1"/>
  <c r="R1661"/>
  <c r="R1660" s="1"/>
  <c r="Q1661"/>
  <c r="Q1660" s="1"/>
  <c r="P1661"/>
  <c r="P1660" s="1"/>
  <c r="O1661"/>
  <c r="O1660" s="1"/>
  <c r="R1658"/>
  <c r="R1657" s="1"/>
  <c r="Q1658"/>
  <c r="Q1657" s="1"/>
  <c r="P1658"/>
  <c r="P1657" s="1"/>
  <c r="O1658"/>
  <c r="O1657" s="1"/>
  <c r="R1652"/>
  <c r="Q1652"/>
  <c r="Q1651" s="1"/>
  <c r="P1652"/>
  <c r="P1651" s="1"/>
  <c r="O1652"/>
  <c r="O1651" s="1"/>
  <c r="R1651"/>
  <c r="R1649"/>
  <c r="R1648" s="1"/>
  <c r="Q1649"/>
  <c r="Q1648" s="1"/>
  <c r="P1649"/>
  <c r="P1648" s="1"/>
  <c r="O1649"/>
  <c r="O1648" s="1"/>
  <c r="R1637"/>
  <c r="R1636" s="1"/>
  <c r="Q1637"/>
  <c r="Q1636" s="1"/>
  <c r="P1637"/>
  <c r="P1636" s="1"/>
  <c r="O1637"/>
  <c r="O1636" s="1"/>
  <c r="R1628"/>
  <c r="R1627" s="1"/>
  <c r="Q1628"/>
  <c r="Q1627" s="1"/>
  <c r="P1628"/>
  <c r="P1627" s="1"/>
  <c r="O1628"/>
  <c r="O1627" s="1"/>
  <c r="R1621"/>
  <c r="Q1621"/>
  <c r="P1621"/>
  <c r="O1621"/>
  <c r="R1619"/>
  <c r="Q1619"/>
  <c r="Q1618" s="1"/>
  <c r="Q1617" s="1"/>
  <c r="Q1616" s="1"/>
  <c r="Q1615" s="1"/>
  <c r="P1619"/>
  <c r="P1618" s="1"/>
  <c r="P1617" s="1"/>
  <c r="P1616" s="1"/>
  <c r="P1615" s="1"/>
  <c r="O1619"/>
  <c r="R1618"/>
  <c r="R1617" s="1"/>
  <c r="R1616" s="1"/>
  <c r="R1615" s="1"/>
  <c r="R1603"/>
  <c r="R1602" s="1"/>
  <c r="Q1603"/>
  <c r="Q1602" s="1"/>
  <c r="P1603"/>
  <c r="P1602" s="1"/>
  <c r="O1603"/>
  <c r="O1602" s="1"/>
  <c r="T1600"/>
  <c r="T1599" s="1"/>
  <c r="S1600"/>
  <c r="S1599" s="1"/>
  <c r="R1600"/>
  <c r="R1599" s="1"/>
  <c r="Q1600"/>
  <c r="Q1599" s="1"/>
  <c r="P1600"/>
  <c r="P1599" s="1"/>
  <c r="O1600"/>
  <c r="O1599" s="1"/>
  <c r="R1597"/>
  <c r="Q1597"/>
  <c r="Q1596" s="1"/>
  <c r="P1597"/>
  <c r="P1596" s="1"/>
  <c r="O1597"/>
  <c r="O1596" s="1"/>
  <c r="R1596"/>
  <c r="R1594"/>
  <c r="Q1594"/>
  <c r="Q1593" s="1"/>
  <c r="P1594"/>
  <c r="P1593" s="1"/>
  <c r="O1594"/>
  <c r="O1593" s="1"/>
  <c r="R1593"/>
  <c r="R1590"/>
  <c r="Q1590"/>
  <c r="P1590"/>
  <c r="O1590"/>
  <c r="R1589"/>
  <c r="Q1589"/>
  <c r="P1589"/>
  <c r="O1589"/>
  <c r="R1587"/>
  <c r="R1586" s="1"/>
  <c r="R1585" s="1"/>
  <c r="Q1587"/>
  <c r="Q1586" s="1"/>
  <c r="Q1585" s="1"/>
  <c r="P1587"/>
  <c r="P1586" s="1"/>
  <c r="P1585" s="1"/>
  <c r="O1587"/>
  <c r="O1586" s="1"/>
  <c r="O1585" s="1"/>
  <c r="R1583"/>
  <c r="R1582" s="1"/>
  <c r="R1581" s="1"/>
  <c r="Q1583"/>
  <c r="Q1582" s="1"/>
  <c r="Q1581" s="1"/>
  <c r="P1583"/>
  <c r="P1582" s="1"/>
  <c r="P1581" s="1"/>
  <c r="O1583"/>
  <c r="O1582" s="1"/>
  <c r="O1581" s="1"/>
  <c r="R1564"/>
  <c r="Q1564"/>
  <c r="Q1563" s="1"/>
  <c r="Q1562" s="1"/>
  <c r="P1564"/>
  <c r="P1563" s="1"/>
  <c r="P1562" s="1"/>
  <c r="O1564"/>
  <c r="O1563" s="1"/>
  <c r="O1562" s="1"/>
  <c r="R1563"/>
  <c r="R1562" s="1"/>
  <c r="R1557"/>
  <c r="Q1557"/>
  <c r="P1557"/>
  <c r="O1557"/>
  <c r="O1556" s="1"/>
  <c r="R1556"/>
  <c r="Q1556"/>
  <c r="P1556"/>
  <c r="R1551"/>
  <c r="Q1551"/>
  <c r="Q1550" s="1"/>
  <c r="Q1549" s="1"/>
  <c r="P1551"/>
  <c r="P1550" s="1"/>
  <c r="P1549" s="1"/>
  <c r="O1551"/>
  <c r="O1550" s="1"/>
  <c r="O1549" s="1"/>
  <c r="R1550"/>
  <c r="R1549" s="1"/>
  <c r="T1544"/>
  <c r="T1543" s="1"/>
  <c r="S1544"/>
  <c r="S1543" s="1"/>
  <c r="R1544"/>
  <c r="R1543" s="1"/>
  <c r="Q1544"/>
  <c r="Q1543" s="1"/>
  <c r="P1544"/>
  <c r="P1543" s="1"/>
  <c r="O1544"/>
  <c r="O1543" s="1"/>
  <c r="R1539"/>
  <c r="R1538" s="1"/>
  <c r="R1537" s="1"/>
  <c r="Q1539"/>
  <c r="Q1538" s="1"/>
  <c r="Q1537" s="1"/>
  <c r="P1539"/>
  <c r="P1538" s="1"/>
  <c r="P1537" s="1"/>
  <c r="O1539"/>
  <c r="O1538" s="1"/>
  <c r="O1537" s="1"/>
  <c r="R1534"/>
  <c r="R1533" s="1"/>
  <c r="R1532" s="1"/>
  <c r="Q1534"/>
  <c r="Q1533" s="1"/>
  <c r="Q1532" s="1"/>
  <c r="P1534"/>
  <c r="P1533" s="1"/>
  <c r="P1532" s="1"/>
  <c r="O1534"/>
  <c r="O1533" s="1"/>
  <c r="O1532" s="1"/>
  <c r="R1528"/>
  <c r="Q1528"/>
  <c r="P1528"/>
  <c r="O1528"/>
  <c r="R1527"/>
  <c r="Q1527"/>
  <c r="P1527"/>
  <c r="O1527"/>
  <c r="R1526"/>
  <c r="Q1526"/>
  <c r="P1526"/>
  <c r="O1526"/>
  <c r="R1525"/>
  <c r="R1524" s="1"/>
  <c r="Q1525"/>
  <c r="Q1524" s="1"/>
  <c r="P1525"/>
  <c r="P1524" s="1"/>
  <c r="O1525"/>
  <c r="O1524" s="1"/>
  <c r="T1515"/>
  <c r="T1514" s="1"/>
  <c r="T1513" s="1"/>
  <c r="T1512" s="1"/>
  <c r="S1515"/>
  <c r="S1514" s="1"/>
  <c r="S1513" s="1"/>
  <c r="S1512" s="1"/>
  <c r="R1515"/>
  <c r="R1514" s="1"/>
  <c r="R1513" s="1"/>
  <c r="R1512" s="1"/>
  <c r="Q1515"/>
  <c r="Q1514" s="1"/>
  <c r="Q1513" s="1"/>
  <c r="Q1512" s="1"/>
  <c r="P1515"/>
  <c r="P1514" s="1"/>
  <c r="P1513" s="1"/>
  <c r="P1512" s="1"/>
  <c r="O1515"/>
  <c r="O1514" s="1"/>
  <c r="O1513" s="1"/>
  <c r="O1512" s="1"/>
  <c r="R1510"/>
  <c r="Q1510"/>
  <c r="Q1509" s="1"/>
  <c r="Q1508" s="1"/>
  <c r="Q1507" s="1"/>
  <c r="P1510"/>
  <c r="P1509" s="1"/>
  <c r="P1508" s="1"/>
  <c r="P1507" s="1"/>
  <c r="O1510"/>
  <c r="O1509" s="1"/>
  <c r="O1508" s="1"/>
  <c r="O1507" s="1"/>
  <c r="R1509"/>
  <c r="R1508" s="1"/>
  <c r="R1507" s="1"/>
  <c r="R1500"/>
  <c r="R1499" s="1"/>
  <c r="R1498" s="1"/>
  <c r="Q1500"/>
  <c r="Q1499" s="1"/>
  <c r="Q1498" s="1"/>
  <c r="P1500"/>
  <c r="P1499" s="1"/>
  <c r="P1498" s="1"/>
  <c r="O1500"/>
  <c r="O1499" s="1"/>
  <c r="O1498" s="1"/>
  <c r="R1496"/>
  <c r="R1495" s="1"/>
  <c r="R1494" s="1"/>
  <c r="Q1496"/>
  <c r="Q1495" s="1"/>
  <c r="Q1494" s="1"/>
  <c r="P1496"/>
  <c r="P1495" s="1"/>
  <c r="P1494" s="1"/>
  <c r="P1493" s="1"/>
  <c r="O1496"/>
  <c r="O1495" s="1"/>
  <c r="O1494" s="1"/>
  <c r="R1491"/>
  <c r="Q1491"/>
  <c r="P1491"/>
  <c r="P1490" s="1"/>
  <c r="P1489" s="1"/>
  <c r="P1488" s="1"/>
  <c r="O1491"/>
  <c r="O1490" s="1"/>
  <c r="O1489" s="1"/>
  <c r="O1488" s="1"/>
  <c r="R1490"/>
  <c r="R1489" s="1"/>
  <c r="R1488" s="1"/>
  <c r="Q1490"/>
  <c r="Q1489"/>
  <c r="Q1488" s="1"/>
  <c r="R1482"/>
  <c r="Q1482"/>
  <c r="Q1481" s="1"/>
  <c r="Q1480" s="1"/>
  <c r="Q1479" s="1"/>
  <c r="P1482"/>
  <c r="P1481" s="1"/>
  <c r="P1480" s="1"/>
  <c r="P1479" s="1"/>
  <c r="O1482"/>
  <c r="O1481" s="1"/>
  <c r="O1480" s="1"/>
  <c r="O1479" s="1"/>
  <c r="R1481"/>
  <c r="R1480" s="1"/>
  <c r="R1479" s="1"/>
  <c r="T1477"/>
  <c r="S1477"/>
  <c r="R1477"/>
  <c r="Q1477"/>
  <c r="P1477"/>
  <c r="O1477"/>
  <c r="T1475"/>
  <c r="S1475"/>
  <c r="R1475"/>
  <c r="Q1475"/>
  <c r="P1475"/>
  <c r="O1475"/>
  <c r="R1466"/>
  <c r="Q1466"/>
  <c r="P1466"/>
  <c r="O1466"/>
  <c r="T1464"/>
  <c r="S1464"/>
  <c r="R1464"/>
  <c r="Q1464"/>
  <c r="P1464"/>
  <c r="O1464"/>
  <c r="R1462"/>
  <c r="Q1462"/>
  <c r="P1462"/>
  <c r="O1462"/>
  <c r="R1455"/>
  <c r="R1454" s="1"/>
  <c r="Q1455"/>
  <c r="Q1454" s="1"/>
  <c r="P1455"/>
  <c r="P1454" s="1"/>
  <c r="O1455"/>
  <c r="O1454" s="1"/>
  <c r="R1448"/>
  <c r="Q1448"/>
  <c r="P1448"/>
  <c r="O1448"/>
  <c r="T1446"/>
  <c r="S1446"/>
  <c r="R1446"/>
  <c r="Q1446"/>
  <c r="P1446"/>
  <c r="O1446"/>
  <c r="R1444"/>
  <c r="Q1444"/>
  <c r="P1444"/>
  <c r="O1444"/>
  <c r="R1439"/>
  <c r="R1438" s="1"/>
  <c r="R1437" s="1"/>
  <c r="R1436" s="1"/>
  <c r="Q1439"/>
  <c r="Q1438" s="1"/>
  <c r="Q1437" s="1"/>
  <c r="Q1436" s="1"/>
  <c r="P1439"/>
  <c r="P1438" s="1"/>
  <c r="P1437" s="1"/>
  <c r="P1436" s="1"/>
  <c r="O1439"/>
  <c r="O1438" s="1"/>
  <c r="O1437" s="1"/>
  <c r="O1436" s="1"/>
  <c r="T1434"/>
  <c r="T1433" s="1"/>
  <c r="T1432" s="1"/>
  <c r="T1431" s="1"/>
  <c r="S1434"/>
  <c r="S1433" s="1"/>
  <c r="S1432" s="1"/>
  <c r="S1431" s="1"/>
  <c r="R1434"/>
  <c r="R1433" s="1"/>
  <c r="R1432" s="1"/>
  <c r="R1431" s="1"/>
  <c r="Q1434"/>
  <c r="Q1433" s="1"/>
  <c r="Q1432" s="1"/>
  <c r="Q1431" s="1"/>
  <c r="P1434"/>
  <c r="P1433" s="1"/>
  <c r="P1432" s="1"/>
  <c r="P1431" s="1"/>
  <c r="O1434"/>
  <c r="O1433" s="1"/>
  <c r="O1432" s="1"/>
  <c r="O1431" s="1"/>
  <c r="R1429"/>
  <c r="R1428" s="1"/>
  <c r="R1427" s="1"/>
  <c r="R1426" s="1"/>
  <c r="Q1429"/>
  <c r="Q1428" s="1"/>
  <c r="Q1427" s="1"/>
  <c r="Q1426" s="1"/>
  <c r="P1429"/>
  <c r="P1428" s="1"/>
  <c r="P1427" s="1"/>
  <c r="P1426" s="1"/>
  <c r="O1429"/>
  <c r="O1428" s="1"/>
  <c r="O1427" s="1"/>
  <c r="O1426" s="1"/>
  <c r="R1421"/>
  <c r="Q1421"/>
  <c r="Q1420" s="1"/>
  <c r="Q1419" s="1"/>
  <c r="Q1418" s="1"/>
  <c r="P1421"/>
  <c r="P1420" s="1"/>
  <c r="P1419" s="1"/>
  <c r="P1418" s="1"/>
  <c r="O1421"/>
  <c r="O1420" s="1"/>
  <c r="O1419" s="1"/>
  <c r="O1418" s="1"/>
  <c r="R1420"/>
  <c r="R1419" s="1"/>
  <c r="R1418" s="1"/>
  <c r="R1414"/>
  <c r="Q1414"/>
  <c r="Q1413" s="1"/>
  <c r="Q1412" s="1"/>
  <c r="Q1411" s="1"/>
  <c r="P1414"/>
  <c r="P1413" s="1"/>
  <c r="P1412" s="1"/>
  <c r="P1411" s="1"/>
  <c r="O1414"/>
  <c r="O1413" s="1"/>
  <c r="O1412" s="1"/>
  <c r="O1411" s="1"/>
  <c r="R1413"/>
  <c r="R1412" s="1"/>
  <c r="R1411" s="1"/>
  <c r="T1409"/>
  <c r="T1408" s="1"/>
  <c r="S1409"/>
  <c r="S1408" s="1"/>
  <c r="R1409"/>
  <c r="R1408" s="1"/>
  <c r="Q1409"/>
  <c r="Q1408" s="1"/>
  <c r="P1409"/>
  <c r="P1408" s="1"/>
  <c r="O1409"/>
  <c r="O1408" s="1"/>
  <c r="R1406"/>
  <c r="R1405" s="1"/>
  <c r="R1404" s="1"/>
  <c r="Q1406"/>
  <c r="Q1405" s="1"/>
  <c r="Q1404" s="1"/>
  <c r="P1406"/>
  <c r="P1405" s="1"/>
  <c r="P1404" s="1"/>
  <c r="O1406"/>
  <c r="O1405" s="1"/>
  <c r="O1404" s="1"/>
  <c r="O1403" s="1"/>
  <c r="R1401"/>
  <c r="Q1401"/>
  <c r="Q1400" s="1"/>
  <c r="Q1399" s="1"/>
  <c r="Q1398" s="1"/>
  <c r="P1401"/>
  <c r="P1400" s="1"/>
  <c r="P1399" s="1"/>
  <c r="P1398" s="1"/>
  <c r="O1401"/>
  <c r="O1400" s="1"/>
  <c r="O1399" s="1"/>
  <c r="O1398" s="1"/>
  <c r="R1400"/>
  <c r="R1399" s="1"/>
  <c r="R1398" s="1"/>
  <c r="T1396"/>
  <c r="T1395" s="1"/>
  <c r="T1394" s="1"/>
  <c r="T1393" s="1"/>
  <c r="S1396"/>
  <c r="S1395" s="1"/>
  <c r="S1394" s="1"/>
  <c r="S1393" s="1"/>
  <c r="R1396"/>
  <c r="R1395" s="1"/>
  <c r="R1394" s="1"/>
  <c r="R1393" s="1"/>
  <c r="Q1396"/>
  <c r="Q1395" s="1"/>
  <c r="Q1394" s="1"/>
  <c r="Q1393" s="1"/>
  <c r="P1396"/>
  <c r="P1395" s="1"/>
  <c r="P1394" s="1"/>
  <c r="P1393" s="1"/>
  <c r="O1396"/>
  <c r="O1395" s="1"/>
  <c r="O1394" s="1"/>
  <c r="O1393" s="1"/>
  <c r="R1389"/>
  <c r="Q1389"/>
  <c r="Q1388" s="1"/>
  <c r="Q1387" s="1"/>
  <c r="Q1386" s="1"/>
  <c r="P1389"/>
  <c r="P1388" s="1"/>
  <c r="P1387" s="1"/>
  <c r="P1386" s="1"/>
  <c r="O1389"/>
  <c r="O1388" s="1"/>
  <c r="O1387" s="1"/>
  <c r="O1386" s="1"/>
  <c r="R1388"/>
  <c r="R1387" s="1"/>
  <c r="R1386" s="1"/>
  <c r="R1384"/>
  <c r="R1383" s="1"/>
  <c r="R1382" s="1"/>
  <c r="R1381" s="1"/>
  <c r="Q1384"/>
  <c r="Q1383" s="1"/>
  <c r="Q1382" s="1"/>
  <c r="Q1381" s="1"/>
  <c r="P1384"/>
  <c r="P1383" s="1"/>
  <c r="P1382" s="1"/>
  <c r="P1381" s="1"/>
  <c r="O1384"/>
  <c r="O1383" s="1"/>
  <c r="O1382" s="1"/>
  <c r="O1381" s="1"/>
  <c r="T1379"/>
  <c r="T1378" s="1"/>
  <c r="S1379"/>
  <c r="S1378" s="1"/>
  <c r="R1379"/>
  <c r="R1378" s="1"/>
  <c r="Q1379"/>
  <c r="Q1378" s="1"/>
  <c r="P1379"/>
  <c r="P1378" s="1"/>
  <c r="O1379"/>
  <c r="O1378" s="1"/>
  <c r="R1376"/>
  <c r="Q1376"/>
  <c r="P1376"/>
  <c r="O1376"/>
  <c r="T1374"/>
  <c r="S1374"/>
  <c r="R1374"/>
  <c r="Q1374"/>
  <c r="P1374"/>
  <c r="O1374"/>
  <c r="T1362"/>
  <c r="T1361" s="1"/>
  <c r="S1362"/>
  <c r="S1361" s="1"/>
  <c r="R1362"/>
  <c r="R1361" s="1"/>
  <c r="Q1362"/>
  <c r="Q1361" s="1"/>
  <c r="P1362"/>
  <c r="P1361" s="1"/>
  <c r="O1362"/>
  <c r="O1361" s="1"/>
  <c r="R1356"/>
  <c r="Q1356"/>
  <c r="P1356"/>
  <c r="O1356"/>
  <c r="T1354"/>
  <c r="S1354"/>
  <c r="R1354"/>
  <c r="Q1354"/>
  <c r="P1354"/>
  <c r="O1354"/>
  <c r="T1351"/>
  <c r="S1351"/>
  <c r="R1351"/>
  <c r="Q1351"/>
  <c r="P1351"/>
  <c r="O1351"/>
  <c r="T1349"/>
  <c r="S1349"/>
  <c r="R1349"/>
  <c r="Q1349"/>
  <c r="P1349"/>
  <c r="O1349"/>
  <c r="R1346"/>
  <c r="Q1346"/>
  <c r="P1346"/>
  <c r="O1346"/>
  <c r="R1344"/>
  <c r="R1343" s="1"/>
  <c r="Q1344"/>
  <c r="Q1343" s="1"/>
  <c r="P1344"/>
  <c r="P1343" s="1"/>
  <c r="O1344"/>
  <c r="R1341"/>
  <c r="R1340" s="1"/>
  <c r="Q1341"/>
  <c r="Q1340" s="1"/>
  <c r="P1341"/>
  <c r="P1340" s="1"/>
  <c r="O1341"/>
  <c r="O1340" s="1"/>
  <c r="R1338"/>
  <c r="R1337" s="1"/>
  <c r="Q1338"/>
  <c r="Q1337" s="1"/>
  <c r="P1338"/>
  <c r="P1337" s="1"/>
  <c r="O1338"/>
  <c r="O1337" s="1"/>
  <c r="R1335"/>
  <c r="Q1335"/>
  <c r="P1335"/>
  <c r="O1335"/>
  <c r="T1333"/>
  <c r="S1333"/>
  <c r="R1333"/>
  <c r="Q1333"/>
  <c r="P1333"/>
  <c r="O1333"/>
  <c r="R1330"/>
  <c r="Q1330"/>
  <c r="P1330"/>
  <c r="O1330"/>
  <c r="T1328"/>
  <c r="S1328"/>
  <c r="R1328"/>
  <c r="Q1328"/>
  <c r="P1328"/>
  <c r="O1328"/>
  <c r="R1325"/>
  <c r="Q1325"/>
  <c r="P1325"/>
  <c r="O1325"/>
  <c r="T1323"/>
  <c r="S1323"/>
  <c r="R1323"/>
  <c r="Q1323"/>
  <c r="P1323"/>
  <c r="O1323"/>
  <c r="R1317"/>
  <c r="R1316" s="1"/>
  <c r="Q1317"/>
  <c r="Q1316" s="1"/>
  <c r="P1317"/>
  <c r="P1316" s="1"/>
  <c r="O1317"/>
  <c r="O1316" s="1"/>
  <c r="R1314"/>
  <c r="Q1314"/>
  <c r="P1314"/>
  <c r="O1314"/>
  <c r="R1312"/>
  <c r="Q1312"/>
  <c r="P1312"/>
  <c r="O1312"/>
  <c r="R1310"/>
  <c r="Q1310"/>
  <c r="P1310"/>
  <c r="O1310"/>
  <c r="R1309"/>
  <c r="R1308" s="1"/>
  <c r="R1302"/>
  <c r="Q1302"/>
  <c r="Q1301" s="1"/>
  <c r="Q1300" s="1"/>
  <c r="P1302"/>
  <c r="P1301" s="1"/>
  <c r="P1300" s="1"/>
  <c r="O1302"/>
  <c r="O1301" s="1"/>
  <c r="O1300" s="1"/>
  <c r="R1301"/>
  <c r="R1300" s="1"/>
  <c r="R1290"/>
  <c r="R1289" s="1"/>
  <c r="R1288" s="1"/>
  <c r="R1287" s="1"/>
  <c r="R1286" s="1"/>
  <c r="Q1290"/>
  <c r="Q1289" s="1"/>
  <c r="Q1288" s="1"/>
  <c r="Q1287" s="1"/>
  <c r="Q1286" s="1"/>
  <c r="P1290"/>
  <c r="P1289" s="1"/>
  <c r="P1288" s="1"/>
  <c r="P1287" s="1"/>
  <c r="P1286" s="1"/>
  <c r="O1290"/>
  <c r="O1289" s="1"/>
  <c r="O1288" s="1"/>
  <c r="O1287" s="1"/>
  <c r="O1286" s="1"/>
  <c r="T1283"/>
  <c r="T1282" s="1"/>
  <c r="T1281" s="1"/>
  <c r="T1280" s="1"/>
  <c r="T1279" s="1"/>
  <c r="S1283"/>
  <c r="S1282" s="1"/>
  <c r="S1281" s="1"/>
  <c r="S1280" s="1"/>
  <c r="S1279" s="1"/>
  <c r="R1283"/>
  <c r="R1282" s="1"/>
  <c r="R1281" s="1"/>
  <c r="R1280" s="1"/>
  <c r="R1279" s="1"/>
  <c r="Q1283"/>
  <c r="Q1282" s="1"/>
  <c r="Q1281" s="1"/>
  <c r="Q1280" s="1"/>
  <c r="Q1279" s="1"/>
  <c r="P1283"/>
  <c r="P1282" s="1"/>
  <c r="P1281" s="1"/>
  <c r="P1280" s="1"/>
  <c r="P1279" s="1"/>
  <c r="O1283"/>
  <c r="O1282" s="1"/>
  <c r="O1281" s="1"/>
  <c r="O1280" s="1"/>
  <c r="O1279" s="1"/>
  <c r="R1275"/>
  <c r="Q1275"/>
  <c r="P1275"/>
  <c r="O1275"/>
  <c r="R1273"/>
  <c r="R1272" s="1"/>
  <c r="R1271" s="1"/>
  <c r="R1270" s="1"/>
  <c r="Q1273"/>
  <c r="Q1272" s="1"/>
  <c r="Q1271" s="1"/>
  <c r="Q1270" s="1"/>
  <c r="P1273"/>
  <c r="P1272" s="1"/>
  <c r="P1271" s="1"/>
  <c r="P1270" s="1"/>
  <c r="O1273"/>
  <c r="O1272" s="1"/>
  <c r="O1271" s="1"/>
  <c r="O1270" s="1"/>
  <c r="T1268"/>
  <c r="T1267" s="1"/>
  <c r="T1266" s="1"/>
  <c r="S1268"/>
  <c r="S1267" s="1"/>
  <c r="S1266" s="1"/>
  <c r="R1268"/>
  <c r="R1267" s="1"/>
  <c r="R1266" s="1"/>
  <c r="Q1268"/>
  <c r="Q1267" s="1"/>
  <c r="Q1266" s="1"/>
  <c r="P1268"/>
  <c r="P1267" s="1"/>
  <c r="P1266" s="1"/>
  <c r="O1268"/>
  <c r="O1267" s="1"/>
  <c r="O1266" s="1"/>
  <c r="R1260"/>
  <c r="R1259" s="1"/>
  <c r="Q1260"/>
  <c r="Q1259" s="1"/>
  <c r="P1260"/>
  <c r="P1259" s="1"/>
  <c r="O1260"/>
  <c r="O1258" s="1"/>
  <c r="T1251"/>
  <c r="T1250" s="1"/>
  <c r="T1249" s="1"/>
  <c r="T1248" s="1"/>
  <c r="S1251"/>
  <c r="S1250" s="1"/>
  <c r="S1249" s="1"/>
  <c r="S1248" s="1"/>
  <c r="R1251"/>
  <c r="R1250" s="1"/>
  <c r="R1249" s="1"/>
  <c r="R1248" s="1"/>
  <c r="Q1251"/>
  <c r="Q1250" s="1"/>
  <c r="Q1249" s="1"/>
  <c r="Q1248" s="1"/>
  <c r="P1251"/>
  <c r="P1250" s="1"/>
  <c r="P1249" s="1"/>
  <c r="P1248" s="1"/>
  <c r="O1251"/>
  <c r="O1250" s="1"/>
  <c r="O1249" s="1"/>
  <c r="O1248" s="1"/>
  <c r="T1246"/>
  <c r="T1245" s="1"/>
  <c r="T1244" s="1"/>
  <c r="T1243" s="1"/>
  <c r="S1246"/>
  <c r="S1245" s="1"/>
  <c r="S1244" s="1"/>
  <c r="S1243" s="1"/>
  <c r="R1246"/>
  <c r="R1245" s="1"/>
  <c r="R1244" s="1"/>
  <c r="R1243" s="1"/>
  <c r="Q1246"/>
  <c r="Q1245" s="1"/>
  <c r="Q1244" s="1"/>
  <c r="Q1243" s="1"/>
  <c r="P1246"/>
  <c r="P1245" s="1"/>
  <c r="P1244" s="1"/>
  <c r="P1243" s="1"/>
  <c r="O1246"/>
  <c r="O1245" s="1"/>
  <c r="O1244" s="1"/>
  <c r="O1243" s="1"/>
  <c r="T1241"/>
  <c r="T1240" s="1"/>
  <c r="T1239" s="1"/>
  <c r="T1238" s="1"/>
  <c r="S1241"/>
  <c r="S1240" s="1"/>
  <c r="S1239" s="1"/>
  <c r="S1238" s="1"/>
  <c r="R1241"/>
  <c r="R1240" s="1"/>
  <c r="R1239" s="1"/>
  <c r="R1238" s="1"/>
  <c r="Q1241"/>
  <c r="Q1240" s="1"/>
  <c r="Q1239" s="1"/>
  <c r="Q1238" s="1"/>
  <c r="P1241"/>
  <c r="P1240" s="1"/>
  <c r="P1239" s="1"/>
  <c r="P1238" s="1"/>
  <c r="O1241"/>
  <c r="O1240" s="1"/>
  <c r="O1239" s="1"/>
  <c r="O1238" s="1"/>
  <c r="T1236"/>
  <c r="T1235" s="1"/>
  <c r="S1236"/>
  <c r="S1235" s="1"/>
  <c r="R1236"/>
  <c r="R1235" s="1"/>
  <c r="Q1236"/>
  <c r="Q1235" s="1"/>
  <c r="P1236"/>
  <c r="P1235" s="1"/>
  <c r="O1236"/>
  <c r="O1235" s="1"/>
  <c r="R1233"/>
  <c r="R1232" s="1"/>
  <c r="Q1233"/>
  <c r="Q1232" s="1"/>
  <c r="P1233"/>
  <c r="P1232" s="1"/>
  <c r="O1233"/>
  <c r="O1232" s="1"/>
  <c r="T1230"/>
  <c r="T1229" s="1"/>
  <c r="S1230"/>
  <c r="S1229" s="1"/>
  <c r="R1230"/>
  <c r="R1229" s="1"/>
  <c r="Q1230"/>
  <c r="Q1229" s="1"/>
  <c r="P1230"/>
  <c r="P1229" s="1"/>
  <c r="O1230"/>
  <c r="O1229" s="1"/>
  <c r="T1227"/>
  <c r="T1226" s="1"/>
  <c r="S1227"/>
  <c r="S1226" s="1"/>
  <c r="R1227"/>
  <c r="R1226" s="1"/>
  <c r="Q1227"/>
  <c r="Q1226" s="1"/>
  <c r="P1227"/>
  <c r="P1226" s="1"/>
  <c r="O1227"/>
  <c r="O1226" s="1"/>
  <c r="R1224"/>
  <c r="R1223" s="1"/>
  <c r="R1222" s="1"/>
  <c r="Q1224"/>
  <c r="Q1223" s="1"/>
  <c r="Q1222" s="1"/>
  <c r="P1224"/>
  <c r="P1223" s="1"/>
  <c r="P1222" s="1"/>
  <c r="O1224"/>
  <c r="O1223" s="1"/>
  <c r="O1222" s="1"/>
  <c r="R1220"/>
  <c r="R1219" s="1"/>
  <c r="R1218" s="1"/>
  <c r="Q1220"/>
  <c r="Q1219" s="1"/>
  <c r="Q1218" s="1"/>
  <c r="P1220"/>
  <c r="P1219" s="1"/>
  <c r="P1218" s="1"/>
  <c r="O1220"/>
  <c r="O1219" s="1"/>
  <c r="O1218" s="1"/>
  <c r="R1213"/>
  <c r="R1212" s="1"/>
  <c r="R1211" s="1"/>
  <c r="R1210" s="1"/>
  <c r="R1209" s="1"/>
  <c r="Q1213"/>
  <c r="Q1212" s="1"/>
  <c r="Q1211" s="1"/>
  <c r="Q1210" s="1"/>
  <c r="Q1209" s="1"/>
  <c r="P1213"/>
  <c r="P1212" s="1"/>
  <c r="P1211" s="1"/>
  <c r="P1210" s="1"/>
  <c r="P1209" s="1"/>
  <c r="O1213"/>
  <c r="O1212" s="1"/>
  <c r="O1211" s="1"/>
  <c r="O1210" s="1"/>
  <c r="O1209" s="1"/>
  <c r="R1203"/>
  <c r="R1202" s="1"/>
  <c r="R1201" s="1"/>
  <c r="Q1203"/>
  <c r="Q1202" s="1"/>
  <c r="Q1201" s="1"/>
  <c r="P1203"/>
  <c r="P1202" s="1"/>
  <c r="P1201" s="1"/>
  <c r="O1203"/>
  <c r="O1202" s="1"/>
  <c r="O1201" s="1"/>
  <c r="R1199"/>
  <c r="R1198" s="1"/>
  <c r="R1197" s="1"/>
  <c r="Q1199"/>
  <c r="Q1198" s="1"/>
  <c r="Q1197" s="1"/>
  <c r="Q1196" s="1"/>
  <c r="Q1195" s="1"/>
  <c r="P1199"/>
  <c r="P1198" s="1"/>
  <c r="P1197" s="1"/>
  <c r="O1199"/>
  <c r="O1198" s="1"/>
  <c r="O1197" s="1"/>
  <c r="T1192"/>
  <c r="T1191" s="1"/>
  <c r="T1190" s="1"/>
  <c r="T1189" s="1"/>
  <c r="S1192"/>
  <c r="S1191" s="1"/>
  <c r="S1190" s="1"/>
  <c r="S1189" s="1"/>
  <c r="R1192"/>
  <c r="R1191" s="1"/>
  <c r="R1190" s="1"/>
  <c r="R1189" s="1"/>
  <c r="Q1192"/>
  <c r="Q1191" s="1"/>
  <c r="Q1190" s="1"/>
  <c r="Q1189" s="1"/>
  <c r="P1192"/>
  <c r="P1191" s="1"/>
  <c r="P1190" s="1"/>
  <c r="P1189" s="1"/>
  <c r="O1192"/>
  <c r="O1191" s="1"/>
  <c r="O1190" s="1"/>
  <c r="O1189" s="1"/>
  <c r="T1187"/>
  <c r="T1186" s="1"/>
  <c r="T1185" s="1"/>
  <c r="T1184" s="1"/>
  <c r="S1187"/>
  <c r="S1186" s="1"/>
  <c r="S1185" s="1"/>
  <c r="S1184" s="1"/>
  <c r="R1187"/>
  <c r="Q1187"/>
  <c r="Q1186" s="1"/>
  <c r="Q1185" s="1"/>
  <c r="Q1184" s="1"/>
  <c r="P1187"/>
  <c r="P1186" s="1"/>
  <c r="P1185" s="1"/>
  <c r="P1184" s="1"/>
  <c r="O1187"/>
  <c r="O1186" s="1"/>
  <c r="O1185" s="1"/>
  <c r="O1184" s="1"/>
  <c r="R1186"/>
  <c r="R1185" s="1"/>
  <c r="R1184" s="1"/>
  <c r="T1182"/>
  <c r="T1181" s="1"/>
  <c r="S1182"/>
  <c r="S1181" s="1"/>
  <c r="R1182"/>
  <c r="R1181" s="1"/>
  <c r="Q1182"/>
  <c r="Q1181" s="1"/>
  <c r="P1182"/>
  <c r="P1181" s="1"/>
  <c r="O1182"/>
  <c r="O1181" s="1"/>
  <c r="T1179"/>
  <c r="T1178" s="1"/>
  <c r="S1179"/>
  <c r="S1178" s="1"/>
  <c r="R1179"/>
  <c r="R1178" s="1"/>
  <c r="Q1179"/>
  <c r="Q1178" s="1"/>
  <c r="P1179"/>
  <c r="P1178" s="1"/>
  <c r="O1179"/>
  <c r="O1178" s="1"/>
  <c r="R1176"/>
  <c r="R1175" s="1"/>
  <c r="R1174" s="1"/>
  <c r="Q1176"/>
  <c r="Q1175" s="1"/>
  <c r="Q1174" s="1"/>
  <c r="P1176"/>
  <c r="P1175" s="1"/>
  <c r="P1174" s="1"/>
  <c r="O1176"/>
  <c r="O1175" s="1"/>
  <c r="O1174" s="1"/>
  <c r="R1172"/>
  <c r="R1171" s="1"/>
  <c r="R1170" s="1"/>
  <c r="Q1172"/>
  <c r="Q1171" s="1"/>
  <c r="Q1170" s="1"/>
  <c r="P1172"/>
  <c r="P1171" s="1"/>
  <c r="P1170" s="1"/>
  <c r="O1172"/>
  <c r="O1171" s="1"/>
  <c r="O1170" s="1"/>
  <c r="O1169" s="1"/>
  <c r="R1158"/>
  <c r="Q1158"/>
  <c r="P1158"/>
  <c r="O1158"/>
  <c r="R1156"/>
  <c r="R1155" s="1"/>
  <c r="Q1156"/>
  <c r="Q1155" s="1"/>
  <c r="P1156"/>
  <c r="O1156"/>
  <c r="T1153"/>
  <c r="T1152" s="1"/>
  <c r="S1153"/>
  <c r="S1152" s="1"/>
  <c r="R1153"/>
  <c r="Q1153"/>
  <c r="Q1152" s="1"/>
  <c r="P1153"/>
  <c r="P1152" s="1"/>
  <c r="O1153"/>
  <c r="O1152" s="1"/>
  <c r="R1152"/>
  <c r="T1146"/>
  <c r="T1145" s="1"/>
  <c r="S1146"/>
  <c r="S1145" s="1"/>
  <c r="R1146"/>
  <c r="R1145" s="1"/>
  <c r="Q1146"/>
  <c r="Q1145" s="1"/>
  <c r="P1146"/>
  <c r="P1145" s="1"/>
  <c r="O1146"/>
  <c r="O1145" s="1"/>
  <c r="R1143"/>
  <c r="Q1143"/>
  <c r="Q1142" s="1"/>
  <c r="P1143"/>
  <c r="P1142" s="1"/>
  <c r="O1143"/>
  <c r="O1142" s="1"/>
  <c r="R1142"/>
  <c r="T1125"/>
  <c r="T1124" s="1"/>
  <c r="T1123" s="1"/>
  <c r="T1122" s="1"/>
  <c r="T1121" s="1"/>
  <c r="S1125"/>
  <c r="S1124" s="1"/>
  <c r="S1123" s="1"/>
  <c r="S1122" s="1"/>
  <c r="S1121" s="1"/>
  <c r="R1125"/>
  <c r="R1124" s="1"/>
  <c r="R1123" s="1"/>
  <c r="R1122" s="1"/>
  <c r="R1121" s="1"/>
  <c r="Q1125"/>
  <c r="Q1124" s="1"/>
  <c r="Q1123" s="1"/>
  <c r="Q1122" s="1"/>
  <c r="Q1121" s="1"/>
  <c r="P1125"/>
  <c r="P1124" s="1"/>
  <c r="P1123" s="1"/>
  <c r="P1122" s="1"/>
  <c r="P1121" s="1"/>
  <c r="O1125"/>
  <c r="O1124" s="1"/>
  <c r="O1123" s="1"/>
  <c r="O1122" s="1"/>
  <c r="O1121" s="1"/>
  <c r="T1118"/>
  <c r="T1117" s="1"/>
  <c r="S1118"/>
  <c r="S1117" s="1"/>
  <c r="R1118"/>
  <c r="Q1118"/>
  <c r="Q1117" s="1"/>
  <c r="P1118"/>
  <c r="P1117" s="1"/>
  <c r="O1118"/>
  <c r="O1117" s="1"/>
  <c r="R1117"/>
  <c r="R1115"/>
  <c r="Q1115"/>
  <c r="P1115"/>
  <c r="O1115"/>
  <c r="R1113"/>
  <c r="R1112" s="1"/>
  <c r="R1111" s="1"/>
  <c r="Q1113"/>
  <c r="P1113"/>
  <c r="P1112" s="1"/>
  <c r="P1111" s="1"/>
  <c r="O1113"/>
  <c r="T1107"/>
  <c r="S1107"/>
  <c r="R1107"/>
  <c r="R1106" s="1"/>
  <c r="R1105" s="1"/>
  <c r="Q1107"/>
  <c r="Q1106" s="1"/>
  <c r="Q1105" s="1"/>
  <c r="P1107"/>
  <c r="P1106" s="1"/>
  <c r="P1105" s="1"/>
  <c r="O1107"/>
  <c r="O1106" s="1"/>
  <c r="O1105" s="1"/>
  <c r="R1100"/>
  <c r="R1099" s="1"/>
  <c r="Q1100"/>
  <c r="Q1099" s="1"/>
  <c r="P1100"/>
  <c r="P1099" s="1"/>
  <c r="O1100"/>
  <c r="O1099" s="1"/>
  <c r="T1094"/>
  <c r="T1093" s="1"/>
  <c r="S1094"/>
  <c r="S1093" s="1"/>
  <c r="R1094"/>
  <c r="R1093" s="1"/>
  <c r="Q1094"/>
  <c r="Q1093" s="1"/>
  <c r="P1094"/>
  <c r="P1093" s="1"/>
  <c r="O1094"/>
  <c r="O1093" s="1"/>
  <c r="S1092"/>
  <c r="S1091" s="1"/>
  <c r="S1090" s="1"/>
  <c r="S1089" s="1"/>
  <c r="Q1092"/>
  <c r="Q1091" s="1"/>
  <c r="Q1090" s="1"/>
  <c r="Q1089" s="1"/>
  <c r="O1092"/>
  <c r="O1091" s="1"/>
  <c r="O1090" s="1"/>
  <c r="O1089" s="1"/>
  <c r="T1091"/>
  <c r="T1090" s="1"/>
  <c r="T1089" s="1"/>
  <c r="R1091"/>
  <c r="R1090" s="1"/>
  <c r="R1089" s="1"/>
  <c r="P1091"/>
  <c r="P1090" s="1"/>
  <c r="P1089" s="1"/>
  <c r="T1084"/>
  <c r="T1083" s="1"/>
  <c r="S1084"/>
  <c r="S1083" s="1"/>
  <c r="R1084"/>
  <c r="R1083" s="1"/>
  <c r="Q1084"/>
  <c r="Q1083" s="1"/>
  <c r="P1084"/>
  <c r="P1083" s="1"/>
  <c r="O1084"/>
  <c r="O1083" s="1"/>
  <c r="T1081"/>
  <c r="T1080" s="1"/>
  <c r="S1081"/>
  <c r="S1080" s="1"/>
  <c r="R1081"/>
  <c r="R1080" s="1"/>
  <c r="Q1081"/>
  <c r="Q1080" s="1"/>
  <c r="P1081"/>
  <c r="P1080" s="1"/>
  <c r="O1081"/>
  <c r="O1080" s="1"/>
  <c r="R1072"/>
  <c r="Q1072"/>
  <c r="Q1071" s="1"/>
  <c r="Q1070" s="1"/>
  <c r="P1072"/>
  <c r="P1071" s="1"/>
  <c r="P1070" s="1"/>
  <c r="O1072"/>
  <c r="O1071" s="1"/>
  <c r="O1070" s="1"/>
  <c r="R1071"/>
  <c r="R1070" s="1"/>
  <c r="R1065"/>
  <c r="R1064" s="1"/>
  <c r="R1063" s="1"/>
  <c r="R1062" s="1"/>
  <c r="R1061" s="1"/>
  <c r="Q1065"/>
  <c r="Q1064" s="1"/>
  <c r="Q1063" s="1"/>
  <c r="Q1062" s="1"/>
  <c r="Q1061" s="1"/>
  <c r="P1065"/>
  <c r="P1064" s="1"/>
  <c r="P1063" s="1"/>
  <c r="P1062" s="1"/>
  <c r="P1061" s="1"/>
  <c r="O1065"/>
  <c r="O1064" s="1"/>
  <c r="O1063" s="1"/>
  <c r="O1062" s="1"/>
  <c r="O1061" s="1"/>
  <c r="R1058"/>
  <c r="R1057" s="1"/>
  <c r="R1056" s="1"/>
  <c r="R1055" s="1"/>
  <c r="Q1058"/>
  <c r="Q1057" s="1"/>
  <c r="Q1056" s="1"/>
  <c r="Q1055" s="1"/>
  <c r="P1058"/>
  <c r="P1057" s="1"/>
  <c r="P1056" s="1"/>
  <c r="P1055" s="1"/>
  <c r="O1058"/>
  <c r="O1057" s="1"/>
  <c r="O1056" s="1"/>
  <c r="O1055" s="1"/>
  <c r="T1052"/>
  <c r="T1051" s="1"/>
  <c r="T1050" s="1"/>
  <c r="T1049" s="1"/>
  <c r="T1048" s="1"/>
  <c r="S1052"/>
  <c r="S1051" s="1"/>
  <c r="S1050" s="1"/>
  <c r="S1049" s="1"/>
  <c r="S1048" s="1"/>
  <c r="R1052"/>
  <c r="R1051" s="1"/>
  <c r="R1050" s="1"/>
  <c r="R1049" s="1"/>
  <c r="R1048" s="1"/>
  <c r="Q1052"/>
  <c r="Q1051" s="1"/>
  <c r="Q1050" s="1"/>
  <c r="Q1049" s="1"/>
  <c r="Q1048" s="1"/>
  <c r="P1052"/>
  <c r="P1051" s="1"/>
  <c r="P1050" s="1"/>
  <c r="P1049" s="1"/>
  <c r="P1048" s="1"/>
  <c r="O1052"/>
  <c r="O1051" s="1"/>
  <c r="O1050" s="1"/>
  <c r="O1049" s="1"/>
  <c r="O1048" s="1"/>
  <c r="T1045"/>
  <c r="T1044" s="1"/>
  <c r="T1043" s="1"/>
  <c r="T1042" s="1"/>
  <c r="S1045"/>
  <c r="S1044" s="1"/>
  <c r="S1043" s="1"/>
  <c r="S1042" s="1"/>
  <c r="R1045"/>
  <c r="Q1045"/>
  <c r="Q1044" s="1"/>
  <c r="Q1043" s="1"/>
  <c r="Q1042" s="1"/>
  <c r="P1045"/>
  <c r="P1044" s="1"/>
  <c r="P1043" s="1"/>
  <c r="P1042" s="1"/>
  <c r="O1045"/>
  <c r="O1044" s="1"/>
  <c r="O1043" s="1"/>
  <c r="O1042" s="1"/>
  <c r="R1044"/>
  <c r="R1043" s="1"/>
  <c r="R1042" s="1"/>
  <c r="S1041"/>
  <c r="Q1041"/>
  <c r="Q1040" s="1"/>
  <c r="Q1039" s="1"/>
  <c r="Q1038" s="1"/>
  <c r="Q1037" s="1"/>
  <c r="Q1036" s="1"/>
  <c r="O1041"/>
  <c r="O1040" s="1"/>
  <c r="O1039" s="1"/>
  <c r="O1038" s="1"/>
  <c r="O1037" s="1"/>
  <c r="T1040"/>
  <c r="T1039" s="1"/>
  <c r="T1038" s="1"/>
  <c r="T1037" s="1"/>
  <c r="S1040"/>
  <c r="S1039"/>
  <c r="S1038" s="1"/>
  <c r="S1037" s="1"/>
  <c r="R1040"/>
  <c r="R1039" s="1"/>
  <c r="R1038" s="1"/>
  <c r="R1037" s="1"/>
  <c r="P1040"/>
  <c r="P1039" s="1"/>
  <c r="P1038" s="1"/>
  <c r="P1037" s="1"/>
  <c r="R1029"/>
  <c r="Q1029"/>
  <c r="P1029"/>
  <c r="O1029"/>
  <c r="R1028"/>
  <c r="Q1028"/>
  <c r="P1028"/>
  <c r="O1028"/>
  <c r="R1027"/>
  <c r="R1026" s="1"/>
  <c r="R1025" s="1"/>
  <c r="Q1027"/>
  <c r="Q1026" s="1"/>
  <c r="Q1025" s="1"/>
  <c r="P1027"/>
  <c r="P1026" s="1"/>
  <c r="P1025" s="1"/>
  <c r="O1027"/>
  <c r="O1026" s="1"/>
  <c r="O1025" s="1"/>
  <c r="T1022"/>
  <c r="T1021" s="1"/>
  <c r="T1020" s="1"/>
  <c r="S1022"/>
  <c r="S1021" s="1"/>
  <c r="S1020" s="1"/>
  <c r="R1022"/>
  <c r="R1021" s="1"/>
  <c r="R1020" s="1"/>
  <c r="Q1022"/>
  <c r="Q1021" s="1"/>
  <c r="Q1020" s="1"/>
  <c r="P1022"/>
  <c r="P1021" s="1"/>
  <c r="P1020" s="1"/>
  <c r="O1022"/>
  <c r="O1021" s="1"/>
  <c r="O1020" s="1"/>
  <c r="R1018"/>
  <c r="Q1018"/>
  <c r="Q1017" s="1"/>
  <c r="Q1016" s="1"/>
  <c r="P1018"/>
  <c r="P1017" s="1"/>
  <c r="P1016" s="1"/>
  <c r="O1018"/>
  <c r="O1017" s="1"/>
  <c r="O1016" s="1"/>
  <c r="R1017"/>
  <c r="R1016" s="1"/>
  <c r="R1013"/>
  <c r="R1012" s="1"/>
  <c r="Q1013"/>
  <c r="Q1012" s="1"/>
  <c r="P1013"/>
  <c r="P1012" s="1"/>
  <c r="O1013"/>
  <c r="O1012" s="1"/>
  <c r="R1010"/>
  <c r="Q1010"/>
  <c r="P1010"/>
  <c r="O1010"/>
  <c r="R1009"/>
  <c r="Q1009"/>
  <c r="P1009"/>
  <c r="O1009"/>
  <c r="R1006"/>
  <c r="Q1006"/>
  <c r="Q1005" s="1"/>
  <c r="Q1004" s="1"/>
  <c r="P1006"/>
  <c r="P1005" s="1"/>
  <c r="P1004" s="1"/>
  <c r="O1006"/>
  <c r="O1005" s="1"/>
  <c r="O1004" s="1"/>
  <c r="R1005"/>
  <c r="R1004" s="1"/>
  <c r="T999"/>
  <c r="T998" s="1"/>
  <c r="S999"/>
  <c r="S998" s="1"/>
  <c r="R999"/>
  <c r="R998" s="1"/>
  <c r="Q999"/>
  <c r="Q998" s="1"/>
  <c r="P999"/>
  <c r="P998" s="1"/>
  <c r="O999"/>
  <c r="O998" s="1"/>
  <c r="T996"/>
  <c r="T995" s="1"/>
  <c r="S996"/>
  <c r="S995" s="1"/>
  <c r="R996"/>
  <c r="R995" s="1"/>
  <c r="Q996"/>
  <c r="Q995" s="1"/>
  <c r="P996"/>
  <c r="P995" s="1"/>
  <c r="O996"/>
  <c r="O995" s="1"/>
  <c r="T993"/>
  <c r="T992" s="1"/>
  <c r="S993"/>
  <c r="S992" s="1"/>
  <c r="R993"/>
  <c r="R992" s="1"/>
  <c r="Q993"/>
  <c r="Q992" s="1"/>
  <c r="P993"/>
  <c r="P992" s="1"/>
  <c r="O993"/>
  <c r="O992" s="1"/>
  <c r="T990"/>
  <c r="T989" s="1"/>
  <c r="S990"/>
  <c r="S989" s="1"/>
  <c r="R990"/>
  <c r="R989" s="1"/>
  <c r="Q990"/>
  <c r="Q989" s="1"/>
  <c r="P990"/>
  <c r="P989" s="1"/>
  <c r="O990"/>
  <c r="O989" s="1"/>
  <c r="R987"/>
  <c r="R986" s="1"/>
  <c r="R985" s="1"/>
  <c r="Q987"/>
  <c r="Q986" s="1"/>
  <c r="Q985" s="1"/>
  <c r="P987"/>
  <c r="P986" s="1"/>
  <c r="P985" s="1"/>
  <c r="O987"/>
  <c r="O986" s="1"/>
  <c r="O985" s="1"/>
  <c r="R978"/>
  <c r="R977" s="1"/>
  <c r="R976" s="1"/>
  <c r="R975" s="1"/>
  <c r="R974" s="1"/>
  <c r="Q978"/>
  <c r="Q977" s="1"/>
  <c r="Q976" s="1"/>
  <c r="Q975" s="1"/>
  <c r="Q974" s="1"/>
  <c r="P978"/>
  <c r="P977" s="1"/>
  <c r="P976" s="1"/>
  <c r="P975" s="1"/>
  <c r="P974" s="1"/>
  <c r="O978"/>
  <c r="O977" s="1"/>
  <c r="O976" s="1"/>
  <c r="O975" s="1"/>
  <c r="O974" s="1"/>
  <c r="R969"/>
  <c r="R968" s="1"/>
  <c r="R967" s="1"/>
  <c r="Q969"/>
  <c r="Q968" s="1"/>
  <c r="Q967" s="1"/>
  <c r="P969"/>
  <c r="P968" s="1"/>
  <c r="P967" s="1"/>
  <c r="O969"/>
  <c r="O968" s="1"/>
  <c r="O967" s="1"/>
  <c r="T965"/>
  <c r="T964" s="1"/>
  <c r="S965"/>
  <c r="S964" s="1"/>
  <c r="R965"/>
  <c r="R964" s="1"/>
  <c r="Q965"/>
  <c r="Q964" s="1"/>
  <c r="P965"/>
  <c r="P964" s="1"/>
  <c r="O965"/>
  <c r="O964" s="1"/>
  <c r="T962"/>
  <c r="T961" s="1"/>
  <c r="S962"/>
  <c r="S961" s="1"/>
  <c r="R962"/>
  <c r="R961" s="1"/>
  <c r="Q962"/>
  <c r="Q961" s="1"/>
  <c r="P962"/>
  <c r="P961" s="1"/>
  <c r="O962"/>
  <c r="O961" s="1"/>
  <c r="R955"/>
  <c r="R954" s="1"/>
  <c r="Q955"/>
  <c r="Q954" s="1"/>
  <c r="P955"/>
  <c r="P954" s="1"/>
  <c r="O955"/>
  <c r="O954" s="1"/>
  <c r="T952"/>
  <c r="T951" s="1"/>
  <c r="S952"/>
  <c r="S951" s="1"/>
  <c r="R952"/>
  <c r="R951" s="1"/>
  <c r="Q952"/>
  <c r="Q951" s="1"/>
  <c r="P952"/>
  <c r="P951" s="1"/>
  <c r="O952"/>
  <c r="O951" s="1"/>
  <c r="T949"/>
  <c r="T948" s="1"/>
  <c r="S949"/>
  <c r="S948" s="1"/>
  <c r="R949"/>
  <c r="R948" s="1"/>
  <c r="Q949"/>
  <c r="Q948" s="1"/>
  <c r="P949"/>
  <c r="P948" s="1"/>
  <c r="O949"/>
  <c r="O948" s="1"/>
  <c r="T946"/>
  <c r="T945" s="1"/>
  <c r="S946"/>
  <c r="S945" s="1"/>
  <c r="R946"/>
  <c r="R945" s="1"/>
  <c r="Q946"/>
  <c r="Q945" s="1"/>
  <c r="P946"/>
  <c r="P945" s="1"/>
  <c r="O946"/>
  <c r="O945" s="1"/>
  <c r="R943"/>
  <c r="Q943"/>
  <c r="P943"/>
  <c r="O943"/>
  <c r="R941"/>
  <c r="Q941"/>
  <c r="P941"/>
  <c r="O941"/>
  <c r="R939"/>
  <c r="R938" s="1"/>
  <c r="R937" s="1"/>
  <c r="Q939"/>
  <c r="Q938" s="1"/>
  <c r="Q937" s="1"/>
  <c r="P939"/>
  <c r="P938" s="1"/>
  <c r="P937" s="1"/>
  <c r="O939"/>
  <c r="O938" s="1"/>
  <c r="O937" s="1"/>
  <c r="R935"/>
  <c r="R934" s="1"/>
  <c r="R933" s="1"/>
  <c r="Q935"/>
  <c r="Q934" s="1"/>
  <c r="Q933" s="1"/>
  <c r="P935"/>
  <c r="P934" s="1"/>
  <c r="P933" s="1"/>
  <c r="O935"/>
  <c r="O934" s="1"/>
  <c r="O933" s="1"/>
  <c r="R931"/>
  <c r="R930" s="1"/>
  <c r="R929" s="1"/>
  <c r="Q931"/>
  <c r="Q930" s="1"/>
  <c r="Q929" s="1"/>
  <c r="P931"/>
  <c r="P930" s="1"/>
  <c r="P929" s="1"/>
  <c r="O931"/>
  <c r="O930" s="1"/>
  <c r="O929" s="1"/>
  <c r="R924"/>
  <c r="Q924"/>
  <c r="P924"/>
  <c r="O924"/>
  <c r="T922"/>
  <c r="S922"/>
  <c r="R922"/>
  <c r="R921" s="1"/>
  <c r="R920" s="1"/>
  <c r="R919" s="1"/>
  <c r="Q922"/>
  <c r="P922"/>
  <c r="O922"/>
  <c r="R914"/>
  <c r="Q914"/>
  <c r="Q913" s="1"/>
  <c r="P914"/>
  <c r="P913" s="1"/>
  <c r="O914"/>
  <c r="O913" s="1"/>
  <c r="R913"/>
  <c r="R911"/>
  <c r="R910" s="1"/>
  <c r="R909" s="1"/>
  <c r="Q911"/>
  <c r="Q910" s="1"/>
  <c r="Q909" s="1"/>
  <c r="P911"/>
  <c r="P910" s="1"/>
  <c r="P909" s="1"/>
  <c r="O911"/>
  <c r="O910" s="1"/>
  <c r="O909" s="1"/>
  <c r="R907"/>
  <c r="R906" s="1"/>
  <c r="R905" s="1"/>
  <c r="R904" s="1"/>
  <c r="Q907"/>
  <c r="Q906" s="1"/>
  <c r="Q905" s="1"/>
  <c r="P907"/>
  <c r="P906" s="1"/>
  <c r="P905" s="1"/>
  <c r="O907"/>
  <c r="O906" s="1"/>
  <c r="O905" s="1"/>
  <c r="R900"/>
  <c r="Q900"/>
  <c r="Q899" s="1"/>
  <c r="Q898" s="1"/>
  <c r="Q897" s="1"/>
  <c r="P900"/>
  <c r="P899" s="1"/>
  <c r="P898" s="1"/>
  <c r="P897" s="1"/>
  <c r="O900"/>
  <c r="O899" s="1"/>
  <c r="O898" s="1"/>
  <c r="O897" s="1"/>
  <c r="R899"/>
  <c r="R898" s="1"/>
  <c r="R897" s="1"/>
  <c r="T895"/>
  <c r="T894" s="1"/>
  <c r="S895"/>
  <c r="S894" s="1"/>
  <c r="R895"/>
  <c r="Q895"/>
  <c r="Q894" s="1"/>
  <c r="P895"/>
  <c r="P894" s="1"/>
  <c r="O895"/>
  <c r="O894" s="1"/>
  <c r="R894"/>
  <c r="T889"/>
  <c r="T888" s="1"/>
  <c r="S889"/>
  <c r="S888" s="1"/>
  <c r="R889"/>
  <c r="R888" s="1"/>
  <c r="Q889"/>
  <c r="Q888" s="1"/>
  <c r="P889"/>
  <c r="P888" s="1"/>
  <c r="O889"/>
  <c r="O888" s="1"/>
  <c r="T886"/>
  <c r="T885" s="1"/>
  <c r="S886"/>
  <c r="S885" s="1"/>
  <c r="R886"/>
  <c r="R885" s="1"/>
  <c r="Q886"/>
  <c r="Q885" s="1"/>
  <c r="P886"/>
  <c r="P885" s="1"/>
  <c r="O886"/>
  <c r="O885" s="1"/>
  <c r="T880"/>
  <c r="T879" s="1"/>
  <c r="S880"/>
  <c r="S879" s="1"/>
  <c r="R880"/>
  <c r="R879" s="1"/>
  <c r="Q880"/>
  <c r="Q879" s="1"/>
  <c r="P880"/>
  <c r="P879" s="1"/>
  <c r="O880"/>
  <c r="O879" s="1"/>
  <c r="T877"/>
  <c r="T876" s="1"/>
  <c r="S877"/>
  <c r="S876" s="1"/>
  <c r="S875" s="1"/>
  <c r="R877"/>
  <c r="R876" s="1"/>
  <c r="Q877"/>
  <c r="Q876" s="1"/>
  <c r="P877"/>
  <c r="P876" s="1"/>
  <c r="O877"/>
  <c r="O876" s="1"/>
  <c r="R870"/>
  <c r="R869" s="1"/>
  <c r="R868" s="1"/>
  <c r="Q870"/>
  <c r="Q869" s="1"/>
  <c r="Q868" s="1"/>
  <c r="P870"/>
  <c r="P869" s="1"/>
  <c r="P868" s="1"/>
  <c r="O870"/>
  <c r="O869" s="1"/>
  <c r="O868" s="1"/>
  <c r="R866"/>
  <c r="R865" s="1"/>
  <c r="R864" s="1"/>
  <c r="Q866"/>
  <c r="Q865" s="1"/>
  <c r="Q864" s="1"/>
  <c r="P866"/>
  <c r="P865" s="1"/>
  <c r="P864" s="1"/>
  <c r="O866"/>
  <c r="O865" s="1"/>
  <c r="O864" s="1"/>
  <c r="T859"/>
  <c r="T858" s="1"/>
  <c r="T857" s="1"/>
  <c r="T856" s="1"/>
  <c r="S859"/>
  <c r="S858" s="1"/>
  <c r="S857" s="1"/>
  <c r="S856" s="1"/>
  <c r="R859"/>
  <c r="R858" s="1"/>
  <c r="R857" s="1"/>
  <c r="R856" s="1"/>
  <c r="Q859"/>
  <c r="Q858" s="1"/>
  <c r="Q857" s="1"/>
  <c r="Q856" s="1"/>
  <c r="P859"/>
  <c r="P858" s="1"/>
  <c r="P857" s="1"/>
  <c r="P856" s="1"/>
  <c r="O859"/>
  <c r="O858" s="1"/>
  <c r="O857" s="1"/>
  <c r="O856" s="1"/>
  <c r="T854"/>
  <c r="T853" s="1"/>
  <c r="S854"/>
  <c r="S853" s="1"/>
  <c r="R854"/>
  <c r="R853" s="1"/>
  <c r="Q854"/>
  <c r="Q853" s="1"/>
  <c r="P854"/>
  <c r="P853" s="1"/>
  <c r="O854"/>
  <c r="O853" s="1"/>
  <c r="R851"/>
  <c r="R850" s="1"/>
  <c r="R849" s="1"/>
  <c r="Q851"/>
  <c r="Q850" s="1"/>
  <c r="Q849" s="1"/>
  <c r="P851"/>
  <c r="P850" s="1"/>
  <c r="P849" s="1"/>
  <c r="P848" s="1"/>
  <c r="O851"/>
  <c r="O850" s="1"/>
  <c r="O849" s="1"/>
  <c r="R846"/>
  <c r="R845" s="1"/>
  <c r="Q846"/>
  <c r="Q845" s="1"/>
  <c r="P846"/>
  <c r="P845" s="1"/>
  <c r="O846"/>
  <c r="O845" s="1"/>
  <c r="S844"/>
  <c r="S843" s="1"/>
  <c r="S842" s="1"/>
  <c r="Q844"/>
  <c r="Q843" s="1"/>
  <c r="Q842" s="1"/>
  <c r="O844"/>
  <c r="O843" s="1"/>
  <c r="O842" s="1"/>
  <c r="T843"/>
  <c r="T842" s="1"/>
  <c r="R843"/>
  <c r="R842" s="1"/>
  <c r="P843"/>
  <c r="P842" s="1"/>
  <c r="R840"/>
  <c r="R839" s="1"/>
  <c r="Q840"/>
  <c r="Q839" s="1"/>
  <c r="P840"/>
  <c r="P839" s="1"/>
  <c r="O840"/>
  <c r="O839" s="1"/>
  <c r="R834"/>
  <c r="R833" s="1"/>
  <c r="Q834"/>
  <c r="Q833" s="1"/>
  <c r="P834"/>
  <c r="P833" s="1"/>
  <c r="O834"/>
  <c r="O833" s="1"/>
  <c r="T828"/>
  <c r="T827" s="1"/>
  <c r="S828"/>
  <c r="S827" s="1"/>
  <c r="R828"/>
  <c r="R827" s="1"/>
  <c r="Q828"/>
  <c r="Q827" s="1"/>
  <c r="P828"/>
  <c r="P827" s="1"/>
  <c r="O828"/>
  <c r="O827" s="1"/>
  <c r="R822"/>
  <c r="R821" s="1"/>
  <c r="Q822"/>
  <c r="Q821" s="1"/>
  <c r="P822"/>
  <c r="P821" s="1"/>
  <c r="O822"/>
  <c r="O821" s="1"/>
  <c r="T819"/>
  <c r="T818" s="1"/>
  <c r="S819"/>
  <c r="S818" s="1"/>
  <c r="R819"/>
  <c r="R818" s="1"/>
  <c r="Q819"/>
  <c r="Q818" s="1"/>
  <c r="P819"/>
  <c r="P818" s="1"/>
  <c r="O819"/>
  <c r="O818" s="1"/>
  <c r="T816"/>
  <c r="T815" s="1"/>
  <c r="S816"/>
  <c r="S815" s="1"/>
  <c r="R816"/>
  <c r="R815" s="1"/>
  <c r="Q816"/>
  <c r="Q815" s="1"/>
  <c r="P816"/>
  <c r="P815" s="1"/>
  <c r="O816"/>
  <c r="O815" s="1"/>
  <c r="T807"/>
  <c r="T806" s="1"/>
  <c r="S807"/>
  <c r="S806" s="1"/>
  <c r="R807"/>
  <c r="R806" s="1"/>
  <c r="Q807"/>
  <c r="Q806" s="1"/>
  <c r="P807"/>
  <c r="P806" s="1"/>
  <c r="O807"/>
  <c r="O806" s="1"/>
  <c r="T804"/>
  <c r="T803" s="1"/>
  <c r="S804"/>
  <c r="S803" s="1"/>
  <c r="R804"/>
  <c r="R803" s="1"/>
  <c r="Q804"/>
  <c r="Q803" s="1"/>
  <c r="P804"/>
  <c r="P803" s="1"/>
  <c r="O804"/>
  <c r="O803" s="1"/>
  <c r="T800"/>
  <c r="T799" s="1"/>
  <c r="S800"/>
  <c r="S799" s="1"/>
  <c r="R800"/>
  <c r="R799" s="1"/>
  <c r="Q800"/>
  <c r="Q799" s="1"/>
  <c r="P800"/>
  <c r="P799" s="1"/>
  <c r="O800"/>
  <c r="O799" s="1"/>
  <c r="T797"/>
  <c r="T796" s="1"/>
  <c r="S797"/>
  <c r="S796" s="1"/>
  <c r="R797"/>
  <c r="R796" s="1"/>
  <c r="Q797"/>
  <c r="Q796" s="1"/>
  <c r="P797"/>
  <c r="P796" s="1"/>
  <c r="O797"/>
  <c r="O796" s="1"/>
  <c r="R790"/>
  <c r="R789" s="1"/>
  <c r="R788" s="1"/>
  <c r="Q790"/>
  <c r="Q789" s="1"/>
  <c r="Q788" s="1"/>
  <c r="P790"/>
  <c r="P789" s="1"/>
  <c r="P788" s="1"/>
  <c r="O790"/>
  <c r="O789" s="1"/>
  <c r="O788" s="1"/>
  <c r="R786"/>
  <c r="R785" s="1"/>
  <c r="R784" s="1"/>
  <c r="Q786"/>
  <c r="Q785" s="1"/>
  <c r="Q784" s="1"/>
  <c r="P786"/>
  <c r="P785" s="1"/>
  <c r="P784" s="1"/>
  <c r="O786"/>
  <c r="O785" s="1"/>
  <c r="O784" s="1"/>
  <c r="R782"/>
  <c r="R781" s="1"/>
  <c r="R780" s="1"/>
  <c r="Q782"/>
  <c r="Q781" s="1"/>
  <c r="Q780" s="1"/>
  <c r="P782"/>
  <c r="P781" s="1"/>
  <c r="P780" s="1"/>
  <c r="O782"/>
  <c r="O781" s="1"/>
  <c r="O780" s="1"/>
  <c r="S776"/>
  <c r="S775" s="1"/>
  <c r="S774" s="1"/>
  <c r="S773" s="1"/>
  <c r="S772" s="1"/>
  <c r="Q776"/>
  <c r="Q775" s="1"/>
  <c r="Q774" s="1"/>
  <c r="Q773" s="1"/>
  <c r="Q772" s="1"/>
  <c r="O776"/>
  <c r="O775" s="1"/>
  <c r="O774" s="1"/>
  <c r="O773" s="1"/>
  <c r="O772" s="1"/>
  <c r="T775"/>
  <c r="T774" s="1"/>
  <c r="T773" s="1"/>
  <c r="T772" s="1"/>
  <c r="R775"/>
  <c r="R774" s="1"/>
  <c r="R773" s="1"/>
  <c r="R772" s="1"/>
  <c r="P775"/>
  <c r="P774" s="1"/>
  <c r="P773" s="1"/>
  <c r="P772" s="1"/>
  <c r="R769"/>
  <c r="R768" s="1"/>
  <c r="R767" s="1"/>
  <c r="R766" s="1"/>
  <c r="Q769"/>
  <c r="Q768" s="1"/>
  <c r="Q767" s="1"/>
  <c r="Q766" s="1"/>
  <c r="P769"/>
  <c r="P768" s="1"/>
  <c r="P767" s="1"/>
  <c r="P766" s="1"/>
  <c r="O769"/>
  <c r="O768" s="1"/>
  <c r="O767" s="1"/>
  <c r="O766" s="1"/>
  <c r="R763"/>
  <c r="R762" s="1"/>
  <c r="Q763"/>
  <c r="Q762" s="1"/>
  <c r="P763"/>
  <c r="P762" s="1"/>
  <c r="O763"/>
  <c r="O762" s="1"/>
  <c r="T759"/>
  <c r="T758" s="1"/>
  <c r="S759"/>
  <c r="S758" s="1"/>
  <c r="R759"/>
  <c r="R758" s="1"/>
  <c r="Q759"/>
  <c r="Q758" s="1"/>
  <c r="P759"/>
  <c r="P758" s="1"/>
  <c r="O759"/>
  <c r="O758" s="1"/>
  <c r="T754"/>
  <c r="T753" s="1"/>
  <c r="S754"/>
  <c r="S753" s="1"/>
  <c r="R754"/>
  <c r="R753" s="1"/>
  <c r="Q754"/>
  <c r="Q753" s="1"/>
  <c r="P754"/>
  <c r="P753" s="1"/>
  <c r="O754"/>
  <c r="O753" s="1"/>
  <c r="T750"/>
  <c r="T749" s="1"/>
  <c r="S750"/>
  <c r="S749" s="1"/>
  <c r="R750"/>
  <c r="Q750"/>
  <c r="Q749" s="1"/>
  <c r="P750"/>
  <c r="P749" s="1"/>
  <c r="O750"/>
  <c r="O749" s="1"/>
  <c r="R749"/>
  <c r="T746"/>
  <c r="T745" s="1"/>
  <c r="S746"/>
  <c r="S745" s="1"/>
  <c r="R746"/>
  <c r="R745" s="1"/>
  <c r="Q746"/>
  <c r="Q745" s="1"/>
  <c r="P746"/>
  <c r="P745" s="1"/>
  <c r="O746"/>
  <c r="O745" s="1"/>
  <c r="T738"/>
  <c r="T737" s="1"/>
  <c r="S738"/>
  <c r="S737" s="1"/>
  <c r="R738"/>
  <c r="R737" s="1"/>
  <c r="Q738"/>
  <c r="Q737" s="1"/>
  <c r="P738"/>
  <c r="P737" s="1"/>
  <c r="O738"/>
  <c r="O737" s="1"/>
  <c r="T734"/>
  <c r="T733" s="1"/>
  <c r="S734"/>
  <c r="S733" s="1"/>
  <c r="R734"/>
  <c r="R733" s="1"/>
  <c r="Q734"/>
  <c r="Q733" s="1"/>
  <c r="P734"/>
  <c r="P733" s="1"/>
  <c r="O734"/>
  <c r="O733" s="1"/>
  <c r="R722"/>
  <c r="Q722"/>
  <c r="Q721" s="1"/>
  <c r="Q720" s="1"/>
  <c r="P722"/>
  <c r="P721" s="1"/>
  <c r="P720" s="1"/>
  <c r="O722"/>
  <c r="O721" s="1"/>
  <c r="O720" s="1"/>
  <c r="R721"/>
  <c r="R720" s="1"/>
  <c r="R717"/>
  <c r="Q717"/>
  <c r="Q716" s="1"/>
  <c r="Q715" s="1"/>
  <c r="P717"/>
  <c r="P716" s="1"/>
  <c r="P715" s="1"/>
  <c r="O717"/>
  <c r="O716" s="1"/>
  <c r="O715" s="1"/>
  <c r="R716"/>
  <c r="R715" s="1"/>
  <c r="R712"/>
  <c r="R711" s="1"/>
  <c r="R710" s="1"/>
  <c r="Q712"/>
  <c r="Q711" s="1"/>
  <c r="Q710" s="1"/>
  <c r="P712"/>
  <c r="P711" s="1"/>
  <c r="P710" s="1"/>
  <c r="O712"/>
  <c r="O711" s="1"/>
  <c r="O710" s="1"/>
  <c r="R703"/>
  <c r="R702" s="1"/>
  <c r="R701" s="1"/>
  <c r="R700" s="1"/>
  <c r="R699" s="1"/>
  <c r="Q703"/>
  <c r="Q702" s="1"/>
  <c r="Q701" s="1"/>
  <c r="Q700" s="1"/>
  <c r="Q699" s="1"/>
  <c r="P703"/>
  <c r="P702" s="1"/>
  <c r="P701" s="1"/>
  <c r="P700" s="1"/>
  <c r="P699" s="1"/>
  <c r="O703"/>
  <c r="O702" s="1"/>
  <c r="O701" s="1"/>
  <c r="O700" s="1"/>
  <c r="O699" s="1"/>
  <c r="T695"/>
  <c r="T694" s="1"/>
  <c r="S695"/>
  <c r="S694" s="1"/>
  <c r="R695"/>
  <c r="R694" s="1"/>
  <c r="Q695"/>
  <c r="Q694" s="1"/>
  <c r="P695"/>
  <c r="P694" s="1"/>
  <c r="O695"/>
  <c r="O694" s="1"/>
  <c r="T691"/>
  <c r="T690" s="1"/>
  <c r="T689" s="1"/>
  <c r="S691"/>
  <c r="S690" s="1"/>
  <c r="S689" s="1"/>
  <c r="R691"/>
  <c r="Q691"/>
  <c r="P691"/>
  <c r="P690" s="1"/>
  <c r="P689" s="1"/>
  <c r="O691"/>
  <c r="O690" s="1"/>
  <c r="O689" s="1"/>
  <c r="R690"/>
  <c r="R689" s="1"/>
  <c r="Q690"/>
  <c r="Q689" s="1"/>
  <c r="T685"/>
  <c r="T684" s="1"/>
  <c r="S685"/>
  <c r="S684" s="1"/>
  <c r="R685"/>
  <c r="R684" s="1"/>
  <c r="Q685"/>
  <c r="Q684" s="1"/>
  <c r="P685"/>
  <c r="P684" s="1"/>
  <c r="O685"/>
  <c r="O684" s="1"/>
  <c r="T682"/>
  <c r="T681" s="1"/>
  <c r="S682"/>
  <c r="S681" s="1"/>
  <c r="R682"/>
  <c r="R681" s="1"/>
  <c r="Q682"/>
  <c r="Q681" s="1"/>
  <c r="P682"/>
  <c r="P681" s="1"/>
  <c r="O682"/>
  <c r="O681" s="1"/>
  <c r="T679"/>
  <c r="T678" s="1"/>
  <c r="S679"/>
  <c r="S678" s="1"/>
  <c r="S677" s="1"/>
  <c r="R679"/>
  <c r="R678" s="1"/>
  <c r="Q679"/>
  <c r="Q678" s="1"/>
  <c r="P679"/>
  <c r="P678" s="1"/>
  <c r="O679"/>
  <c r="O678" s="1"/>
  <c r="S674"/>
  <c r="S673" s="1"/>
  <c r="Q674"/>
  <c r="Q673" s="1"/>
  <c r="O674"/>
  <c r="O673" s="1"/>
  <c r="S671"/>
  <c r="S670" s="1"/>
  <c r="Q671"/>
  <c r="Q670" s="1"/>
  <c r="O671"/>
  <c r="O670" s="1"/>
  <c r="T669"/>
  <c r="R669"/>
  <c r="P669"/>
  <c r="T663"/>
  <c r="T662" s="1"/>
  <c r="S663"/>
  <c r="S662"/>
  <c r="R663"/>
  <c r="R662" s="1"/>
  <c r="Q663"/>
  <c r="P663"/>
  <c r="P662"/>
  <c r="O663"/>
  <c r="O662" s="1"/>
  <c r="Q662"/>
  <c r="T659"/>
  <c r="T658" s="1"/>
  <c r="S659"/>
  <c r="S658" s="1"/>
  <c r="R659"/>
  <c r="R658" s="1"/>
  <c r="Q659"/>
  <c r="Q658" s="1"/>
  <c r="P659"/>
  <c r="P658" s="1"/>
  <c r="O659"/>
  <c r="O658" s="1"/>
  <c r="T653"/>
  <c r="T652" s="1"/>
  <c r="S653"/>
  <c r="S652" s="1"/>
  <c r="R653"/>
  <c r="R652" s="1"/>
  <c r="Q653"/>
  <c r="Q652" s="1"/>
  <c r="P653"/>
  <c r="P652" s="1"/>
  <c r="O653"/>
  <c r="O652" s="1"/>
  <c r="R642"/>
  <c r="Q642"/>
  <c r="Q641" s="1"/>
  <c r="P642"/>
  <c r="P641" s="1"/>
  <c r="O642"/>
  <c r="O641" s="1"/>
  <c r="R641"/>
  <c r="T639"/>
  <c r="T636" s="1"/>
  <c r="T635" s="1"/>
  <c r="S639"/>
  <c r="S636" s="1"/>
  <c r="S635" s="1"/>
  <c r="R639"/>
  <c r="R636" s="1"/>
  <c r="R635" s="1"/>
  <c r="Q639"/>
  <c r="Q636" s="1"/>
  <c r="Q635" s="1"/>
  <c r="P639"/>
  <c r="P636" s="1"/>
  <c r="P635" s="1"/>
  <c r="O639"/>
  <c r="O636" s="1"/>
  <c r="O635" s="1"/>
  <c r="R632"/>
  <c r="R631" s="1"/>
  <c r="Q632"/>
  <c r="Q631" s="1"/>
  <c r="P632"/>
  <c r="P631" s="1"/>
  <c r="O632"/>
  <c r="O631" s="1"/>
  <c r="R628"/>
  <c r="R627" s="1"/>
  <c r="Q628"/>
  <c r="Q627" s="1"/>
  <c r="P628"/>
  <c r="P627" s="1"/>
  <c r="O628"/>
  <c r="O627" s="1"/>
  <c r="R625"/>
  <c r="Q625"/>
  <c r="Q624" s="1"/>
  <c r="P625"/>
  <c r="P624" s="1"/>
  <c r="O625"/>
  <c r="O624" s="1"/>
  <c r="R624"/>
  <c r="R621"/>
  <c r="Q621"/>
  <c r="Q620" s="1"/>
  <c r="P621"/>
  <c r="P620" s="1"/>
  <c r="O621"/>
  <c r="O620" s="1"/>
  <c r="R620"/>
  <c r="R618"/>
  <c r="R617" s="1"/>
  <c r="Q618"/>
  <c r="Q617" s="1"/>
  <c r="P618"/>
  <c r="P617" s="1"/>
  <c r="O618"/>
  <c r="O617" s="1"/>
  <c r="R613"/>
  <c r="Q613"/>
  <c r="Q612" s="1"/>
  <c r="P613"/>
  <c r="P612" s="1"/>
  <c r="O613"/>
  <c r="O612" s="1"/>
  <c r="R612"/>
  <c r="R609"/>
  <c r="Q609"/>
  <c r="Q608" s="1"/>
  <c r="P609"/>
  <c r="P608" s="1"/>
  <c r="O609"/>
  <c r="O608" s="1"/>
  <c r="R608"/>
  <c r="R606"/>
  <c r="R605" s="1"/>
  <c r="Q606"/>
  <c r="Q605" s="1"/>
  <c r="P606"/>
  <c r="P605" s="1"/>
  <c r="O606"/>
  <c r="O605" s="1"/>
  <c r="R602"/>
  <c r="R601" s="1"/>
  <c r="Q602"/>
  <c r="Q601" s="1"/>
  <c r="P602"/>
  <c r="P601" s="1"/>
  <c r="O602"/>
  <c r="O601" s="1"/>
  <c r="R599"/>
  <c r="Q599"/>
  <c r="Q598" s="1"/>
  <c r="P599"/>
  <c r="P598" s="1"/>
  <c r="O599"/>
  <c r="O598" s="1"/>
  <c r="R598"/>
  <c r="T592"/>
  <c r="T591" s="1"/>
  <c r="T590" s="1"/>
  <c r="T589" s="1"/>
  <c r="S592"/>
  <c r="S591" s="1"/>
  <c r="S590" s="1"/>
  <c r="S589" s="1"/>
  <c r="R592"/>
  <c r="R591" s="1"/>
  <c r="R590" s="1"/>
  <c r="R589" s="1"/>
  <c r="Q592"/>
  <c r="Q591" s="1"/>
  <c r="Q590" s="1"/>
  <c r="Q589" s="1"/>
  <c r="P592"/>
  <c r="P591" s="1"/>
  <c r="P590" s="1"/>
  <c r="P589" s="1"/>
  <c r="O592"/>
  <c r="O591" s="1"/>
  <c r="O590" s="1"/>
  <c r="O589" s="1"/>
  <c r="T587"/>
  <c r="T586" s="1"/>
  <c r="T585" s="1"/>
  <c r="T584" s="1"/>
  <c r="S587"/>
  <c r="S586" s="1"/>
  <c r="S585" s="1"/>
  <c r="S584" s="1"/>
  <c r="R587"/>
  <c r="R586" s="1"/>
  <c r="R585" s="1"/>
  <c r="R584" s="1"/>
  <c r="Q587"/>
  <c r="Q586" s="1"/>
  <c r="Q585" s="1"/>
  <c r="Q584" s="1"/>
  <c r="P587"/>
  <c r="P586" s="1"/>
  <c r="P585" s="1"/>
  <c r="P584" s="1"/>
  <c r="O587"/>
  <c r="O586" s="1"/>
  <c r="O585" s="1"/>
  <c r="O584" s="1"/>
  <c r="R582"/>
  <c r="R581" s="1"/>
  <c r="R580" s="1"/>
  <c r="Q582"/>
  <c r="Q581" s="1"/>
  <c r="Q580" s="1"/>
  <c r="P582"/>
  <c r="P581" s="1"/>
  <c r="P580" s="1"/>
  <c r="O582"/>
  <c r="O581" s="1"/>
  <c r="O580" s="1"/>
  <c r="R578"/>
  <c r="R577"/>
  <c r="R576" s="1"/>
  <c r="R575" s="1"/>
  <c r="Q578"/>
  <c r="Q577" s="1"/>
  <c r="Q576" s="1"/>
  <c r="P578"/>
  <c r="P577" s="1"/>
  <c r="P576" s="1"/>
  <c r="O578"/>
  <c r="O577" s="1"/>
  <c r="O576" s="1"/>
  <c r="T571"/>
  <c r="T570" s="1"/>
  <c r="T569" s="1"/>
  <c r="T568" s="1"/>
  <c r="S571"/>
  <c r="S570" s="1"/>
  <c r="S569" s="1"/>
  <c r="S568" s="1"/>
  <c r="R571"/>
  <c r="R570" s="1"/>
  <c r="R569" s="1"/>
  <c r="R568" s="1"/>
  <c r="Q571"/>
  <c r="Q570" s="1"/>
  <c r="Q569" s="1"/>
  <c r="Q568" s="1"/>
  <c r="P571"/>
  <c r="P570" s="1"/>
  <c r="P569" s="1"/>
  <c r="P568" s="1"/>
  <c r="O571"/>
  <c r="O570" s="1"/>
  <c r="O569" s="1"/>
  <c r="O568" s="1"/>
  <c r="T566"/>
  <c r="T565" s="1"/>
  <c r="T564" s="1"/>
  <c r="T563" s="1"/>
  <c r="S566"/>
  <c r="S565" s="1"/>
  <c r="S564" s="1"/>
  <c r="S563" s="1"/>
  <c r="R566"/>
  <c r="R565" s="1"/>
  <c r="R564" s="1"/>
  <c r="R563" s="1"/>
  <c r="Q566"/>
  <c r="Q565" s="1"/>
  <c r="Q564" s="1"/>
  <c r="Q563" s="1"/>
  <c r="P566"/>
  <c r="P565" s="1"/>
  <c r="P564" s="1"/>
  <c r="P563" s="1"/>
  <c r="O566"/>
  <c r="O565" s="1"/>
  <c r="O564" s="1"/>
  <c r="O563" s="1"/>
  <c r="T561"/>
  <c r="T560" s="1"/>
  <c r="T559" s="1"/>
  <c r="T558" s="1"/>
  <c r="S561"/>
  <c r="S560" s="1"/>
  <c r="S559" s="1"/>
  <c r="S558" s="1"/>
  <c r="R561"/>
  <c r="R560" s="1"/>
  <c r="R559" s="1"/>
  <c r="R558" s="1"/>
  <c r="Q561"/>
  <c r="Q560" s="1"/>
  <c r="Q559" s="1"/>
  <c r="Q558" s="1"/>
  <c r="P561"/>
  <c r="P560" s="1"/>
  <c r="P559" s="1"/>
  <c r="P558" s="1"/>
  <c r="O561"/>
  <c r="O560" s="1"/>
  <c r="O559" s="1"/>
  <c r="O558" s="1"/>
  <c r="R553"/>
  <c r="R552" s="1"/>
  <c r="Q553"/>
  <c r="Q552" s="1"/>
  <c r="P553"/>
  <c r="P552" s="1"/>
  <c r="O553"/>
  <c r="O552" s="1"/>
  <c r="T550"/>
  <c r="T549" s="1"/>
  <c r="S550"/>
  <c r="S549" s="1"/>
  <c r="R550"/>
  <c r="R549" s="1"/>
  <c r="Q550"/>
  <c r="Q549" s="1"/>
  <c r="P550"/>
  <c r="P549" s="1"/>
  <c r="O550"/>
  <c r="O549" s="1"/>
  <c r="R547"/>
  <c r="R546" s="1"/>
  <c r="R545" s="1"/>
  <c r="Q547"/>
  <c r="Q546" s="1"/>
  <c r="Q545" s="1"/>
  <c r="P547"/>
  <c r="P546" s="1"/>
  <c r="P545" s="1"/>
  <c r="O547"/>
  <c r="O546" s="1"/>
  <c r="O545" s="1"/>
  <c r="R543"/>
  <c r="R542" s="1"/>
  <c r="R541" s="1"/>
  <c r="R540" s="1"/>
  <c r="R539" s="1"/>
  <c r="Q543"/>
  <c r="Q542" s="1"/>
  <c r="Q541" s="1"/>
  <c r="P543"/>
  <c r="P542" s="1"/>
  <c r="P541" s="1"/>
  <c r="O543"/>
  <c r="O542" s="1"/>
  <c r="O541" s="1"/>
  <c r="T534"/>
  <c r="T533" s="1"/>
  <c r="T532" s="1"/>
  <c r="T531" s="1"/>
  <c r="S534"/>
  <c r="S533" s="1"/>
  <c r="S532" s="1"/>
  <c r="S531" s="1"/>
  <c r="R534"/>
  <c r="R533" s="1"/>
  <c r="R532" s="1"/>
  <c r="R531" s="1"/>
  <c r="Q534"/>
  <c r="Q533" s="1"/>
  <c r="Q532" s="1"/>
  <c r="Q531" s="1"/>
  <c r="P534"/>
  <c r="P533" s="1"/>
  <c r="P532" s="1"/>
  <c r="P531" s="1"/>
  <c r="O534"/>
  <c r="O533" s="1"/>
  <c r="O532" s="1"/>
  <c r="O531" s="1"/>
  <c r="R528"/>
  <c r="R527" s="1"/>
  <c r="R526" s="1"/>
  <c r="Q528"/>
  <c r="Q527" s="1"/>
  <c r="Q526" s="1"/>
  <c r="P528"/>
  <c r="P527" s="1"/>
  <c r="P526" s="1"/>
  <c r="O528"/>
  <c r="O527" s="1"/>
  <c r="O526" s="1"/>
  <c r="R524"/>
  <c r="R523" s="1"/>
  <c r="R522" s="1"/>
  <c r="Q524"/>
  <c r="Q523" s="1"/>
  <c r="Q522" s="1"/>
  <c r="P524"/>
  <c r="P523" s="1"/>
  <c r="P522" s="1"/>
  <c r="O524"/>
  <c r="O523" s="1"/>
  <c r="O522" s="1"/>
  <c r="R515"/>
  <c r="R514" s="1"/>
  <c r="R513" s="1"/>
  <c r="R512" s="1"/>
  <c r="Q515"/>
  <c r="Q514" s="1"/>
  <c r="Q513" s="1"/>
  <c r="Q512" s="1"/>
  <c r="P515"/>
  <c r="P514" s="1"/>
  <c r="P513" s="1"/>
  <c r="P512" s="1"/>
  <c r="O515"/>
  <c r="O514" s="1"/>
  <c r="O513" s="1"/>
  <c r="O512" s="1"/>
  <c r="R510"/>
  <c r="R509" s="1"/>
  <c r="R508" s="1"/>
  <c r="R507" s="1"/>
  <c r="Q510"/>
  <c r="Q509" s="1"/>
  <c r="Q508" s="1"/>
  <c r="Q507" s="1"/>
  <c r="P510"/>
  <c r="P509" s="1"/>
  <c r="P508" s="1"/>
  <c r="P507" s="1"/>
  <c r="O510"/>
  <c r="O509" s="1"/>
  <c r="O508" s="1"/>
  <c r="O507" s="1"/>
  <c r="R505"/>
  <c r="Q505"/>
  <c r="Q504" s="1"/>
  <c r="Q503" s="1"/>
  <c r="Q502" s="1"/>
  <c r="P505"/>
  <c r="P504" s="1"/>
  <c r="P503" s="1"/>
  <c r="P502" s="1"/>
  <c r="O505"/>
  <c r="O504" s="1"/>
  <c r="O503" s="1"/>
  <c r="O502" s="1"/>
  <c r="R504"/>
  <c r="R503" s="1"/>
  <c r="R502" s="1"/>
  <c r="R501" s="1"/>
  <c r="T491"/>
  <c r="T490" s="1"/>
  <c r="T489" s="1"/>
  <c r="T488" s="1"/>
  <c r="T487" s="1"/>
  <c r="S491"/>
  <c r="S490" s="1"/>
  <c r="S489" s="1"/>
  <c r="S488" s="1"/>
  <c r="S487" s="1"/>
  <c r="R491"/>
  <c r="Q491"/>
  <c r="Q490" s="1"/>
  <c r="Q489" s="1"/>
  <c r="Q488" s="1"/>
  <c r="Q487" s="1"/>
  <c r="P491"/>
  <c r="P490" s="1"/>
  <c r="P489" s="1"/>
  <c r="P488" s="1"/>
  <c r="P487" s="1"/>
  <c r="O491"/>
  <c r="O490" s="1"/>
  <c r="O489" s="1"/>
  <c r="O488" s="1"/>
  <c r="O487" s="1"/>
  <c r="R490"/>
  <c r="R489" s="1"/>
  <c r="R488" s="1"/>
  <c r="R487" s="1"/>
  <c r="R484"/>
  <c r="Q484"/>
  <c r="Q483" s="1"/>
  <c r="Q482" s="1"/>
  <c r="Q481" s="1"/>
  <c r="Q480" s="1"/>
  <c r="P484"/>
  <c r="P483" s="1"/>
  <c r="P482" s="1"/>
  <c r="P481" s="1"/>
  <c r="O484"/>
  <c r="O483" s="1"/>
  <c r="O482" s="1"/>
  <c r="O481" s="1"/>
  <c r="R483"/>
  <c r="R482" s="1"/>
  <c r="R481" s="1"/>
  <c r="R476"/>
  <c r="R475" s="1"/>
  <c r="R474" s="1"/>
  <c r="R473" s="1"/>
  <c r="Q476"/>
  <c r="Q475" s="1"/>
  <c r="Q474" s="1"/>
  <c r="Q473" s="1"/>
  <c r="P476"/>
  <c r="P475" s="1"/>
  <c r="P474" s="1"/>
  <c r="P473" s="1"/>
  <c r="O476"/>
  <c r="O475" s="1"/>
  <c r="O474" s="1"/>
  <c r="O473" s="1"/>
  <c r="R470"/>
  <c r="Q470"/>
  <c r="P470"/>
  <c r="O470"/>
  <c r="R468"/>
  <c r="Q468"/>
  <c r="P468"/>
  <c r="O468"/>
  <c r="R466"/>
  <c r="R465" s="1"/>
  <c r="R464" s="1"/>
  <c r="Q466"/>
  <c r="P466"/>
  <c r="O466"/>
  <c r="R462"/>
  <c r="R461" s="1"/>
  <c r="R460" s="1"/>
  <c r="Q462"/>
  <c r="Q461" s="1"/>
  <c r="Q460" s="1"/>
  <c r="P462"/>
  <c r="P461" s="1"/>
  <c r="P460" s="1"/>
  <c r="O462"/>
  <c r="O461" s="1"/>
  <c r="O460" s="1"/>
  <c r="R452"/>
  <c r="R451" s="1"/>
  <c r="Q452"/>
  <c r="Q451" s="1"/>
  <c r="P452"/>
  <c r="P451" s="1"/>
  <c r="O452"/>
  <c r="O451" s="1"/>
  <c r="T446"/>
  <c r="S446"/>
  <c r="R446"/>
  <c r="Q446"/>
  <c r="P446"/>
  <c r="O446"/>
  <c r="R444"/>
  <c r="R443" s="1"/>
  <c r="Q444"/>
  <c r="P444"/>
  <c r="O444"/>
  <c r="R438"/>
  <c r="R437" s="1"/>
  <c r="Q438"/>
  <c r="Q437" s="1"/>
  <c r="P438"/>
  <c r="P437" s="1"/>
  <c r="O438"/>
  <c r="O437" s="1"/>
  <c r="R435"/>
  <c r="R434" s="1"/>
  <c r="R433" s="1"/>
  <c r="Q435"/>
  <c r="Q434" s="1"/>
  <c r="Q433" s="1"/>
  <c r="P435"/>
  <c r="P434" s="1"/>
  <c r="O435"/>
  <c r="O434" s="1"/>
  <c r="R430"/>
  <c r="R429" s="1"/>
  <c r="R428" s="1"/>
  <c r="R427" s="1"/>
  <c r="Q430"/>
  <c r="Q429" s="1"/>
  <c r="Q428" s="1"/>
  <c r="Q427" s="1"/>
  <c r="P430"/>
  <c r="P429" s="1"/>
  <c r="P428" s="1"/>
  <c r="P427" s="1"/>
  <c r="O430"/>
  <c r="O429" s="1"/>
  <c r="O428" s="1"/>
  <c r="O427" s="1"/>
  <c r="R419"/>
  <c r="R418" s="1"/>
  <c r="Q419"/>
  <c r="Q418" s="1"/>
  <c r="P419"/>
  <c r="P418" s="1"/>
  <c r="O419"/>
  <c r="O418" s="1"/>
  <c r="R410"/>
  <c r="Q410"/>
  <c r="Q409" s="1"/>
  <c r="Q408" s="1"/>
  <c r="P410"/>
  <c r="P409" s="1"/>
  <c r="P408" s="1"/>
  <c r="O410"/>
  <c r="O409" s="1"/>
  <c r="O408" s="1"/>
  <c r="R409"/>
  <c r="R408" s="1"/>
  <c r="T406"/>
  <c r="T405" s="1"/>
  <c r="S406"/>
  <c r="S405" s="1"/>
  <c r="R406"/>
  <c r="R405" s="1"/>
  <c r="Q406"/>
  <c r="Q405" s="1"/>
  <c r="P406"/>
  <c r="P405" s="1"/>
  <c r="O406"/>
  <c r="O405" s="1"/>
  <c r="T403"/>
  <c r="T402" s="1"/>
  <c r="S403"/>
  <c r="S402" s="1"/>
  <c r="R403"/>
  <c r="R402" s="1"/>
  <c r="Q403"/>
  <c r="Q402" s="1"/>
  <c r="P403"/>
  <c r="P402" s="1"/>
  <c r="O403"/>
  <c r="O402" s="1"/>
  <c r="R400"/>
  <c r="R399" s="1"/>
  <c r="Q400"/>
  <c r="Q399" s="1"/>
  <c r="P400"/>
  <c r="P399" s="1"/>
  <c r="O400"/>
  <c r="O399" s="1"/>
  <c r="R396"/>
  <c r="Q396"/>
  <c r="Q395" s="1"/>
  <c r="Q394" s="1"/>
  <c r="P396"/>
  <c r="P395" s="1"/>
  <c r="P394" s="1"/>
  <c r="O396"/>
  <c r="O395" s="1"/>
  <c r="O394" s="1"/>
  <c r="R395"/>
  <c r="R394" s="1"/>
  <c r="T388"/>
  <c r="T387" s="1"/>
  <c r="T386" s="1"/>
  <c r="T385" s="1"/>
  <c r="T384" s="1"/>
  <c r="S388"/>
  <c r="S387" s="1"/>
  <c r="S386" s="1"/>
  <c r="S385" s="1"/>
  <c r="S384" s="1"/>
  <c r="R388"/>
  <c r="R387" s="1"/>
  <c r="R386" s="1"/>
  <c r="R385" s="1"/>
  <c r="R384" s="1"/>
  <c r="Q388"/>
  <c r="Q387" s="1"/>
  <c r="Q386" s="1"/>
  <c r="Q385" s="1"/>
  <c r="Q384" s="1"/>
  <c r="P388"/>
  <c r="P387" s="1"/>
  <c r="P386" s="1"/>
  <c r="P385" s="1"/>
  <c r="P384" s="1"/>
  <c r="O388"/>
  <c r="O387" s="1"/>
  <c r="O386" s="1"/>
  <c r="O385" s="1"/>
  <c r="O384" s="1"/>
  <c r="R374"/>
  <c r="Q374"/>
  <c r="Q373" s="1"/>
  <c r="Q372" s="1"/>
  <c r="Q371" s="1"/>
  <c r="Q370" s="1"/>
  <c r="P374"/>
  <c r="P373" s="1"/>
  <c r="P372" s="1"/>
  <c r="P371" s="1"/>
  <c r="P370" s="1"/>
  <c r="O374"/>
  <c r="O373" s="1"/>
  <c r="O372" s="1"/>
  <c r="O371" s="1"/>
  <c r="O370" s="1"/>
  <c r="R373"/>
  <c r="R372" s="1"/>
  <c r="R371" s="1"/>
  <c r="R370" s="1"/>
  <c r="R356"/>
  <c r="R355" s="1"/>
  <c r="R354" s="1"/>
  <c r="R353" s="1"/>
  <c r="R352" s="1"/>
  <c r="Q356"/>
  <c r="Q355" s="1"/>
  <c r="Q354" s="1"/>
  <c r="Q353" s="1"/>
  <c r="Q352" s="1"/>
  <c r="P356"/>
  <c r="P355" s="1"/>
  <c r="P354" s="1"/>
  <c r="P353" s="1"/>
  <c r="P352" s="1"/>
  <c r="O356"/>
  <c r="O355" s="1"/>
  <c r="O354" s="1"/>
  <c r="O353" s="1"/>
  <c r="O352" s="1"/>
  <c r="T344"/>
  <c r="T343" s="1"/>
  <c r="S344"/>
  <c r="S343" s="1"/>
  <c r="R344"/>
  <c r="R343" s="1"/>
  <c r="Q344"/>
  <c r="Q343" s="1"/>
  <c r="P344"/>
  <c r="P343" s="1"/>
  <c r="O344"/>
  <c r="O343" s="1"/>
  <c r="R341"/>
  <c r="Q341"/>
  <c r="P341"/>
  <c r="O341"/>
  <c r="R339"/>
  <c r="Q339"/>
  <c r="P339"/>
  <c r="O339"/>
  <c r="R337"/>
  <c r="Q337"/>
  <c r="Q336" s="1"/>
  <c r="Q335" s="1"/>
  <c r="P337"/>
  <c r="P336" s="1"/>
  <c r="P335" s="1"/>
  <c r="O337"/>
  <c r="R333"/>
  <c r="R332" s="1"/>
  <c r="R331" s="1"/>
  <c r="Q333"/>
  <c r="Q332" s="1"/>
  <c r="Q331" s="1"/>
  <c r="P333"/>
  <c r="P332" s="1"/>
  <c r="P331" s="1"/>
  <c r="O333"/>
  <c r="O332" s="1"/>
  <c r="O331" s="1"/>
  <c r="R328"/>
  <c r="Q328"/>
  <c r="P328"/>
  <c r="P327" s="1"/>
  <c r="P326" s="1"/>
  <c r="P325" s="1"/>
  <c r="O328"/>
  <c r="O327" s="1"/>
  <c r="O326" s="1"/>
  <c r="O325" s="1"/>
  <c r="R327"/>
  <c r="R326" s="1"/>
  <c r="R325" s="1"/>
  <c r="Q327"/>
  <c r="Q326" s="1"/>
  <c r="Q325" s="1"/>
  <c r="R312"/>
  <c r="R311" s="1"/>
  <c r="R310" s="1"/>
  <c r="R309" s="1"/>
  <c r="Q312"/>
  <c r="Q311" s="1"/>
  <c r="Q310" s="1"/>
  <c r="Q309" s="1"/>
  <c r="P312"/>
  <c r="P311" s="1"/>
  <c r="P310" s="1"/>
  <c r="P309" s="1"/>
  <c r="O312"/>
  <c r="O311" s="1"/>
  <c r="O310" s="1"/>
  <c r="O309" s="1"/>
  <c r="R307"/>
  <c r="Q307"/>
  <c r="P307"/>
  <c r="O307"/>
  <c r="R305"/>
  <c r="Q305"/>
  <c r="P305"/>
  <c r="O305"/>
  <c r="R303"/>
  <c r="R302" s="1"/>
  <c r="R301" s="1"/>
  <c r="R300" s="1"/>
  <c r="Q303"/>
  <c r="Q302" s="1"/>
  <c r="Q301" s="1"/>
  <c r="Q300" s="1"/>
  <c r="P303"/>
  <c r="P302" s="1"/>
  <c r="P301" s="1"/>
  <c r="P300" s="1"/>
  <c r="P299" s="1"/>
  <c r="O303"/>
  <c r="O302" s="1"/>
  <c r="O301" s="1"/>
  <c r="O300" s="1"/>
  <c r="R280"/>
  <c r="R279" s="1"/>
  <c r="Q280"/>
  <c r="Q279" s="1"/>
  <c r="P280"/>
  <c r="P279" s="1"/>
  <c r="O280"/>
  <c r="O279" s="1"/>
  <c r="T268"/>
  <c r="T267" s="1"/>
  <c r="S268"/>
  <c r="S267" s="1"/>
  <c r="R268"/>
  <c r="R267" s="1"/>
  <c r="Q268"/>
  <c r="Q267" s="1"/>
  <c r="P268"/>
  <c r="P267" s="1"/>
  <c r="O268"/>
  <c r="O267" s="1"/>
  <c r="T265"/>
  <c r="T264" s="1"/>
  <c r="S265"/>
  <c r="S264" s="1"/>
  <c r="R265"/>
  <c r="R264" s="1"/>
  <c r="Q265"/>
  <c r="Q264" s="1"/>
  <c r="P265"/>
  <c r="P264" s="1"/>
  <c r="O265"/>
  <c r="O264" s="1"/>
  <c r="R262"/>
  <c r="R261" s="1"/>
  <c r="R260" s="1"/>
  <c r="Q262"/>
  <c r="Q261" s="1"/>
  <c r="Q260" s="1"/>
  <c r="Q259" s="1"/>
  <c r="P262"/>
  <c r="P261" s="1"/>
  <c r="P260" s="1"/>
  <c r="P259" s="1"/>
  <c r="O262"/>
  <c r="O261" s="1"/>
  <c r="O260" s="1"/>
  <c r="R254"/>
  <c r="R253" s="1"/>
  <c r="R252" s="1"/>
  <c r="Q254"/>
  <c r="Q253" s="1"/>
  <c r="Q252" s="1"/>
  <c r="P254"/>
  <c r="P253" s="1"/>
  <c r="P252" s="1"/>
  <c r="O254"/>
  <c r="O253" s="1"/>
  <c r="O252" s="1"/>
  <c r="R242"/>
  <c r="R241" s="1"/>
  <c r="R240" s="1"/>
  <c r="Q242"/>
  <c r="Q241" s="1"/>
  <c r="Q240" s="1"/>
  <c r="P242"/>
  <c r="P241" s="1"/>
  <c r="P240" s="1"/>
  <c r="O242"/>
  <c r="O241" s="1"/>
  <c r="O240" s="1"/>
  <c r="R238"/>
  <c r="R237" s="1"/>
  <c r="Q238"/>
  <c r="Q237" s="1"/>
  <c r="P238"/>
  <c r="P237" s="1"/>
  <c r="O238"/>
  <c r="O237" s="1"/>
  <c r="R235"/>
  <c r="R234" s="1"/>
  <c r="Q235"/>
  <c r="Q234" s="1"/>
  <c r="P235"/>
  <c r="P234" s="1"/>
  <c r="O235"/>
  <c r="O234" s="1"/>
  <c r="T232"/>
  <c r="T231" s="1"/>
  <c r="S232"/>
  <c r="S231" s="1"/>
  <c r="R232"/>
  <c r="R231" s="1"/>
  <c r="Q232"/>
  <c r="Q231" s="1"/>
  <c r="P232"/>
  <c r="P231" s="1"/>
  <c r="O232"/>
  <c r="O231" s="1"/>
  <c r="R226"/>
  <c r="R225" s="1"/>
  <c r="R224" s="1"/>
  <c r="R223" s="1"/>
  <c r="R222" s="1"/>
  <c r="Q226"/>
  <c r="Q225" s="1"/>
  <c r="Q224" s="1"/>
  <c r="Q223" s="1"/>
  <c r="Q222" s="1"/>
  <c r="P226"/>
  <c r="P225" s="1"/>
  <c r="P224" s="1"/>
  <c r="P223" s="1"/>
  <c r="P222" s="1"/>
  <c r="O226"/>
  <c r="O225" s="1"/>
  <c r="O224" s="1"/>
  <c r="O223" s="1"/>
  <c r="O222" s="1"/>
  <c r="R219"/>
  <c r="R218" s="1"/>
  <c r="R217" s="1"/>
  <c r="R216" s="1"/>
  <c r="R215" s="1"/>
  <c r="Q219"/>
  <c r="Q218" s="1"/>
  <c r="Q217" s="1"/>
  <c r="Q216" s="1"/>
  <c r="Q215" s="1"/>
  <c r="P219"/>
  <c r="P218" s="1"/>
  <c r="P217" s="1"/>
  <c r="P216" s="1"/>
  <c r="P215" s="1"/>
  <c r="O219"/>
  <c r="O218" s="1"/>
  <c r="O217" s="1"/>
  <c r="O216" s="1"/>
  <c r="O215" s="1"/>
  <c r="T212"/>
  <c r="T211" s="1"/>
  <c r="S212"/>
  <c r="S211" s="1"/>
  <c r="R212"/>
  <c r="Q212"/>
  <c r="Q211" s="1"/>
  <c r="P212"/>
  <c r="P211" s="1"/>
  <c r="O212"/>
  <c r="O211" s="1"/>
  <c r="R211"/>
  <c r="T209"/>
  <c r="T208" s="1"/>
  <c r="S209"/>
  <c r="S208" s="1"/>
  <c r="R209"/>
  <c r="R208" s="1"/>
  <c r="Q209"/>
  <c r="Q208" s="1"/>
  <c r="P209"/>
  <c r="P208" s="1"/>
  <c r="O209"/>
  <c r="O208" s="1"/>
  <c r="R194"/>
  <c r="R193" s="1"/>
  <c r="R192" s="1"/>
  <c r="R191" s="1"/>
  <c r="Q194"/>
  <c r="Q193" s="1"/>
  <c r="Q192" s="1"/>
  <c r="Q191" s="1"/>
  <c r="P194"/>
  <c r="P193" s="1"/>
  <c r="P192" s="1"/>
  <c r="P191" s="1"/>
  <c r="O194"/>
  <c r="O193" s="1"/>
  <c r="O192" s="1"/>
  <c r="O191" s="1"/>
  <c r="R189"/>
  <c r="Q189"/>
  <c r="Q188" s="1"/>
  <c r="P189"/>
  <c r="P188" s="1"/>
  <c r="O189"/>
  <c r="O188" s="1"/>
  <c r="R188"/>
  <c r="R186"/>
  <c r="Q186"/>
  <c r="P186"/>
  <c r="O186"/>
  <c r="R184"/>
  <c r="R183" s="1"/>
  <c r="Q184"/>
  <c r="Q183" s="1"/>
  <c r="P184"/>
  <c r="O184"/>
  <c r="R175"/>
  <c r="Q175"/>
  <c r="P175"/>
  <c r="O175"/>
  <c r="R174"/>
  <c r="R173" s="1"/>
  <c r="R172" s="1"/>
  <c r="Q174"/>
  <c r="Q173" s="1"/>
  <c r="Q172" s="1"/>
  <c r="P174"/>
  <c r="P173" s="1"/>
  <c r="P172" s="1"/>
  <c r="O174"/>
  <c r="O173" s="1"/>
  <c r="O172" s="1"/>
  <c r="R162"/>
  <c r="R161" s="1"/>
  <c r="Q162"/>
  <c r="Q161" s="1"/>
  <c r="P162"/>
  <c r="P161" s="1"/>
  <c r="O162"/>
  <c r="O161" s="1"/>
  <c r="R159"/>
  <c r="R158" s="1"/>
  <c r="Q159"/>
  <c r="Q158" s="1"/>
  <c r="P159"/>
  <c r="P158" s="1"/>
  <c r="O159"/>
  <c r="O158" s="1"/>
  <c r="S157"/>
  <c r="S156" s="1"/>
  <c r="S155" s="1"/>
  <c r="Q157"/>
  <c r="Q156" s="1"/>
  <c r="Q155" s="1"/>
  <c r="O157"/>
  <c r="O156" s="1"/>
  <c r="O155" s="1"/>
  <c r="T156"/>
  <c r="T155" s="1"/>
  <c r="R156"/>
  <c r="R155" s="1"/>
  <c r="P156"/>
  <c r="P155" s="1"/>
  <c r="R152"/>
  <c r="R151" s="1"/>
  <c r="Q152"/>
  <c r="Q151" s="1"/>
  <c r="P152"/>
  <c r="P151" s="1"/>
  <c r="O152"/>
  <c r="O151" s="1"/>
  <c r="R145"/>
  <c r="Q145"/>
  <c r="P145"/>
  <c r="O145"/>
  <c r="R144"/>
  <c r="Q144"/>
  <c r="P144"/>
  <c r="O144"/>
  <c r="R143"/>
  <c r="Q143"/>
  <c r="P143"/>
  <c r="O143"/>
  <c r="R142"/>
  <c r="Q142"/>
  <c r="P142"/>
  <c r="O142"/>
  <c r="R141"/>
  <c r="Q141"/>
  <c r="P141"/>
  <c r="O141"/>
  <c r="R134"/>
  <c r="Q134"/>
  <c r="P134"/>
  <c r="O134"/>
  <c r="R130"/>
  <c r="Q130"/>
  <c r="P130"/>
  <c r="O130"/>
  <c r="R128"/>
  <c r="Q128"/>
  <c r="Q127" s="1"/>
  <c r="Q126" s="1"/>
  <c r="P128"/>
  <c r="P127" s="1"/>
  <c r="P125" s="1"/>
  <c r="P124" s="1"/>
  <c r="O128"/>
  <c r="O127" s="1"/>
  <c r="O126" s="1"/>
  <c r="R118"/>
  <c r="R117" s="1"/>
  <c r="R116" s="1"/>
  <c r="R115" s="1"/>
  <c r="Q118"/>
  <c r="Q117" s="1"/>
  <c r="Q116" s="1"/>
  <c r="Q115" s="1"/>
  <c r="P118"/>
  <c r="P117" s="1"/>
  <c r="P116" s="1"/>
  <c r="P115" s="1"/>
  <c r="O118"/>
  <c r="O117" s="1"/>
  <c r="O116" s="1"/>
  <c r="O115" s="1"/>
  <c r="R113"/>
  <c r="Q113"/>
  <c r="Q112" s="1"/>
  <c r="Q111" s="1"/>
  <c r="Q110" s="1"/>
  <c r="Q109" s="1"/>
  <c r="Q108" s="1"/>
  <c r="P113"/>
  <c r="P112" s="1"/>
  <c r="P111" s="1"/>
  <c r="P110" s="1"/>
  <c r="P109" s="1"/>
  <c r="O113"/>
  <c r="O112" s="1"/>
  <c r="O111" s="1"/>
  <c r="O110" s="1"/>
  <c r="O109" s="1"/>
  <c r="R112"/>
  <c r="R111" s="1"/>
  <c r="R110" s="1"/>
  <c r="R109" s="1"/>
  <c r="R101"/>
  <c r="R100" s="1"/>
  <c r="Q101"/>
  <c r="Q100" s="1"/>
  <c r="P101"/>
  <c r="P100" s="1"/>
  <c r="O101"/>
  <c r="O100" s="1"/>
  <c r="R98"/>
  <c r="Q98"/>
  <c r="Q97" s="1"/>
  <c r="P98"/>
  <c r="P97" s="1"/>
  <c r="O98"/>
  <c r="O97" s="1"/>
  <c r="R97"/>
  <c r="R95"/>
  <c r="R94" s="1"/>
  <c r="Q95"/>
  <c r="Q94" s="1"/>
  <c r="P95"/>
  <c r="P94" s="1"/>
  <c r="O95"/>
  <c r="O94" s="1"/>
  <c r="R90"/>
  <c r="Q90"/>
  <c r="P90"/>
  <c r="O90"/>
  <c r="R89"/>
  <c r="Q89"/>
  <c r="P89"/>
  <c r="O89"/>
  <c r="R87"/>
  <c r="R86" s="1"/>
  <c r="Q87"/>
  <c r="Q86" s="1"/>
  <c r="P87"/>
  <c r="P86" s="1"/>
  <c r="O87"/>
  <c r="O86" s="1"/>
  <c r="R84"/>
  <c r="R83" s="1"/>
  <c r="Q84"/>
  <c r="Q83" s="1"/>
  <c r="P84"/>
  <c r="P83" s="1"/>
  <c r="O84"/>
  <c r="O83" s="1"/>
  <c r="R81"/>
  <c r="R80" s="1"/>
  <c r="Q81"/>
  <c r="Q80" s="1"/>
  <c r="P81"/>
  <c r="P80" s="1"/>
  <c r="O81"/>
  <c r="O80" s="1"/>
  <c r="R78"/>
  <c r="Q78"/>
  <c r="P78"/>
  <c r="O78"/>
  <c r="R77"/>
  <c r="Q77"/>
  <c r="P77"/>
  <c r="O77"/>
  <c r="T69"/>
  <c r="S69"/>
  <c r="R69"/>
  <c r="Q69"/>
  <c r="P69"/>
  <c r="O69"/>
  <c r="R67"/>
  <c r="Q67"/>
  <c r="P67"/>
  <c r="O67"/>
  <c r="R65"/>
  <c r="R64" s="1"/>
  <c r="R63" s="1"/>
  <c r="Q65"/>
  <c r="Q64" s="1"/>
  <c r="Q63" s="1"/>
  <c r="P65"/>
  <c r="O65"/>
  <c r="O64" s="1"/>
  <c r="O63" s="1"/>
  <c r="R58"/>
  <c r="R57" s="1"/>
  <c r="R56" s="1"/>
  <c r="R55" s="1"/>
  <c r="R54" s="1"/>
  <c r="Q58"/>
  <c r="Q57" s="1"/>
  <c r="Q56" s="1"/>
  <c r="Q55" s="1"/>
  <c r="Q54" s="1"/>
  <c r="P58"/>
  <c r="P57" s="1"/>
  <c r="P56" s="1"/>
  <c r="P55" s="1"/>
  <c r="P54" s="1"/>
  <c r="O58"/>
  <c r="O57"/>
  <c r="O56" s="1"/>
  <c r="O55" s="1"/>
  <c r="O54" s="1"/>
  <c r="R49"/>
  <c r="R48" s="1"/>
  <c r="Q49"/>
  <c r="Q48" s="1"/>
  <c r="P49"/>
  <c r="P48" s="1"/>
  <c r="O49"/>
  <c r="O48" s="1"/>
  <c r="R46"/>
  <c r="Q46"/>
  <c r="P46"/>
  <c r="O46"/>
  <c r="R44"/>
  <c r="Q44"/>
  <c r="P44"/>
  <c r="O44"/>
  <c r="R43"/>
  <c r="R37"/>
  <c r="Q37"/>
  <c r="P37"/>
  <c r="O37"/>
  <c r="R35"/>
  <c r="Q35"/>
  <c r="P35"/>
  <c r="O35"/>
  <c r="R33"/>
  <c r="R32" s="1"/>
  <c r="R31" s="1"/>
  <c r="R30" s="1"/>
  <c r="R29" s="1"/>
  <c r="Q33"/>
  <c r="P33"/>
  <c r="P32" s="1"/>
  <c r="P31" s="1"/>
  <c r="P30" s="1"/>
  <c r="P29" s="1"/>
  <c r="O33"/>
  <c r="R25"/>
  <c r="Q25"/>
  <c r="P25"/>
  <c r="O25"/>
  <c r="R22"/>
  <c r="Q22"/>
  <c r="P22"/>
  <c r="O22"/>
  <c r="R20"/>
  <c r="Q20"/>
  <c r="P20"/>
  <c r="O20"/>
  <c r="R18"/>
  <c r="Q18"/>
  <c r="Q17" s="1"/>
  <c r="P18"/>
  <c r="P17" s="1"/>
  <c r="O18"/>
  <c r="O17" s="1"/>
  <c r="R17"/>
  <c r="R15"/>
  <c r="Q15"/>
  <c r="Q14" s="1"/>
  <c r="P15"/>
  <c r="P14" s="1"/>
  <c r="O15"/>
  <c r="O14" s="1"/>
  <c r="R14"/>
  <c r="R12"/>
  <c r="Q12"/>
  <c r="Q11" s="1"/>
  <c r="P12"/>
  <c r="P11" s="1"/>
  <c r="O12"/>
  <c r="O11" s="1"/>
  <c r="R11"/>
  <c r="R10" s="1"/>
  <c r="R9" s="1"/>
  <c r="R8" s="1"/>
  <c r="N163"/>
  <c r="N162" s="1"/>
  <c r="N161" s="1"/>
  <c r="M163"/>
  <c r="M162" s="1"/>
  <c r="M161" s="1"/>
  <c r="J162"/>
  <c r="J161" s="1"/>
  <c r="K162"/>
  <c r="K161" s="1"/>
  <c r="L162"/>
  <c r="L161" s="1"/>
  <c r="I162"/>
  <c r="I161" s="1"/>
  <c r="N1781"/>
  <c r="T1781" s="1"/>
  <c r="T1780" s="1"/>
  <c r="T1779" s="1"/>
  <c r="M1781"/>
  <c r="M1780" s="1"/>
  <c r="M1779" s="1"/>
  <c r="J1780"/>
  <c r="J1779" s="1"/>
  <c r="K1780"/>
  <c r="K1779" s="1"/>
  <c r="L1780"/>
  <c r="L1779" s="1"/>
  <c r="I1780"/>
  <c r="I1779" s="1"/>
  <c r="H1780"/>
  <c r="G1780"/>
  <c r="N1778"/>
  <c r="T1778" s="1"/>
  <c r="M1778"/>
  <c r="L1777"/>
  <c r="K1777"/>
  <c r="J1777"/>
  <c r="I1777"/>
  <c r="H1777"/>
  <c r="G1777"/>
  <c r="N1776"/>
  <c r="M1776"/>
  <c r="L1775"/>
  <c r="K1775"/>
  <c r="J1775"/>
  <c r="I1775"/>
  <c r="H1775"/>
  <c r="G1775"/>
  <c r="N1774"/>
  <c r="T1774" s="1"/>
  <c r="M1774"/>
  <c r="S1774" s="1"/>
  <c r="L1773"/>
  <c r="L1772" s="1"/>
  <c r="K1773"/>
  <c r="J1773"/>
  <c r="J1772" s="1"/>
  <c r="I1773"/>
  <c r="I1772" s="1"/>
  <c r="I1771" s="1"/>
  <c r="I1770" s="1"/>
  <c r="I1769" s="1"/>
  <c r="I1767" s="1"/>
  <c r="H1773"/>
  <c r="G1773"/>
  <c r="N79"/>
  <c r="M79"/>
  <c r="N1994"/>
  <c r="T1994" s="1"/>
  <c r="M1994"/>
  <c r="S1994" s="1"/>
  <c r="N1974"/>
  <c r="T1974" s="1"/>
  <c r="M1974"/>
  <c r="S1974" s="1"/>
  <c r="N1971"/>
  <c r="M1971"/>
  <c r="S1971" s="1"/>
  <c r="N1964"/>
  <c r="T1964" s="1"/>
  <c r="M1964"/>
  <c r="N1962"/>
  <c r="M1962"/>
  <c r="S1962" s="1"/>
  <c r="N1945"/>
  <c r="M1945"/>
  <c r="N1943"/>
  <c r="T1943" s="1"/>
  <c r="M1943"/>
  <c r="S1943" s="1"/>
  <c r="N1941"/>
  <c r="N1932"/>
  <c r="T1932" s="1"/>
  <c r="M1932"/>
  <c r="N1925"/>
  <c r="T1925" s="1"/>
  <c r="M1925"/>
  <c r="S1925" s="1"/>
  <c r="S1924" s="1"/>
  <c r="N1918"/>
  <c r="T1918" s="1"/>
  <c r="M1918"/>
  <c r="N1906"/>
  <c r="T1906" s="1"/>
  <c r="N1901"/>
  <c r="M1901"/>
  <c r="S1901" s="1"/>
  <c r="N1899"/>
  <c r="M1899"/>
  <c r="S1899" s="1"/>
  <c r="N1889"/>
  <c r="M1889"/>
  <c r="S1889" s="1"/>
  <c r="N1887"/>
  <c r="T1887" s="1"/>
  <c r="Z1887" s="1"/>
  <c r="M1887"/>
  <c r="S1887" s="1"/>
  <c r="N1885"/>
  <c r="M1885"/>
  <c r="N1882"/>
  <c r="M1882"/>
  <c r="S1882" s="1"/>
  <c r="N1879"/>
  <c r="M1879"/>
  <c r="S1879" s="1"/>
  <c r="N1876"/>
  <c r="M1876"/>
  <c r="S1876" s="1"/>
  <c r="N1874"/>
  <c r="M1874"/>
  <c r="S1874" s="1"/>
  <c r="N1871"/>
  <c r="M1871"/>
  <c r="S1871" s="1"/>
  <c r="N1869"/>
  <c r="T1869" s="1"/>
  <c r="M1869"/>
  <c r="N1857"/>
  <c r="T1857" s="1"/>
  <c r="Z1857" s="1"/>
  <c r="M1857"/>
  <c r="S1857" s="1"/>
  <c r="N1855"/>
  <c r="M1855"/>
  <c r="N1853"/>
  <c r="M1853"/>
  <c r="S1853" s="1"/>
  <c r="N1850"/>
  <c r="T1850" s="1"/>
  <c r="M1850"/>
  <c r="S1850" s="1"/>
  <c r="N1848"/>
  <c r="N1846"/>
  <c r="T1846" s="1"/>
  <c r="M1846"/>
  <c r="S1846" s="1"/>
  <c r="N1842"/>
  <c r="T1842" s="1"/>
  <c r="M1842"/>
  <c r="N1840"/>
  <c r="T1840" s="1"/>
  <c r="M1840"/>
  <c r="N1838"/>
  <c r="M1838"/>
  <c r="N1833"/>
  <c r="T1833" s="1"/>
  <c r="M1833"/>
  <c r="S1833" s="1"/>
  <c r="Y1833" s="1"/>
  <c r="N1828"/>
  <c r="M1828"/>
  <c r="N1809"/>
  <c r="T1809" s="1"/>
  <c r="M1809"/>
  <c r="N1803"/>
  <c r="M1803"/>
  <c r="N1800"/>
  <c r="T1800" s="1"/>
  <c r="M1800"/>
  <c r="N1797"/>
  <c r="T1797" s="1"/>
  <c r="T1796" s="1"/>
  <c r="T1795" s="1"/>
  <c r="M1797"/>
  <c r="S1797" s="1"/>
  <c r="N1790"/>
  <c r="T1790" s="1"/>
  <c r="M1790"/>
  <c r="N1760"/>
  <c r="M1760"/>
  <c r="N1749"/>
  <c r="T1749" s="1"/>
  <c r="M1749"/>
  <c r="N1731"/>
  <c r="T1731" s="1"/>
  <c r="T1730" s="1"/>
  <c r="T1729" s="1"/>
  <c r="M1731"/>
  <c r="N1725"/>
  <c r="T1725" s="1"/>
  <c r="M1725"/>
  <c r="N1722"/>
  <c r="M1722"/>
  <c r="M1721" s="1"/>
  <c r="M1720" s="1"/>
  <c r="N1704"/>
  <c r="T1704" s="1"/>
  <c r="Z1704" s="1"/>
  <c r="M1704"/>
  <c r="S1704" s="1"/>
  <c r="N1698"/>
  <c r="M1698"/>
  <c r="M1697" s="1"/>
  <c r="M1696" s="1"/>
  <c r="N1695"/>
  <c r="T1695" s="1"/>
  <c r="T1694" s="1"/>
  <c r="T1693" s="1"/>
  <c r="M1695"/>
  <c r="S1695" s="1"/>
  <c r="N1692"/>
  <c r="T1692" s="1"/>
  <c r="Z1692" s="1"/>
  <c r="M1692"/>
  <c r="M1691" s="1"/>
  <c r="M1690" s="1"/>
  <c r="N1689"/>
  <c r="T1689" s="1"/>
  <c r="Z1689" s="1"/>
  <c r="M1689"/>
  <c r="S1689" s="1"/>
  <c r="N1686"/>
  <c r="T1686" s="1"/>
  <c r="T1685" s="1"/>
  <c r="T1684" s="1"/>
  <c r="M1686"/>
  <c r="S1686" s="1"/>
  <c r="N1683"/>
  <c r="M1683"/>
  <c r="S1683" s="1"/>
  <c r="N1680"/>
  <c r="T1680" s="1"/>
  <c r="Z1680" s="1"/>
  <c r="M1680"/>
  <c r="M1679" s="1"/>
  <c r="M1678" s="1"/>
  <c r="N1677"/>
  <c r="M1677"/>
  <c r="S1677" s="1"/>
  <c r="N1674"/>
  <c r="M1674"/>
  <c r="N1668"/>
  <c r="T1668" s="1"/>
  <c r="T1667" s="1"/>
  <c r="T1666" s="1"/>
  <c r="M1668"/>
  <c r="S1668" s="1"/>
  <c r="N1665"/>
  <c r="N1664" s="1"/>
  <c r="N1663" s="1"/>
  <c r="M1665"/>
  <c r="N1662"/>
  <c r="M1662"/>
  <c r="S1662" s="1"/>
  <c r="N1659"/>
  <c r="M1659"/>
  <c r="N1653"/>
  <c r="T1653" s="1"/>
  <c r="M1653"/>
  <c r="N1650"/>
  <c r="M1650"/>
  <c r="S1650" s="1"/>
  <c r="N1638"/>
  <c r="T1638" s="1"/>
  <c r="M1638"/>
  <c r="S1638" s="1"/>
  <c r="N1629"/>
  <c r="M1629"/>
  <c r="N1622"/>
  <c r="M1622"/>
  <c r="S1622" s="1"/>
  <c r="N1620"/>
  <c r="M1620"/>
  <c r="S1620" s="1"/>
  <c r="S1619" s="1"/>
  <c r="N1604"/>
  <c r="T1604" s="1"/>
  <c r="M1604"/>
  <c r="N1598"/>
  <c r="T1598" s="1"/>
  <c r="M1598"/>
  <c r="S1598" s="1"/>
  <c r="Y1598" s="1"/>
  <c r="N1595"/>
  <c r="M1595"/>
  <c r="S1595" s="1"/>
  <c r="N1591"/>
  <c r="M1591"/>
  <c r="N1588"/>
  <c r="T1588" s="1"/>
  <c r="N1584"/>
  <c r="T1584" s="1"/>
  <c r="N1565"/>
  <c r="T1565" s="1"/>
  <c r="M1565"/>
  <c r="N1558"/>
  <c r="N1552"/>
  <c r="T1552" s="1"/>
  <c r="M1552"/>
  <c r="N1540"/>
  <c r="T1540" s="1"/>
  <c r="T1539" s="1"/>
  <c r="T1538" s="1"/>
  <c r="T1537" s="1"/>
  <c r="M1540"/>
  <c r="S1540" s="1"/>
  <c r="N1535"/>
  <c r="T1535" s="1"/>
  <c r="M1535"/>
  <c r="N1529"/>
  <c r="M1529"/>
  <c r="N1511"/>
  <c r="T1511" s="1"/>
  <c r="M1511"/>
  <c r="M1510" s="1"/>
  <c r="M1509" s="1"/>
  <c r="M1508" s="1"/>
  <c r="M1507" s="1"/>
  <c r="N1501"/>
  <c r="T1501" s="1"/>
  <c r="T1500" s="1"/>
  <c r="T1499" s="1"/>
  <c r="T1498" s="1"/>
  <c r="M1501"/>
  <c r="N1497"/>
  <c r="T1497" s="1"/>
  <c r="M1497"/>
  <c r="N1492"/>
  <c r="M1492"/>
  <c r="N1483"/>
  <c r="T1483" s="1"/>
  <c r="M1483"/>
  <c r="N1467"/>
  <c r="T1467" s="1"/>
  <c r="T1466" s="1"/>
  <c r="N1463"/>
  <c r="N1456"/>
  <c r="T1456" s="1"/>
  <c r="T1455" s="1"/>
  <c r="T1454" s="1"/>
  <c r="M1456"/>
  <c r="N1450"/>
  <c r="T1450" s="1"/>
  <c r="Z1450" s="1"/>
  <c r="AF1450" s="1"/>
  <c r="AL1450" s="1"/>
  <c r="AR1450" s="1"/>
  <c r="AX1450" s="1"/>
  <c r="BD1450" s="1"/>
  <c r="BJ1450" s="1"/>
  <c r="BP1450" s="1"/>
  <c r="BV1450" s="1"/>
  <c r="CB1450" s="1"/>
  <c r="CH1450" s="1"/>
  <c r="CN1450" s="1"/>
  <c r="CP1450" s="1"/>
  <c r="M1450"/>
  <c r="S1450" s="1"/>
  <c r="Y1450" s="1"/>
  <c r="AE1450" s="1"/>
  <c r="AK1450" s="1"/>
  <c r="AQ1450" s="1"/>
  <c r="N1449"/>
  <c r="M1449"/>
  <c r="S1449" s="1"/>
  <c r="N1445"/>
  <c r="N1440"/>
  <c r="T1440" s="1"/>
  <c r="M1440"/>
  <c r="S1440" s="1"/>
  <c r="Y1440" s="1"/>
  <c r="N1430"/>
  <c r="M1430"/>
  <c r="S1430" s="1"/>
  <c r="N1422"/>
  <c r="T1422" s="1"/>
  <c r="N1415"/>
  <c r="T1415" s="1"/>
  <c r="T1414" s="1"/>
  <c r="T1413" s="1"/>
  <c r="T1412" s="1"/>
  <c r="T1411" s="1"/>
  <c r="M1415"/>
  <c r="S1415" s="1"/>
  <c r="Y1415" s="1"/>
  <c r="N1407"/>
  <c r="T1407" s="1"/>
  <c r="Z1407" s="1"/>
  <c r="M1407"/>
  <c r="N1402"/>
  <c r="T1402" s="1"/>
  <c r="Z1402" s="1"/>
  <c r="M1402"/>
  <c r="N1390"/>
  <c r="M1390"/>
  <c r="S1390" s="1"/>
  <c r="N1385"/>
  <c r="M1385"/>
  <c r="S1385" s="1"/>
  <c r="Y1385" s="1"/>
  <c r="Y1384" s="1"/>
  <c r="Y1383" s="1"/>
  <c r="Y1382" s="1"/>
  <c r="Y1381" s="1"/>
  <c r="N1377"/>
  <c r="M1377"/>
  <c r="S1377" s="1"/>
  <c r="N1357"/>
  <c r="N1347"/>
  <c r="N1345"/>
  <c r="T1345" s="1"/>
  <c r="T1344" s="1"/>
  <c r="N1342"/>
  <c r="T1342" s="1"/>
  <c r="N1339"/>
  <c r="M1339"/>
  <c r="N1336"/>
  <c r="T1336" s="1"/>
  <c r="N1331"/>
  <c r="T1331" s="1"/>
  <c r="N1326"/>
  <c r="N1318"/>
  <c r="N1317" s="1"/>
  <c r="N1316" s="1"/>
  <c r="N1315"/>
  <c r="T1315" s="1"/>
  <c r="M1315"/>
  <c r="N1313"/>
  <c r="N1311"/>
  <c r="T1311" s="1"/>
  <c r="M1311"/>
  <c r="S1311" s="1"/>
  <c r="N1303"/>
  <c r="M1303"/>
  <c r="S1303" s="1"/>
  <c r="N1291"/>
  <c r="M1291"/>
  <c r="S1291" s="1"/>
  <c r="N1277"/>
  <c r="M1277"/>
  <c r="S1277" s="1"/>
  <c r="Y1277" s="1"/>
  <c r="Y1275" s="1"/>
  <c r="N1274"/>
  <c r="M1274"/>
  <c r="S1274" s="1"/>
  <c r="N1261"/>
  <c r="T1261" s="1"/>
  <c r="M1261"/>
  <c r="N1234"/>
  <c r="M1234"/>
  <c r="S1234" s="1"/>
  <c r="N1225"/>
  <c r="T1225" s="1"/>
  <c r="M1225"/>
  <c r="S1225" s="1"/>
  <c r="Y1225" s="1"/>
  <c r="N1221"/>
  <c r="M1221"/>
  <c r="S1221" s="1"/>
  <c r="N1214"/>
  <c r="M1214"/>
  <c r="S1214" s="1"/>
  <c r="N1204"/>
  <c r="M1204"/>
  <c r="S1204" s="1"/>
  <c r="N1200"/>
  <c r="T1200" s="1"/>
  <c r="T1199" s="1"/>
  <c r="M1200"/>
  <c r="S1200" s="1"/>
  <c r="Y1200" s="1"/>
  <c r="Y1199" s="1"/>
  <c r="Y1198" s="1"/>
  <c r="Y1197" s="1"/>
  <c r="N1177"/>
  <c r="M1177"/>
  <c r="S1177" s="1"/>
  <c r="N1173"/>
  <c r="T1173" s="1"/>
  <c r="Z1173" s="1"/>
  <c r="M1173"/>
  <c r="N1159"/>
  <c r="M1159"/>
  <c r="S1159" s="1"/>
  <c r="N1157"/>
  <c r="M1157"/>
  <c r="N1144"/>
  <c r="M1144"/>
  <c r="S1144" s="1"/>
  <c r="N1114"/>
  <c r="M1114"/>
  <c r="N1116"/>
  <c r="M1116"/>
  <c r="S1116" s="1"/>
  <c r="N1073"/>
  <c r="T1073" s="1"/>
  <c r="T1072" s="1"/>
  <c r="T1071" s="1"/>
  <c r="T1070" s="1"/>
  <c r="M1073"/>
  <c r="S1073" s="1"/>
  <c r="Y1073" s="1"/>
  <c r="Y1072" s="1"/>
  <c r="Y1071" s="1"/>
  <c r="Y1070" s="1"/>
  <c r="Y1069" s="1"/>
  <c r="Y1068" s="1"/>
  <c r="N1066"/>
  <c r="M1066"/>
  <c r="S1066" s="1"/>
  <c r="N1059"/>
  <c r="T1059" s="1"/>
  <c r="Z1059" s="1"/>
  <c r="M1059"/>
  <c r="N1030"/>
  <c r="M1030"/>
  <c r="S1030" s="1"/>
  <c r="N1019"/>
  <c r="T1019" s="1"/>
  <c r="T1018" s="1"/>
  <c r="T1017" s="1"/>
  <c r="T1016" s="1"/>
  <c r="N1014"/>
  <c r="M1014"/>
  <c r="N1011"/>
  <c r="T1011" s="1"/>
  <c r="M1011"/>
  <c r="S1011" s="1"/>
  <c r="Y1011" s="1"/>
  <c r="N1007"/>
  <c r="M1007"/>
  <c r="N988"/>
  <c r="T988" s="1"/>
  <c r="N980"/>
  <c r="T980" s="1"/>
  <c r="M980"/>
  <c r="S980" s="1"/>
  <c r="N979"/>
  <c r="M979"/>
  <c r="S979" s="1"/>
  <c r="N970"/>
  <c r="M970"/>
  <c r="S970" s="1"/>
  <c r="Y970" s="1"/>
  <c r="Y969" s="1"/>
  <c r="Y968" s="1"/>
  <c r="Y967" s="1"/>
  <c r="N956"/>
  <c r="M956"/>
  <c r="S956" s="1"/>
  <c r="N944"/>
  <c r="T944" s="1"/>
  <c r="Z944" s="1"/>
  <c r="M944"/>
  <c r="S944" s="1"/>
  <c r="N942"/>
  <c r="M942"/>
  <c r="S942" s="1"/>
  <c r="N940"/>
  <c r="T940" s="1"/>
  <c r="T939" s="1"/>
  <c r="M940"/>
  <c r="N936"/>
  <c r="M936"/>
  <c r="S936" s="1"/>
  <c r="N932"/>
  <c r="T932" s="1"/>
  <c r="Z932" s="1"/>
  <c r="M932"/>
  <c r="N925"/>
  <c r="M925"/>
  <c r="S925" s="1"/>
  <c r="N915"/>
  <c r="T915" s="1"/>
  <c r="T914" s="1"/>
  <c r="T913" s="1"/>
  <c r="M915"/>
  <c r="S915" s="1"/>
  <c r="Y915" s="1"/>
  <c r="Y914" s="1"/>
  <c r="Y913" s="1"/>
  <c r="N912"/>
  <c r="M912"/>
  <c r="S912" s="1"/>
  <c r="N908"/>
  <c r="M908"/>
  <c r="S908" s="1"/>
  <c r="Y908" s="1"/>
  <c r="AE908" s="1"/>
  <c r="AE907" s="1"/>
  <c r="AE906" s="1"/>
  <c r="AE905" s="1"/>
  <c r="N901"/>
  <c r="M901"/>
  <c r="S901" s="1"/>
  <c r="N867"/>
  <c r="T867" s="1"/>
  <c r="T866" s="1"/>
  <c r="T865" s="1"/>
  <c r="T864" s="1"/>
  <c r="M867"/>
  <c r="N871"/>
  <c r="M871"/>
  <c r="S871" s="1"/>
  <c r="N852"/>
  <c r="M852"/>
  <c r="N847"/>
  <c r="T847" s="1"/>
  <c r="M847"/>
  <c r="S847" s="1"/>
  <c r="N841"/>
  <c r="T841" s="1"/>
  <c r="T840" s="1"/>
  <c r="T839" s="1"/>
  <c r="M841"/>
  <c r="N835"/>
  <c r="M835"/>
  <c r="S835" s="1"/>
  <c r="N823"/>
  <c r="M823"/>
  <c r="S823" s="1"/>
  <c r="Y823" s="1"/>
  <c r="Y822" s="1"/>
  <c r="Y821" s="1"/>
  <c r="N791"/>
  <c r="M791"/>
  <c r="S791" s="1"/>
  <c r="N787"/>
  <c r="M787"/>
  <c r="N783"/>
  <c r="M783"/>
  <c r="S783" s="1"/>
  <c r="N771"/>
  <c r="M771"/>
  <c r="N770"/>
  <c r="T770" s="1"/>
  <c r="M770"/>
  <c r="S770" s="1"/>
  <c r="Y770" s="1"/>
  <c r="AE770" s="1"/>
  <c r="N765"/>
  <c r="M765"/>
  <c r="S765" s="1"/>
  <c r="Y765" s="1"/>
  <c r="AE765" s="1"/>
  <c r="N764"/>
  <c r="T764" s="1"/>
  <c r="M764"/>
  <c r="S764" s="1"/>
  <c r="Y764" s="1"/>
  <c r="AE764" s="1"/>
  <c r="N723"/>
  <c r="M723"/>
  <c r="N719"/>
  <c r="T719" s="1"/>
  <c r="Z719" s="1"/>
  <c r="AF719" s="1"/>
  <c r="AL719" s="1"/>
  <c r="AR719" s="1"/>
  <c r="AX719" s="1"/>
  <c r="BD719" s="1"/>
  <c r="BJ719" s="1"/>
  <c r="BP719" s="1"/>
  <c r="BV719" s="1"/>
  <c r="CB719" s="1"/>
  <c r="CH719" s="1"/>
  <c r="CN719" s="1"/>
  <c r="CP719" s="1"/>
  <c r="M719"/>
  <c r="S719" s="1"/>
  <c r="Y719" s="1"/>
  <c r="AE719" s="1"/>
  <c r="AK719" s="1"/>
  <c r="AQ719" s="1"/>
  <c r="AW719" s="1"/>
  <c r="BC719" s="1"/>
  <c r="BI719" s="1"/>
  <c r="BO719" s="1"/>
  <c r="BU719" s="1"/>
  <c r="CA719" s="1"/>
  <c r="CG719" s="1"/>
  <c r="CM719" s="1"/>
  <c r="CQ719" s="1"/>
  <c r="N718"/>
  <c r="M718"/>
  <c r="N714"/>
  <c r="T714" s="1"/>
  <c r="Z714" s="1"/>
  <c r="AF714" s="1"/>
  <c r="AL714" s="1"/>
  <c r="AR714" s="1"/>
  <c r="AX714" s="1"/>
  <c r="BD714" s="1"/>
  <c r="BJ714" s="1"/>
  <c r="BP714" s="1"/>
  <c r="M714"/>
  <c r="S714" s="1"/>
  <c r="Y714" s="1"/>
  <c r="AE714" s="1"/>
  <c r="AK714" s="1"/>
  <c r="AQ714" s="1"/>
  <c r="N713"/>
  <c r="M713"/>
  <c r="S713" s="1"/>
  <c r="N704"/>
  <c r="M704"/>
  <c r="S704" s="1"/>
  <c r="N644"/>
  <c r="M644"/>
  <c r="S644" s="1"/>
  <c r="N643"/>
  <c r="T643" s="1"/>
  <c r="Z643" s="1"/>
  <c r="M643"/>
  <c r="S643" s="1"/>
  <c r="Y643" s="1"/>
  <c r="AE643" s="1"/>
  <c r="N634"/>
  <c r="N633"/>
  <c r="T633" s="1"/>
  <c r="Z633" s="1"/>
  <c r="AF633" s="1"/>
  <c r="AL633" s="1"/>
  <c r="AR633" s="1"/>
  <c r="AX633" s="1"/>
  <c r="BD633" s="1"/>
  <c r="N630"/>
  <c r="T630" s="1"/>
  <c r="M630"/>
  <c r="S630" s="1"/>
  <c r="Y630" s="1"/>
  <c r="AE630" s="1"/>
  <c r="AK630" s="1"/>
  <c r="AQ630" s="1"/>
  <c r="AW630" s="1"/>
  <c r="BC630" s="1"/>
  <c r="BI630" s="1"/>
  <c r="BO630" s="1"/>
  <c r="BU630" s="1"/>
  <c r="CA630" s="1"/>
  <c r="CG630" s="1"/>
  <c r="CM630" s="1"/>
  <c r="N629"/>
  <c r="M629"/>
  <c r="S629" s="1"/>
  <c r="N626"/>
  <c r="M626"/>
  <c r="S626" s="1"/>
  <c r="N623"/>
  <c r="M623"/>
  <c r="N622"/>
  <c r="T622" s="1"/>
  <c r="M622"/>
  <c r="S622" s="1"/>
  <c r="Y622" s="1"/>
  <c r="AE622" s="1"/>
  <c r="N619"/>
  <c r="T619" s="1"/>
  <c r="T618" s="1"/>
  <c r="T617" s="1"/>
  <c r="M619"/>
  <c r="N615"/>
  <c r="N614"/>
  <c r="T614" s="1"/>
  <c r="Z614" s="1"/>
  <c r="AF614" s="1"/>
  <c r="N611"/>
  <c r="T611" s="1"/>
  <c r="Z611" s="1"/>
  <c r="AF611" s="1"/>
  <c r="AL611" s="1"/>
  <c r="AR611" s="1"/>
  <c r="AX611" s="1"/>
  <c r="BD611" s="1"/>
  <c r="BJ611" s="1"/>
  <c r="BP611" s="1"/>
  <c r="BV611" s="1"/>
  <c r="CB611" s="1"/>
  <c r="CH611" s="1"/>
  <c r="CN611" s="1"/>
  <c r="CP611" s="1"/>
  <c r="M611"/>
  <c r="N610"/>
  <c r="M610"/>
  <c r="S610" s="1"/>
  <c r="Y610" s="1"/>
  <c r="AE610" s="1"/>
  <c r="N607"/>
  <c r="M607"/>
  <c r="S607" s="1"/>
  <c r="N604"/>
  <c r="T604" s="1"/>
  <c r="Z604" s="1"/>
  <c r="AF604" s="1"/>
  <c r="AL604" s="1"/>
  <c r="AR604" s="1"/>
  <c r="AX604" s="1"/>
  <c r="BD604" s="1"/>
  <c r="BJ604" s="1"/>
  <c r="BP604" s="1"/>
  <c r="BV604" s="1"/>
  <c r="CB604" s="1"/>
  <c r="CH604" s="1"/>
  <c r="CN604" s="1"/>
  <c r="M604"/>
  <c r="S604" s="1"/>
  <c r="Y604" s="1"/>
  <c r="AE604" s="1"/>
  <c r="AK604" s="1"/>
  <c r="AQ604" s="1"/>
  <c r="AW604" s="1"/>
  <c r="BC604" s="1"/>
  <c r="BI604" s="1"/>
  <c r="BO604" s="1"/>
  <c r="BU604" s="1"/>
  <c r="CA604" s="1"/>
  <c r="CG604" s="1"/>
  <c r="CM604" s="1"/>
  <c r="CQ604" s="1"/>
  <c r="N603"/>
  <c r="M603"/>
  <c r="N600"/>
  <c r="N583"/>
  <c r="T583" s="1"/>
  <c r="M583"/>
  <c r="N579"/>
  <c r="M579"/>
  <c r="S579" s="1"/>
  <c r="Y579" s="1"/>
  <c r="N554"/>
  <c r="T554" s="1"/>
  <c r="M554"/>
  <c r="N548"/>
  <c r="N544"/>
  <c r="N529"/>
  <c r="T529" s="1"/>
  <c r="M529"/>
  <c r="N525"/>
  <c r="N516"/>
  <c r="M516"/>
  <c r="S516" s="1"/>
  <c r="N511"/>
  <c r="T511" s="1"/>
  <c r="M511"/>
  <c r="N506"/>
  <c r="T506" s="1"/>
  <c r="T505" s="1"/>
  <c r="T504" s="1"/>
  <c r="T503" s="1"/>
  <c r="T502" s="1"/>
  <c r="M506"/>
  <c r="N485"/>
  <c r="T485" s="1"/>
  <c r="M485"/>
  <c r="N477"/>
  <c r="T477" s="1"/>
  <c r="Z477" s="1"/>
  <c r="M477"/>
  <c r="S477" s="1"/>
  <c r="N472"/>
  <c r="T472" s="1"/>
  <c r="N469"/>
  <c r="N467"/>
  <c r="T467" s="1"/>
  <c r="T466" s="1"/>
  <c r="N463"/>
  <c r="N453"/>
  <c r="T453" s="1"/>
  <c r="M453"/>
  <c r="N445"/>
  <c r="T445" s="1"/>
  <c r="Z445" s="1"/>
  <c r="M445"/>
  <c r="N439"/>
  <c r="T439" s="1"/>
  <c r="M439"/>
  <c r="N436"/>
  <c r="T436" s="1"/>
  <c r="T435" s="1"/>
  <c r="T434" s="1"/>
  <c r="M436"/>
  <c r="N431"/>
  <c r="T431" s="1"/>
  <c r="M431"/>
  <c r="N420"/>
  <c r="T420" s="1"/>
  <c r="Z420" s="1"/>
  <c r="N411"/>
  <c r="T411" s="1"/>
  <c r="M411"/>
  <c r="S411" s="1"/>
  <c r="N401"/>
  <c r="M401"/>
  <c r="N397"/>
  <c r="T397" s="1"/>
  <c r="M397"/>
  <c r="S397" s="1"/>
  <c r="N376"/>
  <c r="M376"/>
  <c r="S376" s="1"/>
  <c r="Y376" s="1"/>
  <c r="N357"/>
  <c r="N342"/>
  <c r="T342" s="1"/>
  <c r="M342"/>
  <c r="N340"/>
  <c r="T340" s="1"/>
  <c r="T339" s="1"/>
  <c r="N338"/>
  <c r="N334"/>
  <c r="T334" s="1"/>
  <c r="M334"/>
  <c r="N329"/>
  <c r="T329" s="1"/>
  <c r="Z329" s="1"/>
  <c r="M329"/>
  <c r="N313"/>
  <c r="T313" s="1"/>
  <c r="M313"/>
  <c r="N308"/>
  <c r="T308" s="1"/>
  <c r="T307" s="1"/>
  <c r="M308"/>
  <c r="N306"/>
  <c r="T306" s="1"/>
  <c r="N304"/>
  <c r="N281"/>
  <c r="T281" s="1"/>
  <c r="Z281" s="1"/>
  <c r="M281"/>
  <c r="N263"/>
  <c r="T263" s="1"/>
  <c r="M263"/>
  <c r="N255"/>
  <c r="T255" s="1"/>
  <c r="T254" s="1"/>
  <c r="T253" s="1"/>
  <c r="T252" s="1"/>
  <c r="N243"/>
  <c r="T243" s="1"/>
  <c r="T242" s="1"/>
  <c r="T241" s="1"/>
  <c r="T240" s="1"/>
  <c r="M243"/>
  <c r="S243" s="1"/>
  <c r="Y243" s="1"/>
  <c r="N239"/>
  <c r="M239"/>
  <c r="N236"/>
  <c r="T236" s="1"/>
  <c r="Z236" s="1"/>
  <c r="M236"/>
  <c r="S236" s="1"/>
  <c r="N227"/>
  <c r="M227"/>
  <c r="S227" s="1"/>
  <c r="S226" s="1"/>
  <c r="S225" s="1"/>
  <c r="S224" s="1"/>
  <c r="S223" s="1"/>
  <c r="S222" s="1"/>
  <c r="N220"/>
  <c r="T220" s="1"/>
  <c r="T219" s="1"/>
  <c r="T218" s="1"/>
  <c r="T217" s="1"/>
  <c r="T216" s="1"/>
  <c r="T215" s="1"/>
  <c r="M220"/>
  <c r="S220" s="1"/>
  <c r="N196"/>
  <c r="T196" s="1"/>
  <c r="Z196" s="1"/>
  <c r="AF196" s="1"/>
  <c r="AL196" s="1"/>
  <c r="AR196" s="1"/>
  <c r="AX196" s="1"/>
  <c r="BD196" s="1"/>
  <c r="BJ196" s="1"/>
  <c r="BP196" s="1"/>
  <c r="BV196" s="1"/>
  <c r="CB196" s="1"/>
  <c r="CH196" s="1"/>
  <c r="CN196" s="1"/>
  <c r="CP196" s="1"/>
  <c r="CP194" s="1"/>
  <c r="CP193" s="1"/>
  <c r="CP192" s="1"/>
  <c r="CP191" s="1"/>
  <c r="M196"/>
  <c r="N195"/>
  <c r="M195"/>
  <c r="S195" s="1"/>
  <c r="Y195" s="1"/>
  <c r="AE195" s="1"/>
  <c r="N190"/>
  <c r="M190"/>
  <c r="N187"/>
  <c r="T187" s="1"/>
  <c r="Z187" s="1"/>
  <c r="M187"/>
  <c r="S187" s="1"/>
  <c r="N185"/>
  <c r="T185" s="1"/>
  <c r="M185"/>
  <c r="S185" s="1"/>
  <c r="S184" s="1"/>
  <c r="N176"/>
  <c r="M176"/>
  <c r="S176" s="1"/>
  <c r="Y176" s="1"/>
  <c r="AE176" s="1"/>
  <c r="N160"/>
  <c r="N153"/>
  <c r="T153" s="1"/>
  <c r="Z153" s="1"/>
  <c r="M153"/>
  <c r="N146"/>
  <c r="T146" s="1"/>
  <c r="Z146" s="1"/>
  <c r="AF146" s="1"/>
  <c r="N135"/>
  <c r="M135"/>
  <c r="S135" s="1"/>
  <c r="S134" s="1"/>
  <c r="N131"/>
  <c r="N129"/>
  <c r="T129" s="1"/>
  <c r="M129"/>
  <c r="S129" s="1"/>
  <c r="N119"/>
  <c r="T119" s="1"/>
  <c r="Z119" s="1"/>
  <c r="M119"/>
  <c r="S119" s="1"/>
  <c r="Y119" s="1"/>
  <c r="N114"/>
  <c r="T114" s="1"/>
  <c r="M114"/>
  <c r="N102"/>
  <c r="T102" s="1"/>
  <c r="T101" s="1"/>
  <c r="T100" s="1"/>
  <c r="M102"/>
  <c r="S102" s="1"/>
  <c r="S101" s="1"/>
  <c r="S100" s="1"/>
  <c r="N99"/>
  <c r="T99" s="1"/>
  <c r="M99"/>
  <c r="M98" s="1"/>
  <c r="M97" s="1"/>
  <c r="N96"/>
  <c r="N95" s="1"/>
  <c r="N94" s="1"/>
  <c r="M96"/>
  <c r="S96" s="1"/>
  <c r="N91"/>
  <c r="M91"/>
  <c r="N88"/>
  <c r="M88"/>
  <c r="S88" s="1"/>
  <c r="N85"/>
  <c r="M85"/>
  <c r="N82"/>
  <c r="M82"/>
  <c r="S82" s="1"/>
  <c r="N68"/>
  <c r="M68"/>
  <c r="N66"/>
  <c r="N59"/>
  <c r="T59" s="1"/>
  <c r="M59"/>
  <c r="S59" s="1"/>
  <c r="N50"/>
  <c r="M50"/>
  <c r="S50" s="1"/>
  <c r="N47"/>
  <c r="T47" s="1"/>
  <c r="N45"/>
  <c r="T45" s="1"/>
  <c r="M45"/>
  <c r="S45" s="1"/>
  <c r="N38"/>
  <c r="T38" s="1"/>
  <c r="T37" s="1"/>
  <c r="M38"/>
  <c r="S38" s="1"/>
  <c r="N36"/>
  <c r="T36" s="1"/>
  <c r="N34"/>
  <c r="T34" s="1"/>
  <c r="N27"/>
  <c r="M27"/>
  <c r="S27" s="1"/>
  <c r="N24"/>
  <c r="M24"/>
  <c r="N21"/>
  <c r="N19"/>
  <c r="T19" s="1"/>
  <c r="N16"/>
  <c r="M16"/>
  <c r="N13"/>
  <c r="M13"/>
  <c r="S13" s="1"/>
  <c r="N1993"/>
  <c r="N1992" s="1"/>
  <c r="N1991" s="1"/>
  <c r="N1990" s="1"/>
  <c r="M1993"/>
  <c r="M1992" s="1"/>
  <c r="M1991" s="1"/>
  <c r="M1990" s="1"/>
  <c r="L1993"/>
  <c r="L1992" s="1"/>
  <c r="L1991" s="1"/>
  <c r="L1990" s="1"/>
  <c r="K1993"/>
  <c r="K1992" s="1"/>
  <c r="K1991" s="1"/>
  <c r="K1990" s="1"/>
  <c r="J1993"/>
  <c r="J1992" s="1"/>
  <c r="J1991" s="1"/>
  <c r="J1990" s="1"/>
  <c r="I1993"/>
  <c r="I1992" s="1"/>
  <c r="I1991" s="1"/>
  <c r="I1990" s="1"/>
  <c r="N1988"/>
  <c r="N1987" s="1"/>
  <c r="N1986" s="1"/>
  <c r="N1985" s="1"/>
  <c r="M1988"/>
  <c r="M1987" s="1"/>
  <c r="M1986" s="1"/>
  <c r="M1985" s="1"/>
  <c r="L1988"/>
  <c r="L1987" s="1"/>
  <c r="L1986" s="1"/>
  <c r="L1985" s="1"/>
  <c r="K1988"/>
  <c r="K1987" s="1"/>
  <c r="K1986" s="1"/>
  <c r="K1985" s="1"/>
  <c r="J1988"/>
  <c r="J1987" s="1"/>
  <c r="J1986" s="1"/>
  <c r="J1985" s="1"/>
  <c r="I1988"/>
  <c r="I1987" s="1"/>
  <c r="I1986" s="1"/>
  <c r="I1985" s="1"/>
  <c r="N1979"/>
  <c r="N1978" s="1"/>
  <c r="M1979"/>
  <c r="M1978" s="1"/>
  <c r="L1979"/>
  <c r="L1978" s="1"/>
  <c r="K1979"/>
  <c r="K1978" s="1"/>
  <c r="J1979"/>
  <c r="J1978" s="1"/>
  <c r="I1979"/>
  <c r="I1978" s="1"/>
  <c r="N1976"/>
  <c r="N1975" s="1"/>
  <c r="M1976"/>
  <c r="M1975" s="1"/>
  <c r="L1976"/>
  <c r="L1975" s="1"/>
  <c r="K1976"/>
  <c r="K1975" s="1"/>
  <c r="J1976"/>
  <c r="J1975" s="1"/>
  <c r="I1976"/>
  <c r="I1975" s="1"/>
  <c r="L1973"/>
  <c r="K1973"/>
  <c r="K1972" s="1"/>
  <c r="J1973"/>
  <c r="J1972" s="1"/>
  <c r="I1973"/>
  <c r="I1972" s="1"/>
  <c r="L1972"/>
  <c r="L1970"/>
  <c r="L1969" s="1"/>
  <c r="K1970"/>
  <c r="K1969" s="1"/>
  <c r="J1970"/>
  <c r="J1969" s="1"/>
  <c r="I1970"/>
  <c r="I1969" s="1"/>
  <c r="N1967"/>
  <c r="N1966" s="1"/>
  <c r="M1967"/>
  <c r="M1966" s="1"/>
  <c r="L1967"/>
  <c r="L1966" s="1"/>
  <c r="L1965" s="1"/>
  <c r="K1967"/>
  <c r="K1966" s="1"/>
  <c r="J1967"/>
  <c r="J1966" s="1"/>
  <c r="I1967"/>
  <c r="I1966" s="1"/>
  <c r="N1963"/>
  <c r="L1963"/>
  <c r="K1963"/>
  <c r="J1963"/>
  <c r="I1963"/>
  <c r="M1961"/>
  <c r="L1961"/>
  <c r="L1960" s="1"/>
  <c r="L1959" s="1"/>
  <c r="K1961"/>
  <c r="J1961"/>
  <c r="I1961"/>
  <c r="N1954"/>
  <c r="N1953" s="1"/>
  <c r="N1952" s="1"/>
  <c r="N1951" s="1"/>
  <c r="M1954"/>
  <c r="M1953" s="1"/>
  <c r="M1952" s="1"/>
  <c r="M1951" s="1"/>
  <c r="L1954"/>
  <c r="L1953" s="1"/>
  <c r="L1952" s="1"/>
  <c r="L1951" s="1"/>
  <c r="K1954"/>
  <c r="K1953" s="1"/>
  <c r="K1952" s="1"/>
  <c r="K1951" s="1"/>
  <c r="J1954"/>
  <c r="J1953" s="1"/>
  <c r="J1952" s="1"/>
  <c r="J1951" s="1"/>
  <c r="I1954"/>
  <c r="I1953" s="1"/>
  <c r="I1952" s="1"/>
  <c r="I1951" s="1"/>
  <c r="N1949"/>
  <c r="M1949"/>
  <c r="L1949"/>
  <c r="K1949"/>
  <c r="J1949"/>
  <c r="I1949"/>
  <c r="N1947"/>
  <c r="M1947"/>
  <c r="L1947"/>
  <c r="K1947"/>
  <c r="J1947"/>
  <c r="I1947"/>
  <c r="L1944"/>
  <c r="K1944"/>
  <c r="J1944"/>
  <c r="I1944"/>
  <c r="N1942"/>
  <c r="L1942"/>
  <c r="K1942"/>
  <c r="J1942"/>
  <c r="I1942"/>
  <c r="K1940"/>
  <c r="L1940"/>
  <c r="J1940"/>
  <c r="I1940"/>
  <c r="L1931"/>
  <c r="L1930" s="1"/>
  <c r="L1929" s="1"/>
  <c r="L1928" s="1"/>
  <c r="L1927" s="1"/>
  <c r="K1931"/>
  <c r="K1930" s="1"/>
  <c r="K1929" s="1"/>
  <c r="K1928" s="1"/>
  <c r="K1927" s="1"/>
  <c r="J1931"/>
  <c r="J1930" s="1"/>
  <c r="J1929" s="1"/>
  <c r="J1928" s="1"/>
  <c r="J1927" s="1"/>
  <c r="I1931"/>
  <c r="I1930" s="1"/>
  <c r="I1929" s="1"/>
  <c r="I1928" s="1"/>
  <c r="I1927" s="1"/>
  <c r="L1924"/>
  <c r="L1923" s="1"/>
  <c r="L1922" s="1"/>
  <c r="L1921" s="1"/>
  <c r="L1920" s="1"/>
  <c r="K1924"/>
  <c r="K1923" s="1"/>
  <c r="K1922" s="1"/>
  <c r="K1921" s="1"/>
  <c r="K1920" s="1"/>
  <c r="J1924"/>
  <c r="J1923" s="1"/>
  <c r="J1922" s="1"/>
  <c r="J1921" s="1"/>
  <c r="J1920" s="1"/>
  <c r="I1924"/>
  <c r="I1923" s="1"/>
  <c r="I1922" s="1"/>
  <c r="I1921" s="1"/>
  <c r="I1920" s="1"/>
  <c r="N1917"/>
  <c r="N1916" s="1"/>
  <c r="N1911" s="1"/>
  <c r="L1917"/>
  <c r="K1917"/>
  <c r="J1917"/>
  <c r="J1916" s="1"/>
  <c r="J1911" s="1"/>
  <c r="I1917"/>
  <c r="I1916" s="1"/>
  <c r="I1911" s="1"/>
  <c r="L1916"/>
  <c r="L1911" s="1"/>
  <c r="K1916"/>
  <c r="K1911" s="1"/>
  <c r="N1909"/>
  <c r="N1908" s="1"/>
  <c r="N1907" s="1"/>
  <c r="M1909"/>
  <c r="M1908" s="1"/>
  <c r="M1907" s="1"/>
  <c r="L1909"/>
  <c r="L1908" s="1"/>
  <c r="L1907" s="1"/>
  <c r="K1909"/>
  <c r="K1908" s="1"/>
  <c r="K1907" s="1"/>
  <c r="J1909"/>
  <c r="J1908" s="1"/>
  <c r="J1907" s="1"/>
  <c r="I1909"/>
  <c r="I1908" s="1"/>
  <c r="I1907" s="1"/>
  <c r="K1905"/>
  <c r="K1904" s="1"/>
  <c r="K1903" s="1"/>
  <c r="K1902" s="1"/>
  <c r="N1905"/>
  <c r="L1905"/>
  <c r="L1904" s="1"/>
  <c r="L1903" s="1"/>
  <c r="L1902" s="1"/>
  <c r="J1905"/>
  <c r="J1904" s="1"/>
  <c r="J1903" s="1"/>
  <c r="J1902" s="1"/>
  <c r="I1905"/>
  <c r="I1904" s="1"/>
  <c r="I1903" s="1"/>
  <c r="I1902" s="1"/>
  <c r="N1904"/>
  <c r="N1903" s="1"/>
  <c r="N1902" s="1"/>
  <c r="L1900"/>
  <c r="K1900"/>
  <c r="J1900"/>
  <c r="I1900"/>
  <c r="M1898"/>
  <c r="L1898"/>
  <c r="K1898"/>
  <c r="J1898"/>
  <c r="I1898"/>
  <c r="N1895"/>
  <c r="M1895"/>
  <c r="L1895"/>
  <c r="K1895"/>
  <c r="J1895"/>
  <c r="I1895"/>
  <c r="N1893"/>
  <c r="M1893"/>
  <c r="L1893"/>
  <c r="K1893"/>
  <c r="J1893"/>
  <c r="I1893"/>
  <c r="N1891"/>
  <c r="M1891"/>
  <c r="L1891"/>
  <c r="K1891"/>
  <c r="K1890" s="1"/>
  <c r="J1891"/>
  <c r="I1891"/>
  <c r="L1888"/>
  <c r="K1888"/>
  <c r="J1888"/>
  <c r="I1888"/>
  <c r="N1886"/>
  <c r="L1886"/>
  <c r="K1886"/>
  <c r="J1886"/>
  <c r="I1886"/>
  <c r="L1884"/>
  <c r="K1884"/>
  <c r="J1884"/>
  <c r="I1884"/>
  <c r="L1881"/>
  <c r="K1881"/>
  <c r="K1880" s="1"/>
  <c r="J1881"/>
  <c r="J1880" s="1"/>
  <c r="I1881"/>
  <c r="I1880" s="1"/>
  <c r="L1880"/>
  <c r="M1878"/>
  <c r="M1877" s="1"/>
  <c r="L1878"/>
  <c r="L1877" s="1"/>
  <c r="K1878"/>
  <c r="K1877" s="1"/>
  <c r="J1878"/>
  <c r="J1877" s="1"/>
  <c r="I1878"/>
  <c r="I1877" s="1"/>
  <c r="L1875"/>
  <c r="K1875"/>
  <c r="J1875"/>
  <c r="I1875"/>
  <c r="L1873"/>
  <c r="K1873"/>
  <c r="J1873"/>
  <c r="I1873"/>
  <c r="L1870"/>
  <c r="K1870"/>
  <c r="J1870"/>
  <c r="I1870"/>
  <c r="L1868"/>
  <c r="K1868"/>
  <c r="J1868"/>
  <c r="J1867" s="1"/>
  <c r="I1868"/>
  <c r="N1865"/>
  <c r="N1864" s="1"/>
  <c r="M1865"/>
  <c r="M1864" s="1"/>
  <c r="L1865"/>
  <c r="L1864" s="1"/>
  <c r="K1865"/>
  <c r="K1864" s="1"/>
  <c r="J1865"/>
  <c r="J1864" s="1"/>
  <c r="I1865"/>
  <c r="I1864" s="1"/>
  <c r="N1856"/>
  <c r="L1856"/>
  <c r="K1856"/>
  <c r="J1856"/>
  <c r="I1856"/>
  <c r="L1854"/>
  <c r="K1854"/>
  <c r="J1854"/>
  <c r="I1854"/>
  <c r="L1852"/>
  <c r="L1851" s="1"/>
  <c r="K1852"/>
  <c r="K1851" s="1"/>
  <c r="J1852"/>
  <c r="I1852"/>
  <c r="M1849"/>
  <c r="L1849"/>
  <c r="K1849"/>
  <c r="J1849"/>
  <c r="I1849"/>
  <c r="K1847"/>
  <c r="L1847"/>
  <c r="J1847"/>
  <c r="I1847"/>
  <c r="L1845"/>
  <c r="K1845"/>
  <c r="J1845"/>
  <c r="I1845"/>
  <c r="I1844" s="1"/>
  <c r="L1841"/>
  <c r="K1841"/>
  <c r="J1841"/>
  <c r="I1841"/>
  <c r="L1839"/>
  <c r="K1839"/>
  <c r="J1839"/>
  <c r="I1839"/>
  <c r="L1837"/>
  <c r="K1837"/>
  <c r="J1837"/>
  <c r="J1836" s="1"/>
  <c r="J1835" s="1"/>
  <c r="I1837"/>
  <c r="L1832"/>
  <c r="L1831" s="1"/>
  <c r="L1830" s="1"/>
  <c r="L1829" s="1"/>
  <c r="K1832"/>
  <c r="K1831" s="1"/>
  <c r="K1830" s="1"/>
  <c r="K1829" s="1"/>
  <c r="J1832"/>
  <c r="J1831" s="1"/>
  <c r="J1830" s="1"/>
  <c r="J1829" s="1"/>
  <c r="I1832"/>
  <c r="I1831" s="1"/>
  <c r="I1830" s="1"/>
  <c r="I1829" s="1"/>
  <c r="L1827"/>
  <c r="L1826" s="1"/>
  <c r="L1825" s="1"/>
  <c r="L1824" s="1"/>
  <c r="K1827"/>
  <c r="K1826" s="1"/>
  <c r="K1825" s="1"/>
  <c r="K1824" s="1"/>
  <c r="J1827"/>
  <c r="J1826" s="1"/>
  <c r="J1825" s="1"/>
  <c r="J1824" s="1"/>
  <c r="I1827"/>
  <c r="I1826" s="1"/>
  <c r="I1825" s="1"/>
  <c r="I1824" s="1"/>
  <c r="N1822"/>
  <c r="N1821" s="1"/>
  <c r="N1820" s="1"/>
  <c r="N1819" s="1"/>
  <c r="M1822"/>
  <c r="M1821" s="1"/>
  <c r="M1820" s="1"/>
  <c r="M1819" s="1"/>
  <c r="L1822"/>
  <c r="K1822"/>
  <c r="K1821" s="1"/>
  <c r="K1820" s="1"/>
  <c r="K1819" s="1"/>
  <c r="J1822"/>
  <c r="J1821" s="1"/>
  <c r="J1820" s="1"/>
  <c r="J1819" s="1"/>
  <c r="I1822"/>
  <c r="I1821" s="1"/>
  <c r="I1820" s="1"/>
  <c r="I1819" s="1"/>
  <c r="L1821"/>
  <c r="L1820" s="1"/>
  <c r="L1819" s="1"/>
  <c r="L1808"/>
  <c r="L1807" s="1"/>
  <c r="K1808"/>
  <c r="K1807" s="1"/>
  <c r="J1808"/>
  <c r="J1807" s="1"/>
  <c r="I1808"/>
  <c r="I1807" s="1"/>
  <c r="N1805"/>
  <c r="N1804" s="1"/>
  <c r="M1805"/>
  <c r="M1804" s="1"/>
  <c r="L1805"/>
  <c r="L1804" s="1"/>
  <c r="K1805"/>
  <c r="K1804" s="1"/>
  <c r="J1805"/>
  <c r="J1804" s="1"/>
  <c r="I1805"/>
  <c r="I1804" s="1"/>
  <c r="L1802"/>
  <c r="L1801" s="1"/>
  <c r="K1802"/>
  <c r="K1801" s="1"/>
  <c r="J1802"/>
  <c r="J1801" s="1"/>
  <c r="I1802"/>
  <c r="I1801" s="1"/>
  <c r="L1799"/>
  <c r="L1798" s="1"/>
  <c r="K1799"/>
  <c r="K1798" s="1"/>
  <c r="J1799"/>
  <c r="J1798" s="1"/>
  <c r="I1799"/>
  <c r="I1798" s="1"/>
  <c r="M1796"/>
  <c r="M1795" s="1"/>
  <c r="L1796"/>
  <c r="L1795" s="1"/>
  <c r="K1796"/>
  <c r="K1795" s="1"/>
  <c r="J1796"/>
  <c r="J1795" s="1"/>
  <c r="I1796"/>
  <c r="I1795" s="1"/>
  <c r="N1793"/>
  <c r="N1792" s="1"/>
  <c r="M1793"/>
  <c r="M1792" s="1"/>
  <c r="L1793"/>
  <c r="L1792" s="1"/>
  <c r="K1793"/>
  <c r="K1792" s="1"/>
  <c r="J1793"/>
  <c r="J1792" s="1"/>
  <c r="I1793"/>
  <c r="I1792" s="1"/>
  <c r="N1789"/>
  <c r="N1788" s="1"/>
  <c r="N1787" s="1"/>
  <c r="L1789"/>
  <c r="K1789"/>
  <c r="K1788" s="1"/>
  <c r="K1787" s="1"/>
  <c r="J1789"/>
  <c r="J1788" s="1"/>
  <c r="J1787" s="1"/>
  <c r="I1789"/>
  <c r="I1788" s="1"/>
  <c r="I1787" s="1"/>
  <c r="L1788"/>
  <c r="L1787" s="1"/>
  <c r="L1759"/>
  <c r="L1758" s="1"/>
  <c r="L1757" s="1"/>
  <c r="L1756" s="1"/>
  <c r="L1755" s="1"/>
  <c r="K1759"/>
  <c r="K1758" s="1"/>
  <c r="K1757" s="1"/>
  <c r="K1756" s="1"/>
  <c r="K1755" s="1"/>
  <c r="J1759"/>
  <c r="J1758" s="1"/>
  <c r="J1757" s="1"/>
  <c r="J1756" s="1"/>
  <c r="J1755" s="1"/>
  <c r="I1759"/>
  <c r="I1758" s="1"/>
  <c r="I1757" s="1"/>
  <c r="I1756" s="1"/>
  <c r="I1755" s="1"/>
  <c r="L1748"/>
  <c r="L1747" s="1"/>
  <c r="K1748"/>
  <c r="K1747" s="1"/>
  <c r="J1748"/>
  <c r="J1747" s="1"/>
  <c r="I1748"/>
  <c r="I1747" s="1"/>
  <c r="N1733"/>
  <c r="N1732" s="1"/>
  <c r="M1733"/>
  <c r="M1732" s="1"/>
  <c r="L1733"/>
  <c r="L1732" s="1"/>
  <c r="K1733"/>
  <c r="K1732" s="1"/>
  <c r="J1733"/>
  <c r="J1732" s="1"/>
  <c r="I1733"/>
  <c r="I1732" s="1"/>
  <c r="L1730"/>
  <c r="L1729" s="1"/>
  <c r="K1730"/>
  <c r="K1729" s="1"/>
  <c r="J1730"/>
  <c r="J1729" s="1"/>
  <c r="I1730"/>
  <c r="I1729" s="1"/>
  <c r="N1724"/>
  <c r="N1723" s="1"/>
  <c r="L1724"/>
  <c r="L1723" s="1"/>
  <c r="K1724"/>
  <c r="K1723" s="1"/>
  <c r="J1724"/>
  <c r="J1723" s="1"/>
  <c r="I1724"/>
  <c r="I1723" s="1"/>
  <c r="L1721"/>
  <c r="L1720" s="1"/>
  <c r="K1721"/>
  <c r="K1720" s="1"/>
  <c r="J1721"/>
  <c r="J1720" s="1"/>
  <c r="I1721"/>
  <c r="I1720" s="1"/>
  <c r="N1703"/>
  <c r="N1702" s="1"/>
  <c r="L1703"/>
  <c r="K1703"/>
  <c r="K1702" s="1"/>
  <c r="J1703"/>
  <c r="J1702" s="1"/>
  <c r="I1703"/>
  <c r="I1702" s="1"/>
  <c r="L1702"/>
  <c r="L1697"/>
  <c r="K1697"/>
  <c r="K1696" s="1"/>
  <c r="J1697"/>
  <c r="J1696" s="1"/>
  <c r="I1697"/>
  <c r="I1696" s="1"/>
  <c r="L1696"/>
  <c r="L1694"/>
  <c r="L1693" s="1"/>
  <c r="K1694"/>
  <c r="K1693" s="1"/>
  <c r="J1694"/>
  <c r="J1693" s="1"/>
  <c r="I1694"/>
  <c r="I1693" s="1"/>
  <c r="N1691"/>
  <c r="N1690" s="1"/>
  <c r="L1691"/>
  <c r="L1690" s="1"/>
  <c r="K1691"/>
  <c r="K1690" s="1"/>
  <c r="J1691"/>
  <c r="J1690" s="1"/>
  <c r="I1691"/>
  <c r="I1690" s="1"/>
  <c r="L1688"/>
  <c r="L1687" s="1"/>
  <c r="K1688"/>
  <c r="K1687" s="1"/>
  <c r="J1688"/>
  <c r="J1687" s="1"/>
  <c r="I1688"/>
  <c r="I1687" s="1"/>
  <c r="M1685"/>
  <c r="M1684" s="1"/>
  <c r="L1685"/>
  <c r="L1684" s="1"/>
  <c r="K1685"/>
  <c r="K1684" s="1"/>
  <c r="J1685"/>
  <c r="J1684" s="1"/>
  <c r="I1685"/>
  <c r="I1684" s="1"/>
  <c r="L1682"/>
  <c r="L1681" s="1"/>
  <c r="K1682"/>
  <c r="K1681" s="1"/>
  <c r="J1682"/>
  <c r="J1681" s="1"/>
  <c r="I1682"/>
  <c r="I1681" s="1"/>
  <c r="L1679"/>
  <c r="K1679"/>
  <c r="J1679"/>
  <c r="J1678" s="1"/>
  <c r="I1679"/>
  <c r="I1678" s="1"/>
  <c r="L1678"/>
  <c r="K1678"/>
  <c r="L1676"/>
  <c r="L1675" s="1"/>
  <c r="K1676"/>
  <c r="K1675" s="1"/>
  <c r="J1676"/>
  <c r="J1675" s="1"/>
  <c r="I1676"/>
  <c r="I1675" s="1"/>
  <c r="L1673"/>
  <c r="L1672" s="1"/>
  <c r="K1673"/>
  <c r="K1672" s="1"/>
  <c r="J1673"/>
  <c r="J1672" s="1"/>
  <c r="I1673"/>
  <c r="I1672" s="1"/>
  <c r="L1667"/>
  <c r="L1666" s="1"/>
  <c r="K1667"/>
  <c r="K1666" s="1"/>
  <c r="J1667"/>
  <c r="J1666" s="1"/>
  <c r="I1667"/>
  <c r="I1666" s="1"/>
  <c r="L1664"/>
  <c r="L1663" s="1"/>
  <c r="K1664"/>
  <c r="K1663" s="1"/>
  <c r="J1664"/>
  <c r="J1663" s="1"/>
  <c r="I1664"/>
  <c r="I1663" s="1"/>
  <c r="L1661"/>
  <c r="L1660" s="1"/>
  <c r="K1661"/>
  <c r="K1660" s="1"/>
  <c r="J1661"/>
  <c r="J1660" s="1"/>
  <c r="I1661"/>
  <c r="I1660" s="1"/>
  <c r="L1658"/>
  <c r="L1657" s="1"/>
  <c r="K1658"/>
  <c r="K1657" s="1"/>
  <c r="J1658"/>
  <c r="J1657" s="1"/>
  <c r="I1658"/>
  <c r="I1657" s="1"/>
  <c r="L1652"/>
  <c r="L1651" s="1"/>
  <c r="K1652"/>
  <c r="K1651" s="1"/>
  <c r="J1652"/>
  <c r="J1651" s="1"/>
  <c r="I1652"/>
  <c r="I1651" s="1"/>
  <c r="M1649"/>
  <c r="M1648" s="1"/>
  <c r="L1649"/>
  <c r="L1648" s="1"/>
  <c r="K1649"/>
  <c r="K1648" s="1"/>
  <c r="J1649"/>
  <c r="J1648" s="1"/>
  <c r="I1649"/>
  <c r="I1648" s="1"/>
  <c r="N1637"/>
  <c r="N1636" s="1"/>
  <c r="L1637"/>
  <c r="L1636" s="1"/>
  <c r="K1637"/>
  <c r="K1636" s="1"/>
  <c r="J1637"/>
  <c r="J1636" s="1"/>
  <c r="I1637"/>
  <c r="I1636" s="1"/>
  <c r="L1628"/>
  <c r="K1628"/>
  <c r="K1627" s="1"/>
  <c r="J1628"/>
  <c r="J1627" s="1"/>
  <c r="I1628"/>
  <c r="I1627" s="1"/>
  <c r="L1627"/>
  <c r="L1621"/>
  <c r="K1621"/>
  <c r="J1621"/>
  <c r="I1621"/>
  <c r="M1619"/>
  <c r="L1619"/>
  <c r="L1618" s="1"/>
  <c r="L1617" s="1"/>
  <c r="L1616" s="1"/>
  <c r="L1615" s="1"/>
  <c r="K1619"/>
  <c r="J1619"/>
  <c r="I1619"/>
  <c r="L1603"/>
  <c r="L1602" s="1"/>
  <c r="K1603"/>
  <c r="K1602" s="1"/>
  <c r="J1603"/>
  <c r="J1602" s="1"/>
  <c r="I1603"/>
  <c r="I1602"/>
  <c r="N1600"/>
  <c r="N1599" s="1"/>
  <c r="M1600"/>
  <c r="M1599" s="1"/>
  <c r="L1600"/>
  <c r="L1599" s="1"/>
  <c r="K1600"/>
  <c r="K1599" s="1"/>
  <c r="J1600"/>
  <c r="J1599" s="1"/>
  <c r="I1600"/>
  <c r="I1599" s="1"/>
  <c r="M1597"/>
  <c r="M1596" s="1"/>
  <c r="L1597"/>
  <c r="K1597"/>
  <c r="K1596" s="1"/>
  <c r="J1597"/>
  <c r="J1596" s="1"/>
  <c r="I1597"/>
  <c r="I1596" s="1"/>
  <c r="L1596"/>
  <c r="L1594"/>
  <c r="L1593" s="1"/>
  <c r="K1594"/>
  <c r="K1593" s="1"/>
  <c r="J1594"/>
  <c r="J1593" s="1"/>
  <c r="I1594"/>
  <c r="I1593" s="1"/>
  <c r="L1590"/>
  <c r="L1589" s="1"/>
  <c r="K1590"/>
  <c r="K1589" s="1"/>
  <c r="J1590"/>
  <c r="J1589" s="1"/>
  <c r="I1590"/>
  <c r="I1589" s="1"/>
  <c r="K1587"/>
  <c r="K1586" s="1"/>
  <c r="L1587"/>
  <c r="L1586" s="1"/>
  <c r="J1587"/>
  <c r="J1586" s="1"/>
  <c r="I1587"/>
  <c r="I1586" s="1"/>
  <c r="K1583"/>
  <c r="K1582" s="1"/>
  <c r="K1581" s="1"/>
  <c r="L1583"/>
  <c r="L1582" s="1"/>
  <c r="L1581" s="1"/>
  <c r="J1583"/>
  <c r="J1582" s="1"/>
  <c r="J1581" s="1"/>
  <c r="I1583"/>
  <c r="I1582" s="1"/>
  <c r="I1581" s="1"/>
  <c r="N1564"/>
  <c r="N1563" s="1"/>
  <c r="N1562" s="1"/>
  <c r="L1564"/>
  <c r="L1563" s="1"/>
  <c r="L1562" s="1"/>
  <c r="K1564"/>
  <c r="K1563" s="1"/>
  <c r="K1562" s="1"/>
  <c r="J1564"/>
  <c r="J1563" s="1"/>
  <c r="J1562" s="1"/>
  <c r="I1564"/>
  <c r="I1563" s="1"/>
  <c r="I1562" s="1"/>
  <c r="I1557"/>
  <c r="I1556" s="1"/>
  <c r="L1557"/>
  <c r="L1556" s="1"/>
  <c r="K1557"/>
  <c r="K1556" s="1"/>
  <c r="J1557"/>
  <c r="J1556" s="1"/>
  <c r="L1551"/>
  <c r="L1550" s="1"/>
  <c r="L1549" s="1"/>
  <c r="K1551"/>
  <c r="K1550" s="1"/>
  <c r="K1549" s="1"/>
  <c r="J1551"/>
  <c r="J1550" s="1"/>
  <c r="J1549" s="1"/>
  <c r="I1551"/>
  <c r="I1550" s="1"/>
  <c r="I1549" s="1"/>
  <c r="N1544"/>
  <c r="N1543" s="1"/>
  <c r="M1544"/>
  <c r="M1543" s="1"/>
  <c r="L1544"/>
  <c r="L1543" s="1"/>
  <c r="K1544"/>
  <c r="K1543" s="1"/>
  <c r="J1544"/>
  <c r="J1543" s="1"/>
  <c r="I1544"/>
  <c r="I1543" s="1"/>
  <c r="N1539"/>
  <c r="N1538" s="1"/>
  <c r="N1537" s="1"/>
  <c r="L1539"/>
  <c r="L1538" s="1"/>
  <c r="L1537" s="1"/>
  <c r="K1539"/>
  <c r="K1538" s="1"/>
  <c r="K1537" s="1"/>
  <c r="J1539"/>
  <c r="J1538" s="1"/>
  <c r="J1537" s="1"/>
  <c r="I1539"/>
  <c r="I1538" s="1"/>
  <c r="I1537" s="1"/>
  <c r="L1534"/>
  <c r="L1533" s="1"/>
  <c r="L1532" s="1"/>
  <c r="K1534"/>
  <c r="K1533" s="1"/>
  <c r="K1532" s="1"/>
  <c r="J1534"/>
  <c r="J1533" s="1"/>
  <c r="J1532" s="1"/>
  <c r="I1534"/>
  <c r="I1533" s="1"/>
  <c r="I1532" s="1"/>
  <c r="L1528"/>
  <c r="L1527" s="1"/>
  <c r="L1526" s="1"/>
  <c r="L1525" s="1"/>
  <c r="L1524" s="1"/>
  <c r="K1528"/>
  <c r="K1527" s="1"/>
  <c r="K1526" s="1"/>
  <c r="K1525" s="1"/>
  <c r="K1524" s="1"/>
  <c r="J1528"/>
  <c r="J1527" s="1"/>
  <c r="J1526" s="1"/>
  <c r="J1525" s="1"/>
  <c r="J1524" s="1"/>
  <c r="I1528"/>
  <c r="I1527" s="1"/>
  <c r="I1526" s="1"/>
  <c r="I1525" s="1"/>
  <c r="I1524" s="1"/>
  <c r="N1515"/>
  <c r="N1514" s="1"/>
  <c r="N1513" s="1"/>
  <c r="N1512" s="1"/>
  <c r="M1515"/>
  <c r="M1514" s="1"/>
  <c r="M1513" s="1"/>
  <c r="M1512" s="1"/>
  <c r="L1515"/>
  <c r="K1515"/>
  <c r="K1514" s="1"/>
  <c r="K1513" s="1"/>
  <c r="K1512" s="1"/>
  <c r="J1515"/>
  <c r="J1514" s="1"/>
  <c r="J1513" s="1"/>
  <c r="J1512" s="1"/>
  <c r="I1515"/>
  <c r="I1514" s="1"/>
  <c r="I1513" s="1"/>
  <c r="I1512" s="1"/>
  <c r="L1514"/>
  <c r="L1513" s="1"/>
  <c r="L1512" s="1"/>
  <c r="L1510"/>
  <c r="K1510"/>
  <c r="K1509" s="1"/>
  <c r="K1508" s="1"/>
  <c r="K1507" s="1"/>
  <c r="J1510"/>
  <c r="J1509" s="1"/>
  <c r="J1508" s="1"/>
  <c r="J1507" s="1"/>
  <c r="I1510"/>
  <c r="I1509" s="1"/>
  <c r="I1508" s="1"/>
  <c r="I1507" s="1"/>
  <c r="L1509"/>
  <c r="L1508" s="1"/>
  <c r="L1507" s="1"/>
  <c r="N1500"/>
  <c r="N1499" s="1"/>
  <c r="N1498" s="1"/>
  <c r="L1500"/>
  <c r="K1500"/>
  <c r="K1499" s="1"/>
  <c r="K1498" s="1"/>
  <c r="J1500"/>
  <c r="J1499" s="1"/>
  <c r="J1498" s="1"/>
  <c r="I1500"/>
  <c r="I1499" s="1"/>
  <c r="I1498" s="1"/>
  <c r="L1499"/>
  <c r="L1498" s="1"/>
  <c r="N1496"/>
  <c r="N1495" s="1"/>
  <c r="N1494" s="1"/>
  <c r="L1496"/>
  <c r="L1495" s="1"/>
  <c r="L1494" s="1"/>
  <c r="K1496"/>
  <c r="K1495" s="1"/>
  <c r="K1494" s="1"/>
  <c r="J1496"/>
  <c r="J1495" s="1"/>
  <c r="J1494" s="1"/>
  <c r="I1496"/>
  <c r="I1495" s="1"/>
  <c r="I1494" s="1"/>
  <c r="L1491"/>
  <c r="L1490" s="1"/>
  <c r="L1489" s="1"/>
  <c r="L1488" s="1"/>
  <c r="K1491"/>
  <c r="K1490" s="1"/>
  <c r="K1489" s="1"/>
  <c r="K1488" s="1"/>
  <c r="J1491"/>
  <c r="J1490" s="1"/>
  <c r="J1489" s="1"/>
  <c r="J1488" s="1"/>
  <c r="I1491"/>
  <c r="I1490" s="1"/>
  <c r="I1489" s="1"/>
  <c r="I1488" s="1"/>
  <c r="L1482"/>
  <c r="L1481" s="1"/>
  <c r="L1480" s="1"/>
  <c r="L1479" s="1"/>
  <c r="K1482"/>
  <c r="K1481" s="1"/>
  <c r="K1480" s="1"/>
  <c r="K1479" s="1"/>
  <c r="J1482"/>
  <c r="J1481" s="1"/>
  <c r="J1480" s="1"/>
  <c r="J1479" s="1"/>
  <c r="I1482"/>
  <c r="I1481" s="1"/>
  <c r="I1480" s="1"/>
  <c r="I1479" s="1"/>
  <c r="N1477"/>
  <c r="M1477"/>
  <c r="L1477"/>
  <c r="K1477"/>
  <c r="J1477"/>
  <c r="I1477"/>
  <c r="N1475"/>
  <c r="M1475"/>
  <c r="L1475"/>
  <c r="K1475"/>
  <c r="J1475"/>
  <c r="I1475"/>
  <c r="K1466"/>
  <c r="N1466"/>
  <c r="L1466"/>
  <c r="J1466"/>
  <c r="I1466"/>
  <c r="N1464"/>
  <c r="M1464"/>
  <c r="L1464"/>
  <c r="K1464"/>
  <c r="J1464"/>
  <c r="I1464"/>
  <c r="I1462"/>
  <c r="L1462"/>
  <c r="K1462"/>
  <c r="J1462"/>
  <c r="L1455"/>
  <c r="L1454" s="1"/>
  <c r="K1455"/>
  <c r="K1454" s="1"/>
  <c r="J1455"/>
  <c r="J1454" s="1"/>
  <c r="I1455"/>
  <c r="I1454" s="1"/>
  <c r="L1448"/>
  <c r="K1448"/>
  <c r="J1448"/>
  <c r="I1448"/>
  <c r="N1446"/>
  <c r="M1446"/>
  <c r="L1446"/>
  <c r="K1446"/>
  <c r="J1446"/>
  <c r="I1446"/>
  <c r="K1444"/>
  <c r="L1444"/>
  <c r="J1444"/>
  <c r="I1444"/>
  <c r="N1439"/>
  <c r="N1438" s="1"/>
  <c r="N1437" s="1"/>
  <c r="N1436" s="1"/>
  <c r="M1439"/>
  <c r="M1438" s="1"/>
  <c r="M1437" s="1"/>
  <c r="M1436" s="1"/>
  <c r="L1439"/>
  <c r="L1438" s="1"/>
  <c r="L1437" s="1"/>
  <c r="L1436" s="1"/>
  <c r="K1439"/>
  <c r="K1438" s="1"/>
  <c r="K1437" s="1"/>
  <c r="K1436" s="1"/>
  <c r="J1439"/>
  <c r="J1438" s="1"/>
  <c r="J1437" s="1"/>
  <c r="J1436" s="1"/>
  <c r="I1439"/>
  <c r="I1438" s="1"/>
  <c r="I1437" s="1"/>
  <c r="I1436" s="1"/>
  <c r="N1434"/>
  <c r="N1433" s="1"/>
  <c r="N1432" s="1"/>
  <c r="N1431" s="1"/>
  <c r="M1434"/>
  <c r="M1433" s="1"/>
  <c r="M1432" s="1"/>
  <c r="M1431" s="1"/>
  <c r="L1434"/>
  <c r="L1433" s="1"/>
  <c r="L1432" s="1"/>
  <c r="L1431" s="1"/>
  <c r="K1434"/>
  <c r="K1433" s="1"/>
  <c r="K1432" s="1"/>
  <c r="K1431" s="1"/>
  <c r="J1434"/>
  <c r="J1433" s="1"/>
  <c r="J1432" s="1"/>
  <c r="J1431" s="1"/>
  <c r="I1434"/>
  <c r="I1433" s="1"/>
  <c r="I1432" s="1"/>
  <c r="I1431" s="1"/>
  <c r="M1429"/>
  <c r="M1428" s="1"/>
  <c r="M1427" s="1"/>
  <c r="M1426" s="1"/>
  <c r="L1429"/>
  <c r="L1428" s="1"/>
  <c r="L1427" s="1"/>
  <c r="L1426" s="1"/>
  <c r="K1429"/>
  <c r="K1428" s="1"/>
  <c r="K1427" s="1"/>
  <c r="K1426" s="1"/>
  <c r="J1429"/>
  <c r="J1428" s="1"/>
  <c r="J1427" s="1"/>
  <c r="J1426" s="1"/>
  <c r="I1429"/>
  <c r="I1428" s="1"/>
  <c r="I1427" s="1"/>
  <c r="I1426" s="1"/>
  <c r="I1421"/>
  <c r="I1420" s="1"/>
  <c r="I1419" s="1"/>
  <c r="I1418" s="1"/>
  <c r="L1421"/>
  <c r="L1420" s="1"/>
  <c r="L1419" s="1"/>
  <c r="L1418" s="1"/>
  <c r="K1421"/>
  <c r="K1420" s="1"/>
  <c r="K1419" s="1"/>
  <c r="K1418" s="1"/>
  <c r="J1421"/>
  <c r="J1420" s="1"/>
  <c r="J1419" s="1"/>
  <c r="J1418" s="1"/>
  <c r="L1414"/>
  <c r="L1413" s="1"/>
  <c r="L1412" s="1"/>
  <c r="L1411" s="1"/>
  <c r="K1414"/>
  <c r="K1413" s="1"/>
  <c r="K1412" s="1"/>
  <c r="K1411" s="1"/>
  <c r="J1414"/>
  <c r="J1413" s="1"/>
  <c r="J1412" s="1"/>
  <c r="J1411" s="1"/>
  <c r="I1414"/>
  <c r="I1413" s="1"/>
  <c r="I1412" s="1"/>
  <c r="I1411" s="1"/>
  <c r="N1409"/>
  <c r="N1408" s="1"/>
  <c r="M1409"/>
  <c r="M1408" s="1"/>
  <c r="L1409"/>
  <c r="L1408" s="1"/>
  <c r="K1409"/>
  <c r="K1408" s="1"/>
  <c r="J1409"/>
  <c r="J1408" s="1"/>
  <c r="I1409"/>
  <c r="I1408" s="1"/>
  <c r="N1406"/>
  <c r="N1405" s="1"/>
  <c r="N1404" s="1"/>
  <c r="L1406"/>
  <c r="L1405" s="1"/>
  <c r="L1404" s="1"/>
  <c r="K1406"/>
  <c r="K1405" s="1"/>
  <c r="K1404" s="1"/>
  <c r="J1406"/>
  <c r="J1405" s="1"/>
  <c r="J1404" s="1"/>
  <c r="I1406"/>
  <c r="I1405" s="1"/>
  <c r="I1404" s="1"/>
  <c r="L1401"/>
  <c r="L1400" s="1"/>
  <c r="L1399" s="1"/>
  <c r="L1398" s="1"/>
  <c r="K1401"/>
  <c r="K1400" s="1"/>
  <c r="K1399" s="1"/>
  <c r="K1398" s="1"/>
  <c r="J1401"/>
  <c r="J1400" s="1"/>
  <c r="J1399" s="1"/>
  <c r="J1398" s="1"/>
  <c r="I1401"/>
  <c r="I1400" s="1"/>
  <c r="I1399" s="1"/>
  <c r="I1398" s="1"/>
  <c r="N1396"/>
  <c r="N1395" s="1"/>
  <c r="N1394" s="1"/>
  <c r="N1393" s="1"/>
  <c r="M1396"/>
  <c r="M1395" s="1"/>
  <c r="M1394" s="1"/>
  <c r="M1393" s="1"/>
  <c r="L1396"/>
  <c r="K1396"/>
  <c r="J1396"/>
  <c r="J1395" s="1"/>
  <c r="J1394" s="1"/>
  <c r="J1393" s="1"/>
  <c r="I1396"/>
  <c r="I1395" s="1"/>
  <c r="I1394" s="1"/>
  <c r="I1393" s="1"/>
  <c r="L1395"/>
  <c r="L1394" s="1"/>
  <c r="L1393" s="1"/>
  <c r="K1395"/>
  <c r="K1394" s="1"/>
  <c r="K1393" s="1"/>
  <c r="L1389"/>
  <c r="L1388" s="1"/>
  <c r="L1387" s="1"/>
  <c r="L1386" s="1"/>
  <c r="K1389"/>
  <c r="K1388" s="1"/>
  <c r="K1387" s="1"/>
  <c r="K1386" s="1"/>
  <c r="J1389"/>
  <c r="J1388" s="1"/>
  <c r="J1387" s="1"/>
  <c r="J1386" s="1"/>
  <c r="I1389"/>
  <c r="I1388" s="1"/>
  <c r="I1387" s="1"/>
  <c r="I1386" s="1"/>
  <c r="M1384"/>
  <c r="M1383" s="1"/>
  <c r="M1382" s="1"/>
  <c r="M1381" s="1"/>
  <c r="L1384"/>
  <c r="L1383" s="1"/>
  <c r="L1382" s="1"/>
  <c r="L1381" s="1"/>
  <c r="K1384"/>
  <c r="K1383" s="1"/>
  <c r="K1382" s="1"/>
  <c r="K1381" s="1"/>
  <c r="J1384"/>
  <c r="J1383" s="1"/>
  <c r="J1382" s="1"/>
  <c r="J1381" s="1"/>
  <c r="I1384"/>
  <c r="I1383" s="1"/>
  <c r="I1382" s="1"/>
  <c r="I1381" s="1"/>
  <c r="N1379"/>
  <c r="N1378" s="1"/>
  <c r="M1379"/>
  <c r="M1378" s="1"/>
  <c r="L1379"/>
  <c r="L1378" s="1"/>
  <c r="K1379"/>
  <c r="K1378" s="1"/>
  <c r="J1379"/>
  <c r="J1378" s="1"/>
  <c r="I1379"/>
  <c r="I1378" s="1"/>
  <c r="M1376"/>
  <c r="L1376"/>
  <c r="K1376"/>
  <c r="J1376"/>
  <c r="I1376"/>
  <c r="N1374"/>
  <c r="M1374"/>
  <c r="L1374"/>
  <c r="K1374"/>
  <c r="J1374"/>
  <c r="J1373" s="1"/>
  <c r="J1372" s="1"/>
  <c r="I1374"/>
  <c r="N1362"/>
  <c r="N1361" s="1"/>
  <c r="M1362"/>
  <c r="M1361" s="1"/>
  <c r="L1362"/>
  <c r="L1361" s="1"/>
  <c r="K1362"/>
  <c r="K1361" s="1"/>
  <c r="J1362"/>
  <c r="J1361" s="1"/>
  <c r="I1362"/>
  <c r="I1361" s="1"/>
  <c r="I1356"/>
  <c r="L1356"/>
  <c r="K1356"/>
  <c r="J1356"/>
  <c r="N1354"/>
  <c r="M1354"/>
  <c r="L1354"/>
  <c r="K1354"/>
  <c r="K1353" s="1"/>
  <c r="J1354"/>
  <c r="J1353" s="1"/>
  <c r="I1354"/>
  <c r="N1351"/>
  <c r="M1351"/>
  <c r="L1351"/>
  <c r="L1348" s="1"/>
  <c r="K1351"/>
  <c r="J1351"/>
  <c r="I1351"/>
  <c r="N1349"/>
  <c r="N1348" s="1"/>
  <c r="M1349"/>
  <c r="L1349"/>
  <c r="K1349"/>
  <c r="J1349"/>
  <c r="J1348" s="1"/>
  <c r="I1349"/>
  <c r="L1346"/>
  <c r="K1346"/>
  <c r="J1346"/>
  <c r="I1346"/>
  <c r="I1344"/>
  <c r="N1344"/>
  <c r="L1344"/>
  <c r="K1344"/>
  <c r="J1344"/>
  <c r="L1341"/>
  <c r="K1341"/>
  <c r="K1340" s="1"/>
  <c r="J1341"/>
  <c r="J1340" s="1"/>
  <c r="I1341"/>
  <c r="I1340" s="1"/>
  <c r="L1340"/>
  <c r="L1338"/>
  <c r="L1337" s="1"/>
  <c r="K1338"/>
  <c r="K1337" s="1"/>
  <c r="J1338"/>
  <c r="J1337" s="1"/>
  <c r="I1338"/>
  <c r="I1337" s="1"/>
  <c r="K1335"/>
  <c r="N1335"/>
  <c r="L1335"/>
  <c r="J1335"/>
  <c r="I1335"/>
  <c r="N1333"/>
  <c r="M1333"/>
  <c r="L1333"/>
  <c r="K1333"/>
  <c r="J1333"/>
  <c r="I1333"/>
  <c r="L1330"/>
  <c r="K1330"/>
  <c r="J1330"/>
  <c r="I1330"/>
  <c r="N1328"/>
  <c r="M1328"/>
  <c r="L1328"/>
  <c r="K1328"/>
  <c r="J1328"/>
  <c r="I1328"/>
  <c r="I1325"/>
  <c r="L1325"/>
  <c r="K1325"/>
  <c r="J1325"/>
  <c r="N1323"/>
  <c r="M1323"/>
  <c r="L1323"/>
  <c r="K1323"/>
  <c r="J1323"/>
  <c r="I1323"/>
  <c r="I1317"/>
  <c r="I1316" s="1"/>
  <c r="L1317"/>
  <c r="L1316" s="1"/>
  <c r="K1317"/>
  <c r="K1316" s="1"/>
  <c r="J1317"/>
  <c r="J1316" s="1"/>
  <c r="L1314"/>
  <c r="K1314"/>
  <c r="J1314"/>
  <c r="I1314"/>
  <c r="K1312"/>
  <c r="L1312"/>
  <c r="J1312"/>
  <c r="I1312"/>
  <c r="N1310"/>
  <c r="M1310"/>
  <c r="L1310"/>
  <c r="K1310"/>
  <c r="J1310"/>
  <c r="I1310"/>
  <c r="I1309" s="1"/>
  <c r="I1308" s="1"/>
  <c r="L1302"/>
  <c r="L1301" s="1"/>
  <c r="L1300" s="1"/>
  <c r="K1302"/>
  <c r="K1301" s="1"/>
  <c r="K1300" s="1"/>
  <c r="J1302"/>
  <c r="J1301" s="1"/>
  <c r="J1300" s="1"/>
  <c r="I1302"/>
  <c r="I1301" s="1"/>
  <c r="I1300" s="1"/>
  <c r="M1290"/>
  <c r="M1289" s="1"/>
  <c r="M1288" s="1"/>
  <c r="M1287" s="1"/>
  <c r="M1286" s="1"/>
  <c r="L1290"/>
  <c r="L1289" s="1"/>
  <c r="L1288" s="1"/>
  <c r="L1287" s="1"/>
  <c r="L1286" s="1"/>
  <c r="K1290"/>
  <c r="K1289" s="1"/>
  <c r="K1288" s="1"/>
  <c r="K1287" s="1"/>
  <c r="K1286" s="1"/>
  <c r="J1290"/>
  <c r="J1289" s="1"/>
  <c r="J1288" s="1"/>
  <c r="J1287" s="1"/>
  <c r="J1286" s="1"/>
  <c r="I1290"/>
  <c r="I1289" s="1"/>
  <c r="I1288" s="1"/>
  <c r="I1287" s="1"/>
  <c r="I1286" s="1"/>
  <c r="N1283"/>
  <c r="N1282" s="1"/>
  <c r="N1281" s="1"/>
  <c r="N1280" s="1"/>
  <c r="N1279" s="1"/>
  <c r="M1283"/>
  <c r="M1282" s="1"/>
  <c r="M1281" s="1"/>
  <c r="M1280" s="1"/>
  <c r="M1279" s="1"/>
  <c r="L1283"/>
  <c r="L1282" s="1"/>
  <c r="L1281" s="1"/>
  <c r="L1280" s="1"/>
  <c r="L1279" s="1"/>
  <c r="K1283"/>
  <c r="K1282" s="1"/>
  <c r="K1281" s="1"/>
  <c r="K1280" s="1"/>
  <c r="K1279" s="1"/>
  <c r="J1283"/>
  <c r="J1282" s="1"/>
  <c r="J1281" s="1"/>
  <c r="J1280" s="1"/>
  <c r="J1279" s="1"/>
  <c r="I1283"/>
  <c r="I1282" s="1"/>
  <c r="I1281" s="1"/>
  <c r="I1280" s="1"/>
  <c r="I1279" s="1"/>
  <c r="M1275"/>
  <c r="L1275"/>
  <c r="K1275"/>
  <c r="J1275"/>
  <c r="I1275"/>
  <c r="L1273"/>
  <c r="K1273"/>
  <c r="J1273"/>
  <c r="J1272" s="1"/>
  <c r="J1271" s="1"/>
  <c r="J1270" s="1"/>
  <c r="I1273"/>
  <c r="N1268"/>
  <c r="N1267" s="1"/>
  <c r="N1266" s="1"/>
  <c r="M1268"/>
  <c r="M1267" s="1"/>
  <c r="M1266" s="1"/>
  <c r="L1268"/>
  <c r="L1267" s="1"/>
  <c r="L1266" s="1"/>
  <c r="K1268"/>
  <c r="K1267" s="1"/>
  <c r="K1266" s="1"/>
  <c r="J1268"/>
  <c r="J1267" s="1"/>
  <c r="J1266" s="1"/>
  <c r="I1268"/>
  <c r="I1267" s="1"/>
  <c r="I1266" s="1"/>
  <c r="L1260"/>
  <c r="L1259" s="1"/>
  <c r="K1260"/>
  <c r="K1259" s="1"/>
  <c r="J1260"/>
  <c r="J1259" s="1"/>
  <c r="I1260"/>
  <c r="I1258" s="1"/>
  <c r="N1251"/>
  <c r="N1250" s="1"/>
  <c r="N1249" s="1"/>
  <c r="N1248" s="1"/>
  <c r="M1251"/>
  <c r="M1250" s="1"/>
  <c r="M1249" s="1"/>
  <c r="M1248" s="1"/>
  <c r="L1251"/>
  <c r="L1250" s="1"/>
  <c r="L1249" s="1"/>
  <c r="L1248" s="1"/>
  <c r="K1251"/>
  <c r="K1250" s="1"/>
  <c r="K1249" s="1"/>
  <c r="K1248" s="1"/>
  <c r="J1251"/>
  <c r="J1250" s="1"/>
  <c r="J1249" s="1"/>
  <c r="J1248" s="1"/>
  <c r="I1251"/>
  <c r="I1250" s="1"/>
  <c r="I1249" s="1"/>
  <c r="I1248" s="1"/>
  <c r="N1246"/>
  <c r="N1245" s="1"/>
  <c r="N1244" s="1"/>
  <c r="N1243" s="1"/>
  <c r="M1246"/>
  <c r="M1245" s="1"/>
  <c r="M1244" s="1"/>
  <c r="M1243" s="1"/>
  <c r="L1246"/>
  <c r="L1245" s="1"/>
  <c r="L1244" s="1"/>
  <c r="L1243" s="1"/>
  <c r="K1246"/>
  <c r="K1245" s="1"/>
  <c r="K1244" s="1"/>
  <c r="K1243" s="1"/>
  <c r="J1246"/>
  <c r="J1245" s="1"/>
  <c r="J1244" s="1"/>
  <c r="J1243" s="1"/>
  <c r="I1246"/>
  <c r="I1245" s="1"/>
  <c r="I1244" s="1"/>
  <c r="I1243" s="1"/>
  <c r="N1241"/>
  <c r="N1240" s="1"/>
  <c r="N1239" s="1"/>
  <c r="N1238" s="1"/>
  <c r="M1241"/>
  <c r="M1240" s="1"/>
  <c r="M1239" s="1"/>
  <c r="M1238" s="1"/>
  <c r="L1241"/>
  <c r="L1240" s="1"/>
  <c r="L1239" s="1"/>
  <c r="L1238" s="1"/>
  <c r="K1241"/>
  <c r="K1240" s="1"/>
  <c r="K1239" s="1"/>
  <c r="K1238" s="1"/>
  <c r="J1241"/>
  <c r="J1240" s="1"/>
  <c r="J1239" s="1"/>
  <c r="J1238" s="1"/>
  <c r="I1241"/>
  <c r="I1240" s="1"/>
  <c r="I1239" s="1"/>
  <c r="I1238" s="1"/>
  <c r="N1236"/>
  <c r="N1235" s="1"/>
  <c r="M1236"/>
  <c r="M1235" s="1"/>
  <c r="L1236"/>
  <c r="L1235" s="1"/>
  <c r="K1236"/>
  <c r="K1235" s="1"/>
  <c r="J1236"/>
  <c r="J1235" s="1"/>
  <c r="I1236"/>
  <c r="I1235" s="1"/>
  <c r="M1233"/>
  <c r="M1232" s="1"/>
  <c r="L1233"/>
  <c r="L1232" s="1"/>
  <c r="K1233"/>
  <c r="K1232" s="1"/>
  <c r="J1233"/>
  <c r="J1232" s="1"/>
  <c r="I1233"/>
  <c r="I1232" s="1"/>
  <c r="N1230"/>
  <c r="N1229" s="1"/>
  <c r="M1230"/>
  <c r="M1229" s="1"/>
  <c r="L1230"/>
  <c r="L1229" s="1"/>
  <c r="K1230"/>
  <c r="K1229" s="1"/>
  <c r="J1230"/>
  <c r="J1229" s="1"/>
  <c r="I1230"/>
  <c r="I1229" s="1"/>
  <c r="N1227"/>
  <c r="N1226" s="1"/>
  <c r="M1227"/>
  <c r="M1226" s="1"/>
  <c r="L1227"/>
  <c r="L1226" s="1"/>
  <c r="K1227"/>
  <c r="K1226" s="1"/>
  <c r="J1227"/>
  <c r="J1226" s="1"/>
  <c r="I1227"/>
  <c r="I1226" s="1"/>
  <c r="L1224"/>
  <c r="L1223" s="1"/>
  <c r="L1222" s="1"/>
  <c r="K1224"/>
  <c r="K1223" s="1"/>
  <c r="K1222" s="1"/>
  <c r="J1224"/>
  <c r="J1223" s="1"/>
  <c r="J1222" s="1"/>
  <c r="I1224"/>
  <c r="I1223" s="1"/>
  <c r="I1222" s="1"/>
  <c r="M1220"/>
  <c r="M1219" s="1"/>
  <c r="M1218" s="1"/>
  <c r="L1220"/>
  <c r="L1219" s="1"/>
  <c r="L1218" s="1"/>
  <c r="K1220"/>
  <c r="K1219" s="1"/>
  <c r="K1218" s="1"/>
  <c r="J1220"/>
  <c r="J1219" s="1"/>
  <c r="J1218" s="1"/>
  <c r="I1220"/>
  <c r="I1219" s="1"/>
  <c r="I1218" s="1"/>
  <c r="L1213"/>
  <c r="L1212" s="1"/>
  <c r="L1211" s="1"/>
  <c r="L1210" s="1"/>
  <c r="L1209" s="1"/>
  <c r="K1213"/>
  <c r="K1212" s="1"/>
  <c r="K1211" s="1"/>
  <c r="K1210" s="1"/>
  <c r="K1209" s="1"/>
  <c r="J1213"/>
  <c r="J1212" s="1"/>
  <c r="J1211" s="1"/>
  <c r="J1210" s="1"/>
  <c r="J1209" s="1"/>
  <c r="I1213"/>
  <c r="I1212" s="1"/>
  <c r="I1211" s="1"/>
  <c r="I1210" s="1"/>
  <c r="I1209" s="1"/>
  <c r="L1203"/>
  <c r="L1202" s="1"/>
  <c r="L1201" s="1"/>
  <c r="K1203"/>
  <c r="K1202" s="1"/>
  <c r="K1201" s="1"/>
  <c r="J1203"/>
  <c r="J1202" s="1"/>
  <c r="J1201" s="1"/>
  <c r="I1203"/>
  <c r="I1202" s="1"/>
  <c r="I1201" s="1"/>
  <c r="L1199"/>
  <c r="L1198" s="1"/>
  <c r="L1197" s="1"/>
  <c r="L1196" s="1"/>
  <c r="L1195" s="1"/>
  <c r="K1199"/>
  <c r="K1198" s="1"/>
  <c r="K1197" s="1"/>
  <c r="K1196" s="1"/>
  <c r="K1195" s="1"/>
  <c r="J1199"/>
  <c r="J1198" s="1"/>
  <c r="J1197" s="1"/>
  <c r="I1199"/>
  <c r="I1198" s="1"/>
  <c r="I1197" s="1"/>
  <c r="N1192"/>
  <c r="N1191" s="1"/>
  <c r="N1190" s="1"/>
  <c r="N1189" s="1"/>
  <c r="M1192"/>
  <c r="M1191" s="1"/>
  <c r="M1190" s="1"/>
  <c r="M1189" s="1"/>
  <c r="L1192"/>
  <c r="L1191" s="1"/>
  <c r="L1190" s="1"/>
  <c r="L1189" s="1"/>
  <c r="K1192"/>
  <c r="K1191" s="1"/>
  <c r="K1190" s="1"/>
  <c r="K1189" s="1"/>
  <c r="J1192"/>
  <c r="J1191" s="1"/>
  <c r="J1190" s="1"/>
  <c r="J1189" s="1"/>
  <c r="I1192"/>
  <c r="I1191" s="1"/>
  <c r="I1190" s="1"/>
  <c r="I1189" s="1"/>
  <c r="N1187"/>
  <c r="N1186" s="1"/>
  <c r="N1185" s="1"/>
  <c r="N1184" s="1"/>
  <c r="M1187"/>
  <c r="M1186" s="1"/>
  <c r="M1185" s="1"/>
  <c r="M1184" s="1"/>
  <c r="L1187"/>
  <c r="L1186" s="1"/>
  <c r="L1185" s="1"/>
  <c r="L1184" s="1"/>
  <c r="K1187"/>
  <c r="K1186" s="1"/>
  <c r="K1185" s="1"/>
  <c r="K1184" s="1"/>
  <c r="J1187"/>
  <c r="J1186" s="1"/>
  <c r="J1185" s="1"/>
  <c r="J1184" s="1"/>
  <c r="I1187"/>
  <c r="I1186" s="1"/>
  <c r="I1185" s="1"/>
  <c r="I1184" s="1"/>
  <c r="N1182"/>
  <c r="N1181" s="1"/>
  <c r="M1182"/>
  <c r="M1181" s="1"/>
  <c r="L1182"/>
  <c r="L1181" s="1"/>
  <c r="K1182"/>
  <c r="K1181" s="1"/>
  <c r="J1182"/>
  <c r="J1181" s="1"/>
  <c r="I1182"/>
  <c r="I1181" s="1"/>
  <c r="N1179"/>
  <c r="N1178" s="1"/>
  <c r="M1179"/>
  <c r="M1178" s="1"/>
  <c r="L1179"/>
  <c r="L1178" s="1"/>
  <c r="K1179"/>
  <c r="K1178" s="1"/>
  <c r="J1179"/>
  <c r="J1178" s="1"/>
  <c r="I1179"/>
  <c r="I1178" s="1"/>
  <c r="L1176"/>
  <c r="L1175" s="1"/>
  <c r="L1174" s="1"/>
  <c r="K1176"/>
  <c r="K1175" s="1"/>
  <c r="K1174" s="1"/>
  <c r="J1176"/>
  <c r="J1175" s="1"/>
  <c r="J1174" s="1"/>
  <c r="I1176"/>
  <c r="I1175" s="1"/>
  <c r="I1174" s="1"/>
  <c r="N1172"/>
  <c r="N1171" s="1"/>
  <c r="N1170" s="1"/>
  <c r="L1172"/>
  <c r="L1171" s="1"/>
  <c r="L1170" s="1"/>
  <c r="K1172"/>
  <c r="K1171" s="1"/>
  <c r="K1170" s="1"/>
  <c r="J1172"/>
  <c r="J1171" s="1"/>
  <c r="J1170" s="1"/>
  <c r="I1172"/>
  <c r="I1171" s="1"/>
  <c r="I1170" s="1"/>
  <c r="M1158"/>
  <c r="L1158"/>
  <c r="K1158"/>
  <c r="J1158"/>
  <c r="I1158"/>
  <c r="L1156"/>
  <c r="K1156"/>
  <c r="J1156"/>
  <c r="I1156"/>
  <c r="I1155" s="1"/>
  <c r="N1153"/>
  <c r="N1152" s="1"/>
  <c r="M1153"/>
  <c r="M1152" s="1"/>
  <c r="L1153"/>
  <c r="L1152" s="1"/>
  <c r="K1153"/>
  <c r="K1152" s="1"/>
  <c r="J1153"/>
  <c r="J1152" s="1"/>
  <c r="I1153"/>
  <c r="I1152" s="1"/>
  <c r="N1146"/>
  <c r="N1145" s="1"/>
  <c r="M1146"/>
  <c r="M1145" s="1"/>
  <c r="L1146"/>
  <c r="L1145" s="1"/>
  <c r="K1146"/>
  <c r="K1145" s="1"/>
  <c r="J1146"/>
  <c r="J1145" s="1"/>
  <c r="I1146"/>
  <c r="I1145" s="1"/>
  <c r="M1143"/>
  <c r="M1142" s="1"/>
  <c r="L1143"/>
  <c r="L1142" s="1"/>
  <c r="K1143"/>
  <c r="K1142" s="1"/>
  <c r="J1143"/>
  <c r="J1142" s="1"/>
  <c r="I1143"/>
  <c r="I1142" s="1"/>
  <c r="N1125"/>
  <c r="N1124" s="1"/>
  <c r="N1123" s="1"/>
  <c r="N1122" s="1"/>
  <c r="N1121" s="1"/>
  <c r="M1125"/>
  <c r="M1124" s="1"/>
  <c r="M1123" s="1"/>
  <c r="M1122" s="1"/>
  <c r="M1121" s="1"/>
  <c r="L1125"/>
  <c r="L1124" s="1"/>
  <c r="L1123" s="1"/>
  <c r="L1122" s="1"/>
  <c r="L1121" s="1"/>
  <c r="K1125"/>
  <c r="K1124" s="1"/>
  <c r="K1123" s="1"/>
  <c r="K1122" s="1"/>
  <c r="K1121" s="1"/>
  <c r="J1125"/>
  <c r="J1124" s="1"/>
  <c r="J1123" s="1"/>
  <c r="J1122" s="1"/>
  <c r="J1121" s="1"/>
  <c r="I1125"/>
  <c r="I1124" s="1"/>
  <c r="I1123" s="1"/>
  <c r="I1122" s="1"/>
  <c r="I1121" s="1"/>
  <c r="N1118"/>
  <c r="N1117" s="1"/>
  <c r="M1118"/>
  <c r="M1117" s="1"/>
  <c r="L1118"/>
  <c r="L1117" s="1"/>
  <c r="K1118"/>
  <c r="K1117" s="1"/>
  <c r="J1118"/>
  <c r="J1117" s="1"/>
  <c r="I1118"/>
  <c r="I1117" s="1"/>
  <c r="M1115"/>
  <c r="L1115"/>
  <c r="K1115"/>
  <c r="J1115"/>
  <c r="I1115"/>
  <c r="L1113"/>
  <c r="K1113"/>
  <c r="J1113"/>
  <c r="J1112" s="1"/>
  <c r="J1111" s="1"/>
  <c r="J1110" s="1"/>
  <c r="J1109" s="1"/>
  <c r="I1113"/>
  <c r="N1107"/>
  <c r="N1106" s="1"/>
  <c r="N1105" s="1"/>
  <c r="M1107"/>
  <c r="M1106" s="1"/>
  <c r="M1105" s="1"/>
  <c r="L1107"/>
  <c r="L1106" s="1"/>
  <c r="L1105" s="1"/>
  <c r="K1107"/>
  <c r="K1106" s="1"/>
  <c r="K1105" s="1"/>
  <c r="J1107"/>
  <c r="J1106" s="1"/>
  <c r="J1105" s="1"/>
  <c r="I1107"/>
  <c r="I1106" s="1"/>
  <c r="I1105" s="1"/>
  <c r="K1100"/>
  <c r="K1099" s="1"/>
  <c r="J1100"/>
  <c r="J1099" s="1"/>
  <c r="L1100"/>
  <c r="L1099" s="1"/>
  <c r="I1100"/>
  <c r="I1099" s="1"/>
  <c r="N1094"/>
  <c r="N1093" s="1"/>
  <c r="M1094"/>
  <c r="M1093" s="1"/>
  <c r="L1094"/>
  <c r="L1093" s="1"/>
  <c r="K1094"/>
  <c r="K1093" s="1"/>
  <c r="J1094"/>
  <c r="J1093" s="1"/>
  <c r="I1094"/>
  <c r="I1093" s="1"/>
  <c r="M1092"/>
  <c r="M1091" s="1"/>
  <c r="M1090" s="1"/>
  <c r="M1089" s="1"/>
  <c r="K1092"/>
  <c r="K1091" s="1"/>
  <c r="K1090" s="1"/>
  <c r="K1089" s="1"/>
  <c r="I1092"/>
  <c r="I1091" s="1"/>
  <c r="I1090" s="1"/>
  <c r="I1089" s="1"/>
  <c r="N1091"/>
  <c r="N1090" s="1"/>
  <c r="N1089" s="1"/>
  <c r="L1091"/>
  <c r="L1090" s="1"/>
  <c r="L1089" s="1"/>
  <c r="J1091"/>
  <c r="J1090" s="1"/>
  <c r="J1089" s="1"/>
  <c r="N1084"/>
  <c r="N1083" s="1"/>
  <c r="M1084"/>
  <c r="M1083" s="1"/>
  <c r="L1084"/>
  <c r="L1083" s="1"/>
  <c r="K1084"/>
  <c r="K1083" s="1"/>
  <c r="J1084"/>
  <c r="J1083" s="1"/>
  <c r="I1084"/>
  <c r="I1083" s="1"/>
  <c r="N1081"/>
  <c r="N1080" s="1"/>
  <c r="M1081"/>
  <c r="M1080" s="1"/>
  <c r="L1081"/>
  <c r="L1080" s="1"/>
  <c r="K1081"/>
  <c r="K1080" s="1"/>
  <c r="J1081"/>
  <c r="J1080" s="1"/>
  <c r="I1081"/>
  <c r="I1080" s="1"/>
  <c r="N1072"/>
  <c r="N1071" s="1"/>
  <c r="N1070" s="1"/>
  <c r="L1072"/>
  <c r="L1071" s="1"/>
  <c r="L1070" s="1"/>
  <c r="K1072"/>
  <c r="K1071" s="1"/>
  <c r="K1070" s="1"/>
  <c r="J1072"/>
  <c r="J1071" s="1"/>
  <c r="J1070" s="1"/>
  <c r="I1072"/>
  <c r="I1071" s="1"/>
  <c r="I1070" s="1"/>
  <c r="M1065"/>
  <c r="M1064" s="1"/>
  <c r="M1063" s="1"/>
  <c r="M1062" s="1"/>
  <c r="M1061" s="1"/>
  <c r="L1065"/>
  <c r="L1064" s="1"/>
  <c r="L1063" s="1"/>
  <c r="L1062" s="1"/>
  <c r="L1061" s="1"/>
  <c r="K1065"/>
  <c r="K1064" s="1"/>
  <c r="K1063" s="1"/>
  <c r="K1062" s="1"/>
  <c r="K1061" s="1"/>
  <c r="J1065"/>
  <c r="J1064" s="1"/>
  <c r="J1063" s="1"/>
  <c r="J1062" s="1"/>
  <c r="J1061" s="1"/>
  <c r="I1065"/>
  <c r="I1064" s="1"/>
  <c r="I1063" s="1"/>
  <c r="I1062" s="1"/>
  <c r="I1061" s="1"/>
  <c r="L1058"/>
  <c r="L1057" s="1"/>
  <c r="L1056" s="1"/>
  <c r="L1055" s="1"/>
  <c r="K1058"/>
  <c r="K1057" s="1"/>
  <c r="K1056" s="1"/>
  <c r="K1055" s="1"/>
  <c r="J1058"/>
  <c r="J1057" s="1"/>
  <c r="J1056" s="1"/>
  <c r="J1055" s="1"/>
  <c r="I1058"/>
  <c r="I1057" s="1"/>
  <c r="I1056" s="1"/>
  <c r="I1055" s="1"/>
  <c r="N1052"/>
  <c r="N1051" s="1"/>
  <c r="N1050" s="1"/>
  <c r="N1049" s="1"/>
  <c r="N1048" s="1"/>
  <c r="M1052"/>
  <c r="M1051" s="1"/>
  <c r="M1050" s="1"/>
  <c r="M1049" s="1"/>
  <c r="M1048" s="1"/>
  <c r="L1052"/>
  <c r="K1052"/>
  <c r="K1051" s="1"/>
  <c r="K1050" s="1"/>
  <c r="K1049" s="1"/>
  <c r="K1048" s="1"/>
  <c r="J1052"/>
  <c r="J1051" s="1"/>
  <c r="J1050" s="1"/>
  <c r="J1049" s="1"/>
  <c r="J1048" s="1"/>
  <c r="I1052"/>
  <c r="I1051" s="1"/>
  <c r="I1050" s="1"/>
  <c r="I1049" s="1"/>
  <c r="I1048" s="1"/>
  <c r="L1051"/>
  <c r="L1050" s="1"/>
  <c r="L1049" s="1"/>
  <c r="L1048" s="1"/>
  <c r="N1045"/>
  <c r="N1044" s="1"/>
  <c r="N1043" s="1"/>
  <c r="N1042" s="1"/>
  <c r="M1045"/>
  <c r="M1044" s="1"/>
  <c r="M1043" s="1"/>
  <c r="M1042" s="1"/>
  <c r="L1045"/>
  <c r="L1044" s="1"/>
  <c r="L1043" s="1"/>
  <c r="L1042" s="1"/>
  <c r="K1045"/>
  <c r="K1044" s="1"/>
  <c r="K1043" s="1"/>
  <c r="K1042" s="1"/>
  <c r="J1045"/>
  <c r="J1044" s="1"/>
  <c r="J1043" s="1"/>
  <c r="J1042" s="1"/>
  <c r="I1045"/>
  <c r="I1044" s="1"/>
  <c r="I1043" s="1"/>
  <c r="I1042" s="1"/>
  <c r="M1041"/>
  <c r="M1040" s="1"/>
  <c r="M1039" s="1"/>
  <c r="M1038" s="1"/>
  <c r="M1037" s="1"/>
  <c r="K1041"/>
  <c r="K1040" s="1"/>
  <c r="K1039" s="1"/>
  <c r="K1038" s="1"/>
  <c r="K1037" s="1"/>
  <c r="I1041"/>
  <c r="I1040" s="1"/>
  <c r="I1039" s="1"/>
  <c r="I1038" s="1"/>
  <c r="I1037" s="1"/>
  <c r="N1040"/>
  <c r="N1039" s="1"/>
  <c r="N1038" s="1"/>
  <c r="N1037" s="1"/>
  <c r="L1040"/>
  <c r="L1039" s="1"/>
  <c r="L1038" s="1"/>
  <c r="L1037" s="1"/>
  <c r="J1040"/>
  <c r="J1039" s="1"/>
  <c r="J1038" s="1"/>
  <c r="J1037" s="1"/>
  <c r="L1029"/>
  <c r="L1028" s="1"/>
  <c r="L1027" s="1"/>
  <c r="L1026" s="1"/>
  <c r="L1025" s="1"/>
  <c r="K1029"/>
  <c r="K1028" s="1"/>
  <c r="K1027" s="1"/>
  <c r="K1026" s="1"/>
  <c r="K1025" s="1"/>
  <c r="J1029"/>
  <c r="J1028" s="1"/>
  <c r="J1027" s="1"/>
  <c r="J1026" s="1"/>
  <c r="J1025" s="1"/>
  <c r="I1029"/>
  <c r="I1028" s="1"/>
  <c r="I1027" s="1"/>
  <c r="I1026" s="1"/>
  <c r="I1025" s="1"/>
  <c r="N1022"/>
  <c r="N1021" s="1"/>
  <c r="N1020" s="1"/>
  <c r="M1022"/>
  <c r="M1021" s="1"/>
  <c r="M1020" s="1"/>
  <c r="L1022"/>
  <c r="L1021" s="1"/>
  <c r="L1020" s="1"/>
  <c r="K1022"/>
  <c r="K1021" s="1"/>
  <c r="K1020" s="1"/>
  <c r="J1022"/>
  <c r="J1021" s="1"/>
  <c r="J1020" s="1"/>
  <c r="I1022"/>
  <c r="I1021" s="1"/>
  <c r="I1020" s="1"/>
  <c r="K1018"/>
  <c r="K1017" s="1"/>
  <c r="K1016" s="1"/>
  <c r="L1018"/>
  <c r="L1017" s="1"/>
  <c r="L1016" s="1"/>
  <c r="J1018"/>
  <c r="J1017" s="1"/>
  <c r="J1016" s="1"/>
  <c r="I1018"/>
  <c r="I1017" s="1"/>
  <c r="I1016" s="1"/>
  <c r="L1013"/>
  <c r="L1012" s="1"/>
  <c r="K1013"/>
  <c r="K1012" s="1"/>
  <c r="J1013"/>
  <c r="J1012" s="1"/>
  <c r="I1013"/>
  <c r="I1012" s="1"/>
  <c r="N1010"/>
  <c r="N1009" s="1"/>
  <c r="M1010"/>
  <c r="M1009" s="1"/>
  <c r="L1010"/>
  <c r="L1009" s="1"/>
  <c r="K1010"/>
  <c r="K1009" s="1"/>
  <c r="J1010"/>
  <c r="J1009" s="1"/>
  <c r="I1010"/>
  <c r="I1009" s="1"/>
  <c r="L1006"/>
  <c r="L1005" s="1"/>
  <c r="L1004" s="1"/>
  <c r="K1006"/>
  <c r="K1005" s="1"/>
  <c r="K1004" s="1"/>
  <c r="J1006"/>
  <c r="J1005" s="1"/>
  <c r="J1004" s="1"/>
  <c r="I1006"/>
  <c r="I1005" s="1"/>
  <c r="I1004" s="1"/>
  <c r="N999"/>
  <c r="N998" s="1"/>
  <c r="M999"/>
  <c r="M998" s="1"/>
  <c r="L999"/>
  <c r="L998" s="1"/>
  <c r="K999"/>
  <c r="K998" s="1"/>
  <c r="J999"/>
  <c r="J998" s="1"/>
  <c r="I999"/>
  <c r="I998" s="1"/>
  <c r="N996"/>
  <c r="N995" s="1"/>
  <c r="M996"/>
  <c r="M995" s="1"/>
  <c r="L996"/>
  <c r="L995" s="1"/>
  <c r="K996"/>
  <c r="K995" s="1"/>
  <c r="J996"/>
  <c r="J995" s="1"/>
  <c r="I996"/>
  <c r="I995" s="1"/>
  <c r="N993"/>
  <c r="N992" s="1"/>
  <c r="M993"/>
  <c r="M992" s="1"/>
  <c r="L993"/>
  <c r="L992" s="1"/>
  <c r="K993"/>
  <c r="K992" s="1"/>
  <c r="J993"/>
  <c r="J992" s="1"/>
  <c r="I993"/>
  <c r="I992" s="1"/>
  <c r="N990"/>
  <c r="N989" s="1"/>
  <c r="M990"/>
  <c r="M989" s="1"/>
  <c r="L990"/>
  <c r="L989" s="1"/>
  <c r="K990"/>
  <c r="K989" s="1"/>
  <c r="J990"/>
  <c r="J989" s="1"/>
  <c r="I990"/>
  <c r="I989" s="1"/>
  <c r="I987"/>
  <c r="I986" s="1"/>
  <c r="I985" s="1"/>
  <c r="N987"/>
  <c r="N986" s="1"/>
  <c r="N985" s="1"/>
  <c r="L987"/>
  <c r="L986" s="1"/>
  <c r="L985" s="1"/>
  <c r="K987"/>
  <c r="K986" s="1"/>
  <c r="K985" s="1"/>
  <c r="J987"/>
  <c r="J986" s="1"/>
  <c r="J985" s="1"/>
  <c r="L978"/>
  <c r="L977" s="1"/>
  <c r="L976" s="1"/>
  <c r="L975" s="1"/>
  <c r="L974" s="1"/>
  <c r="K978"/>
  <c r="K977" s="1"/>
  <c r="K976" s="1"/>
  <c r="K975" s="1"/>
  <c r="K974" s="1"/>
  <c r="J978"/>
  <c r="J977" s="1"/>
  <c r="J976" s="1"/>
  <c r="J975" s="1"/>
  <c r="J974" s="1"/>
  <c r="I978"/>
  <c r="I977" s="1"/>
  <c r="I976" s="1"/>
  <c r="I975" s="1"/>
  <c r="I974" s="1"/>
  <c r="L969"/>
  <c r="L968" s="1"/>
  <c r="L967" s="1"/>
  <c r="K969"/>
  <c r="K968" s="1"/>
  <c r="K967" s="1"/>
  <c r="J969"/>
  <c r="J968" s="1"/>
  <c r="J967" s="1"/>
  <c r="I969"/>
  <c r="I968" s="1"/>
  <c r="I967" s="1"/>
  <c r="N965"/>
  <c r="N964" s="1"/>
  <c r="M965"/>
  <c r="M964" s="1"/>
  <c r="L965"/>
  <c r="K965"/>
  <c r="J965"/>
  <c r="J964" s="1"/>
  <c r="I965"/>
  <c r="I964" s="1"/>
  <c r="L964"/>
  <c r="K964"/>
  <c r="N962"/>
  <c r="N961" s="1"/>
  <c r="N960" s="1"/>
  <c r="M962"/>
  <c r="M961" s="1"/>
  <c r="M960" s="1"/>
  <c r="L962"/>
  <c r="L961" s="1"/>
  <c r="L960" s="1"/>
  <c r="K962"/>
  <c r="K961" s="1"/>
  <c r="K960" s="1"/>
  <c r="J962"/>
  <c r="J961" s="1"/>
  <c r="J960" s="1"/>
  <c r="I962"/>
  <c r="I961" s="1"/>
  <c r="I960" s="1"/>
  <c r="L955"/>
  <c r="L954" s="1"/>
  <c r="K955"/>
  <c r="K954" s="1"/>
  <c r="J955"/>
  <c r="J954" s="1"/>
  <c r="I955"/>
  <c r="I954" s="1"/>
  <c r="N952"/>
  <c r="N951" s="1"/>
  <c r="M952"/>
  <c r="M951" s="1"/>
  <c r="L952"/>
  <c r="L951" s="1"/>
  <c r="K952"/>
  <c r="K951" s="1"/>
  <c r="J952"/>
  <c r="J951" s="1"/>
  <c r="I952"/>
  <c r="I951" s="1"/>
  <c r="N949"/>
  <c r="N948" s="1"/>
  <c r="M949"/>
  <c r="M948" s="1"/>
  <c r="L949"/>
  <c r="L948" s="1"/>
  <c r="K949"/>
  <c r="K948" s="1"/>
  <c r="J949"/>
  <c r="J948" s="1"/>
  <c r="I949"/>
  <c r="I948" s="1"/>
  <c r="N946"/>
  <c r="N945" s="1"/>
  <c r="M946"/>
  <c r="M945" s="1"/>
  <c r="L946"/>
  <c r="L945" s="1"/>
  <c r="K946"/>
  <c r="K945" s="1"/>
  <c r="J946"/>
  <c r="J945" s="1"/>
  <c r="I946"/>
  <c r="I945" s="1"/>
  <c r="N943"/>
  <c r="L943"/>
  <c r="K943"/>
  <c r="J943"/>
  <c r="I943"/>
  <c r="M941"/>
  <c r="L941"/>
  <c r="K941"/>
  <c r="J941"/>
  <c r="I941"/>
  <c r="N939"/>
  <c r="L939"/>
  <c r="K939"/>
  <c r="J939"/>
  <c r="I939"/>
  <c r="M935"/>
  <c r="M934" s="1"/>
  <c r="M933" s="1"/>
  <c r="L935"/>
  <c r="L934" s="1"/>
  <c r="L933" s="1"/>
  <c r="K935"/>
  <c r="K934" s="1"/>
  <c r="K933" s="1"/>
  <c r="J935"/>
  <c r="J934" s="1"/>
  <c r="J933" s="1"/>
  <c r="I935"/>
  <c r="I934" s="1"/>
  <c r="I933" s="1"/>
  <c r="N931"/>
  <c r="N930" s="1"/>
  <c r="N929" s="1"/>
  <c r="L931"/>
  <c r="L930" s="1"/>
  <c r="L929" s="1"/>
  <c r="K931"/>
  <c r="K930" s="1"/>
  <c r="K929" s="1"/>
  <c r="J931"/>
  <c r="J930" s="1"/>
  <c r="J929" s="1"/>
  <c r="I931"/>
  <c r="I930" s="1"/>
  <c r="I929" s="1"/>
  <c r="M924"/>
  <c r="L924"/>
  <c r="K924"/>
  <c r="J924"/>
  <c r="I924"/>
  <c r="N922"/>
  <c r="M922"/>
  <c r="L922"/>
  <c r="K922"/>
  <c r="J922"/>
  <c r="I922"/>
  <c r="L914"/>
  <c r="L913" s="1"/>
  <c r="K914"/>
  <c r="K913" s="1"/>
  <c r="J914"/>
  <c r="J913" s="1"/>
  <c r="I914"/>
  <c r="I913" s="1"/>
  <c r="L911"/>
  <c r="L910" s="1"/>
  <c r="L909" s="1"/>
  <c r="K911"/>
  <c r="K910" s="1"/>
  <c r="K909" s="1"/>
  <c r="J911"/>
  <c r="J910" s="1"/>
  <c r="J909" s="1"/>
  <c r="I911"/>
  <c r="I910" s="1"/>
  <c r="I909" s="1"/>
  <c r="L907"/>
  <c r="L906" s="1"/>
  <c r="L905" s="1"/>
  <c r="L904" s="1"/>
  <c r="K907"/>
  <c r="K906" s="1"/>
  <c r="K905" s="1"/>
  <c r="J907"/>
  <c r="J906" s="1"/>
  <c r="J905" s="1"/>
  <c r="I907"/>
  <c r="I906" s="1"/>
  <c r="I905" s="1"/>
  <c r="L900"/>
  <c r="L899" s="1"/>
  <c r="L898" s="1"/>
  <c r="L897" s="1"/>
  <c r="K900"/>
  <c r="K899" s="1"/>
  <c r="K898" s="1"/>
  <c r="K897" s="1"/>
  <c r="J900"/>
  <c r="J899" s="1"/>
  <c r="J898" s="1"/>
  <c r="J897" s="1"/>
  <c r="I900"/>
  <c r="I899" s="1"/>
  <c r="I898" s="1"/>
  <c r="I897" s="1"/>
  <c r="N895"/>
  <c r="N894" s="1"/>
  <c r="M895"/>
  <c r="M894" s="1"/>
  <c r="L895"/>
  <c r="L894" s="1"/>
  <c r="K895"/>
  <c r="K894" s="1"/>
  <c r="J895"/>
  <c r="J894" s="1"/>
  <c r="I895"/>
  <c r="I894" s="1"/>
  <c r="N889"/>
  <c r="N888" s="1"/>
  <c r="M889"/>
  <c r="M888" s="1"/>
  <c r="L889"/>
  <c r="L888" s="1"/>
  <c r="K889"/>
  <c r="K888" s="1"/>
  <c r="J889"/>
  <c r="J888" s="1"/>
  <c r="I889"/>
  <c r="I888" s="1"/>
  <c r="N886"/>
  <c r="N885" s="1"/>
  <c r="M886"/>
  <c r="M885" s="1"/>
  <c r="L886"/>
  <c r="L885" s="1"/>
  <c r="K886"/>
  <c r="K885" s="1"/>
  <c r="J886"/>
  <c r="J885" s="1"/>
  <c r="I886"/>
  <c r="I885" s="1"/>
  <c r="N880"/>
  <c r="N879" s="1"/>
  <c r="M880"/>
  <c r="M879" s="1"/>
  <c r="L880"/>
  <c r="L879" s="1"/>
  <c r="K880"/>
  <c r="K879" s="1"/>
  <c r="J880"/>
  <c r="J879" s="1"/>
  <c r="I880"/>
  <c r="I879" s="1"/>
  <c r="N877"/>
  <c r="N876" s="1"/>
  <c r="N875" s="1"/>
  <c r="M877"/>
  <c r="M876" s="1"/>
  <c r="L877"/>
  <c r="L876" s="1"/>
  <c r="K877"/>
  <c r="K876" s="1"/>
  <c r="J877"/>
  <c r="J876" s="1"/>
  <c r="J875" s="1"/>
  <c r="I877"/>
  <c r="I876" s="1"/>
  <c r="M870"/>
  <c r="M869" s="1"/>
  <c r="M868" s="1"/>
  <c r="L870"/>
  <c r="L869" s="1"/>
  <c r="L868" s="1"/>
  <c r="K870"/>
  <c r="K869" s="1"/>
  <c r="K868" s="1"/>
  <c r="J870"/>
  <c r="J869" s="1"/>
  <c r="J868" s="1"/>
  <c r="I870"/>
  <c r="I869" s="1"/>
  <c r="I868" s="1"/>
  <c r="N866"/>
  <c r="N865" s="1"/>
  <c r="N864" s="1"/>
  <c r="L866"/>
  <c r="L865" s="1"/>
  <c r="L864" s="1"/>
  <c r="K866"/>
  <c r="K865" s="1"/>
  <c r="K864" s="1"/>
  <c r="J866"/>
  <c r="J865" s="1"/>
  <c r="J864" s="1"/>
  <c r="I866"/>
  <c r="I865" s="1"/>
  <c r="I864" s="1"/>
  <c r="N859"/>
  <c r="N858" s="1"/>
  <c r="N857" s="1"/>
  <c r="N856" s="1"/>
  <c r="M859"/>
  <c r="M858" s="1"/>
  <c r="M857" s="1"/>
  <c r="M856" s="1"/>
  <c r="L859"/>
  <c r="L858" s="1"/>
  <c r="L857" s="1"/>
  <c r="L856" s="1"/>
  <c r="K859"/>
  <c r="K858" s="1"/>
  <c r="K857" s="1"/>
  <c r="K856" s="1"/>
  <c r="J859"/>
  <c r="J858" s="1"/>
  <c r="J857" s="1"/>
  <c r="J856" s="1"/>
  <c r="I859"/>
  <c r="I858" s="1"/>
  <c r="I857" s="1"/>
  <c r="I856" s="1"/>
  <c r="N854"/>
  <c r="N853" s="1"/>
  <c r="M854"/>
  <c r="M853" s="1"/>
  <c r="L854"/>
  <c r="L853" s="1"/>
  <c r="K854"/>
  <c r="K853" s="1"/>
  <c r="J854"/>
  <c r="J853" s="1"/>
  <c r="I854"/>
  <c r="I853" s="1"/>
  <c r="L851"/>
  <c r="L850" s="1"/>
  <c r="L849" s="1"/>
  <c r="K851"/>
  <c r="K850" s="1"/>
  <c r="K849" s="1"/>
  <c r="J851"/>
  <c r="J850" s="1"/>
  <c r="J849" s="1"/>
  <c r="I851"/>
  <c r="I850" s="1"/>
  <c r="I849" s="1"/>
  <c r="I848" s="1"/>
  <c r="N846"/>
  <c r="N845" s="1"/>
  <c r="M846"/>
  <c r="M845" s="1"/>
  <c r="L846"/>
  <c r="L845" s="1"/>
  <c r="K846"/>
  <c r="K845" s="1"/>
  <c r="J846"/>
  <c r="J845" s="1"/>
  <c r="I846"/>
  <c r="I845" s="1"/>
  <c r="M844"/>
  <c r="K844"/>
  <c r="K843" s="1"/>
  <c r="K842" s="1"/>
  <c r="I844"/>
  <c r="I843" s="1"/>
  <c r="I842" s="1"/>
  <c r="N843"/>
  <c r="N842" s="1"/>
  <c r="M843"/>
  <c r="M842" s="1"/>
  <c r="L843"/>
  <c r="L842" s="1"/>
  <c r="J843"/>
  <c r="J842" s="1"/>
  <c r="N840"/>
  <c r="N839" s="1"/>
  <c r="L840"/>
  <c r="L839" s="1"/>
  <c r="K840"/>
  <c r="K839" s="1"/>
  <c r="J840"/>
  <c r="J839" s="1"/>
  <c r="I840"/>
  <c r="I839" s="1"/>
  <c r="L834"/>
  <c r="L833" s="1"/>
  <c r="K834"/>
  <c r="K833" s="1"/>
  <c r="J834"/>
  <c r="J833" s="1"/>
  <c r="I834"/>
  <c r="I833" s="1"/>
  <c r="N828"/>
  <c r="N827" s="1"/>
  <c r="M828"/>
  <c r="M827" s="1"/>
  <c r="L828"/>
  <c r="L827" s="1"/>
  <c r="K828"/>
  <c r="K827" s="1"/>
  <c r="J828"/>
  <c r="J827" s="1"/>
  <c r="I828"/>
  <c r="I827" s="1"/>
  <c r="L822"/>
  <c r="L821" s="1"/>
  <c r="K822"/>
  <c r="K821" s="1"/>
  <c r="J822"/>
  <c r="J821" s="1"/>
  <c r="I822"/>
  <c r="I821" s="1"/>
  <c r="N819"/>
  <c r="N818" s="1"/>
  <c r="M819"/>
  <c r="M818" s="1"/>
  <c r="L819"/>
  <c r="L818" s="1"/>
  <c r="K819"/>
  <c r="K818" s="1"/>
  <c r="J819"/>
  <c r="J818" s="1"/>
  <c r="I819"/>
  <c r="I818" s="1"/>
  <c r="N816"/>
  <c r="N815" s="1"/>
  <c r="M816"/>
  <c r="M815" s="1"/>
  <c r="L816"/>
  <c r="K816"/>
  <c r="K815" s="1"/>
  <c r="J816"/>
  <c r="J815" s="1"/>
  <c r="I816"/>
  <c r="I815" s="1"/>
  <c r="L815"/>
  <c r="N807"/>
  <c r="N806" s="1"/>
  <c r="M807"/>
  <c r="M806" s="1"/>
  <c r="L807"/>
  <c r="L806" s="1"/>
  <c r="K807"/>
  <c r="K806" s="1"/>
  <c r="J807"/>
  <c r="J806" s="1"/>
  <c r="I807"/>
  <c r="I806" s="1"/>
  <c r="N804"/>
  <c r="N803" s="1"/>
  <c r="M804"/>
  <c r="M803" s="1"/>
  <c r="L804"/>
  <c r="L803" s="1"/>
  <c r="K804"/>
  <c r="K803" s="1"/>
  <c r="J804"/>
  <c r="J803" s="1"/>
  <c r="I804"/>
  <c r="I803" s="1"/>
  <c r="N800"/>
  <c r="N799" s="1"/>
  <c r="M800"/>
  <c r="M799" s="1"/>
  <c r="L800"/>
  <c r="L799" s="1"/>
  <c r="K800"/>
  <c r="K799" s="1"/>
  <c r="J800"/>
  <c r="J799" s="1"/>
  <c r="I800"/>
  <c r="I799" s="1"/>
  <c r="N797"/>
  <c r="N796" s="1"/>
  <c r="M797"/>
  <c r="M796" s="1"/>
  <c r="L797"/>
  <c r="K797"/>
  <c r="K796" s="1"/>
  <c r="J797"/>
  <c r="J796" s="1"/>
  <c r="I797"/>
  <c r="I796" s="1"/>
  <c r="L796"/>
  <c r="L790"/>
  <c r="L789" s="1"/>
  <c r="L788" s="1"/>
  <c r="K790"/>
  <c r="K789" s="1"/>
  <c r="K788" s="1"/>
  <c r="J790"/>
  <c r="J789" s="1"/>
  <c r="J788" s="1"/>
  <c r="I790"/>
  <c r="I789" s="1"/>
  <c r="I788" s="1"/>
  <c r="L786"/>
  <c r="K786"/>
  <c r="J786"/>
  <c r="J785" s="1"/>
  <c r="J784" s="1"/>
  <c r="I786"/>
  <c r="I785" s="1"/>
  <c r="I784" s="1"/>
  <c r="L785"/>
  <c r="L784" s="1"/>
  <c r="K785"/>
  <c r="K784" s="1"/>
  <c r="M782"/>
  <c r="M781" s="1"/>
  <c r="M780" s="1"/>
  <c r="L782"/>
  <c r="L781" s="1"/>
  <c r="L780" s="1"/>
  <c r="K782"/>
  <c r="K781" s="1"/>
  <c r="K780" s="1"/>
  <c r="J782"/>
  <c r="J781" s="1"/>
  <c r="J780" s="1"/>
  <c r="I782"/>
  <c r="I781" s="1"/>
  <c r="I780" s="1"/>
  <c r="M776"/>
  <c r="M775" s="1"/>
  <c r="M774" s="1"/>
  <c r="M773" s="1"/>
  <c r="M772" s="1"/>
  <c r="K776"/>
  <c r="K775" s="1"/>
  <c r="K774" s="1"/>
  <c r="K773" s="1"/>
  <c r="K772" s="1"/>
  <c r="I776"/>
  <c r="I775" s="1"/>
  <c r="I774" s="1"/>
  <c r="I773" s="1"/>
  <c r="I772" s="1"/>
  <c r="N775"/>
  <c r="N774" s="1"/>
  <c r="N773" s="1"/>
  <c r="N772" s="1"/>
  <c r="L775"/>
  <c r="L774" s="1"/>
  <c r="L773" s="1"/>
  <c r="L772" s="1"/>
  <c r="J775"/>
  <c r="J774" s="1"/>
  <c r="J773" s="1"/>
  <c r="J772" s="1"/>
  <c r="L769"/>
  <c r="L768" s="1"/>
  <c r="L767" s="1"/>
  <c r="L766" s="1"/>
  <c r="K769"/>
  <c r="K768" s="1"/>
  <c r="K767" s="1"/>
  <c r="K766" s="1"/>
  <c r="J769"/>
  <c r="J768" s="1"/>
  <c r="J767" s="1"/>
  <c r="J766" s="1"/>
  <c r="I769"/>
  <c r="I768" s="1"/>
  <c r="I767" s="1"/>
  <c r="I766" s="1"/>
  <c r="L763"/>
  <c r="L762" s="1"/>
  <c r="K763"/>
  <c r="K762" s="1"/>
  <c r="J763"/>
  <c r="J762" s="1"/>
  <c r="I763"/>
  <c r="I762" s="1"/>
  <c r="N759"/>
  <c r="N758" s="1"/>
  <c r="M759"/>
  <c r="M758" s="1"/>
  <c r="L759"/>
  <c r="L758" s="1"/>
  <c r="K759"/>
  <c r="K758" s="1"/>
  <c r="J759"/>
  <c r="J758" s="1"/>
  <c r="I759"/>
  <c r="I758" s="1"/>
  <c r="N754"/>
  <c r="N753" s="1"/>
  <c r="M754"/>
  <c r="M753" s="1"/>
  <c r="L754"/>
  <c r="L753" s="1"/>
  <c r="K754"/>
  <c r="K753" s="1"/>
  <c r="J754"/>
  <c r="J753" s="1"/>
  <c r="I754"/>
  <c r="I753" s="1"/>
  <c r="N750"/>
  <c r="N749" s="1"/>
  <c r="M750"/>
  <c r="M749" s="1"/>
  <c r="L750"/>
  <c r="L749" s="1"/>
  <c r="K750"/>
  <c r="K749" s="1"/>
  <c r="J750"/>
  <c r="J749" s="1"/>
  <c r="I750"/>
  <c r="I749" s="1"/>
  <c r="N746"/>
  <c r="N745" s="1"/>
  <c r="M746"/>
  <c r="M745" s="1"/>
  <c r="L746"/>
  <c r="L745" s="1"/>
  <c r="K746"/>
  <c r="K745" s="1"/>
  <c r="J746"/>
  <c r="J745" s="1"/>
  <c r="I746"/>
  <c r="I745" s="1"/>
  <c r="N738"/>
  <c r="N737" s="1"/>
  <c r="M738"/>
  <c r="M737" s="1"/>
  <c r="L738"/>
  <c r="L737" s="1"/>
  <c r="K738"/>
  <c r="K737" s="1"/>
  <c r="J738"/>
  <c r="J737" s="1"/>
  <c r="I738"/>
  <c r="I737" s="1"/>
  <c r="N734"/>
  <c r="N733" s="1"/>
  <c r="M734"/>
  <c r="M733" s="1"/>
  <c r="L734"/>
  <c r="L733" s="1"/>
  <c r="K734"/>
  <c r="K733" s="1"/>
  <c r="J734"/>
  <c r="J733" s="1"/>
  <c r="I734"/>
  <c r="I733" s="1"/>
  <c r="L722"/>
  <c r="L721" s="1"/>
  <c r="L720" s="1"/>
  <c r="K722"/>
  <c r="K721" s="1"/>
  <c r="K720" s="1"/>
  <c r="J722"/>
  <c r="J721" s="1"/>
  <c r="J720" s="1"/>
  <c r="I722"/>
  <c r="I721" s="1"/>
  <c r="I720" s="1"/>
  <c r="L717"/>
  <c r="L716" s="1"/>
  <c r="L715" s="1"/>
  <c r="K717"/>
  <c r="K716" s="1"/>
  <c r="K715" s="1"/>
  <c r="J717"/>
  <c r="J716" s="1"/>
  <c r="J715" s="1"/>
  <c r="I717"/>
  <c r="I716" s="1"/>
  <c r="I715" s="1"/>
  <c r="L712"/>
  <c r="K712"/>
  <c r="K711" s="1"/>
  <c r="K710" s="1"/>
  <c r="J712"/>
  <c r="J711" s="1"/>
  <c r="J710" s="1"/>
  <c r="I712"/>
  <c r="I711" s="1"/>
  <c r="I710" s="1"/>
  <c r="L711"/>
  <c r="L710" s="1"/>
  <c r="L703"/>
  <c r="L702" s="1"/>
  <c r="L701" s="1"/>
  <c r="L700" s="1"/>
  <c r="L699" s="1"/>
  <c r="K703"/>
  <c r="K702" s="1"/>
  <c r="K701" s="1"/>
  <c r="K700" s="1"/>
  <c r="K699" s="1"/>
  <c r="J703"/>
  <c r="J702" s="1"/>
  <c r="J701" s="1"/>
  <c r="J700" s="1"/>
  <c r="J699" s="1"/>
  <c r="I703"/>
  <c r="I702" s="1"/>
  <c r="I701" s="1"/>
  <c r="I700" s="1"/>
  <c r="I699" s="1"/>
  <c r="N695"/>
  <c r="N694" s="1"/>
  <c r="M695"/>
  <c r="M694" s="1"/>
  <c r="L695"/>
  <c r="L694" s="1"/>
  <c r="K695"/>
  <c r="K694" s="1"/>
  <c r="J695"/>
  <c r="J694" s="1"/>
  <c r="I695"/>
  <c r="I694" s="1"/>
  <c r="N691"/>
  <c r="N690" s="1"/>
  <c r="N689" s="1"/>
  <c r="M691"/>
  <c r="M690" s="1"/>
  <c r="M689" s="1"/>
  <c r="L691"/>
  <c r="L690" s="1"/>
  <c r="L689" s="1"/>
  <c r="K691"/>
  <c r="K690" s="1"/>
  <c r="K689" s="1"/>
  <c r="J691"/>
  <c r="J690" s="1"/>
  <c r="J689" s="1"/>
  <c r="J688" s="1"/>
  <c r="I691"/>
  <c r="I690" s="1"/>
  <c r="I689" s="1"/>
  <c r="N685"/>
  <c r="N684" s="1"/>
  <c r="M685"/>
  <c r="M684" s="1"/>
  <c r="L685"/>
  <c r="L684" s="1"/>
  <c r="K685"/>
  <c r="K684" s="1"/>
  <c r="J685"/>
  <c r="J684" s="1"/>
  <c r="I685"/>
  <c r="I684" s="1"/>
  <c r="N682"/>
  <c r="N681" s="1"/>
  <c r="M682"/>
  <c r="M681" s="1"/>
  <c r="L682"/>
  <c r="L681" s="1"/>
  <c r="K682"/>
  <c r="K681" s="1"/>
  <c r="J682"/>
  <c r="J681" s="1"/>
  <c r="I682"/>
  <c r="I681" s="1"/>
  <c r="N679"/>
  <c r="N678" s="1"/>
  <c r="M679"/>
  <c r="M678" s="1"/>
  <c r="L679"/>
  <c r="L678" s="1"/>
  <c r="K679"/>
  <c r="K678" s="1"/>
  <c r="J679"/>
  <c r="J678" s="1"/>
  <c r="I679"/>
  <c r="I678" s="1"/>
  <c r="M674"/>
  <c r="M673" s="1"/>
  <c r="K674"/>
  <c r="K673" s="1"/>
  <c r="I674"/>
  <c r="I673" s="1"/>
  <c r="M671"/>
  <c r="M670" s="1"/>
  <c r="K671"/>
  <c r="K670" s="1"/>
  <c r="I671"/>
  <c r="I670" s="1"/>
  <c r="N669"/>
  <c r="L669"/>
  <c r="J669"/>
  <c r="N663"/>
  <c r="N662" s="1"/>
  <c r="M663"/>
  <c r="M662" s="1"/>
  <c r="L663"/>
  <c r="L662" s="1"/>
  <c r="K663"/>
  <c r="K662" s="1"/>
  <c r="J663"/>
  <c r="J662" s="1"/>
  <c r="I663"/>
  <c r="I662" s="1"/>
  <c r="N659"/>
  <c r="N658" s="1"/>
  <c r="M659"/>
  <c r="M658" s="1"/>
  <c r="L659"/>
  <c r="L658" s="1"/>
  <c r="K659"/>
  <c r="K658" s="1"/>
  <c r="J659"/>
  <c r="J658" s="1"/>
  <c r="I659"/>
  <c r="I658" s="1"/>
  <c r="N653"/>
  <c r="N652" s="1"/>
  <c r="M653"/>
  <c r="M652" s="1"/>
  <c r="L653"/>
  <c r="L652" s="1"/>
  <c r="K653"/>
  <c r="K652" s="1"/>
  <c r="J653"/>
  <c r="J652" s="1"/>
  <c r="I653"/>
  <c r="I652" s="1"/>
  <c r="L642"/>
  <c r="L641" s="1"/>
  <c r="K642"/>
  <c r="K641" s="1"/>
  <c r="J642"/>
  <c r="J641" s="1"/>
  <c r="I642"/>
  <c r="I641" s="1"/>
  <c r="N639"/>
  <c r="N636" s="1"/>
  <c r="N635" s="1"/>
  <c r="M639"/>
  <c r="M636" s="1"/>
  <c r="M635" s="1"/>
  <c r="L639"/>
  <c r="L636" s="1"/>
  <c r="L635" s="1"/>
  <c r="K639"/>
  <c r="K636" s="1"/>
  <c r="K635" s="1"/>
  <c r="J639"/>
  <c r="J636" s="1"/>
  <c r="J635" s="1"/>
  <c r="I639"/>
  <c r="I636" s="1"/>
  <c r="I635" s="1"/>
  <c r="K632"/>
  <c r="K631" s="1"/>
  <c r="L632"/>
  <c r="L631" s="1"/>
  <c r="J632"/>
  <c r="J631" s="1"/>
  <c r="I632"/>
  <c r="I631" s="1"/>
  <c r="L628"/>
  <c r="L627" s="1"/>
  <c r="K628"/>
  <c r="K627" s="1"/>
  <c r="J628"/>
  <c r="J627" s="1"/>
  <c r="I628"/>
  <c r="I627" s="1"/>
  <c r="L625"/>
  <c r="L624" s="1"/>
  <c r="K625"/>
  <c r="K624" s="1"/>
  <c r="J625"/>
  <c r="J624" s="1"/>
  <c r="I625"/>
  <c r="I624" s="1"/>
  <c r="L621"/>
  <c r="L620" s="1"/>
  <c r="K621"/>
  <c r="K620" s="1"/>
  <c r="J621"/>
  <c r="J620" s="1"/>
  <c r="I621"/>
  <c r="I620" s="1"/>
  <c r="N618"/>
  <c r="N617" s="1"/>
  <c r="L618"/>
  <c r="L617" s="1"/>
  <c r="K618"/>
  <c r="K617" s="1"/>
  <c r="J618"/>
  <c r="J617" s="1"/>
  <c r="I618"/>
  <c r="I617" s="1"/>
  <c r="K613"/>
  <c r="K612" s="1"/>
  <c r="L613"/>
  <c r="L612" s="1"/>
  <c r="J613"/>
  <c r="J612" s="1"/>
  <c r="I613"/>
  <c r="I612" s="1"/>
  <c r="L609"/>
  <c r="L608" s="1"/>
  <c r="K609"/>
  <c r="K608" s="1"/>
  <c r="J609"/>
  <c r="J608" s="1"/>
  <c r="I609"/>
  <c r="I608" s="1"/>
  <c r="M606"/>
  <c r="M605" s="1"/>
  <c r="L606"/>
  <c r="L605" s="1"/>
  <c r="K606"/>
  <c r="K605" s="1"/>
  <c r="J606"/>
  <c r="J605" s="1"/>
  <c r="I606"/>
  <c r="I605" s="1"/>
  <c r="L602"/>
  <c r="L601" s="1"/>
  <c r="K602"/>
  <c r="K601" s="1"/>
  <c r="J602"/>
  <c r="J601" s="1"/>
  <c r="I602"/>
  <c r="I601" s="1"/>
  <c r="K599"/>
  <c r="K598" s="1"/>
  <c r="L599"/>
  <c r="L598" s="1"/>
  <c r="J599"/>
  <c r="J598" s="1"/>
  <c r="I599"/>
  <c r="I598" s="1"/>
  <c r="N592"/>
  <c r="N591" s="1"/>
  <c r="N590" s="1"/>
  <c r="N589" s="1"/>
  <c r="M592"/>
  <c r="M591" s="1"/>
  <c r="M590" s="1"/>
  <c r="M589" s="1"/>
  <c r="L592"/>
  <c r="L591" s="1"/>
  <c r="L590" s="1"/>
  <c r="L589" s="1"/>
  <c r="K592"/>
  <c r="K591" s="1"/>
  <c r="K590" s="1"/>
  <c r="K589" s="1"/>
  <c r="J592"/>
  <c r="J591" s="1"/>
  <c r="J590" s="1"/>
  <c r="J589" s="1"/>
  <c r="I592"/>
  <c r="I591" s="1"/>
  <c r="I590" s="1"/>
  <c r="I589" s="1"/>
  <c r="N587"/>
  <c r="N586" s="1"/>
  <c r="N585" s="1"/>
  <c r="N584" s="1"/>
  <c r="M587"/>
  <c r="M586" s="1"/>
  <c r="M585" s="1"/>
  <c r="M584" s="1"/>
  <c r="L587"/>
  <c r="L586" s="1"/>
  <c r="L585" s="1"/>
  <c r="L584" s="1"/>
  <c r="K587"/>
  <c r="K586" s="1"/>
  <c r="K585" s="1"/>
  <c r="K584" s="1"/>
  <c r="J587"/>
  <c r="J586" s="1"/>
  <c r="J585" s="1"/>
  <c r="J584" s="1"/>
  <c r="I587"/>
  <c r="I586" s="1"/>
  <c r="I585" s="1"/>
  <c r="I584" s="1"/>
  <c r="L582"/>
  <c r="L581" s="1"/>
  <c r="L580" s="1"/>
  <c r="K582"/>
  <c r="K581" s="1"/>
  <c r="K580" s="1"/>
  <c r="J582"/>
  <c r="J581" s="1"/>
  <c r="J580" s="1"/>
  <c r="I582"/>
  <c r="I581" s="1"/>
  <c r="I580" s="1"/>
  <c r="M578"/>
  <c r="M577" s="1"/>
  <c r="M576" s="1"/>
  <c r="L578"/>
  <c r="L577" s="1"/>
  <c r="L576" s="1"/>
  <c r="K578"/>
  <c r="K577" s="1"/>
  <c r="K576" s="1"/>
  <c r="J578"/>
  <c r="J577" s="1"/>
  <c r="J576" s="1"/>
  <c r="I578"/>
  <c r="I577" s="1"/>
  <c r="I576" s="1"/>
  <c r="N571"/>
  <c r="N570" s="1"/>
  <c r="N569" s="1"/>
  <c r="N568" s="1"/>
  <c r="M571"/>
  <c r="M570" s="1"/>
  <c r="M569" s="1"/>
  <c r="M568" s="1"/>
  <c r="L571"/>
  <c r="L570" s="1"/>
  <c r="L569" s="1"/>
  <c r="L568" s="1"/>
  <c r="K571"/>
  <c r="K570" s="1"/>
  <c r="K569" s="1"/>
  <c r="K568" s="1"/>
  <c r="J571"/>
  <c r="J570" s="1"/>
  <c r="J569" s="1"/>
  <c r="J568" s="1"/>
  <c r="I571"/>
  <c r="I570" s="1"/>
  <c r="I569" s="1"/>
  <c r="I568" s="1"/>
  <c r="N566"/>
  <c r="N565" s="1"/>
  <c r="N564" s="1"/>
  <c r="N563" s="1"/>
  <c r="M566"/>
  <c r="M565" s="1"/>
  <c r="M564" s="1"/>
  <c r="M563" s="1"/>
  <c r="L566"/>
  <c r="K566"/>
  <c r="K565" s="1"/>
  <c r="K564" s="1"/>
  <c r="K563" s="1"/>
  <c r="J566"/>
  <c r="J565" s="1"/>
  <c r="J564" s="1"/>
  <c r="J563" s="1"/>
  <c r="I566"/>
  <c r="I565" s="1"/>
  <c r="I564" s="1"/>
  <c r="I563" s="1"/>
  <c r="L565"/>
  <c r="L564" s="1"/>
  <c r="L563" s="1"/>
  <c r="N561"/>
  <c r="N560" s="1"/>
  <c r="N559" s="1"/>
  <c r="N558" s="1"/>
  <c r="M561"/>
  <c r="M560" s="1"/>
  <c r="M559" s="1"/>
  <c r="M558" s="1"/>
  <c r="L561"/>
  <c r="K561"/>
  <c r="K560" s="1"/>
  <c r="K559" s="1"/>
  <c r="K558" s="1"/>
  <c r="J561"/>
  <c r="J560" s="1"/>
  <c r="J559" s="1"/>
  <c r="J558" s="1"/>
  <c r="I561"/>
  <c r="I560" s="1"/>
  <c r="I559" s="1"/>
  <c r="I558" s="1"/>
  <c r="L560"/>
  <c r="L559" s="1"/>
  <c r="L558" s="1"/>
  <c r="L553"/>
  <c r="K553"/>
  <c r="K552" s="1"/>
  <c r="J553"/>
  <c r="J552" s="1"/>
  <c r="I553"/>
  <c r="I552" s="1"/>
  <c r="L552"/>
  <c r="N550"/>
  <c r="N549" s="1"/>
  <c r="M550"/>
  <c r="M549" s="1"/>
  <c r="L550"/>
  <c r="K550"/>
  <c r="K549" s="1"/>
  <c r="J550"/>
  <c r="J549" s="1"/>
  <c r="I550"/>
  <c r="I549" s="1"/>
  <c r="L549"/>
  <c r="K547"/>
  <c r="K546" s="1"/>
  <c r="K545" s="1"/>
  <c r="L547"/>
  <c r="L546" s="1"/>
  <c r="L545" s="1"/>
  <c r="J547"/>
  <c r="J546" s="1"/>
  <c r="J545" s="1"/>
  <c r="I547"/>
  <c r="I546" s="1"/>
  <c r="I545" s="1"/>
  <c r="I543"/>
  <c r="I542" s="1"/>
  <c r="I541" s="1"/>
  <c r="L543"/>
  <c r="L542" s="1"/>
  <c r="L541" s="1"/>
  <c r="K543"/>
  <c r="K542" s="1"/>
  <c r="K541" s="1"/>
  <c r="J543"/>
  <c r="J542" s="1"/>
  <c r="J541" s="1"/>
  <c r="N534"/>
  <c r="N533" s="1"/>
  <c r="N532" s="1"/>
  <c r="N531" s="1"/>
  <c r="M534"/>
  <c r="M533" s="1"/>
  <c r="M532" s="1"/>
  <c r="M531" s="1"/>
  <c r="L534"/>
  <c r="L533" s="1"/>
  <c r="L532" s="1"/>
  <c r="L531" s="1"/>
  <c r="K534"/>
  <c r="K533" s="1"/>
  <c r="K532" s="1"/>
  <c r="K531" s="1"/>
  <c r="J534"/>
  <c r="J533" s="1"/>
  <c r="J532" s="1"/>
  <c r="J531" s="1"/>
  <c r="I534"/>
  <c r="I533" s="1"/>
  <c r="I532" s="1"/>
  <c r="I531" s="1"/>
  <c r="N528"/>
  <c r="N527" s="1"/>
  <c r="N526" s="1"/>
  <c r="L528"/>
  <c r="L527" s="1"/>
  <c r="L526" s="1"/>
  <c r="K528"/>
  <c r="K527" s="1"/>
  <c r="K526" s="1"/>
  <c r="J528"/>
  <c r="J527" s="1"/>
  <c r="J526" s="1"/>
  <c r="I528"/>
  <c r="I527" s="1"/>
  <c r="I526" s="1"/>
  <c r="I524"/>
  <c r="I523" s="1"/>
  <c r="I522" s="1"/>
  <c r="L524"/>
  <c r="L523" s="1"/>
  <c r="L522" s="1"/>
  <c r="K524"/>
  <c r="K523" s="1"/>
  <c r="K522" s="1"/>
  <c r="J524"/>
  <c r="J523" s="1"/>
  <c r="J522" s="1"/>
  <c r="M515"/>
  <c r="M514" s="1"/>
  <c r="M513" s="1"/>
  <c r="M512" s="1"/>
  <c r="L515"/>
  <c r="L514" s="1"/>
  <c r="L513" s="1"/>
  <c r="L512" s="1"/>
  <c r="K515"/>
  <c r="K514" s="1"/>
  <c r="K513" s="1"/>
  <c r="K512" s="1"/>
  <c r="J515"/>
  <c r="J514" s="1"/>
  <c r="J513" s="1"/>
  <c r="J512" s="1"/>
  <c r="I515"/>
  <c r="I514" s="1"/>
  <c r="I513" s="1"/>
  <c r="I512" s="1"/>
  <c r="N510"/>
  <c r="N509" s="1"/>
  <c r="N508" s="1"/>
  <c r="N507" s="1"/>
  <c r="L510"/>
  <c r="L509" s="1"/>
  <c r="L508" s="1"/>
  <c r="L507" s="1"/>
  <c r="K510"/>
  <c r="K509" s="1"/>
  <c r="K508" s="1"/>
  <c r="K507" s="1"/>
  <c r="J510"/>
  <c r="J509" s="1"/>
  <c r="J508" s="1"/>
  <c r="J507" s="1"/>
  <c r="I510"/>
  <c r="I509" s="1"/>
  <c r="I508" s="1"/>
  <c r="I507" s="1"/>
  <c r="L505"/>
  <c r="L504" s="1"/>
  <c r="L503" s="1"/>
  <c r="L502" s="1"/>
  <c r="K505"/>
  <c r="K504" s="1"/>
  <c r="K503" s="1"/>
  <c r="K502" s="1"/>
  <c r="J505"/>
  <c r="J504" s="1"/>
  <c r="J503" s="1"/>
  <c r="J502" s="1"/>
  <c r="I505"/>
  <c r="I504" s="1"/>
  <c r="I503" s="1"/>
  <c r="I502" s="1"/>
  <c r="N491"/>
  <c r="N490" s="1"/>
  <c r="N489" s="1"/>
  <c r="N488" s="1"/>
  <c r="N487" s="1"/>
  <c r="M491"/>
  <c r="M490" s="1"/>
  <c r="M489" s="1"/>
  <c r="M488" s="1"/>
  <c r="M487" s="1"/>
  <c r="L491"/>
  <c r="L490" s="1"/>
  <c r="L489" s="1"/>
  <c r="L488" s="1"/>
  <c r="L487" s="1"/>
  <c r="K491"/>
  <c r="K490" s="1"/>
  <c r="K489" s="1"/>
  <c r="K488" s="1"/>
  <c r="K487" s="1"/>
  <c r="J491"/>
  <c r="J490" s="1"/>
  <c r="J489" s="1"/>
  <c r="J488" s="1"/>
  <c r="J487" s="1"/>
  <c r="I491"/>
  <c r="I490" s="1"/>
  <c r="I489" s="1"/>
  <c r="I488" s="1"/>
  <c r="I487" s="1"/>
  <c r="N484"/>
  <c r="N483" s="1"/>
  <c r="N482" s="1"/>
  <c r="N481" s="1"/>
  <c r="L484"/>
  <c r="L483" s="1"/>
  <c r="L482" s="1"/>
  <c r="L481" s="1"/>
  <c r="K484"/>
  <c r="K483" s="1"/>
  <c r="K482" s="1"/>
  <c r="K481" s="1"/>
  <c r="J484"/>
  <c r="J483" s="1"/>
  <c r="J482" s="1"/>
  <c r="J481" s="1"/>
  <c r="I484"/>
  <c r="I483" s="1"/>
  <c r="I482" s="1"/>
  <c r="I481" s="1"/>
  <c r="N476"/>
  <c r="N475" s="1"/>
  <c r="N474" s="1"/>
  <c r="N473" s="1"/>
  <c r="M476"/>
  <c r="M475" s="1"/>
  <c r="M474" s="1"/>
  <c r="M473" s="1"/>
  <c r="L476"/>
  <c r="L475" s="1"/>
  <c r="L474" s="1"/>
  <c r="L473" s="1"/>
  <c r="K476"/>
  <c r="K475" s="1"/>
  <c r="K474" s="1"/>
  <c r="K473" s="1"/>
  <c r="J476"/>
  <c r="J475" s="1"/>
  <c r="J474" s="1"/>
  <c r="J473" s="1"/>
  <c r="I476"/>
  <c r="I475" s="1"/>
  <c r="I474" s="1"/>
  <c r="I473" s="1"/>
  <c r="N470"/>
  <c r="L470"/>
  <c r="K470"/>
  <c r="J470"/>
  <c r="I470"/>
  <c r="K468"/>
  <c r="I468"/>
  <c r="L468"/>
  <c r="J468"/>
  <c r="K466"/>
  <c r="N466"/>
  <c r="L466"/>
  <c r="J466"/>
  <c r="I466"/>
  <c r="K462"/>
  <c r="K461" s="1"/>
  <c r="K460" s="1"/>
  <c r="L462"/>
  <c r="L461" s="1"/>
  <c r="L460" s="1"/>
  <c r="J462"/>
  <c r="J461" s="1"/>
  <c r="J460" s="1"/>
  <c r="I462"/>
  <c r="I461" s="1"/>
  <c r="I460" s="1"/>
  <c r="N452"/>
  <c r="N451" s="1"/>
  <c r="L452"/>
  <c r="K452"/>
  <c r="K451" s="1"/>
  <c r="J452"/>
  <c r="J451" s="1"/>
  <c r="I452"/>
  <c r="I451" s="1"/>
  <c r="L451"/>
  <c r="N446"/>
  <c r="M446"/>
  <c r="L446"/>
  <c r="K446"/>
  <c r="J446"/>
  <c r="I446"/>
  <c r="L444"/>
  <c r="L443" s="1"/>
  <c r="K444"/>
  <c r="K443" s="1"/>
  <c r="J444"/>
  <c r="I444"/>
  <c r="I443" s="1"/>
  <c r="N438"/>
  <c r="N437" s="1"/>
  <c r="L438"/>
  <c r="L437" s="1"/>
  <c r="K438"/>
  <c r="K437" s="1"/>
  <c r="J438"/>
  <c r="J437" s="1"/>
  <c r="I438"/>
  <c r="I437" s="1"/>
  <c r="L435"/>
  <c r="L434" s="1"/>
  <c r="K435"/>
  <c r="K434" s="1"/>
  <c r="J435"/>
  <c r="J434" s="1"/>
  <c r="I435"/>
  <c r="I434" s="1"/>
  <c r="N430"/>
  <c r="N429" s="1"/>
  <c r="N428" s="1"/>
  <c r="N427" s="1"/>
  <c r="L430"/>
  <c r="L429" s="1"/>
  <c r="L428" s="1"/>
  <c r="L427" s="1"/>
  <c r="K430"/>
  <c r="K429" s="1"/>
  <c r="K428" s="1"/>
  <c r="K427" s="1"/>
  <c r="J430"/>
  <c r="J429" s="1"/>
  <c r="J428" s="1"/>
  <c r="J427" s="1"/>
  <c r="I430"/>
  <c r="I429" s="1"/>
  <c r="I428" s="1"/>
  <c r="I427" s="1"/>
  <c r="I419"/>
  <c r="I418" s="1"/>
  <c r="N419"/>
  <c r="N418" s="1"/>
  <c r="L419"/>
  <c r="L418" s="1"/>
  <c r="K419"/>
  <c r="K418" s="1"/>
  <c r="J419"/>
  <c r="J418" s="1"/>
  <c r="N410"/>
  <c r="N409" s="1"/>
  <c r="N408" s="1"/>
  <c r="M410"/>
  <c r="M409" s="1"/>
  <c r="M408" s="1"/>
  <c r="L410"/>
  <c r="L409" s="1"/>
  <c r="L408" s="1"/>
  <c r="K410"/>
  <c r="K409" s="1"/>
  <c r="K408" s="1"/>
  <c r="J410"/>
  <c r="J409" s="1"/>
  <c r="J408" s="1"/>
  <c r="I410"/>
  <c r="I409" s="1"/>
  <c r="I408" s="1"/>
  <c r="N406"/>
  <c r="N405" s="1"/>
  <c r="M406"/>
  <c r="M405" s="1"/>
  <c r="L406"/>
  <c r="L405" s="1"/>
  <c r="K406"/>
  <c r="K405" s="1"/>
  <c r="J406"/>
  <c r="J405" s="1"/>
  <c r="I406"/>
  <c r="I405" s="1"/>
  <c r="N403"/>
  <c r="N402" s="1"/>
  <c r="M403"/>
  <c r="M402" s="1"/>
  <c r="L403"/>
  <c r="L402" s="1"/>
  <c r="K403"/>
  <c r="K402" s="1"/>
  <c r="J403"/>
  <c r="J402" s="1"/>
  <c r="I403"/>
  <c r="I402" s="1"/>
  <c r="L400"/>
  <c r="L399" s="1"/>
  <c r="K400"/>
  <c r="K399" s="1"/>
  <c r="J400"/>
  <c r="J399" s="1"/>
  <c r="I400"/>
  <c r="I399" s="1"/>
  <c r="N396"/>
  <c r="N395" s="1"/>
  <c r="N394" s="1"/>
  <c r="M396"/>
  <c r="M395" s="1"/>
  <c r="M394" s="1"/>
  <c r="L396"/>
  <c r="L395" s="1"/>
  <c r="L394" s="1"/>
  <c r="K396"/>
  <c r="K395" s="1"/>
  <c r="K394" s="1"/>
  <c r="J396"/>
  <c r="J395" s="1"/>
  <c r="J394" s="1"/>
  <c r="I396"/>
  <c r="I395" s="1"/>
  <c r="I394" s="1"/>
  <c r="N388"/>
  <c r="N387" s="1"/>
  <c r="N386" s="1"/>
  <c r="N385" s="1"/>
  <c r="N384" s="1"/>
  <c r="M388"/>
  <c r="M387" s="1"/>
  <c r="M386" s="1"/>
  <c r="M385" s="1"/>
  <c r="M384" s="1"/>
  <c r="L388"/>
  <c r="L387" s="1"/>
  <c r="L386" s="1"/>
  <c r="L385" s="1"/>
  <c r="L384" s="1"/>
  <c r="K388"/>
  <c r="K387" s="1"/>
  <c r="K386" s="1"/>
  <c r="K385" s="1"/>
  <c r="K384" s="1"/>
  <c r="J388"/>
  <c r="J387" s="1"/>
  <c r="J386" s="1"/>
  <c r="J385" s="1"/>
  <c r="J384" s="1"/>
  <c r="I388"/>
  <c r="I387" s="1"/>
  <c r="I386" s="1"/>
  <c r="I385" s="1"/>
  <c r="I384" s="1"/>
  <c r="L374"/>
  <c r="L373" s="1"/>
  <c r="L372" s="1"/>
  <c r="L371" s="1"/>
  <c r="L370" s="1"/>
  <c r="K374"/>
  <c r="K373" s="1"/>
  <c r="K372" s="1"/>
  <c r="K371" s="1"/>
  <c r="K370" s="1"/>
  <c r="J374"/>
  <c r="J373" s="1"/>
  <c r="J372" s="1"/>
  <c r="J371" s="1"/>
  <c r="J370" s="1"/>
  <c r="I374"/>
  <c r="I373" s="1"/>
  <c r="I372" s="1"/>
  <c r="I371" s="1"/>
  <c r="I370" s="1"/>
  <c r="K356"/>
  <c r="K355" s="1"/>
  <c r="K354" s="1"/>
  <c r="K353" s="1"/>
  <c r="K352" s="1"/>
  <c r="I356"/>
  <c r="I355" s="1"/>
  <c r="I354" s="1"/>
  <c r="I353" s="1"/>
  <c r="I352" s="1"/>
  <c r="L356"/>
  <c r="L355" s="1"/>
  <c r="L354" s="1"/>
  <c r="L353" s="1"/>
  <c r="L352" s="1"/>
  <c r="J356"/>
  <c r="J355" s="1"/>
  <c r="J354" s="1"/>
  <c r="J353" s="1"/>
  <c r="J352" s="1"/>
  <c r="N344"/>
  <c r="N343" s="1"/>
  <c r="M344"/>
  <c r="M343" s="1"/>
  <c r="L344"/>
  <c r="L343" s="1"/>
  <c r="K344"/>
  <c r="K343" s="1"/>
  <c r="J344"/>
  <c r="J343" s="1"/>
  <c r="I344"/>
  <c r="I343" s="1"/>
  <c r="N341"/>
  <c r="L341"/>
  <c r="K341"/>
  <c r="J341"/>
  <c r="I341"/>
  <c r="I339"/>
  <c r="L339"/>
  <c r="K339"/>
  <c r="J339"/>
  <c r="K337"/>
  <c r="I337"/>
  <c r="L337"/>
  <c r="J337"/>
  <c r="N333"/>
  <c r="N332" s="1"/>
  <c r="N331" s="1"/>
  <c r="L333"/>
  <c r="L332" s="1"/>
  <c r="L331" s="1"/>
  <c r="K333"/>
  <c r="K332" s="1"/>
  <c r="K331" s="1"/>
  <c r="J333"/>
  <c r="J332"/>
  <c r="J331" s="1"/>
  <c r="I333"/>
  <c r="I332" s="1"/>
  <c r="I331" s="1"/>
  <c r="L328"/>
  <c r="L327" s="1"/>
  <c r="L326" s="1"/>
  <c r="L325" s="1"/>
  <c r="K328"/>
  <c r="K327" s="1"/>
  <c r="K326" s="1"/>
  <c r="K325" s="1"/>
  <c r="J328"/>
  <c r="J327" s="1"/>
  <c r="J326" s="1"/>
  <c r="J325" s="1"/>
  <c r="I328"/>
  <c r="I327" s="1"/>
  <c r="I326" s="1"/>
  <c r="I325" s="1"/>
  <c r="N312"/>
  <c r="N311" s="1"/>
  <c r="N310" s="1"/>
  <c r="N309" s="1"/>
  <c r="L312"/>
  <c r="L311" s="1"/>
  <c r="L310" s="1"/>
  <c r="L309" s="1"/>
  <c r="K312"/>
  <c r="K311" s="1"/>
  <c r="K310" s="1"/>
  <c r="K309" s="1"/>
  <c r="J312"/>
  <c r="J311" s="1"/>
  <c r="J310" s="1"/>
  <c r="J309" s="1"/>
  <c r="I312"/>
  <c r="I311" s="1"/>
  <c r="I310" s="1"/>
  <c r="I309" s="1"/>
  <c r="L307"/>
  <c r="K307"/>
  <c r="J307"/>
  <c r="I307"/>
  <c r="K305"/>
  <c r="N305"/>
  <c r="L305"/>
  <c r="J305"/>
  <c r="I305"/>
  <c r="K303"/>
  <c r="K302" s="1"/>
  <c r="K301" s="1"/>
  <c r="K300" s="1"/>
  <c r="K299" s="1"/>
  <c r="L303"/>
  <c r="J303"/>
  <c r="I303"/>
  <c r="L280"/>
  <c r="L279" s="1"/>
  <c r="K280"/>
  <c r="K279" s="1"/>
  <c r="J280"/>
  <c r="J279" s="1"/>
  <c r="I280"/>
  <c r="I279" s="1"/>
  <c r="N268"/>
  <c r="N267" s="1"/>
  <c r="M268"/>
  <c r="M267" s="1"/>
  <c r="L268"/>
  <c r="L267" s="1"/>
  <c r="K268"/>
  <c r="K267" s="1"/>
  <c r="J268"/>
  <c r="J267" s="1"/>
  <c r="I268"/>
  <c r="I267" s="1"/>
  <c r="N265"/>
  <c r="N264" s="1"/>
  <c r="M265"/>
  <c r="M264" s="1"/>
  <c r="L265"/>
  <c r="L264" s="1"/>
  <c r="K265"/>
  <c r="K264" s="1"/>
  <c r="J265"/>
  <c r="J264" s="1"/>
  <c r="I265"/>
  <c r="I264" s="1"/>
  <c r="N262"/>
  <c r="N261" s="1"/>
  <c r="N260" s="1"/>
  <c r="L262"/>
  <c r="L261" s="1"/>
  <c r="L260" s="1"/>
  <c r="K262"/>
  <c r="K261" s="1"/>
  <c r="K260" s="1"/>
  <c r="J262"/>
  <c r="J261" s="1"/>
  <c r="J260" s="1"/>
  <c r="I262"/>
  <c r="I261" s="1"/>
  <c r="I260" s="1"/>
  <c r="K254"/>
  <c r="K253" s="1"/>
  <c r="K252" s="1"/>
  <c r="N254"/>
  <c r="N253" s="1"/>
  <c r="N252" s="1"/>
  <c r="L254"/>
  <c r="L253" s="1"/>
  <c r="L252" s="1"/>
  <c r="J254"/>
  <c r="J253" s="1"/>
  <c r="J252" s="1"/>
  <c r="I254"/>
  <c r="I253" s="1"/>
  <c r="I252" s="1"/>
  <c r="N242"/>
  <c r="N241" s="1"/>
  <c r="N240" s="1"/>
  <c r="L242"/>
  <c r="L241" s="1"/>
  <c r="L240" s="1"/>
  <c r="K242"/>
  <c r="K241" s="1"/>
  <c r="K240" s="1"/>
  <c r="J242"/>
  <c r="J241" s="1"/>
  <c r="J240" s="1"/>
  <c r="I242"/>
  <c r="I241" s="1"/>
  <c r="I240" s="1"/>
  <c r="L238"/>
  <c r="L237" s="1"/>
  <c r="K238"/>
  <c r="K237" s="1"/>
  <c r="J238"/>
  <c r="J237" s="1"/>
  <c r="I238"/>
  <c r="I237" s="1"/>
  <c r="N235"/>
  <c r="N234" s="1"/>
  <c r="M235"/>
  <c r="M234" s="1"/>
  <c r="L235"/>
  <c r="L234" s="1"/>
  <c r="K235"/>
  <c r="K234" s="1"/>
  <c r="J235"/>
  <c r="J234" s="1"/>
  <c r="I235"/>
  <c r="I234" s="1"/>
  <c r="N232"/>
  <c r="N231" s="1"/>
  <c r="M232"/>
  <c r="M231" s="1"/>
  <c r="L232"/>
  <c r="L231" s="1"/>
  <c r="K232"/>
  <c r="K231" s="1"/>
  <c r="J232"/>
  <c r="J231" s="1"/>
  <c r="I232"/>
  <c r="I231" s="1"/>
  <c r="L226"/>
  <c r="L225" s="1"/>
  <c r="L224" s="1"/>
  <c r="L223" s="1"/>
  <c r="L222" s="1"/>
  <c r="K226"/>
  <c r="K225" s="1"/>
  <c r="K224" s="1"/>
  <c r="K223" s="1"/>
  <c r="K222" s="1"/>
  <c r="J226"/>
  <c r="J225" s="1"/>
  <c r="J224" s="1"/>
  <c r="J223" s="1"/>
  <c r="J222" s="1"/>
  <c r="I226"/>
  <c r="I225" s="1"/>
  <c r="I224" s="1"/>
  <c r="I223" s="1"/>
  <c r="I222" s="1"/>
  <c r="N219"/>
  <c r="N218" s="1"/>
  <c r="N217" s="1"/>
  <c r="N216" s="1"/>
  <c r="N215" s="1"/>
  <c r="M219"/>
  <c r="M218" s="1"/>
  <c r="M217" s="1"/>
  <c r="M216" s="1"/>
  <c r="M215" s="1"/>
  <c r="L219"/>
  <c r="L218" s="1"/>
  <c r="L217" s="1"/>
  <c r="L216" s="1"/>
  <c r="L215" s="1"/>
  <c r="K219"/>
  <c r="K218" s="1"/>
  <c r="K217" s="1"/>
  <c r="K216" s="1"/>
  <c r="K215" s="1"/>
  <c r="J219"/>
  <c r="J218" s="1"/>
  <c r="J217" s="1"/>
  <c r="J216" s="1"/>
  <c r="J215" s="1"/>
  <c r="I219"/>
  <c r="I218" s="1"/>
  <c r="I217" s="1"/>
  <c r="I216" s="1"/>
  <c r="I215" s="1"/>
  <c r="N212"/>
  <c r="N211" s="1"/>
  <c r="M212"/>
  <c r="M211" s="1"/>
  <c r="L212"/>
  <c r="L211" s="1"/>
  <c r="K212"/>
  <c r="K211" s="1"/>
  <c r="J212"/>
  <c r="J211" s="1"/>
  <c r="I212"/>
  <c r="I211" s="1"/>
  <c r="N209"/>
  <c r="N208" s="1"/>
  <c r="M209"/>
  <c r="M208" s="1"/>
  <c r="L209"/>
  <c r="L208" s="1"/>
  <c r="K209"/>
  <c r="K208" s="1"/>
  <c r="J209"/>
  <c r="J208" s="1"/>
  <c r="I209"/>
  <c r="I208" s="1"/>
  <c r="L194"/>
  <c r="L193" s="1"/>
  <c r="L192" s="1"/>
  <c r="L191" s="1"/>
  <c r="K194"/>
  <c r="K193" s="1"/>
  <c r="K192" s="1"/>
  <c r="K191" s="1"/>
  <c r="J194"/>
  <c r="J193" s="1"/>
  <c r="J192" s="1"/>
  <c r="J191" s="1"/>
  <c r="I194"/>
  <c r="I193" s="1"/>
  <c r="I192" s="1"/>
  <c r="I191" s="1"/>
  <c r="L189"/>
  <c r="L188" s="1"/>
  <c r="K189"/>
  <c r="K188" s="1"/>
  <c r="J189"/>
  <c r="J188" s="1"/>
  <c r="I189"/>
  <c r="I188" s="1"/>
  <c r="N186"/>
  <c r="M186"/>
  <c r="L186"/>
  <c r="K186"/>
  <c r="J186"/>
  <c r="I186"/>
  <c r="L184"/>
  <c r="K184"/>
  <c r="J184"/>
  <c r="I184"/>
  <c r="I183" s="1"/>
  <c r="I182" s="1"/>
  <c r="I181" s="1"/>
  <c r="I180" s="1"/>
  <c r="N175"/>
  <c r="M175"/>
  <c r="L175"/>
  <c r="K175"/>
  <c r="J175"/>
  <c r="I175"/>
  <c r="M174"/>
  <c r="M173" s="1"/>
  <c r="M172" s="1"/>
  <c r="L174"/>
  <c r="L173" s="1"/>
  <c r="L172" s="1"/>
  <c r="K174"/>
  <c r="K173" s="1"/>
  <c r="K172" s="1"/>
  <c r="J174"/>
  <c r="J173" s="1"/>
  <c r="J172" s="1"/>
  <c r="I174"/>
  <c r="I173" s="1"/>
  <c r="I172" s="1"/>
  <c r="K159"/>
  <c r="K158" s="1"/>
  <c r="L159"/>
  <c r="L158" s="1"/>
  <c r="J159"/>
  <c r="J158" s="1"/>
  <c r="I159"/>
  <c r="I158" s="1"/>
  <c r="M157"/>
  <c r="K157"/>
  <c r="K156" s="1"/>
  <c r="K155" s="1"/>
  <c r="I157"/>
  <c r="I156" s="1"/>
  <c r="I155" s="1"/>
  <c r="N156"/>
  <c r="N155" s="1"/>
  <c r="M156"/>
  <c r="M155" s="1"/>
  <c r="L156"/>
  <c r="L155" s="1"/>
  <c r="J156"/>
  <c r="J155" s="1"/>
  <c r="N152"/>
  <c r="N151" s="1"/>
  <c r="L152"/>
  <c r="L151" s="1"/>
  <c r="K152"/>
  <c r="K151" s="1"/>
  <c r="K150" s="1"/>
  <c r="K149" s="1"/>
  <c r="K148" s="1"/>
  <c r="J152"/>
  <c r="J151" s="1"/>
  <c r="I152"/>
  <c r="I151" s="1"/>
  <c r="K145"/>
  <c r="N145"/>
  <c r="L145"/>
  <c r="J145"/>
  <c r="I145"/>
  <c r="N144"/>
  <c r="L144"/>
  <c r="K144"/>
  <c r="J144"/>
  <c r="I144"/>
  <c r="N143"/>
  <c r="L143"/>
  <c r="J143"/>
  <c r="I143"/>
  <c r="N142"/>
  <c r="L142"/>
  <c r="K142"/>
  <c r="J142"/>
  <c r="I142"/>
  <c r="N141"/>
  <c r="L141"/>
  <c r="J141"/>
  <c r="I141"/>
  <c r="M134"/>
  <c r="L134"/>
  <c r="K134"/>
  <c r="J134"/>
  <c r="I134"/>
  <c r="K130"/>
  <c r="L130"/>
  <c r="J130"/>
  <c r="I130"/>
  <c r="N128"/>
  <c r="L128"/>
  <c r="K128"/>
  <c r="J128"/>
  <c r="I128"/>
  <c r="M118"/>
  <c r="M117" s="1"/>
  <c r="M116" s="1"/>
  <c r="M115" s="1"/>
  <c r="L118"/>
  <c r="L117" s="1"/>
  <c r="L116" s="1"/>
  <c r="L115" s="1"/>
  <c r="K118"/>
  <c r="K117" s="1"/>
  <c r="K116" s="1"/>
  <c r="K115" s="1"/>
  <c r="J118"/>
  <c r="J117" s="1"/>
  <c r="J116" s="1"/>
  <c r="J115" s="1"/>
  <c r="I118"/>
  <c r="I117" s="1"/>
  <c r="I116" s="1"/>
  <c r="I115" s="1"/>
  <c r="N113"/>
  <c r="N112" s="1"/>
  <c r="N111" s="1"/>
  <c r="N110" s="1"/>
  <c r="N109" s="1"/>
  <c r="L113"/>
  <c r="L112" s="1"/>
  <c r="L111" s="1"/>
  <c r="L110" s="1"/>
  <c r="L109" s="1"/>
  <c r="K113"/>
  <c r="K112"/>
  <c r="K111" s="1"/>
  <c r="K110" s="1"/>
  <c r="K109" s="1"/>
  <c r="J113"/>
  <c r="J112" s="1"/>
  <c r="J111" s="1"/>
  <c r="J110" s="1"/>
  <c r="J109" s="1"/>
  <c r="I113"/>
  <c r="I112" s="1"/>
  <c r="I111" s="1"/>
  <c r="I110" s="1"/>
  <c r="I109" s="1"/>
  <c r="M101"/>
  <c r="M100" s="1"/>
  <c r="L101"/>
  <c r="L100" s="1"/>
  <c r="K101"/>
  <c r="K100" s="1"/>
  <c r="J101"/>
  <c r="J100" s="1"/>
  <c r="I101"/>
  <c r="I100" s="1"/>
  <c r="N98"/>
  <c r="N97" s="1"/>
  <c r="L98"/>
  <c r="L97" s="1"/>
  <c r="K98"/>
  <c r="K97" s="1"/>
  <c r="J98"/>
  <c r="J97" s="1"/>
  <c r="I98"/>
  <c r="I97" s="1"/>
  <c r="M95"/>
  <c r="M94" s="1"/>
  <c r="L95"/>
  <c r="L94" s="1"/>
  <c r="K95"/>
  <c r="K94" s="1"/>
  <c r="J95"/>
  <c r="J94" s="1"/>
  <c r="I95"/>
  <c r="I94" s="1"/>
  <c r="L90"/>
  <c r="L89" s="1"/>
  <c r="K90"/>
  <c r="K89" s="1"/>
  <c r="J90"/>
  <c r="J89" s="1"/>
  <c r="I90"/>
  <c r="I89" s="1"/>
  <c r="M87"/>
  <c r="M86" s="1"/>
  <c r="L87"/>
  <c r="L86" s="1"/>
  <c r="K87"/>
  <c r="K86" s="1"/>
  <c r="J87"/>
  <c r="J86" s="1"/>
  <c r="I87"/>
  <c r="I86" s="1"/>
  <c r="L84"/>
  <c r="L83" s="1"/>
  <c r="K84"/>
  <c r="K83" s="1"/>
  <c r="J84"/>
  <c r="J83" s="1"/>
  <c r="I84"/>
  <c r="I83" s="1"/>
  <c r="M81"/>
  <c r="M80" s="1"/>
  <c r="L81"/>
  <c r="L80" s="1"/>
  <c r="K81"/>
  <c r="K80" s="1"/>
  <c r="J81"/>
  <c r="J80" s="1"/>
  <c r="I81"/>
  <c r="I80" s="1"/>
  <c r="L78"/>
  <c r="L77" s="1"/>
  <c r="K78"/>
  <c r="K77" s="1"/>
  <c r="J78"/>
  <c r="J77" s="1"/>
  <c r="I78"/>
  <c r="I77" s="1"/>
  <c r="N69"/>
  <c r="M69"/>
  <c r="L69"/>
  <c r="K69"/>
  <c r="J69"/>
  <c r="I69"/>
  <c r="L67"/>
  <c r="K67"/>
  <c r="J67"/>
  <c r="I67"/>
  <c r="I65"/>
  <c r="L65"/>
  <c r="K65"/>
  <c r="K64" s="1"/>
  <c r="K63" s="1"/>
  <c r="J65"/>
  <c r="N58"/>
  <c r="N57" s="1"/>
  <c r="N56" s="1"/>
  <c r="N55" s="1"/>
  <c r="N54" s="1"/>
  <c r="M58"/>
  <c r="M57" s="1"/>
  <c r="M56" s="1"/>
  <c r="M55" s="1"/>
  <c r="M54" s="1"/>
  <c r="L58"/>
  <c r="L57" s="1"/>
  <c r="L56" s="1"/>
  <c r="L55" s="1"/>
  <c r="L54" s="1"/>
  <c r="K58"/>
  <c r="K57" s="1"/>
  <c r="K56" s="1"/>
  <c r="K55" s="1"/>
  <c r="K54" s="1"/>
  <c r="J58"/>
  <c r="J57" s="1"/>
  <c r="J56" s="1"/>
  <c r="J55" s="1"/>
  <c r="J54" s="1"/>
  <c r="I58"/>
  <c r="I57" s="1"/>
  <c r="I56" s="1"/>
  <c r="I55" s="1"/>
  <c r="I54" s="1"/>
  <c r="M49"/>
  <c r="M48" s="1"/>
  <c r="L49"/>
  <c r="L48" s="1"/>
  <c r="K49"/>
  <c r="K48" s="1"/>
  <c r="J49"/>
  <c r="J48" s="1"/>
  <c r="I49"/>
  <c r="I48" s="1"/>
  <c r="K46"/>
  <c r="N46"/>
  <c r="L46"/>
  <c r="J46"/>
  <c r="I46"/>
  <c r="N44"/>
  <c r="L44"/>
  <c r="K44"/>
  <c r="J44"/>
  <c r="I44"/>
  <c r="N37"/>
  <c r="M37"/>
  <c r="L37"/>
  <c r="K37"/>
  <c r="J37"/>
  <c r="I37"/>
  <c r="K35"/>
  <c r="N35"/>
  <c r="L35"/>
  <c r="J35"/>
  <c r="I35"/>
  <c r="I33"/>
  <c r="L33"/>
  <c r="K33"/>
  <c r="J33"/>
  <c r="M25"/>
  <c r="L25"/>
  <c r="K25"/>
  <c r="J25"/>
  <c r="I25"/>
  <c r="L22"/>
  <c r="K22"/>
  <c r="J22"/>
  <c r="I22"/>
  <c r="K20"/>
  <c r="I20"/>
  <c r="L20"/>
  <c r="J20"/>
  <c r="K18"/>
  <c r="N18"/>
  <c r="L18"/>
  <c r="J18"/>
  <c r="I18"/>
  <c r="L15"/>
  <c r="L14" s="1"/>
  <c r="K15"/>
  <c r="K14" s="1"/>
  <c r="J15"/>
  <c r="J14" s="1"/>
  <c r="I15"/>
  <c r="I14" s="1"/>
  <c r="M12"/>
  <c r="M11" s="1"/>
  <c r="L12"/>
  <c r="L11" s="1"/>
  <c r="K12"/>
  <c r="K11" s="1"/>
  <c r="J12"/>
  <c r="J11" s="1"/>
  <c r="I12"/>
  <c r="I11" s="1"/>
  <c r="G1445"/>
  <c r="M1445" s="1"/>
  <c r="H1115"/>
  <c r="G1115"/>
  <c r="G472"/>
  <c r="M472" s="1"/>
  <c r="G469"/>
  <c r="M469" s="1"/>
  <c r="G467"/>
  <c r="M467" s="1"/>
  <c r="G463"/>
  <c r="M463" s="1"/>
  <c r="AW714"/>
  <c r="BC714" s="1"/>
  <c r="BI714" s="1"/>
  <c r="BO714" s="1"/>
  <c r="BU714" s="1"/>
  <c r="CA714" s="1"/>
  <c r="CG714" s="1"/>
  <c r="CM714" s="1"/>
  <c r="CQ714" s="1"/>
  <c r="AK825"/>
  <c r="AK824" s="1"/>
  <c r="AQ826"/>
  <c r="AW1450"/>
  <c r="BC1450" s="1"/>
  <c r="BI1450" s="1"/>
  <c r="BO1450" s="1"/>
  <c r="BU1450" s="1"/>
  <c r="CA1450" s="1"/>
  <c r="CG1450" s="1"/>
  <c r="CM1450" s="1"/>
  <c r="CQ1450" s="1"/>
  <c r="AX726"/>
  <c r="BD726" s="1"/>
  <c r="AR725"/>
  <c r="AR724" s="1"/>
  <c r="AL825"/>
  <c r="AL824" s="1"/>
  <c r="AR826"/>
  <c r="AX1715"/>
  <c r="BD1715" s="1"/>
  <c r="AR666"/>
  <c r="AR665" s="1"/>
  <c r="AX667"/>
  <c r="AQ759"/>
  <c r="AQ758" s="1"/>
  <c r="AW760"/>
  <c r="BC760" s="1"/>
  <c r="Q1008"/>
  <c r="T1106"/>
  <c r="T1105" s="1"/>
  <c r="Z1107"/>
  <c r="AK610"/>
  <c r="AL614"/>
  <c r="AR614" s="1"/>
  <c r="AK622"/>
  <c r="AK643"/>
  <c r="AK764"/>
  <c r="AK770"/>
  <c r="S1106"/>
  <c r="S1105" s="1"/>
  <c r="Y1107"/>
  <c r="AL146"/>
  <c r="AR146" s="1"/>
  <c r="AF144"/>
  <c r="AF145"/>
  <c r="AF142"/>
  <c r="AF143"/>
  <c r="AF141"/>
  <c r="AK176"/>
  <c r="AQ176" s="1"/>
  <c r="AE174"/>
  <c r="AE173" s="1"/>
  <c r="AE172" s="1"/>
  <c r="AE175"/>
  <c r="AK195"/>
  <c r="AQ195" s="1"/>
  <c r="AW195" s="1"/>
  <c r="BC195" s="1"/>
  <c r="BI195" s="1"/>
  <c r="BO195" s="1"/>
  <c r="N1330"/>
  <c r="N1327" s="1"/>
  <c r="N553"/>
  <c r="N552" s="1"/>
  <c r="N184"/>
  <c r="M907"/>
  <c r="M906" s="1"/>
  <c r="M905" s="1"/>
  <c r="N1058"/>
  <c r="N1057" s="1"/>
  <c r="N1056" s="1"/>
  <c r="N1055" s="1"/>
  <c r="N1199"/>
  <c r="N1198" s="1"/>
  <c r="N1197" s="1"/>
  <c r="M1224"/>
  <c r="M1223" s="1"/>
  <c r="M1222" s="1"/>
  <c r="N1260"/>
  <c r="N1341"/>
  <c r="N1340" s="1"/>
  <c r="M1389"/>
  <c r="M1388" s="1"/>
  <c r="M1387" s="1"/>
  <c r="M1386" s="1"/>
  <c r="N1414"/>
  <c r="N1413" s="1"/>
  <c r="N1412" s="1"/>
  <c r="N1411" s="1"/>
  <c r="N1421"/>
  <c r="N1420" s="1"/>
  <c r="N1419" s="1"/>
  <c r="N1418" s="1"/>
  <c r="N1455"/>
  <c r="N1454" s="1"/>
  <c r="N1510"/>
  <c r="N1509" s="1"/>
  <c r="N1508" s="1"/>
  <c r="N1507" s="1"/>
  <c r="M1539"/>
  <c r="M1538" s="1"/>
  <c r="M1537" s="1"/>
  <c r="N1583"/>
  <c r="N1582" s="1"/>
  <c r="N1581" s="1"/>
  <c r="N1603"/>
  <c r="N1602" s="1"/>
  <c r="N1652"/>
  <c r="N1651" s="1"/>
  <c r="N1667"/>
  <c r="N1666" s="1"/>
  <c r="M1676"/>
  <c r="M1675" s="1"/>
  <c r="M1688"/>
  <c r="M1687" s="1"/>
  <c r="M1694"/>
  <c r="M1693" s="1"/>
  <c r="N1748"/>
  <c r="N1747" s="1"/>
  <c r="N1799"/>
  <c r="N1798" s="1"/>
  <c r="M1832"/>
  <c r="M1831" s="1"/>
  <c r="M1830" s="1"/>
  <c r="M1829" s="1"/>
  <c r="N1849"/>
  <c r="M1870"/>
  <c r="M1875"/>
  <c r="N1924"/>
  <c r="N1923" s="1"/>
  <c r="N1922" s="1"/>
  <c r="N1921" s="1"/>
  <c r="N1920" s="1"/>
  <c r="N33"/>
  <c r="M1213"/>
  <c r="M1212" s="1"/>
  <c r="M1211" s="1"/>
  <c r="M1210" s="1"/>
  <c r="M1209" s="1"/>
  <c r="N1534"/>
  <c r="N1533" s="1"/>
  <c r="N1532" s="1"/>
  <c r="N1551"/>
  <c r="N1550" s="1"/>
  <c r="N1549" s="1"/>
  <c r="M1621"/>
  <c r="M1667"/>
  <c r="M1666" s="1"/>
  <c r="N1868"/>
  <c r="M1924"/>
  <c r="M1923" s="1"/>
  <c r="M1922" s="1"/>
  <c r="M1921" s="1"/>
  <c r="M1920" s="1"/>
  <c r="M128"/>
  <c r="M628"/>
  <c r="M627" s="1"/>
  <c r="N914"/>
  <c r="N913" s="1"/>
  <c r="N1018"/>
  <c r="N1017" s="1"/>
  <c r="N1016" s="1"/>
  <c r="M1072"/>
  <c r="M1071" s="1"/>
  <c r="M1070" s="1"/>
  <c r="N1224"/>
  <c r="N1223" s="1"/>
  <c r="N1222" s="1"/>
  <c r="N1401"/>
  <c r="N1400" s="1"/>
  <c r="N1399" s="1"/>
  <c r="N1398" s="1"/>
  <c r="N1587"/>
  <c r="N1586" s="1"/>
  <c r="M1594"/>
  <c r="M1593" s="1"/>
  <c r="M1637"/>
  <c r="M1636" s="1"/>
  <c r="M1661"/>
  <c r="M1660" s="1"/>
  <c r="M1682"/>
  <c r="M1681" s="1"/>
  <c r="N1688"/>
  <c r="N1687" s="1"/>
  <c r="N1694"/>
  <c r="N1693" s="1"/>
  <c r="M1703"/>
  <c r="M1702" s="1"/>
  <c r="N1832"/>
  <c r="N1831" s="1"/>
  <c r="N1830" s="1"/>
  <c r="N1829" s="1"/>
  <c r="N1845"/>
  <c r="M1852"/>
  <c r="M1856"/>
  <c r="M1881"/>
  <c r="M1880" s="1"/>
  <c r="M1886"/>
  <c r="M1942"/>
  <c r="M1970"/>
  <c r="M1969" s="1"/>
  <c r="N1973"/>
  <c r="N1972" s="1"/>
  <c r="P1474"/>
  <c r="R299"/>
  <c r="P921"/>
  <c r="P920" s="1"/>
  <c r="P919" s="1"/>
  <c r="R1151"/>
  <c r="R1150" s="1"/>
  <c r="R1149" s="1"/>
  <c r="K1474"/>
  <c r="T1890"/>
  <c r="P1403"/>
  <c r="O1443"/>
  <c r="O1442" s="1"/>
  <c r="O1441" s="1"/>
  <c r="N1780"/>
  <c r="N1779" s="1"/>
  <c r="O575"/>
  <c r="O1257"/>
  <c r="O1256" s="1"/>
  <c r="O1254" s="1"/>
  <c r="O1322"/>
  <c r="O1332"/>
  <c r="Q1373"/>
  <c r="Q1372" s="1"/>
  <c r="Q1371" s="1"/>
  <c r="O1373"/>
  <c r="O1372" s="1"/>
  <c r="O1371" s="1"/>
  <c r="O1370" s="1"/>
  <c r="J1890"/>
  <c r="L1897"/>
  <c r="S676"/>
  <c r="O960"/>
  <c r="R1890"/>
  <c r="T365"/>
  <c r="T364" s="1"/>
  <c r="T363" s="1"/>
  <c r="T362" s="1"/>
  <c r="T361" s="1"/>
  <c r="R42"/>
  <c r="R41" s="1"/>
  <c r="R40" s="1"/>
  <c r="Q299"/>
  <c r="R1332"/>
  <c r="Q1348"/>
  <c r="Q1353"/>
  <c r="O1353"/>
  <c r="O1474"/>
  <c r="S1474"/>
  <c r="Q1474"/>
  <c r="P1946"/>
  <c r="T1946"/>
  <c r="R1946"/>
  <c r="R1937" s="1"/>
  <c r="R1936" s="1"/>
  <c r="I1890"/>
  <c r="Q848"/>
  <c r="Q1069"/>
  <c r="Q1068" s="1"/>
  <c r="O1141"/>
  <c r="O1140" s="1"/>
  <c r="O1139" s="1"/>
  <c r="P1353"/>
  <c r="R1373"/>
  <c r="R1372" s="1"/>
  <c r="R1371" s="1"/>
  <c r="R1370" s="1"/>
  <c r="P1443"/>
  <c r="P1442" s="1"/>
  <c r="P1441" s="1"/>
  <c r="S1946"/>
  <c r="S12"/>
  <c r="S11" s="1"/>
  <c r="Y13"/>
  <c r="T18"/>
  <c r="Z19"/>
  <c r="S25"/>
  <c r="Y27"/>
  <c r="S37"/>
  <c r="Y38"/>
  <c r="T46"/>
  <c r="Z47"/>
  <c r="T58"/>
  <c r="T57" s="1"/>
  <c r="T56" s="1"/>
  <c r="T55" s="1"/>
  <c r="T54" s="1"/>
  <c r="Z59"/>
  <c r="S81"/>
  <c r="S80" s="1"/>
  <c r="Y82"/>
  <c r="S87"/>
  <c r="S86" s="1"/>
  <c r="Y88"/>
  <c r="S95"/>
  <c r="S94" s="1"/>
  <c r="Y96"/>
  <c r="Y102"/>
  <c r="S118"/>
  <c r="S117" s="1"/>
  <c r="S116" s="1"/>
  <c r="S115" s="1"/>
  <c r="T186"/>
  <c r="Z220"/>
  <c r="T235"/>
  <c r="T234" s="1"/>
  <c r="Z243"/>
  <c r="T396"/>
  <c r="T395" s="1"/>
  <c r="T394" s="1"/>
  <c r="Z397"/>
  <c r="T528"/>
  <c r="T527" s="1"/>
  <c r="T526" s="1"/>
  <c r="Z529"/>
  <c r="T582"/>
  <c r="T581" s="1"/>
  <c r="T580" s="1"/>
  <c r="Z583"/>
  <c r="S703"/>
  <c r="S702" s="1"/>
  <c r="S701" s="1"/>
  <c r="S700" s="1"/>
  <c r="S699" s="1"/>
  <c r="Y704"/>
  <c r="S782"/>
  <c r="S781" s="1"/>
  <c r="S780" s="1"/>
  <c r="Y783"/>
  <c r="S790"/>
  <c r="S789" s="1"/>
  <c r="S788" s="1"/>
  <c r="Y791"/>
  <c r="S834"/>
  <c r="S833" s="1"/>
  <c r="Y835"/>
  <c r="S846"/>
  <c r="S845" s="1"/>
  <c r="Y847"/>
  <c r="S900"/>
  <c r="S899" s="1"/>
  <c r="S898" s="1"/>
  <c r="S897" s="1"/>
  <c r="Y901"/>
  <c r="S911"/>
  <c r="S910" s="1"/>
  <c r="S909" s="1"/>
  <c r="Y912"/>
  <c r="S924"/>
  <c r="Y925"/>
  <c r="S935"/>
  <c r="S934" s="1"/>
  <c r="S933" s="1"/>
  <c r="Y936"/>
  <c r="S941"/>
  <c r="Y942"/>
  <c r="S955"/>
  <c r="S954" s="1"/>
  <c r="Y956"/>
  <c r="Y979"/>
  <c r="T987"/>
  <c r="T986" s="1"/>
  <c r="T985" s="1"/>
  <c r="Z988"/>
  <c r="T1010"/>
  <c r="T1009" s="1"/>
  <c r="Z1011"/>
  <c r="S1029"/>
  <c r="S1028" s="1"/>
  <c r="S1027" s="1"/>
  <c r="S1026" s="1"/>
  <c r="S1025" s="1"/>
  <c r="Y1030"/>
  <c r="S1065"/>
  <c r="S1064" s="1"/>
  <c r="S1063" s="1"/>
  <c r="S1062" s="1"/>
  <c r="S1061" s="1"/>
  <c r="Y1066"/>
  <c r="S1115"/>
  <c r="Y1116"/>
  <c r="S1143"/>
  <c r="S1142" s="1"/>
  <c r="S1141" s="1"/>
  <c r="S1140" s="1"/>
  <c r="S1139" s="1"/>
  <c r="Y1144"/>
  <c r="S1158"/>
  <c r="Y1159"/>
  <c r="S1176"/>
  <c r="S1175" s="1"/>
  <c r="S1174" s="1"/>
  <c r="Y1177"/>
  <c r="S1203"/>
  <c r="S1202" s="1"/>
  <c r="S1201" s="1"/>
  <c r="Y1204"/>
  <c r="S1220"/>
  <c r="S1219" s="1"/>
  <c r="S1218" s="1"/>
  <c r="Y1221"/>
  <c r="S1233"/>
  <c r="S1232" s="1"/>
  <c r="Y1234"/>
  <c r="S1273"/>
  <c r="Y1274"/>
  <c r="S1290"/>
  <c r="S1289" s="1"/>
  <c r="S1288" s="1"/>
  <c r="S1287" s="1"/>
  <c r="S1286" s="1"/>
  <c r="Y1291"/>
  <c r="S1310"/>
  <c r="Y1311"/>
  <c r="T1314"/>
  <c r="Z1315"/>
  <c r="Z1345"/>
  <c r="T1406"/>
  <c r="T1405" s="1"/>
  <c r="T1404" s="1"/>
  <c r="T1403" s="1"/>
  <c r="Z1467"/>
  <c r="Z1501"/>
  <c r="Z1500" s="1"/>
  <c r="Z1499" s="1"/>
  <c r="Z1498" s="1"/>
  <c r="Z1540"/>
  <c r="S1597"/>
  <c r="S1596" s="1"/>
  <c r="Y1620"/>
  <c r="S1796"/>
  <c r="S1795" s="1"/>
  <c r="Y1797"/>
  <c r="T1856"/>
  <c r="T1886"/>
  <c r="T1942"/>
  <c r="Z1943"/>
  <c r="T1993"/>
  <c r="T1992" s="1"/>
  <c r="T1991" s="1"/>
  <c r="T1990" s="1"/>
  <c r="T1984" s="1"/>
  <c r="T1982" s="1"/>
  <c r="Z1994"/>
  <c r="Z1781"/>
  <c r="K1493"/>
  <c r="O108"/>
  <c r="Q207"/>
  <c r="Q206" s="1"/>
  <c r="Q205" s="1"/>
  <c r="R521"/>
  <c r="R520" s="1"/>
  <c r="O921"/>
  <c r="O920" s="1"/>
  <c r="O919" s="1"/>
  <c r="P960"/>
  <c r="P959" s="1"/>
  <c r="P958" s="1"/>
  <c r="Q1003"/>
  <c r="S1036"/>
  <c r="O1259"/>
  <c r="O1327"/>
  <c r="O1348"/>
  <c r="R1474"/>
  <c r="Q1536"/>
  <c r="Q1531" s="1"/>
  <c r="R1719"/>
  <c r="R1718" s="1"/>
  <c r="R1717" s="1"/>
  <c r="O1965"/>
  <c r="T35"/>
  <c r="Z36"/>
  <c r="T44"/>
  <c r="Z45"/>
  <c r="S58"/>
  <c r="S57" s="1"/>
  <c r="S56" s="1"/>
  <c r="S55" s="1"/>
  <c r="S54" s="1"/>
  <c r="Y59"/>
  <c r="T98"/>
  <c r="T97" s="1"/>
  <c r="Z99"/>
  <c r="T113"/>
  <c r="T112" s="1"/>
  <c r="T111" s="1"/>
  <c r="T110" s="1"/>
  <c r="T109" s="1"/>
  <c r="Z114"/>
  <c r="T128"/>
  <c r="Z129"/>
  <c r="Z143"/>
  <c r="Z141"/>
  <c r="Z144"/>
  <c r="Z145"/>
  <c r="Z142"/>
  <c r="Y175"/>
  <c r="Y174"/>
  <c r="Y173" s="1"/>
  <c r="Y172" s="1"/>
  <c r="S186"/>
  <c r="Y187"/>
  <c r="S219"/>
  <c r="S218" s="1"/>
  <c r="S217" s="1"/>
  <c r="S216" s="1"/>
  <c r="S215" s="1"/>
  <c r="Y220"/>
  <c r="S235"/>
  <c r="S234" s="1"/>
  <c r="Y236"/>
  <c r="Y235" s="1"/>
  <c r="Y234" s="1"/>
  <c r="T262"/>
  <c r="T261" s="1"/>
  <c r="T260" s="1"/>
  <c r="Z263"/>
  <c r="AF263" s="1"/>
  <c r="AL263" s="1"/>
  <c r="T305"/>
  <c r="Z306"/>
  <c r="T312"/>
  <c r="T311" s="1"/>
  <c r="T310" s="1"/>
  <c r="T309" s="1"/>
  <c r="Z313"/>
  <c r="T333"/>
  <c r="T332" s="1"/>
  <c r="T331" s="1"/>
  <c r="Z334"/>
  <c r="T341"/>
  <c r="Z342"/>
  <c r="Z341" s="1"/>
  <c r="S396"/>
  <c r="S395" s="1"/>
  <c r="S394" s="1"/>
  <c r="Y397"/>
  <c r="S410"/>
  <c r="S409" s="1"/>
  <c r="S408" s="1"/>
  <c r="Y411"/>
  <c r="AE411" s="1"/>
  <c r="T430"/>
  <c r="T429" s="1"/>
  <c r="T428" s="1"/>
  <c r="T427" s="1"/>
  <c r="Z431"/>
  <c r="T438"/>
  <c r="T437" s="1"/>
  <c r="Z439"/>
  <c r="T452"/>
  <c r="T451" s="1"/>
  <c r="Z453"/>
  <c r="T470"/>
  <c r="Z472"/>
  <c r="T484"/>
  <c r="T483" s="1"/>
  <c r="T482" s="1"/>
  <c r="T481" s="1"/>
  <c r="T479" s="1"/>
  <c r="Z485"/>
  <c r="T510"/>
  <c r="T509" s="1"/>
  <c r="T508" s="1"/>
  <c r="T507" s="1"/>
  <c r="Z511"/>
  <c r="AF511" s="1"/>
  <c r="AL511" s="1"/>
  <c r="Z619"/>
  <c r="Z841"/>
  <c r="Z867"/>
  <c r="Z915"/>
  <c r="T931"/>
  <c r="T930" s="1"/>
  <c r="T929" s="1"/>
  <c r="Z940"/>
  <c r="T943"/>
  <c r="S1010"/>
  <c r="S1009" s="1"/>
  <c r="Z1019"/>
  <c r="T1058"/>
  <c r="T1057" s="1"/>
  <c r="T1056" s="1"/>
  <c r="T1055" s="1"/>
  <c r="Z1073"/>
  <c r="T1172"/>
  <c r="T1171" s="1"/>
  <c r="T1170" s="1"/>
  <c r="T1198"/>
  <c r="T1197" s="1"/>
  <c r="Z1200"/>
  <c r="T1224"/>
  <c r="T1223" s="1"/>
  <c r="T1222" s="1"/>
  <c r="Z1225"/>
  <c r="Z1224" s="1"/>
  <c r="Z1223" s="1"/>
  <c r="Z1222" s="1"/>
  <c r="T1330"/>
  <c r="T1327" s="1"/>
  <c r="Z1331"/>
  <c r="T1341"/>
  <c r="T1340" s="1"/>
  <c r="Z1342"/>
  <c r="S1376"/>
  <c r="S1373" s="1"/>
  <c r="S1372" s="1"/>
  <c r="S1371" s="1"/>
  <c r="Y1377"/>
  <c r="S1389"/>
  <c r="S1388" s="1"/>
  <c r="S1387" s="1"/>
  <c r="S1386" s="1"/>
  <c r="Y1390"/>
  <c r="T1421"/>
  <c r="T1420" s="1"/>
  <c r="T1419" s="1"/>
  <c r="T1418" s="1"/>
  <c r="Z1422"/>
  <c r="T1439"/>
  <c r="T1438" s="1"/>
  <c r="T1437" s="1"/>
  <c r="T1436" s="1"/>
  <c r="Z1440"/>
  <c r="Z1439" s="1"/>
  <c r="Z1438" s="1"/>
  <c r="Z1437" s="1"/>
  <c r="Z1436" s="1"/>
  <c r="S1539"/>
  <c r="S1538" s="1"/>
  <c r="S1537" s="1"/>
  <c r="Y1540"/>
  <c r="T1587"/>
  <c r="T1586" s="1"/>
  <c r="Z1588"/>
  <c r="T1603"/>
  <c r="T1602" s="1"/>
  <c r="Z1604"/>
  <c r="T1637"/>
  <c r="T1636" s="1"/>
  <c r="Z1638"/>
  <c r="T1652"/>
  <c r="T1651" s="1"/>
  <c r="Z1653"/>
  <c r="Z1668"/>
  <c r="T1688"/>
  <c r="T1687" s="1"/>
  <c r="Z1695"/>
  <c r="T1703"/>
  <c r="T1702" s="1"/>
  <c r="T1724"/>
  <c r="T1723" s="1"/>
  <c r="Z1725"/>
  <c r="T1748"/>
  <c r="T1747" s="1"/>
  <c r="Z1749"/>
  <c r="T1789"/>
  <c r="T1788" s="1"/>
  <c r="T1787" s="1"/>
  <c r="Z1790"/>
  <c r="T1799"/>
  <c r="T1798" s="1"/>
  <c r="Z1800"/>
  <c r="T1808"/>
  <c r="T1807" s="1"/>
  <c r="Z1809"/>
  <c r="T1832"/>
  <c r="T1831" s="1"/>
  <c r="T1830" s="1"/>
  <c r="T1829" s="1"/>
  <c r="Z1833"/>
  <c r="T1839"/>
  <c r="Z1840"/>
  <c r="T1845"/>
  <c r="Z1846"/>
  <c r="S1852"/>
  <c r="Y1853"/>
  <c r="S1856"/>
  <c r="Y1857"/>
  <c r="S1870"/>
  <c r="Y1871"/>
  <c r="S1875"/>
  <c r="Y1876"/>
  <c r="S1881"/>
  <c r="S1880" s="1"/>
  <c r="Y1882"/>
  <c r="S1886"/>
  <c r="Y1887"/>
  <c r="S1898"/>
  <c r="Y1899"/>
  <c r="T1905"/>
  <c r="T1904" s="1"/>
  <c r="T1903" s="1"/>
  <c r="T1902" s="1"/>
  <c r="Z1906"/>
  <c r="T1924"/>
  <c r="T1923" s="1"/>
  <c r="T1922" s="1"/>
  <c r="T1921" s="1"/>
  <c r="T1920" s="1"/>
  <c r="Z1925"/>
  <c r="S1942"/>
  <c r="Y1943"/>
  <c r="S1961"/>
  <c r="Y1962"/>
  <c r="S1970"/>
  <c r="S1969" s="1"/>
  <c r="Y1971"/>
  <c r="S1993"/>
  <c r="S1992" s="1"/>
  <c r="S1991" s="1"/>
  <c r="S1990" s="1"/>
  <c r="S1984" s="1"/>
  <c r="S1982" s="1"/>
  <c r="Y1994"/>
  <c r="S365"/>
  <c r="S364" s="1"/>
  <c r="S363" s="1"/>
  <c r="S362" s="1"/>
  <c r="S361" s="1"/>
  <c r="S359" s="1"/>
  <c r="Y366"/>
  <c r="K1348"/>
  <c r="I1348"/>
  <c r="K1373"/>
  <c r="K1372" s="1"/>
  <c r="K1897"/>
  <c r="O959"/>
  <c r="O958" s="1"/>
  <c r="Q1141"/>
  <c r="Q1140" s="1"/>
  <c r="Q1139" s="1"/>
  <c r="R1327"/>
  <c r="Q1443"/>
  <c r="Q1442" s="1"/>
  <c r="Q1441" s="1"/>
  <c r="S1890"/>
  <c r="Q1890"/>
  <c r="S1224"/>
  <c r="S1223" s="1"/>
  <c r="S1222" s="1"/>
  <c r="T1401"/>
  <c r="T1400" s="1"/>
  <c r="T1399" s="1"/>
  <c r="T1398" s="1"/>
  <c r="Z1415"/>
  <c r="S1439"/>
  <c r="S1438" s="1"/>
  <c r="S1437" s="1"/>
  <c r="S1436" s="1"/>
  <c r="Z1456"/>
  <c r="T1482"/>
  <c r="T1481" s="1"/>
  <c r="T1480" s="1"/>
  <c r="T1479" s="1"/>
  <c r="Z1483"/>
  <c r="T1496"/>
  <c r="T1495" s="1"/>
  <c r="T1494" s="1"/>
  <c r="T1493" s="1"/>
  <c r="Z1497"/>
  <c r="T1510"/>
  <c r="T1509" s="1"/>
  <c r="T1508" s="1"/>
  <c r="T1507" s="1"/>
  <c r="Z1511"/>
  <c r="T1534"/>
  <c r="T1533" s="1"/>
  <c r="T1532" s="1"/>
  <c r="Z1535"/>
  <c r="T1551"/>
  <c r="T1550" s="1"/>
  <c r="T1549" s="1"/>
  <c r="Z1552"/>
  <c r="T1583"/>
  <c r="T1582" s="1"/>
  <c r="T1581" s="1"/>
  <c r="Z1584"/>
  <c r="S1594"/>
  <c r="S1593" s="1"/>
  <c r="Y1595"/>
  <c r="S1621"/>
  <c r="S1618" s="1"/>
  <c r="S1617" s="1"/>
  <c r="S1616" s="1"/>
  <c r="S1615" s="1"/>
  <c r="Y1622"/>
  <c r="S1637"/>
  <c r="S1636" s="1"/>
  <c r="Y1638"/>
  <c r="S1661"/>
  <c r="S1660" s="1"/>
  <c r="Y1662"/>
  <c r="S1667"/>
  <c r="S1666" s="1"/>
  <c r="Y1668"/>
  <c r="S1676"/>
  <c r="S1675" s="1"/>
  <c r="Y1677"/>
  <c r="S1832"/>
  <c r="S1831" s="1"/>
  <c r="S1830" s="1"/>
  <c r="S1829" s="1"/>
  <c r="S1923"/>
  <c r="S1922" s="1"/>
  <c r="S1921" s="1"/>
  <c r="S1920" s="1"/>
  <c r="Y1925"/>
  <c r="J1322"/>
  <c r="P433"/>
  <c r="T677"/>
  <c r="T676" s="1"/>
  <c r="R848"/>
  <c r="P904"/>
  <c r="P1088"/>
  <c r="P1087" s="1"/>
  <c r="P1141"/>
  <c r="P1140" s="1"/>
  <c r="P1139" s="1"/>
  <c r="R1265"/>
  <c r="Q1965"/>
  <c r="Z38"/>
  <c r="Z102"/>
  <c r="T118"/>
  <c r="T117" s="1"/>
  <c r="T116" s="1"/>
  <c r="T115" s="1"/>
  <c r="Y135"/>
  <c r="T152"/>
  <c r="T151" s="1"/>
  <c r="Y185"/>
  <c r="Y227"/>
  <c r="Z255"/>
  <c r="T280"/>
  <c r="T279" s="1"/>
  <c r="Z308"/>
  <c r="T328"/>
  <c r="T327" s="1"/>
  <c r="T326" s="1"/>
  <c r="T325" s="1"/>
  <c r="Z340"/>
  <c r="S374"/>
  <c r="S373" s="1"/>
  <c r="S372" s="1"/>
  <c r="S371" s="1"/>
  <c r="S370" s="1"/>
  <c r="T419"/>
  <c r="T418" s="1"/>
  <c r="Z436"/>
  <c r="AF436" s="1"/>
  <c r="T444"/>
  <c r="T443" s="1"/>
  <c r="Z467"/>
  <c r="AF467" s="1"/>
  <c r="AF466" s="1"/>
  <c r="T476"/>
  <c r="T475" s="1"/>
  <c r="T474" s="1"/>
  <c r="T473" s="1"/>
  <c r="Z506"/>
  <c r="AF506" s="1"/>
  <c r="AL506" s="1"/>
  <c r="S578"/>
  <c r="S577" s="1"/>
  <c r="S576" s="1"/>
  <c r="Z764"/>
  <c r="Z770"/>
  <c r="S1384"/>
  <c r="S1383" s="1"/>
  <c r="S1382" s="1"/>
  <c r="S1381" s="1"/>
  <c r="T1679"/>
  <c r="T1678" s="1"/>
  <c r="Z1686"/>
  <c r="Z1685" s="1"/>
  <c r="Z1684" s="1"/>
  <c r="T1691"/>
  <c r="T1690" s="1"/>
  <c r="Z1731"/>
  <c r="Z1730" s="1"/>
  <c r="Z1729" s="1"/>
  <c r="Z1797"/>
  <c r="S1849"/>
  <c r="Y1850"/>
  <c r="S1878"/>
  <c r="S1877" s="1"/>
  <c r="Y1879"/>
  <c r="S1888"/>
  <c r="Y1889"/>
  <c r="T1931"/>
  <c r="T1930" s="1"/>
  <c r="T1929" s="1"/>
  <c r="T1928" s="1"/>
  <c r="T1927" s="1"/>
  <c r="Z1932"/>
  <c r="Q795"/>
  <c r="Q960"/>
  <c r="Q959" s="1"/>
  <c r="Q958" s="1"/>
  <c r="R984"/>
  <c r="R983" s="1"/>
  <c r="R982" s="1"/>
  <c r="P875"/>
  <c r="S870"/>
  <c r="S869" s="1"/>
  <c r="S868" s="1"/>
  <c r="Y871"/>
  <c r="R875"/>
  <c r="Q875"/>
  <c r="T875"/>
  <c r="P1719"/>
  <c r="P1718" s="1"/>
  <c r="P1717" s="1"/>
  <c r="J64"/>
  <c r="J63" s="1"/>
  <c r="I1112"/>
  <c r="I1111" s="1"/>
  <c r="R127"/>
  <c r="R126" s="1"/>
  <c r="O1343"/>
  <c r="P1872"/>
  <c r="O1939"/>
  <c r="O1938" s="1"/>
  <c r="O1937" s="1"/>
  <c r="O1936" s="1"/>
  <c r="P1965"/>
  <c r="L1872"/>
  <c r="S207"/>
  <c r="S206" s="1"/>
  <c r="S205" s="1"/>
  <c r="O336"/>
  <c r="O335" s="1"/>
  <c r="R1088"/>
  <c r="R1087" s="1"/>
  <c r="P1169"/>
  <c r="P1168" s="1"/>
  <c r="P1196"/>
  <c r="P1195" s="1"/>
  <c r="P1772"/>
  <c r="P1883"/>
  <c r="I1343"/>
  <c r="P108"/>
  <c r="O183"/>
  <c r="O182" s="1"/>
  <c r="O181" s="1"/>
  <c r="O180" s="1"/>
  <c r="O465"/>
  <c r="O464" s="1"/>
  <c r="O459" s="1"/>
  <c r="T732"/>
  <c r="T960"/>
  <c r="R1036"/>
  <c r="R1110"/>
  <c r="R1109" s="1"/>
  <c r="Q1309"/>
  <c r="Q1308" s="1"/>
  <c r="P1348"/>
  <c r="T1348"/>
  <c r="O1461"/>
  <c r="P1867"/>
  <c r="R1897"/>
  <c r="Q1960"/>
  <c r="Q1959" s="1"/>
  <c r="P64"/>
  <c r="P63" s="1"/>
  <c r="T1036"/>
  <c r="S1348"/>
  <c r="Q1493"/>
  <c r="P1844"/>
  <c r="O1851"/>
  <c r="R1883"/>
  <c r="P1960"/>
  <c r="P1959" s="1"/>
  <c r="O1984"/>
  <c r="O1982" s="1"/>
  <c r="Q360"/>
  <c r="R360"/>
  <c r="O360"/>
  <c r="J938"/>
  <c r="J937" s="1"/>
  <c r="L1112"/>
  <c r="L1111" s="1"/>
  <c r="K1155"/>
  <c r="T43"/>
  <c r="R108"/>
  <c r="P732"/>
  <c r="P709" s="1"/>
  <c r="P708" s="1"/>
  <c r="T145"/>
  <c r="T142"/>
  <c r="T143"/>
  <c r="T141"/>
  <c r="T144"/>
  <c r="S175"/>
  <c r="S174"/>
  <c r="S173" s="1"/>
  <c r="S172" s="1"/>
  <c r="P126"/>
  <c r="L1257"/>
  <c r="L1256" s="1"/>
  <c r="L1254" s="1"/>
  <c r="J921"/>
  <c r="J920" s="1"/>
  <c r="J919" s="1"/>
  <c r="S183"/>
  <c r="M1664"/>
  <c r="M1663" s="1"/>
  <c r="S1665"/>
  <c r="M1837"/>
  <c r="S1838"/>
  <c r="M1841"/>
  <c r="S1842"/>
  <c r="M1931"/>
  <c r="M1930" s="1"/>
  <c r="M1929" s="1"/>
  <c r="M1928" s="1"/>
  <c r="M1927" s="1"/>
  <c r="S1932"/>
  <c r="N1777"/>
  <c r="S1781"/>
  <c r="R150"/>
  <c r="R149" s="1"/>
  <c r="R148" s="1"/>
  <c r="O433"/>
  <c r="P465"/>
  <c r="P464" s="1"/>
  <c r="P459" s="1"/>
  <c r="O669"/>
  <c r="O668" s="1"/>
  <c r="O848"/>
  <c r="P1536"/>
  <c r="R1592"/>
  <c r="R1580" s="1"/>
  <c r="R1579" s="1"/>
  <c r="M1406"/>
  <c r="M1405" s="1"/>
  <c r="M1404" s="1"/>
  <c r="M1403" s="1"/>
  <c r="S1407"/>
  <c r="N1773"/>
  <c r="M1777"/>
  <c r="S1778"/>
  <c r="T163"/>
  <c r="R336"/>
  <c r="R335" s="1"/>
  <c r="R330" s="1"/>
  <c r="R324" s="1"/>
  <c r="R283" s="1"/>
  <c r="Q398"/>
  <c r="O540"/>
  <c r="O539" s="1"/>
  <c r="S669"/>
  <c r="S668" s="1"/>
  <c r="P795"/>
  <c r="M1603"/>
  <c r="M1602" s="1"/>
  <c r="S1604"/>
  <c r="M1652"/>
  <c r="M1651" s="1"/>
  <c r="S1653"/>
  <c r="S1652" s="1"/>
  <c r="S1651" s="1"/>
  <c r="M1845"/>
  <c r="M1773"/>
  <c r="S99"/>
  <c r="S163"/>
  <c r="P501"/>
  <c r="O521"/>
  <c r="O520" s="1"/>
  <c r="Q669"/>
  <c r="Q668" s="1"/>
  <c r="Q677"/>
  <c r="Q676" s="1"/>
  <c r="T795"/>
  <c r="N1673"/>
  <c r="N1672" s="1"/>
  <c r="T1674"/>
  <c r="L1343"/>
  <c r="I1946"/>
  <c r="M1946"/>
  <c r="O32"/>
  <c r="O31" s="1"/>
  <c r="O30" s="1"/>
  <c r="O29" s="1"/>
  <c r="O125"/>
  <c r="O124" s="1"/>
  <c r="R574"/>
  <c r="O1036"/>
  <c r="O1088"/>
  <c r="O1087" s="1"/>
  <c r="O1015"/>
  <c r="Q1257"/>
  <c r="Q1256" s="1"/>
  <c r="Q1254" s="1"/>
  <c r="Q1322"/>
  <c r="Q1327"/>
  <c r="Q1332"/>
  <c r="R1348"/>
  <c r="R1403"/>
  <c r="R1392" s="1"/>
  <c r="O1626"/>
  <c r="O1625" s="1"/>
  <c r="O1624" s="1"/>
  <c r="Q1772"/>
  <c r="Q1771" s="1"/>
  <c r="Q1770" s="1"/>
  <c r="Q1769" s="1"/>
  <c r="Q1767" s="1"/>
  <c r="Q1791"/>
  <c r="Q1786" s="1"/>
  <c r="Q1785" s="1"/>
  <c r="R1965"/>
  <c r="R1958" s="1"/>
  <c r="R1957" s="1"/>
  <c r="R1934" s="1"/>
  <c r="Q928"/>
  <c r="Q927" s="1"/>
  <c r="Q1112"/>
  <c r="Q1111" s="1"/>
  <c r="Q1110" s="1"/>
  <c r="Q1109" s="1"/>
  <c r="P1155"/>
  <c r="P1151" s="1"/>
  <c r="P1150" s="1"/>
  <c r="P1149" s="1"/>
  <c r="O1196"/>
  <c r="O1195" s="1"/>
  <c r="P1257"/>
  <c r="P1256" s="1"/>
  <c r="P1254" s="1"/>
  <c r="Q1258"/>
  <c r="P1322"/>
  <c r="P1327"/>
  <c r="P1332"/>
  <c r="Q1461"/>
  <c r="Q1460" s="1"/>
  <c r="O1836"/>
  <c r="O1835" s="1"/>
  <c r="O1897"/>
  <c r="R1015"/>
  <c r="O1217"/>
  <c r="O1216" s="1"/>
  <c r="P1258"/>
  <c r="O1265"/>
  <c r="O1618"/>
  <c r="O1617" s="1"/>
  <c r="O1616" s="1"/>
  <c r="O1615" s="1"/>
  <c r="O1791"/>
  <c r="O1786" s="1"/>
  <c r="O1785" s="1"/>
  <c r="R1836"/>
  <c r="R1835" s="1"/>
  <c r="O1844"/>
  <c r="O1872"/>
  <c r="R928"/>
  <c r="R927" s="1"/>
  <c r="P1015"/>
  <c r="Q1265"/>
  <c r="P1309"/>
  <c r="P1308" s="1"/>
  <c r="O1536"/>
  <c r="O1531" s="1"/>
  <c r="Q1719"/>
  <c r="Q1718" s="1"/>
  <c r="Q1717" s="1"/>
  <c r="Q1937"/>
  <c r="Q1936" s="1"/>
  <c r="Q1984"/>
  <c r="Q1982" s="1"/>
  <c r="O1772"/>
  <c r="O1771" s="1"/>
  <c r="O1770" s="1"/>
  <c r="O1769" s="1"/>
  <c r="O1767" s="1"/>
  <c r="P480"/>
  <c r="P479"/>
  <c r="P207"/>
  <c r="P206" s="1"/>
  <c r="P205" s="1"/>
  <c r="T207"/>
  <c r="T206" s="1"/>
  <c r="T205" s="1"/>
  <c r="O501"/>
  <c r="R479"/>
  <c r="R480"/>
  <c r="Q125"/>
  <c r="Q124" s="1"/>
  <c r="O479"/>
  <c r="O480"/>
  <c r="Q479"/>
  <c r="Q150"/>
  <c r="Q149" s="1"/>
  <c r="Q148" s="1"/>
  <c r="R459"/>
  <c r="P540"/>
  <c r="P539" s="1"/>
  <c r="O875"/>
  <c r="O863" s="1"/>
  <c r="O862" s="1"/>
  <c r="S921"/>
  <c r="S920" s="1"/>
  <c r="S919" s="1"/>
  <c r="R960"/>
  <c r="O732"/>
  <c r="O709" s="1"/>
  <c r="S732"/>
  <c r="R795"/>
  <c r="R779" s="1"/>
  <c r="O1168"/>
  <c r="Q1403"/>
  <c r="R1141"/>
  <c r="R1140" s="1"/>
  <c r="R1139" s="1"/>
  <c r="R1137" s="1"/>
  <c r="R1217"/>
  <c r="R1216" s="1"/>
  <c r="Q1592"/>
  <c r="Q1580" s="1"/>
  <c r="Q1579" s="1"/>
  <c r="P1984"/>
  <c r="P1982" s="1"/>
  <c r="R1257"/>
  <c r="R1256" s="1"/>
  <c r="R1254" s="1"/>
  <c r="R1536"/>
  <c r="R1626"/>
  <c r="R1625" s="1"/>
  <c r="R1624" s="1"/>
  <c r="L32"/>
  <c r="L31" s="1"/>
  <c r="L30" s="1"/>
  <c r="L29" s="1"/>
  <c r="J433"/>
  <c r="J465"/>
  <c r="J464" s="1"/>
  <c r="I1322"/>
  <c r="J1585"/>
  <c r="K1836"/>
  <c r="K1835" s="1"/>
  <c r="I1883"/>
  <c r="N1946"/>
  <c r="I1960"/>
  <c r="I1959" s="1"/>
  <c r="L1771"/>
  <c r="L1770" s="1"/>
  <c r="L1769" s="1"/>
  <c r="L1767" s="1"/>
  <c r="J43"/>
  <c r="J42" s="1"/>
  <c r="J41" s="1"/>
  <c r="J40" s="1"/>
  <c r="J336"/>
  <c r="J335" s="1"/>
  <c r="L183"/>
  <c r="I336"/>
  <c r="I335" s="1"/>
  <c r="I1257"/>
  <c r="I1256" s="1"/>
  <c r="I1254" s="1"/>
  <c r="L1272"/>
  <c r="L1271" s="1"/>
  <c r="L1270" s="1"/>
  <c r="L1327"/>
  <c r="J1332"/>
  <c r="K43"/>
  <c r="L127"/>
  <c r="L126" s="1"/>
  <c r="J1258"/>
  <c r="I1259"/>
  <c r="L1353"/>
  <c r="K1443"/>
  <c r="K1442" s="1"/>
  <c r="I1474"/>
  <c r="L1536"/>
  <c r="L1531" s="1"/>
  <c r="I1836"/>
  <c r="I1835" s="1"/>
  <c r="J1883"/>
  <c r="K1946"/>
  <c r="J1984"/>
  <c r="J1982" s="1"/>
  <c r="K1772"/>
  <c r="K1771" s="1"/>
  <c r="K1770" s="1"/>
  <c r="K1769" s="1"/>
  <c r="K1767" s="1"/>
  <c r="G1772"/>
  <c r="G1771" s="1"/>
  <c r="G1770" s="1"/>
  <c r="G1769" s="1"/>
  <c r="M1373"/>
  <c r="M1372" s="1"/>
  <c r="M1371" s="1"/>
  <c r="N1332"/>
  <c r="K1960"/>
  <c r="K1959" s="1"/>
  <c r="I1939"/>
  <c r="I1938" s="1"/>
  <c r="J1897"/>
  <c r="K1867"/>
  <c r="L1867"/>
  <c r="J1844"/>
  <c r="J1791"/>
  <c r="J1786" s="1"/>
  <c r="J1785" s="1"/>
  <c r="K1791"/>
  <c r="K1786" s="1"/>
  <c r="K1785" s="1"/>
  <c r="L1719"/>
  <c r="L1718" s="1"/>
  <c r="L1717" s="1"/>
  <c r="I1719"/>
  <c r="I1718" s="1"/>
  <c r="I1717" s="1"/>
  <c r="J1719"/>
  <c r="J1718" s="1"/>
  <c r="J1717" s="1"/>
  <c r="I1618"/>
  <c r="I1617" s="1"/>
  <c r="I1616" s="1"/>
  <c r="I1615" s="1"/>
  <c r="M1618"/>
  <c r="M1617" s="1"/>
  <c r="M1616" s="1"/>
  <c r="M1615" s="1"/>
  <c r="K1618"/>
  <c r="K1617" s="1"/>
  <c r="K1616" s="1"/>
  <c r="K1615" s="1"/>
  <c r="J1618"/>
  <c r="J1617" s="1"/>
  <c r="J1616" s="1"/>
  <c r="J1615" s="1"/>
  <c r="L1585"/>
  <c r="I1585"/>
  <c r="J1536"/>
  <c r="K1536"/>
  <c r="I1536"/>
  <c r="I1531" s="1"/>
  <c r="I1493"/>
  <c r="I1487" s="1"/>
  <c r="J1493"/>
  <c r="J1487" s="1"/>
  <c r="K1487"/>
  <c r="J1461"/>
  <c r="J1343"/>
  <c r="L1322"/>
  <c r="J1309"/>
  <c r="J1308" s="1"/>
  <c r="J1155"/>
  <c r="J1151" s="1"/>
  <c r="J1150" s="1"/>
  <c r="J1149" s="1"/>
  <c r="L1155"/>
  <c r="L1151" s="1"/>
  <c r="L1150" s="1"/>
  <c r="L1149" s="1"/>
  <c r="K1112"/>
  <c r="K1111" s="1"/>
  <c r="L938"/>
  <c r="L937" s="1"/>
  <c r="K938"/>
  <c r="K937" s="1"/>
  <c r="I921"/>
  <c r="I920" s="1"/>
  <c r="I919" s="1"/>
  <c r="M921"/>
  <c r="M920" s="1"/>
  <c r="M919" s="1"/>
  <c r="L465"/>
  <c r="L464" s="1"/>
  <c r="K465"/>
  <c r="K464" s="1"/>
  <c r="J302"/>
  <c r="J301" s="1"/>
  <c r="J300" s="1"/>
  <c r="J299" s="1"/>
  <c r="I302"/>
  <c r="I301" s="1"/>
  <c r="I300" s="1"/>
  <c r="I299" s="1"/>
  <c r="K183"/>
  <c r="J183"/>
  <c r="N183"/>
  <c r="L125"/>
  <c r="L124" s="1"/>
  <c r="L64"/>
  <c r="L63" s="1"/>
  <c r="N43"/>
  <c r="I43"/>
  <c r="L43"/>
  <c r="J17"/>
  <c r="K17"/>
  <c r="L17"/>
  <c r="N207"/>
  <c r="N206" s="1"/>
  <c r="N205" s="1"/>
  <c r="I17"/>
  <c r="I10" s="1"/>
  <c r="I9" s="1"/>
  <c r="I8" s="1"/>
  <c r="L433"/>
  <c r="L432" s="1"/>
  <c r="K141"/>
  <c r="K143"/>
  <c r="L1791"/>
  <c r="K1332"/>
  <c r="K1257"/>
  <c r="K1256" s="1"/>
  <c r="K1254" s="1"/>
  <c r="K1844"/>
  <c r="K1843" s="1"/>
  <c r="J1257"/>
  <c r="J1256" s="1"/>
  <c r="J1254" s="1"/>
  <c r="N1257"/>
  <c r="N1256" s="1"/>
  <c r="N1254" s="1"/>
  <c r="J1965"/>
  <c r="L1844"/>
  <c r="L1843" s="1"/>
  <c r="H410"/>
  <c r="H409" s="1"/>
  <c r="H408" s="1"/>
  <c r="G410"/>
  <c r="G409" s="1"/>
  <c r="G408" s="1"/>
  <c r="H1564"/>
  <c r="H1563" s="1"/>
  <c r="H1562" s="1"/>
  <c r="G1564"/>
  <c r="G1563" s="1"/>
  <c r="G1562" s="1"/>
  <c r="G1558"/>
  <c r="M1558" s="1"/>
  <c r="G1467"/>
  <c r="M1467" s="1"/>
  <c r="G1463"/>
  <c r="M1463" s="1"/>
  <c r="G1422"/>
  <c r="M1422" s="1"/>
  <c r="G1347"/>
  <c r="M1347" s="1"/>
  <c r="G1345"/>
  <c r="M1345" s="1"/>
  <c r="G1357"/>
  <c r="M1357" s="1"/>
  <c r="G1342"/>
  <c r="M1342" s="1"/>
  <c r="H1338"/>
  <c r="H1337" s="1"/>
  <c r="G1338"/>
  <c r="G1337" s="1"/>
  <c r="G1336"/>
  <c r="M1336" s="1"/>
  <c r="G1331"/>
  <c r="M1331" s="1"/>
  <c r="G1318"/>
  <c r="M1318" s="1"/>
  <c r="G1326"/>
  <c r="M1326" s="1"/>
  <c r="G1313"/>
  <c r="M1313" s="1"/>
  <c r="AQ622"/>
  <c r="AQ610"/>
  <c r="AX826"/>
  <c r="BD826" s="1"/>
  <c r="AR825"/>
  <c r="AR824" s="1"/>
  <c r="AQ770"/>
  <c r="AQ643"/>
  <c r="AQ825"/>
  <c r="AQ824" s="1"/>
  <c r="AW826"/>
  <c r="BC826" s="1"/>
  <c r="Y1832"/>
  <c r="Y1831" s="1"/>
  <c r="Y1830" s="1"/>
  <c r="Y1829" s="1"/>
  <c r="AE1833"/>
  <c r="Y1637"/>
  <c r="Y1636" s="1"/>
  <c r="AE1638"/>
  <c r="Y1594"/>
  <c r="Y1593" s="1"/>
  <c r="AE1595"/>
  <c r="Z1551"/>
  <c r="Z1550" s="1"/>
  <c r="Z1549" s="1"/>
  <c r="AF1552"/>
  <c r="Z1510"/>
  <c r="Z1509" s="1"/>
  <c r="Z1508" s="1"/>
  <c r="Z1507" s="1"/>
  <c r="AF1511"/>
  <c r="AF1510" s="1"/>
  <c r="AF1509" s="1"/>
  <c r="AF1508" s="1"/>
  <c r="AF1507" s="1"/>
  <c r="Z1482"/>
  <c r="Z1481" s="1"/>
  <c r="Z1480" s="1"/>
  <c r="Z1479" s="1"/>
  <c r="AF1483"/>
  <c r="Y1439"/>
  <c r="Y1438" s="1"/>
  <c r="Y1437" s="1"/>
  <c r="Y1436" s="1"/>
  <c r="AE1440"/>
  <c r="Z1401"/>
  <c r="Z1400" s="1"/>
  <c r="Z1399" s="1"/>
  <c r="Z1398" s="1"/>
  <c r="AF1402"/>
  <c r="Y907"/>
  <c r="Y906" s="1"/>
  <c r="Y905" s="1"/>
  <c r="Z128"/>
  <c r="AF129"/>
  <c r="Z98"/>
  <c r="Z97" s="1"/>
  <c r="AF99"/>
  <c r="Y58"/>
  <c r="Y57" s="1"/>
  <c r="Y56" s="1"/>
  <c r="Y55" s="1"/>
  <c r="Y54" s="1"/>
  <c r="AE59"/>
  <c r="Z35"/>
  <c r="AF36"/>
  <c r="AF35" s="1"/>
  <c r="Z1780"/>
  <c r="Z1779" s="1"/>
  <c r="AF1781"/>
  <c r="Z1942"/>
  <c r="AF1943"/>
  <c r="AF1942" s="1"/>
  <c r="Y1796"/>
  <c r="Y1795" s="1"/>
  <c r="AE1797"/>
  <c r="Y1619"/>
  <c r="AE1620"/>
  <c r="Z1539"/>
  <c r="Z1538" s="1"/>
  <c r="Z1537" s="1"/>
  <c r="AF1540"/>
  <c r="AF1501"/>
  <c r="AF1500" s="1"/>
  <c r="AF1499" s="1"/>
  <c r="AF1498" s="1"/>
  <c r="Y1290"/>
  <c r="Y1289" s="1"/>
  <c r="Y1288" s="1"/>
  <c r="Y1287" s="1"/>
  <c r="Y1286" s="1"/>
  <c r="AE1291"/>
  <c r="Y1233"/>
  <c r="Y1232" s="1"/>
  <c r="AE1234"/>
  <c r="Y1203"/>
  <c r="Y1202" s="1"/>
  <c r="Y1201" s="1"/>
  <c r="AE1204"/>
  <c r="AK1204" s="1"/>
  <c r="Y1158"/>
  <c r="AE1159"/>
  <c r="Y1029"/>
  <c r="Y1028" s="1"/>
  <c r="Y1027" s="1"/>
  <c r="Y1026" s="1"/>
  <c r="Y1025" s="1"/>
  <c r="AE1030"/>
  <c r="Z987"/>
  <c r="Z986" s="1"/>
  <c r="Z985" s="1"/>
  <c r="AF988"/>
  <c r="Y955"/>
  <c r="Y954" s="1"/>
  <c r="AE956"/>
  <c r="AE955" s="1"/>
  <c r="AE954" s="1"/>
  <c r="Y935"/>
  <c r="Y934" s="1"/>
  <c r="Y933" s="1"/>
  <c r="AE936"/>
  <c r="Y911"/>
  <c r="Y910" s="1"/>
  <c r="Y909" s="1"/>
  <c r="AE912"/>
  <c r="Y846"/>
  <c r="Y845" s="1"/>
  <c r="AE847"/>
  <c r="Y703"/>
  <c r="Y702" s="1"/>
  <c r="Y701" s="1"/>
  <c r="Y700" s="1"/>
  <c r="Y699" s="1"/>
  <c r="AE704"/>
  <c r="Z582"/>
  <c r="Z581" s="1"/>
  <c r="Z580" s="1"/>
  <c r="AF583"/>
  <c r="Z528"/>
  <c r="Z527" s="1"/>
  <c r="Z526" s="1"/>
  <c r="AF529"/>
  <c r="Z396"/>
  <c r="Z395" s="1"/>
  <c r="Z394" s="1"/>
  <c r="AF397"/>
  <c r="Z242"/>
  <c r="Z241" s="1"/>
  <c r="Z240" s="1"/>
  <c r="AF243"/>
  <c r="AL243" s="1"/>
  <c r="Z219"/>
  <c r="Z218" s="1"/>
  <c r="Z217" s="1"/>
  <c r="Z216" s="1"/>
  <c r="Z215" s="1"/>
  <c r="AF220"/>
  <c r="Y101"/>
  <c r="Y100" s="1"/>
  <c r="AE102"/>
  <c r="Y87"/>
  <c r="Y86" s="1"/>
  <c r="AE88"/>
  <c r="Z58"/>
  <c r="Z57" s="1"/>
  <c r="Z56" s="1"/>
  <c r="Z55" s="1"/>
  <c r="Z54" s="1"/>
  <c r="AF59"/>
  <c r="Y37"/>
  <c r="AE38"/>
  <c r="Z18"/>
  <c r="AF19"/>
  <c r="AL145"/>
  <c r="AL142"/>
  <c r="AL144"/>
  <c r="AL143"/>
  <c r="AL141"/>
  <c r="AE1107"/>
  <c r="Y1106"/>
  <c r="Y1105" s="1"/>
  <c r="Y1888"/>
  <c r="AE1889"/>
  <c r="Y1878"/>
  <c r="Y1877" s="1"/>
  <c r="AE1879"/>
  <c r="Y1849"/>
  <c r="AE1850"/>
  <c r="Z1691"/>
  <c r="Z1690" s="1"/>
  <c r="AF1692"/>
  <c r="Z1679"/>
  <c r="Z1678" s="1"/>
  <c r="AF1680"/>
  <c r="AF764"/>
  <c r="AF643"/>
  <c r="Z505"/>
  <c r="Z504" s="1"/>
  <c r="Z503" s="1"/>
  <c r="Z502" s="1"/>
  <c r="Z466"/>
  <c r="Z435"/>
  <c r="Z434" s="1"/>
  <c r="Z307"/>
  <c r="AF308"/>
  <c r="Y226"/>
  <c r="Y225" s="1"/>
  <c r="Y224" s="1"/>
  <c r="Y223" s="1"/>
  <c r="Y222" s="1"/>
  <c r="AE227"/>
  <c r="Y134"/>
  <c r="AE135"/>
  <c r="Z37"/>
  <c r="AF38"/>
  <c r="Y1970"/>
  <c r="Y1969" s="1"/>
  <c r="AE1971"/>
  <c r="Y1942"/>
  <c r="AE1943"/>
  <c r="Z1905"/>
  <c r="Z1904" s="1"/>
  <c r="Z1903" s="1"/>
  <c r="Z1902" s="1"/>
  <c r="AF1906"/>
  <c r="Y1886"/>
  <c r="AE1887"/>
  <c r="Y1875"/>
  <c r="AE1876"/>
  <c r="Y1856"/>
  <c r="AE1857"/>
  <c r="Z1845"/>
  <c r="AF1846"/>
  <c r="Z1832"/>
  <c r="Z1831" s="1"/>
  <c r="Z1830" s="1"/>
  <c r="Z1829" s="1"/>
  <c r="AF1833"/>
  <c r="Z1799"/>
  <c r="Z1798" s="1"/>
  <c r="AF1800"/>
  <c r="Z1748"/>
  <c r="Z1747" s="1"/>
  <c r="AF1749"/>
  <c r="Z1703"/>
  <c r="Z1702" s="1"/>
  <c r="AF1704"/>
  <c r="Z1688"/>
  <c r="Z1687" s="1"/>
  <c r="AF1689"/>
  <c r="Z1603"/>
  <c r="Z1602" s="1"/>
  <c r="AF1604"/>
  <c r="AF1603" s="1"/>
  <c r="AF1602" s="1"/>
  <c r="Y1539"/>
  <c r="Y1538" s="1"/>
  <c r="Y1537" s="1"/>
  <c r="AE1540"/>
  <c r="AE1539" s="1"/>
  <c r="AE1538" s="1"/>
  <c r="AE1537" s="1"/>
  <c r="Z1421"/>
  <c r="Z1420" s="1"/>
  <c r="Z1419" s="1"/>
  <c r="Z1418" s="1"/>
  <c r="AF1422"/>
  <c r="AF1421" s="1"/>
  <c r="AF1420" s="1"/>
  <c r="AF1419" s="1"/>
  <c r="AF1418" s="1"/>
  <c r="Y1376"/>
  <c r="Y1373" s="1"/>
  <c r="Y1372" s="1"/>
  <c r="Y1371" s="1"/>
  <c r="AE1377"/>
  <c r="AE1376" s="1"/>
  <c r="AE1373" s="1"/>
  <c r="AE1372" s="1"/>
  <c r="AE1371" s="1"/>
  <c r="Z1172"/>
  <c r="Z1171" s="1"/>
  <c r="Z1170" s="1"/>
  <c r="AF1173"/>
  <c r="Z1058"/>
  <c r="Z1057" s="1"/>
  <c r="Z1056" s="1"/>
  <c r="Z1055" s="1"/>
  <c r="AF1059"/>
  <c r="AL1059" s="1"/>
  <c r="Y1010"/>
  <c r="Y1009" s="1"/>
  <c r="AE1011"/>
  <c r="Z943"/>
  <c r="AF944"/>
  <c r="AF943" s="1"/>
  <c r="Z931"/>
  <c r="Z930" s="1"/>
  <c r="Z929" s="1"/>
  <c r="AF932"/>
  <c r="Z510"/>
  <c r="Z509" s="1"/>
  <c r="Z508" s="1"/>
  <c r="Z507" s="1"/>
  <c r="AF342"/>
  <c r="Z262"/>
  <c r="Z261" s="1"/>
  <c r="Z260" s="1"/>
  <c r="AE236"/>
  <c r="AF1107"/>
  <c r="Z1106"/>
  <c r="Z1105" s="1"/>
  <c r="Y1924"/>
  <c r="Y1923" s="1"/>
  <c r="Y1922" s="1"/>
  <c r="Y1921" s="1"/>
  <c r="Y1920" s="1"/>
  <c r="AE1925"/>
  <c r="Y1661"/>
  <c r="Y1660" s="1"/>
  <c r="AE1662"/>
  <c r="Y1621"/>
  <c r="AE1622"/>
  <c r="AK1622" s="1"/>
  <c r="Z1583"/>
  <c r="Z1582" s="1"/>
  <c r="Z1581" s="1"/>
  <c r="AF1584"/>
  <c r="Z1534"/>
  <c r="Z1533" s="1"/>
  <c r="Z1532" s="1"/>
  <c r="AF1535"/>
  <c r="AF1534" s="1"/>
  <c r="AF1533" s="1"/>
  <c r="AF1532" s="1"/>
  <c r="Z1496"/>
  <c r="Z1495" s="1"/>
  <c r="Z1494" s="1"/>
  <c r="AF1497"/>
  <c r="Z1455"/>
  <c r="Z1454" s="1"/>
  <c r="AF1456"/>
  <c r="AL1456" s="1"/>
  <c r="Z1414"/>
  <c r="Z1413" s="1"/>
  <c r="Z1412" s="1"/>
  <c r="Z1411" s="1"/>
  <c r="AF1415"/>
  <c r="AE1277"/>
  <c r="AE1200"/>
  <c r="AK1200" s="1"/>
  <c r="AE1073"/>
  <c r="AE970"/>
  <c r="AK970" s="1"/>
  <c r="AE915"/>
  <c r="Z113"/>
  <c r="Z112" s="1"/>
  <c r="Z111" s="1"/>
  <c r="Z110" s="1"/>
  <c r="Z109" s="1"/>
  <c r="AF114"/>
  <c r="AF113" s="1"/>
  <c r="AF112" s="1"/>
  <c r="AF111" s="1"/>
  <c r="AF110" s="1"/>
  <c r="AF109" s="1"/>
  <c r="Z44"/>
  <c r="AF45"/>
  <c r="Z1993"/>
  <c r="Z1992" s="1"/>
  <c r="Z1991" s="1"/>
  <c r="Z1990" s="1"/>
  <c r="Z1984" s="1"/>
  <c r="Z1982" s="1"/>
  <c r="AF1994"/>
  <c r="AF1993" s="1"/>
  <c r="AF1992" s="1"/>
  <c r="AF1991" s="1"/>
  <c r="AF1990" s="1"/>
  <c r="AF1984" s="1"/>
  <c r="AF1982" s="1"/>
  <c r="Z1886"/>
  <c r="AF1887"/>
  <c r="Z1856"/>
  <c r="AF1857"/>
  <c r="AF1856" s="1"/>
  <c r="Y1597"/>
  <c r="Y1596" s="1"/>
  <c r="AE1598"/>
  <c r="AE1597" s="1"/>
  <c r="AE1596" s="1"/>
  <c r="Z1406"/>
  <c r="Z1405" s="1"/>
  <c r="Z1404" s="1"/>
  <c r="Z1403" s="1"/>
  <c r="AF1407"/>
  <c r="AF1406" s="1"/>
  <c r="AF1405" s="1"/>
  <c r="AF1404" s="1"/>
  <c r="AF1403" s="1"/>
  <c r="Y1273"/>
  <c r="Y1272" s="1"/>
  <c r="Y1271" s="1"/>
  <c r="Y1270" s="1"/>
  <c r="Y1265" s="1"/>
  <c r="AE1274"/>
  <c r="Y1220"/>
  <c r="Y1219" s="1"/>
  <c r="Y1218" s="1"/>
  <c r="AE1221"/>
  <c r="AK1221" s="1"/>
  <c r="Y1176"/>
  <c r="Y1175" s="1"/>
  <c r="Y1174" s="1"/>
  <c r="AE1177"/>
  <c r="Y1143"/>
  <c r="Y1142" s="1"/>
  <c r="Y1141" s="1"/>
  <c r="Y1140" s="1"/>
  <c r="Y1139" s="1"/>
  <c r="AE1144"/>
  <c r="AE1143" s="1"/>
  <c r="AE1142" s="1"/>
  <c r="AE1141" s="1"/>
  <c r="AE1140" s="1"/>
  <c r="AE1139" s="1"/>
  <c r="Y1065"/>
  <c r="Y1064" s="1"/>
  <c r="Y1063" s="1"/>
  <c r="Y1062" s="1"/>
  <c r="Y1061" s="1"/>
  <c r="AE1066"/>
  <c r="Z1010"/>
  <c r="Z1009" s="1"/>
  <c r="AF1011"/>
  <c r="AF1010" s="1"/>
  <c r="AF1009" s="1"/>
  <c r="AE979"/>
  <c r="Y941"/>
  <c r="AE942"/>
  <c r="AK942" s="1"/>
  <c r="Y924"/>
  <c r="Y921" s="1"/>
  <c r="Y920" s="1"/>
  <c r="Y919" s="1"/>
  <c r="AE925"/>
  <c r="Y900"/>
  <c r="Y899" s="1"/>
  <c r="Y898" s="1"/>
  <c r="Y897" s="1"/>
  <c r="AE901"/>
  <c r="AK901" s="1"/>
  <c r="Y834"/>
  <c r="Y833" s="1"/>
  <c r="AE835"/>
  <c r="Y782"/>
  <c r="Y781" s="1"/>
  <c r="Y780" s="1"/>
  <c r="AE783"/>
  <c r="AE782" s="1"/>
  <c r="AE781" s="1"/>
  <c r="AE780" s="1"/>
  <c r="Z235"/>
  <c r="Z234" s="1"/>
  <c r="AF236"/>
  <c r="Z186"/>
  <c r="AF187"/>
  <c r="Y118"/>
  <c r="Y117" s="1"/>
  <c r="Y116" s="1"/>
  <c r="Y115" s="1"/>
  <c r="AE119"/>
  <c r="Y95"/>
  <c r="Y94" s="1"/>
  <c r="AE96"/>
  <c r="AK96" s="1"/>
  <c r="Y81"/>
  <c r="Y80" s="1"/>
  <c r="AE82"/>
  <c r="Z46"/>
  <c r="AF47"/>
  <c r="AF46" s="1"/>
  <c r="Y25"/>
  <c r="AE27"/>
  <c r="Y12"/>
  <c r="Y11" s="1"/>
  <c r="AE13"/>
  <c r="AE12" s="1"/>
  <c r="AE11" s="1"/>
  <c r="AK175"/>
  <c r="AK174"/>
  <c r="AK173" s="1"/>
  <c r="AK172" s="1"/>
  <c r="AE823"/>
  <c r="Z1931"/>
  <c r="Z1930" s="1"/>
  <c r="Z1929" s="1"/>
  <c r="Z1928" s="1"/>
  <c r="Z1927" s="1"/>
  <c r="AF1932"/>
  <c r="Z1796"/>
  <c r="Z1795" s="1"/>
  <c r="AF1797"/>
  <c r="AF1796" s="1"/>
  <c r="AF1795" s="1"/>
  <c r="AF1731"/>
  <c r="AF1730" s="1"/>
  <c r="AF1729" s="1"/>
  <c r="AF1686"/>
  <c r="AE1385"/>
  <c r="AE1384" s="1"/>
  <c r="AE1383" s="1"/>
  <c r="AE1382" s="1"/>
  <c r="AE1381" s="1"/>
  <c r="AF770"/>
  <c r="Y578"/>
  <c r="Y577" s="1"/>
  <c r="Y576" s="1"/>
  <c r="AE579"/>
  <c r="Z476"/>
  <c r="Z475" s="1"/>
  <c r="Z474" s="1"/>
  <c r="Z473" s="1"/>
  <c r="AF477"/>
  <c r="Z444"/>
  <c r="Z443" s="1"/>
  <c r="AF445"/>
  <c r="Y374"/>
  <c r="Y373" s="1"/>
  <c r="Y372" s="1"/>
  <c r="Y371" s="1"/>
  <c r="Y370" s="1"/>
  <c r="AE376"/>
  <c r="Z328"/>
  <c r="Z327" s="1"/>
  <c r="Z326" s="1"/>
  <c r="Z325" s="1"/>
  <c r="AF329"/>
  <c r="AL329" s="1"/>
  <c r="Z280"/>
  <c r="Z279" s="1"/>
  <c r="AF281"/>
  <c r="AL281" s="1"/>
  <c r="Z152"/>
  <c r="Z151" s="1"/>
  <c r="AF153"/>
  <c r="Z118"/>
  <c r="Z117" s="1"/>
  <c r="Z116" s="1"/>
  <c r="Z115" s="1"/>
  <c r="AF119"/>
  <c r="AL119" s="1"/>
  <c r="Y365"/>
  <c r="Y364" s="1"/>
  <c r="Y363" s="1"/>
  <c r="Y362" s="1"/>
  <c r="Y361" s="1"/>
  <c r="Y359" s="1"/>
  <c r="AE366"/>
  <c r="Y1993"/>
  <c r="Y1992" s="1"/>
  <c r="Y1991" s="1"/>
  <c r="Y1990" s="1"/>
  <c r="Y1984" s="1"/>
  <c r="Y1982" s="1"/>
  <c r="AE1994"/>
  <c r="AE1993" s="1"/>
  <c r="AE1992" s="1"/>
  <c r="AE1991" s="1"/>
  <c r="AE1990" s="1"/>
  <c r="AE1984" s="1"/>
  <c r="AE1982" s="1"/>
  <c r="Y1961"/>
  <c r="AE1962"/>
  <c r="Z1924"/>
  <c r="Z1923" s="1"/>
  <c r="Z1922" s="1"/>
  <c r="Z1921" s="1"/>
  <c r="Z1920" s="1"/>
  <c r="AF1925"/>
  <c r="AL1925" s="1"/>
  <c r="Y1898"/>
  <c r="AE1899"/>
  <c r="Y1881"/>
  <c r="Y1880" s="1"/>
  <c r="AE1882"/>
  <c r="AK1882" s="1"/>
  <c r="Y1870"/>
  <c r="AE1871"/>
  <c r="Y1852"/>
  <c r="AE1853"/>
  <c r="AE1852" s="1"/>
  <c r="Z1839"/>
  <c r="AF1840"/>
  <c r="Z1808"/>
  <c r="Z1807" s="1"/>
  <c r="AF1809"/>
  <c r="AL1809" s="1"/>
  <c r="Z1789"/>
  <c r="Z1788" s="1"/>
  <c r="Z1787" s="1"/>
  <c r="AF1790"/>
  <c r="Z1724"/>
  <c r="Z1723" s="1"/>
  <c r="AF1725"/>
  <c r="AF1724" s="1"/>
  <c r="AF1723" s="1"/>
  <c r="Z1694"/>
  <c r="Z1693" s="1"/>
  <c r="AF1695"/>
  <c r="Z1652"/>
  <c r="Z1651" s="1"/>
  <c r="AF1653"/>
  <c r="AF1440"/>
  <c r="AF1439" s="1"/>
  <c r="AF1438" s="1"/>
  <c r="AF1437" s="1"/>
  <c r="AF1436" s="1"/>
  <c r="AF1225"/>
  <c r="AL1225" s="1"/>
  <c r="Z1199"/>
  <c r="Z1198" s="1"/>
  <c r="Z1197" s="1"/>
  <c r="AF1200"/>
  <c r="Z1072"/>
  <c r="Z1071" s="1"/>
  <c r="Z1070" s="1"/>
  <c r="AF1073"/>
  <c r="AF1072" s="1"/>
  <c r="AF1071" s="1"/>
  <c r="AF1070" s="1"/>
  <c r="Z1018"/>
  <c r="Z1017" s="1"/>
  <c r="Z1016" s="1"/>
  <c r="Z1015" s="1"/>
  <c r="AF1019"/>
  <c r="Z939"/>
  <c r="AF940"/>
  <c r="AL940" s="1"/>
  <c r="Z866"/>
  <c r="Z865" s="1"/>
  <c r="Z864" s="1"/>
  <c r="AF867"/>
  <c r="AL867" s="1"/>
  <c r="Z840"/>
  <c r="Z839" s="1"/>
  <c r="AF841"/>
  <c r="Z618"/>
  <c r="Z617" s="1"/>
  <c r="AF619"/>
  <c r="AL619" s="1"/>
  <c r="Z484"/>
  <c r="Z483" s="1"/>
  <c r="Z482" s="1"/>
  <c r="Z481" s="1"/>
  <c r="AF485"/>
  <c r="Z430"/>
  <c r="Z429" s="1"/>
  <c r="Z428" s="1"/>
  <c r="Z427" s="1"/>
  <c r="AF431"/>
  <c r="AL431" s="1"/>
  <c r="Y396"/>
  <c r="Y395" s="1"/>
  <c r="Y394" s="1"/>
  <c r="AE397"/>
  <c r="AE396" s="1"/>
  <c r="AE395" s="1"/>
  <c r="AE394" s="1"/>
  <c r="Z333"/>
  <c r="Z332" s="1"/>
  <c r="Z331" s="1"/>
  <c r="AF334"/>
  <c r="Z305"/>
  <c r="AF306"/>
  <c r="Y219"/>
  <c r="Y218" s="1"/>
  <c r="Y217" s="1"/>
  <c r="Y216" s="1"/>
  <c r="Y215" s="1"/>
  <c r="AE220"/>
  <c r="AK220" s="1"/>
  <c r="Y1310"/>
  <c r="AE1311"/>
  <c r="Z1314"/>
  <c r="AF1315"/>
  <c r="Z1330"/>
  <c r="Z1327" s="1"/>
  <c r="AF1331"/>
  <c r="Y1115"/>
  <c r="AE1116"/>
  <c r="Y870"/>
  <c r="Y869" s="1"/>
  <c r="Y868" s="1"/>
  <c r="AE871"/>
  <c r="Y790"/>
  <c r="Y789" s="1"/>
  <c r="Y788" s="1"/>
  <c r="AE791"/>
  <c r="Z419"/>
  <c r="Z418" s="1"/>
  <c r="AF420"/>
  <c r="Y410"/>
  <c r="Y409" s="1"/>
  <c r="Z452"/>
  <c r="Z451" s="1"/>
  <c r="AF453"/>
  <c r="Y1676"/>
  <c r="Y1675" s="1"/>
  <c r="AE1677"/>
  <c r="AK1677" s="1"/>
  <c r="Z1667"/>
  <c r="Z1666" s="1"/>
  <c r="AF1668"/>
  <c r="AL1668" s="1"/>
  <c r="Y1667"/>
  <c r="Y1666" s="1"/>
  <c r="AE1668"/>
  <c r="Z1466"/>
  <c r="AF1467"/>
  <c r="T1673"/>
  <c r="T1672" s="1"/>
  <c r="Z1674"/>
  <c r="S162"/>
  <c r="S161" s="1"/>
  <c r="Y163"/>
  <c r="S1845"/>
  <c r="Y1846"/>
  <c r="Y1845" s="1"/>
  <c r="S1603"/>
  <c r="S1602" s="1"/>
  <c r="Y1604"/>
  <c r="T1777"/>
  <c r="Z1778"/>
  <c r="S1841"/>
  <c r="Y1842"/>
  <c r="O1843"/>
  <c r="R125"/>
  <c r="R124" s="1"/>
  <c r="Y1618"/>
  <c r="Y1617" s="1"/>
  <c r="Y1616" s="1"/>
  <c r="Y1615" s="1"/>
  <c r="T162"/>
  <c r="T161" s="1"/>
  <c r="Z163"/>
  <c r="S1777"/>
  <c r="Y1778"/>
  <c r="T1773"/>
  <c r="Z1774"/>
  <c r="S1773"/>
  <c r="Y1774"/>
  <c r="AE1774" s="1"/>
  <c r="Y1653"/>
  <c r="S1780"/>
  <c r="S1779" s="1"/>
  <c r="Y1781"/>
  <c r="Y1780" s="1"/>
  <c r="Y1779" s="1"/>
  <c r="S1931"/>
  <c r="S1930" s="1"/>
  <c r="S1929" s="1"/>
  <c r="S1928" s="1"/>
  <c r="S1927" s="1"/>
  <c r="Y1932"/>
  <c r="AE1932" s="1"/>
  <c r="S1837"/>
  <c r="Y1838"/>
  <c r="Y1837" s="1"/>
  <c r="S1664"/>
  <c r="S1663" s="1"/>
  <c r="Y1665"/>
  <c r="S1406"/>
  <c r="S1405" s="1"/>
  <c r="S1404" s="1"/>
  <c r="S1403" s="1"/>
  <c r="Y1407"/>
  <c r="P1843"/>
  <c r="H1107"/>
  <c r="G1107"/>
  <c r="H1101"/>
  <c r="N1101" s="1"/>
  <c r="G1101"/>
  <c r="M1101" s="1"/>
  <c r="G1092"/>
  <c r="G1041"/>
  <c r="G1019"/>
  <c r="M1019" s="1"/>
  <c r="G988"/>
  <c r="M988" s="1"/>
  <c r="G255"/>
  <c r="M255" s="1"/>
  <c r="G776"/>
  <c r="G844"/>
  <c r="H113"/>
  <c r="H112" s="1"/>
  <c r="H111" s="1"/>
  <c r="H110" s="1"/>
  <c r="H109" s="1"/>
  <c r="G113"/>
  <c r="G112" s="1"/>
  <c r="G111" s="1"/>
  <c r="G110" s="1"/>
  <c r="G109" s="1"/>
  <c r="G66"/>
  <c r="M66" s="1"/>
  <c r="G1588"/>
  <c r="M1588" s="1"/>
  <c r="G1584"/>
  <c r="M1584" s="1"/>
  <c r="G633"/>
  <c r="M633" s="1"/>
  <c r="G634"/>
  <c r="M634" s="1"/>
  <c r="S634" s="1"/>
  <c r="Y634" s="1"/>
  <c r="AE634" s="1"/>
  <c r="AK634" s="1"/>
  <c r="AQ634" s="1"/>
  <c r="AW634" s="1"/>
  <c r="BC634" s="1"/>
  <c r="BI634" s="1"/>
  <c r="BO634" s="1"/>
  <c r="BU634" s="1"/>
  <c r="CA634" s="1"/>
  <c r="CG634" s="1"/>
  <c r="CM634" s="1"/>
  <c r="CQ634" s="1"/>
  <c r="G615"/>
  <c r="M615" s="1"/>
  <c r="S615" s="1"/>
  <c r="Y615" s="1"/>
  <c r="AE615" s="1"/>
  <c r="AK615" s="1"/>
  <c r="AQ615" s="1"/>
  <c r="AW615" s="1"/>
  <c r="BC615" s="1"/>
  <c r="BI615" s="1"/>
  <c r="BO615" s="1"/>
  <c r="BU615" s="1"/>
  <c r="CA615" s="1"/>
  <c r="CG615" s="1"/>
  <c r="CM615" s="1"/>
  <c r="CQ615" s="1"/>
  <c r="G614"/>
  <c r="M614" s="1"/>
  <c r="S614" s="1"/>
  <c r="Y614" s="1"/>
  <c r="AE614" s="1"/>
  <c r="G600"/>
  <c r="M600" s="1"/>
  <c r="G548"/>
  <c r="M548" s="1"/>
  <c r="G544"/>
  <c r="M544" s="1"/>
  <c r="G357"/>
  <c r="M357" s="1"/>
  <c r="S357" s="1"/>
  <c r="G340"/>
  <c r="M340" s="1"/>
  <c r="G338"/>
  <c r="M338" s="1"/>
  <c r="G306"/>
  <c r="M306" s="1"/>
  <c r="G304"/>
  <c r="M304" s="1"/>
  <c r="G160"/>
  <c r="M160" s="1"/>
  <c r="G157"/>
  <c r="G146"/>
  <c r="M146" s="1"/>
  <c r="S146" s="1"/>
  <c r="Y146" s="1"/>
  <c r="AE146" s="1"/>
  <c r="G131"/>
  <c r="M131" s="1"/>
  <c r="G1906"/>
  <c r="M1906" s="1"/>
  <c r="G1848"/>
  <c r="M1848" s="1"/>
  <c r="G47"/>
  <c r="M47" s="1"/>
  <c r="G36"/>
  <c r="M36" s="1"/>
  <c r="G34"/>
  <c r="M34" s="1"/>
  <c r="G21"/>
  <c r="M21" s="1"/>
  <c r="G19"/>
  <c r="M19" s="1"/>
  <c r="G525"/>
  <c r="M525" s="1"/>
  <c r="G1941"/>
  <c r="M1941" s="1"/>
  <c r="H1993"/>
  <c r="H1992" s="1"/>
  <c r="H1991" s="1"/>
  <c r="H1990" s="1"/>
  <c r="G1993"/>
  <c r="G1992" s="1"/>
  <c r="G1991" s="1"/>
  <c r="G1990" s="1"/>
  <c r="G1822"/>
  <c r="G1821" s="1"/>
  <c r="G1820" s="1"/>
  <c r="G1819" s="1"/>
  <c r="H1822"/>
  <c r="H1821" s="1"/>
  <c r="H1820" s="1"/>
  <c r="H1819" s="1"/>
  <c r="AW610"/>
  <c r="BC610" s="1"/>
  <c r="BI610" s="1"/>
  <c r="BO610" s="1"/>
  <c r="AW643"/>
  <c r="BC643" s="1"/>
  <c r="AX614"/>
  <c r="BD614" s="1"/>
  <c r="AW770"/>
  <c r="BC770" s="1"/>
  <c r="AW622"/>
  <c r="BC622" s="1"/>
  <c r="BI622" s="1"/>
  <c r="BO622" s="1"/>
  <c r="Y1406"/>
  <c r="Y1405" s="1"/>
  <c r="Y1404" s="1"/>
  <c r="Y1403" s="1"/>
  <c r="AE1407"/>
  <c r="AF1466"/>
  <c r="AL1467"/>
  <c r="AF1667"/>
  <c r="AF1666" s="1"/>
  <c r="AF452"/>
  <c r="AF451" s="1"/>
  <c r="AL453"/>
  <c r="AF419"/>
  <c r="AF418" s="1"/>
  <c r="AL420"/>
  <c r="AF262"/>
  <c r="AF261" s="1"/>
  <c r="AF260" s="1"/>
  <c r="AF510"/>
  <c r="AF509" s="1"/>
  <c r="AF508" s="1"/>
  <c r="AF507" s="1"/>
  <c r="AL944"/>
  <c r="AF1058"/>
  <c r="AF1057" s="1"/>
  <c r="AF1056" s="1"/>
  <c r="AF1055" s="1"/>
  <c r="AF1172"/>
  <c r="AF1171" s="1"/>
  <c r="AF1170" s="1"/>
  <c r="AL1173"/>
  <c r="AL1422"/>
  <c r="AK1540"/>
  <c r="AL1604"/>
  <c r="AL1704"/>
  <c r="AF1703"/>
  <c r="AF1702" s="1"/>
  <c r="AF1799"/>
  <c r="AF1798" s="1"/>
  <c r="AL1800"/>
  <c r="AF1845"/>
  <c r="AL1846"/>
  <c r="AE1875"/>
  <c r="AK1876"/>
  <c r="AL1906"/>
  <c r="AF1905"/>
  <c r="AF1904" s="1"/>
  <c r="AF1903" s="1"/>
  <c r="AF1902" s="1"/>
  <c r="AK1971"/>
  <c r="AE1970"/>
  <c r="AE1969" s="1"/>
  <c r="AL467"/>
  <c r="AL764"/>
  <c r="AF1691"/>
  <c r="AF1690" s="1"/>
  <c r="AL1692"/>
  <c r="AK1889"/>
  <c r="AE1888"/>
  <c r="Z1773"/>
  <c r="AF1774"/>
  <c r="Z162"/>
  <c r="Z161" s="1"/>
  <c r="AF163"/>
  <c r="Y1841"/>
  <c r="AE1842"/>
  <c r="Y1603"/>
  <c r="Y1602" s="1"/>
  <c r="Y1592" s="1"/>
  <c r="AE1604"/>
  <c r="AE1846"/>
  <c r="AF430"/>
  <c r="AF429" s="1"/>
  <c r="AF428" s="1"/>
  <c r="AF427" s="1"/>
  <c r="AF618"/>
  <c r="AF617" s="1"/>
  <c r="AF866"/>
  <c r="AF865" s="1"/>
  <c r="AF864" s="1"/>
  <c r="AF939"/>
  <c r="AL1019"/>
  <c r="AF1018"/>
  <c r="AF1017" s="1"/>
  <c r="AF1016" s="1"/>
  <c r="AF1015" s="1"/>
  <c r="AL1725"/>
  <c r="AF1808"/>
  <c r="AF1807" s="1"/>
  <c r="AK1853"/>
  <c r="AE1881"/>
  <c r="AE1880" s="1"/>
  <c r="AF1924"/>
  <c r="AF1923" s="1"/>
  <c r="AF1922" s="1"/>
  <c r="AF1921" s="1"/>
  <c r="AF1920" s="1"/>
  <c r="AK1994"/>
  <c r="AL153"/>
  <c r="AR153" s="1"/>
  <c r="AF152"/>
  <c r="AF151" s="1"/>
  <c r="AF328"/>
  <c r="AF327" s="1"/>
  <c r="AF326" s="1"/>
  <c r="AF325" s="1"/>
  <c r="AF444"/>
  <c r="AL445"/>
  <c r="AK1385"/>
  <c r="AL1797"/>
  <c r="AK13"/>
  <c r="AL47"/>
  <c r="AE95"/>
  <c r="AE94" s="1"/>
  <c r="AF235"/>
  <c r="AF234" s="1"/>
  <c r="AL236"/>
  <c r="AK783"/>
  <c r="AE900"/>
  <c r="AE899" s="1"/>
  <c r="AE898" s="1"/>
  <c r="AE897" s="1"/>
  <c r="AE941"/>
  <c r="AL1011"/>
  <c r="AK1144"/>
  <c r="AQ1144" s="1"/>
  <c r="AE1220"/>
  <c r="AE1219" s="1"/>
  <c r="AE1218" s="1"/>
  <c r="AK1598"/>
  <c r="AL1857"/>
  <c r="AL1887"/>
  <c r="AF1886"/>
  <c r="AF1455"/>
  <c r="AF1454" s="1"/>
  <c r="AL1535"/>
  <c r="AE1621"/>
  <c r="AE1924"/>
  <c r="AE1923" s="1"/>
  <c r="AE1922" s="1"/>
  <c r="AE1921" s="1"/>
  <c r="AE1920" s="1"/>
  <c r="AK1925"/>
  <c r="AE1106"/>
  <c r="AE1105" s="1"/>
  <c r="AK1107"/>
  <c r="AE37"/>
  <c r="AK38"/>
  <c r="AE87"/>
  <c r="AE86" s="1"/>
  <c r="AK88"/>
  <c r="AF242"/>
  <c r="AF241" s="1"/>
  <c r="AF240" s="1"/>
  <c r="AL583"/>
  <c r="AF582"/>
  <c r="AF581" s="1"/>
  <c r="AF580" s="1"/>
  <c r="AE846"/>
  <c r="AE845" s="1"/>
  <c r="AK847"/>
  <c r="AE935"/>
  <c r="AE934" s="1"/>
  <c r="AE933" s="1"/>
  <c r="AK936"/>
  <c r="AL988"/>
  <c r="AF987"/>
  <c r="AF986" s="1"/>
  <c r="AF985" s="1"/>
  <c r="AK1159"/>
  <c r="AE1158"/>
  <c r="AE1233"/>
  <c r="AE1232" s="1"/>
  <c r="AK1234"/>
  <c r="AL1501"/>
  <c r="AK1797"/>
  <c r="AE1796"/>
  <c r="AE1795" s="1"/>
  <c r="AL1943"/>
  <c r="AF1780"/>
  <c r="AF1779" s="1"/>
  <c r="AL1781"/>
  <c r="AL36"/>
  <c r="AL129"/>
  <c r="AF128"/>
  <c r="AF1401"/>
  <c r="AF1400" s="1"/>
  <c r="AF1399" s="1"/>
  <c r="AF1398" s="1"/>
  <c r="AL1402"/>
  <c r="AF1482"/>
  <c r="AF1481" s="1"/>
  <c r="AF1480" s="1"/>
  <c r="AF1479" s="1"/>
  <c r="AL1483"/>
  <c r="AF1551"/>
  <c r="AF1550" s="1"/>
  <c r="AF1549" s="1"/>
  <c r="AL1552"/>
  <c r="AK1638"/>
  <c r="AE1637"/>
  <c r="AE1636" s="1"/>
  <c r="AE1667"/>
  <c r="AE1666" s="1"/>
  <c r="AK1668"/>
  <c r="AE1676"/>
  <c r="AE1675" s="1"/>
  <c r="AE235"/>
  <c r="AE234" s="1"/>
  <c r="AK236"/>
  <c r="AF931"/>
  <c r="AF930" s="1"/>
  <c r="AF929" s="1"/>
  <c r="AL932"/>
  <c r="AK1011"/>
  <c r="AE1010"/>
  <c r="AE1009" s="1"/>
  <c r="AK1377"/>
  <c r="AL1689"/>
  <c r="AF1688"/>
  <c r="AF1687" s="1"/>
  <c r="AL1749"/>
  <c r="AF1748"/>
  <c r="AF1747" s="1"/>
  <c r="AL1833"/>
  <c r="AF1832"/>
  <c r="AF1831" s="1"/>
  <c r="AF1830" s="1"/>
  <c r="AF1829" s="1"/>
  <c r="AK1857"/>
  <c r="AE1856"/>
  <c r="AK1887"/>
  <c r="AE1886"/>
  <c r="AK1943"/>
  <c r="AE1942"/>
  <c r="AL38"/>
  <c r="AF37"/>
  <c r="AK135"/>
  <c r="AE134"/>
  <c r="AE226"/>
  <c r="AE225" s="1"/>
  <c r="AE224" s="1"/>
  <c r="AE223" s="1"/>
  <c r="AE222" s="1"/>
  <c r="AK227"/>
  <c r="AL308"/>
  <c r="AF307"/>
  <c r="AL436"/>
  <c r="AF435"/>
  <c r="AF434" s="1"/>
  <c r="AF505"/>
  <c r="AF504" s="1"/>
  <c r="AF503" s="1"/>
  <c r="AF502" s="1"/>
  <c r="AL643"/>
  <c r="AF1679"/>
  <c r="AF1678" s="1"/>
  <c r="AL1680"/>
  <c r="AE1849"/>
  <c r="AK1850"/>
  <c r="AK1879"/>
  <c r="AE1878"/>
  <c r="AE1877" s="1"/>
  <c r="Y1664"/>
  <c r="Y1663" s="1"/>
  <c r="AE1665"/>
  <c r="Y1931"/>
  <c r="Y1930" s="1"/>
  <c r="Y1929" s="1"/>
  <c r="Y1928" s="1"/>
  <c r="Y1927" s="1"/>
  <c r="Y1652"/>
  <c r="Y1651" s="1"/>
  <c r="AE1653"/>
  <c r="Y1773"/>
  <c r="Y1777"/>
  <c r="AE1778"/>
  <c r="Z1777"/>
  <c r="AF1778"/>
  <c r="Y162"/>
  <c r="Y161" s="1"/>
  <c r="AE163"/>
  <c r="AE219"/>
  <c r="AE218" s="1"/>
  <c r="AE217" s="1"/>
  <c r="AE216" s="1"/>
  <c r="AE215" s="1"/>
  <c r="AL306"/>
  <c r="AF305"/>
  <c r="AK397"/>
  <c r="AQ397" s="1"/>
  <c r="AF484"/>
  <c r="AF483" s="1"/>
  <c r="AF482" s="1"/>
  <c r="AF481" s="1"/>
  <c r="AL485"/>
  <c r="AL841"/>
  <c r="AF840"/>
  <c r="AF839" s="1"/>
  <c r="AL1073"/>
  <c r="AF1199"/>
  <c r="AF1198" s="1"/>
  <c r="AF1197" s="1"/>
  <c r="AL1200"/>
  <c r="AL1440"/>
  <c r="AL1653"/>
  <c r="AF1652"/>
  <c r="AF1651" s="1"/>
  <c r="AL1695"/>
  <c r="AF1694"/>
  <c r="AF1693" s="1"/>
  <c r="AL1790"/>
  <c r="AF1789"/>
  <c r="AF1788" s="1"/>
  <c r="AF1787" s="1"/>
  <c r="AF1839"/>
  <c r="AL1840"/>
  <c r="AK1871"/>
  <c r="AE1870"/>
  <c r="AE1898"/>
  <c r="AK1899"/>
  <c r="AK1962"/>
  <c r="AE1961"/>
  <c r="AK366"/>
  <c r="AE365"/>
  <c r="AE364" s="1"/>
  <c r="AE363" s="1"/>
  <c r="AE362" s="1"/>
  <c r="AE361" s="1"/>
  <c r="AE359" s="1"/>
  <c r="AF118"/>
  <c r="AF117" s="1"/>
  <c r="AF116" s="1"/>
  <c r="AF115" s="1"/>
  <c r="AF280"/>
  <c r="AF279" s="1"/>
  <c r="AK376"/>
  <c r="AE374"/>
  <c r="AE373" s="1"/>
  <c r="AE372" s="1"/>
  <c r="AE371" s="1"/>
  <c r="AE370" s="1"/>
  <c r="AL477"/>
  <c r="AF476"/>
  <c r="AF475" s="1"/>
  <c r="AF474" s="1"/>
  <c r="AF473" s="1"/>
  <c r="AE578"/>
  <c r="AE577" s="1"/>
  <c r="AE576" s="1"/>
  <c r="AK579"/>
  <c r="AL770"/>
  <c r="AF1685"/>
  <c r="AF1684" s="1"/>
  <c r="AL1686"/>
  <c r="AL1731"/>
  <c r="AF1931"/>
  <c r="AF1930" s="1"/>
  <c r="AF1929" s="1"/>
  <c r="AF1928" s="1"/>
  <c r="AF1927" s="1"/>
  <c r="AL1932"/>
  <c r="AE822"/>
  <c r="AE821" s="1"/>
  <c r="AK823"/>
  <c r="AE25"/>
  <c r="AK27"/>
  <c r="AE81"/>
  <c r="AE80" s="1"/>
  <c r="AK82"/>
  <c r="AK81" s="1"/>
  <c r="AK80" s="1"/>
  <c r="AE118"/>
  <c r="AE117" s="1"/>
  <c r="AE116" s="1"/>
  <c r="AE115" s="1"/>
  <c r="AK119"/>
  <c r="AL187"/>
  <c r="AF186"/>
  <c r="AE834"/>
  <c r="AE833" s="1"/>
  <c r="AK835"/>
  <c r="AE924"/>
  <c r="AE921" s="1"/>
  <c r="AE920" s="1"/>
  <c r="AE919" s="1"/>
  <c r="AK925"/>
  <c r="AK979"/>
  <c r="AE1065"/>
  <c r="AE1064" s="1"/>
  <c r="AE1063" s="1"/>
  <c r="AE1062" s="1"/>
  <c r="AE1061" s="1"/>
  <c r="AK1066"/>
  <c r="AE1176"/>
  <c r="AE1175" s="1"/>
  <c r="AE1174" s="1"/>
  <c r="AK1177"/>
  <c r="AE1273"/>
  <c r="AK1274"/>
  <c r="AL1407"/>
  <c r="AL1994"/>
  <c r="AL45"/>
  <c r="AF44"/>
  <c r="AL114"/>
  <c r="AR114" s="1"/>
  <c r="AE914"/>
  <c r="AE913" s="1"/>
  <c r="AK915"/>
  <c r="AE969"/>
  <c r="AE968" s="1"/>
  <c r="AE967" s="1"/>
  <c r="AE1072"/>
  <c r="AE1071" s="1"/>
  <c r="AE1070" s="1"/>
  <c r="AK1073"/>
  <c r="AE1199"/>
  <c r="AE1198" s="1"/>
  <c r="AE1197" s="1"/>
  <c r="AK1277"/>
  <c r="AE1275"/>
  <c r="AF1414"/>
  <c r="AF1413" s="1"/>
  <c r="AF1412" s="1"/>
  <c r="AF1411" s="1"/>
  <c r="AL1415"/>
  <c r="AL1497"/>
  <c r="AF1496"/>
  <c r="AF1495" s="1"/>
  <c r="AF1494" s="1"/>
  <c r="AF1583"/>
  <c r="AF1582" s="1"/>
  <c r="AF1581" s="1"/>
  <c r="AL1584"/>
  <c r="AK1662"/>
  <c r="AE1661"/>
  <c r="AE1660" s="1"/>
  <c r="AF1106"/>
  <c r="AF1105" s="1"/>
  <c r="AL1107"/>
  <c r="AF341"/>
  <c r="AL342"/>
  <c r="AR342" s="1"/>
  <c r="AF18"/>
  <c r="AL19"/>
  <c r="AF58"/>
  <c r="AF57" s="1"/>
  <c r="AF56" s="1"/>
  <c r="AF55" s="1"/>
  <c r="AF54" s="1"/>
  <c r="AL59"/>
  <c r="AL58" s="1"/>
  <c r="AL57" s="1"/>
  <c r="AL56" s="1"/>
  <c r="AL55" s="1"/>
  <c r="AL54" s="1"/>
  <c r="AE101"/>
  <c r="AE100" s="1"/>
  <c r="AK102"/>
  <c r="AL220"/>
  <c r="AF219"/>
  <c r="AF218" s="1"/>
  <c r="AF217" s="1"/>
  <c r="AF216" s="1"/>
  <c r="AF215" s="1"/>
  <c r="AF396"/>
  <c r="AF395" s="1"/>
  <c r="AF394" s="1"/>
  <c r="AL397"/>
  <c r="AR397" s="1"/>
  <c r="AF528"/>
  <c r="AF527" s="1"/>
  <c r="AF526" s="1"/>
  <c r="AL529"/>
  <c r="AL528" s="1"/>
  <c r="AL527" s="1"/>
  <c r="AL526" s="1"/>
  <c r="AE703"/>
  <c r="AE702" s="1"/>
  <c r="AE701" s="1"/>
  <c r="AE700" s="1"/>
  <c r="AE699" s="1"/>
  <c r="AK704"/>
  <c r="AE911"/>
  <c r="AE910" s="1"/>
  <c r="AE909" s="1"/>
  <c r="AK912"/>
  <c r="AK956"/>
  <c r="AK955" s="1"/>
  <c r="AK954" s="1"/>
  <c r="AE1029"/>
  <c r="AE1028" s="1"/>
  <c r="AE1027" s="1"/>
  <c r="AE1026" s="1"/>
  <c r="AE1025" s="1"/>
  <c r="AK1030"/>
  <c r="AE1203"/>
  <c r="AE1202" s="1"/>
  <c r="AE1201" s="1"/>
  <c r="AE1290"/>
  <c r="AE1289" s="1"/>
  <c r="AE1288" s="1"/>
  <c r="AE1287" s="1"/>
  <c r="AE1286" s="1"/>
  <c r="AK1291"/>
  <c r="AK1290" s="1"/>
  <c r="AK1289" s="1"/>
  <c r="AK1288" s="1"/>
  <c r="AK1287" s="1"/>
  <c r="AK1286" s="1"/>
  <c r="AF1539"/>
  <c r="AF1538" s="1"/>
  <c r="AF1537" s="1"/>
  <c r="AL1540"/>
  <c r="AE1619"/>
  <c r="AE1618" s="1"/>
  <c r="AE1617" s="1"/>
  <c r="AE1616" s="1"/>
  <c r="AE1615" s="1"/>
  <c r="AK1620"/>
  <c r="AE58"/>
  <c r="AE57" s="1"/>
  <c r="AE56" s="1"/>
  <c r="AE55" s="1"/>
  <c r="AE54" s="1"/>
  <c r="AK59"/>
  <c r="AK58" s="1"/>
  <c r="AK57" s="1"/>
  <c r="AK56" s="1"/>
  <c r="AK55" s="1"/>
  <c r="AK54" s="1"/>
  <c r="AL99"/>
  <c r="AF98"/>
  <c r="AF97" s="1"/>
  <c r="AK908"/>
  <c r="AE1439"/>
  <c r="AE1438" s="1"/>
  <c r="AE1437" s="1"/>
  <c r="AE1436" s="1"/>
  <c r="AK1440"/>
  <c r="AL1511"/>
  <c r="AE1594"/>
  <c r="AE1593" s="1"/>
  <c r="AK1595"/>
  <c r="AK1594" s="1"/>
  <c r="AK1593" s="1"/>
  <c r="AK1833"/>
  <c r="AE1832"/>
  <c r="AE1831" s="1"/>
  <c r="AE1830" s="1"/>
  <c r="AE1829" s="1"/>
  <c r="AF1314"/>
  <c r="AL1315"/>
  <c r="AL1314" s="1"/>
  <c r="AL1331"/>
  <c r="AL1330" s="1"/>
  <c r="AL1327" s="1"/>
  <c r="AF1330"/>
  <c r="AF1327" s="1"/>
  <c r="AE1310"/>
  <c r="AK1311"/>
  <c r="AQ1311" s="1"/>
  <c r="AK1116"/>
  <c r="AK1115" s="1"/>
  <c r="AE1115"/>
  <c r="AE870"/>
  <c r="AE869" s="1"/>
  <c r="AE868" s="1"/>
  <c r="AK871"/>
  <c r="AE790"/>
  <c r="AE789" s="1"/>
  <c r="AE788" s="1"/>
  <c r="AK791"/>
  <c r="AK790" s="1"/>
  <c r="AK789" s="1"/>
  <c r="AK788" s="1"/>
  <c r="Z1673"/>
  <c r="Z1672" s="1"/>
  <c r="AF1674"/>
  <c r="Y613"/>
  <c r="Y612" s="1"/>
  <c r="Y145"/>
  <c r="Y144"/>
  <c r="Y142"/>
  <c r="Y143"/>
  <c r="Y141"/>
  <c r="S613"/>
  <c r="S612" s="1"/>
  <c r="M356"/>
  <c r="M355" s="1"/>
  <c r="M354" s="1"/>
  <c r="M353" s="1"/>
  <c r="M352" s="1"/>
  <c r="M1100"/>
  <c r="M1099" s="1"/>
  <c r="S1101"/>
  <c r="M65"/>
  <c r="S66"/>
  <c r="S145"/>
  <c r="S144"/>
  <c r="S142"/>
  <c r="S143"/>
  <c r="S141"/>
  <c r="M543"/>
  <c r="M542" s="1"/>
  <c r="M541" s="1"/>
  <c r="S544"/>
  <c r="M1587"/>
  <c r="M1586" s="1"/>
  <c r="S1588"/>
  <c r="M1018"/>
  <c r="M1017" s="1"/>
  <c r="M1016" s="1"/>
  <c r="M1015" s="1"/>
  <c r="S1019"/>
  <c r="N1100"/>
  <c r="N1099" s="1"/>
  <c r="N1088" s="1"/>
  <c r="N1087" s="1"/>
  <c r="T1101"/>
  <c r="M987"/>
  <c r="M986" s="1"/>
  <c r="M985" s="1"/>
  <c r="M984" s="1"/>
  <c r="M983" s="1"/>
  <c r="M982" s="1"/>
  <c r="S988"/>
  <c r="M1583"/>
  <c r="M1582" s="1"/>
  <c r="M1581" s="1"/>
  <c r="S1584"/>
  <c r="M339"/>
  <c r="S340"/>
  <c r="M599"/>
  <c r="M598" s="1"/>
  <c r="S600"/>
  <c r="M632"/>
  <c r="M631" s="1"/>
  <c r="S633"/>
  <c r="M254"/>
  <c r="M253" s="1"/>
  <c r="M252" s="1"/>
  <c r="S255"/>
  <c r="M613"/>
  <c r="M612" s="1"/>
  <c r="M144"/>
  <c r="M145"/>
  <c r="M141"/>
  <c r="M143"/>
  <c r="M142"/>
  <c r="H1557"/>
  <c r="H1556" s="1"/>
  <c r="G1557"/>
  <c r="G1556" s="1"/>
  <c r="H1317"/>
  <c r="H1316" s="1"/>
  <c r="G1317"/>
  <c r="G1316" s="1"/>
  <c r="H1344"/>
  <c r="G1344"/>
  <c r="H1346"/>
  <c r="G1346"/>
  <c r="AF43"/>
  <c r="AK1029"/>
  <c r="AK1028" s="1"/>
  <c r="AK1027" s="1"/>
  <c r="AK1026" s="1"/>
  <c r="AK1025" s="1"/>
  <c r="AQ1030"/>
  <c r="AR1315"/>
  <c r="AQ956"/>
  <c r="AK1661"/>
  <c r="AK1660" s="1"/>
  <c r="AQ1662"/>
  <c r="AL1496"/>
  <c r="AL1495" s="1"/>
  <c r="AL1494" s="1"/>
  <c r="AR1497"/>
  <c r="AK1275"/>
  <c r="AQ1277"/>
  <c r="AL113"/>
  <c r="AL112" s="1"/>
  <c r="AL111" s="1"/>
  <c r="AL110" s="1"/>
  <c r="AL109" s="1"/>
  <c r="AL1993"/>
  <c r="AL1992" s="1"/>
  <c r="AL1991" s="1"/>
  <c r="AL1990" s="1"/>
  <c r="AL1984" s="1"/>
  <c r="AL1982" s="1"/>
  <c r="AR1994"/>
  <c r="AL186"/>
  <c r="AR187"/>
  <c r="AL476"/>
  <c r="AL475" s="1"/>
  <c r="AL474" s="1"/>
  <c r="AL473" s="1"/>
  <c r="AR477"/>
  <c r="AK1961"/>
  <c r="AQ1962"/>
  <c r="AK1870"/>
  <c r="AQ1871"/>
  <c r="AL1789"/>
  <c r="AL1788" s="1"/>
  <c r="AL1787" s="1"/>
  <c r="AR1790"/>
  <c r="AL1652"/>
  <c r="AL1651" s="1"/>
  <c r="AR1653"/>
  <c r="AL1072"/>
  <c r="AL1071" s="1"/>
  <c r="AL1070" s="1"/>
  <c r="AR1073"/>
  <c r="AK396"/>
  <c r="AK395" s="1"/>
  <c r="AK394" s="1"/>
  <c r="AK1878"/>
  <c r="AK1877" s="1"/>
  <c r="AQ1879"/>
  <c r="AR643"/>
  <c r="AL307"/>
  <c r="AR308"/>
  <c r="AK134"/>
  <c r="AQ135"/>
  <c r="AL37"/>
  <c r="AR38"/>
  <c r="AK1942"/>
  <c r="AQ1943"/>
  <c r="AK1856"/>
  <c r="AQ1857"/>
  <c r="AL1748"/>
  <c r="AL1747" s="1"/>
  <c r="AR1749"/>
  <c r="AK1010"/>
  <c r="AK1009" s="1"/>
  <c r="AQ1011"/>
  <c r="AL1551"/>
  <c r="AL1550" s="1"/>
  <c r="AL1549" s="1"/>
  <c r="AR1552"/>
  <c r="AL1401"/>
  <c r="AL1400" s="1"/>
  <c r="AL1399" s="1"/>
  <c r="AL1398" s="1"/>
  <c r="AR1402"/>
  <c r="AK935"/>
  <c r="AK934" s="1"/>
  <c r="AK933" s="1"/>
  <c r="AQ936"/>
  <c r="AK87"/>
  <c r="AK86" s="1"/>
  <c r="AQ88"/>
  <c r="AK1106"/>
  <c r="AK1105" s="1"/>
  <c r="AQ1107"/>
  <c r="AK1621"/>
  <c r="AQ1622"/>
  <c r="AL1455"/>
  <c r="AL1454" s="1"/>
  <c r="AR1456"/>
  <c r="AK1220"/>
  <c r="AK1219" s="1"/>
  <c r="AK1218" s="1"/>
  <c r="AQ1221"/>
  <c r="AK900"/>
  <c r="AK899" s="1"/>
  <c r="AK898" s="1"/>
  <c r="AK897" s="1"/>
  <c r="AQ901"/>
  <c r="AL444"/>
  <c r="AR445"/>
  <c r="AL1924"/>
  <c r="AL1923" s="1"/>
  <c r="AL1922" s="1"/>
  <c r="AL1921" s="1"/>
  <c r="AL1920" s="1"/>
  <c r="AR1925"/>
  <c r="AL1224"/>
  <c r="AL1223" s="1"/>
  <c r="AL1222" s="1"/>
  <c r="AR1225"/>
  <c r="AL866"/>
  <c r="AL865" s="1"/>
  <c r="AL864" s="1"/>
  <c r="AR867"/>
  <c r="AL1905"/>
  <c r="AL1904" s="1"/>
  <c r="AL1903" s="1"/>
  <c r="AL1902" s="1"/>
  <c r="AR1906"/>
  <c r="AL1703"/>
  <c r="AL1702" s="1"/>
  <c r="AR1704"/>
  <c r="AL262"/>
  <c r="AL261" s="1"/>
  <c r="AL260" s="1"/>
  <c r="AR263"/>
  <c r="AQ1595"/>
  <c r="AK1439"/>
  <c r="AK1438" s="1"/>
  <c r="AK1437" s="1"/>
  <c r="AK1436" s="1"/>
  <c r="AQ1440"/>
  <c r="AQ59"/>
  <c r="AK1619"/>
  <c r="AQ1620"/>
  <c r="AK1203"/>
  <c r="AK1202" s="1"/>
  <c r="AK1201" s="1"/>
  <c r="AQ1204"/>
  <c r="AK703"/>
  <c r="AK702" s="1"/>
  <c r="AK701" s="1"/>
  <c r="AK700" s="1"/>
  <c r="AK699" s="1"/>
  <c r="AQ704"/>
  <c r="AK101"/>
  <c r="AK100" s="1"/>
  <c r="AQ102"/>
  <c r="AL18"/>
  <c r="AR19"/>
  <c r="AL1106"/>
  <c r="AL1105" s="1"/>
  <c r="AR1107"/>
  <c r="AK1072"/>
  <c r="AK1071" s="1"/>
  <c r="AK1070" s="1"/>
  <c r="AQ1073"/>
  <c r="AK914"/>
  <c r="AK913" s="1"/>
  <c r="AQ915"/>
  <c r="AK1273"/>
  <c r="AQ1274"/>
  <c r="AK1065"/>
  <c r="AK1064" s="1"/>
  <c r="AK1063" s="1"/>
  <c r="AK1062" s="1"/>
  <c r="AK1061" s="1"/>
  <c r="AQ1066"/>
  <c r="AK924"/>
  <c r="AK921" s="1"/>
  <c r="AK920" s="1"/>
  <c r="AK919" s="1"/>
  <c r="AQ925"/>
  <c r="AQ82"/>
  <c r="AK822"/>
  <c r="AK821" s="1"/>
  <c r="AQ823"/>
  <c r="AL1931"/>
  <c r="AL1930" s="1"/>
  <c r="AL1929" s="1"/>
  <c r="AL1928" s="1"/>
  <c r="AL1927" s="1"/>
  <c r="AR1932"/>
  <c r="AL1730"/>
  <c r="AL1729" s="1"/>
  <c r="AR1731"/>
  <c r="AL280"/>
  <c r="AL279" s="1"/>
  <c r="AR281"/>
  <c r="AL118"/>
  <c r="AL117" s="1"/>
  <c r="AL116" s="1"/>
  <c r="AL115" s="1"/>
  <c r="AR119"/>
  <c r="AK219"/>
  <c r="AK218" s="1"/>
  <c r="AK217" s="1"/>
  <c r="AK216" s="1"/>
  <c r="AK215" s="1"/>
  <c r="AQ220"/>
  <c r="AL1679"/>
  <c r="AL1678" s="1"/>
  <c r="AR1680"/>
  <c r="AL505"/>
  <c r="AL504" s="1"/>
  <c r="AL503" s="1"/>
  <c r="AL502" s="1"/>
  <c r="AR506"/>
  <c r="AK235"/>
  <c r="AK234" s="1"/>
  <c r="AQ236"/>
  <c r="AK1637"/>
  <c r="AK1636" s="1"/>
  <c r="AQ1638"/>
  <c r="AK1796"/>
  <c r="AK1795" s="1"/>
  <c r="AQ1797"/>
  <c r="AL1500"/>
  <c r="AL1499" s="1"/>
  <c r="AL1498" s="1"/>
  <c r="AR1501"/>
  <c r="AL987"/>
  <c r="AL986" s="1"/>
  <c r="AL985" s="1"/>
  <c r="AR988"/>
  <c r="AL1534"/>
  <c r="AL1533" s="1"/>
  <c r="AL1532" s="1"/>
  <c r="AR1535"/>
  <c r="AL1886"/>
  <c r="AR1887"/>
  <c r="AQ1143"/>
  <c r="AQ1142" s="1"/>
  <c r="AQ1141" s="1"/>
  <c r="AQ1140" s="1"/>
  <c r="AQ1139" s="1"/>
  <c r="AW1144"/>
  <c r="BC1144" s="1"/>
  <c r="AK782"/>
  <c r="AK781" s="1"/>
  <c r="AK780" s="1"/>
  <c r="AQ783"/>
  <c r="AK12"/>
  <c r="AK11" s="1"/>
  <c r="AQ13"/>
  <c r="AL1796"/>
  <c r="AL1795" s="1"/>
  <c r="AR1797"/>
  <c r="AL328"/>
  <c r="AL327" s="1"/>
  <c r="AL326" s="1"/>
  <c r="AL325" s="1"/>
  <c r="AR329"/>
  <c r="AR152"/>
  <c r="AR151" s="1"/>
  <c r="AX153"/>
  <c r="BD153" s="1"/>
  <c r="AK1993"/>
  <c r="AK1992" s="1"/>
  <c r="AK1991" s="1"/>
  <c r="AK1990" s="1"/>
  <c r="AK1984" s="1"/>
  <c r="AK1982" s="1"/>
  <c r="AQ1994"/>
  <c r="AL466"/>
  <c r="AR467"/>
  <c r="AL1845"/>
  <c r="AR1846"/>
  <c r="AL1603"/>
  <c r="AL1602" s="1"/>
  <c r="AR1604"/>
  <c r="AL1421"/>
  <c r="AL1420" s="1"/>
  <c r="AL1419" s="1"/>
  <c r="AL1418" s="1"/>
  <c r="AR1422"/>
  <c r="AL1172"/>
  <c r="AL1171" s="1"/>
  <c r="AL1170" s="1"/>
  <c r="AR1173"/>
  <c r="AL943"/>
  <c r="AR944"/>
  <c r="AL419"/>
  <c r="AL418" s="1"/>
  <c r="AR420"/>
  <c r="AK1832"/>
  <c r="AK1831" s="1"/>
  <c r="AK1830" s="1"/>
  <c r="AK1829" s="1"/>
  <c r="AQ1833"/>
  <c r="AL98"/>
  <c r="AL97" s="1"/>
  <c r="AR99"/>
  <c r="AL219"/>
  <c r="AL218" s="1"/>
  <c r="AL217" s="1"/>
  <c r="AL216" s="1"/>
  <c r="AL215" s="1"/>
  <c r="AR220"/>
  <c r="AL44"/>
  <c r="AR45"/>
  <c r="AL1406"/>
  <c r="AL1405" s="1"/>
  <c r="AL1404" s="1"/>
  <c r="AL1403" s="1"/>
  <c r="AR1407"/>
  <c r="AQ979"/>
  <c r="AR770"/>
  <c r="AK374"/>
  <c r="AK373" s="1"/>
  <c r="AK372" s="1"/>
  <c r="AK371" s="1"/>
  <c r="AK370" s="1"/>
  <c r="AQ376"/>
  <c r="AK365"/>
  <c r="AK364" s="1"/>
  <c r="AK363" s="1"/>
  <c r="AK362" s="1"/>
  <c r="AK361" s="1"/>
  <c r="AK359" s="1"/>
  <c r="AQ366"/>
  <c r="AL1694"/>
  <c r="AL1693" s="1"/>
  <c r="AR1695"/>
  <c r="AL1439"/>
  <c r="AL1438" s="1"/>
  <c r="AL1437" s="1"/>
  <c r="AL1436" s="1"/>
  <c r="AR1440"/>
  <c r="AL840"/>
  <c r="AL839" s="1"/>
  <c r="AR841"/>
  <c r="AL305"/>
  <c r="AR306"/>
  <c r="AL435"/>
  <c r="AL434" s="1"/>
  <c r="AR436"/>
  <c r="AK1886"/>
  <c r="AQ1887"/>
  <c r="AL1832"/>
  <c r="AL1831" s="1"/>
  <c r="AL1830" s="1"/>
  <c r="AL1829" s="1"/>
  <c r="AR1833"/>
  <c r="AL1688"/>
  <c r="AL1687" s="1"/>
  <c r="AR1689"/>
  <c r="AK1376"/>
  <c r="AK1373" s="1"/>
  <c r="AK1372" s="1"/>
  <c r="AK1371" s="1"/>
  <c r="AQ1377"/>
  <c r="AL1482"/>
  <c r="AL1481" s="1"/>
  <c r="AL1480" s="1"/>
  <c r="AL1479" s="1"/>
  <c r="AR1483"/>
  <c r="AL1780"/>
  <c r="AL1779" s="1"/>
  <c r="AR1781"/>
  <c r="AK1233"/>
  <c r="AK1232" s="1"/>
  <c r="AQ1234"/>
  <c r="AK846"/>
  <c r="AK845" s="1"/>
  <c r="AQ847"/>
  <c r="AK37"/>
  <c r="AQ38"/>
  <c r="AK1924"/>
  <c r="AK1923" s="1"/>
  <c r="AK1922" s="1"/>
  <c r="AK1921" s="1"/>
  <c r="AK1920" s="1"/>
  <c r="AQ1925"/>
  <c r="AK941"/>
  <c r="AQ942"/>
  <c r="AQ941" s="1"/>
  <c r="AL235"/>
  <c r="AL234" s="1"/>
  <c r="AR236"/>
  <c r="AK95"/>
  <c r="AK94" s="1"/>
  <c r="AQ96"/>
  <c r="AK1384"/>
  <c r="AK1383" s="1"/>
  <c r="AK1382" s="1"/>
  <c r="AK1381" s="1"/>
  <c r="AQ1385"/>
  <c r="AK1881"/>
  <c r="AK1880" s="1"/>
  <c r="AQ1882"/>
  <c r="AQ1881" s="1"/>
  <c r="AQ1880" s="1"/>
  <c r="AL1808"/>
  <c r="AL1807" s="1"/>
  <c r="AR1809"/>
  <c r="AL939"/>
  <c r="AR940"/>
  <c r="AL618"/>
  <c r="AL617" s="1"/>
  <c r="AR619"/>
  <c r="AL430"/>
  <c r="AL429" s="1"/>
  <c r="AL428" s="1"/>
  <c r="AL427" s="1"/>
  <c r="AR431"/>
  <c r="AX431" s="1"/>
  <c r="BD431" s="1"/>
  <c r="AK1888"/>
  <c r="AQ1889"/>
  <c r="AR764"/>
  <c r="AK1970"/>
  <c r="AK1969" s="1"/>
  <c r="AQ1971"/>
  <c r="AL1058"/>
  <c r="AL1057" s="1"/>
  <c r="AL1056" s="1"/>
  <c r="AL1055" s="1"/>
  <c r="AR1059"/>
  <c r="AL510"/>
  <c r="AL509" s="1"/>
  <c r="AL508" s="1"/>
  <c r="AL507" s="1"/>
  <c r="AR511"/>
  <c r="AK870"/>
  <c r="AK869" s="1"/>
  <c r="AK868" s="1"/>
  <c r="AQ871"/>
  <c r="AL1510"/>
  <c r="AL1509" s="1"/>
  <c r="AL1508" s="1"/>
  <c r="AL1507" s="1"/>
  <c r="AR1511"/>
  <c r="AK907"/>
  <c r="AK906" s="1"/>
  <c r="AK905" s="1"/>
  <c r="AQ908"/>
  <c r="AL1539"/>
  <c r="AL1538" s="1"/>
  <c r="AL1537" s="1"/>
  <c r="AR1540"/>
  <c r="AK911"/>
  <c r="AK910" s="1"/>
  <c r="AK909" s="1"/>
  <c r="AQ912"/>
  <c r="AR341"/>
  <c r="AX342"/>
  <c r="BD342" s="1"/>
  <c r="AL1583"/>
  <c r="AL1582" s="1"/>
  <c r="AL1581" s="1"/>
  <c r="AR1584"/>
  <c r="AL1414"/>
  <c r="AL1413" s="1"/>
  <c r="AL1412" s="1"/>
  <c r="AL1411" s="1"/>
  <c r="AR1415"/>
  <c r="AK1199"/>
  <c r="AK1198" s="1"/>
  <c r="AK1197" s="1"/>
  <c r="AQ1200"/>
  <c r="AK969"/>
  <c r="AK968" s="1"/>
  <c r="AK967" s="1"/>
  <c r="AQ970"/>
  <c r="AK1176"/>
  <c r="AK1175" s="1"/>
  <c r="AK1174" s="1"/>
  <c r="AQ1177"/>
  <c r="AK834"/>
  <c r="AK833" s="1"/>
  <c r="AQ835"/>
  <c r="AK118"/>
  <c r="AK117" s="1"/>
  <c r="AK116" s="1"/>
  <c r="AK115" s="1"/>
  <c r="AQ119"/>
  <c r="AK25"/>
  <c r="AQ27"/>
  <c r="AL1685"/>
  <c r="AL1684" s="1"/>
  <c r="AR1686"/>
  <c r="AK578"/>
  <c r="AK577" s="1"/>
  <c r="AK576" s="1"/>
  <c r="AQ579"/>
  <c r="AK1898"/>
  <c r="AQ1899"/>
  <c r="AL1839"/>
  <c r="AR1840"/>
  <c r="AL1199"/>
  <c r="AL1198" s="1"/>
  <c r="AL1197" s="1"/>
  <c r="AR1200"/>
  <c r="AL484"/>
  <c r="AL483" s="1"/>
  <c r="AL482" s="1"/>
  <c r="AL481" s="1"/>
  <c r="AR485"/>
  <c r="AK1849"/>
  <c r="AQ1850"/>
  <c r="AK226"/>
  <c r="AK225" s="1"/>
  <c r="AK224" s="1"/>
  <c r="AK223" s="1"/>
  <c r="AK222" s="1"/>
  <c r="AQ227"/>
  <c r="AW227" s="1"/>
  <c r="BC227" s="1"/>
  <c r="AL931"/>
  <c r="AL930" s="1"/>
  <c r="AL929" s="1"/>
  <c r="AR932"/>
  <c r="AK1667"/>
  <c r="AK1666" s="1"/>
  <c r="AQ1668"/>
  <c r="AL128"/>
  <c r="AR129"/>
  <c r="AL35"/>
  <c r="AR36"/>
  <c r="AL1942"/>
  <c r="AR1943"/>
  <c r="AK1158"/>
  <c r="AQ1159"/>
  <c r="AW1159" s="1"/>
  <c r="BC1159" s="1"/>
  <c r="AL582"/>
  <c r="AL581" s="1"/>
  <c r="AL580" s="1"/>
  <c r="AR583"/>
  <c r="AL1856"/>
  <c r="AR1857"/>
  <c r="AK1597"/>
  <c r="AK1596" s="1"/>
  <c r="AQ1598"/>
  <c r="AL1010"/>
  <c r="AL1009" s="1"/>
  <c r="AR1011"/>
  <c r="AX1011" s="1"/>
  <c r="BD1011" s="1"/>
  <c r="AL46"/>
  <c r="AR47"/>
  <c r="AK1852"/>
  <c r="AQ1853"/>
  <c r="AW1853" s="1"/>
  <c r="BC1853" s="1"/>
  <c r="AL1724"/>
  <c r="AL1723" s="1"/>
  <c r="AR1725"/>
  <c r="AL1018"/>
  <c r="AL1017" s="1"/>
  <c r="AL1016" s="1"/>
  <c r="AL1015" s="1"/>
  <c r="AR1019"/>
  <c r="AL1691"/>
  <c r="AL1690" s="1"/>
  <c r="AR1692"/>
  <c r="AK1875"/>
  <c r="AQ1876"/>
  <c r="AL1799"/>
  <c r="AL1798" s="1"/>
  <c r="AR1800"/>
  <c r="AK1539"/>
  <c r="AK1538" s="1"/>
  <c r="AK1537" s="1"/>
  <c r="AQ1540"/>
  <c r="AL452"/>
  <c r="AL451" s="1"/>
  <c r="AR453"/>
  <c r="AL1466"/>
  <c r="AR1467"/>
  <c r="AR1466" s="1"/>
  <c r="AK1143"/>
  <c r="AK1142" s="1"/>
  <c r="AK1141" s="1"/>
  <c r="AK1140" s="1"/>
  <c r="AK1139" s="1"/>
  <c r="AL341"/>
  <c r="AL152"/>
  <c r="AL151" s="1"/>
  <c r="AE1603"/>
  <c r="AE1602" s="1"/>
  <c r="AK1604"/>
  <c r="AL1774"/>
  <c r="AF1773"/>
  <c r="AE1272"/>
  <c r="AE1271" s="1"/>
  <c r="AE1270" s="1"/>
  <c r="AE1265" s="1"/>
  <c r="AE162"/>
  <c r="AE161" s="1"/>
  <c r="AK163"/>
  <c r="AQ163" s="1"/>
  <c r="AL1778"/>
  <c r="AL1777" s="1"/>
  <c r="AF1777"/>
  <c r="AK1774"/>
  <c r="AK1773" s="1"/>
  <c r="AE1773"/>
  <c r="AE1931"/>
  <c r="AE1930" s="1"/>
  <c r="AE1929" s="1"/>
  <c r="AE1928" s="1"/>
  <c r="AE1927" s="1"/>
  <c r="AK1932"/>
  <c r="AE1406"/>
  <c r="AE1405" s="1"/>
  <c r="AE1404" s="1"/>
  <c r="AE1403" s="1"/>
  <c r="AK1407"/>
  <c r="AF1673"/>
  <c r="AF1672" s="1"/>
  <c r="AL1674"/>
  <c r="AF480"/>
  <c r="AF479"/>
  <c r="AE1845"/>
  <c r="AK1846"/>
  <c r="AQ1846" s="1"/>
  <c r="AE1841"/>
  <c r="AK1842"/>
  <c r="AQ1842" s="1"/>
  <c r="AL163"/>
  <c r="AR163" s="1"/>
  <c r="AF162"/>
  <c r="AF161" s="1"/>
  <c r="AK1778"/>
  <c r="AK1777" s="1"/>
  <c r="AE1777"/>
  <c r="AK1653"/>
  <c r="AE1652"/>
  <c r="AE1651" s="1"/>
  <c r="AE1664"/>
  <c r="AE1663" s="1"/>
  <c r="AK1665"/>
  <c r="AQ1665" s="1"/>
  <c r="S356"/>
  <c r="S355" s="1"/>
  <c r="S354" s="1"/>
  <c r="S353" s="1"/>
  <c r="S352" s="1"/>
  <c r="Y357"/>
  <c r="T1100"/>
  <c r="T1099" s="1"/>
  <c r="T1088" s="1"/>
  <c r="T1087" s="1"/>
  <c r="Z1101"/>
  <c r="S1587"/>
  <c r="S1586" s="1"/>
  <c r="Y1588"/>
  <c r="S632"/>
  <c r="S631" s="1"/>
  <c r="Y633"/>
  <c r="S65"/>
  <c r="Y66"/>
  <c r="S1018"/>
  <c r="S1017" s="1"/>
  <c r="S1016" s="1"/>
  <c r="S1015" s="1"/>
  <c r="Y1019"/>
  <c r="S543"/>
  <c r="S542" s="1"/>
  <c r="S541" s="1"/>
  <c r="Y544"/>
  <c r="S339"/>
  <c r="Y340"/>
  <c r="S254"/>
  <c r="S253" s="1"/>
  <c r="S252" s="1"/>
  <c r="Y255"/>
  <c r="S599"/>
  <c r="S598" s="1"/>
  <c r="Y600"/>
  <c r="S1583"/>
  <c r="S1582" s="1"/>
  <c r="S1581" s="1"/>
  <c r="Y1584"/>
  <c r="S987"/>
  <c r="S986" s="1"/>
  <c r="S985" s="1"/>
  <c r="S984" s="1"/>
  <c r="S983" s="1"/>
  <c r="S982" s="1"/>
  <c r="Y988"/>
  <c r="S1100"/>
  <c r="S1099" s="1"/>
  <c r="S1088" s="1"/>
  <c r="S1087" s="1"/>
  <c r="Y1101"/>
  <c r="G1343"/>
  <c r="H1343"/>
  <c r="H669"/>
  <c r="G674"/>
  <c r="G673" s="1"/>
  <c r="G671"/>
  <c r="G670" s="1"/>
  <c r="B673"/>
  <c r="B674" s="1"/>
  <c r="B675" s="1"/>
  <c r="H561"/>
  <c r="H560" s="1"/>
  <c r="H559" s="1"/>
  <c r="H558" s="1"/>
  <c r="G561"/>
  <c r="G560" s="1"/>
  <c r="G559" s="1"/>
  <c r="G558" s="1"/>
  <c r="G420"/>
  <c r="M420" s="1"/>
  <c r="AK1664"/>
  <c r="AK1663" s="1"/>
  <c r="AQ1774"/>
  <c r="AR1778"/>
  <c r="AR510"/>
  <c r="AR509" s="1"/>
  <c r="AR508" s="1"/>
  <c r="AR507" s="1"/>
  <c r="AX511"/>
  <c r="BD511" s="1"/>
  <c r="AQ1888"/>
  <c r="AW1889"/>
  <c r="BC1889" s="1"/>
  <c r="AR430"/>
  <c r="AR429" s="1"/>
  <c r="AR428" s="1"/>
  <c r="AR427" s="1"/>
  <c r="AX940"/>
  <c r="BD940" s="1"/>
  <c r="AR939"/>
  <c r="AW1882"/>
  <c r="BC1882" s="1"/>
  <c r="AR235"/>
  <c r="AR234" s="1"/>
  <c r="AX236"/>
  <c r="BD236" s="1"/>
  <c r="AW942"/>
  <c r="BC942" s="1"/>
  <c r="AQ37"/>
  <c r="AW38"/>
  <c r="BC38" s="1"/>
  <c r="AW847"/>
  <c r="BC847" s="1"/>
  <c r="AQ846"/>
  <c r="AQ845" s="1"/>
  <c r="AX1781"/>
  <c r="BD1781" s="1"/>
  <c r="AR1780"/>
  <c r="AR1779" s="1"/>
  <c r="AX1483"/>
  <c r="BD1483" s="1"/>
  <c r="AR1482"/>
  <c r="AR1481" s="1"/>
  <c r="AR1480" s="1"/>
  <c r="AR1479" s="1"/>
  <c r="AX1833"/>
  <c r="BD1833" s="1"/>
  <c r="AR1832"/>
  <c r="AR1831" s="1"/>
  <c r="AR1830" s="1"/>
  <c r="AR1829" s="1"/>
  <c r="AX841"/>
  <c r="BD841" s="1"/>
  <c r="AR840"/>
  <c r="AR839" s="1"/>
  <c r="AR1694"/>
  <c r="AR1693" s="1"/>
  <c r="AX1695"/>
  <c r="BD1695" s="1"/>
  <c r="AX770"/>
  <c r="BD770" s="1"/>
  <c r="AW979"/>
  <c r="BC979" s="1"/>
  <c r="AW1833"/>
  <c r="BC1833" s="1"/>
  <c r="AQ1832"/>
  <c r="AQ1831" s="1"/>
  <c r="AQ1830" s="1"/>
  <c r="AQ1829" s="1"/>
  <c r="AK1618"/>
  <c r="AK1617" s="1"/>
  <c r="AK1616" s="1"/>
  <c r="AK1615" s="1"/>
  <c r="AK1845"/>
  <c r="AQ1778"/>
  <c r="AX1467"/>
  <c r="BD1467" s="1"/>
  <c r="AR452"/>
  <c r="AR451" s="1"/>
  <c r="AX453"/>
  <c r="BD453" s="1"/>
  <c r="AX1800"/>
  <c r="BD1800" s="1"/>
  <c r="AR1799"/>
  <c r="AR1798" s="1"/>
  <c r="AR1010"/>
  <c r="AR1009" s="1"/>
  <c r="AX1857"/>
  <c r="BD1857" s="1"/>
  <c r="AR1856"/>
  <c r="AQ1158"/>
  <c r="AX1943"/>
  <c r="BD1943" s="1"/>
  <c r="AR1942"/>
  <c r="AR128"/>
  <c r="AX129"/>
  <c r="BD129" s="1"/>
  <c r="AX932"/>
  <c r="BD932" s="1"/>
  <c r="AR931"/>
  <c r="AR930" s="1"/>
  <c r="AR929" s="1"/>
  <c r="AQ226"/>
  <c r="AQ225" s="1"/>
  <c r="AQ224" s="1"/>
  <c r="AQ223" s="1"/>
  <c r="AQ222" s="1"/>
  <c r="AR484"/>
  <c r="AR483" s="1"/>
  <c r="AR482" s="1"/>
  <c r="AR481" s="1"/>
  <c r="AX485"/>
  <c r="BD485" s="1"/>
  <c r="AR1199"/>
  <c r="AR1198" s="1"/>
  <c r="AR1197" s="1"/>
  <c r="AX1200"/>
  <c r="BD1200" s="1"/>
  <c r="AR1839"/>
  <c r="AX1840"/>
  <c r="BD1840" s="1"/>
  <c r="AQ118"/>
  <c r="AQ117" s="1"/>
  <c r="AQ116" s="1"/>
  <c r="AQ115" s="1"/>
  <c r="AW119"/>
  <c r="BC119" s="1"/>
  <c r="AW1177"/>
  <c r="BC1177" s="1"/>
  <c r="AQ1176"/>
  <c r="AQ1175" s="1"/>
  <c r="AQ1174" s="1"/>
  <c r="AW1200"/>
  <c r="BC1200" s="1"/>
  <c r="AQ1199"/>
  <c r="AQ1198" s="1"/>
  <c r="AQ1197" s="1"/>
  <c r="AR1583"/>
  <c r="AR1582" s="1"/>
  <c r="AR1581" s="1"/>
  <c r="AX1584"/>
  <c r="BD1584" s="1"/>
  <c r="AW912"/>
  <c r="BC912" s="1"/>
  <c r="AQ911"/>
  <c r="AQ910" s="1"/>
  <c r="AQ909" s="1"/>
  <c r="AX1511"/>
  <c r="BD1511" s="1"/>
  <c r="AR1510"/>
  <c r="AR1509" s="1"/>
  <c r="AR1508" s="1"/>
  <c r="AR1507" s="1"/>
  <c r="AQ870"/>
  <c r="AQ869" s="1"/>
  <c r="AQ868" s="1"/>
  <c r="AW871"/>
  <c r="BC871" s="1"/>
  <c r="AX1173"/>
  <c r="BD1173" s="1"/>
  <c r="AR1172"/>
  <c r="AR1171" s="1"/>
  <c r="AR1170" s="1"/>
  <c r="AX1604"/>
  <c r="BD1604" s="1"/>
  <c r="AR1603"/>
  <c r="AR1602" s="1"/>
  <c r="AX329"/>
  <c r="BD329" s="1"/>
  <c r="AR328"/>
  <c r="AR327" s="1"/>
  <c r="AR326" s="1"/>
  <c r="AR325" s="1"/>
  <c r="AQ782"/>
  <c r="AQ781" s="1"/>
  <c r="AQ780" s="1"/>
  <c r="AW783"/>
  <c r="BC783" s="1"/>
  <c r="AR1500"/>
  <c r="AR1499" s="1"/>
  <c r="AR1498" s="1"/>
  <c r="AX1501"/>
  <c r="BD1501" s="1"/>
  <c r="AX506"/>
  <c r="BD506" s="1"/>
  <c r="AR505"/>
  <c r="AR504" s="1"/>
  <c r="AR503" s="1"/>
  <c r="AR502" s="1"/>
  <c r="AX1680"/>
  <c r="BD1680" s="1"/>
  <c r="AR1679"/>
  <c r="AR1678" s="1"/>
  <c r="AX119"/>
  <c r="BD119" s="1"/>
  <c r="AR118"/>
  <c r="AR117" s="1"/>
  <c r="AR116" s="1"/>
  <c r="AR115" s="1"/>
  <c r="AW823"/>
  <c r="BC823" s="1"/>
  <c r="AQ822"/>
  <c r="AQ821" s="1"/>
  <c r="AW1066"/>
  <c r="BC1066" s="1"/>
  <c r="AQ1065"/>
  <c r="AQ1064" s="1"/>
  <c r="AQ1063" s="1"/>
  <c r="AQ1062" s="1"/>
  <c r="AQ1061" s="1"/>
  <c r="AQ914"/>
  <c r="AQ913" s="1"/>
  <c r="AW915"/>
  <c r="BC915" s="1"/>
  <c r="AR18"/>
  <c r="AX19"/>
  <c r="BD19" s="1"/>
  <c r="AQ703"/>
  <c r="AQ702" s="1"/>
  <c r="AQ701" s="1"/>
  <c r="AQ700" s="1"/>
  <c r="AQ699" s="1"/>
  <c r="AW704"/>
  <c r="BC704" s="1"/>
  <c r="AQ1619"/>
  <c r="AW1620"/>
  <c r="BC1620" s="1"/>
  <c r="AQ58"/>
  <c r="AQ57" s="1"/>
  <c r="AQ56" s="1"/>
  <c r="AQ55" s="1"/>
  <c r="AQ54" s="1"/>
  <c r="AW59"/>
  <c r="BC59" s="1"/>
  <c r="AQ1594"/>
  <c r="AQ1593" s="1"/>
  <c r="AW1595"/>
  <c r="BC1595" s="1"/>
  <c r="AX263"/>
  <c r="BD263" s="1"/>
  <c r="AR262"/>
  <c r="AR261" s="1"/>
  <c r="AR260" s="1"/>
  <c r="AX1906"/>
  <c r="BD1906" s="1"/>
  <c r="AR1905"/>
  <c r="AR1904" s="1"/>
  <c r="AR1903" s="1"/>
  <c r="AR1902" s="1"/>
  <c r="AR1224"/>
  <c r="AR1223" s="1"/>
  <c r="AR1222" s="1"/>
  <c r="AX1225"/>
  <c r="BD1225" s="1"/>
  <c r="AR1924"/>
  <c r="AR1923" s="1"/>
  <c r="AR1922" s="1"/>
  <c r="AR1921" s="1"/>
  <c r="AR1920" s="1"/>
  <c r="AX1925"/>
  <c r="BD1925" s="1"/>
  <c r="AX445"/>
  <c r="BD445" s="1"/>
  <c r="AR444"/>
  <c r="AW901"/>
  <c r="BC901" s="1"/>
  <c r="AQ900"/>
  <c r="AQ899" s="1"/>
  <c r="AQ898" s="1"/>
  <c r="AQ897" s="1"/>
  <c r="AR1455"/>
  <c r="AR1454" s="1"/>
  <c r="AX1456"/>
  <c r="BD1456" s="1"/>
  <c r="AW1107"/>
  <c r="AW1106" s="1"/>
  <c r="AW1105" s="1"/>
  <c r="AQ1106"/>
  <c r="AQ1105" s="1"/>
  <c r="AX1552"/>
  <c r="BD1552" s="1"/>
  <c r="AR1551"/>
  <c r="AR1550" s="1"/>
  <c r="AR1549" s="1"/>
  <c r="AW1857"/>
  <c r="BC1857" s="1"/>
  <c r="AQ1856"/>
  <c r="AR37"/>
  <c r="AX38"/>
  <c r="BD38" s="1"/>
  <c r="AX308"/>
  <c r="BD308" s="1"/>
  <c r="AR307"/>
  <c r="AQ1878"/>
  <c r="AQ1877" s="1"/>
  <c r="AW1879"/>
  <c r="BC1879" s="1"/>
  <c r="AR1072"/>
  <c r="AR1071" s="1"/>
  <c r="AR1070" s="1"/>
  <c r="AX1073"/>
  <c r="BD1073" s="1"/>
  <c r="AR1652"/>
  <c r="AR1651" s="1"/>
  <c r="AX1653"/>
  <c r="BD1653" s="1"/>
  <c r="AW1871"/>
  <c r="BC1871" s="1"/>
  <c r="AQ1870"/>
  <c r="AR1496"/>
  <c r="AR1495" s="1"/>
  <c r="AR1494" s="1"/>
  <c r="AX1497"/>
  <c r="BD1497" s="1"/>
  <c r="AW1030"/>
  <c r="BC1030" s="1"/>
  <c r="AQ1029"/>
  <c r="AQ1028" s="1"/>
  <c r="AQ1027" s="1"/>
  <c r="AQ1026" s="1"/>
  <c r="AQ1025" s="1"/>
  <c r="AK1406"/>
  <c r="AK1405" s="1"/>
  <c r="AK1404" s="1"/>
  <c r="AK1403" s="1"/>
  <c r="AQ1407"/>
  <c r="AQ1406" s="1"/>
  <c r="AQ1405" s="1"/>
  <c r="AQ1404" s="1"/>
  <c r="AQ1403" s="1"/>
  <c r="AL1773"/>
  <c r="AR1774"/>
  <c r="AR1058"/>
  <c r="AR1057" s="1"/>
  <c r="AR1056" s="1"/>
  <c r="AR1055" s="1"/>
  <c r="AX1059"/>
  <c r="BD1059" s="1"/>
  <c r="AW1971"/>
  <c r="BC1971" s="1"/>
  <c r="AQ1970"/>
  <c r="AQ1969" s="1"/>
  <c r="AX764"/>
  <c r="BD764" s="1"/>
  <c r="AX619"/>
  <c r="BD619" s="1"/>
  <c r="AR618"/>
  <c r="AR617" s="1"/>
  <c r="AX1809"/>
  <c r="BD1809" s="1"/>
  <c r="AR1808"/>
  <c r="AR1807" s="1"/>
  <c r="AW1385"/>
  <c r="BC1385" s="1"/>
  <c r="AQ1384"/>
  <c r="AQ1383" s="1"/>
  <c r="AQ1382" s="1"/>
  <c r="AQ1381" s="1"/>
  <c r="AW96"/>
  <c r="BC96" s="1"/>
  <c r="AQ95"/>
  <c r="AQ94" s="1"/>
  <c r="AQ1924"/>
  <c r="AQ1923" s="1"/>
  <c r="AQ1922" s="1"/>
  <c r="AQ1921" s="1"/>
  <c r="AQ1920" s="1"/>
  <c r="AW1925"/>
  <c r="BC1925" s="1"/>
  <c r="AQ1233"/>
  <c r="AQ1232" s="1"/>
  <c r="AW1234"/>
  <c r="BC1234" s="1"/>
  <c r="AQ1376"/>
  <c r="AQ1373" s="1"/>
  <c r="AQ1372" s="1"/>
  <c r="AQ1371" s="1"/>
  <c r="AW1377"/>
  <c r="BC1377" s="1"/>
  <c r="AR1688"/>
  <c r="AR1687" s="1"/>
  <c r="AX1689"/>
  <c r="BD1689" s="1"/>
  <c r="AQ1886"/>
  <c r="AW1887"/>
  <c r="BC1887" s="1"/>
  <c r="AX436"/>
  <c r="BD436" s="1"/>
  <c r="AR435"/>
  <c r="AR434" s="1"/>
  <c r="AX306"/>
  <c r="BD306" s="1"/>
  <c r="AR305"/>
  <c r="AR1439"/>
  <c r="AR1438" s="1"/>
  <c r="AR1437" s="1"/>
  <c r="AR1436" s="1"/>
  <c r="AX1440"/>
  <c r="BD1440" s="1"/>
  <c r="AQ365"/>
  <c r="AQ364" s="1"/>
  <c r="AQ363" s="1"/>
  <c r="AQ362" s="1"/>
  <c r="AQ361" s="1"/>
  <c r="AQ359" s="1"/>
  <c r="AW366"/>
  <c r="BC366" s="1"/>
  <c r="AW376"/>
  <c r="BC376" s="1"/>
  <c r="BI376" s="1"/>
  <c r="BO376" s="1"/>
  <c r="BU376" s="1"/>
  <c r="CA376" s="1"/>
  <c r="CG376" s="1"/>
  <c r="CM376" s="1"/>
  <c r="CQ376" s="1"/>
  <c r="AQ374"/>
  <c r="AQ373" s="1"/>
  <c r="AQ372" s="1"/>
  <c r="AQ371" s="1"/>
  <c r="AQ370" s="1"/>
  <c r="AR1406"/>
  <c r="AR1405" s="1"/>
  <c r="AR1404" s="1"/>
  <c r="AR1403" s="1"/>
  <c r="AX1407"/>
  <c r="BD1407" s="1"/>
  <c r="AR44"/>
  <c r="AX45"/>
  <c r="BD45" s="1"/>
  <c r="AX220"/>
  <c r="BD220" s="1"/>
  <c r="AR219"/>
  <c r="AR218" s="1"/>
  <c r="AR217" s="1"/>
  <c r="AR216" s="1"/>
  <c r="AR215" s="1"/>
  <c r="AR98"/>
  <c r="AR97" s="1"/>
  <c r="AX99"/>
  <c r="BD99" s="1"/>
  <c r="AK1272"/>
  <c r="AK1271" s="1"/>
  <c r="AK1270" s="1"/>
  <c r="AK1265" s="1"/>
  <c r="AK1652"/>
  <c r="AK1651" s="1"/>
  <c r="AQ1653"/>
  <c r="AL1673"/>
  <c r="AL1672" s="1"/>
  <c r="AR1674"/>
  <c r="AR1673" s="1"/>
  <c r="AR1672" s="1"/>
  <c r="AK1931"/>
  <c r="AK1930" s="1"/>
  <c r="AK1929" s="1"/>
  <c r="AK1928" s="1"/>
  <c r="AK1927" s="1"/>
  <c r="AQ1932"/>
  <c r="AK1603"/>
  <c r="AK1602" s="1"/>
  <c r="AQ1604"/>
  <c r="AW1604" s="1"/>
  <c r="BC1604" s="1"/>
  <c r="AQ1539"/>
  <c r="AQ1538" s="1"/>
  <c r="AQ1537" s="1"/>
  <c r="AW1540"/>
  <c r="BC1540" s="1"/>
  <c r="AQ1875"/>
  <c r="AW1876"/>
  <c r="BC1876" s="1"/>
  <c r="AX1692"/>
  <c r="BD1692" s="1"/>
  <c r="AR1691"/>
  <c r="AR1690" s="1"/>
  <c r="AR1018"/>
  <c r="AR1017" s="1"/>
  <c r="AR1016" s="1"/>
  <c r="AR1015" s="1"/>
  <c r="AX1019"/>
  <c r="BD1019" s="1"/>
  <c r="AR1724"/>
  <c r="AR1723" s="1"/>
  <c r="AX1725"/>
  <c r="BD1725" s="1"/>
  <c r="AR46"/>
  <c r="AX47"/>
  <c r="BD47" s="1"/>
  <c r="AW1598"/>
  <c r="BC1598" s="1"/>
  <c r="AQ1597"/>
  <c r="AQ1596" s="1"/>
  <c r="AR582"/>
  <c r="AR581" s="1"/>
  <c r="AR580" s="1"/>
  <c r="AX583"/>
  <c r="BD583" s="1"/>
  <c r="AR35"/>
  <c r="AX36"/>
  <c r="BD36" s="1"/>
  <c r="AQ1667"/>
  <c r="AQ1666" s="1"/>
  <c r="AW1668"/>
  <c r="BC1668" s="1"/>
  <c r="AQ1849"/>
  <c r="AW1850"/>
  <c r="BC1850" s="1"/>
  <c r="AQ1898"/>
  <c r="AW1899"/>
  <c r="BC1899" s="1"/>
  <c r="AW579"/>
  <c r="BC579" s="1"/>
  <c r="AQ578"/>
  <c r="AQ577" s="1"/>
  <c r="AQ576" s="1"/>
  <c r="AX1686"/>
  <c r="BD1686" s="1"/>
  <c r="AR1685"/>
  <c r="AR1684" s="1"/>
  <c r="AQ25"/>
  <c r="AW27"/>
  <c r="BC27" s="1"/>
  <c r="AW835"/>
  <c r="BC835" s="1"/>
  <c r="AQ834"/>
  <c r="AQ833" s="1"/>
  <c r="AW970"/>
  <c r="BC970" s="1"/>
  <c r="AQ969"/>
  <c r="AQ968" s="1"/>
  <c r="AQ967" s="1"/>
  <c r="AX1415"/>
  <c r="BD1415" s="1"/>
  <c r="AR1414"/>
  <c r="AR1413" s="1"/>
  <c r="AR1412" s="1"/>
  <c r="AR1411" s="1"/>
  <c r="AX1540"/>
  <c r="BD1540" s="1"/>
  <c r="AR1539"/>
  <c r="AR1538" s="1"/>
  <c r="AR1537" s="1"/>
  <c r="AW908"/>
  <c r="BC908" s="1"/>
  <c r="AQ907"/>
  <c r="AQ906" s="1"/>
  <c r="AQ905" s="1"/>
  <c r="AR419"/>
  <c r="AR418" s="1"/>
  <c r="AX420"/>
  <c r="BD420" s="1"/>
  <c r="AX944"/>
  <c r="BD944" s="1"/>
  <c r="AR943"/>
  <c r="AX1422"/>
  <c r="BD1422" s="1"/>
  <c r="AR1421"/>
  <c r="AR1420" s="1"/>
  <c r="AR1419" s="1"/>
  <c r="AR1418" s="1"/>
  <c r="AR1845"/>
  <c r="AX1846"/>
  <c r="BD1846" s="1"/>
  <c r="AR466"/>
  <c r="AX467"/>
  <c r="BD467" s="1"/>
  <c r="AW1994"/>
  <c r="BC1994" s="1"/>
  <c r="AQ1993"/>
  <c r="AQ1992" s="1"/>
  <c r="AQ1991" s="1"/>
  <c r="AQ1990" s="1"/>
  <c r="AQ1984" s="1"/>
  <c r="AQ1982" s="1"/>
  <c r="AR1796"/>
  <c r="AR1795" s="1"/>
  <c r="AX1797"/>
  <c r="BD1797" s="1"/>
  <c r="AQ12"/>
  <c r="AQ11" s="1"/>
  <c r="AW13"/>
  <c r="BC13" s="1"/>
  <c r="AX1887"/>
  <c r="BD1887" s="1"/>
  <c r="AR1886"/>
  <c r="AR1534"/>
  <c r="AR1533" s="1"/>
  <c r="AR1532" s="1"/>
  <c r="AX1535"/>
  <c r="BD1535" s="1"/>
  <c r="AR987"/>
  <c r="AR986" s="1"/>
  <c r="AR985" s="1"/>
  <c r="AX988"/>
  <c r="BD988" s="1"/>
  <c r="AQ1796"/>
  <c r="AQ1795" s="1"/>
  <c r="AW1797"/>
  <c r="BC1797" s="1"/>
  <c r="AQ1637"/>
  <c r="AQ1636" s="1"/>
  <c r="AW1638"/>
  <c r="BC1638" s="1"/>
  <c r="AQ235"/>
  <c r="AQ234" s="1"/>
  <c r="AW236"/>
  <c r="BC236" s="1"/>
  <c r="AW220"/>
  <c r="BC220" s="1"/>
  <c r="AQ219"/>
  <c r="AQ218" s="1"/>
  <c r="AQ217" s="1"/>
  <c r="AQ216" s="1"/>
  <c r="AQ215" s="1"/>
  <c r="AR280"/>
  <c r="AR279" s="1"/>
  <c r="AX281"/>
  <c r="BD281" s="1"/>
  <c r="AX1731"/>
  <c r="BD1731" s="1"/>
  <c r="AR1730"/>
  <c r="AR1729" s="1"/>
  <c r="AR1931"/>
  <c r="AR1930" s="1"/>
  <c r="AR1929" s="1"/>
  <c r="AR1928" s="1"/>
  <c r="AR1927" s="1"/>
  <c r="AX1932"/>
  <c r="BD1932" s="1"/>
  <c r="AW82"/>
  <c r="BC82" s="1"/>
  <c r="AQ81"/>
  <c r="AQ80" s="1"/>
  <c r="AQ924"/>
  <c r="AQ921" s="1"/>
  <c r="AQ920" s="1"/>
  <c r="AQ919" s="1"/>
  <c r="AW925"/>
  <c r="BC925" s="1"/>
  <c r="AW1274"/>
  <c r="BC1274" s="1"/>
  <c r="AQ1273"/>
  <c r="AQ1072"/>
  <c r="AQ1071" s="1"/>
  <c r="AQ1070" s="1"/>
  <c r="AW1073"/>
  <c r="BC1073" s="1"/>
  <c r="AX1107"/>
  <c r="BD1107" s="1"/>
  <c r="AR1106"/>
  <c r="AR1105" s="1"/>
  <c r="AW102"/>
  <c r="BC102" s="1"/>
  <c r="AQ101"/>
  <c r="AQ100" s="1"/>
  <c r="AW1204"/>
  <c r="BC1204" s="1"/>
  <c r="AQ1203"/>
  <c r="AQ1202" s="1"/>
  <c r="AQ1201" s="1"/>
  <c r="AW1440"/>
  <c r="BC1440" s="1"/>
  <c r="AQ1439"/>
  <c r="AQ1438" s="1"/>
  <c r="AQ1437" s="1"/>
  <c r="AQ1436" s="1"/>
  <c r="AR1703"/>
  <c r="AR1702" s="1"/>
  <c r="AX1704"/>
  <c r="BD1704" s="1"/>
  <c r="AR866"/>
  <c r="AR865" s="1"/>
  <c r="AR864" s="1"/>
  <c r="AX867"/>
  <c r="BD867" s="1"/>
  <c r="AW1221"/>
  <c r="BC1221" s="1"/>
  <c r="AQ1220"/>
  <c r="AQ1219" s="1"/>
  <c r="AQ1218" s="1"/>
  <c r="AQ1621"/>
  <c r="AQ1618" s="1"/>
  <c r="AQ1617" s="1"/>
  <c r="AQ1616" s="1"/>
  <c r="AQ1615" s="1"/>
  <c r="AW1622"/>
  <c r="BC1622" s="1"/>
  <c r="AW88"/>
  <c r="BC88" s="1"/>
  <c r="AQ87"/>
  <c r="AQ86" s="1"/>
  <c r="AW936"/>
  <c r="BC936" s="1"/>
  <c r="AQ935"/>
  <c r="AQ934" s="1"/>
  <c r="AQ933" s="1"/>
  <c r="AX1402"/>
  <c r="BD1402" s="1"/>
  <c r="AR1401"/>
  <c r="AR1400" s="1"/>
  <c r="AR1399" s="1"/>
  <c r="AR1398" s="1"/>
  <c r="AQ1010"/>
  <c r="AQ1009" s="1"/>
  <c r="AW1011"/>
  <c r="BC1011" s="1"/>
  <c r="AR1748"/>
  <c r="AR1747" s="1"/>
  <c r="AX1749"/>
  <c r="BD1749" s="1"/>
  <c r="AW1943"/>
  <c r="BC1943" s="1"/>
  <c r="AQ1942"/>
  <c r="AQ134"/>
  <c r="AW135"/>
  <c r="BC135" s="1"/>
  <c r="AX643"/>
  <c r="BD643" s="1"/>
  <c r="AR1789"/>
  <c r="AR1788" s="1"/>
  <c r="AR1787" s="1"/>
  <c r="AX1790"/>
  <c r="BD1790" s="1"/>
  <c r="AW1962"/>
  <c r="BC1962" s="1"/>
  <c r="AQ1961"/>
  <c r="AX477"/>
  <c r="BD477" s="1"/>
  <c r="AR476"/>
  <c r="AR475" s="1"/>
  <c r="AR474" s="1"/>
  <c r="AR473" s="1"/>
  <c r="AX187"/>
  <c r="BD187" s="1"/>
  <c r="AR186"/>
  <c r="AX1994"/>
  <c r="BD1994" s="1"/>
  <c r="AR1993"/>
  <c r="AR1992" s="1"/>
  <c r="AR1991" s="1"/>
  <c r="AR1990" s="1"/>
  <c r="AR1984" s="1"/>
  <c r="AR1982" s="1"/>
  <c r="AW1277"/>
  <c r="BC1277" s="1"/>
  <c r="BI1277" s="1"/>
  <c r="BO1277" s="1"/>
  <c r="BU1277" s="1"/>
  <c r="CA1277" s="1"/>
  <c r="CG1277" s="1"/>
  <c r="CM1277" s="1"/>
  <c r="CQ1277" s="1"/>
  <c r="AQ1275"/>
  <c r="AQ1661"/>
  <c r="AQ1660" s="1"/>
  <c r="AW1662"/>
  <c r="BC1662" s="1"/>
  <c r="AQ955"/>
  <c r="AQ954" s="1"/>
  <c r="AW956"/>
  <c r="BC956" s="1"/>
  <c r="AR1314"/>
  <c r="AX1315"/>
  <c r="BD1315" s="1"/>
  <c r="AL162"/>
  <c r="AL161" s="1"/>
  <c r="AK162"/>
  <c r="AK161" s="1"/>
  <c r="Z1100"/>
  <c r="Z1099" s="1"/>
  <c r="Z1088" s="1"/>
  <c r="Z1087" s="1"/>
  <c r="AF1101"/>
  <c r="AL1101" s="1"/>
  <c r="AL1100" s="1"/>
  <c r="AL1099" s="1"/>
  <c r="AL1088" s="1"/>
  <c r="AL1087" s="1"/>
  <c r="Y1100"/>
  <c r="Y1099" s="1"/>
  <c r="AE1101"/>
  <c r="AK1101" s="1"/>
  <c r="Y987"/>
  <c r="Y986" s="1"/>
  <c r="Y985" s="1"/>
  <c r="Y984" s="1"/>
  <c r="Y983" s="1"/>
  <c r="Y982" s="1"/>
  <c r="AE988"/>
  <c r="AK988" s="1"/>
  <c r="Y599"/>
  <c r="Y598" s="1"/>
  <c r="AE600"/>
  <c r="AE599" s="1"/>
  <c r="AE598" s="1"/>
  <c r="Y543"/>
  <c r="Y542" s="1"/>
  <c r="Y541" s="1"/>
  <c r="AE544"/>
  <c r="AK544" s="1"/>
  <c r="Y632"/>
  <c r="Y631" s="1"/>
  <c r="AE633"/>
  <c r="AK633" s="1"/>
  <c r="AK632" s="1"/>
  <c r="AK631" s="1"/>
  <c r="Y1587"/>
  <c r="Y1586" s="1"/>
  <c r="AE1588"/>
  <c r="AE1587" s="1"/>
  <c r="AE1586" s="1"/>
  <c r="Y356"/>
  <c r="Y355" s="1"/>
  <c r="Y354" s="1"/>
  <c r="Y353" s="1"/>
  <c r="Y352" s="1"/>
  <c r="AE357"/>
  <c r="AK357" s="1"/>
  <c r="Y1583"/>
  <c r="Y1582" s="1"/>
  <c r="Y1581" s="1"/>
  <c r="AE1584"/>
  <c r="AK1584" s="1"/>
  <c r="Y254"/>
  <c r="Y253" s="1"/>
  <c r="Y252" s="1"/>
  <c r="AE255"/>
  <c r="AE254" s="1"/>
  <c r="AE253" s="1"/>
  <c r="AE252" s="1"/>
  <c r="Y339"/>
  <c r="AE340"/>
  <c r="AE339" s="1"/>
  <c r="Y1018"/>
  <c r="Y1017" s="1"/>
  <c r="Y1016" s="1"/>
  <c r="Y1015" s="1"/>
  <c r="AE1019"/>
  <c r="AK1019" s="1"/>
  <c r="AQ1019" s="1"/>
  <c r="Y65"/>
  <c r="AE66"/>
  <c r="AE65" s="1"/>
  <c r="AQ1777"/>
  <c r="AW1778"/>
  <c r="BC1778" s="1"/>
  <c r="AR1777"/>
  <c r="AX1778"/>
  <c r="BD1778" s="1"/>
  <c r="AQ1931"/>
  <c r="AQ1930" s="1"/>
  <c r="AQ1929" s="1"/>
  <c r="AQ1928" s="1"/>
  <c r="AQ1927" s="1"/>
  <c r="AW1932"/>
  <c r="BC1932" s="1"/>
  <c r="AQ1773"/>
  <c r="AW1774"/>
  <c r="BC1774" s="1"/>
  <c r="AX1674"/>
  <c r="BD1674" s="1"/>
  <c r="AQ1652"/>
  <c r="AQ1651" s="1"/>
  <c r="AW1653"/>
  <c r="BC1653" s="1"/>
  <c r="AR1773"/>
  <c r="AX1774"/>
  <c r="BD1774" s="1"/>
  <c r="H162"/>
  <c r="H161" s="1"/>
  <c r="G162"/>
  <c r="G161" s="1"/>
  <c r="H159"/>
  <c r="H158" s="1"/>
  <c r="G159"/>
  <c r="G158" s="1"/>
  <c r="H775"/>
  <c r="H774" s="1"/>
  <c r="H773" s="1"/>
  <c r="H772" s="1"/>
  <c r="G775"/>
  <c r="G774" s="1"/>
  <c r="G773" s="1"/>
  <c r="G772" s="1"/>
  <c r="H1029"/>
  <c r="H1028" s="1"/>
  <c r="H1027" s="1"/>
  <c r="H1026" s="1"/>
  <c r="H1025" s="1"/>
  <c r="G1029"/>
  <c r="G1028" s="1"/>
  <c r="G1027" s="1"/>
  <c r="G1026" s="1"/>
  <c r="G1025" s="1"/>
  <c r="H1040"/>
  <c r="H1039" s="1"/>
  <c r="H1038" s="1"/>
  <c r="H1037" s="1"/>
  <c r="G1040"/>
  <c r="G1039" s="1"/>
  <c r="G1038" s="1"/>
  <c r="G1037" s="1"/>
  <c r="H1065"/>
  <c r="H1064" s="1"/>
  <c r="H1063" s="1"/>
  <c r="H1062" s="1"/>
  <c r="H1061" s="1"/>
  <c r="G1065"/>
  <c r="G1064" s="1"/>
  <c r="G1063" s="1"/>
  <c r="G1062" s="1"/>
  <c r="G1061" s="1"/>
  <c r="H846"/>
  <c r="H845" s="1"/>
  <c r="G846"/>
  <c r="G845" s="1"/>
  <c r="H763"/>
  <c r="G763"/>
  <c r="H628"/>
  <c r="H627" s="1"/>
  <c r="G628"/>
  <c r="G627" s="1"/>
  <c r="H553"/>
  <c r="H552" s="1"/>
  <c r="G553"/>
  <c r="G552" s="1"/>
  <c r="H889"/>
  <c r="H888" s="1"/>
  <c r="G889"/>
  <c r="G888" s="1"/>
  <c r="H1544"/>
  <c r="H1543" s="1"/>
  <c r="G1544"/>
  <c r="G1543" s="1"/>
  <c r="G1379"/>
  <c r="G1378" s="1"/>
  <c r="H1379"/>
  <c r="H1378" s="1"/>
  <c r="H1354"/>
  <c r="G1354"/>
  <c r="H1356"/>
  <c r="G1356"/>
  <c r="H1351"/>
  <c r="G1351"/>
  <c r="H1349"/>
  <c r="G1349"/>
  <c r="H1283"/>
  <c r="H1282" s="1"/>
  <c r="H1281" s="1"/>
  <c r="H1280" s="1"/>
  <c r="H1279" s="1"/>
  <c r="G1283"/>
  <c r="G1282" s="1"/>
  <c r="G1281" s="1"/>
  <c r="G1280" s="1"/>
  <c r="G1279" s="1"/>
  <c r="H265"/>
  <c r="H264" s="1"/>
  <c r="G265"/>
  <c r="G264" s="1"/>
  <c r="H1094"/>
  <c r="H1093" s="1"/>
  <c r="G1094"/>
  <c r="G1093" s="1"/>
  <c r="H1022"/>
  <c r="H1021" s="1"/>
  <c r="H1020" s="1"/>
  <c r="G1022"/>
  <c r="G1021" s="1"/>
  <c r="G1020" s="1"/>
  <c r="H388"/>
  <c r="H387" s="1"/>
  <c r="H386" s="1"/>
  <c r="H385" s="1"/>
  <c r="H384" s="1"/>
  <c r="G388"/>
  <c r="G387" s="1"/>
  <c r="G386" s="1"/>
  <c r="G385" s="1"/>
  <c r="G384" s="1"/>
  <c r="H843"/>
  <c r="H842" s="1"/>
  <c r="G843"/>
  <c r="G842" s="1"/>
  <c r="H895"/>
  <c r="H894" s="1"/>
  <c r="G895"/>
  <c r="G894" s="1"/>
  <c r="H840"/>
  <c r="H839" s="1"/>
  <c r="H859"/>
  <c r="H858" s="1"/>
  <c r="H857" s="1"/>
  <c r="H856" s="1"/>
  <c r="G859"/>
  <c r="G858" s="1"/>
  <c r="G857" s="1"/>
  <c r="G856" s="1"/>
  <c r="H1909"/>
  <c r="H1908" s="1"/>
  <c r="H1907" s="1"/>
  <c r="G1909"/>
  <c r="G1908" s="1"/>
  <c r="G1907" s="1"/>
  <c r="H1881"/>
  <c r="H1880" s="1"/>
  <c r="G1881"/>
  <c r="G1880" s="1"/>
  <c r="H1799"/>
  <c r="H1798" s="1"/>
  <c r="G1799"/>
  <c r="G1798" s="1"/>
  <c r="H1905"/>
  <c r="H1904" s="1"/>
  <c r="H1903" s="1"/>
  <c r="H1902" s="1"/>
  <c r="G1905"/>
  <c r="G1904" s="1"/>
  <c r="G1903" s="1"/>
  <c r="G1902" s="1"/>
  <c r="H759"/>
  <c r="H758" s="1"/>
  <c r="G840"/>
  <c r="G839" s="1"/>
  <c r="G759"/>
  <c r="G758" s="1"/>
  <c r="H1898"/>
  <c r="G1898"/>
  <c r="H1534"/>
  <c r="H1533" s="1"/>
  <c r="H1532" s="1"/>
  <c r="G1534"/>
  <c r="G1533" s="1"/>
  <c r="G1532" s="1"/>
  <c r="H1323"/>
  <c r="G1323"/>
  <c r="H1268"/>
  <c r="H1267" s="1"/>
  <c r="H1266" s="1"/>
  <c r="G1268"/>
  <c r="G1267" s="1"/>
  <c r="G1266" s="1"/>
  <c r="H1153"/>
  <c r="H1152" s="1"/>
  <c r="G1153"/>
  <c r="G1152" s="1"/>
  <c r="H965"/>
  <c r="H964" s="1"/>
  <c r="G965"/>
  <c r="G964" s="1"/>
  <c r="H962"/>
  <c r="H961" s="1"/>
  <c r="G962"/>
  <c r="G961" s="1"/>
  <c r="H922"/>
  <c r="G922"/>
  <c r="G1477"/>
  <c r="H1477"/>
  <c r="B662"/>
  <c r="B663" s="1"/>
  <c r="B1044"/>
  <c r="B1045" s="1"/>
  <c r="B1046" s="1"/>
  <c r="B347"/>
  <c r="B349" s="1"/>
  <c r="B346"/>
  <c r="B348" s="1"/>
  <c r="B350" s="1"/>
  <c r="B552"/>
  <c r="B553" s="1"/>
  <c r="B554" s="1"/>
  <c r="B558" s="1"/>
  <c r="B559" s="1"/>
  <c r="B560" s="1"/>
  <c r="B561" s="1"/>
  <c r="B562" s="1"/>
  <c r="B641"/>
  <c r="B642" s="1"/>
  <c r="B643" s="1"/>
  <c r="B644" s="1"/>
  <c r="B649" s="1"/>
  <c r="B650" s="1"/>
  <c r="B651" s="1"/>
  <c r="B652" s="1"/>
  <c r="B653" s="1"/>
  <c r="B654" s="1"/>
  <c r="B655" s="1"/>
  <c r="B656" s="1"/>
  <c r="B657" s="1"/>
  <c r="B1808"/>
  <c r="B1807"/>
  <c r="B1809" s="1"/>
  <c r="B391"/>
  <c r="B501"/>
  <c r="B310"/>
  <c r="B54"/>
  <c r="B40"/>
  <c r="B29"/>
  <c r="B8"/>
  <c r="B61"/>
  <c r="B524"/>
  <c r="B69"/>
  <c r="B76"/>
  <c r="B78" s="1"/>
  <c r="B80" s="1"/>
  <c r="B82" s="1"/>
  <c r="B84" s="1"/>
  <c r="B86" s="1"/>
  <c r="B88" s="1"/>
  <c r="B90" s="1"/>
  <c r="B77"/>
  <c r="B79" s="1"/>
  <c r="B81" s="1"/>
  <c r="B83" s="1"/>
  <c r="B85" s="1"/>
  <c r="B87" s="1"/>
  <c r="B89" s="1"/>
  <c r="B91" s="1"/>
  <c r="B70"/>
  <c r="G1052"/>
  <c r="G1051" s="1"/>
  <c r="G1050" s="1"/>
  <c r="G1049" s="1"/>
  <c r="G1048" s="1"/>
  <c r="H1847"/>
  <c r="H118"/>
  <c r="H117" s="1"/>
  <c r="H116" s="1"/>
  <c r="H115" s="1"/>
  <c r="H108" s="1"/>
  <c r="H406"/>
  <c r="H405" s="1"/>
  <c r="G1429"/>
  <c r="G1428" s="1"/>
  <c r="G1427" s="1"/>
  <c r="G1426" s="1"/>
  <c r="H1697"/>
  <c r="H1696" s="1"/>
  <c r="G1628"/>
  <c r="G1627" s="1"/>
  <c r="G722"/>
  <c r="G721" s="1"/>
  <c r="G720" s="1"/>
  <c r="G1619"/>
  <c r="G20"/>
  <c r="G1464"/>
  <c r="H1401"/>
  <c r="H1400" s="1"/>
  <c r="H1399" s="1"/>
  <c r="H1398" s="1"/>
  <c r="H1583"/>
  <c r="H1582" s="1"/>
  <c r="H1581" s="1"/>
  <c r="H356"/>
  <c r="H355" s="1"/>
  <c r="H354" s="1"/>
  <c r="H353" s="1"/>
  <c r="H352" s="1"/>
  <c r="H659"/>
  <c r="H658" s="1"/>
  <c r="H1805"/>
  <c r="H1804" s="1"/>
  <c r="G1275"/>
  <c r="H1482"/>
  <c r="H1481" s="1"/>
  <c r="H1480" s="1"/>
  <c r="H1479" s="1"/>
  <c r="H1236"/>
  <c r="H1235" s="1"/>
  <c r="H1539"/>
  <c r="H1538" s="1"/>
  <c r="H1537" s="1"/>
  <c r="H58"/>
  <c r="H57" s="1"/>
  <c r="H56" s="1"/>
  <c r="H55" s="1"/>
  <c r="H54" s="1"/>
  <c r="G1590"/>
  <c r="G1589" s="1"/>
  <c r="G1942"/>
  <c r="H1789"/>
  <c r="H1788" s="1"/>
  <c r="H1787" s="1"/>
  <c r="H807"/>
  <c r="H806" s="1"/>
  <c r="G1988"/>
  <c r="G1987" s="1"/>
  <c r="G1986" s="1"/>
  <c r="G1985" s="1"/>
  <c r="G128"/>
  <c r="G1455"/>
  <c r="G1454" s="1"/>
  <c r="H1886"/>
  <c r="G1374"/>
  <c r="G1961"/>
  <c r="H1310"/>
  <c r="H1273"/>
  <c r="H67"/>
  <c r="H911"/>
  <c r="H910" s="1"/>
  <c r="H909" s="1"/>
  <c r="G943"/>
  <c r="H1652"/>
  <c r="H1651" s="1"/>
  <c r="G1900"/>
  <c r="H1808"/>
  <c r="H1807" s="1"/>
  <c r="H1970"/>
  <c r="H1969" s="1"/>
  <c r="G1802"/>
  <c r="G1801" s="1"/>
  <c r="G1688"/>
  <c r="G1687" s="1"/>
  <c r="H430"/>
  <c r="H429" s="1"/>
  <c r="H428" s="1"/>
  <c r="H427" s="1"/>
  <c r="G1796"/>
  <c r="G1795" s="1"/>
  <c r="G328"/>
  <c r="G327" s="1"/>
  <c r="G326" s="1"/>
  <c r="G325" s="1"/>
  <c r="H528"/>
  <c r="H527" s="1"/>
  <c r="H526" s="1"/>
  <c r="H1924"/>
  <c r="H1923" s="1"/>
  <c r="H1922" s="1"/>
  <c r="H1921" s="1"/>
  <c r="H1920" s="1"/>
  <c r="H1220"/>
  <c r="H1219" s="1"/>
  <c r="H1218" s="1"/>
  <c r="H1703"/>
  <c r="H1702" s="1"/>
  <c r="G1827"/>
  <c r="G1826" s="1"/>
  <c r="G1825" s="1"/>
  <c r="G1824" s="1"/>
  <c r="G1466"/>
  <c r="H1658"/>
  <c r="H1657" s="1"/>
  <c r="H1464"/>
  <c r="G1805"/>
  <c r="G1804" s="1"/>
  <c r="G67"/>
  <c r="H1837"/>
  <c r="G613"/>
  <c r="G612" s="1"/>
  <c r="H20"/>
  <c r="H955"/>
  <c r="H954" s="1"/>
  <c r="H1900"/>
  <c r="G515"/>
  <c r="G514" s="1"/>
  <c r="G513" s="1"/>
  <c r="G512" s="1"/>
  <c r="G941"/>
  <c r="H78"/>
  <c r="H77" s="1"/>
  <c r="H305"/>
  <c r="G1158"/>
  <c r="G1854"/>
  <c r="H1973"/>
  <c r="H1972" s="1"/>
  <c r="H1590"/>
  <c r="H1589" s="1"/>
  <c r="G186"/>
  <c r="G1384"/>
  <c r="G1383" s="1"/>
  <c r="G1382" s="1"/>
  <c r="G1381" s="1"/>
  <c r="H484"/>
  <c r="H483" s="1"/>
  <c r="H482" s="1"/>
  <c r="H481" s="1"/>
  <c r="G606"/>
  <c r="G605" s="1"/>
  <c r="G1241"/>
  <c r="G1240" s="1"/>
  <c r="G1239" s="1"/>
  <c r="G1238" s="1"/>
  <c r="H1649"/>
  <c r="H1648" s="1"/>
  <c r="G1496"/>
  <c r="G1495" s="1"/>
  <c r="G1494" s="1"/>
  <c r="H1961"/>
  <c r="G1793"/>
  <c r="G1792" s="1"/>
  <c r="H1227"/>
  <c r="H1226" s="1"/>
  <c r="H946"/>
  <c r="H945" s="1"/>
  <c r="H1884"/>
  <c r="G1220"/>
  <c r="G1219" s="1"/>
  <c r="G1218" s="1"/>
  <c r="G642"/>
  <c r="G641" s="1"/>
  <c r="G1389"/>
  <c r="G1388" s="1"/>
  <c r="G1387" s="1"/>
  <c r="G1386" s="1"/>
  <c r="H81"/>
  <c r="H80" s="1"/>
  <c r="G510"/>
  <c r="G509" s="1"/>
  <c r="G508" s="1"/>
  <c r="G507" s="1"/>
  <c r="H1895"/>
  <c r="H786"/>
  <c r="H785" s="1"/>
  <c r="H784" s="1"/>
  <c r="H746"/>
  <c r="H745" s="1"/>
  <c r="H130"/>
  <c r="G1917"/>
  <c r="G1916" s="1"/>
  <c r="G1911" s="1"/>
  <c r="G152"/>
  <c r="G151" s="1"/>
  <c r="H468"/>
  <c r="G1721"/>
  <c r="G1720" s="1"/>
  <c r="G717"/>
  <c r="G716" s="1"/>
  <c r="G715" s="1"/>
  <c r="G1230"/>
  <c r="G1229" s="1"/>
  <c r="H1619"/>
  <c r="H1878"/>
  <c r="H1877" s="1"/>
  <c r="H1594"/>
  <c r="H1593" s="1"/>
  <c r="H1199"/>
  <c r="H1198" s="1"/>
  <c r="H1197" s="1"/>
  <c r="H524"/>
  <c r="H523" s="1"/>
  <c r="H522" s="1"/>
  <c r="G1845"/>
  <c r="H1475"/>
  <c r="G659"/>
  <c r="G658" s="1"/>
  <c r="H1852"/>
  <c r="G78"/>
  <c r="G77" s="1"/>
  <c r="H931"/>
  <c r="H930" s="1"/>
  <c r="H929" s="1"/>
  <c r="H419"/>
  <c r="H418" s="1"/>
  <c r="H462"/>
  <c r="H461" s="1"/>
  <c r="H460" s="1"/>
  <c r="H87"/>
  <c r="H86" s="1"/>
  <c r="G754"/>
  <c r="G753" s="1"/>
  <c r="H1796"/>
  <c r="H1795" s="1"/>
  <c r="H339"/>
  <c r="G1888"/>
  <c r="G1973"/>
  <c r="G1972" s="1"/>
  <c r="H1688"/>
  <c r="H1687" s="1"/>
  <c r="G1837"/>
  <c r="G550"/>
  <c r="G549" s="1"/>
  <c r="H1241"/>
  <c r="H1240" s="1"/>
  <c r="H1239" s="1"/>
  <c r="H1238" s="1"/>
  <c r="G81"/>
  <c r="G80" s="1"/>
  <c r="H1841"/>
  <c r="H1290"/>
  <c r="H1289" s="1"/>
  <c r="H1288" s="1"/>
  <c r="H1287" s="1"/>
  <c r="H1286" s="1"/>
  <c r="H1873"/>
  <c r="G58"/>
  <c r="G57" s="1"/>
  <c r="G56" s="1"/>
  <c r="G55" s="1"/>
  <c r="G54" s="1"/>
  <c r="H1446"/>
  <c r="H1230"/>
  <c r="H1229" s="1"/>
  <c r="H1224"/>
  <c r="H1223" s="1"/>
  <c r="H1222" s="1"/>
  <c r="G939"/>
  <c r="H95"/>
  <c r="H94" s="1"/>
  <c r="G609"/>
  <c r="G608" s="1"/>
  <c r="H101"/>
  <c r="H100" s="1"/>
  <c r="H1748"/>
  <c r="H1747" s="1"/>
  <c r="H1333"/>
  <c r="G695"/>
  <c r="G694" s="1"/>
  <c r="G682"/>
  <c r="G681" s="1"/>
  <c r="G1328"/>
  <c r="G69"/>
  <c r="G25"/>
  <c r="G1891"/>
  <c r="H254"/>
  <c r="H253" s="1"/>
  <c r="H252" s="1"/>
  <c r="G226"/>
  <c r="G225" s="1"/>
  <c r="G224" s="1"/>
  <c r="G223" s="1"/>
  <c r="G222" s="1"/>
  <c r="H851"/>
  <c r="H850" s="1"/>
  <c r="H849" s="1"/>
  <c r="H939"/>
  <c r="H1676"/>
  <c r="H1675" s="1"/>
  <c r="H184"/>
  <c r="G307"/>
  <c r="H403"/>
  <c r="H402" s="1"/>
  <c r="H613"/>
  <c r="H612" s="1"/>
  <c r="H1664"/>
  <c r="H1663" s="1"/>
  <c r="G1679"/>
  <c r="G1678" s="1"/>
  <c r="H1691"/>
  <c r="H1690" s="1"/>
  <c r="H1988"/>
  <c r="H1987" s="1"/>
  <c r="H1986" s="1"/>
  <c r="H1985" s="1"/>
  <c r="H1984" s="1"/>
  <c r="H1982" s="1"/>
  <c r="G446"/>
  <c r="H69"/>
  <c r="H695"/>
  <c r="H694" s="1"/>
  <c r="H679"/>
  <c r="H678" s="1"/>
  <c r="G1125"/>
  <c r="G1124" s="1"/>
  <c r="G1123" s="1"/>
  <c r="G1122" s="1"/>
  <c r="G1121" s="1"/>
  <c r="G1058"/>
  <c r="G1057" s="1"/>
  <c r="G1056" s="1"/>
  <c r="G1055" s="1"/>
  <c r="H33"/>
  <c r="G15"/>
  <c r="G14" s="1"/>
  <c r="G1685"/>
  <c r="G1684" s="1"/>
  <c r="G430"/>
  <c r="G429" s="1"/>
  <c r="G428" s="1"/>
  <c r="G427" s="1"/>
  <c r="G1401"/>
  <c r="G1400" s="1"/>
  <c r="G1399" s="1"/>
  <c r="G1398" s="1"/>
  <c r="H1328"/>
  <c r="G1330"/>
  <c r="G238"/>
  <c r="G237" s="1"/>
  <c r="H307"/>
  <c r="H621"/>
  <c r="H620" s="1"/>
  <c r="H949"/>
  <c r="H948" s="1"/>
  <c r="G1448"/>
  <c r="H1628"/>
  <c r="H1627" s="1"/>
  <c r="G1661"/>
  <c r="G1660" s="1"/>
  <c r="H189"/>
  <c r="H188" s="1"/>
  <c r="H212"/>
  <c r="H211" s="1"/>
  <c r="H505"/>
  <c r="H504" s="1"/>
  <c r="H503" s="1"/>
  <c r="H502" s="1"/>
  <c r="G578"/>
  <c r="G577" s="1"/>
  <c r="G576" s="1"/>
  <c r="G618"/>
  <c r="G617" s="1"/>
  <c r="H914"/>
  <c r="H913" s="1"/>
  <c r="H1302"/>
  <c r="H1301" s="1"/>
  <c r="H1300" s="1"/>
  <c r="G1414"/>
  <c r="G1413" s="1"/>
  <c r="G1412" s="1"/>
  <c r="G1411" s="1"/>
  <c r="H1724"/>
  <c r="H1723" s="1"/>
  <c r="H1661"/>
  <c r="H1660" s="1"/>
  <c r="H653"/>
  <c r="H652" s="1"/>
  <c r="H1330"/>
  <c r="H1010"/>
  <c r="H1009" s="1"/>
  <c r="H1374"/>
  <c r="G854"/>
  <c r="G853" s="1"/>
  <c r="G949"/>
  <c r="G948" s="1"/>
  <c r="G1597"/>
  <c r="G1596" s="1"/>
  <c r="G907"/>
  <c r="G906" s="1"/>
  <c r="G905" s="1"/>
  <c r="G396"/>
  <c r="G395" s="1"/>
  <c r="G394" s="1"/>
  <c r="H44"/>
  <c r="H444"/>
  <c r="G212"/>
  <c r="G211" s="1"/>
  <c r="G462"/>
  <c r="G461" s="1"/>
  <c r="G460" s="1"/>
  <c r="H592"/>
  <c r="H591" s="1"/>
  <c r="H590" s="1"/>
  <c r="H589" s="1"/>
  <c r="G1246"/>
  <c r="G1245" s="1"/>
  <c r="G1244" s="1"/>
  <c r="G1243" s="1"/>
  <c r="G1976"/>
  <c r="G1975" s="1"/>
  <c r="G1341"/>
  <c r="G1340" s="1"/>
  <c r="H1113"/>
  <c r="H571"/>
  <c r="H570" s="1"/>
  <c r="H569" s="1"/>
  <c r="H568" s="1"/>
  <c r="H886"/>
  <c r="H885" s="1"/>
  <c r="G1868"/>
  <c r="G1406"/>
  <c r="G1405" s="1"/>
  <c r="G1404" s="1"/>
  <c r="H341"/>
  <c r="G484"/>
  <c r="G483" s="1"/>
  <c r="G482" s="1"/>
  <c r="G481" s="1"/>
  <c r="H609"/>
  <c r="H608" s="1"/>
  <c r="H712"/>
  <c r="H711" s="1"/>
  <c r="H710" s="1"/>
  <c r="G952"/>
  <c r="G951" s="1"/>
  <c r="G1325"/>
  <c r="G1759"/>
  <c r="G1758" s="1"/>
  <c r="G1757" s="1"/>
  <c r="G1756" s="1"/>
  <c r="G1755" s="1"/>
  <c r="H1260"/>
  <c r="H1258" s="1"/>
  <c r="G1510"/>
  <c r="G1509" s="1"/>
  <c r="G1508" s="1"/>
  <c r="G1507" s="1"/>
  <c r="G1528"/>
  <c r="G1527" s="1"/>
  <c r="G1526" s="1"/>
  <c r="G1525" s="1"/>
  <c r="G1524" s="1"/>
  <c r="G1724"/>
  <c r="G1723" s="1"/>
  <c r="G1931"/>
  <c r="G1930" s="1"/>
  <c r="G1929" s="1"/>
  <c r="G1928" s="1"/>
  <c r="G1927" s="1"/>
  <c r="G470"/>
  <c r="H618"/>
  <c r="H617" s="1"/>
  <c r="G914"/>
  <c r="G913" s="1"/>
  <c r="H1429"/>
  <c r="H1428" s="1"/>
  <c r="H1427" s="1"/>
  <c r="H1426" s="1"/>
  <c r="G592"/>
  <c r="G591" s="1"/>
  <c r="G590" s="1"/>
  <c r="G589" s="1"/>
  <c r="H312"/>
  <c r="H311" s="1"/>
  <c r="H310" s="1"/>
  <c r="H309" s="1"/>
  <c r="H797"/>
  <c r="H796" s="1"/>
  <c r="H685"/>
  <c r="H684" s="1"/>
  <c r="G232"/>
  <c r="G231" s="1"/>
  <c r="G1081"/>
  <c r="G1080" s="1"/>
  <c r="G999"/>
  <c r="G998" s="1"/>
  <c r="H987"/>
  <c r="H986" s="1"/>
  <c r="H985" s="1"/>
  <c r="H1106"/>
  <c r="H1105" s="1"/>
  <c r="G242"/>
  <c r="G241" s="1"/>
  <c r="G240" s="1"/>
  <c r="G1694"/>
  <c r="G1693" s="1"/>
  <c r="G1500"/>
  <c r="G1499" s="1"/>
  <c r="G1498" s="1"/>
  <c r="G969"/>
  <c r="G968" s="1"/>
  <c r="G967" s="1"/>
  <c r="H18"/>
  <c r="G632"/>
  <c r="G631" s="1"/>
  <c r="G444"/>
  <c r="H90"/>
  <c r="H89" s="1"/>
  <c r="H328"/>
  <c r="H327" s="1"/>
  <c r="H326" s="1"/>
  <c r="H325" s="1"/>
  <c r="G49"/>
  <c r="G48" s="1"/>
  <c r="G452"/>
  <c r="G451" s="1"/>
  <c r="H547"/>
  <c r="H546" s="1"/>
  <c r="H545" s="1"/>
  <c r="G599"/>
  <c r="G598" s="1"/>
  <c r="H722"/>
  <c r="H721" s="1"/>
  <c r="H720" s="1"/>
  <c r="H870"/>
  <c r="H869" s="1"/>
  <c r="H868" s="1"/>
  <c r="H969"/>
  <c r="H968" s="1"/>
  <c r="H967" s="1"/>
  <c r="G1199"/>
  <c r="G1198" s="1"/>
  <c r="G1197" s="1"/>
  <c r="H1865"/>
  <c r="H1864" s="1"/>
  <c r="G653"/>
  <c r="G652" s="1"/>
  <c r="H1528"/>
  <c r="H1527" s="1"/>
  <c r="H1526" s="1"/>
  <c r="H1525" s="1"/>
  <c r="H1524" s="1"/>
  <c r="H1832"/>
  <c r="H1831" s="1"/>
  <c r="H1830" s="1"/>
  <c r="H1829" s="1"/>
  <c r="G1839"/>
  <c r="H639"/>
  <c r="H636" s="1"/>
  <c r="H635" s="1"/>
  <c r="H37"/>
  <c r="H303"/>
  <c r="G403"/>
  <c r="G402" s="1"/>
  <c r="G406"/>
  <c r="G405" s="1"/>
  <c r="H800"/>
  <c r="H799" s="1"/>
  <c r="G691"/>
  <c r="G690" s="1"/>
  <c r="G689" s="1"/>
  <c r="H1341"/>
  <c r="H1340" s="1"/>
  <c r="G571"/>
  <c r="G570" s="1"/>
  <c r="G569" s="1"/>
  <c r="G568" s="1"/>
  <c r="H262"/>
  <c r="H261" s="1"/>
  <c r="H260" s="1"/>
  <c r="G990"/>
  <c r="G989" s="1"/>
  <c r="G987"/>
  <c r="G986" s="1"/>
  <c r="G985" s="1"/>
  <c r="H1325"/>
  <c r="H1322" s="1"/>
  <c r="G1594"/>
  <c r="G1593" s="1"/>
  <c r="G1924"/>
  <c r="G1923" s="1"/>
  <c r="G1922" s="1"/>
  <c r="G1921" s="1"/>
  <c r="G1920" s="1"/>
  <c r="H1143"/>
  <c r="H1142" s="1"/>
  <c r="G1667"/>
  <c r="G1666" s="1"/>
  <c r="G1439"/>
  <c r="G1438" s="1"/>
  <c r="G1437" s="1"/>
  <c r="G1436" s="1"/>
  <c r="H1213"/>
  <c r="H1212" s="1"/>
  <c r="H1211" s="1"/>
  <c r="H1210" s="1"/>
  <c r="H1209" s="1"/>
  <c r="H435"/>
  <c r="H434" s="1"/>
  <c r="G1703"/>
  <c r="G1702" s="1"/>
  <c r="G703"/>
  <c r="G702" s="1"/>
  <c r="G701" s="1"/>
  <c r="G700" s="1"/>
  <c r="G699" s="1"/>
  <c r="G87"/>
  <c r="G86" s="1"/>
  <c r="G1446"/>
  <c r="G1224"/>
  <c r="G1223" s="1"/>
  <c r="G1222" s="1"/>
  <c r="G1227"/>
  <c r="G1226" s="1"/>
  <c r="G1491"/>
  <c r="G1490" s="1"/>
  <c r="G1489" s="1"/>
  <c r="G1488" s="1"/>
  <c r="H717"/>
  <c r="H716" s="1"/>
  <c r="H715" s="1"/>
  <c r="H12"/>
  <c r="H11" s="1"/>
  <c r="H15"/>
  <c r="H14" s="1"/>
  <c r="G1143"/>
  <c r="G1142" s="1"/>
  <c r="G1421"/>
  <c r="G1420" s="1"/>
  <c r="G1419" s="1"/>
  <c r="G1418" s="1"/>
  <c r="G312"/>
  <c r="G311" s="1"/>
  <c r="G310" s="1"/>
  <c r="G309" s="1"/>
  <c r="G566"/>
  <c r="G565" s="1"/>
  <c r="G564" s="1"/>
  <c r="G563" s="1"/>
  <c r="H232"/>
  <c r="H231" s="1"/>
  <c r="H446"/>
  <c r="H1058"/>
  <c r="H1057" s="1"/>
  <c r="H1056" s="1"/>
  <c r="H1055" s="1"/>
  <c r="G1335"/>
  <c r="H1496"/>
  <c r="H1495" s="1"/>
  <c r="H1494" s="1"/>
  <c r="H1600"/>
  <c r="H1599" s="1"/>
  <c r="H1839"/>
  <c r="H1597"/>
  <c r="H1596" s="1"/>
  <c r="G1664"/>
  <c r="G1663" s="1"/>
  <c r="H1827"/>
  <c r="H1826" s="1"/>
  <c r="H1825" s="1"/>
  <c r="H1824" s="1"/>
  <c r="H1940"/>
  <c r="H152"/>
  <c r="H151" s="1"/>
  <c r="G189"/>
  <c r="G188" s="1"/>
  <c r="H510"/>
  <c r="H509" s="1"/>
  <c r="H508" s="1"/>
  <c r="H507" s="1"/>
  <c r="G543"/>
  <c r="G542" s="1"/>
  <c r="G541" s="1"/>
  <c r="H1275"/>
  <c r="H1272" s="1"/>
  <c r="H1271" s="1"/>
  <c r="H1270" s="1"/>
  <c r="G1733"/>
  <c r="G1732" s="1"/>
  <c r="H134"/>
  <c r="H804"/>
  <c r="H803" s="1"/>
  <c r="H242"/>
  <c r="H241" s="1"/>
  <c r="H240" s="1"/>
  <c r="H566"/>
  <c r="H565" s="1"/>
  <c r="H564" s="1"/>
  <c r="H563" s="1"/>
  <c r="H1013"/>
  <c r="H1012" s="1"/>
  <c r="G1895"/>
  <c r="G528"/>
  <c r="G527" s="1"/>
  <c r="G526" s="1"/>
  <c r="G804"/>
  <c r="G803" s="1"/>
  <c r="H691"/>
  <c r="H690" s="1"/>
  <c r="H689" s="1"/>
  <c r="G800"/>
  <c r="G799" s="1"/>
  <c r="G1314"/>
  <c r="H194"/>
  <c r="H193" s="1"/>
  <c r="H192" s="1"/>
  <c r="H191" s="1"/>
  <c r="H396"/>
  <c r="H395" s="1"/>
  <c r="H394" s="1"/>
  <c r="H1730"/>
  <c r="H1729" s="1"/>
  <c r="G466"/>
  <c r="H515"/>
  <c r="H514" s="1"/>
  <c r="H513" s="1"/>
  <c r="H512" s="1"/>
  <c r="H625"/>
  <c r="H624" s="1"/>
  <c r="H790"/>
  <c r="H789" s="1"/>
  <c r="H788" s="1"/>
  <c r="H1603"/>
  <c r="H1602" s="1"/>
  <c r="G1673"/>
  <c r="G1672" s="1"/>
  <c r="H1409"/>
  <c r="H1408" s="1"/>
  <c r="G877"/>
  <c r="G876" s="1"/>
  <c r="H235"/>
  <c r="H234" s="1"/>
  <c r="G134"/>
  <c r="G1113"/>
  <c r="G1112" s="1"/>
  <c r="G1111" s="1"/>
  <c r="H1125"/>
  <c r="H1124" s="1"/>
  <c r="H1123" s="1"/>
  <c r="H1122" s="1"/>
  <c r="H1121" s="1"/>
  <c r="G534"/>
  <c r="G533" s="1"/>
  <c r="G532" s="1"/>
  <c r="G531" s="1"/>
  <c r="H1954"/>
  <c r="H1953" s="1"/>
  <c r="H1952" s="1"/>
  <c r="H1951" s="1"/>
  <c r="H344"/>
  <c r="H343" s="1"/>
  <c r="G602"/>
  <c r="G601" s="1"/>
  <c r="G33"/>
  <c r="G98"/>
  <c r="G97" s="1"/>
  <c r="G931"/>
  <c r="G930" s="1"/>
  <c r="G929" s="1"/>
  <c r="G101"/>
  <c r="G100" s="1"/>
  <c r="G65"/>
  <c r="G64" s="1"/>
  <c r="G63" s="1"/>
  <c r="G797"/>
  <c r="G796" s="1"/>
  <c r="H828"/>
  <c r="H827" s="1"/>
  <c r="H877"/>
  <c r="H876" s="1"/>
  <c r="G235"/>
  <c r="G234" s="1"/>
  <c r="G1333"/>
  <c r="H993"/>
  <c r="H992" s="1"/>
  <c r="G807"/>
  <c r="G806" s="1"/>
  <c r="G35"/>
  <c r="G1970"/>
  <c r="G1969" s="1"/>
  <c r="G1551"/>
  <c r="G1550" s="1"/>
  <c r="G1549" s="1"/>
  <c r="G400"/>
  <c r="G399" s="1"/>
  <c r="H452"/>
  <c r="H451" s="1"/>
  <c r="H582"/>
  <c r="H581" s="1"/>
  <c r="H580" s="1"/>
  <c r="H599"/>
  <c r="H598" s="1"/>
  <c r="G886"/>
  <c r="G885" s="1"/>
  <c r="G1273"/>
  <c r="G1272" s="1"/>
  <c r="G1271" s="1"/>
  <c r="G1270" s="1"/>
  <c r="G1875"/>
  <c r="H1384"/>
  <c r="H1383" s="1"/>
  <c r="H1382" s="1"/>
  <c r="H1381" s="1"/>
  <c r="G1539"/>
  <c r="G1538" s="1"/>
  <c r="G1537" s="1"/>
  <c r="H1875"/>
  <c r="H1872" s="1"/>
  <c r="G280"/>
  <c r="G279" s="1"/>
  <c r="H782"/>
  <c r="H781" s="1"/>
  <c r="H780" s="1"/>
  <c r="G822"/>
  <c r="G821" s="1"/>
  <c r="H1314"/>
  <c r="G1600"/>
  <c r="G1599" s="1"/>
  <c r="G1870"/>
  <c r="G1867" s="1"/>
  <c r="G1682"/>
  <c r="G1681" s="1"/>
  <c r="H1233"/>
  <c r="H1232" s="1"/>
  <c r="H1335"/>
  <c r="G880"/>
  <c r="G879" s="1"/>
  <c r="G262"/>
  <c r="G261" s="1"/>
  <c r="G260" s="1"/>
  <c r="G1084"/>
  <c r="G1083" s="1"/>
  <c r="H1100"/>
  <c r="H1099" s="1"/>
  <c r="H1006"/>
  <c r="H1005" s="1"/>
  <c r="H1004" s="1"/>
  <c r="H990"/>
  <c r="H989" s="1"/>
  <c r="H374"/>
  <c r="H373" s="1"/>
  <c r="H372" s="1"/>
  <c r="H371" s="1"/>
  <c r="H370" s="1"/>
  <c r="G12"/>
  <c r="G11" s="1"/>
  <c r="H49"/>
  <c r="H48" s="1"/>
  <c r="G194"/>
  <c r="G193" s="1"/>
  <c r="G192" s="1"/>
  <c r="G191" s="1"/>
  <c r="H337"/>
  <c r="H336" s="1"/>
  <c r="H335" s="1"/>
  <c r="G95"/>
  <c r="G94" s="1"/>
  <c r="H880"/>
  <c r="H879" s="1"/>
  <c r="G679"/>
  <c r="G678" s="1"/>
  <c r="G587"/>
  <c r="G586" s="1"/>
  <c r="G585" s="1"/>
  <c r="G584" s="1"/>
  <c r="G685"/>
  <c r="G684" s="1"/>
  <c r="H854"/>
  <c r="H853" s="1"/>
  <c r="H941"/>
  <c r="G219"/>
  <c r="G218" s="1"/>
  <c r="G217" s="1"/>
  <c r="G216" s="1"/>
  <c r="G215" s="1"/>
  <c r="G476"/>
  <c r="G475" s="1"/>
  <c r="G474" s="1"/>
  <c r="G473" s="1"/>
  <c r="H606"/>
  <c r="H605" s="1"/>
  <c r="G790"/>
  <c r="G789" s="1"/>
  <c r="G788" s="1"/>
  <c r="G911"/>
  <c r="G910" s="1"/>
  <c r="G909" s="1"/>
  <c r="H1673"/>
  <c r="H1672" s="1"/>
  <c r="G1697"/>
  <c r="G1696" s="1"/>
  <c r="H1733"/>
  <c r="H1732" s="1"/>
  <c r="H1759"/>
  <c r="H1758" s="1"/>
  <c r="H1757" s="1"/>
  <c r="H1756" s="1"/>
  <c r="H1755" s="1"/>
  <c r="H333"/>
  <c r="H332" s="1"/>
  <c r="H331" s="1"/>
  <c r="G1233"/>
  <c r="G1232" s="1"/>
  <c r="H1888"/>
  <c r="H1931"/>
  <c r="H1930" s="1"/>
  <c r="H1929" s="1"/>
  <c r="H1928" s="1"/>
  <c r="H1927" s="1"/>
  <c r="H128"/>
  <c r="H127" s="1"/>
  <c r="H125" s="1"/>
  <c r="H124" s="1"/>
  <c r="G341"/>
  <c r="H1389"/>
  <c r="H1388" s="1"/>
  <c r="H1387" s="1"/>
  <c r="H1386" s="1"/>
  <c r="H1434"/>
  <c r="H1433" s="1"/>
  <c r="H1432" s="1"/>
  <c r="H1431" s="1"/>
  <c r="H1947"/>
  <c r="G1949"/>
  <c r="H1246"/>
  <c r="H1245" s="1"/>
  <c r="H1244" s="1"/>
  <c r="H1243" s="1"/>
  <c r="H238"/>
  <c r="H237" s="1"/>
  <c r="G1106"/>
  <c r="G1105" s="1"/>
  <c r="G1100"/>
  <c r="G1099" s="1"/>
  <c r="G1006"/>
  <c r="G1005" s="1"/>
  <c r="G1004" s="1"/>
  <c r="H999"/>
  <c r="H998" s="1"/>
  <c r="H1084"/>
  <c r="H1083" s="1"/>
  <c r="G1947"/>
  <c r="H1072"/>
  <c r="H1071" s="1"/>
  <c r="H1070" s="1"/>
  <c r="H534"/>
  <c r="H533" s="1"/>
  <c r="H532" s="1"/>
  <c r="H531" s="1"/>
  <c r="G1954"/>
  <c r="G1953" s="1"/>
  <c r="G1952" s="1"/>
  <c r="G1951" s="1"/>
  <c r="H1448"/>
  <c r="H22"/>
  <c r="H734"/>
  <c r="H733" s="1"/>
  <c r="H738"/>
  <c r="H737" s="1"/>
  <c r="G734"/>
  <c r="G733" s="1"/>
  <c r="G738"/>
  <c r="G737" s="1"/>
  <c r="H1192"/>
  <c r="H1191" s="1"/>
  <c r="H1190" s="1"/>
  <c r="H1189" s="1"/>
  <c r="H1979"/>
  <c r="H1978" s="1"/>
  <c r="H819"/>
  <c r="H818" s="1"/>
  <c r="G1172"/>
  <c r="G1171" s="1"/>
  <c r="G1170" s="1"/>
  <c r="G816"/>
  <c r="G815" s="1"/>
  <c r="H834"/>
  <c r="H833" s="1"/>
  <c r="G1251"/>
  <c r="G1250" s="1"/>
  <c r="G1249" s="1"/>
  <c r="G1248" s="1"/>
  <c r="G491"/>
  <c r="G490" s="1"/>
  <c r="G489" s="1"/>
  <c r="G488" s="1"/>
  <c r="G487" s="1"/>
  <c r="G834"/>
  <c r="G833" s="1"/>
  <c r="H1515"/>
  <c r="H1514" s="1"/>
  <c r="H1513" s="1"/>
  <c r="H1512" s="1"/>
  <c r="H816"/>
  <c r="H815" s="1"/>
  <c r="H900"/>
  <c r="H899" s="1"/>
  <c r="H898" s="1"/>
  <c r="H897" s="1"/>
  <c r="G1515"/>
  <c r="G1514" s="1"/>
  <c r="G1513" s="1"/>
  <c r="G1512" s="1"/>
  <c r="G900"/>
  <c r="G899" s="1"/>
  <c r="G898" s="1"/>
  <c r="G897" s="1"/>
  <c r="H1251"/>
  <c r="H1250" s="1"/>
  <c r="H1249" s="1"/>
  <c r="H1248" s="1"/>
  <c r="H491"/>
  <c r="H490" s="1"/>
  <c r="H489" s="1"/>
  <c r="H488" s="1"/>
  <c r="H487" s="1"/>
  <c r="H1112"/>
  <c r="H1111" s="1"/>
  <c r="H1187"/>
  <c r="H1186" s="1"/>
  <c r="H1185" s="1"/>
  <c r="H1184" s="1"/>
  <c r="H978"/>
  <c r="H977" s="1"/>
  <c r="H976" s="1"/>
  <c r="H975" s="1"/>
  <c r="H974" s="1"/>
  <c r="G1434"/>
  <c r="G1433" s="1"/>
  <c r="G1432" s="1"/>
  <c r="G1431" s="1"/>
  <c r="H1052"/>
  <c r="H1051" s="1"/>
  <c r="H1050" s="1"/>
  <c r="H1049" s="1"/>
  <c r="H1048" s="1"/>
  <c r="H754"/>
  <c r="H753" s="1"/>
  <c r="H1091"/>
  <c r="H1090" s="1"/>
  <c r="H1089" s="1"/>
  <c r="G1979"/>
  <c r="G1978" s="1"/>
  <c r="G145"/>
  <c r="G144"/>
  <c r="G142"/>
  <c r="G143"/>
  <c r="G141"/>
  <c r="H1942"/>
  <c r="G935"/>
  <c r="G934" s="1"/>
  <c r="G933" s="1"/>
  <c r="G419"/>
  <c r="G418" s="1"/>
  <c r="H1967"/>
  <c r="H1966" s="1"/>
  <c r="G828"/>
  <c r="G827" s="1"/>
  <c r="G1312"/>
  <c r="G769"/>
  <c r="G768" s="1"/>
  <c r="G767" s="1"/>
  <c r="G766" s="1"/>
  <c r="G184"/>
  <c r="H543"/>
  <c r="H542" s="1"/>
  <c r="H541" s="1"/>
  <c r="H750"/>
  <c r="H749" s="1"/>
  <c r="H35"/>
  <c r="H1868"/>
  <c r="G1179"/>
  <c r="G1178" s="1"/>
  <c r="H1118"/>
  <c r="H1117" s="1"/>
  <c r="H943"/>
  <c r="G305"/>
  <c r="G663"/>
  <c r="G662" s="1"/>
  <c r="G1187"/>
  <c r="G1186" s="1"/>
  <c r="G1185" s="1"/>
  <c r="G1184" s="1"/>
  <c r="H1259"/>
  <c r="H550"/>
  <c r="H549" s="1"/>
  <c r="H602"/>
  <c r="H601" s="1"/>
  <c r="H587"/>
  <c r="H586" s="1"/>
  <c r="H585" s="1"/>
  <c r="H584" s="1"/>
  <c r="H1376"/>
  <c r="H1373" s="1"/>
  <c r="H1372" s="1"/>
  <c r="G1808"/>
  <c r="G1807" s="1"/>
  <c r="H1587"/>
  <c r="H1586" s="1"/>
  <c r="G924"/>
  <c r="G921" s="1"/>
  <c r="G920" s="1"/>
  <c r="G919" s="1"/>
  <c r="G1310"/>
  <c r="G333"/>
  <c r="G332" s="1"/>
  <c r="G331" s="1"/>
  <c r="G978"/>
  <c r="G977" s="1"/>
  <c r="G976" s="1"/>
  <c r="G975" s="1"/>
  <c r="G974" s="1"/>
  <c r="G1013"/>
  <c r="G1012" s="1"/>
  <c r="H663"/>
  <c r="H662" s="1"/>
  <c r="H1172"/>
  <c r="H1171" s="1"/>
  <c r="H1170" s="1"/>
  <c r="G1362"/>
  <c r="G1361" s="1"/>
  <c r="G339"/>
  <c r="G1018"/>
  <c r="G1017" s="1"/>
  <c r="G1016" s="1"/>
  <c r="H1406"/>
  <c r="H1405" s="1"/>
  <c r="H1404" s="1"/>
  <c r="H226"/>
  <c r="H225" s="1"/>
  <c r="H224" s="1"/>
  <c r="H223" s="1"/>
  <c r="H222" s="1"/>
  <c r="G746"/>
  <c r="G745" s="1"/>
  <c r="H1963"/>
  <c r="H1960" s="1"/>
  <c r="H1959" s="1"/>
  <c r="G84"/>
  <c r="G83" s="1"/>
  <c r="G1849"/>
  <c r="H1455"/>
  <c r="H1454" s="1"/>
  <c r="G1944"/>
  <c r="G1302"/>
  <c r="G1301" s="1"/>
  <c r="G1300" s="1"/>
  <c r="G1376"/>
  <c r="G1373" s="1"/>
  <c r="G1372" s="1"/>
  <c r="H1179"/>
  <c r="H1178" s="1"/>
  <c r="G1649"/>
  <c r="G1648" s="1"/>
  <c r="G1213"/>
  <c r="G1212" s="1"/>
  <c r="G1211" s="1"/>
  <c r="G1210" s="1"/>
  <c r="G1209" s="1"/>
  <c r="H1176"/>
  <c r="H1175" s="1"/>
  <c r="H1174" s="1"/>
  <c r="G819"/>
  <c r="G818" s="1"/>
  <c r="G1146"/>
  <c r="G1145" s="1"/>
  <c r="G1141" s="1"/>
  <c r="G1140" s="1"/>
  <c r="G1139" s="1"/>
  <c r="G1482"/>
  <c r="G1481" s="1"/>
  <c r="G1480" s="1"/>
  <c r="G1479" s="1"/>
  <c r="G130"/>
  <c r="G127" s="1"/>
  <c r="G1893"/>
  <c r="G1890" s="1"/>
  <c r="G1730"/>
  <c r="G1729" s="1"/>
  <c r="G438"/>
  <c r="G437" s="1"/>
  <c r="G786"/>
  <c r="G785" s="1"/>
  <c r="G784" s="1"/>
  <c r="G1967"/>
  <c r="G1966" s="1"/>
  <c r="G1045"/>
  <c r="G1044" s="1"/>
  <c r="G1043" s="1"/>
  <c r="G1042" s="1"/>
  <c r="G1091"/>
  <c r="G1090" s="1"/>
  <c r="G1089" s="1"/>
  <c r="G1192"/>
  <c r="G1191" s="1"/>
  <c r="G1190" s="1"/>
  <c r="G1189" s="1"/>
  <c r="G1176"/>
  <c r="G1175" s="1"/>
  <c r="G1174" s="1"/>
  <c r="G1847"/>
  <c r="G1844" s="1"/>
  <c r="H476"/>
  <c r="H475" s="1"/>
  <c r="H474" s="1"/>
  <c r="H473" s="1"/>
  <c r="G268"/>
  <c r="G267" s="1"/>
  <c r="H1182"/>
  <c r="H1181" s="1"/>
  <c r="G175"/>
  <c r="G174"/>
  <c r="G173" s="1"/>
  <c r="G172" s="1"/>
  <c r="H1018"/>
  <c r="H1017" s="1"/>
  <c r="H1016" s="1"/>
  <c r="G1409"/>
  <c r="G1408" s="1"/>
  <c r="G1182"/>
  <c r="G1181" s="1"/>
  <c r="H1870"/>
  <c r="H1682"/>
  <c r="H1681" s="1"/>
  <c r="H1462"/>
  <c r="G1658"/>
  <c r="G1657" s="1"/>
  <c r="H682"/>
  <c r="H681" s="1"/>
  <c r="H1944"/>
  <c r="H1849"/>
  <c r="H1949"/>
  <c r="H1946" s="1"/>
  <c r="H466"/>
  <c r="G1203"/>
  <c r="G1202" s="1"/>
  <c r="G1201" s="1"/>
  <c r="H1976"/>
  <c r="H1975" s="1"/>
  <c r="G750"/>
  <c r="G749" s="1"/>
  <c r="H1621"/>
  <c r="G582"/>
  <c r="G581" s="1"/>
  <c r="G580" s="1"/>
  <c r="H762"/>
  <c r="H470"/>
  <c r="G1873"/>
  <c r="G1872" s="1"/>
  <c r="G1841"/>
  <c r="G1836" s="1"/>
  <c r="G1835" s="1"/>
  <c r="G1691"/>
  <c r="G1690" s="1"/>
  <c r="H1500"/>
  <c r="H1499" s="1"/>
  <c r="H1498" s="1"/>
  <c r="G1236"/>
  <c r="G1235" s="1"/>
  <c r="G1789"/>
  <c r="G1788" s="1"/>
  <c r="G1787" s="1"/>
  <c r="H1854"/>
  <c r="H209"/>
  <c r="H208" s="1"/>
  <c r="H207" s="1"/>
  <c r="H206" s="1"/>
  <c r="H205" s="1"/>
  <c r="G547"/>
  <c r="G546" s="1"/>
  <c r="G545" s="1"/>
  <c r="G468"/>
  <c r="H1637"/>
  <c r="H1636" s="1"/>
  <c r="H952"/>
  <c r="H951" s="1"/>
  <c r="H1362"/>
  <c r="H1361" s="1"/>
  <c r="H1045"/>
  <c r="H1044" s="1"/>
  <c r="H1043" s="1"/>
  <c r="H1042" s="1"/>
  <c r="H924"/>
  <c r="G1444"/>
  <c r="G1443" s="1"/>
  <c r="G1442" s="1"/>
  <c r="G1878"/>
  <c r="G1877" s="1"/>
  <c r="G762"/>
  <c r="H1856"/>
  <c r="G1963"/>
  <c r="G1960" s="1"/>
  <c r="G1959" s="1"/>
  <c r="G1603"/>
  <c r="G1602" s="1"/>
  <c r="G90"/>
  <c r="G89" s="1"/>
  <c r="G18"/>
  <c r="H400"/>
  <c r="H399" s="1"/>
  <c r="G1587"/>
  <c r="G1586" s="1"/>
  <c r="G1585" s="1"/>
  <c r="G1621"/>
  <c r="G1618" s="1"/>
  <c r="G1617" s="1"/>
  <c r="G1616" s="1"/>
  <c r="G1615" s="1"/>
  <c r="H1685"/>
  <c r="H1684" s="1"/>
  <c r="G1886"/>
  <c r="G625"/>
  <c r="G624" s="1"/>
  <c r="G1832"/>
  <c r="G1831" s="1"/>
  <c r="G1830" s="1"/>
  <c r="G1829" s="1"/>
  <c r="H1466"/>
  <c r="G1156"/>
  <c r="G1155" s="1"/>
  <c r="G1260"/>
  <c r="G1257" s="1"/>
  <c r="G1256" s="1"/>
  <c r="G1254" s="1"/>
  <c r="G621"/>
  <c r="G620" s="1"/>
  <c r="G1290"/>
  <c r="G1289" s="1"/>
  <c r="G1288" s="1"/>
  <c r="G1287" s="1"/>
  <c r="G1286" s="1"/>
  <c r="G1462"/>
  <c r="G1461" s="1"/>
  <c r="H268"/>
  <c r="H267" s="1"/>
  <c r="G505"/>
  <c r="G504" s="1"/>
  <c r="G503" s="1"/>
  <c r="G502" s="1"/>
  <c r="G1652"/>
  <c r="G1651" s="1"/>
  <c r="H438"/>
  <c r="H437" s="1"/>
  <c r="H1721"/>
  <c r="H1720" s="1"/>
  <c r="H1421"/>
  <c r="H1420" s="1"/>
  <c r="H1419" s="1"/>
  <c r="H1418" s="1"/>
  <c r="G851"/>
  <c r="G850" s="1"/>
  <c r="G849" s="1"/>
  <c r="H866"/>
  <c r="H865" s="1"/>
  <c r="H864" s="1"/>
  <c r="H935"/>
  <c r="H934" s="1"/>
  <c r="H933" s="1"/>
  <c r="H219"/>
  <c r="H218" s="1"/>
  <c r="H217" s="1"/>
  <c r="H216" s="1"/>
  <c r="H215" s="1"/>
  <c r="G1940"/>
  <c r="G1637"/>
  <c r="G1636" s="1"/>
  <c r="H996"/>
  <c r="H995" s="1"/>
  <c r="H1694"/>
  <c r="H1693" s="1"/>
  <c r="H822"/>
  <c r="H821" s="1"/>
  <c r="H1312"/>
  <c r="H1414"/>
  <c r="H1413" s="1"/>
  <c r="H1412" s="1"/>
  <c r="H1411" s="1"/>
  <c r="H46"/>
  <c r="H43" s="1"/>
  <c r="G118"/>
  <c r="G117" s="1"/>
  <c r="G116" s="1"/>
  <c r="G115" s="1"/>
  <c r="G108" s="1"/>
  <c r="H25"/>
  <c r="H1156"/>
  <c r="H84"/>
  <c r="H83" s="1"/>
  <c r="H1917"/>
  <c r="H1916" s="1"/>
  <c r="H1911" s="1"/>
  <c r="H1893"/>
  <c r="G1118"/>
  <c r="G1117" s="1"/>
  <c r="H1793"/>
  <c r="H1792" s="1"/>
  <c r="H703"/>
  <c r="H702" s="1"/>
  <c r="H701" s="1"/>
  <c r="H700" s="1"/>
  <c r="H699" s="1"/>
  <c r="G1396"/>
  <c r="G1395" s="1"/>
  <c r="G1394" s="1"/>
  <c r="G1393" s="1"/>
  <c r="H65"/>
  <c r="H64" s="1"/>
  <c r="H63" s="1"/>
  <c r="H1444"/>
  <c r="H1679"/>
  <c r="H1678" s="1"/>
  <c r="G1676"/>
  <c r="G1675" s="1"/>
  <c r="H1802"/>
  <c r="H1801" s="1"/>
  <c r="H907"/>
  <c r="H906" s="1"/>
  <c r="H905" s="1"/>
  <c r="G946"/>
  <c r="G945" s="1"/>
  <c r="H1396"/>
  <c r="H1395" s="1"/>
  <c r="H1394" s="1"/>
  <c r="H1393" s="1"/>
  <c r="H186"/>
  <c r="G209"/>
  <c r="G208" s="1"/>
  <c r="G207" s="1"/>
  <c r="G206" s="1"/>
  <c r="G205" s="1"/>
  <c r="H642"/>
  <c r="H641" s="1"/>
  <c r="H280"/>
  <c r="H279" s="1"/>
  <c r="G1748"/>
  <c r="G1747" s="1"/>
  <c r="H1845"/>
  <c r="G22"/>
  <c r="H1667"/>
  <c r="H1666" s="1"/>
  <c r="G866"/>
  <c r="G865" s="1"/>
  <c r="G864" s="1"/>
  <c r="G344"/>
  <c r="G343" s="1"/>
  <c r="H1146"/>
  <c r="H1145" s="1"/>
  <c r="G1475"/>
  <c r="G1474" s="1"/>
  <c r="H1203"/>
  <c r="H1202" s="1"/>
  <c r="H1201" s="1"/>
  <c r="G1010"/>
  <c r="G1009" s="1"/>
  <c r="G993"/>
  <c r="G992" s="1"/>
  <c r="G996"/>
  <c r="G995" s="1"/>
  <c r="G1072"/>
  <c r="G1071" s="1"/>
  <c r="G1070" s="1"/>
  <c r="H1081"/>
  <c r="H1080" s="1"/>
  <c r="G1583"/>
  <c r="G1582" s="1"/>
  <c r="G1581" s="1"/>
  <c r="H1551"/>
  <c r="H1550" s="1"/>
  <c r="H1549" s="1"/>
  <c r="H632"/>
  <c r="H631" s="1"/>
  <c r="G712"/>
  <c r="G711" s="1"/>
  <c r="G710" s="1"/>
  <c r="G1884"/>
  <c r="G374"/>
  <c r="G373" s="1"/>
  <c r="G372" s="1"/>
  <c r="G371" s="1"/>
  <c r="G370" s="1"/>
  <c r="H769"/>
  <c r="H768" s="1"/>
  <c r="H767" s="1"/>
  <c r="H766" s="1"/>
  <c r="G356"/>
  <c r="G355" s="1"/>
  <c r="G354" s="1"/>
  <c r="G353" s="1"/>
  <c r="G352" s="1"/>
  <c r="G254"/>
  <c r="G253" s="1"/>
  <c r="G252" s="1"/>
  <c r="G46"/>
  <c r="G1852"/>
  <c r="G44"/>
  <c r="G156"/>
  <c r="G155" s="1"/>
  <c r="H1510"/>
  <c r="H1509" s="1"/>
  <c r="H1508" s="1"/>
  <c r="H1507" s="1"/>
  <c r="H156"/>
  <c r="H155" s="1"/>
  <c r="G1865"/>
  <c r="G1864" s="1"/>
  <c r="G870"/>
  <c r="G869" s="1"/>
  <c r="G868" s="1"/>
  <c r="G435"/>
  <c r="G434" s="1"/>
  <c r="G303"/>
  <c r="G302" s="1"/>
  <c r="G301" s="1"/>
  <c r="G300" s="1"/>
  <c r="G299" s="1"/>
  <c r="H578"/>
  <c r="H577" s="1"/>
  <c r="H576" s="1"/>
  <c r="H575" s="1"/>
  <c r="H145"/>
  <c r="H143"/>
  <c r="H141"/>
  <c r="H144"/>
  <c r="H142"/>
  <c r="G37"/>
  <c r="H1439"/>
  <c r="H1438" s="1"/>
  <c r="H1437" s="1"/>
  <c r="H1436" s="1"/>
  <c r="H98"/>
  <c r="H97" s="1"/>
  <c r="G337"/>
  <c r="G336" s="1"/>
  <c r="G335" s="1"/>
  <c r="G1856"/>
  <c r="G639"/>
  <c r="G636" s="1"/>
  <c r="G635" s="1"/>
  <c r="H1491"/>
  <c r="H1490" s="1"/>
  <c r="H1489" s="1"/>
  <c r="H1488" s="1"/>
  <c r="H175"/>
  <c r="H174"/>
  <c r="H173" s="1"/>
  <c r="H172" s="1"/>
  <c r="H1891"/>
  <c r="G955"/>
  <c r="G954" s="1"/>
  <c r="H1158"/>
  <c r="G524"/>
  <c r="G523" s="1"/>
  <c r="G522" s="1"/>
  <c r="G782"/>
  <c r="G781" s="1"/>
  <c r="G780" s="1"/>
  <c r="AE613"/>
  <c r="AE612" s="1"/>
  <c r="AK614"/>
  <c r="AX146"/>
  <c r="BD146" s="1"/>
  <c r="BJ146" s="1"/>
  <c r="BP146" s="1"/>
  <c r="AR141"/>
  <c r="AR145"/>
  <c r="AR144"/>
  <c r="AR142"/>
  <c r="AR143"/>
  <c r="K479"/>
  <c r="K480"/>
  <c r="N480"/>
  <c r="N479"/>
  <c r="M207"/>
  <c r="M206" s="1"/>
  <c r="M205" s="1"/>
  <c r="I575"/>
  <c r="I574" s="1"/>
  <c r="I597"/>
  <c r="I677"/>
  <c r="I676" s="1"/>
  <c r="N688"/>
  <c r="M732"/>
  <c r="M795"/>
  <c r="K904"/>
  <c r="L928"/>
  <c r="L927" s="1"/>
  <c r="I1036"/>
  <c r="K1036"/>
  <c r="I1088"/>
  <c r="I1087" s="1"/>
  <c r="M1466"/>
  <c r="S1467"/>
  <c r="J480"/>
  <c r="J479"/>
  <c r="J330"/>
  <c r="J324" s="1"/>
  <c r="J283" s="1"/>
  <c r="K597"/>
  <c r="L1217"/>
  <c r="L1216" s="1"/>
  <c r="L480"/>
  <c r="L479"/>
  <c r="R1570"/>
  <c r="P1137"/>
  <c r="T108"/>
  <c r="I207"/>
  <c r="I206" s="1"/>
  <c r="I205" s="1"/>
  <c r="K521"/>
  <c r="M677"/>
  <c r="M676" s="1"/>
  <c r="I732"/>
  <c r="I709" s="1"/>
  <c r="I708" s="1"/>
  <c r="K928"/>
  <c r="K927" s="1"/>
  <c r="J1008"/>
  <c r="J1003" s="1"/>
  <c r="L1265"/>
  <c r="AE144"/>
  <c r="AK146"/>
  <c r="AQ146" s="1"/>
  <c r="AQ143" s="1"/>
  <c r="AE141"/>
  <c r="AE145"/>
  <c r="AE142"/>
  <c r="AE143"/>
  <c r="T480"/>
  <c r="Z108"/>
  <c r="M1217"/>
  <c r="M1216" s="1"/>
  <c r="AF1577"/>
  <c r="AF1576" s="1"/>
  <c r="AF1575" s="1"/>
  <c r="AF1574" s="1"/>
  <c r="AF1573" s="1"/>
  <c r="AF1572" s="1"/>
  <c r="Z1576"/>
  <c r="Z1575" s="1"/>
  <c r="Z1574" s="1"/>
  <c r="Z1573" s="1"/>
  <c r="Z1572" s="1"/>
  <c r="AL918"/>
  <c r="AF917"/>
  <c r="AF916" s="1"/>
  <c r="T1576"/>
  <c r="T1575" s="1"/>
  <c r="T1574" s="1"/>
  <c r="T1573" s="1"/>
  <c r="T1572" s="1"/>
  <c r="V1441"/>
  <c r="W76"/>
  <c r="W62" s="1"/>
  <c r="W61" s="1"/>
  <c r="V182"/>
  <c r="V181" s="1"/>
  <c r="V180" s="1"/>
  <c r="V299"/>
  <c r="X299"/>
  <c r="U330"/>
  <c r="U324" s="1"/>
  <c r="X330"/>
  <c r="X324" s="1"/>
  <c r="X459"/>
  <c r="V501"/>
  <c r="X501"/>
  <c r="W521"/>
  <c r="W520" s="1"/>
  <c r="U540"/>
  <c r="U539" s="1"/>
  <c r="U795"/>
  <c r="U779" s="1"/>
  <c r="U778" s="1"/>
  <c r="Y795"/>
  <c r="V904"/>
  <c r="W960"/>
  <c r="X984"/>
  <c r="X983" s="1"/>
  <c r="X982" s="1"/>
  <c r="W1015"/>
  <c r="W1036"/>
  <c r="W1069"/>
  <c r="W1068" s="1"/>
  <c r="U1169"/>
  <c r="U1168" s="1"/>
  <c r="V1403"/>
  <c r="V1392" s="1"/>
  <c r="W1719"/>
  <c r="W1718" s="1"/>
  <c r="W1717" s="1"/>
  <c r="V1755"/>
  <c r="X1984"/>
  <c r="X1982" s="1"/>
  <c r="AF1816"/>
  <c r="Z1815"/>
  <c r="Z1814" s="1"/>
  <c r="Z1813" s="1"/>
  <c r="Z1812" s="1"/>
  <c r="Z1811" s="1"/>
  <c r="AQ660"/>
  <c r="AE416"/>
  <c r="AE415" s="1"/>
  <c r="AK417"/>
  <c r="U182"/>
  <c r="U181" s="1"/>
  <c r="U180" s="1"/>
  <c r="Y1815"/>
  <c r="Y1814" s="1"/>
  <c r="Y1813" s="1"/>
  <c r="Y1812" s="1"/>
  <c r="Y1811" s="1"/>
  <c r="AE1816"/>
  <c r="AL647"/>
  <c r="AF646"/>
  <c r="AF645" s="1"/>
  <c r="U76"/>
  <c r="U299"/>
  <c r="U501"/>
  <c r="W501"/>
  <c r="W928"/>
  <c r="W927" s="1"/>
  <c r="U1036"/>
  <c r="X1196"/>
  <c r="X1195" s="1"/>
  <c r="V1791"/>
  <c r="V1786" s="1"/>
  <c r="V1785" s="1"/>
  <c r="AK647"/>
  <c r="AQ647" s="1"/>
  <c r="AW647" s="1"/>
  <c r="BC647" s="1"/>
  <c r="BI647" s="1"/>
  <c r="BO647" s="1"/>
  <c r="AL660"/>
  <c r="AF659"/>
  <c r="AF658" s="1"/>
  <c r="V10"/>
  <c r="V9" s="1"/>
  <c r="V8" s="1"/>
  <c r="V459"/>
  <c r="V540"/>
  <c r="V539" s="1"/>
  <c r="X597"/>
  <c r="W1493"/>
  <c r="W1487" s="1"/>
  <c r="V1965"/>
  <c r="V1958" s="1"/>
  <c r="V1957" s="1"/>
  <c r="AB125"/>
  <c r="AB124" s="1"/>
  <c r="AB126"/>
  <c r="AC480"/>
  <c r="AC479"/>
  <c r="W1259"/>
  <c r="Y646"/>
  <c r="Y645" s="1"/>
  <c r="AE1715"/>
  <c r="AF458"/>
  <c r="AF457" s="1"/>
  <c r="AF456" s="1"/>
  <c r="AD299"/>
  <c r="AD180"/>
  <c r="AC76"/>
  <c r="AC62" s="1"/>
  <c r="AC61" s="1"/>
  <c r="AC259"/>
  <c r="AC251" s="1"/>
  <c r="AC393"/>
  <c r="AC392" s="1"/>
  <c r="AC391" s="1"/>
  <c r="AD459"/>
  <c r="AB501"/>
  <c r="AA540"/>
  <c r="AA539" s="1"/>
  <c r="AB575"/>
  <c r="AB574" s="1"/>
  <c r="AC669"/>
  <c r="AC668" s="1"/>
  <c r="AD677"/>
  <c r="AD676" s="1"/>
  <c r="AC732"/>
  <c r="AB848"/>
  <c r="AD875"/>
  <c r="AD863" s="1"/>
  <c r="AD904"/>
  <c r="AD903" s="1"/>
  <c r="AD928"/>
  <c r="AD927" s="1"/>
  <c r="AD984"/>
  <c r="AD983" s="1"/>
  <c r="AD982" s="1"/>
  <c r="AC984"/>
  <c r="AC983" s="1"/>
  <c r="AC982" s="1"/>
  <c r="AC1015"/>
  <c r="AB1015"/>
  <c r="AC1036"/>
  <c r="AB1151"/>
  <c r="AB1150" s="1"/>
  <c r="AB1149" s="1"/>
  <c r="AC1196"/>
  <c r="AC1195" s="1"/>
  <c r="AB1265"/>
  <c r="AA1392"/>
  <c r="AC1392"/>
  <c r="AA1626"/>
  <c r="AA1625" s="1"/>
  <c r="AC1755"/>
  <c r="AB1755"/>
  <c r="AA125"/>
  <c r="AA124" s="1"/>
  <c r="AA122" s="1"/>
  <c r="AA126"/>
  <c r="AD126"/>
  <c r="AD125"/>
  <c r="AD124" s="1"/>
  <c r="AC360"/>
  <c r="AC359"/>
  <c r="AB480"/>
  <c r="AB479"/>
  <c r="AC108"/>
  <c r="AA299"/>
  <c r="AB521"/>
  <c r="AB520" s="1"/>
  <c r="AB499" s="1"/>
  <c r="AA669"/>
  <c r="AA668" s="1"/>
  <c r="AC677"/>
  <c r="AC676" s="1"/>
  <c r="AD688"/>
  <c r="AB732"/>
  <c r="AB709" s="1"/>
  <c r="AB708" s="1"/>
  <c r="AF732"/>
  <c r="AC875"/>
  <c r="AC863" s="1"/>
  <c r="AC862" s="1"/>
  <c r="AA904"/>
  <c r="AA960"/>
  <c r="AA959" s="1"/>
  <c r="AA958" s="1"/>
  <c r="AF960"/>
  <c r="AB984"/>
  <c r="AB983" s="1"/>
  <c r="AB982" s="1"/>
  <c r="AA1036"/>
  <c r="AD1069"/>
  <c r="AD1068" s="1"/>
  <c r="AA1151"/>
  <c r="AA1150" s="1"/>
  <c r="AA1149" s="1"/>
  <c r="AA1137" s="1"/>
  <c r="AA1169"/>
  <c r="AA1168" s="1"/>
  <c r="AD1169"/>
  <c r="AD1168" s="1"/>
  <c r="AC1626"/>
  <c r="AC1625" s="1"/>
  <c r="AC1624" s="1"/>
  <c r="AA1706"/>
  <c r="AA1705" s="1"/>
  <c r="AB1791"/>
  <c r="AB1786" s="1"/>
  <c r="AB1785" s="1"/>
  <c r="AL447"/>
  <c r="AL446" s="1"/>
  <c r="AL443" s="1"/>
  <c r="AF446"/>
  <c r="AF443" s="1"/>
  <c r="AL1470"/>
  <c r="AR1470" s="1"/>
  <c r="AF1469"/>
  <c r="AF1468" s="1"/>
  <c r="AA480"/>
  <c r="AA479"/>
  <c r="AE318"/>
  <c r="AE317" s="1"/>
  <c r="AE316" s="1"/>
  <c r="AE315" s="1"/>
  <c r="AE314" s="1"/>
  <c r="AD398"/>
  <c r="AD501"/>
  <c r="AC575"/>
  <c r="AC574" s="1"/>
  <c r="AB597"/>
  <c r="AD862"/>
  <c r="AA1015"/>
  <c r="AC1169"/>
  <c r="AC1168" s="1"/>
  <c r="AB1196"/>
  <c r="AB1195" s="1"/>
  <c r="AD1217"/>
  <c r="AD1216" s="1"/>
  <c r="AA360"/>
  <c r="AA359"/>
  <c r="AD360"/>
  <c r="AD359"/>
  <c r="AD479"/>
  <c r="AD480"/>
  <c r="AC1137"/>
  <c r="AA1960"/>
  <c r="AA1959" s="1"/>
  <c r="AI76"/>
  <c r="AI62" s="1"/>
  <c r="AI61" s="1"/>
  <c r="AI299"/>
  <c r="AH330"/>
  <c r="AH324" s="1"/>
  <c r="AG459"/>
  <c r="AH501"/>
  <c r="AI521"/>
  <c r="AI520" s="1"/>
  <c r="AH575"/>
  <c r="AH574" s="1"/>
  <c r="AG597"/>
  <c r="AI669"/>
  <c r="AI668" s="1"/>
  <c r="AJ677"/>
  <c r="AJ676" s="1"/>
  <c r="AJ875"/>
  <c r="AJ863" s="1"/>
  <c r="AJ862" s="1"/>
  <c r="AH960"/>
  <c r="AH959" s="1"/>
  <c r="AH958" s="1"/>
  <c r="AG984"/>
  <c r="AG983" s="1"/>
  <c r="AG982" s="1"/>
  <c r="AG1008"/>
  <c r="AG1003" s="1"/>
  <c r="AI1036"/>
  <c r="AG1088"/>
  <c r="AG1087" s="1"/>
  <c r="AG359"/>
  <c r="AG360"/>
  <c r="AJ360"/>
  <c r="AJ359"/>
  <c r="AG480"/>
  <c r="AG479"/>
  <c r="AI480"/>
  <c r="AI479"/>
  <c r="AH76"/>
  <c r="AH62" s="1"/>
  <c r="AH61" s="1"/>
  <c r="AJ108"/>
  <c r="AI459"/>
  <c r="AJ501"/>
  <c r="AG669"/>
  <c r="AG668" s="1"/>
  <c r="AI677"/>
  <c r="AI676" s="1"/>
  <c r="AI688"/>
  <c r="AI732"/>
  <c r="AI875"/>
  <c r="AI863" s="1"/>
  <c r="AI862" s="1"/>
  <c r="AG904"/>
  <c r="AG903" s="1"/>
  <c r="AJ984"/>
  <c r="AJ983" s="1"/>
  <c r="AJ982" s="1"/>
  <c r="AI984"/>
  <c r="AI983" s="1"/>
  <c r="AI982" s="1"/>
  <c r="AG1015"/>
  <c r="AG1196"/>
  <c r="AG1195" s="1"/>
  <c r="AH1217"/>
  <c r="AH1216" s="1"/>
  <c r="AH1265"/>
  <c r="AI359"/>
  <c r="AI360"/>
  <c r="AH479"/>
  <c r="AH480"/>
  <c r="AJ479"/>
  <c r="AJ480"/>
  <c r="AD1984"/>
  <c r="AD1982" s="1"/>
  <c r="AJ76"/>
  <c r="AJ62" s="1"/>
  <c r="AJ61" s="1"/>
  <c r="AG230"/>
  <c r="AG229" s="1"/>
  <c r="AJ299"/>
  <c r="AH299"/>
  <c r="AJ398"/>
  <c r="AH459"/>
  <c r="AJ459"/>
  <c r="AJ426" s="1"/>
  <c r="AJ425" s="1"/>
  <c r="AJ688"/>
  <c r="AH1008"/>
  <c r="AH1003" s="1"/>
  <c r="AL1036"/>
  <c r="AH1169"/>
  <c r="AI1217"/>
  <c r="AI1216" s="1"/>
  <c r="AW801"/>
  <c r="BC801" s="1"/>
  <c r="AQ800"/>
  <c r="AQ799" s="1"/>
  <c r="AU360"/>
  <c r="AU359"/>
  <c r="AU479"/>
  <c r="AU480"/>
  <c r="AT299"/>
  <c r="AU76"/>
  <c r="AU62" s="1"/>
  <c r="AU61" s="1"/>
  <c r="AU108"/>
  <c r="AT150"/>
  <c r="AT149" s="1"/>
  <c r="AT148" s="1"/>
  <c r="AS207"/>
  <c r="AS206" s="1"/>
  <c r="AS205" s="1"/>
  <c r="AV207"/>
  <c r="AV206" s="1"/>
  <c r="AV205" s="1"/>
  <c r="AT259"/>
  <c r="AT251" s="1"/>
  <c r="AT330"/>
  <c r="AT324" s="1"/>
  <c r="AX70"/>
  <c r="BD70" s="1"/>
  <c r="AR69"/>
  <c r="AS125"/>
  <c r="AS124" s="1"/>
  <c r="AS126"/>
  <c r="AS150"/>
  <c r="AS149" s="1"/>
  <c r="AS148" s="1"/>
  <c r="AV259"/>
  <c r="AV251" s="1"/>
  <c r="AS330"/>
  <c r="AS324" s="1"/>
  <c r="AQ69"/>
  <c r="AW70"/>
  <c r="BC70" s="1"/>
  <c r="AX1126"/>
  <c r="BD1126" s="1"/>
  <c r="AR1125"/>
  <c r="AR1124" s="1"/>
  <c r="AR1123" s="1"/>
  <c r="AR1122" s="1"/>
  <c r="AR1121" s="1"/>
  <c r="AV126"/>
  <c r="AV125"/>
  <c r="AV124" s="1"/>
  <c r="AV360"/>
  <c r="AV359"/>
  <c r="AV299"/>
  <c r="AV393"/>
  <c r="AV392" s="1"/>
  <c r="AV391" s="1"/>
  <c r="AX801"/>
  <c r="BD801" s="1"/>
  <c r="AR800"/>
  <c r="AR799" s="1"/>
  <c r="AQ1125"/>
  <c r="AQ1124" s="1"/>
  <c r="AQ1123" s="1"/>
  <c r="AQ1122" s="1"/>
  <c r="AQ1121" s="1"/>
  <c r="AW1126"/>
  <c r="BC1126" s="1"/>
  <c r="AU126"/>
  <c r="AU125"/>
  <c r="AU124" s="1"/>
  <c r="AS359"/>
  <c r="AS360"/>
  <c r="AV480"/>
  <c r="AV479"/>
  <c r="AU10"/>
  <c r="AU9" s="1"/>
  <c r="AU8" s="1"/>
  <c r="AX798"/>
  <c r="BD798" s="1"/>
  <c r="AQ804"/>
  <c r="AQ803" s="1"/>
  <c r="AW798"/>
  <c r="BC798" s="1"/>
  <c r="AQ874"/>
  <c r="AQ873" s="1"/>
  <c r="AQ872" s="1"/>
  <c r="AU1036"/>
  <c r="AQ734"/>
  <c r="AQ733" s="1"/>
  <c r="AU443"/>
  <c r="AM126"/>
  <c r="AM125"/>
  <c r="AM124" s="1"/>
  <c r="AN10"/>
  <c r="AN9" s="1"/>
  <c r="AN8" s="1"/>
  <c r="AM76"/>
  <c r="AM62" s="1"/>
  <c r="AM61" s="1"/>
  <c r="AO108"/>
  <c r="AO150"/>
  <c r="AO149" s="1"/>
  <c r="AO148" s="1"/>
  <c r="AP125"/>
  <c r="AP124" s="1"/>
  <c r="AP126"/>
  <c r="AM360"/>
  <c r="AM359"/>
  <c r="AP360"/>
  <c r="AP359"/>
  <c r="AO126"/>
  <c r="AO125"/>
  <c r="AO124" s="1"/>
  <c r="AO360"/>
  <c r="AO359"/>
  <c r="AN126"/>
  <c r="AN125"/>
  <c r="AN124" s="1"/>
  <c r="AO459"/>
  <c r="AM1706"/>
  <c r="AM1705" s="1"/>
  <c r="AM1771"/>
  <c r="AM1770" s="1"/>
  <c r="AM1769" s="1"/>
  <c r="AM1767" s="1"/>
  <c r="AM1755"/>
  <c r="AP1984"/>
  <c r="AP1982" s="1"/>
  <c r="AN1984"/>
  <c r="AN1982" s="1"/>
  <c r="AR1297"/>
  <c r="AR1296" s="1"/>
  <c r="AR1295" s="1"/>
  <c r="AR1294" s="1"/>
  <c r="AW874"/>
  <c r="BC874" s="1"/>
  <c r="AE1714"/>
  <c r="AE1713" s="1"/>
  <c r="AK1715"/>
  <c r="AK1714" s="1"/>
  <c r="AK1713" s="1"/>
  <c r="AL646"/>
  <c r="AL645" s="1"/>
  <c r="AR647"/>
  <c r="AX647" s="1"/>
  <c r="BD647" s="1"/>
  <c r="AK318"/>
  <c r="AK317" s="1"/>
  <c r="AK316" s="1"/>
  <c r="AK315" s="1"/>
  <c r="AK314" s="1"/>
  <c r="AL1469"/>
  <c r="AL1468" s="1"/>
  <c r="AK1816"/>
  <c r="AK1815" s="1"/>
  <c r="AK1814" s="1"/>
  <c r="AK1813" s="1"/>
  <c r="AK1812" s="1"/>
  <c r="AK1811" s="1"/>
  <c r="AE1815"/>
  <c r="AE1814" s="1"/>
  <c r="AE1813" s="1"/>
  <c r="AE1812" s="1"/>
  <c r="AE1811" s="1"/>
  <c r="AK416"/>
  <c r="AK415" s="1"/>
  <c r="AQ417"/>
  <c r="AL458"/>
  <c r="AL457" s="1"/>
  <c r="AL456" s="1"/>
  <c r="AL659"/>
  <c r="AL658" s="1"/>
  <c r="AR660"/>
  <c r="AW660"/>
  <c r="BC660" s="1"/>
  <c r="BI660" s="1"/>
  <c r="BO660" s="1"/>
  <c r="AR447"/>
  <c r="AX447" s="1"/>
  <c r="BD447" s="1"/>
  <c r="Y1467"/>
  <c r="Y1466" s="1"/>
  <c r="S1466"/>
  <c r="AX145"/>
  <c r="AX141"/>
  <c r="AX143"/>
  <c r="AX142"/>
  <c r="AX144"/>
  <c r="AL1816"/>
  <c r="AL1815" s="1"/>
  <c r="AL1814" s="1"/>
  <c r="AL1813" s="1"/>
  <c r="AL1812" s="1"/>
  <c r="AL1811" s="1"/>
  <c r="AF1815"/>
  <c r="AF1814" s="1"/>
  <c r="AF1813" s="1"/>
  <c r="AF1812" s="1"/>
  <c r="AF1811" s="1"/>
  <c r="AR918"/>
  <c r="AR917" s="1"/>
  <c r="AR916" s="1"/>
  <c r="AL917"/>
  <c r="AL916" s="1"/>
  <c r="AK144"/>
  <c r="AK143"/>
  <c r="AQ614"/>
  <c r="AW614" s="1"/>
  <c r="BC614" s="1"/>
  <c r="AK613"/>
  <c r="AK612" s="1"/>
  <c r="AW417"/>
  <c r="BC417" s="1"/>
  <c r="AQ416"/>
  <c r="AQ415" s="1"/>
  <c r="AX660"/>
  <c r="BD660" s="1"/>
  <c r="AR659"/>
  <c r="AR658" s="1"/>
  <c r="AE1467"/>
  <c r="AK1467" s="1"/>
  <c r="I1897" l="1"/>
  <c r="Y677"/>
  <c r="Y676" s="1"/>
  <c r="AN1353"/>
  <c r="AJ52"/>
  <c r="R398"/>
  <c r="U1008"/>
  <c r="AA921"/>
  <c r="AA920" s="1"/>
  <c r="AA919" s="1"/>
  <c r="AN1474"/>
  <c r="H1836"/>
  <c r="H1835" s="1"/>
  <c r="AM1474"/>
  <c r="AM1460" s="1"/>
  <c r="AO122"/>
  <c r="AK145"/>
  <c r="AL1577"/>
  <c r="AR1577" s="1"/>
  <c r="AX1577" s="1"/>
  <c r="BD1577" s="1"/>
  <c r="H921"/>
  <c r="H920" s="1"/>
  <c r="H919" s="1"/>
  <c r="G1332"/>
  <c r="H302"/>
  <c r="H301" s="1"/>
  <c r="H300" s="1"/>
  <c r="AK142"/>
  <c r="H17"/>
  <c r="H1309"/>
  <c r="H1308" s="1"/>
  <c r="H1585"/>
  <c r="AW1407"/>
  <c r="BC1407" s="1"/>
  <c r="AQ1603"/>
  <c r="AQ1602" s="1"/>
  <c r="AK141"/>
  <c r="H183"/>
  <c r="H1618"/>
  <c r="H1617" s="1"/>
  <c r="H1616" s="1"/>
  <c r="H1615" s="1"/>
  <c r="H1883"/>
  <c r="Z43"/>
  <c r="AH1327"/>
  <c r="AG1348"/>
  <c r="AW1311"/>
  <c r="BC1311" s="1"/>
  <c r="AQ1310"/>
  <c r="AX114"/>
  <c r="BD114" s="1"/>
  <c r="AR113"/>
  <c r="AR112" s="1"/>
  <c r="AR111" s="1"/>
  <c r="AR110" s="1"/>
  <c r="AR109" s="1"/>
  <c r="AW397"/>
  <c r="BC397" s="1"/>
  <c r="AQ396"/>
  <c r="AQ395" s="1"/>
  <c r="AQ394" s="1"/>
  <c r="AK1676"/>
  <c r="AK1675" s="1"/>
  <c r="AQ1677"/>
  <c r="AM1965"/>
  <c r="AK1310"/>
  <c r="AE1838"/>
  <c r="N32"/>
  <c r="N31" s="1"/>
  <c r="N30" s="1"/>
  <c r="N29" s="1"/>
  <c r="AA1265"/>
  <c r="AB1373"/>
  <c r="AB1372" s="1"/>
  <c r="AB1371" s="1"/>
  <c r="AB1370" s="1"/>
  <c r="AE1781"/>
  <c r="K32"/>
  <c r="K31" s="1"/>
  <c r="K30" s="1"/>
  <c r="K29" s="1"/>
  <c r="AR59"/>
  <c r="K336"/>
  <c r="K335" s="1"/>
  <c r="AK1348"/>
  <c r="CN138"/>
  <c r="CR139"/>
  <c r="CM293"/>
  <c r="CQ294"/>
  <c r="AQ1852"/>
  <c r="AL396"/>
  <c r="AL395" s="1"/>
  <c r="AL394" s="1"/>
  <c r="AJ1332"/>
  <c r="AQ1474"/>
  <c r="X1348"/>
  <c r="AI1965"/>
  <c r="AM1958"/>
  <c r="AM1957" s="1"/>
  <c r="AP1965"/>
  <c r="AP1958" s="1"/>
  <c r="AP1957" s="1"/>
  <c r="AW1890"/>
  <c r="AR1474"/>
  <c r="V43"/>
  <c r="V42" s="1"/>
  <c r="V41" s="1"/>
  <c r="V40" s="1"/>
  <c r="V6" s="1"/>
  <c r="U928"/>
  <c r="U927" s="1"/>
  <c r="U1327"/>
  <c r="AJ1461"/>
  <c r="AJ1460" s="1"/>
  <c r="AH1474"/>
  <c r="AL1474"/>
  <c r="AI1626"/>
  <c r="AI1625" s="1"/>
  <c r="AU1309"/>
  <c r="AU1308" s="1"/>
  <c r="AN795"/>
  <c r="AM1217"/>
  <c r="AM1216" s="1"/>
  <c r="AM1309"/>
  <c r="AM1308" s="1"/>
  <c r="AO1786"/>
  <c r="AO1785" s="1"/>
  <c r="AO1890"/>
  <c r="AH875"/>
  <c r="AH863" s="1"/>
  <c r="AH862" s="1"/>
  <c r="AS1460"/>
  <c r="AT1843"/>
  <c r="AN299"/>
  <c r="AM1536"/>
  <c r="AM1531" s="1"/>
  <c r="AN1890"/>
  <c r="BE1299"/>
  <c r="BF299"/>
  <c r="AL43"/>
  <c r="AH903"/>
  <c r="AJ921"/>
  <c r="AJ920" s="1"/>
  <c r="AJ919" s="1"/>
  <c r="AN43"/>
  <c r="AN42" s="1"/>
  <c r="AN41" s="1"/>
  <c r="AN40" s="1"/>
  <c r="AO903"/>
  <c r="AN960"/>
  <c r="AN959" s="1"/>
  <c r="AN958" s="1"/>
  <c r="AO1088"/>
  <c r="AO1087" s="1"/>
  <c r="AN1493"/>
  <c r="AP1536"/>
  <c r="AP1531" s="1"/>
  <c r="BE778"/>
  <c r="L1373"/>
  <c r="L1372" s="1"/>
  <c r="L1371" s="1"/>
  <c r="AA1461"/>
  <c r="AA1460" s="1"/>
  <c r="AD1937"/>
  <c r="AD1936" s="1"/>
  <c r="AD1958"/>
  <c r="AD1957" s="1"/>
  <c r="AG1373"/>
  <c r="AG1372" s="1"/>
  <c r="AG1371" s="1"/>
  <c r="AU43"/>
  <c r="AS1003"/>
  <c r="AS1036"/>
  <c r="AU1151"/>
  <c r="AU1150" s="1"/>
  <c r="AU1149" s="1"/>
  <c r="AU1137" s="1"/>
  <c r="AN1088"/>
  <c r="AN1087" s="1"/>
  <c r="AP1151"/>
  <c r="AP1150" s="1"/>
  <c r="AP1149" s="1"/>
  <c r="AP1137" s="1"/>
  <c r="AN1217"/>
  <c r="AN1309"/>
  <c r="AN1308" s="1"/>
  <c r="AP1348"/>
  <c r="AN1373"/>
  <c r="AN1372" s="1"/>
  <c r="AN1371" s="1"/>
  <c r="AZ43"/>
  <c r="AZ42" s="1"/>
  <c r="AZ41" s="1"/>
  <c r="AZ40" s="1"/>
  <c r="AK1708"/>
  <c r="AK1707" s="1"/>
  <c r="AQ1709"/>
  <c r="AQ666"/>
  <c r="AQ665" s="1"/>
  <c r="AW667"/>
  <c r="BC667" s="1"/>
  <c r="AQ1764"/>
  <c r="AQ1763" s="1"/>
  <c r="AQ1762" s="1"/>
  <c r="AQ1761" s="1"/>
  <c r="AW1765"/>
  <c r="BC1765" s="1"/>
  <c r="J1771"/>
  <c r="J1770" s="1"/>
  <c r="J1769" s="1"/>
  <c r="J1767" s="1"/>
  <c r="S960"/>
  <c r="AE1708"/>
  <c r="AE1707" s="1"/>
  <c r="AE1706" s="1"/>
  <c r="AE1705" s="1"/>
  <c r="AQ557"/>
  <c r="AK1764"/>
  <c r="AK1763" s="1"/>
  <c r="AK1762" s="1"/>
  <c r="AK1761" s="1"/>
  <c r="Y659"/>
  <c r="Y658" s="1"/>
  <c r="W688"/>
  <c r="V921"/>
  <c r="V920" s="1"/>
  <c r="V919" s="1"/>
  <c r="V903" s="1"/>
  <c r="U960"/>
  <c r="U959" s="1"/>
  <c r="U958" s="1"/>
  <c r="Y960"/>
  <c r="Y959" s="1"/>
  <c r="Y958" s="1"/>
  <c r="V1169"/>
  <c r="AE688"/>
  <c r="AA732"/>
  <c r="AA709" s="1"/>
  <c r="AA708" s="1"/>
  <c r="AE732"/>
  <c r="AB795"/>
  <c r="AF795"/>
  <c r="AE875"/>
  <c r="AL828"/>
  <c r="AL827" s="1"/>
  <c r="AL880"/>
  <c r="AL879" s="1"/>
  <c r="AL875" s="1"/>
  <c r="AG1719"/>
  <c r="AG1718" s="1"/>
  <c r="AG1717" s="1"/>
  <c r="AT1257"/>
  <c r="AT1256" s="1"/>
  <c r="AT1254" s="1"/>
  <c r="AU314"/>
  <c r="AU299" s="1"/>
  <c r="AQ207"/>
  <c r="AQ206" s="1"/>
  <c r="AQ205" s="1"/>
  <c r="AP398"/>
  <c r="AP408"/>
  <c r="AP432"/>
  <c r="AP904"/>
  <c r="AP903" s="1"/>
  <c r="AR1890"/>
  <c r="AY433"/>
  <c r="BA1258"/>
  <c r="BH778"/>
  <c r="BE122"/>
  <c r="BH499"/>
  <c r="AN6"/>
  <c r="O76"/>
  <c r="AQ896"/>
  <c r="U1755"/>
  <c r="AC1257"/>
  <c r="AC1256" s="1"/>
  <c r="AC1254" s="1"/>
  <c r="AD1460"/>
  <c r="AD1417" s="1"/>
  <c r="Z1472"/>
  <c r="Z1471" s="1"/>
  <c r="AA688"/>
  <c r="AJ1371"/>
  <c r="AJ1370" s="1"/>
  <c r="AL734"/>
  <c r="AL733" s="1"/>
  <c r="AL804"/>
  <c r="AL803" s="1"/>
  <c r="AR1320"/>
  <c r="AR1319" s="1"/>
  <c r="AT1259"/>
  <c r="AN1257"/>
  <c r="AN1256" s="1"/>
  <c r="AN1254" s="1"/>
  <c r="AP1370"/>
  <c r="AZ1258"/>
  <c r="BG1299"/>
  <c r="BG1293" s="1"/>
  <c r="U62"/>
  <c r="U61" s="1"/>
  <c r="AD393"/>
  <c r="AD392" s="1"/>
  <c r="AD391" s="1"/>
  <c r="AA903"/>
  <c r="X125"/>
  <c r="X124" s="1"/>
  <c r="Y895"/>
  <c r="Y894" s="1"/>
  <c r="Z1434"/>
  <c r="Z1433" s="1"/>
  <c r="Z1432" s="1"/>
  <c r="Z1431" s="1"/>
  <c r="Y1949"/>
  <c r="AH1257"/>
  <c r="AH1256" s="1"/>
  <c r="AH1254" s="1"/>
  <c r="AL688"/>
  <c r="AL738"/>
  <c r="AL737" s="1"/>
  <c r="AL800"/>
  <c r="AL799" s="1"/>
  <c r="AJ960"/>
  <c r="AP1936"/>
  <c r="AN1265"/>
  <c r="AP1392"/>
  <c r="AN1258"/>
  <c r="AM299"/>
  <c r="AM398"/>
  <c r="AM408"/>
  <c r="AP1036"/>
  <c r="AO1036"/>
  <c r="AN1069"/>
  <c r="AN1068" s="1"/>
  <c r="AP1088"/>
  <c r="AP1087" s="1"/>
  <c r="AO1169"/>
  <c r="AO1168" s="1"/>
  <c r="AN1585"/>
  <c r="BA182"/>
  <c r="BA181" s="1"/>
  <c r="BA795"/>
  <c r="BA875"/>
  <c r="BB1015"/>
  <c r="BE1580"/>
  <c r="BE1579" s="1"/>
  <c r="BF1299"/>
  <c r="BF1293" s="1"/>
  <c r="AI1069"/>
  <c r="AI1068" s="1"/>
  <c r="AZ921"/>
  <c r="AZ920" s="1"/>
  <c r="AZ919" s="1"/>
  <c r="AG688"/>
  <c r="AK688"/>
  <c r="AI795"/>
  <c r="AI779" s="1"/>
  <c r="AH928"/>
  <c r="AH927" s="1"/>
  <c r="AY921"/>
  <c r="AY920" s="1"/>
  <c r="AY919" s="1"/>
  <c r="K1309"/>
  <c r="K1308" s="1"/>
  <c r="H1851"/>
  <c r="AR529"/>
  <c r="AR1493"/>
  <c r="V1332"/>
  <c r="J1939"/>
  <c r="J1938" s="1"/>
  <c r="Q10"/>
  <c r="Q9" s="1"/>
  <c r="Q8" s="1"/>
  <c r="AQ1845"/>
  <c r="AW1846"/>
  <c r="BC1846" s="1"/>
  <c r="CG105"/>
  <c r="CG104" s="1"/>
  <c r="CG103" s="1"/>
  <c r="CM106"/>
  <c r="G1939"/>
  <c r="G1938" s="1"/>
  <c r="CH1367"/>
  <c r="CH1366" s="1"/>
  <c r="CH1365" s="1"/>
  <c r="CH1364" s="1"/>
  <c r="CN1368"/>
  <c r="AL1576"/>
  <c r="AL1575" s="1"/>
  <c r="AL1574" s="1"/>
  <c r="AL1573" s="1"/>
  <c r="AL1572" s="1"/>
  <c r="G443"/>
  <c r="AE543"/>
  <c r="AE542" s="1"/>
  <c r="AE541" s="1"/>
  <c r="R1353"/>
  <c r="CH105"/>
  <c r="CH104" s="1"/>
  <c r="CH103" s="1"/>
  <c r="CN106"/>
  <c r="CG1367"/>
  <c r="CG1366" s="1"/>
  <c r="CG1365" s="1"/>
  <c r="CG1364" s="1"/>
  <c r="CM1368"/>
  <c r="CG138"/>
  <c r="CG137" s="1"/>
  <c r="CG136" s="1"/>
  <c r="CM139"/>
  <c r="X921"/>
  <c r="X920" s="1"/>
  <c r="X919" s="1"/>
  <c r="BE178"/>
  <c r="AU230"/>
  <c r="AU229" s="1"/>
  <c r="AO230"/>
  <c r="AO229" s="1"/>
  <c r="AL242"/>
  <c r="AL241" s="1"/>
  <c r="AL240" s="1"/>
  <c r="AR243"/>
  <c r="AE243"/>
  <c r="Y242"/>
  <c r="Y241" s="1"/>
  <c r="Y240" s="1"/>
  <c r="S242"/>
  <c r="S241" s="1"/>
  <c r="S240" s="1"/>
  <c r="M242"/>
  <c r="M241" s="1"/>
  <c r="M240" s="1"/>
  <c r="AK1588"/>
  <c r="AK1587" s="1"/>
  <c r="AK1586" s="1"/>
  <c r="AB230"/>
  <c r="AB229" s="1"/>
  <c r="AI126"/>
  <c r="AI125"/>
  <c r="AI124" s="1"/>
  <c r="CG740"/>
  <c r="CM740" s="1"/>
  <c r="CQ740" s="1"/>
  <c r="BU1103"/>
  <c r="BU1102" s="1"/>
  <c r="CA1104"/>
  <c r="BV1103"/>
  <c r="BV1102" s="1"/>
  <c r="CB1104"/>
  <c r="BU656"/>
  <c r="BU655" s="1"/>
  <c r="CA657"/>
  <c r="AQ1272"/>
  <c r="AQ1271" s="1"/>
  <c r="AQ1270" s="1"/>
  <c r="AQ1265" s="1"/>
  <c r="AK1841"/>
  <c r="J1443"/>
  <c r="J1442" s="1"/>
  <c r="J1441" s="1"/>
  <c r="X1771"/>
  <c r="X1770" s="1"/>
  <c r="X1769" s="1"/>
  <c r="X1767" s="1"/>
  <c r="AD1036"/>
  <c r="AG127"/>
  <c r="CG736"/>
  <c r="CM736" s="1"/>
  <c r="CQ736" s="1"/>
  <c r="AF688"/>
  <c r="AB1217"/>
  <c r="AB1216" s="1"/>
  <c r="AC1348"/>
  <c r="AC1353"/>
  <c r="AH108"/>
  <c r="BV534"/>
  <c r="BV533" s="1"/>
  <c r="BV532" s="1"/>
  <c r="BV531" s="1"/>
  <c r="CB535"/>
  <c r="AR646"/>
  <c r="AR645" s="1"/>
  <c r="Q1487"/>
  <c r="W1196"/>
  <c r="W1195" s="1"/>
  <c r="AK669"/>
  <c r="AK668" s="1"/>
  <c r="AV1441"/>
  <c r="AV1719"/>
  <c r="AV1718" s="1"/>
  <c r="AV1717" s="1"/>
  <c r="BU1097"/>
  <c r="BU1096" s="1"/>
  <c r="CA1098"/>
  <c r="BV1097"/>
  <c r="BV1096" s="1"/>
  <c r="CB1098"/>
  <c r="Z1392"/>
  <c r="Q1392"/>
  <c r="X1461"/>
  <c r="X1460" s="1"/>
  <c r="BF6"/>
  <c r="BH903"/>
  <c r="R1322"/>
  <c r="V125"/>
  <c r="V124" s="1"/>
  <c r="X1937"/>
  <c r="X1936" s="1"/>
  <c r="AR874"/>
  <c r="AR873" s="1"/>
  <c r="AR872" s="1"/>
  <c r="BE499"/>
  <c r="R1791"/>
  <c r="U1299"/>
  <c r="U1293" s="1"/>
  <c r="Z1946"/>
  <c r="AH1755"/>
  <c r="I64"/>
  <c r="I63" s="1"/>
  <c r="I1965"/>
  <c r="S1722"/>
  <c r="AM921"/>
  <c r="AM920" s="1"/>
  <c r="AM919" s="1"/>
  <c r="S1685"/>
  <c r="S1684" s="1"/>
  <c r="Y1686"/>
  <c r="O330"/>
  <c r="O324" s="1"/>
  <c r="AP1890"/>
  <c r="AY1257"/>
  <c r="AY1256" s="1"/>
  <c r="AY1254" s="1"/>
  <c r="BH1299"/>
  <c r="BH1293" s="1"/>
  <c r="AW935"/>
  <c r="AW934" s="1"/>
  <c r="AW933" s="1"/>
  <c r="AW1621"/>
  <c r="J32"/>
  <c r="J31" s="1"/>
  <c r="J30" s="1"/>
  <c r="J29" s="1"/>
  <c r="I32"/>
  <c r="I31" s="1"/>
  <c r="I30" s="1"/>
  <c r="I29" s="1"/>
  <c r="X1353"/>
  <c r="X1373"/>
  <c r="X1372" s="1"/>
  <c r="X1371" s="1"/>
  <c r="X1370" s="1"/>
  <c r="AB1965"/>
  <c r="AO1151"/>
  <c r="AO1150" s="1"/>
  <c r="AO1149" s="1"/>
  <c r="BG1834"/>
  <c r="BG1818" s="1"/>
  <c r="BE1417"/>
  <c r="Q1151"/>
  <c r="Q1150" s="1"/>
  <c r="Q1149" s="1"/>
  <c r="AA1965"/>
  <c r="AA1958" s="1"/>
  <c r="AA1957" s="1"/>
  <c r="BF393"/>
  <c r="BF392" s="1"/>
  <c r="BF391" s="1"/>
  <c r="AC230"/>
  <c r="AC229" s="1"/>
  <c r="W480"/>
  <c r="W479"/>
  <c r="L1443"/>
  <c r="L1442" s="1"/>
  <c r="L1441" s="1"/>
  <c r="L1890"/>
  <c r="S1698"/>
  <c r="P1626"/>
  <c r="P1625" s="1"/>
  <c r="P1624" s="1"/>
  <c r="AB76"/>
  <c r="AB62" s="1"/>
  <c r="AB61" s="1"/>
  <c r="AB52" s="1"/>
  <c r="AC597"/>
  <c r="AA1719"/>
  <c r="AA1718" s="1"/>
  <c r="AA1717" s="1"/>
  <c r="AZ1069"/>
  <c r="AZ1068" s="1"/>
  <c r="BA1259"/>
  <c r="AW146"/>
  <c r="BC146" s="1"/>
  <c r="BI146" s="1"/>
  <c r="BO146" s="1"/>
  <c r="BO144" s="1"/>
  <c r="AT283"/>
  <c r="K127"/>
  <c r="W43"/>
  <c r="W42" s="1"/>
  <c r="W41" s="1"/>
  <c r="W40" s="1"/>
  <c r="V1984"/>
  <c r="V1982" s="1"/>
  <c r="AH52"/>
  <c r="K1719"/>
  <c r="K1718" s="1"/>
  <c r="K1717" s="1"/>
  <c r="R677"/>
  <c r="R676" s="1"/>
  <c r="O1069"/>
  <c r="O1068" s="1"/>
  <c r="AC1719"/>
  <c r="AC1718" s="1"/>
  <c r="AC1717" s="1"/>
  <c r="AG875"/>
  <c r="AK875"/>
  <c r="AI928"/>
  <c r="AI927" s="1"/>
  <c r="BG1417"/>
  <c r="AE1583"/>
  <c r="AE1582" s="1"/>
  <c r="AE1581" s="1"/>
  <c r="AQ791"/>
  <c r="K42"/>
  <c r="K41" s="1"/>
  <c r="K40" s="1"/>
  <c r="L1493"/>
  <c r="W259"/>
  <c r="W251" s="1"/>
  <c r="W677"/>
  <c r="W676" s="1"/>
  <c r="AJ904"/>
  <c r="AJ903" s="1"/>
  <c r="AG1755"/>
  <c r="AT1719"/>
  <c r="AT1718" s="1"/>
  <c r="AT1717" s="1"/>
  <c r="AP207"/>
  <c r="AP206" s="1"/>
  <c r="AP205" s="1"/>
  <c r="AM1348"/>
  <c r="AJ779"/>
  <c r="AJ778" s="1"/>
  <c r="AG709"/>
  <c r="AG708" s="1"/>
  <c r="M462"/>
  <c r="M461" s="1"/>
  <c r="M460" s="1"/>
  <c r="S463"/>
  <c r="S1688"/>
  <c r="S1687" s="1"/>
  <c r="Y1689"/>
  <c r="Y1695"/>
  <c r="S1694"/>
  <c r="S1693" s="1"/>
  <c r="AK663"/>
  <c r="AK662" s="1"/>
  <c r="AQ664"/>
  <c r="Q1863"/>
  <c r="BV375"/>
  <c r="CB375" s="1"/>
  <c r="BU1276"/>
  <c r="BO1275"/>
  <c r="BU735"/>
  <c r="BO734"/>
  <c r="BO733" s="1"/>
  <c r="BG61"/>
  <c r="BG52" s="1"/>
  <c r="BI1700"/>
  <c r="BI1699" s="1"/>
  <c r="BO1701"/>
  <c r="BE61"/>
  <c r="BE52" s="1"/>
  <c r="AI709"/>
  <c r="AI708" s="1"/>
  <c r="AI778"/>
  <c r="W959"/>
  <c r="W958" s="1"/>
  <c r="K330"/>
  <c r="K324" s="1"/>
  <c r="K283" s="1"/>
  <c r="J1265"/>
  <c r="K1322"/>
  <c r="K1343"/>
  <c r="M1348"/>
  <c r="I1373"/>
  <c r="I1372" s="1"/>
  <c r="I1371" s="1"/>
  <c r="I1370" s="1"/>
  <c r="I1403"/>
  <c r="M1474"/>
  <c r="N1493"/>
  <c r="J1626"/>
  <c r="J1625" s="1"/>
  <c r="J1624" s="1"/>
  <c r="L1939"/>
  <c r="L1938" s="1"/>
  <c r="J1946"/>
  <c r="I1984"/>
  <c r="I1982" s="1"/>
  <c r="M1984"/>
  <c r="M1982" s="1"/>
  <c r="Y1196"/>
  <c r="Y1195" s="1"/>
  <c r="O904"/>
  <c r="O903" s="1"/>
  <c r="Q984"/>
  <c r="Q983" s="1"/>
  <c r="Q982" s="1"/>
  <c r="Y669"/>
  <c r="Y668" s="1"/>
  <c r="Y1711"/>
  <c r="Y1710" s="1"/>
  <c r="AF1950"/>
  <c r="AF1949" s="1"/>
  <c r="AI904"/>
  <c r="AI903" s="1"/>
  <c r="AU1706"/>
  <c r="AU1705" s="1"/>
  <c r="BF1934"/>
  <c r="BE1166"/>
  <c r="BG6"/>
  <c r="BV146"/>
  <c r="CB146" s="1"/>
  <c r="BP144"/>
  <c r="BP145"/>
  <c r="BP141"/>
  <c r="BP142"/>
  <c r="BP143"/>
  <c r="BV714"/>
  <c r="CB714" s="1"/>
  <c r="CH714" s="1"/>
  <c r="CN714" s="1"/>
  <c r="CP714" s="1"/>
  <c r="BU375"/>
  <c r="BO374"/>
  <c r="BO373" s="1"/>
  <c r="BO372" s="1"/>
  <c r="BO371" s="1"/>
  <c r="BO370" s="1"/>
  <c r="BV471"/>
  <c r="CB471" s="1"/>
  <c r="BJ1700"/>
  <c r="BJ1699" s="1"/>
  <c r="BP1701"/>
  <c r="BO534"/>
  <c r="BO533" s="1"/>
  <c r="BO532" s="1"/>
  <c r="BO531" s="1"/>
  <c r="BU535"/>
  <c r="AC709"/>
  <c r="AC708" s="1"/>
  <c r="I127"/>
  <c r="I126" s="1"/>
  <c r="L1309"/>
  <c r="L1308" s="1"/>
  <c r="I1353"/>
  <c r="J1371"/>
  <c r="J1370" s="1"/>
  <c r="I1443"/>
  <c r="I1442" s="1"/>
  <c r="I1441" s="1"/>
  <c r="J1592"/>
  <c r="J1580" s="1"/>
  <c r="J1579" s="1"/>
  <c r="L1883"/>
  <c r="N1890"/>
  <c r="J1960"/>
  <c r="J1959" s="1"/>
  <c r="T433"/>
  <c r="T1665"/>
  <c r="T1664" s="1"/>
  <c r="T1663" s="1"/>
  <c r="S1680"/>
  <c r="S1692"/>
  <c r="Y1692" s="1"/>
  <c r="Q779"/>
  <c r="Q921"/>
  <c r="Q920" s="1"/>
  <c r="Q919" s="1"/>
  <c r="P1217"/>
  <c r="P1216" s="1"/>
  <c r="P1166" s="1"/>
  <c r="R1461"/>
  <c r="T1474"/>
  <c r="O1592"/>
  <c r="AR557"/>
  <c r="AR896"/>
  <c r="X1890"/>
  <c r="AD1332"/>
  <c r="AC1443"/>
  <c r="AC1442" s="1"/>
  <c r="AD1890"/>
  <c r="AS1719"/>
  <c r="AS1718" s="1"/>
  <c r="AS1717" s="1"/>
  <c r="AO207"/>
  <c r="AO206" s="1"/>
  <c r="AO205" s="1"/>
  <c r="BG1580"/>
  <c r="BG1579" s="1"/>
  <c r="BG1570" s="1"/>
  <c r="BU660"/>
  <c r="CA660" s="1"/>
  <c r="BU471"/>
  <c r="CA471" s="1"/>
  <c r="AH1168"/>
  <c r="AE1100"/>
  <c r="AE1099" s="1"/>
  <c r="AW81"/>
  <c r="AW80" s="1"/>
  <c r="L921"/>
  <c r="L920" s="1"/>
  <c r="L919" s="1"/>
  <c r="J1851"/>
  <c r="O299"/>
  <c r="P330"/>
  <c r="P324" s="1"/>
  <c r="P398"/>
  <c r="P393" s="1"/>
  <c r="P392" s="1"/>
  <c r="P391" s="1"/>
  <c r="O574"/>
  <c r="AB677"/>
  <c r="AB676" s="1"/>
  <c r="AY732"/>
  <c r="BG1137"/>
  <c r="BG778"/>
  <c r="BU146"/>
  <c r="CA146" s="1"/>
  <c r="BU647"/>
  <c r="CA647" s="1"/>
  <c r="CG647" s="1"/>
  <c r="CM647" s="1"/>
  <c r="CQ647" s="1"/>
  <c r="BU622"/>
  <c r="CA622" s="1"/>
  <c r="BU610"/>
  <c r="CA610" s="1"/>
  <c r="BU195"/>
  <c r="CA195" s="1"/>
  <c r="BH61"/>
  <c r="BH52" s="1"/>
  <c r="BP656"/>
  <c r="BP655" s="1"/>
  <c r="BV657"/>
  <c r="AX918"/>
  <c r="BD918" s="1"/>
  <c r="AQ1816"/>
  <c r="AQ1815" s="1"/>
  <c r="AQ1814" s="1"/>
  <c r="AQ1813" s="1"/>
  <c r="AQ1812" s="1"/>
  <c r="AQ1811" s="1"/>
  <c r="AR43"/>
  <c r="K921"/>
  <c r="K920" s="1"/>
  <c r="K919" s="1"/>
  <c r="K903" s="1"/>
  <c r="K1141"/>
  <c r="K1140" s="1"/>
  <c r="K1139" s="1"/>
  <c r="K1327"/>
  <c r="I1327"/>
  <c r="L1461"/>
  <c r="I1461"/>
  <c r="I1460" s="1"/>
  <c r="L1474"/>
  <c r="J1474"/>
  <c r="J1460" s="1"/>
  <c r="J1417" s="1"/>
  <c r="N1474"/>
  <c r="I1851"/>
  <c r="I1843" s="1"/>
  <c r="K1883"/>
  <c r="R6"/>
  <c r="R1771"/>
  <c r="R1770" s="1"/>
  <c r="R1769" s="1"/>
  <c r="R1767" s="1"/>
  <c r="AH1890"/>
  <c r="AL1890"/>
  <c r="AI1536"/>
  <c r="AV150"/>
  <c r="AV149" s="1"/>
  <c r="AV148" s="1"/>
  <c r="AV122" s="1"/>
  <c r="AV1863"/>
  <c r="R1863"/>
  <c r="P1890"/>
  <c r="Z1890"/>
  <c r="M1890"/>
  <c r="O259"/>
  <c r="O251" s="1"/>
  <c r="R259"/>
  <c r="P251"/>
  <c r="BH178"/>
  <c r="BF178"/>
  <c r="AF340"/>
  <c r="Z339"/>
  <c r="AF255"/>
  <c r="Z254"/>
  <c r="Z253" s="1"/>
  <c r="Z252" s="1"/>
  <c r="AQ764"/>
  <c r="Y1414"/>
  <c r="Y1413" s="1"/>
  <c r="Y1412" s="1"/>
  <c r="Y1411" s="1"/>
  <c r="AE1415"/>
  <c r="H1015"/>
  <c r="AW955"/>
  <c r="AW954" s="1"/>
  <c r="AW134"/>
  <c r="AW1942"/>
  <c r="AW1010"/>
  <c r="AW1009" s="1"/>
  <c r="AX1401"/>
  <c r="AX1400" s="1"/>
  <c r="AX1399" s="1"/>
  <c r="AX1398" s="1"/>
  <c r="AX1832"/>
  <c r="AX1831" s="1"/>
  <c r="AX1830" s="1"/>
  <c r="AX1829" s="1"/>
  <c r="AQ1291"/>
  <c r="I1791"/>
  <c r="I1786" s="1"/>
  <c r="I1785" s="1"/>
  <c r="AF333"/>
  <c r="AF332" s="1"/>
  <c r="AF331" s="1"/>
  <c r="AL334"/>
  <c r="Y1685"/>
  <c r="Y1684" s="1"/>
  <c r="AE1686"/>
  <c r="AF1345"/>
  <c r="Z1344"/>
  <c r="K126"/>
  <c r="K125"/>
  <c r="K124" s="1"/>
  <c r="K122" s="1"/>
  <c r="AX1931"/>
  <c r="AX1930" s="1"/>
  <c r="AX1929" s="1"/>
  <c r="AX1928" s="1"/>
  <c r="AX1927" s="1"/>
  <c r="AF108"/>
  <c r="L1626"/>
  <c r="L1625" s="1"/>
  <c r="L1624" s="1"/>
  <c r="AE185"/>
  <c r="Y184"/>
  <c r="AF102"/>
  <c r="Z101"/>
  <c r="Z100" s="1"/>
  <c r="AF1224"/>
  <c r="AF1223" s="1"/>
  <c r="AF1222" s="1"/>
  <c r="I1272"/>
  <c r="I1271" s="1"/>
  <c r="I1270" s="1"/>
  <c r="I1265" s="1"/>
  <c r="S98"/>
  <c r="S97" s="1"/>
  <c r="Y99"/>
  <c r="Y98" s="1"/>
  <c r="Y97" s="1"/>
  <c r="Z1637"/>
  <c r="Z1636" s="1"/>
  <c r="AF1638"/>
  <c r="Z1587"/>
  <c r="Z1586" s="1"/>
  <c r="AF1588"/>
  <c r="Y1389"/>
  <c r="Y1388" s="1"/>
  <c r="Y1387" s="1"/>
  <c r="Y1386" s="1"/>
  <c r="AE1390"/>
  <c r="AF1342"/>
  <c r="Z1341"/>
  <c r="Z1340" s="1"/>
  <c r="Z914"/>
  <c r="Z913" s="1"/>
  <c r="AF915"/>
  <c r="AF472"/>
  <c r="Z470"/>
  <c r="AF439"/>
  <c r="Z438"/>
  <c r="Z437" s="1"/>
  <c r="Z433" s="1"/>
  <c r="Z432" s="1"/>
  <c r="AK411"/>
  <c r="AK410" s="1"/>
  <c r="AK409" s="1"/>
  <c r="AK408" s="1"/>
  <c r="AE410"/>
  <c r="AE409" s="1"/>
  <c r="AE408" s="1"/>
  <c r="AF313"/>
  <c r="Z312"/>
  <c r="Z311" s="1"/>
  <c r="Z310" s="1"/>
  <c r="Z309" s="1"/>
  <c r="Y186"/>
  <c r="AE187"/>
  <c r="S16"/>
  <c r="M15"/>
  <c r="M14" s="1"/>
  <c r="S24"/>
  <c r="M22"/>
  <c r="Z34"/>
  <c r="T33"/>
  <c r="S44"/>
  <c r="Y45"/>
  <c r="T50"/>
  <c r="N49"/>
  <c r="N48" s="1"/>
  <c r="N42" s="1"/>
  <c r="N41" s="1"/>
  <c r="N40" s="1"/>
  <c r="S68"/>
  <c r="M67"/>
  <c r="M64" s="1"/>
  <c r="M63" s="1"/>
  <c r="S85"/>
  <c r="M84"/>
  <c r="M83" s="1"/>
  <c r="S91"/>
  <c r="M90"/>
  <c r="M89" s="1"/>
  <c r="Y129"/>
  <c r="S128"/>
  <c r="T160"/>
  <c r="N159"/>
  <c r="N158" s="1"/>
  <c r="Z185"/>
  <c r="T184"/>
  <c r="T239"/>
  <c r="N238"/>
  <c r="N237" s="1"/>
  <c r="T304"/>
  <c r="N303"/>
  <c r="S334"/>
  <c r="M333"/>
  <c r="M332" s="1"/>
  <c r="M331" s="1"/>
  <c r="S342"/>
  <c r="M341"/>
  <c r="T401"/>
  <c r="N400"/>
  <c r="N399" s="1"/>
  <c r="S439"/>
  <c r="M438"/>
  <c r="M437" s="1"/>
  <c r="S485"/>
  <c r="M484"/>
  <c r="M483" s="1"/>
  <c r="M482" s="1"/>
  <c r="M481" s="1"/>
  <c r="S511"/>
  <c r="M510"/>
  <c r="M509" s="1"/>
  <c r="M508" s="1"/>
  <c r="M507" s="1"/>
  <c r="T525"/>
  <c r="N524"/>
  <c r="N523" s="1"/>
  <c r="N522" s="1"/>
  <c r="T548"/>
  <c r="N547"/>
  <c r="N546" s="1"/>
  <c r="N545" s="1"/>
  <c r="T579"/>
  <c r="N578"/>
  <c r="N577" s="1"/>
  <c r="N576" s="1"/>
  <c r="S603"/>
  <c r="M602"/>
  <c r="M601" s="1"/>
  <c r="S606"/>
  <c r="S605" s="1"/>
  <c r="Y607"/>
  <c r="S611"/>
  <c r="M609"/>
  <c r="M608" s="1"/>
  <c r="S619"/>
  <c r="M618"/>
  <c r="M617" s="1"/>
  <c r="S623"/>
  <c r="M621"/>
  <c r="M620" s="1"/>
  <c r="Y644"/>
  <c r="S642"/>
  <c r="S641" s="1"/>
  <c r="Y713"/>
  <c r="S712"/>
  <c r="S711" s="1"/>
  <c r="S710" s="1"/>
  <c r="Y1224"/>
  <c r="Y1223" s="1"/>
  <c r="Y1222" s="1"/>
  <c r="AE1225"/>
  <c r="AR1576"/>
  <c r="AR1575" s="1"/>
  <c r="AR1574" s="1"/>
  <c r="AR1573" s="1"/>
  <c r="AR1572" s="1"/>
  <c r="I1626"/>
  <c r="I1625" s="1"/>
  <c r="I1624" s="1"/>
  <c r="S469"/>
  <c r="M468"/>
  <c r="S1697"/>
  <c r="S1696" s="1"/>
  <c r="Y1698"/>
  <c r="N1721"/>
  <c r="N1720" s="1"/>
  <c r="T1722"/>
  <c r="T1760"/>
  <c r="N1759"/>
  <c r="N1758" s="1"/>
  <c r="N1757" s="1"/>
  <c r="N1756" s="1"/>
  <c r="N1755" s="1"/>
  <c r="T1803"/>
  <c r="N1802"/>
  <c r="N1801" s="1"/>
  <c r="T1828"/>
  <c r="N1827"/>
  <c r="N1826" s="1"/>
  <c r="N1825" s="1"/>
  <c r="N1824" s="1"/>
  <c r="T1838"/>
  <c r="N1837"/>
  <c r="S1855"/>
  <c r="M1854"/>
  <c r="M1851" s="1"/>
  <c r="S1869"/>
  <c r="M1868"/>
  <c r="M1867" s="1"/>
  <c r="Y1874"/>
  <c r="S1873"/>
  <c r="S1872" s="1"/>
  <c r="S1885"/>
  <c r="M1884"/>
  <c r="Y1901"/>
  <c r="S1900"/>
  <c r="S1897" s="1"/>
  <c r="S1945"/>
  <c r="M1944"/>
  <c r="S1964"/>
  <c r="M1963"/>
  <c r="M1960" s="1"/>
  <c r="M1959" s="1"/>
  <c r="Y1974"/>
  <c r="S1973"/>
  <c r="S1972" s="1"/>
  <c r="S1965" s="1"/>
  <c r="S79"/>
  <c r="M78"/>
  <c r="M77" s="1"/>
  <c r="S1776"/>
  <c r="M1775"/>
  <c r="M1772" s="1"/>
  <c r="M1771" s="1"/>
  <c r="M1770" s="1"/>
  <c r="M1769" s="1"/>
  <c r="M1767" s="1"/>
  <c r="L1786"/>
  <c r="L1785" s="1"/>
  <c r="K182"/>
  <c r="K181" s="1"/>
  <c r="K180" s="1"/>
  <c r="J1843"/>
  <c r="K1441"/>
  <c r="R778"/>
  <c r="S822"/>
  <c r="S821" s="1"/>
  <c r="Z1665"/>
  <c r="S1414"/>
  <c r="S1413" s="1"/>
  <c r="S1412" s="1"/>
  <c r="S1411" s="1"/>
  <c r="S1275"/>
  <c r="S1272" s="1"/>
  <c r="S1271" s="1"/>
  <c r="S1270" s="1"/>
  <c r="S1265" s="1"/>
  <c r="S1199"/>
  <c r="S1198" s="1"/>
  <c r="S1197" s="1"/>
  <c r="S1072"/>
  <c r="S1071" s="1"/>
  <c r="S1070" s="1"/>
  <c r="S1069" s="1"/>
  <c r="S1068" s="1"/>
  <c r="S969"/>
  <c r="S968" s="1"/>
  <c r="S967" s="1"/>
  <c r="S959" s="1"/>
  <c r="S958" s="1"/>
  <c r="S914"/>
  <c r="S913" s="1"/>
  <c r="M1302"/>
  <c r="M1301" s="1"/>
  <c r="M1300" s="1"/>
  <c r="M978"/>
  <c r="M977" s="1"/>
  <c r="M976" s="1"/>
  <c r="M975" s="1"/>
  <c r="M974" s="1"/>
  <c r="M763"/>
  <c r="M762" s="1"/>
  <c r="M712"/>
  <c r="M711" s="1"/>
  <c r="M710" s="1"/>
  <c r="M943"/>
  <c r="L1487"/>
  <c r="Q230"/>
  <c r="Q229" s="1"/>
  <c r="R393"/>
  <c r="R392" s="1"/>
  <c r="R391" s="1"/>
  <c r="N1682"/>
  <c r="N1681" s="1"/>
  <c r="T1683"/>
  <c r="S1703"/>
  <c r="S1702" s="1"/>
  <c r="Y1704"/>
  <c r="S1511"/>
  <c r="K1371"/>
  <c r="K1370" s="1"/>
  <c r="N1015"/>
  <c r="M1199"/>
  <c r="M1198" s="1"/>
  <c r="M1197" s="1"/>
  <c r="M822"/>
  <c r="M821" s="1"/>
  <c r="I938"/>
  <c r="I937" s="1"/>
  <c r="M969"/>
  <c r="M968" s="1"/>
  <c r="M967" s="1"/>
  <c r="M1414"/>
  <c r="M1413" s="1"/>
  <c r="M1412" s="1"/>
  <c r="M1411" s="1"/>
  <c r="M1448"/>
  <c r="N1679"/>
  <c r="N1678" s="1"/>
  <c r="N1730"/>
  <c r="N1729" s="1"/>
  <c r="N1796"/>
  <c r="N1795" s="1"/>
  <c r="N1841"/>
  <c r="K1965"/>
  <c r="M1973"/>
  <c r="M1972" s="1"/>
  <c r="Q182"/>
  <c r="Q181" s="1"/>
  <c r="Q180" s="1"/>
  <c r="S718"/>
  <c r="M717"/>
  <c r="M716" s="1"/>
  <c r="M715" s="1"/>
  <c r="S723"/>
  <c r="M722"/>
  <c r="M721" s="1"/>
  <c r="M720" s="1"/>
  <c r="AK765"/>
  <c r="AQ765" s="1"/>
  <c r="AW765" s="1"/>
  <c r="BC765" s="1"/>
  <c r="BI765" s="1"/>
  <c r="BO765" s="1"/>
  <c r="BU765" s="1"/>
  <c r="CA765" s="1"/>
  <c r="CG765" s="1"/>
  <c r="CM765" s="1"/>
  <c r="CQ765" s="1"/>
  <c r="AE763"/>
  <c r="AE762" s="1"/>
  <c r="S771"/>
  <c r="M769"/>
  <c r="M768" s="1"/>
  <c r="M767" s="1"/>
  <c r="M766" s="1"/>
  <c r="S787"/>
  <c r="M786"/>
  <c r="M785" s="1"/>
  <c r="M784" s="1"/>
  <c r="S841"/>
  <c r="M840"/>
  <c r="M839" s="1"/>
  <c r="S852"/>
  <c r="M851"/>
  <c r="M850" s="1"/>
  <c r="M849" s="1"/>
  <c r="M848" s="1"/>
  <c r="S867"/>
  <c r="M866"/>
  <c r="M865" s="1"/>
  <c r="M864" s="1"/>
  <c r="S932"/>
  <c r="M931"/>
  <c r="M930" s="1"/>
  <c r="M929" s="1"/>
  <c r="S940"/>
  <c r="M939"/>
  <c r="Y944"/>
  <c r="S943"/>
  <c r="Y980"/>
  <c r="S978"/>
  <c r="S977" s="1"/>
  <c r="S976" s="1"/>
  <c r="S975" s="1"/>
  <c r="S974" s="1"/>
  <c r="T1007"/>
  <c r="N1006"/>
  <c r="N1005" s="1"/>
  <c r="N1004" s="1"/>
  <c r="T1014"/>
  <c r="N1013"/>
  <c r="N1012" s="1"/>
  <c r="S1059"/>
  <c r="M1058"/>
  <c r="M1057" s="1"/>
  <c r="M1056" s="1"/>
  <c r="M1055" s="1"/>
  <c r="S1114"/>
  <c r="M1113"/>
  <c r="M1112" s="1"/>
  <c r="M1111" s="1"/>
  <c r="M1110" s="1"/>
  <c r="M1109" s="1"/>
  <c r="S1157"/>
  <c r="M1156"/>
  <c r="M1155" s="1"/>
  <c r="M1151" s="1"/>
  <c r="M1150" s="1"/>
  <c r="M1149" s="1"/>
  <c r="S1173"/>
  <c r="M1172"/>
  <c r="M1171" s="1"/>
  <c r="M1170" s="1"/>
  <c r="Y1214"/>
  <c r="S1213"/>
  <c r="S1212" s="1"/>
  <c r="S1211" s="1"/>
  <c r="S1210" s="1"/>
  <c r="S1209" s="1"/>
  <c r="S1261"/>
  <c r="M1260"/>
  <c r="Y1303"/>
  <c r="S1302"/>
  <c r="S1301" s="1"/>
  <c r="S1300" s="1"/>
  <c r="T1313"/>
  <c r="N1312"/>
  <c r="S1339"/>
  <c r="M1338"/>
  <c r="M1337" s="1"/>
  <c r="T1347"/>
  <c r="N1346"/>
  <c r="N1343" s="1"/>
  <c r="S1402"/>
  <c r="M1401"/>
  <c r="M1400" s="1"/>
  <c r="M1399" s="1"/>
  <c r="M1398" s="1"/>
  <c r="T1430"/>
  <c r="N1429"/>
  <c r="N1428" s="1"/>
  <c r="N1427" s="1"/>
  <c r="N1426" s="1"/>
  <c r="Y1449"/>
  <c r="S1448"/>
  <c r="S1456"/>
  <c r="M1455"/>
  <c r="M1454" s="1"/>
  <c r="T1564"/>
  <c r="T1563" s="1"/>
  <c r="T1562" s="1"/>
  <c r="Z1565"/>
  <c r="T1629"/>
  <c r="N1628"/>
  <c r="N1627" s="1"/>
  <c r="S1674"/>
  <c r="M1673"/>
  <c r="M1672" s="1"/>
  <c r="Y1680"/>
  <c r="S1679"/>
  <c r="S1678" s="1"/>
  <c r="T1698"/>
  <c r="N1697"/>
  <c r="N1696" s="1"/>
  <c r="Y1722"/>
  <c r="S1721"/>
  <c r="S1720" s="1"/>
  <c r="T21"/>
  <c r="N20"/>
  <c r="T27"/>
  <c r="N25"/>
  <c r="Y50"/>
  <c r="S49"/>
  <c r="S48" s="1"/>
  <c r="S190"/>
  <c r="M189"/>
  <c r="M188" s="1"/>
  <c r="M194"/>
  <c r="M193" s="1"/>
  <c r="M192" s="1"/>
  <c r="M191" s="1"/>
  <c r="S196"/>
  <c r="S239"/>
  <c r="M238"/>
  <c r="M237" s="1"/>
  <c r="S401"/>
  <c r="M400"/>
  <c r="M399" s="1"/>
  <c r="Z847"/>
  <c r="T846"/>
  <c r="T845" s="1"/>
  <c r="T901"/>
  <c r="N900"/>
  <c r="N899" s="1"/>
  <c r="N898" s="1"/>
  <c r="N897" s="1"/>
  <c r="Z1311"/>
  <c r="T1310"/>
  <c r="T1335"/>
  <c r="T1332" s="1"/>
  <c r="Z1336"/>
  <c r="Y1430"/>
  <c r="S1429"/>
  <c r="S1428" s="1"/>
  <c r="S1427" s="1"/>
  <c r="S1426" s="1"/>
  <c r="T1492"/>
  <c r="N1491"/>
  <c r="N1490" s="1"/>
  <c r="N1489" s="1"/>
  <c r="N1488" s="1"/>
  <c r="N1487" s="1"/>
  <c r="T1529"/>
  <c r="N1528"/>
  <c r="N1527" s="1"/>
  <c r="N1526" s="1"/>
  <c r="N1525" s="1"/>
  <c r="N1524" s="1"/>
  <c r="S1565"/>
  <c r="M1564"/>
  <c r="M1563" s="1"/>
  <c r="M1562" s="1"/>
  <c r="S1591"/>
  <c r="M1590"/>
  <c r="M1589" s="1"/>
  <c r="M1585" s="1"/>
  <c r="S1629"/>
  <c r="M1628"/>
  <c r="M1627" s="1"/>
  <c r="S1659"/>
  <c r="M1658"/>
  <c r="M1657" s="1"/>
  <c r="T1677"/>
  <c r="N1676"/>
  <c r="N1675" s="1"/>
  <c r="Y1683"/>
  <c r="S1682"/>
  <c r="S1681" s="1"/>
  <c r="S1725"/>
  <c r="M1724"/>
  <c r="M1723" s="1"/>
  <c r="S1790"/>
  <c r="M1789"/>
  <c r="M1788" s="1"/>
  <c r="M1787" s="1"/>
  <c r="S1800"/>
  <c r="M1799"/>
  <c r="M1798" s="1"/>
  <c r="M1839"/>
  <c r="M1836" s="1"/>
  <c r="M1835" s="1"/>
  <c r="S1840"/>
  <c r="T1849"/>
  <c r="Z1850"/>
  <c r="T1868"/>
  <c r="Z1869"/>
  <c r="T1941"/>
  <c r="N1940"/>
  <c r="Z1974"/>
  <c r="T1973"/>
  <c r="T1972" s="1"/>
  <c r="R122"/>
  <c r="I42"/>
  <c r="I41" s="1"/>
  <c r="I40" s="1"/>
  <c r="I1937"/>
  <c r="I1936" s="1"/>
  <c r="S763"/>
  <c r="S762" s="1"/>
  <c r="L1110"/>
  <c r="L1109" s="1"/>
  <c r="I1110"/>
  <c r="I1109" s="1"/>
  <c r="S907"/>
  <c r="S906" s="1"/>
  <c r="S905" s="1"/>
  <c r="S1691"/>
  <c r="S1690" s="1"/>
  <c r="Y763"/>
  <c r="Y762" s="1"/>
  <c r="M914"/>
  <c r="M913" s="1"/>
  <c r="J127"/>
  <c r="K1461"/>
  <c r="K1460" s="1"/>
  <c r="K1417" s="1"/>
  <c r="K1585"/>
  <c r="N1597"/>
  <c r="N1596" s="1"/>
  <c r="L1592"/>
  <c r="L1580" s="1"/>
  <c r="L1579" s="1"/>
  <c r="N1685"/>
  <c r="N1684" s="1"/>
  <c r="I1872"/>
  <c r="M1873"/>
  <c r="M1872" s="1"/>
  <c r="M1888"/>
  <c r="M1900"/>
  <c r="M1897" s="1"/>
  <c r="N1931"/>
  <c r="N1930" s="1"/>
  <c r="N1929" s="1"/>
  <c r="N1928" s="1"/>
  <c r="N1927" s="1"/>
  <c r="K1939"/>
  <c r="K1938" s="1"/>
  <c r="T1318"/>
  <c r="P43"/>
  <c r="P42" s="1"/>
  <c r="P41" s="1"/>
  <c r="P40" s="1"/>
  <c r="Q778"/>
  <c r="K1151"/>
  <c r="K1150" s="1"/>
  <c r="K1149" s="1"/>
  <c r="K1137" s="1"/>
  <c r="O1460"/>
  <c r="O1417" s="1"/>
  <c r="L207"/>
  <c r="L206" s="1"/>
  <c r="L205" s="1"/>
  <c r="M1141"/>
  <c r="M1140" s="1"/>
  <c r="M1139" s="1"/>
  <c r="L1332"/>
  <c r="K1403"/>
  <c r="I1867"/>
  <c r="K1984"/>
  <c r="K1982" s="1"/>
  <c r="P443"/>
  <c r="Q575"/>
  <c r="Q574" s="1"/>
  <c r="P575"/>
  <c r="P574" s="1"/>
  <c r="R732"/>
  <c r="R709" s="1"/>
  <c r="R708" s="1"/>
  <c r="P1373"/>
  <c r="P1372" s="1"/>
  <c r="P1371" s="1"/>
  <c r="P1370" s="1"/>
  <c r="P1939"/>
  <c r="P1938" s="1"/>
  <c r="P1937" s="1"/>
  <c r="P1936" s="1"/>
  <c r="V688"/>
  <c r="X1843"/>
  <c r="AA1353"/>
  <c r="AA1299" s="1"/>
  <c r="AA1293" s="1"/>
  <c r="AA1373"/>
  <c r="AA1372" s="1"/>
  <c r="AA1371" s="1"/>
  <c r="AA1370" s="1"/>
  <c r="AB1890"/>
  <c r="AF1890"/>
  <c r="AT1585"/>
  <c r="AT1592"/>
  <c r="AT1791"/>
  <c r="AT1786" s="1"/>
  <c r="AT1785" s="1"/>
  <c r="AY398"/>
  <c r="BC669"/>
  <c r="BC668" s="1"/>
  <c r="BC1036"/>
  <c r="AZ1443"/>
  <c r="AZ1442" s="1"/>
  <c r="BG1166"/>
  <c r="BH1417"/>
  <c r="BF903"/>
  <c r="BE1934"/>
  <c r="BF1417"/>
  <c r="P1771"/>
  <c r="P1770" s="1"/>
  <c r="P1769" s="1"/>
  <c r="P1767" s="1"/>
  <c r="M1965"/>
  <c r="K108"/>
  <c r="K795"/>
  <c r="L1836"/>
  <c r="L1835" s="1"/>
  <c r="K1872"/>
  <c r="K1863" s="1"/>
  <c r="K1834" s="1"/>
  <c r="K1818" s="1"/>
  <c r="K1783" s="1"/>
  <c r="J1872"/>
  <c r="J1863" s="1"/>
  <c r="J1834" s="1"/>
  <c r="J1818" s="1"/>
  <c r="J1783" s="1"/>
  <c r="Q76"/>
  <c r="Q62" s="1"/>
  <c r="Q61" s="1"/>
  <c r="Q52" s="1"/>
  <c r="R1443"/>
  <c r="R1442" s="1"/>
  <c r="R1441" s="1"/>
  <c r="P1461"/>
  <c r="U1719"/>
  <c r="U1718" s="1"/>
  <c r="U1717" s="1"/>
  <c r="AD150"/>
  <c r="AD149" s="1"/>
  <c r="AD148" s="1"/>
  <c r="AF677"/>
  <c r="AF676" s="1"/>
  <c r="AX688"/>
  <c r="AZ732"/>
  <c r="AY960"/>
  <c r="AY959" s="1"/>
  <c r="AY958" s="1"/>
  <c r="BA1069"/>
  <c r="BA1068" s="1"/>
  <c r="AZ1089"/>
  <c r="AY1089"/>
  <c r="AZ1257"/>
  <c r="AZ1256" s="1"/>
  <c r="AZ1254" s="1"/>
  <c r="BA1327"/>
  <c r="AY1461"/>
  <c r="BA1493"/>
  <c r="BF283"/>
  <c r="R1169"/>
  <c r="R1168" s="1"/>
  <c r="W795"/>
  <c r="U984"/>
  <c r="U983" s="1"/>
  <c r="U982" s="1"/>
  <c r="Z1036"/>
  <c r="Y1036"/>
  <c r="U863"/>
  <c r="U862" s="1"/>
  <c r="AC1474"/>
  <c r="AM1088"/>
  <c r="AM1087" s="1"/>
  <c r="AO1403"/>
  <c r="BB875"/>
  <c r="AY1196"/>
  <c r="AY1195" s="1"/>
  <c r="BF499"/>
  <c r="BE972"/>
  <c r="BG178"/>
  <c r="BF1137"/>
  <c r="BH1624"/>
  <c r="P984"/>
  <c r="P983" s="1"/>
  <c r="P982" s="1"/>
  <c r="Q1851"/>
  <c r="V1843"/>
  <c r="X1217"/>
  <c r="X1216" s="1"/>
  <c r="AA182"/>
  <c r="AA181" s="1"/>
  <c r="AS795"/>
  <c r="BH426"/>
  <c r="BH425" s="1"/>
  <c r="AW1842"/>
  <c r="BC1842" s="1"/>
  <c r="AQ1841"/>
  <c r="T16"/>
  <c r="N15"/>
  <c r="N14" s="1"/>
  <c r="T24"/>
  <c r="N22"/>
  <c r="T68"/>
  <c r="N67"/>
  <c r="T85"/>
  <c r="N84"/>
  <c r="N83" s="1"/>
  <c r="T91"/>
  <c r="N90"/>
  <c r="N89" s="1"/>
  <c r="U1258"/>
  <c r="U1259"/>
  <c r="U1257"/>
  <c r="U1256" s="1"/>
  <c r="U1254" s="1"/>
  <c r="AF760"/>
  <c r="Z759"/>
  <c r="Z758" s="1"/>
  <c r="AF1708"/>
  <c r="AF1707" s="1"/>
  <c r="AL1709"/>
  <c r="AE447"/>
  <c r="Y446"/>
  <c r="AF991"/>
  <c r="Z990"/>
  <c r="Z989" s="1"/>
  <c r="Z984" s="1"/>
  <c r="Z983" s="1"/>
  <c r="Z982" s="1"/>
  <c r="AF1085"/>
  <c r="Z1084"/>
  <c r="Z1083" s="1"/>
  <c r="AD1257"/>
  <c r="AD1256" s="1"/>
  <c r="AD1254" s="1"/>
  <c r="AD1259"/>
  <c r="AD1258"/>
  <c r="AW141"/>
  <c r="AE356"/>
  <c r="AE355" s="1"/>
  <c r="AE354" s="1"/>
  <c r="AE353" s="1"/>
  <c r="AE352" s="1"/>
  <c r="I1958"/>
  <c r="I1957" s="1"/>
  <c r="I1934" s="1"/>
  <c r="O230"/>
  <c r="O229" s="1"/>
  <c r="X1791"/>
  <c r="X1786" s="1"/>
  <c r="X1785" s="1"/>
  <c r="AD43"/>
  <c r="S114"/>
  <c r="M113"/>
  <c r="M112" s="1"/>
  <c r="M111" s="1"/>
  <c r="M110" s="1"/>
  <c r="M109" s="1"/>
  <c r="T135"/>
  <c r="N134"/>
  <c r="T190"/>
  <c r="N189"/>
  <c r="N188" s="1"/>
  <c r="T227"/>
  <c r="N226"/>
  <c r="N225" s="1"/>
  <c r="N224" s="1"/>
  <c r="N223" s="1"/>
  <c r="N222" s="1"/>
  <c r="S263"/>
  <c r="M262"/>
  <c r="M261" s="1"/>
  <c r="M260" s="1"/>
  <c r="S313"/>
  <c r="M312"/>
  <c r="M311" s="1"/>
  <c r="M310" s="1"/>
  <c r="M309" s="1"/>
  <c r="T376"/>
  <c r="N374"/>
  <c r="N373" s="1"/>
  <c r="N372" s="1"/>
  <c r="N371" s="1"/>
  <c r="N370" s="1"/>
  <c r="S431"/>
  <c r="M430"/>
  <c r="M429" s="1"/>
  <c r="M428" s="1"/>
  <c r="M427" s="1"/>
  <c r="S453"/>
  <c r="M452"/>
  <c r="M451" s="1"/>
  <c r="T469"/>
  <c r="N468"/>
  <c r="N465" s="1"/>
  <c r="N464" s="1"/>
  <c r="AW896"/>
  <c r="BC896" s="1"/>
  <c r="AQ895"/>
  <c r="AQ894" s="1"/>
  <c r="AF1711"/>
  <c r="AF1710" s="1"/>
  <c r="AL1712"/>
  <c r="AF664"/>
  <c r="AF663" s="1"/>
  <c r="AF662" s="1"/>
  <c r="Z663"/>
  <c r="Z662" s="1"/>
  <c r="AX659"/>
  <c r="AX658" s="1"/>
  <c r="AQ1588"/>
  <c r="AQ1587" s="1"/>
  <c r="AQ1586" s="1"/>
  <c r="AE632"/>
  <c r="AE631" s="1"/>
  <c r="AE99"/>
  <c r="T183"/>
  <c r="X1309"/>
  <c r="X1308" s="1"/>
  <c r="X1392"/>
  <c r="T516"/>
  <c r="N515"/>
  <c r="N514" s="1"/>
  <c r="N513" s="1"/>
  <c r="N512" s="1"/>
  <c r="T544"/>
  <c r="N543"/>
  <c r="N542" s="1"/>
  <c r="N541" s="1"/>
  <c r="N540" s="1"/>
  <c r="N539" s="1"/>
  <c r="T600"/>
  <c r="N599"/>
  <c r="N598" s="1"/>
  <c r="T610"/>
  <c r="N609"/>
  <c r="N608" s="1"/>
  <c r="T615"/>
  <c r="N613"/>
  <c r="N612" s="1"/>
  <c r="T626"/>
  <c r="N625"/>
  <c r="N624" s="1"/>
  <c r="T704"/>
  <c r="N703"/>
  <c r="N702" s="1"/>
  <c r="N701" s="1"/>
  <c r="N700" s="1"/>
  <c r="N699" s="1"/>
  <c r="T783"/>
  <c r="N782"/>
  <c r="N781" s="1"/>
  <c r="N780" s="1"/>
  <c r="T791"/>
  <c r="N790"/>
  <c r="N789" s="1"/>
  <c r="N788" s="1"/>
  <c r="T835"/>
  <c r="N834"/>
  <c r="N833" s="1"/>
  <c r="T871"/>
  <c r="N870"/>
  <c r="N869" s="1"/>
  <c r="N868" s="1"/>
  <c r="T912"/>
  <c r="N911"/>
  <c r="N910" s="1"/>
  <c r="N909" s="1"/>
  <c r="T925"/>
  <c r="N924"/>
  <c r="N921" s="1"/>
  <c r="N920" s="1"/>
  <c r="N919" s="1"/>
  <c r="T936"/>
  <c r="N935"/>
  <c r="N934" s="1"/>
  <c r="N933" s="1"/>
  <c r="T942"/>
  <c r="N941"/>
  <c r="N938" s="1"/>
  <c r="N937" s="1"/>
  <c r="T956"/>
  <c r="N955"/>
  <c r="N954" s="1"/>
  <c r="T979"/>
  <c r="Z979" s="1"/>
  <c r="AF979" s="1"/>
  <c r="AL979" s="1"/>
  <c r="AR979" s="1"/>
  <c r="AX979" s="1"/>
  <c r="BD979" s="1"/>
  <c r="N978"/>
  <c r="N977" s="1"/>
  <c r="N976" s="1"/>
  <c r="N975" s="1"/>
  <c r="N974" s="1"/>
  <c r="S1007"/>
  <c r="M1006"/>
  <c r="M1005" s="1"/>
  <c r="M1004" s="1"/>
  <c r="S1014"/>
  <c r="M1013"/>
  <c r="M1012" s="1"/>
  <c r="T1030"/>
  <c r="N1029"/>
  <c r="N1028" s="1"/>
  <c r="N1027" s="1"/>
  <c r="N1026" s="1"/>
  <c r="N1025" s="1"/>
  <c r="T1066"/>
  <c r="N1065"/>
  <c r="N1064" s="1"/>
  <c r="N1063" s="1"/>
  <c r="N1062" s="1"/>
  <c r="N1061" s="1"/>
  <c r="T1116"/>
  <c r="N1115"/>
  <c r="T1144"/>
  <c r="N1143"/>
  <c r="N1142" s="1"/>
  <c r="T1159"/>
  <c r="N1158"/>
  <c r="T1177"/>
  <c r="N1176"/>
  <c r="N1175" s="1"/>
  <c r="N1174" s="1"/>
  <c r="N1169" s="1"/>
  <c r="N1168" s="1"/>
  <c r="T1204"/>
  <c r="N1203"/>
  <c r="N1202" s="1"/>
  <c r="N1201" s="1"/>
  <c r="N1196" s="1"/>
  <c r="N1195" s="1"/>
  <c r="T1221"/>
  <c r="N1220"/>
  <c r="N1219" s="1"/>
  <c r="N1218" s="1"/>
  <c r="T1234"/>
  <c r="N1233"/>
  <c r="N1232" s="1"/>
  <c r="T1274"/>
  <c r="N1273"/>
  <c r="T1291"/>
  <c r="N1290"/>
  <c r="N1289" s="1"/>
  <c r="N1288" s="1"/>
  <c r="N1287" s="1"/>
  <c r="N1286" s="1"/>
  <c r="T1377"/>
  <c r="N1376"/>
  <c r="N1373" s="1"/>
  <c r="N1372" s="1"/>
  <c r="T1390"/>
  <c r="N1389"/>
  <c r="N1388" s="1"/>
  <c r="N1387" s="1"/>
  <c r="N1386" s="1"/>
  <c r="T1445"/>
  <c r="N1444"/>
  <c r="Y1577"/>
  <c r="S1576"/>
  <c r="S1575" s="1"/>
  <c r="S1574" s="1"/>
  <c r="S1573" s="1"/>
  <c r="S1572" s="1"/>
  <c r="AQ1712"/>
  <c r="AK1711"/>
  <c r="AK1710" s="1"/>
  <c r="AK1706" s="1"/>
  <c r="AK1705" s="1"/>
  <c r="H1890"/>
  <c r="H1939"/>
  <c r="H1938" s="1"/>
  <c r="G1327"/>
  <c r="AF1100"/>
  <c r="AF1099" s="1"/>
  <c r="AX1924"/>
  <c r="AX1923" s="1"/>
  <c r="AX1922" s="1"/>
  <c r="AX1921" s="1"/>
  <c r="AX1920" s="1"/>
  <c r="AX262"/>
  <c r="AX261" s="1"/>
  <c r="AX260" s="1"/>
  <c r="N182"/>
  <c r="N181" s="1"/>
  <c r="T32"/>
  <c r="T31" s="1"/>
  <c r="T30" s="1"/>
  <c r="T29" s="1"/>
  <c r="I465"/>
  <c r="I464" s="1"/>
  <c r="I459" s="1"/>
  <c r="L1370"/>
  <c r="R1843"/>
  <c r="X480"/>
  <c r="X43"/>
  <c r="U259"/>
  <c r="W984"/>
  <c r="W983" s="1"/>
  <c r="W982" s="1"/>
  <c r="T1463"/>
  <c r="N1462"/>
  <c r="N1461" s="1"/>
  <c r="N1460" s="1"/>
  <c r="S1492"/>
  <c r="M1491"/>
  <c r="M1490" s="1"/>
  <c r="M1489" s="1"/>
  <c r="M1488" s="1"/>
  <c r="S1501"/>
  <c r="M1500"/>
  <c r="M1499" s="1"/>
  <c r="M1498" s="1"/>
  <c r="S1529"/>
  <c r="M1528"/>
  <c r="M1527" s="1"/>
  <c r="M1526" s="1"/>
  <c r="M1525" s="1"/>
  <c r="M1524" s="1"/>
  <c r="T1558"/>
  <c r="N1557"/>
  <c r="N1556" s="1"/>
  <c r="N1536" s="1"/>
  <c r="N1531" s="1"/>
  <c r="T1595"/>
  <c r="N1594"/>
  <c r="N1593" s="1"/>
  <c r="T1622"/>
  <c r="N1621"/>
  <c r="T1662"/>
  <c r="N1661"/>
  <c r="N1660" s="1"/>
  <c r="S1731"/>
  <c r="M1730"/>
  <c r="M1729" s="1"/>
  <c r="S1760"/>
  <c r="M1759"/>
  <c r="M1758" s="1"/>
  <c r="M1757" s="1"/>
  <c r="M1756" s="1"/>
  <c r="M1755" s="1"/>
  <c r="S1803"/>
  <c r="M1802"/>
  <c r="M1801" s="1"/>
  <c r="S1828"/>
  <c r="M1827"/>
  <c r="M1826" s="1"/>
  <c r="M1825" s="1"/>
  <c r="M1824" s="1"/>
  <c r="T1848"/>
  <c r="N1847"/>
  <c r="N1844" s="1"/>
  <c r="T1853"/>
  <c r="N1852"/>
  <c r="T1871"/>
  <c r="N1870"/>
  <c r="N1867" s="1"/>
  <c r="T1876"/>
  <c r="N1875"/>
  <c r="T1882"/>
  <c r="N1881"/>
  <c r="N1880" s="1"/>
  <c r="T1899"/>
  <c r="N1898"/>
  <c r="S1918"/>
  <c r="M1917"/>
  <c r="M1916" s="1"/>
  <c r="M1911" s="1"/>
  <c r="T1962"/>
  <c r="N1961"/>
  <c r="N1960" s="1"/>
  <c r="N1959" s="1"/>
  <c r="T1971"/>
  <c r="N1970"/>
  <c r="N1969" s="1"/>
  <c r="N1965" s="1"/>
  <c r="U125"/>
  <c r="U124" s="1"/>
  <c r="U126"/>
  <c r="AF640"/>
  <c r="Z639"/>
  <c r="Z636" s="1"/>
  <c r="Z635" s="1"/>
  <c r="AK893"/>
  <c r="AE892"/>
  <c r="AE891" s="1"/>
  <c r="Z1069"/>
  <c r="Z1068" s="1"/>
  <c r="L875"/>
  <c r="K1272"/>
  <c r="K1271" s="1"/>
  <c r="K1270" s="1"/>
  <c r="L1946"/>
  <c r="L1937" s="1"/>
  <c r="L1936" s="1"/>
  <c r="P76"/>
  <c r="R182"/>
  <c r="R181" s="1"/>
  <c r="R180" s="1"/>
  <c r="Q443"/>
  <c r="Q732"/>
  <c r="Q904"/>
  <c r="P1592"/>
  <c r="P1580" s="1"/>
  <c r="P1579" s="1"/>
  <c r="O1580"/>
  <c r="O1579" s="1"/>
  <c r="O1890"/>
  <c r="V677"/>
  <c r="V676" s="1"/>
  <c r="Y688"/>
  <c r="V1008"/>
  <c r="V1003" s="1"/>
  <c r="X1168"/>
  <c r="X1166" s="1"/>
  <c r="X1755"/>
  <c r="Z1714"/>
  <c r="Z1713" s="1"/>
  <c r="AB1392"/>
  <c r="AH1373"/>
  <c r="AH1372" s="1"/>
  <c r="AH1371" s="1"/>
  <c r="AH1370" s="1"/>
  <c r="AI1299"/>
  <c r="AI1293" s="1"/>
  <c r="AS1026"/>
  <c r="AS1025" s="1"/>
  <c r="AU1089"/>
  <c r="AS1706"/>
  <c r="AS1705" s="1"/>
  <c r="AO1196"/>
  <c r="AO1195" s="1"/>
  <c r="AN1216"/>
  <c r="AN1872"/>
  <c r="BA459"/>
  <c r="BB1461"/>
  <c r="BH1166"/>
  <c r="BE1834"/>
  <c r="BE1818" s="1"/>
  <c r="L302"/>
  <c r="L301" s="1"/>
  <c r="L300" s="1"/>
  <c r="L299" s="1"/>
  <c r="L677"/>
  <c r="L676" s="1"/>
  <c r="M875"/>
  <c r="M863" s="1"/>
  <c r="M959"/>
  <c r="M958" s="1"/>
  <c r="J1327"/>
  <c r="T96"/>
  <c r="R76"/>
  <c r="R62" s="1"/>
  <c r="R61" s="1"/>
  <c r="R52" s="1"/>
  <c r="O398"/>
  <c r="O393" s="1"/>
  <c r="O392" s="1"/>
  <c r="O391" s="1"/>
  <c r="Q501"/>
  <c r="O795"/>
  <c r="O779" s="1"/>
  <c r="O778" s="1"/>
  <c r="S795"/>
  <c r="U432"/>
  <c r="X150"/>
  <c r="X149" s="1"/>
  <c r="X148" s="1"/>
  <c r="W207"/>
  <c r="W206" s="1"/>
  <c r="W205" s="1"/>
  <c r="U732"/>
  <c r="Y732"/>
  <c r="W1592"/>
  <c r="W1580" s="1"/>
  <c r="W1579" s="1"/>
  <c r="AD597"/>
  <c r="AB875"/>
  <c r="AB863" s="1"/>
  <c r="AB862" s="1"/>
  <c r="AF875"/>
  <c r="AH1110"/>
  <c r="AH1109" s="1"/>
  <c r="AJ1965"/>
  <c r="AJ1958" s="1"/>
  <c r="AJ1957" s="1"/>
  <c r="AG1984"/>
  <c r="AG1982" s="1"/>
  <c r="AS669"/>
  <c r="AS668" s="1"/>
  <c r="AV1392"/>
  <c r="AP330"/>
  <c r="AM1169"/>
  <c r="AM1168" s="1"/>
  <c r="AM1166" s="1"/>
  <c r="AO1493"/>
  <c r="AX1146"/>
  <c r="AX1145" s="1"/>
  <c r="BB921"/>
  <c r="BB920" s="1"/>
  <c r="BB919" s="1"/>
  <c r="BG1002"/>
  <c r="T984"/>
  <c r="T983" s="1"/>
  <c r="T982" s="1"/>
  <c r="Q1370"/>
  <c r="N521"/>
  <c r="J443"/>
  <c r="J432" s="1"/>
  <c r="I1332"/>
  <c r="N1984"/>
  <c r="N1982" s="1"/>
  <c r="P10"/>
  <c r="P9" s="1"/>
  <c r="P8" s="1"/>
  <c r="O150"/>
  <c r="O149" s="1"/>
  <c r="O148" s="1"/>
  <c r="O207"/>
  <c r="O206" s="1"/>
  <c r="O205" s="1"/>
  <c r="P928"/>
  <c r="P927" s="1"/>
  <c r="O984"/>
  <c r="O983" s="1"/>
  <c r="O982" s="1"/>
  <c r="Q1015"/>
  <c r="Q1002" s="1"/>
  <c r="Q1169"/>
  <c r="P1897"/>
  <c r="P1863" s="1"/>
  <c r="P1834" s="1"/>
  <c r="W1460"/>
  <c r="W1417" s="1"/>
  <c r="X10"/>
  <c r="X9" s="1"/>
  <c r="X8" s="1"/>
  <c r="U1851"/>
  <c r="U1843" s="1"/>
  <c r="AT1151"/>
  <c r="AT1150" s="1"/>
  <c r="AT1149" s="1"/>
  <c r="AT1137" s="1"/>
  <c r="AV1965"/>
  <c r="AN1370"/>
  <c r="AM1719"/>
  <c r="AM1718" s="1"/>
  <c r="AM1717" s="1"/>
  <c r="AY1327"/>
  <c r="AJ1110"/>
  <c r="AJ1109" s="1"/>
  <c r="AP1299"/>
  <c r="AP1293" s="1"/>
  <c r="AP1263" s="1"/>
  <c r="AM1403"/>
  <c r="AM1392" s="1"/>
  <c r="AN1580"/>
  <c r="AN1579" s="1"/>
  <c r="BB1984"/>
  <c r="BB1982" s="1"/>
  <c r="BH393"/>
  <c r="BH392" s="1"/>
  <c r="BH391" s="1"/>
  <c r="AW145"/>
  <c r="AQ144"/>
  <c r="Z479"/>
  <c r="Z480"/>
  <c r="S467"/>
  <c r="M466"/>
  <c r="S1313"/>
  <c r="M1312"/>
  <c r="M470"/>
  <c r="S472"/>
  <c r="AW1816"/>
  <c r="BC1816" s="1"/>
  <c r="AG1002"/>
  <c r="U283"/>
  <c r="H904"/>
  <c r="H465"/>
  <c r="H464" s="1"/>
  <c r="H1257"/>
  <c r="H1256" s="1"/>
  <c r="H1254" s="1"/>
  <c r="H1332"/>
  <c r="H1897"/>
  <c r="H1348"/>
  <c r="H1353"/>
  <c r="AE1018"/>
  <c r="AE1017" s="1"/>
  <c r="AE1016" s="1"/>
  <c r="AE1015" s="1"/>
  <c r="AK340"/>
  <c r="AQ340" s="1"/>
  <c r="AX866"/>
  <c r="AX865" s="1"/>
  <c r="AX864" s="1"/>
  <c r="AX1703"/>
  <c r="AX1702" s="1"/>
  <c r="AX1106"/>
  <c r="AX1105" s="1"/>
  <c r="AX1845"/>
  <c r="AX943"/>
  <c r="AX1018"/>
  <c r="AX1017" s="1"/>
  <c r="AX1016" s="1"/>
  <c r="AX1015" s="1"/>
  <c r="AX1496"/>
  <c r="AX1495" s="1"/>
  <c r="AX1494" s="1"/>
  <c r="L336"/>
  <c r="L335" s="1"/>
  <c r="Q43"/>
  <c r="Q42" s="1"/>
  <c r="Q41" s="1"/>
  <c r="Q40" s="1"/>
  <c r="R230"/>
  <c r="R229" s="1"/>
  <c r="Q251"/>
  <c r="Q178" s="1"/>
  <c r="R251"/>
  <c r="Q540"/>
  <c r="Q539" s="1"/>
  <c r="O597"/>
  <c r="R1460"/>
  <c r="R1417" s="1"/>
  <c r="P1460"/>
  <c r="H1844"/>
  <c r="H1867"/>
  <c r="G1946"/>
  <c r="AK255"/>
  <c r="AK254" s="1"/>
  <c r="AK253" s="1"/>
  <c r="AK252" s="1"/>
  <c r="Y1217"/>
  <c r="Y1216" s="1"/>
  <c r="K1626"/>
  <c r="K1625" s="1"/>
  <c r="K1624" s="1"/>
  <c r="T13"/>
  <c r="N12"/>
  <c r="N11" s="1"/>
  <c r="T66"/>
  <c r="N65"/>
  <c r="N64" s="1"/>
  <c r="N63" s="1"/>
  <c r="T82"/>
  <c r="N81"/>
  <c r="N80" s="1"/>
  <c r="T88"/>
  <c r="N87"/>
  <c r="N86" s="1"/>
  <c r="T131"/>
  <c r="N130"/>
  <c r="N127" s="1"/>
  <c r="S153"/>
  <c r="M152"/>
  <c r="M151" s="1"/>
  <c r="T176"/>
  <c r="N174"/>
  <c r="N173" s="1"/>
  <c r="N172" s="1"/>
  <c r="T195"/>
  <c r="N194"/>
  <c r="N193" s="1"/>
  <c r="N192" s="1"/>
  <c r="N191" s="1"/>
  <c r="S281"/>
  <c r="M280"/>
  <c r="M279" s="1"/>
  <c r="S308"/>
  <c r="M307"/>
  <c r="S329"/>
  <c r="M328"/>
  <c r="M327" s="1"/>
  <c r="M326" s="1"/>
  <c r="M325" s="1"/>
  <c r="T338"/>
  <c r="N337"/>
  <c r="T357"/>
  <c r="N356"/>
  <c r="N355" s="1"/>
  <c r="N354" s="1"/>
  <c r="N353" s="1"/>
  <c r="N352" s="1"/>
  <c r="Z411"/>
  <c r="T410"/>
  <c r="T409" s="1"/>
  <c r="T408" s="1"/>
  <c r="S436"/>
  <c r="M435"/>
  <c r="M434" s="1"/>
  <c r="S445"/>
  <c r="M444"/>
  <c r="M443" s="1"/>
  <c r="T463"/>
  <c r="N462"/>
  <c r="N461" s="1"/>
  <c r="N460" s="1"/>
  <c r="Y477"/>
  <c r="S476"/>
  <c r="S475" s="1"/>
  <c r="S474" s="1"/>
  <c r="S473" s="1"/>
  <c r="S506"/>
  <c r="M505"/>
  <c r="M504" s="1"/>
  <c r="M503" s="1"/>
  <c r="M502" s="1"/>
  <c r="Y516"/>
  <c r="S515"/>
  <c r="S514" s="1"/>
  <c r="S513" s="1"/>
  <c r="S512" s="1"/>
  <c r="S529"/>
  <c r="M528"/>
  <c r="M527" s="1"/>
  <c r="M526" s="1"/>
  <c r="S554"/>
  <c r="M553"/>
  <c r="M552" s="1"/>
  <c r="S583"/>
  <c r="M582"/>
  <c r="M581" s="1"/>
  <c r="M580" s="1"/>
  <c r="M575" s="1"/>
  <c r="M574" s="1"/>
  <c r="T603"/>
  <c r="N602"/>
  <c r="N601" s="1"/>
  <c r="T607"/>
  <c r="N606"/>
  <c r="N605" s="1"/>
  <c r="T623"/>
  <c r="Z623" s="1"/>
  <c r="AF623" s="1"/>
  <c r="AL623" s="1"/>
  <c r="AR623" s="1"/>
  <c r="AX623" s="1"/>
  <c r="BD623" s="1"/>
  <c r="BJ623" s="1"/>
  <c r="BP623" s="1"/>
  <c r="BV623" s="1"/>
  <c r="CB623" s="1"/>
  <c r="CH623" s="1"/>
  <c r="CN623" s="1"/>
  <c r="CP623" s="1"/>
  <c r="N621"/>
  <c r="N620" s="1"/>
  <c r="T629"/>
  <c r="Z629" s="1"/>
  <c r="AF629" s="1"/>
  <c r="N628"/>
  <c r="N627" s="1"/>
  <c r="T634"/>
  <c r="N632"/>
  <c r="N631" s="1"/>
  <c r="T644"/>
  <c r="N642"/>
  <c r="N641" s="1"/>
  <c r="T713"/>
  <c r="N712"/>
  <c r="N711" s="1"/>
  <c r="N710" s="1"/>
  <c r="T718"/>
  <c r="N717"/>
  <c r="N716" s="1"/>
  <c r="N715" s="1"/>
  <c r="T723"/>
  <c r="N722"/>
  <c r="N721" s="1"/>
  <c r="N720" s="1"/>
  <c r="T765"/>
  <c r="N763"/>
  <c r="N762" s="1"/>
  <c r="T771"/>
  <c r="N769"/>
  <c r="N768" s="1"/>
  <c r="N767" s="1"/>
  <c r="N766" s="1"/>
  <c r="T787"/>
  <c r="N786"/>
  <c r="N785" s="1"/>
  <c r="N784" s="1"/>
  <c r="T823"/>
  <c r="N822"/>
  <c r="N821" s="1"/>
  <c r="T852"/>
  <c r="N851"/>
  <c r="N850" s="1"/>
  <c r="N849" s="1"/>
  <c r="N848" s="1"/>
  <c r="T908"/>
  <c r="N907"/>
  <c r="N906" s="1"/>
  <c r="N905" s="1"/>
  <c r="N904" s="1"/>
  <c r="N903" s="1"/>
  <c r="T970"/>
  <c r="N969"/>
  <c r="N968" s="1"/>
  <c r="N967" s="1"/>
  <c r="Z980"/>
  <c r="T978"/>
  <c r="T977" s="1"/>
  <c r="T976" s="1"/>
  <c r="T975" s="1"/>
  <c r="T974" s="1"/>
  <c r="T1114"/>
  <c r="N1113"/>
  <c r="N1112" s="1"/>
  <c r="N1111" s="1"/>
  <c r="N1110" s="1"/>
  <c r="N1109" s="1"/>
  <c r="T1157"/>
  <c r="N1156"/>
  <c r="N1155" s="1"/>
  <c r="N1151" s="1"/>
  <c r="N1150" s="1"/>
  <c r="N1149" s="1"/>
  <c r="T1214"/>
  <c r="N1213"/>
  <c r="N1212" s="1"/>
  <c r="N1211" s="1"/>
  <c r="N1210" s="1"/>
  <c r="N1209" s="1"/>
  <c r="Z1261"/>
  <c r="T1260"/>
  <c r="T1277"/>
  <c r="N1275"/>
  <c r="N1272" s="1"/>
  <c r="N1271" s="1"/>
  <c r="N1270" s="1"/>
  <c r="N1265" s="1"/>
  <c r="T1303"/>
  <c r="N1302"/>
  <c r="N1301" s="1"/>
  <c r="N1300" s="1"/>
  <c r="S1315"/>
  <c r="M1314"/>
  <c r="T1326"/>
  <c r="N1325"/>
  <c r="N1322" s="1"/>
  <c r="T1339"/>
  <c r="N1338"/>
  <c r="N1337" s="1"/>
  <c r="T1357"/>
  <c r="N1356"/>
  <c r="N1353" s="1"/>
  <c r="T1385"/>
  <c r="N1384"/>
  <c r="N1383" s="1"/>
  <c r="N1382" s="1"/>
  <c r="N1381" s="1"/>
  <c r="T1449"/>
  <c r="N1448"/>
  <c r="N1443" s="1"/>
  <c r="N1442" s="1"/>
  <c r="N1441" s="1"/>
  <c r="S1483"/>
  <c r="M1482"/>
  <c r="M1481" s="1"/>
  <c r="M1480" s="1"/>
  <c r="M1479" s="1"/>
  <c r="S1497"/>
  <c r="M1496"/>
  <c r="M1495" s="1"/>
  <c r="M1494" s="1"/>
  <c r="M1493" s="1"/>
  <c r="M1487" s="1"/>
  <c r="S1535"/>
  <c r="M1534"/>
  <c r="M1533" s="1"/>
  <c r="M1532" s="1"/>
  <c r="S1552"/>
  <c r="M1551"/>
  <c r="M1550" s="1"/>
  <c r="M1549" s="1"/>
  <c r="T1591"/>
  <c r="N1590"/>
  <c r="N1589" s="1"/>
  <c r="N1585" s="1"/>
  <c r="Z1598"/>
  <c r="T1597"/>
  <c r="T1596" s="1"/>
  <c r="T1620"/>
  <c r="N1619"/>
  <c r="N1618" s="1"/>
  <c r="N1617" s="1"/>
  <c r="N1616" s="1"/>
  <c r="N1615" s="1"/>
  <c r="Z1629"/>
  <c r="T1628"/>
  <c r="T1627" s="1"/>
  <c r="T1650"/>
  <c r="N1649"/>
  <c r="N1648" s="1"/>
  <c r="T1659"/>
  <c r="N1658"/>
  <c r="N1657" s="1"/>
  <c r="S1749"/>
  <c r="M1748"/>
  <c r="M1747" s="1"/>
  <c r="M1719" s="1"/>
  <c r="M1718" s="1"/>
  <c r="M1717" s="1"/>
  <c r="S1809"/>
  <c r="M1808"/>
  <c r="M1807" s="1"/>
  <c r="M1791" s="1"/>
  <c r="M1786" s="1"/>
  <c r="M1785" s="1"/>
  <c r="T1855"/>
  <c r="N1854"/>
  <c r="N1851" s="1"/>
  <c r="T1874"/>
  <c r="N1873"/>
  <c r="N1872" s="1"/>
  <c r="T1879"/>
  <c r="N1878"/>
  <c r="N1877" s="1"/>
  <c r="T1885"/>
  <c r="N1884"/>
  <c r="T1889"/>
  <c r="N1888"/>
  <c r="T1901"/>
  <c r="N1900"/>
  <c r="N1897" s="1"/>
  <c r="Z1941"/>
  <c r="T1940"/>
  <c r="T1945"/>
  <c r="N1944"/>
  <c r="N1939" s="1"/>
  <c r="N1938" s="1"/>
  <c r="N1937" s="1"/>
  <c r="N1936" s="1"/>
  <c r="Z1964"/>
  <c r="T1963"/>
  <c r="T79"/>
  <c r="N78"/>
  <c r="N77" s="1"/>
  <c r="T1776"/>
  <c r="N1775"/>
  <c r="N1772" s="1"/>
  <c r="N1771" s="1"/>
  <c r="N1770" s="1"/>
  <c r="N1769" s="1"/>
  <c r="N1767" s="1"/>
  <c r="H1155"/>
  <c r="H1151" s="1"/>
  <c r="H1150" s="1"/>
  <c r="H1149" s="1"/>
  <c r="H1461"/>
  <c r="AE987"/>
  <c r="AE986" s="1"/>
  <c r="AE985" s="1"/>
  <c r="AW1310"/>
  <c r="AX466"/>
  <c r="AX35"/>
  <c r="AW1539"/>
  <c r="AW1538" s="1"/>
  <c r="AW1537" s="1"/>
  <c r="AX98"/>
  <c r="AX97" s="1"/>
  <c r="AX1406"/>
  <c r="AX1405" s="1"/>
  <c r="AX1404" s="1"/>
  <c r="AX1403" s="1"/>
  <c r="AX305"/>
  <c r="Y1370"/>
  <c r="M259"/>
  <c r="M251" s="1"/>
  <c r="T1392"/>
  <c r="Q393"/>
  <c r="Q392" s="1"/>
  <c r="Q391" s="1"/>
  <c r="N1258"/>
  <c r="N1259"/>
  <c r="G1441"/>
  <c r="AW1832"/>
  <c r="AW1831" s="1"/>
  <c r="AW1830" s="1"/>
  <c r="AW1829" s="1"/>
  <c r="J1570"/>
  <c r="O1863"/>
  <c r="R1299"/>
  <c r="R1293" s="1"/>
  <c r="Q863"/>
  <c r="Q862" s="1"/>
  <c r="R903"/>
  <c r="R1069"/>
  <c r="R1068" s="1"/>
  <c r="Q1168"/>
  <c r="I433"/>
  <c r="I1592"/>
  <c r="I1580" s="1"/>
  <c r="I1579" s="1"/>
  <c r="I1570" s="1"/>
  <c r="P230"/>
  <c r="P229" s="1"/>
  <c r="P283"/>
  <c r="R432"/>
  <c r="R426" s="1"/>
  <c r="R425" s="1"/>
  <c r="P597"/>
  <c r="O677"/>
  <c r="O676" s="1"/>
  <c r="R1786"/>
  <c r="R1785" s="1"/>
  <c r="M1069"/>
  <c r="M1068" s="1"/>
  <c r="M44"/>
  <c r="L108"/>
  <c r="J150"/>
  <c r="J149" s="1"/>
  <c r="J148" s="1"/>
  <c r="M226"/>
  <c r="M225" s="1"/>
  <c r="M224" s="1"/>
  <c r="M223" s="1"/>
  <c r="M222" s="1"/>
  <c r="N280"/>
  <c r="N279" s="1"/>
  <c r="N307"/>
  <c r="N302" s="1"/>
  <c r="N301" s="1"/>
  <c r="N300" s="1"/>
  <c r="N299" s="1"/>
  <c r="N339"/>
  <c r="M374"/>
  <c r="M373" s="1"/>
  <c r="M372" s="1"/>
  <c r="M371" s="1"/>
  <c r="M370" s="1"/>
  <c r="N435"/>
  <c r="N434" s="1"/>
  <c r="N444"/>
  <c r="N443" s="1"/>
  <c r="K501"/>
  <c r="M625"/>
  <c r="M624" s="1"/>
  <c r="K669"/>
  <c r="K668" s="1"/>
  <c r="K688"/>
  <c r="M703"/>
  <c r="M702" s="1"/>
  <c r="M701" s="1"/>
  <c r="M700" s="1"/>
  <c r="M699" s="1"/>
  <c r="M790"/>
  <c r="M789" s="1"/>
  <c r="M788" s="1"/>
  <c r="J848"/>
  <c r="M900"/>
  <c r="M899" s="1"/>
  <c r="M898" s="1"/>
  <c r="M897" s="1"/>
  <c r="M911"/>
  <c r="M910" s="1"/>
  <c r="M909" s="1"/>
  <c r="L959"/>
  <c r="L958" s="1"/>
  <c r="M1029"/>
  <c r="M1028" s="1"/>
  <c r="M1027" s="1"/>
  <c r="M1026" s="1"/>
  <c r="M1025" s="1"/>
  <c r="L1036"/>
  <c r="N1482"/>
  <c r="N1481" s="1"/>
  <c r="N1480" s="1"/>
  <c r="N1479" s="1"/>
  <c r="K1531"/>
  <c r="K1592"/>
  <c r="K1580" s="1"/>
  <c r="K1579" s="1"/>
  <c r="N1808"/>
  <c r="N1807" s="1"/>
  <c r="N1791" s="1"/>
  <c r="N1786" s="1"/>
  <c r="N1785" s="1"/>
  <c r="L1984"/>
  <c r="L1982" s="1"/>
  <c r="O10"/>
  <c r="O9" s="1"/>
  <c r="O8" s="1"/>
  <c r="P183"/>
  <c r="R207"/>
  <c r="R206" s="1"/>
  <c r="R205" s="1"/>
  <c r="Q330"/>
  <c r="Q324" s="1"/>
  <c r="Q283" s="1"/>
  <c r="R597"/>
  <c r="Q709"/>
  <c r="Q708" s="1"/>
  <c r="Q1626"/>
  <c r="Q1625" s="1"/>
  <c r="Q1624" s="1"/>
  <c r="U1110"/>
  <c r="U1109" s="1"/>
  <c r="AD795"/>
  <c r="AH597"/>
  <c r="AU1626"/>
  <c r="AU1625" s="1"/>
  <c r="P779"/>
  <c r="P778" s="1"/>
  <c r="P1958"/>
  <c r="P1957" s="1"/>
  <c r="Q1958"/>
  <c r="Q1957" s="1"/>
  <c r="N101"/>
  <c r="N100" s="1"/>
  <c r="N118"/>
  <c r="N117" s="1"/>
  <c r="N116" s="1"/>
  <c r="N115" s="1"/>
  <c r="N108" s="1"/>
  <c r="M184"/>
  <c r="M183" s="1"/>
  <c r="M182" s="1"/>
  <c r="M181" s="1"/>
  <c r="N328"/>
  <c r="N327" s="1"/>
  <c r="N326" s="1"/>
  <c r="N325" s="1"/>
  <c r="J501"/>
  <c r="N505"/>
  <c r="N504" s="1"/>
  <c r="N503" s="1"/>
  <c r="N502" s="1"/>
  <c r="N501" s="1"/>
  <c r="K575"/>
  <c r="K574" s="1"/>
  <c r="N582"/>
  <c r="N581" s="1"/>
  <c r="N580" s="1"/>
  <c r="N575" s="1"/>
  <c r="N574" s="1"/>
  <c r="M642"/>
  <c r="M641" s="1"/>
  <c r="N677"/>
  <c r="N676" s="1"/>
  <c r="M688"/>
  <c r="N732"/>
  <c r="M834"/>
  <c r="M833" s="1"/>
  <c r="M955"/>
  <c r="M954" s="1"/>
  <c r="M1176"/>
  <c r="M1175" s="1"/>
  <c r="M1174" s="1"/>
  <c r="M1203"/>
  <c r="M1202" s="1"/>
  <c r="M1201" s="1"/>
  <c r="M1196" s="1"/>
  <c r="M1195" s="1"/>
  <c r="M1273"/>
  <c r="M1272" s="1"/>
  <c r="M1271" s="1"/>
  <c r="M1270" s="1"/>
  <c r="M1265" s="1"/>
  <c r="N1314"/>
  <c r="N1309" s="1"/>
  <c r="N1308" s="1"/>
  <c r="N1839"/>
  <c r="N1836" s="1"/>
  <c r="N1835" s="1"/>
  <c r="I1863"/>
  <c r="Q597"/>
  <c r="P677"/>
  <c r="P676" s="1"/>
  <c r="O1958"/>
  <c r="O1957" s="1"/>
  <c r="O1934" s="1"/>
  <c r="AC795"/>
  <c r="AC779" s="1"/>
  <c r="AV1958"/>
  <c r="AV1957" s="1"/>
  <c r="AN1863"/>
  <c r="AN1834" s="1"/>
  <c r="AN1818" s="1"/>
  <c r="BF124"/>
  <c r="BF122" s="1"/>
  <c r="O928"/>
  <c r="O927" s="1"/>
  <c r="P1069"/>
  <c r="P1068" s="1"/>
  <c r="Q1088"/>
  <c r="Q1087" s="1"/>
  <c r="P1110"/>
  <c r="P1109" s="1"/>
  <c r="Q1217"/>
  <c r="Q1216" s="1"/>
  <c r="P1265"/>
  <c r="P1392"/>
  <c r="O1493"/>
  <c r="O1487" s="1"/>
  <c r="P1487"/>
  <c r="P1791"/>
  <c r="P1786" s="1"/>
  <c r="P1785" s="1"/>
  <c r="U207"/>
  <c r="U206" s="1"/>
  <c r="U205" s="1"/>
  <c r="W398"/>
  <c r="W1299"/>
  <c r="W1293" s="1"/>
  <c r="X1626"/>
  <c r="X1625" s="1"/>
  <c r="U1965"/>
  <c r="U1958" s="1"/>
  <c r="U1957" s="1"/>
  <c r="AB1141"/>
  <c r="AB1140" s="1"/>
  <c r="AB1139" s="1"/>
  <c r="AB1137" s="1"/>
  <c r="AB1851"/>
  <c r="AH1309"/>
  <c r="AH1308" s="1"/>
  <c r="AV1460"/>
  <c r="AV1417" s="1"/>
  <c r="AU732"/>
  <c r="AT875"/>
  <c r="AM1151"/>
  <c r="AM1150" s="1"/>
  <c r="AM1149" s="1"/>
  <c r="AM1137" s="1"/>
  <c r="AN1403"/>
  <c r="AN1392" s="1"/>
  <c r="AP1585"/>
  <c r="AP1580" s="1"/>
  <c r="AP1579" s="1"/>
  <c r="AM1618"/>
  <c r="AM1617" s="1"/>
  <c r="AM1616" s="1"/>
  <c r="AM1615" s="1"/>
  <c r="AO1843"/>
  <c r="AM1939"/>
  <c r="AM1938" s="1"/>
  <c r="AM1937" s="1"/>
  <c r="AM1936" s="1"/>
  <c r="AM1934" s="1"/>
  <c r="AW344"/>
  <c r="AW343" s="1"/>
  <c r="AW677"/>
  <c r="AW676" s="1"/>
  <c r="BB848"/>
  <c r="AZ1151"/>
  <c r="AZ1150" s="1"/>
  <c r="BB1169"/>
  <c r="BB1168" s="1"/>
  <c r="AY1348"/>
  <c r="BC1348"/>
  <c r="BA1373"/>
  <c r="BA1372" s="1"/>
  <c r="BA1371" s="1"/>
  <c r="AZ1403"/>
  <c r="AZ1626"/>
  <c r="BB1755"/>
  <c r="AZ1890"/>
  <c r="BD1890"/>
  <c r="BB1890"/>
  <c r="BF1834"/>
  <c r="BF1818" s="1"/>
  <c r="BF1166"/>
  <c r="BH283"/>
  <c r="P1036"/>
  <c r="R1196"/>
  <c r="R1195" s="1"/>
  <c r="O1392"/>
  <c r="R1493"/>
  <c r="R1487" s="1"/>
  <c r="O1719"/>
  <c r="O1718" s="1"/>
  <c r="O1717" s="1"/>
  <c r="Q1844"/>
  <c r="Q1843" s="1"/>
  <c r="Q1834" s="1"/>
  <c r="Y1706"/>
  <c r="Y1705" s="1"/>
  <c r="V521"/>
  <c r="V520" s="1"/>
  <c r="V499" s="1"/>
  <c r="X575"/>
  <c r="X574" s="1"/>
  <c r="V709"/>
  <c r="V708" s="1"/>
  <c r="U904"/>
  <c r="U903" s="1"/>
  <c r="V1265"/>
  <c r="U1791"/>
  <c r="U1786" s="1"/>
  <c r="U1785" s="1"/>
  <c r="W1863"/>
  <c r="W1965"/>
  <c r="AL1950"/>
  <c r="AB1441"/>
  <c r="AB465"/>
  <c r="AB464" s="1"/>
  <c r="AB1939"/>
  <c r="AB1938" s="1"/>
  <c r="AB1937" s="1"/>
  <c r="AB1936" s="1"/>
  <c r="AC1984"/>
  <c r="AC1982" s="1"/>
  <c r="AG1936"/>
  <c r="AL732"/>
  <c r="AH1536"/>
  <c r="AJ1791"/>
  <c r="AJ1786" s="1"/>
  <c r="AJ1785" s="1"/>
  <c r="AU1069"/>
  <c r="AU1068" s="1"/>
  <c r="AO1392"/>
  <c r="AO42"/>
  <c r="AO41" s="1"/>
  <c r="AO40" s="1"/>
  <c r="AP1008"/>
  <c r="AN1169"/>
  <c r="AN1168" s="1"/>
  <c r="AN1166" s="1"/>
  <c r="AM1443"/>
  <c r="AM1442" s="1"/>
  <c r="AM1441" s="1"/>
  <c r="AO1461"/>
  <c r="AN1536"/>
  <c r="AN1531" s="1"/>
  <c r="AM1592"/>
  <c r="AM1580" s="1"/>
  <c r="AM1579" s="1"/>
  <c r="AN1626"/>
  <c r="AN1625" s="1"/>
  <c r="AM1626"/>
  <c r="AM1625" s="1"/>
  <c r="AM1624" s="1"/>
  <c r="AN1719"/>
  <c r="AN1718" s="1"/>
  <c r="AN1717" s="1"/>
  <c r="AM1872"/>
  <c r="AW207"/>
  <c r="AW206" s="1"/>
  <c r="AW205" s="1"/>
  <c r="AW1036"/>
  <c r="BA848"/>
  <c r="BB1373"/>
  <c r="BB1372" s="1"/>
  <c r="BB1371" s="1"/>
  <c r="AY1403"/>
  <c r="R1984"/>
  <c r="R1982" s="1"/>
  <c r="X779"/>
  <c r="X778" s="1"/>
  <c r="V1168"/>
  <c r="W1791"/>
  <c r="W1786" s="1"/>
  <c r="W1785" s="1"/>
  <c r="V1863"/>
  <c r="V1834" s="1"/>
  <c r="V1818" s="1"/>
  <c r="V1783" s="1"/>
  <c r="Y831"/>
  <c r="Y830" s="1"/>
  <c r="AB182"/>
  <c r="AB181" s="1"/>
  <c r="AB180" s="1"/>
  <c r="AI1863"/>
  <c r="AI108"/>
  <c r="AI52" s="1"/>
  <c r="AH127"/>
  <c r="AJ207"/>
  <c r="AJ206" s="1"/>
  <c r="AJ205" s="1"/>
  <c r="AI1755"/>
  <c r="AI1843"/>
  <c r="AH1984"/>
  <c r="AH1982" s="1"/>
  <c r="AU540"/>
  <c r="AU539" s="1"/>
  <c r="AT904"/>
  <c r="AT1069"/>
  <c r="AT1068" s="1"/>
  <c r="AV1088"/>
  <c r="AV1087" s="1"/>
  <c r="AM1863"/>
  <c r="AQ1036"/>
  <c r="AM1487"/>
  <c r="AO1531"/>
  <c r="AN1706"/>
  <c r="AN1705" s="1"/>
  <c r="AM1791"/>
  <c r="AM1786" s="1"/>
  <c r="AM1785" s="1"/>
  <c r="AP1863"/>
  <c r="AP1834" s="1"/>
  <c r="AP1818" s="1"/>
  <c r="AN1965"/>
  <c r="AN1958" s="1"/>
  <c r="AN1957" s="1"/>
  <c r="AN1934" s="1"/>
  <c r="AX1036"/>
  <c r="AZ330"/>
  <c r="BC960"/>
  <c r="W459"/>
  <c r="U669"/>
  <c r="U668" s="1"/>
  <c r="Z795"/>
  <c r="U1217"/>
  <c r="U1216" s="1"/>
  <c r="U1166" s="1"/>
  <c r="U1531"/>
  <c r="V1719"/>
  <c r="V1718" s="1"/>
  <c r="V1717" s="1"/>
  <c r="V1937"/>
  <c r="V1936" s="1"/>
  <c r="V1934" s="1"/>
  <c r="U1984"/>
  <c r="U1982" s="1"/>
  <c r="V1706"/>
  <c r="V1705" s="1"/>
  <c r="AF423"/>
  <c r="AH1791"/>
  <c r="AU1531"/>
  <c r="AV230"/>
  <c r="AV229" s="1"/>
  <c r="AU688"/>
  <c r="AT1008"/>
  <c r="AT1003" s="1"/>
  <c r="AS1169"/>
  <c r="AS1168" s="1"/>
  <c r="AS1403"/>
  <c r="AN108"/>
  <c r="AN1151"/>
  <c r="AN1150" s="1"/>
  <c r="AN1149" s="1"/>
  <c r="AO1217"/>
  <c r="AO1216" s="1"/>
  <c r="AO1166" s="1"/>
  <c r="AO1487"/>
  <c r="AO1626"/>
  <c r="AO1625" s="1"/>
  <c r="AO1624" s="1"/>
  <c r="AP1719"/>
  <c r="AP1718" s="1"/>
  <c r="AP1717" s="1"/>
  <c r="AP1791"/>
  <c r="AP1786" s="1"/>
  <c r="AP1785" s="1"/>
  <c r="AW669"/>
  <c r="AW668" s="1"/>
  <c r="BB182"/>
  <c r="BB181" s="1"/>
  <c r="BB180" s="1"/>
  <c r="BA1015"/>
  <c r="BB1332"/>
  <c r="AZ1332"/>
  <c r="BA1461"/>
  <c r="AY1474"/>
  <c r="BC1474"/>
  <c r="BA1474"/>
  <c r="BA1592"/>
  <c r="BA1719"/>
  <c r="BA1718" s="1"/>
  <c r="BA1717" s="1"/>
  <c r="AY1755"/>
  <c r="AZ1771"/>
  <c r="AZ1770" s="1"/>
  <c r="AZ1769" s="1"/>
  <c r="AZ1767" s="1"/>
  <c r="BA1890"/>
  <c r="BA1984"/>
  <c r="BA1982" s="1"/>
  <c r="BH1570"/>
  <c r="BG368"/>
  <c r="M108"/>
  <c r="BD646"/>
  <c r="BD645" s="1"/>
  <c r="BJ647"/>
  <c r="BP647" s="1"/>
  <c r="BC613"/>
  <c r="BC612" s="1"/>
  <c r="BI614"/>
  <c r="AW1019"/>
  <c r="BC1019" s="1"/>
  <c r="AQ1018"/>
  <c r="AQ1017" s="1"/>
  <c r="AQ1016" s="1"/>
  <c r="AQ1015" s="1"/>
  <c r="BD1576"/>
  <c r="BD1575" s="1"/>
  <c r="BD1574" s="1"/>
  <c r="BD1573" s="1"/>
  <c r="BD1572" s="1"/>
  <c r="BJ1577"/>
  <c r="BD446"/>
  <c r="BJ447"/>
  <c r="AX1470"/>
  <c r="BD1470" s="1"/>
  <c r="AR1469"/>
  <c r="AR1468" s="1"/>
  <c r="BC873"/>
  <c r="BC872" s="1"/>
  <c r="BI874"/>
  <c r="BD797"/>
  <c r="BD796" s="1"/>
  <c r="BJ798"/>
  <c r="BC416"/>
  <c r="BC415" s="1"/>
  <c r="BI417"/>
  <c r="BC1125"/>
  <c r="BC1124" s="1"/>
  <c r="BC1123" s="1"/>
  <c r="BC1122" s="1"/>
  <c r="BC1121" s="1"/>
  <c r="BI1126"/>
  <c r="BD800"/>
  <c r="BD799" s="1"/>
  <c r="BJ801"/>
  <c r="BC69"/>
  <c r="BI70"/>
  <c r="BJ145"/>
  <c r="BJ142"/>
  <c r="BJ143"/>
  <c r="BJ144"/>
  <c r="BJ141"/>
  <c r="BD1773"/>
  <c r="BJ1774"/>
  <c r="BD1673"/>
  <c r="BD1672" s="1"/>
  <c r="BJ1674"/>
  <c r="BD1777"/>
  <c r="BJ1778"/>
  <c r="BC955"/>
  <c r="BC954" s="1"/>
  <c r="BI956"/>
  <c r="BD186"/>
  <c r="BJ187"/>
  <c r="BD1789"/>
  <c r="BD1788" s="1"/>
  <c r="BD1787" s="1"/>
  <c r="BJ1790"/>
  <c r="BC134"/>
  <c r="BI135"/>
  <c r="BC1942"/>
  <c r="BI1943"/>
  <c r="BC1010"/>
  <c r="BC1009" s="1"/>
  <c r="BI1011"/>
  <c r="BD1401"/>
  <c r="BD1400" s="1"/>
  <c r="BD1399" s="1"/>
  <c r="BD1398" s="1"/>
  <c r="BJ1402"/>
  <c r="BC935"/>
  <c r="BC934" s="1"/>
  <c r="BC933" s="1"/>
  <c r="BI936"/>
  <c r="BC1621"/>
  <c r="BI1622"/>
  <c r="BD866"/>
  <c r="BD865" s="1"/>
  <c r="BD864" s="1"/>
  <c r="BJ867"/>
  <c r="BD1703"/>
  <c r="BD1702" s="1"/>
  <c r="BJ1704"/>
  <c r="BC1439"/>
  <c r="BC1438" s="1"/>
  <c r="BC1437" s="1"/>
  <c r="BC1436" s="1"/>
  <c r="BI1440"/>
  <c r="BD1931"/>
  <c r="BD1930" s="1"/>
  <c r="BD1929" s="1"/>
  <c r="BD1928" s="1"/>
  <c r="BD1927" s="1"/>
  <c r="BJ1932"/>
  <c r="BC1637"/>
  <c r="BC1636" s="1"/>
  <c r="BI1638"/>
  <c r="BD1886"/>
  <c r="BJ1887"/>
  <c r="BC1993"/>
  <c r="BC1992" s="1"/>
  <c r="BC1991" s="1"/>
  <c r="BC1990" s="1"/>
  <c r="BI1994"/>
  <c r="BD466"/>
  <c r="BJ467"/>
  <c r="BC969"/>
  <c r="BC968" s="1"/>
  <c r="BC967" s="1"/>
  <c r="BI970"/>
  <c r="BC25"/>
  <c r="BI27"/>
  <c r="BD1691"/>
  <c r="BD1690" s="1"/>
  <c r="BJ1692"/>
  <c r="BC1539"/>
  <c r="BC1538" s="1"/>
  <c r="BC1537" s="1"/>
  <c r="BI1540"/>
  <c r="BD98"/>
  <c r="BD97" s="1"/>
  <c r="BJ99"/>
  <c r="BD219"/>
  <c r="BD218" s="1"/>
  <c r="BD217" s="1"/>
  <c r="BD216" s="1"/>
  <c r="BD215" s="1"/>
  <c r="BJ220"/>
  <c r="BD1406"/>
  <c r="BD1405" s="1"/>
  <c r="BD1404" s="1"/>
  <c r="BD1403" s="1"/>
  <c r="BJ1407"/>
  <c r="BD1439"/>
  <c r="BD1438" s="1"/>
  <c r="BD1437" s="1"/>
  <c r="BD1436" s="1"/>
  <c r="BJ1440"/>
  <c r="BD305"/>
  <c r="BJ306"/>
  <c r="BD1688"/>
  <c r="BD1687" s="1"/>
  <c r="BJ1689"/>
  <c r="BC95"/>
  <c r="BC94" s="1"/>
  <c r="BI96"/>
  <c r="BD1808"/>
  <c r="BD1807" s="1"/>
  <c r="BJ1809"/>
  <c r="BD1072"/>
  <c r="BD1071" s="1"/>
  <c r="BD1070" s="1"/>
  <c r="BJ1073"/>
  <c r="BC1878"/>
  <c r="BC1877" s="1"/>
  <c r="BI1879"/>
  <c r="BD1551"/>
  <c r="BD1550" s="1"/>
  <c r="BD1549" s="1"/>
  <c r="BJ1552"/>
  <c r="BD1924"/>
  <c r="BD1923" s="1"/>
  <c r="BD1922" s="1"/>
  <c r="BD1921" s="1"/>
  <c r="BD1920" s="1"/>
  <c r="BJ1925"/>
  <c r="BD1905"/>
  <c r="BD1904" s="1"/>
  <c r="BD1903" s="1"/>
  <c r="BD1902" s="1"/>
  <c r="BJ1906"/>
  <c r="BD262"/>
  <c r="BD261" s="1"/>
  <c r="BD260" s="1"/>
  <c r="BJ263"/>
  <c r="BC58"/>
  <c r="BC57" s="1"/>
  <c r="BC56" s="1"/>
  <c r="BC55" s="1"/>
  <c r="BC54" s="1"/>
  <c r="BI59"/>
  <c r="BC703"/>
  <c r="BC702" s="1"/>
  <c r="BC701" s="1"/>
  <c r="BC700" s="1"/>
  <c r="BC699" s="1"/>
  <c r="BI704"/>
  <c r="BD18"/>
  <c r="BJ19"/>
  <c r="BC870"/>
  <c r="BC869" s="1"/>
  <c r="BC868" s="1"/>
  <c r="BI871"/>
  <c r="BC118"/>
  <c r="BC117" s="1"/>
  <c r="BC116" s="1"/>
  <c r="BC115" s="1"/>
  <c r="BI119"/>
  <c r="BD484"/>
  <c r="BD483" s="1"/>
  <c r="BD482" s="1"/>
  <c r="BD481" s="1"/>
  <c r="BJ485"/>
  <c r="BD1942"/>
  <c r="BJ1943"/>
  <c r="BD452"/>
  <c r="BD451" s="1"/>
  <c r="BJ453"/>
  <c r="BC1832"/>
  <c r="BC1831" s="1"/>
  <c r="BC1830" s="1"/>
  <c r="BC1829" s="1"/>
  <c r="BI1833"/>
  <c r="BC37"/>
  <c r="BI38"/>
  <c r="BC1881"/>
  <c r="BC1880" s="1"/>
  <c r="BI1882"/>
  <c r="BD341"/>
  <c r="BJ342"/>
  <c r="Y619"/>
  <c r="S618"/>
  <c r="S617" s="1"/>
  <c r="Y1339"/>
  <c r="S1338"/>
  <c r="S1337" s="1"/>
  <c r="Y1650"/>
  <c r="S1649"/>
  <c r="S1648" s="1"/>
  <c r="Z1842"/>
  <c r="T1841"/>
  <c r="T1917"/>
  <c r="T1916" s="1"/>
  <c r="T1911" s="1"/>
  <c r="Z1918"/>
  <c r="AL640"/>
  <c r="AF639"/>
  <c r="AF636" s="1"/>
  <c r="AF635" s="1"/>
  <c r="AQ613"/>
  <c r="AQ612" s="1"/>
  <c r="AW142"/>
  <c r="AW144"/>
  <c r="AE1466"/>
  <c r="AR458"/>
  <c r="AQ141"/>
  <c r="AR446"/>
  <c r="AR443" s="1"/>
  <c r="AQ318"/>
  <c r="AW318" s="1"/>
  <c r="BC318" s="1"/>
  <c r="G1258"/>
  <c r="H1443"/>
  <c r="H1442" s="1"/>
  <c r="H10"/>
  <c r="H9" s="1"/>
  <c r="H8" s="1"/>
  <c r="H938"/>
  <c r="H937" s="1"/>
  <c r="G465"/>
  <c r="G464" s="1"/>
  <c r="G938"/>
  <c r="G937" s="1"/>
  <c r="AQ255"/>
  <c r="AW255" s="1"/>
  <c r="AW924"/>
  <c r="AW921" s="1"/>
  <c r="AW920" s="1"/>
  <c r="AW919" s="1"/>
  <c r="AX1856"/>
  <c r="AX1799"/>
  <c r="AX1798" s="1"/>
  <c r="K732"/>
  <c r="P182"/>
  <c r="P181" s="1"/>
  <c r="P180" s="1"/>
  <c r="P178" s="1"/>
  <c r="W1626"/>
  <c r="W1625" s="1"/>
  <c r="BC1406"/>
  <c r="BC1405" s="1"/>
  <c r="BC1404" s="1"/>
  <c r="BC1403" s="1"/>
  <c r="BI1407"/>
  <c r="BC1652"/>
  <c r="BC1651" s="1"/>
  <c r="BI1653"/>
  <c r="BC1841"/>
  <c r="BI1842"/>
  <c r="BC1845"/>
  <c r="BI1846"/>
  <c r="BC1931"/>
  <c r="BC1930" s="1"/>
  <c r="BC1929" s="1"/>
  <c r="BC1928" s="1"/>
  <c r="BC1927" s="1"/>
  <c r="BI1932"/>
  <c r="BC1777"/>
  <c r="BI1778"/>
  <c r="BC1961"/>
  <c r="BI1962"/>
  <c r="BC101"/>
  <c r="BC100" s="1"/>
  <c r="BI102"/>
  <c r="BC1072"/>
  <c r="BC1071" s="1"/>
  <c r="BC1070" s="1"/>
  <c r="BI1073"/>
  <c r="BC1273"/>
  <c r="BI1274"/>
  <c r="BD1730"/>
  <c r="BD1729" s="1"/>
  <c r="BJ1731"/>
  <c r="BD280"/>
  <c r="BD279" s="1"/>
  <c r="BJ281"/>
  <c r="BD987"/>
  <c r="BD986" s="1"/>
  <c r="BD985" s="1"/>
  <c r="BJ988"/>
  <c r="BD1534"/>
  <c r="BD1533" s="1"/>
  <c r="BD1532" s="1"/>
  <c r="BJ1535"/>
  <c r="BD1796"/>
  <c r="BD1795" s="1"/>
  <c r="BJ1797"/>
  <c r="BD1421"/>
  <c r="BD1420" s="1"/>
  <c r="BD1419" s="1"/>
  <c r="BD1418" s="1"/>
  <c r="BJ1422"/>
  <c r="BD419"/>
  <c r="BD418" s="1"/>
  <c r="BJ420"/>
  <c r="BC907"/>
  <c r="BC906" s="1"/>
  <c r="BC905" s="1"/>
  <c r="BI908"/>
  <c r="BD1539"/>
  <c r="BD1538" s="1"/>
  <c r="BD1537" s="1"/>
  <c r="BJ1540"/>
  <c r="BD1685"/>
  <c r="BD1684" s="1"/>
  <c r="BJ1686"/>
  <c r="BC1898"/>
  <c r="BI1899"/>
  <c r="BD1724"/>
  <c r="BD1723" s="1"/>
  <c r="BJ1725"/>
  <c r="BC1233"/>
  <c r="BC1232" s="1"/>
  <c r="BI1234"/>
  <c r="BC1924"/>
  <c r="BC1923" s="1"/>
  <c r="BC1922" s="1"/>
  <c r="BC1921" s="1"/>
  <c r="BC1920" s="1"/>
  <c r="BI1925"/>
  <c r="BD618"/>
  <c r="BD617" s="1"/>
  <c r="BJ619"/>
  <c r="BD37"/>
  <c r="BJ38"/>
  <c r="BD1455"/>
  <c r="BD1454" s="1"/>
  <c r="BJ1456"/>
  <c r="BD444"/>
  <c r="BJ445"/>
  <c r="BC1065"/>
  <c r="BC1064" s="1"/>
  <c r="BC1063" s="1"/>
  <c r="BC1062" s="1"/>
  <c r="BC1061" s="1"/>
  <c r="BI1066"/>
  <c r="BC822"/>
  <c r="BC821" s="1"/>
  <c r="BI823"/>
  <c r="BD1500"/>
  <c r="BD1499" s="1"/>
  <c r="BD1498" s="1"/>
  <c r="BJ1501"/>
  <c r="BD328"/>
  <c r="BD327" s="1"/>
  <c r="BD326" s="1"/>
  <c r="BD325" s="1"/>
  <c r="BJ329"/>
  <c r="BD1172"/>
  <c r="BD1171" s="1"/>
  <c r="BD1170" s="1"/>
  <c r="BJ1173"/>
  <c r="BD1583"/>
  <c r="BD1582" s="1"/>
  <c r="BD1581" s="1"/>
  <c r="BJ1584"/>
  <c r="BC1199"/>
  <c r="BC1198" s="1"/>
  <c r="BC1197" s="1"/>
  <c r="BI1200"/>
  <c r="BC1176"/>
  <c r="BC1175" s="1"/>
  <c r="BC1174" s="1"/>
  <c r="BI1177"/>
  <c r="BD1839"/>
  <c r="BJ1840"/>
  <c r="BC226"/>
  <c r="BC225" s="1"/>
  <c r="BC224" s="1"/>
  <c r="BC223" s="1"/>
  <c r="BC222" s="1"/>
  <c r="BI227"/>
  <c r="BD1466"/>
  <c r="BJ1467"/>
  <c r="BC846"/>
  <c r="BC845" s="1"/>
  <c r="BI847"/>
  <c r="BD430"/>
  <c r="BD429" s="1"/>
  <c r="BD428" s="1"/>
  <c r="BD427" s="1"/>
  <c r="BJ431"/>
  <c r="BD510"/>
  <c r="BD509" s="1"/>
  <c r="BD508" s="1"/>
  <c r="BD507" s="1"/>
  <c r="BJ511"/>
  <c r="BC1143"/>
  <c r="BC1142" s="1"/>
  <c r="BI1144"/>
  <c r="AQ174"/>
  <c r="AQ173" s="1"/>
  <c r="AQ172" s="1"/>
  <c r="AW176"/>
  <c r="AQ175"/>
  <c r="Z622"/>
  <c r="T621"/>
  <c r="T620" s="1"/>
  <c r="Y1492"/>
  <c r="S1491"/>
  <c r="S1490" s="1"/>
  <c r="S1489" s="1"/>
  <c r="S1488" s="1"/>
  <c r="S1500"/>
  <c r="S1499" s="1"/>
  <c r="S1498" s="1"/>
  <c r="Y1501"/>
  <c r="Z1962"/>
  <c r="T1961"/>
  <c r="T1960" s="1"/>
  <c r="T1959" s="1"/>
  <c r="AQ1715"/>
  <c r="G1110"/>
  <c r="G1109" s="1"/>
  <c r="H1088"/>
  <c r="H1087" s="1"/>
  <c r="G677"/>
  <c r="G676" s="1"/>
  <c r="G259"/>
  <c r="G251" s="1"/>
  <c r="H1327"/>
  <c r="G960"/>
  <c r="G1348"/>
  <c r="G1353"/>
  <c r="AK339"/>
  <c r="AR108"/>
  <c r="M597"/>
  <c r="R178"/>
  <c r="Y207"/>
  <c r="Y206" s="1"/>
  <c r="Y205" s="1"/>
  <c r="V597"/>
  <c r="X732"/>
  <c r="X709" s="1"/>
  <c r="X708" s="1"/>
  <c r="BI145"/>
  <c r="BI142"/>
  <c r="BI141"/>
  <c r="BI143"/>
  <c r="BI144"/>
  <c r="BD1125"/>
  <c r="BD1124" s="1"/>
  <c r="BD1123" s="1"/>
  <c r="BD1122" s="1"/>
  <c r="BD1121" s="1"/>
  <c r="BJ1126"/>
  <c r="BD659"/>
  <c r="BD658" s="1"/>
  <c r="BJ660"/>
  <c r="BC797"/>
  <c r="BC796" s="1"/>
  <c r="BI798"/>
  <c r="BD69"/>
  <c r="BJ70"/>
  <c r="BC1661"/>
  <c r="BC1660" s="1"/>
  <c r="BI1662"/>
  <c r="BD1993"/>
  <c r="BD1992" s="1"/>
  <c r="BD1991" s="1"/>
  <c r="BD1990" s="1"/>
  <c r="BJ1994"/>
  <c r="BJ643"/>
  <c r="BP643" s="1"/>
  <c r="BC87"/>
  <c r="BC86" s="1"/>
  <c r="BI88"/>
  <c r="BC1310"/>
  <c r="BI1311"/>
  <c r="BD1106"/>
  <c r="BD1105" s="1"/>
  <c r="BJ1107"/>
  <c r="BC81"/>
  <c r="BC80" s="1"/>
  <c r="BI82"/>
  <c r="BC219"/>
  <c r="BC218" s="1"/>
  <c r="BC217" s="1"/>
  <c r="BC216" s="1"/>
  <c r="BC215" s="1"/>
  <c r="BI220"/>
  <c r="BD1845"/>
  <c r="BJ1846"/>
  <c r="BD943"/>
  <c r="BJ944"/>
  <c r="BD1414"/>
  <c r="BD1413" s="1"/>
  <c r="BD1412" s="1"/>
  <c r="BD1411" s="1"/>
  <c r="BJ1415"/>
  <c r="BC1667"/>
  <c r="BC1666" s="1"/>
  <c r="BI1668"/>
  <c r="BD35"/>
  <c r="BJ36"/>
  <c r="BD582"/>
  <c r="BD581" s="1"/>
  <c r="BD580" s="1"/>
  <c r="BJ583"/>
  <c r="BC1597"/>
  <c r="BC1596" s="1"/>
  <c r="BI1598"/>
  <c r="BD1018"/>
  <c r="BD1017" s="1"/>
  <c r="BD1016" s="1"/>
  <c r="BJ1019"/>
  <c r="BC365"/>
  <c r="BC364" s="1"/>
  <c r="BC363" s="1"/>
  <c r="BC362" s="1"/>
  <c r="BC361" s="1"/>
  <c r="BC359" s="1"/>
  <c r="BI366"/>
  <c r="BC1886"/>
  <c r="BI1887"/>
  <c r="BC1376"/>
  <c r="BI1377"/>
  <c r="BC1384"/>
  <c r="BC1383" s="1"/>
  <c r="BC1382" s="1"/>
  <c r="BC1381" s="1"/>
  <c r="BI1385"/>
  <c r="BJ764"/>
  <c r="BP764" s="1"/>
  <c r="BD1058"/>
  <c r="BD1057" s="1"/>
  <c r="BD1056" s="1"/>
  <c r="BD1055" s="1"/>
  <c r="BJ1059"/>
  <c r="BC1029"/>
  <c r="BC1028" s="1"/>
  <c r="BC1027" s="1"/>
  <c r="BI1030"/>
  <c r="BD1496"/>
  <c r="BD1495" s="1"/>
  <c r="BD1494" s="1"/>
  <c r="BJ1497"/>
  <c r="BD113"/>
  <c r="BD112" s="1"/>
  <c r="BD111" s="1"/>
  <c r="BD110" s="1"/>
  <c r="BD109" s="1"/>
  <c r="BJ114"/>
  <c r="BD1652"/>
  <c r="BD1651" s="1"/>
  <c r="BJ1653"/>
  <c r="BC396"/>
  <c r="BC395" s="1"/>
  <c r="BC394" s="1"/>
  <c r="BI397"/>
  <c r="BD307"/>
  <c r="BJ308"/>
  <c r="BC1856"/>
  <c r="BI1857"/>
  <c r="BD1224"/>
  <c r="BD1223" s="1"/>
  <c r="BD1222" s="1"/>
  <c r="BJ1225"/>
  <c r="BC1619"/>
  <c r="BI1620"/>
  <c r="BC914"/>
  <c r="BC913" s="1"/>
  <c r="BI915"/>
  <c r="BD118"/>
  <c r="BD117" s="1"/>
  <c r="BD116" s="1"/>
  <c r="BD115" s="1"/>
  <c r="BJ119"/>
  <c r="BD1679"/>
  <c r="BD1678" s="1"/>
  <c r="BJ1680"/>
  <c r="BD1510"/>
  <c r="BD1509" s="1"/>
  <c r="BD1508" s="1"/>
  <c r="BD1507" s="1"/>
  <c r="BJ1511"/>
  <c r="BC911"/>
  <c r="BC910" s="1"/>
  <c r="BC909" s="1"/>
  <c r="BI912"/>
  <c r="BC1158"/>
  <c r="BI1159"/>
  <c r="BD1010"/>
  <c r="BD1009" s="1"/>
  <c r="BJ1011"/>
  <c r="BC1852"/>
  <c r="BI1853"/>
  <c r="BI979"/>
  <c r="BO979" s="1"/>
  <c r="BJ770"/>
  <c r="BP770" s="1"/>
  <c r="BD1694"/>
  <c r="BD1693" s="1"/>
  <c r="BJ1695"/>
  <c r="BD1832"/>
  <c r="BD1831" s="1"/>
  <c r="BD1830" s="1"/>
  <c r="BD1829" s="1"/>
  <c r="BJ1833"/>
  <c r="BD235"/>
  <c r="BD234" s="1"/>
  <c r="BJ236"/>
  <c r="BD939"/>
  <c r="BJ940"/>
  <c r="T553"/>
  <c r="T552" s="1"/>
  <c r="Z554"/>
  <c r="S625"/>
  <c r="S624" s="1"/>
  <c r="Y626"/>
  <c r="AW143"/>
  <c r="AQ142"/>
  <c r="AQ145"/>
  <c r="AX1125"/>
  <c r="AX1124" s="1"/>
  <c r="AX1123" s="1"/>
  <c r="AX1122" s="1"/>
  <c r="AX1121" s="1"/>
  <c r="AU52"/>
  <c r="G43"/>
  <c r="G42" s="1"/>
  <c r="G41" s="1"/>
  <c r="G40" s="1"/>
  <c r="H597"/>
  <c r="G398"/>
  <c r="H443"/>
  <c r="H1474"/>
  <c r="G1897"/>
  <c r="AK66"/>
  <c r="AW1406"/>
  <c r="AW1405" s="1"/>
  <c r="AW1404" s="1"/>
  <c r="AW1403" s="1"/>
  <c r="AW1652"/>
  <c r="AW1651" s="1"/>
  <c r="AW1777"/>
  <c r="AW101"/>
  <c r="AW100" s="1"/>
  <c r="AX280"/>
  <c r="AX279" s="1"/>
  <c r="AW907"/>
  <c r="AW906" s="1"/>
  <c r="AW905" s="1"/>
  <c r="AX1539"/>
  <c r="AX1538" s="1"/>
  <c r="AX1537" s="1"/>
  <c r="AW1898"/>
  <c r="AX618"/>
  <c r="AX617" s="1"/>
  <c r="AW1065"/>
  <c r="AW1064" s="1"/>
  <c r="AW1063" s="1"/>
  <c r="AW1062" s="1"/>
  <c r="AW1061" s="1"/>
  <c r="AX328"/>
  <c r="AX327" s="1"/>
  <c r="AX326" s="1"/>
  <c r="AX325" s="1"/>
  <c r="AW1176"/>
  <c r="AW1175" s="1"/>
  <c r="AW1174" s="1"/>
  <c r="AW226"/>
  <c r="AW225" s="1"/>
  <c r="AW224" s="1"/>
  <c r="AW223" s="1"/>
  <c r="AW222" s="1"/>
  <c r="AW846"/>
  <c r="AW845" s="1"/>
  <c r="I501"/>
  <c r="M501"/>
  <c r="Q432"/>
  <c r="R1166"/>
  <c r="W732"/>
  <c r="W709" s="1"/>
  <c r="W708" s="1"/>
  <c r="BC1815"/>
  <c r="BC1814" s="1"/>
  <c r="BC1813" s="1"/>
  <c r="BC1812" s="1"/>
  <c r="BC1811" s="1"/>
  <c r="BI1816"/>
  <c r="BD917"/>
  <c r="BD916" s="1"/>
  <c r="BJ918"/>
  <c r="BC800"/>
  <c r="BC799" s="1"/>
  <c r="BI801"/>
  <c r="BC1603"/>
  <c r="BC1602" s="1"/>
  <c r="BI1604"/>
  <c r="BC1773"/>
  <c r="BI1774"/>
  <c r="BD1314"/>
  <c r="BJ1315"/>
  <c r="BD476"/>
  <c r="BD475" s="1"/>
  <c r="BD474" s="1"/>
  <c r="BD473" s="1"/>
  <c r="BJ477"/>
  <c r="BD1748"/>
  <c r="BD1747" s="1"/>
  <c r="BJ1749"/>
  <c r="BC1220"/>
  <c r="BC1219" s="1"/>
  <c r="BC1218" s="1"/>
  <c r="BI1221"/>
  <c r="BC1203"/>
  <c r="BC1202" s="1"/>
  <c r="BC1201" s="1"/>
  <c r="BI1204"/>
  <c r="BC924"/>
  <c r="BC921" s="1"/>
  <c r="BC920" s="1"/>
  <c r="BC919" s="1"/>
  <c r="BI925"/>
  <c r="BC235"/>
  <c r="BC234" s="1"/>
  <c r="BI236"/>
  <c r="BC1796"/>
  <c r="BC1795" s="1"/>
  <c r="BI1797"/>
  <c r="BC12"/>
  <c r="BC11" s="1"/>
  <c r="BI13"/>
  <c r="BC834"/>
  <c r="BC833" s="1"/>
  <c r="BI835"/>
  <c r="BC578"/>
  <c r="BC577" s="1"/>
  <c r="BC576" s="1"/>
  <c r="BI579"/>
  <c r="BC1849"/>
  <c r="BI1850"/>
  <c r="BD46"/>
  <c r="BJ47"/>
  <c r="BC1875"/>
  <c r="BI1876"/>
  <c r="BD44"/>
  <c r="BJ45"/>
  <c r="BD435"/>
  <c r="BD434" s="1"/>
  <c r="BJ436"/>
  <c r="BC1970"/>
  <c r="BC1969" s="1"/>
  <c r="BI1971"/>
  <c r="BC1870"/>
  <c r="BI1871"/>
  <c r="BC900"/>
  <c r="BC899" s="1"/>
  <c r="BC898" s="1"/>
  <c r="BC897" s="1"/>
  <c r="BI901"/>
  <c r="BC1594"/>
  <c r="BC1593" s="1"/>
  <c r="BI1595"/>
  <c r="BD505"/>
  <c r="BD504" s="1"/>
  <c r="BD503" s="1"/>
  <c r="BD502" s="1"/>
  <c r="BJ506"/>
  <c r="BC782"/>
  <c r="BC781" s="1"/>
  <c r="BC780" s="1"/>
  <c r="BI783"/>
  <c r="BD1603"/>
  <c r="BD1602" s="1"/>
  <c r="BJ1604"/>
  <c r="BD1199"/>
  <c r="BD1198" s="1"/>
  <c r="BD1197" s="1"/>
  <c r="BJ1200"/>
  <c r="BD931"/>
  <c r="BD930" s="1"/>
  <c r="BD929" s="1"/>
  <c r="BJ932"/>
  <c r="BD128"/>
  <c r="BJ129"/>
  <c r="BD1856"/>
  <c r="BJ1857"/>
  <c r="BD1799"/>
  <c r="BD1798" s="1"/>
  <c r="BJ1800"/>
  <c r="BD840"/>
  <c r="BD839" s="1"/>
  <c r="BJ841"/>
  <c r="BD1482"/>
  <c r="BD1481" s="1"/>
  <c r="BD1480" s="1"/>
  <c r="BD1479" s="1"/>
  <c r="BJ1483"/>
  <c r="BD1780"/>
  <c r="BD1779" s="1"/>
  <c r="BJ1781"/>
  <c r="BC941"/>
  <c r="BI942"/>
  <c r="BC1888"/>
  <c r="BI1889"/>
  <c r="Z603"/>
  <c r="T602"/>
  <c r="T601" s="1"/>
  <c r="Z1591"/>
  <c r="T1590"/>
  <c r="T1589" s="1"/>
  <c r="Z1659"/>
  <c r="T1658"/>
  <c r="T1657" s="1"/>
  <c r="AL1276"/>
  <c r="H574"/>
  <c r="H1141"/>
  <c r="H1140" s="1"/>
  <c r="H1139" s="1"/>
  <c r="H259"/>
  <c r="H540"/>
  <c r="H539" s="1"/>
  <c r="AE1592"/>
  <c r="L501"/>
  <c r="P1818"/>
  <c r="P1783" s="1"/>
  <c r="J1531"/>
  <c r="I1151"/>
  <c r="I1150" s="1"/>
  <c r="I1149" s="1"/>
  <c r="O708"/>
  <c r="O706" s="1"/>
  <c r="R499"/>
  <c r="N398"/>
  <c r="L732"/>
  <c r="K779"/>
  <c r="L848"/>
  <c r="K875"/>
  <c r="K863" s="1"/>
  <c r="K862" s="1"/>
  <c r="N959"/>
  <c r="N958" s="1"/>
  <c r="K1008"/>
  <c r="P521"/>
  <c r="P520" s="1"/>
  <c r="P499" s="1"/>
  <c r="P1008"/>
  <c r="P1003" s="1"/>
  <c r="P1002" s="1"/>
  <c r="P972" s="1"/>
  <c r="X1863"/>
  <c r="U1487"/>
  <c r="AF1706"/>
  <c r="AF1705" s="1"/>
  <c r="X76"/>
  <c r="V1110"/>
  <c r="V1109" s="1"/>
  <c r="V1536"/>
  <c r="V1585"/>
  <c r="X1592"/>
  <c r="X1580" s="1"/>
  <c r="X1579" s="1"/>
  <c r="V1772"/>
  <c r="V1771" s="1"/>
  <c r="V1770" s="1"/>
  <c r="V1769" s="1"/>
  <c r="V1767" s="1"/>
  <c r="Y1947"/>
  <c r="Y1946" s="1"/>
  <c r="X1706"/>
  <c r="X1705" s="1"/>
  <c r="X1624" s="1"/>
  <c r="Z666"/>
  <c r="Z665" s="1"/>
  <c r="BI1275"/>
  <c r="AE1473"/>
  <c r="AK1473" s="1"/>
  <c r="AB1460"/>
  <c r="AB1417" s="1"/>
  <c r="AC150"/>
  <c r="AC149" s="1"/>
  <c r="AC148" s="1"/>
  <c r="AC122" s="1"/>
  <c r="AC182"/>
  <c r="AC181" s="1"/>
  <c r="AA465"/>
  <c r="AA464" s="1"/>
  <c r="AA459" s="1"/>
  <c r="AH1965"/>
  <c r="BJ979"/>
  <c r="BP979" s="1"/>
  <c r="BI643"/>
  <c r="BO643" s="1"/>
  <c r="BD825"/>
  <c r="BD824" s="1"/>
  <c r="BJ826"/>
  <c r="BC759"/>
  <c r="BC758" s="1"/>
  <c r="BI760"/>
  <c r="BD1714"/>
  <c r="BD1713" s="1"/>
  <c r="BJ1715"/>
  <c r="AF1392"/>
  <c r="K1110"/>
  <c r="K1109" s="1"/>
  <c r="L1958"/>
  <c r="L1957" s="1"/>
  <c r="R1531"/>
  <c r="P1531"/>
  <c r="P62"/>
  <c r="P61" s="1"/>
  <c r="P52" s="1"/>
  <c r="M1592"/>
  <c r="I1015"/>
  <c r="Q688"/>
  <c r="O1008"/>
  <c r="O1003" s="1"/>
  <c r="O1002" s="1"/>
  <c r="R1258"/>
  <c r="O1309"/>
  <c r="O1308" s="1"/>
  <c r="O1299" s="1"/>
  <c r="O1293" s="1"/>
  <c r="O1263" s="1"/>
  <c r="U1417"/>
  <c r="X1110"/>
  <c r="X1109" s="1"/>
  <c r="V574"/>
  <c r="W1265"/>
  <c r="Z688"/>
  <c r="BI374"/>
  <c r="BI373" s="1"/>
  <c r="BI372" s="1"/>
  <c r="BI371" s="1"/>
  <c r="BI370" s="1"/>
  <c r="AA43"/>
  <c r="AA42" s="1"/>
  <c r="AA41" s="1"/>
  <c r="AA40" s="1"/>
  <c r="AA432"/>
  <c r="AD540"/>
  <c r="AA574"/>
  <c r="AI398"/>
  <c r="AH1786"/>
  <c r="AH1785" s="1"/>
  <c r="BI770"/>
  <c r="BO770" s="1"/>
  <c r="BC825"/>
  <c r="BC824" s="1"/>
  <c r="BI826"/>
  <c r="BC666"/>
  <c r="BC665" s="1"/>
  <c r="BI667"/>
  <c r="BC1764"/>
  <c r="BC1763" s="1"/>
  <c r="BC1762" s="1"/>
  <c r="BC1761" s="1"/>
  <c r="BI1765"/>
  <c r="BD725"/>
  <c r="BD724" s="1"/>
  <c r="BJ726"/>
  <c r="Q1818"/>
  <c r="Q1783" s="1"/>
  <c r="N1371"/>
  <c r="N1370" s="1"/>
  <c r="O1570"/>
  <c r="R863"/>
  <c r="R862" s="1"/>
  <c r="P863"/>
  <c r="P862" s="1"/>
  <c r="T259"/>
  <c r="T251" s="1"/>
  <c r="S1217"/>
  <c r="S1216" s="1"/>
  <c r="M1626"/>
  <c r="M1625" s="1"/>
  <c r="M1624" s="1"/>
  <c r="I540"/>
  <c r="I539" s="1"/>
  <c r="M1008"/>
  <c r="L1015"/>
  <c r="R1008"/>
  <c r="R1003" s="1"/>
  <c r="R1002" s="1"/>
  <c r="R972" s="1"/>
  <c r="O1112"/>
  <c r="O1111" s="1"/>
  <c r="O1110" s="1"/>
  <c r="O1109" s="1"/>
  <c r="O1155"/>
  <c r="O1151" s="1"/>
  <c r="O1150" s="1"/>
  <c r="O1149" s="1"/>
  <c r="O1137" s="1"/>
  <c r="U398"/>
  <c r="U465"/>
  <c r="U464" s="1"/>
  <c r="U459" s="1"/>
  <c r="U426" s="1"/>
  <c r="U425" s="1"/>
  <c r="BJ614"/>
  <c r="BP614" s="1"/>
  <c r="BJ633"/>
  <c r="BP633" s="1"/>
  <c r="BC895"/>
  <c r="BC894" s="1"/>
  <c r="BI896"/>
  <c r="AW825"/>
  <c r="AW824" s="1"/>
  <c r="J1958"/>
  <c r="J1957" s="1"/>
  <c r="K10"/>
  <c r="K9" s="1"/>
  <c r="K8" s="1"/>
  <c r="M1370"/>
  <c r="I1834"/>
  <c r="I1818" s="1"/>
  <c r="Q1570"/>
  <c r="R959"/>
  <c r="R958" s="1"/>
  <c r="P432"/>
  <c r="P426" s="1"/>
  <c r="P425" s="1"/>
  <c r="P368" s="1"/>
  <c r="L1570"/>
  <c r="T1069"/>
  <c r="T1068" s="1"/>
  <c r="T1015"/>
  <c r="AX725"/>
  <c r="AX724" s="1"/>
  <c r="K677"/>
  <c r="K676" s="1"/>
  <c r="Q521"/>
  <c r="Q520" s="1"/>
  <c r="O688"/>
  <c r="X42"/>
  <c r="X41" s="1"/>
  <c r="X40" s="1"/>
  <c r="X6" s="1"/>
  <c r="Z1706"/>
  <c r="Z1705" s="1"/>
  <c r="W669"/>
  <c r="W668" s="1"/>
  <c r="X1088"/>
  <c r="X1087" s="1"/>
  <c r="X1719"/>
  <c r="X1718" s="1"/>
  <c r="X1717" s="1"/>
  <c r="W1706"/>
  <c r="W1705" s="1"/>
  <c r="Y666"/>
  <c r="Y665" s="1"/>
  <c r="BJ646"/>
  <c r="BJ645" s="1"/>
  <c r="AB540"/>
  <c r="AD1088"/>
  <c r="AD1087" s="1"/>
  <c r="AA1196"/>
  <c r="AA1195" s="1"/>
  <c r="AC1771"/>
  <c r="AC1770" s="1"/>
  <c r="AC1769" s="1"/>
  <c r="AC1767" s="1"/>
  <c r="AA1872"/>
  <c r="AA1946"/>
  <c r="AA1937" s="1"/>
  <c r="AA1936" s="1"/>
  <c r="AH1392"/>
  <c r="AH17"/>
  <c r="AH10" s="1"/>
  <c r="AH9" s="1"/>
  <c r="AH8" s="1"/>
  <c r="AH443"/>
  <c r="AG521"/>
  <c r="AG520" s="1"/>
  <c r="AG1112"/>
  <c r="AG1111" s="1"/>
  <c r="AG1110" s="1"/>
  <c r="AG1109" s="1"/>
  <c r="AH1960"/>
  <c r="AH1959" s="1"/>
  <c r="AW829"/>
  <c r="BI734"/>
  <c r="BI733" s="1"/>
  <c r="AR804"/>
  <c r="AR803" s="1"/>
  <c r="AV1934"/>
  <c r="AV330"/>
  <c r="AV324" s="1"/>
  <c r="AV283" s="1"/>
  <c r="AU521"/>
  <c r="AU677"/>
  <c r="AU676" s="1"/>
  <c r="AT921"/>
  <c r="AT920" s="1"/>
  <c r="AT919" s="1"/>
  <c r="AT903" s="1"/>
  <c r="AS984"/>
  <c r="AS983" s="1"/>
  <c r="AS982" s="1"/>
  <c r="AT1015"/>
  <c r="AT1002" s="1"/>
  <c r="AV1141"/>
  <c r="AV1140" s="1"/>
  <c r="AV1139" s="1"/>
  <c r="AU1217"/>
  <c r="AU1216" s="1"/>
  <c r="AM259"/>
  <c r="AM251" s="1"/>
  <c r="AO1008"/>
  <c r="AO1592"/>
  <c r="AO1580" s="1"/>
  <c r="AO1579" s="1"/>
  <c r="AO1570" s="1"/>
  <c r="AP1626"/>
  <c r="AP1625" s="1"/>
  <c r="AP1624" s="1"/>
  <c r="AD848"/>
  <c r="AE1036"/>
  <c r="AC1265"/>
  <c r="AA1791"/>
  <c r="AA1786" s="1"/>
  <c r="AA1785" s="1"/>
  <c r="AI42"/>
  <c r="AI41" s="1"/>
  <c r="AI40" s="1"/>
  <c r="AH1015"/>
  <c r="AH1002" s="1"/>
  <c r="AI1151"/>
  <c r="AI1150" s="1"/>
  <c r="AI1149" s="1"/>
  <c r="AJ1169"/>
  <c r="AJ1196"/>
  <c r="AJ1195" s="1"/>
  <c r="AG1536"/>
  <c r="AG1531" s="1"/>
  <c r="AH1626"/>
  <c r="AH1897"/>
  <c r="AH1863" s="1"/>
  <c r="AX874"/>
  <c r="BD874" s="1"/>
  <c r="AV108"/>
  <c r="AS259"/>
  <c r="AS251" s="1"/>
  <c r="AS928"/>
  <c r="AS927" s="1"/>
  <c r="AV928"/>
  <c r="AV927" s="1"/>
  <c r="AV984"/>
  <c r="AV983" s="1"/>
  <c r="AV982" s="1"/>
  <c r="AS1089"/>
  <c r="AS1196"/>
  <c r="AS1195" s="1"/>
  <c r="AN1791"/>
  <c r="AN1786" s="1"/>
  <c r="AN1785" s="1"/>
  <c r="AN1783" s="1"/>
  <c r="BD1297"/>
  <c r="BD1296" s="1"/>
  <c r="BD1295" s="1"/>
  <c r="BD1294" s="1"/>
  <c r="BJ1298"/>
  <c r="AB1088"/>
  <c r="AB1087" s="1"/>
  <c r="AD1592"/>
  <c r="AA1771"/>
  <c r="AA1770" s="1"/>
  <c r="AA1769" s="1"/>
  <c r="AA1767" s="1"/>
  <c r="AA1883"/>
  <c r="AC1939"/>
  <c r="AC1938" s="1"/>
  <c r="AC1937" s="1"/>
  <c r="AC1936" s="1"/>
  <c r="AG1417"/>
  <c r="AG10"/>
  <c r="AG9" s="1"/>
  <c r="AG8" s="1"/>
  <c r="AG259"/>
  <c r="AG443"/>
  <c r="AG432" s="1"/>
  <c r="AG426" s="1"/>
  <c r="AG425" s="1"/>
  <c r="AG863"/>
  <c r="AG862" s="1"/>
  <c r="AG1309"/>
  <c r="AG1308" s="1"/>
  <c r="AG1299" s="1"/>
  <c r="AG1293" s="1"/>
  <c r="AH1836"/>
  <c r="AH1835" s="1"/>
  <c r="AG1851"/>
  <c r="AG1843" s="1"/>
  <c r="AH1946"/>
  <c r="AX804"/>
  <c r="AX803" s="1"/>
  <c r="AQ807"/>
  <c r="AQ806" s="1"/>
  <c r="AS182"/>
  <c r="AS181" s="1"/>
  <c r="AS180" s="1"/>
  <c r="AS1002"/>
  <c r="AS76"/>
  <c r="AU182"/>
  <c r="AU181" s="1"/>
  <c r="AU398"/>
  <c r="AU393" s="1"/>
  <c r="AU392" s="1"/>
  <c r="AU391" s="1"/>
  <c r="AV795"/>
  <c r="AS921"/>
  <c r="AS920" s="1"/>
  <c r="AS919" s="1"/>
  <c r="AT1036"/>
  <c r="AV1217"/>
  <c r="AV1216" s="1"/>
  <c r="BD804"/>
  <c r="BD803" s="1"/>
  <c r="BJ805"/>
  <c r="BD1320"/>
  <c r="BD1319" s="1"/>
  <c r="BJ1321"/>
  <c r="AB959"/>
  <c r="AB958" s="1"/>
  <c r="AA1088"/>
  <c r="AA1087" s="1"/>
  <c r="AC1309"/>
  <c r="AC1308" s="1"/>
  <c r="AG299"/>
  <c r="AG1151"/>
  <c r="AG1150" s="1"/>
  <c r="AR734"/>
  <c r="AR733" s="1"/>
  <c r="AV433"/>
  <c r="AT443"/>
  <c r="AV521"/>
  <c r="BC1146"/>
  <c r="BC1145" s="1"/>
  <c r="BI1147"/>
  <c r="BC1033"/>
  <c r="BC1032" s="1"/>
  <c r="BC1031" s="1"/>
  <c r="BI1034"/>
  <c r="BC277"/>
  <c r="BC276" s="1"/>
  <c r="BI278"/>
  <c r="BC132"/>
  <c r="BI133"/>
  <c r="AS1309"/>
  <c r="AS1308" s="1"/>
  <c r="AS1371"/>
  <c r="AS1370" s="1"/>
  <c r="AT1755"/>
  <c r="AU1772"/>
  <c r="AU1771" s="1"/>
  <c r="AU1770" s="1"/>
  <c r="AU1769" s="1"/>
  <c r="AU1767" s="1"/>
  <c r="AU1960"/>
  <c r="AU1959" s="1"/>
  <c r="AU1958" s="1"/>
  <c r="AU1957" s="1"/>
  <c r="AU1934" s="1"/>
  <c r="AO575"/>
  <c r="AQ669"/>
  <c r="AQ668" s="1"/>
  <c r="AO688"/>
  <c r="AO732"/>
  <c r="AP875"/>
  <c r="AR1036"/>
  <c r="AP1169"/>
  <c r="AP1168" s="1"/>
  <c r="AP1166" s="1"/>
  <c r="AN1461"/>
  <c r="AN1460" s="1"/>
  <c r="AN1417" s="1"/>
  <c r="AM1844"/>
  <c r="AM1843" s="1"/>
  <c r="AM1834" s="1"/>
  <c r="AM1818" s="1"/>
  <c r="AM1783" s="1"/>
  <c r="AZ182"/>
  <c r="AZ181" s="1"/>
  <c r="AY521"/>
  <c r="AY520" s="1"/>
  <c r="AY540"/>
  <c r="AZ848"/>
  <c r="AZ904"/>
  <c r="AZ903" s="1"/>
  <c r="BB1036"/>
  <c r="BA1036"/>
  <c r="BB1196"/>
  <c r="BB1195" s="1"/>
  <c r="BA1272"/>
  <c r="BA1271" s="1"/>
  <c r="BA1270" s="1"/>
  <c r="BA1332"/>
  <c r="AZ1348"/>
  <c r="BD1348"/>
  <c r="BB1348"/>
  <c r="BB1443"/>
  <c r="BB1442" s="1"/>
  <c r="BB1441" s="1"/>
  <c r="BA1585"/>
  <c r="BA1755"/>
  <c r="BB1771"/>
  <c r="BB1770" s="1"/>
  <c r="BB1769" s="1"/>
  <c r="BB1767" s="1"/>
  <c r="BE1624"/>
  <c r="BE1570" s="1"/>
  <c r="BH1834"/>
  <c r="BH1818" s="1"/>
  <c r="BH1783" s="1"/>
  <c r="BF596"/>
  <c r="BF595" s="1"/>
  <c r="BF537" s="1"/>
  <c r="BE596"/>
  <c r="BE595" s="1"/>
  <c r="BE537" s="1"/>
  <c r="BD344"/>
  <c r="BD343" s="1"/>
  <c r="BJ345"/>
  <c r="BD816"/>
  <c r="BD815" s="1"/>
  <c r="BJ817"/>
  <c r="BD1611"/>
  <c r="BD1610" s="1"/>
  <c r="BD1609" s="1"/>
  <c r="BD1608" s="1"/>
  <c r="BJ1612"/>
  <c r="BF1088"/>
  <c r="BF1087" s="1"/>
  <c r="AT1474"/>
  <c r="AT1836"/>
  <c r="AT1835" s="1"/>
  <c r="AS1844"/>
  <c r="AS1843" s="1"/>
  <c r="AO1958"/>
  <c r="AO1957" s="1"/>
  <c r="AO677"/>
  <c r="AO676" s="1"/>
  <c r="AN688"/>
  <c r="AM1015"/>
  <c r="AM1110"/>
  <c r="AM1109" s="1"/>
  <c r="AO1460"/>
  <c r="AO1984"/>
  <c r="AO1982" s="1"/>
  <c r="AW1033"/>
  <c r="AW1032" s="1"/>
  <c r="AW1031" s="1"/>
  <c r="AW277"/>
  <c r="AW276" s="1"/>
  <c r="AY76"/>
  <c r="AZ299"/>
  <c r="AY314"/>
  <c r="AZ398"/>
  <c r="AZ433"/>
  <c r="AZ432" s="1"/>
  <c r="BA732"/>
  <c r="AY875"/>
  <c r="BB1069"/>
  <c r="BB1068" s="1"/>
  <c r="BB1089"/>
  <c r="BA1089"/>
  <c r="BA1088" s="1"/>
  <c r="BA1087" s="1"/>
  <c r="BA1217"/>
  <c r="BA1216" s="1"/>
  <c r="BA1322"/>
  <c r="BB1392"/>
  <c r="BA1443"/>
  <c r="BA1442" s="1"/>
  <c r="BA1441" s="1"/>
  <c r="AY1443"/>
  <c r="AY1442" s="1"/>
  <c r="AY1441" s="1"/>
  <c r="AZ1461"/>
  <c r="AZ1474"/>
  <c r="BD1474"/>
  <c r="BB1474"/>
  <c r="BC344"/>
  <c r="BC343" s="1"/>
  <c r="BI345"/>
  <c r="BC816"/>
  <c r="BC815" s="1"/>
  <c r="BI817"/>
  <c r="BD321"/>
  <c r="BD320" s="1"/>
  <c r="BD319" s="1"/>
  <c r="BJ322"/>
  <c r="BC1611"/>
  <c r="BC1610" s="1"/>
  <c r="BC1609" s="1"/>
  <c r="BC1608" s="1"/>
  <c r="BI1612"/>
  <c r="BG1088"/>
  <c r="BG1087" s="1"/>
  <c r="BG972" s="1"/>
  <c r="AU1353"/>
  <c r="AU1370"/>
  <c r="AT1863"/>
  <c r="AT1960"/>
  <c r="AT1959" s="1"/>
  <c r="AT1958" s="1"/>
  <c r="AT1957" s="1"/>
  <c r="AT1934" s="1"/>
  <c r="AO393"/>
  <c r="AO392" s="1"/>
  <c r="AO391" s="1"/>
  <c r="AN677"/>
  <c r="AN676" s="1"/>
  <c r="AM732"/>
  <c r="AZ108"/>
  <c r="AY795"/>
  <c r="AZ1217"/>
  <c r="AZ1216" s="1"/>
  <c r="AY1626"/>
  <c r="AZ1937"/>
  <c r="AZ1936" s="1"/>
  <c r="BG1783"/>
  <c r="BF706"/>
  <c r="BD1146"/>
  <c r="BD1145" s="1"/>
  <c r="BJ1147"/>
  <c r="BD1033"/>
  <c r="BD1032" s="1"/>
  <c r="BD1031" s="1"/>
  <c r="BJ1034"/>
  <c r="BD277"/>
  <c r="BD276" s="1"/>
  <c r="BJ278"/>
  <c r="BC321"/>
  <c r="BC320" s="1"/>
  <c r="BC319" s="1"/>
  <c r="BI322"/>
  <c r="BC289"/>
  <c r="BC288" s="1"/>
  <c r="BC287" s="1"/>
  <c r="BI290"/>
  <c r="BB1626"/>
  <c r="BB1625" s="1"/>
  <c r="AT1370"/>
  <c r="AV1493"/>
  <c r="AT1626"/>
  <c r="AT1625" s="1"/>
  <c r="AT1624" s="1"/>
  <c r="AP959"/>
  <c r="AP958" s="1"/>
  <c r="AM677"/>
  <c r="AM676" s="1"/>
  <c r="AM688"/>
  <c r="AN1487"/>
  <c r="BA433"/>
  <c r="AZ616"/>
  <c r="AY848"/>
  <c r="AZ875"/>
  <c r="AZ928"/>
  <c r="AZ927" s="1"/>
  <c r="BB960"/>
  <c r="AZ1592"/>
  <c r="BA1626"/>
  <c r="AY1771"/>
  <c r="AY1770" s="1"/>
  <c r="AY1769" s="1"/>
  <c r="AY1767" s="1"/>
  <c r="AY1890"/>
  <c r="BE1293"/>
  <c r="BE1263" s="1"/>
  <c r="BH596"/>
  <c r="BH595" s="1"/>
  <c r="BH537" s="1"/>
  <c r="BG596"/>
  <c r="BG595" s="1"/>
  <c r="BG537" s="1"/>
  <c r="BF1263"/>
  <c r="AM1353"/>
  <c r="AM1299" s="1"/>
  <c r="AM1293" s="1"/>
  <c r="AN1299"/>
  <c r="AN1293" s="1"/>
  <c r="L1299"/>
  <c r="L1293" s="1"/>
  <c r="BG1263"/>
  <c r="V1299"/>
  <c r="V1293" s="1"/>
  <c r="BF52"/>
  <c r="BE426"/>
  <c r="BE425" s="1"/>
  <c r="BE368" s="1"/>
  <c r="AE1088"/>
  <c r="AE1087" s="1"/>
  <c r="Y1088"/>
  <c r="Y1087" s="1"/>
  <c r="AW1094"/>
  <c r="AW1093" s="1"/>
  <c r="AW1089" s="1"/>
  <c r="U1088"/>
  <c r="U1087" s="1"/>
  <c r="BD1094"/>
  <c r="BD1093" s="1"/>
  <c r="BJ1095"/>
  <c r="M1088"/>
  <c r="M1087" s="1"/>
  <c r="BC1094"/>
  <c r="BC1093" s="1"/>
  <c r="BI1095"/>
  <c r="G1088"/>
  <c r="G1087" s="1"/>
  <c r="AF1088"/>
  <c r="AF1087" s="1"/>
  <c r="BF1570"/>
  <c r="BB521"/>
  <c r="J521"/>
  <c r="J520" s="1"/>
  <c r="J499" s="1"/>
  <c r="AH521"/>
  <c r="K520"/>
  <c r="K499" s="1"/>
  <c r="U521"/>
  <c r="U520" s="1"/>
  <c r="U499" s="1"/>
  <c r="AA521"/>
  <c r="AT521"/>
  <c r="AT520" s="1"/>
  <c r="G521"/>
  <c r="G520" s="1"/>
  <c r="Q499"/>
  <c r="N520"/>
  <c r="AS521"/>
  <c r="AS520" s="1"/>
  <c r="BE1137"/>
  <c r="BG122"/>
  <c r="AJ150"/>
  <c r="AJ149" s="1"/>
  <c r="AJ148" s="1"/>
  <c r="P150"/>
  <c r="P149" s="1"/>
  <c r="P148" s="1"/>
  <c r="P122" s="1"/>
  <c r="BD152"/>
  <c r="BD151" s="1"/>
  <c r="BJ153"/>
  <c r="BP153" s="1"/>
  <c r="BA150"/>
  <c r="BA149" s="1"/>
  <c r="BA148" s="1"/>
  <c r="AX152"/>
  <c r="AX151" s="1"/>
  <c r="U150"/>
  <c r="U149" s="1"/>
  <c r="U148" s="1"/>
  <c r="U122" s="1"/>
  <c r="AK648"/>
  <c r="AE646"/>
  <c r="AE645" s="1"/>
  <c r="BH368"/>
  <c r="BE1783"/>
  <c r="BH1002"/>
  <c r="BH972" s="1"/>
  <c r="BF1783"/>
  <c r="BH1263"/>
  <c r="BH706"/>
  <c r="BF1002"/>
  <c r="BE706"/>
  <c r="BE283"/>
  <c r="BG706"/>
  <c r="BG283"/>
  <c r="BF426"/>
  <c r="BF425" s="1"/>
  <c r="AK1466"/>
  <c r="AQ1467"/>
  <c r="AW1467" s="1"/>
  <c r="BC255"/>
  <c r="AW254"/>
  <c r="AW253" s="1"/>
  <c r="AW252" s="1"/>
  <c r="AX397"/>
  <c r="BD397" s="1"/>
  <c r="AR396"/>
  <c r="AR395" s="1"/>
  <c r="AR394" s="1"/>
  <c r="S525"/>
  <c r="M524"/>
  <c r="M523" s="1"/>
  <c r="M522" s="1"/>
  <c r="M521" s="1"/>
  <c r="M520" s="1"/>
  <c r="M499" s="1"/>
  <c r="M35"/>
  <c r="S36"/>
  <c r="S131"/>
  <c r="M130"/>
  <c r="M127" s="1"/>
  <c r="M303"/>
  <c r="S304"/>
  <c r="T359"/>
  <c r="T360"/>
  <c r="AQ317"/>
  <c r="AQ316" s="1"/>
  <c r="AQ315" s="1"/>
  <c r="AQ314" s="1"/>
  <c r="AX917"/>
  <c r="AX916" s="1"/>
  <c r="AR1816"/>
  <c r="AW797"/>
  <c r="AW796" s="1"/>
  <c r="AW69"/>
  <c r="AC52"/>
  <c r="AQ357"/>
  <c r="AK356"/>
  <c r="AK355" s="1"/>
  <c r="AK354" s="1"/>
  <c r="AK353" s="1"/>
  <c r="AK352" s="1"/>
  <c r="AQ988"/>
  <c r="AK987"/>
  <c r="AK986" s="1"/>
  <c r="AK985" s="1"/>
  <c r="S1941"/>
  <c r="M1940"/>
  <c r="M1939" s="1"/>
  <c r="M1938" s="1"/>
  <c r="M1937" s="1"/>
  <c r="M1936" s="1"/>
  <c r="M33"/>
  <c r="S34"/>
  <c r="S1906"/>
  <c r="M1905"/>
  <c r="M1904" s="1"/>
  <c r="M1903" s="1"/>
  <c r="M1902" s="1"/>
  <c r="M159"/>
  <c r="M158" s="1"/>
  <c r="M150" s="1"/>
  <c r="M149" s="1"/>
  <c r="M148" s="1"/>
  <c r="S160"/>
  <c r="S548"/>
  <c r="M547"/>
  <c r="M546" s="1"/>
  <c r="M545" s="1"/>
  <c r="M540" s="1"/>
  <c r="M539" s="1"/>
  <c r="AR1668"/>
  <c r="AL1667"/>
  <c r="AL1666" s="1"/>
  <c r="H230"/>
  <c r="H229" s="1"/>
  <c r="H299"/>
  <c r="G669"/>
  <c r="G668" s="1"/>
  <c r="AQ1584"/>
  <c r="AK1583"/>
  <c r="AK1582" s="1"/>
  <c r="AK1581" s="1"/>
  <c r="AK543"/>
  <c r="AK542" s="1"/>
  <c r="AK541" s="1"/>
  <c r="AQ544"/>
  <c r="AK1100"/>
  <c r="AK1099" s="1"/>
  <c r="AK1088" s="1"/>
  <c r="AK1087" s="1"/>
  <c r="AQ1101"/>
  <c r="AR162"/>
  <c r="AR161" s="1"/>
  <c r="AX163"/>
  <c r="BD163" s="1"/>
  <c r="S21"/>
  <c r="M20"/>
  <c r="M1847"/>
  <c r="M1844" s="1"/>
  <c r="M1843" s="1"/>
  <c r="S1848"/>
  <c r="S338"/>
  <c r="M337"/>
  <c r="M336" s="1"/>
  <c r="M335" s="1"/>
  <c r="M330" s="1"/>
  <c r="M324" s="1"/>
  <c r="AQ795"/>
  <c r="AW800"/>
  <c r="AW799" s="1"/>
  <c r="G875"/>
  <c r="H795"/>
  <c r="AW1665"/>
  <c r="BC1665" s="1"/>
  <c r="AQ1664"/>
  <c r="AQ1663" s="1"/>
  <c r="S19"/>
  <c r="M18"/>
  <c r="M46"/>
  <c r="M43" s="1"/>
  <c r="M42" s="1"/>
  <c r="M41" s="1"/>
  <c r="M40" s="1"/>
  <c r="S47"/>
  <c r="M305"/>
  <c r="S306"/>
  <c r="AQ411"/>
  <c r="AW416"/>
  <c r="AW415" s="1"/>
  <c r="AH283"/>
  <c r="AK1196"/>
  <c r="AK1195" s="1"/>
  <c r="AA1624"/>
  <c r="G1883"/>
  <c r="G1069"/>
  <c r="G1068" s="1"/>
  <c r="H1791"/>
  <c r="G616"/>
  <c r="H126"/>
  <c r="H330"/>
  <c r="H324" s="1"/>
  <c r="G688"/>
  <c r="G959"/>
  <c r="G958" s="1"/>
  <c r="H32"/>
  <c r="H31" s="1"/>
  <c r="H30" s="1"/>
  <c r="H29" s="1"/>
  <c r="AW1588"/>
  <c r="AR1101"/>
  <c r="AK600"/>
  <c r="AW1603"/>
  <c r="AW1602" s="1"/>
  <c r="AW1931"/>
  <c r="AW1930" s="1"/>
  <c r="AW1929" s="1"/>
  <c r="AW1928" s="1"/>
  <c r="AW1927" s="1"/>
  <c r="AX1993"/>
  <c r="AX1992" s="1"/>
  <c r="AX1991" s="1"/>
  <c r="AX1990" s="1"/>
  <c r="AX1984" s="1"/>
  <c r="AX1982" s="1"/>
  <c r="AW219"/>
  <c r="AW218" s="1"/>
  <c r="AW217" s="1"/>
  <c r="AW216" s="1"/>
  <c r="AW215" s="1"/>
  <c r="AW12"/>
  <c r="AW11" s="1"/>
  <c r="AW969"/>
  <c r="AW968" s="1"/>
  <c r="AW967" s="1"/>
  <c r="AW959" s="1"/>
  <c r="AW958" s="1"/>
  <c r="AX44"/>
  <c r="AW365"/>
  <c r="AW364" s="1"/>
  <c r="AW363" s="1"/>
  <c r="AW362" s="1"/>
  <c r="AW361" s="1"/>
  <c r="AW359" s="1"/>
  <c r="AW1233"/>
  <c r="AW1232" s="1"/>
  <c r="AW1970"/>
  <c r="AW1969" s="1"/>
  <c r="BD1493"/>
  <c r="AX113"/>
  <c r="AX112" s="1"/>
  <c r="AX111" s="1"/>
  <c r="AX110" s="1"/>
  <c r="AX109" s="1"/>
  <c r="AX1652"/>
  <c r="AX1651" s="1"/>
  <c r="AX1072"/>
  <c r="AX1071" s="1"/>
  <c r="AX1070" s="1"/>
  <c r="AW900"/>
  <c r="AW899" s="1"/>
  <c r="AW898" s="1"/>
  <c r="AW897" s="1"/>
  <c r="AQ1592"/>
  <c r="AW822"/>
  <c r="AW821" s="1"/>
  <c r="AW870"/>
  <c r="AW869" s="1"/>
  <c r="AW868" s="1"/>
  <c r="AX128"/>
  <c r="AX1942"/>
  <c r="AW1852"/>
  <c r="AR1331"/>
  <c r="O1834"/>
  <c r="O1818" s="1"/>
  <c r="K6"/>
  <c r="I125"/>
  <c r="I124" s="1"/>
  <c r="N1299"/>
  <c r="N1293" s="1"/>
  <c r="R1834"/>
  <c r="R1818" s="1"/>
  <c r="R1783" s="1"/>
  <c r="Q1299"/>
  <c r="Q1293" s="1"/>
  <c r="Q1137"/>
  <c r="T1585"/>
  <c r="M1958"/>
  <c r="M1957" s="1"/>
  <c r="M1036"/>
  <c r="I1196"/>
  <c r="I1195" s="1"/>
  <c r="AE1577"/>
  <c r="Y1576"/>
  <c r="Y1575" s="1"/>
  <c r="Y1574" s="1"/>
  <c r="Y1573" s="1"/>
  <c r="Y1572" s="1"/>
  <c r="G433"/>
  <c r="G432" s="1"/>
  <c r="G150"/>
  <c r="G149" s="1"/>
  <c r="G148" s="1"/>
  <c r="H1843"/>
  <c r="H1460"/>
  <c r="G848"/>
  <c r="H1719"/>
  <c r="H1718" s="1"/>
  <c r="H1717" s="1"/>
  <c r="H398"/>
  <c r="H1937"/>
  <c r="H1936" s="1"/>
  <c r="G1371"/>
  <c r="G1370" s="1"/>
  <c r="G1265"/>
  <c r="H1371"/>
  <c r="H1370" s="1"/>
  <c r="G597"/>
  <c r="H984"/>
  <c r="H983" s="1"/>
  <c r="H982" s="1"/>
  <c r="H677"/>
  <c r="H676" s="1"/>
  <c r="G1403"/>
  <c r="H848"/>
  <c r="H521"/>
  <c r="H520" s="1"/>
  <c r="AQ254"/>
  <c r="AQ253" s="1"/>
  <c r="AQ252" s="1"/>
  <c r="N180"/>
  <c r="J1937"/>
  <c r="J1936" s="1"/>
  <c r="Q903"/>
  <c r="Q706" s="1"/>
  <c r="O1166"/>
  <c r="Q972"/>
  <c r="O283"/>
  <c r="T432"/>
  <c r="S1196"/>
  <c r="S1195" s="1"/>
  <c r="P1417"/>
  <c r="N1843"/>
  <c r="BD667"/>
  <c r="AX666"/>
  <c r="AX665" s="1"/>
  <c r="AF366"/>
  <c r="Z365"/>
  <c r="Z364" s="1"/>
  <c r="Z363" s="1"/>
  <c r="Z362" s="1"/>
  <c r="Z361" s="1"/>
  <c r="V479"/>
  <c r="V480"/>
  <c r="W499"/>
  <c r="X283"/>
  <c r="G32"/>
  <c r="G31" s="1"/>
  <c r="G30" s="1"/>
  <c r="G29" s="1"/>
  <c r="G1851"/>
  <c r="G1843" s="1"/>
  <c r="G1259"/>
  <c r="G17"/>
  <c r="G10" s="1"/>
  <c r="G9" s="1"/>
  <c r="G8" s="1"/>
  <c r="H182"/>
  <c r="H181" s="1"/>
  <c r="H180" s="1"/>
  <c r="H903"/>
  <c r="H1441"/>
  <c r="H42"/>
  <c r="H41" s="1"/>
  <c r="H40" s="1"/>
  <c r="G1937"/>
  <c r="G1936" s="1"/>
  <c r="G501"/>
  <c r="G1151"/>
  <c r="G1150" s="1"/>
  <c r="G1149" s="1"/>
  <c r="G1592"/>
  <c r="G1580" s="1"/>
  <c r="G1579" s="1"/>
  <c r="G1965"/>
  <c r="H1403"/>
  <c r="H1392" s="1"/>
  <c r="G1309"/>
  <c r="G1308" s="1"/>
  <c r="G183"/>
  <c r="G182" s="1"/>
  <c r="G181" s="1"/>
  <c r="G180" s="1"/>
  <c r="H1110"/>
  <c r="H1109" s="1"/>
  <c r="H732"/>
  <c r="G795"/>
  <c r="G779" s="1"/>
  <c r="G778" s="1"/>
  <c r="H150"/>
  <c r="H149" s="1"/>
  <c r="H148" s="1"/>
  <c r="G1196"/>
  <c r="G1195" s="1"/>
  <c r="G230"/>
  <c r="G229" s="1"/>
  <c r="G1322"/>
  <c r="G1984"/>
  <c r="G1982" s="1"/>
  <c r="AQ633"/>
  <c r="AK1018"/>
  <c r="AK1017" s="1"/>
  <c r="AK1016" s="1"/>
  <c r="AK1015" s="1"/>
  <c r="AX1730"/>
  <c r="AX1729" s="1"/>
  <c r="AX987"/>
  <c r="AX986" s="1"/>
  <c r="AX985" s="1"/>
  <c r="AW834"/>
  <c r="AW833" s="1"/>
  <c r="AW1849"/>
  <c r="AW1667"/>
  <c r="AW1666" s="1"/>
  <c r="AX46"/>
  <c r="AX1691"/>
  <c r="AX1690" s="1"/>
  <c r="AW1376"/>
  <c r="AW1373" s="1"/>
  <c r="AW1372" s="1"/>
  <c r="AW1371" s="1"/>
  <c r="AW1619"/>
  <c r="AW1618" s="1"/>
  <c r="AW1617" s="1"/>
  <c r="AW1616" s="1"/>
  <c r="AW1615" s="1"/>
  <c r="AX18"/>
  <c r="AX1500"/>
  <c r="AX1499" s="1"/>
  <c r="AX1498" s="1"/>
  <c r="AX1493" s="1"/>
  <c r="AX1603"/>
  <c r="AX1602" s="1"/>
  <c r="AX1839"/>
  <c r="AX1466"/>
  <c r="AX840"/>
  <c r="AX839" s="1"/>
  <c r="AX1482"/>
  <c r="AX1481" s="1"/>
  <c r="AX1480" s="1"/>
  <c r="AX1479" s="1"/>
  <c r="AQ1116"/>
  <c r="Z1493"/>
  <c r="K1958"/>
  <c r="K1957" s="1"/>
  <c r="O499"/>
  <c r="P903"/>
  <c r="P706" s="1"/>
  <c r="S904"/>
  <c r="S903" s="1"/>
  <c r="M904"/>
  <c r="M903" s="1"/>
  <c r="K207"/>
  <c r="K206" s="1"/>
  <c r="K205" s="1"/>
  <c r="M669"/>
  <c r="M668" s="1"/>
  <c r="G1008"/>
  <c r="G1003" s="1"/>
  <c r="G1392"/>
  <c r="H1265"/>
  <c r="G732"/>
  <c r="G709" s="1"/>
  <c r="G708" s="1"/>
  <c r="H688"/>
  <c r="G1015"/>
  <c r="AF1493"/>
  <c r="K1937"/>
  <c r="K1936" s="1"/>
  <c r="M180"/>
  <c r="P1299"/>
  <c r="P1293" s="1"/>
  <c r="P1263" s="1"/>
  <c r="O122"/>
  <c r="O62"/>
  <c r="O61" s="1"/>
  <c r="O52" s="1"/>
  <c r="Q1417"/>
  <c r="I76"/>
  <c r="I62" s="1"/>
  <c r="I61" s="1"/>
  <c r="AW895"/>
  <c r="AW894" s="1"/>
  <c r="N150"/>
  <c r="N149" s="1"/>
  <c r="N148" s="1"/>
  <c r="L182"/>
  <c r="L181" s="1"/>
  <c r="M230"/>
  <c r="M229" s="1"/>
  <c r="L597"/>
  <c r="L795"/>
  <c r="L779" s="1"/>
  <c r="L778" s="1"/>
  <c r="J863"/>
  <c r="J862" s="1"/>
  <c r="J904"/>
  <c r="J928"/>
  <c r="J927" s="1"/>
  <c r="I959"/>
  <c r="I958" s="1"/>
  <c r="L984"/>
  <c r="L983" s="1"/>
  <c r="L982" s="1"/>
  <c r="K1003"/>
  <c r="N1069"/>
  <c r="N1068" s="1"/>
  <c r="I1169"/>
  <c r="I1168" s="1"/>
  <c r="K1169"/>
  <c r="K1168" s="1"/>
  <c r="J1217"/>
  <c r="J1216" s="1"/>
  <c r="J1299"/>
  <c r="J1293" s="1"/>
  <c r="Q32"/>
  <c r="Q31" s="1"/>
  <c r="Q30" s="1"/>
  <c r="Q29" s="1"/>
  <c r="O43"/>
  <c r="O42" s="1"/>
  <c r="O41" s="1"/>
  <c r="O40" s="1"/>
  <c r="O6" s="1"/>
  <c r="P688"/>
  <c r="T688"/>
  <c r="X1934"/>
  <c r="X1299"/>
  <c r="X1293" s="1"/>
  <c r="V207"/>
  <c r="V206" s="1"/>
  <c r="V205" s="1"/>
  <c r="AA76"/>
  <c r="AC207"/>
  <c r="AC206" s="1"/>
  <c r="AC205" s="1"/>
  <c r="AA259"/>
  <c r="AA251" s="1"/>
  <c r="AD575"/>
  <c r="AD574" s="1"/>
  <c r="AE669"/>
  <c r="AE668" s="1"/>
  <c r="AA677"/>
  <c r="AA676" s="1"/>
  <c r="AE677"/>
  <c r="AE676" s="1"/>
  <c r="AD732"/>
  <c r="AD709" s="1"/>
  <c r="AD708" s="1"/>
  <c r="AC1088"/>
  <c r="AC1087" s="1"/>
  <c r="AF990"/>
  <c r="AF989" s="1"/>
  <c r="AL991"/>
  <c r="AF1084"/>
  <c r="AF1083" s="1"/>
  <c r="AF1069" s="1"/>
  <c r="AF1068" s="1"/>
  <c r="AL1085"/>
  <c r="AL272"/>
  <c r="AF271"/>
  <c r="AF270" s="1"/>
  <c r="N76"/>
  <c r="N62" s="1"/>
  <c r="N61" s="1"/>
  <c r="N52" s="1"/>
  <c r="J207"/>
  <c r="J206" s="1"/>
  <c r="J205" s="1"/>
  <c r="L230"/>
  <c r="L229" s="1"/>
  <c r="I259"/>
  <c r="L259"/>
  <c r="J398"/>
  <c r="M398"/>
  <c r="I432"/>
  <c r="I426" s="1"/>
  <c r="I425" s="1"/>
  <c r="J575"/>
  <c r="J574" s="1"/>
  <c r="L709"/>
  <c r="L708" s="1"/>
  <c r="N795"/>
  <c r="L863"/>
  <c r="L862" s="1"/>
  <c r="I904"/>
  <c r="I903" s="1"/>
  <c r="K984"/>
  <c r="K983" s="1"/>
  <c r="K982" s="1"/>
  <c r="I984"/>
  <c r="I983" s="1"/>
  <c r="I982" s="1"/>
  <c r="J1015"/>
  <c r="J1002" s="1"/>
  <c r="J1036"/>
  <c r="I1217"/>
  <c r="I1216" s="1"/>
  <c r="V1137"/>
  <c r="U10"/>
  <c r="U9" s="1"/>
  <c r="U8" s="1"/>
  <c r="U108"/>
  <c r="U52" s="1"/>
  <c r="AB207"/>
  <c r="AB206" s="1"/>
  <c r="AB205" s="1"/>
  <c r="AF207"/>
  <c r="AF206" s="1"/>
  <c r="AF205" s="1"/>
  <c r="AE990"/>
  <c r="AE989" s="1"/>
  <c r="AK991"/>
  <c r="AK1085"/>
  <c r="AE1084"/>
  <c r="AE1083" s="1"/>
  <c r="AE1069" s="1"/>
  <c r="AE1068" s="1"/>
  <c r="AE271"/>
  <c r="AE270" s="1"/>
  <c r="AK272"/>
  <c r="N1592"/>
  <c r="L150"/>
  <c r="L149" s="1"/>
  <c r="L148" s="1"/>
  <c r="L122" s="1"/>
  <c r="J182"/>
  <c r="J181" s="1"/>
  <c r="K230"/>
  <c r="K229" s="1"/>
  <c r="L398"/>
  <c r="L393" s="1"/>
  <c r="L392" s="1"/>
  <c r="L391" s="1"/>
  <c r="N433"/>
  <c r="N432" s="1"/>
  <c r="I688"/>
  <c r="K848"/>
  <c r="K778" s="1"/>
  <c r="L1008"/>
  <c r="L1003" s="1"/>
  <c r="L1002" s="1"/>
  <c r="L1258"/>
  <c r="H1772"/>
  <c r="H1771" s="1"/>
  <c r="H1770" s="1"/>
  <c r="H1769" s="1"/>
  <c r="Q465"/>
  <c r="Q464" s="1"/>
  <c r="Q459" s="1"/>
  <c r="Q426" s="1"/>
  <c r="Q425" s="1"/>
  <c r="Q368" s="1"/>
  <c r="W1958"/>
  <c r="W1957" s="1"/>
  <c r="W1934" s="1"/>
  <c r="X62"/>
  <c r="X61" s="1"/>
  <c r="X182"/>
  <c r="X181" s="1"/>
  <c r="X180" s="1"/>
  <c r="W230"/>
  <c r="W229" s="1"/>
  <c r="W178" s="1"/>
  <c r="V432"/>
  <c r="V426" s="1"/>
  <c r="V425" s="1"/>
  <c r="U709"/>
  <c r="U708" s="1"/>
  <c r="AD539"/>
  <c r="AC848"/>
  <c r="AC778" s="1"/>
  <c r="AL994"/>
  <c r="AF993"/>
  <c r="AF992" s="1"/>
  <c r="AL269"/>
  <c r="AF268"/>
  <c r="AF267" s="1"/>
  <c r="AL1435"/>
  <c r="AF1434"/>
  <c r="AF1433" s="1"/>
  <c r="AF1432" s="1"/>
  <c r="AF1431" s="1"/>
  <c r="L10"/>
  <c r="L9" s="1"/>
  <c r="L8" s="1"/>
  <c r="L42"/>
  <c r="L41" s="1"/>
  <c r="L40" s="1"/>
  <c r="I150"/>
  <c r="I149" s="1"/>
  <c r="I148" s="1"/>
  <c r="J230"/>
  <c r="J229" s="1"/>
  <c r="I398"/>
  <c r="J597"/>
  <c r="L688"/>
  <c r="I1008"/>
  <c r="K1069"/>
  <c r="K1068" s="1"/>
  <c r="J1088"/>
  <c r="J1087" s="1"/>
  <c r="I1141"/>
  <c r="I1140" s="1"/>
  <c r="I1139" s="1"/>
  <c r="I1137" s="1"/>
  <c r="J1141"/>
  <c r="J1140" s="1"/>
  <c r="J1139" s="1"/>
  <c r="J1137" s="1"/>
  <c r="N1403"/>
  <c r="N1392" s="1"/>
  <c r="O443"/>
  <c r="O432" s="1"/>
  <c r="O426" s="1"/>
  <c r="O425" s="1"/>
  <c r="O368" s="1"/>
  <c r="W1834"/>
  <c r="W1818" s="1"/>
  <c r="W1783" s="1"/>
  <c r="X1417"/>
  <c r="V150"/>
  <c r="V149" s="1"/>
  <c r="V148" s="1"/>
  <c r="V122" s="1"/>
  <c r="V259"/>
  <c r="X259"/>
  <c r="W336"/>
  <c r="W335" s="1"/>
  <c r="W330" s="1"/>
  <c r="W324" s="1"/>
  <c r="U393"/>
  <c r="U392" s="1"/>
  <c r="U391" s="1"/>
  <c r="W575"/>
  <c r="X677"/>
  <c r="X676" s="1"/>
  <c r="V875"/>
  <c r="U1003"/>
  <c r="U1002" s="1"/>
  <c r="U972" s="1"/>
  <c r="V1015"/>
  <c r="V1002" s="1"/>
  <c r="X1069"/>
  <c r="X1068" s="1"/>
  <c r="V1088"/>
  <c r="V1087" s="1"/>
  <c r="U1592"/>
  <c r="U1580" s="1"/>
  <c r="U1579" s="1"/>
  <c r="U1618"/>
  <c r="U1617" s="1"/>
  <c r="U1616" s="1"/>
  <c r="U1615" s="1"/>
  <c r="W1755"/>
  <c r="U1836"/>
  <c r="U1835" s="1"/>
  <c r="AE726"/>
  <c r="Y892"/>
  <c r="Y891" s="1"/>
  <c r="Y917"/>
  <c r="Y916" s="1"/>
  <c r="AF893"/>
  <c r="AL893" s="1"/>
  <c r="AF417"/>
  <c r="Y422"/>
  <c r="Y421" s="1"/>
  <c r="AA1441"/>
  <c r="AA1417" s="1"/>
  <c r="AB779"/>
  <c r="AB778" s="1"/>
  <c r="AB299"/>
  <c r="Z271"/>
  <c r="Z270" s="1"/>
  <c r="Z259" s="1"/>
  <c r="Z251" s="1"/>
  <c r="AC1460"/>
  <c r="AA230"/>
  <c r="AA229" s="1"/>
  <c r="AC330"/>
  <c r="AC324" s="1"/>
  <c r="AB336"/>
  <c r="AB335" s="1"/>
  <c r="AB330" s="1"/>
  <c r="AB324" s="1"/>
  <c r="AB433"/>
  <c r="AB432" s="1"/>
  <c r="AD521"/>
  <c r="AD520" s="1"/>
  <c r="AD499" s="1"/>
  <c r="AB904"/>
  <c r="AB903" s="1"/>
  <c r="AA1008"/>
  <c r="AA1003" s="1"/>
  <c r="AA1002" s="1"/>
  <c r="AA1069"/>
  <c r="AA1068" s="1"/>
  <c r="AC1110"/>
  <c r="AC1109" s="1"/>
  <c r="AG1370"/>
  <c r="AI17"/>
  <c r="AI10" s="1"/>
  <c r="AI9" s="1"/>
  <c r="AI8" s="1"/>
  <c r="AI6" s="1"/>
  <c r="AH259"/>
  <c r="AH251" s="1"/>
  <c r="AI330"/>
  <c r="AI324" s="1"/>
  <c r="AI283" s="1"/>
  <c r="AJ521"/>
  <c r="AG795"/>
  <c r="AG779" s="1"/>
  <c r="AG778" s="1"/>
  <c r="AK795"/>
  <c r="AG959"/>
  <c r="AG958" s="1"/>
  <c r="AJ1937"/>
  <c r="AJ1936" s="1"/>
  <c r="AJ1934" s="1"/>
  <c r="AI1936"/>
  <c r="AJ1984"/>
  <c r="AJ1982" s="1"/>
  <c r="V984"/>
  <c r="V983" s="1"/>
  <c r="V982" s="1"/>
  <c r="X1036"/>
  <c r="X1151"/>
  <c r="X1150" s="1"/>
  <c r="X1149" s="1"/>
  <c r="X1137" s="1"/>
  <c r="W1169"/>
  <c r="W1168" s="1"/>
  <c r="V1626"/>
  <c r="V1625" s="1"/>
  <c r="V1624" s="1"/>
  <c r="W1984"/>
  <c r="W1982" s="1"/>
  <c r="AB10"/>
  <c r="AB9" s="1"/>
  <c r="AB8" s="1"/>
  <c r="AD10"/>
  <c r="AD9" s="1"/>
  <c r="AD8" s="1"/>
  <c r="AC43"/>
  <c r="AA398"/>
  <c r="AD433"/>
  <c r="AD432" s="1"/>
  <c r="AD426" s="1"/>
  <c r="AD425" s="1"/>
  <c r="AD368" s="1"/>
  <c r="AA520"/>
  <c r="AB539"/>
  <c r="AB688"/>
  <c r="AA779"/>
  <c r="AE960"/>
  <c r="AE959" s="1"/>
  <c r="AE958" s="1"/>
  <c r="AA1493"/>
  <c r="AA1487" s="1"/>
  <c r="AI1460"/>
  <c r="AI1417" s="1"/>
  <c r="X108"/>
  <c r="X207"/>
  <c r="X206" s="1"/>
  <c r="X205" s="1"/>
  <c r="V230"/>
  <c r="V229" s="1"/>
  <c r="W299"/>
  <c r="V336"/>
  <c r="V335" s="1"/>
  <c r="V330" s="1"/>
  <c r="V324" s="1"/>
  <c r="V283" s="1"/>
  <c r="W433"/>
  <c r="W432" s="1"/>
  <c r="Z677"/>
  <c r="Z676" s="1"/>
  <c r="W779"/>
  <c r="W778" s="1"/>
  <c r="U1897"/>
  <c r="U1863" s="1"/>
  <c r="U1939"/>
  <c r="U1938" s="1"/>
  <c r="Z317"/>
  <c r="Z316" s="1"/>
  <c r="Z315" s="1"/>
  <c r="Z314" s="1"/>
  <c r="AF350"/>
  <c r="AF349" s="1"/>
  <c r="AF348" s="1"/>
  <c r="AF347" s="1"/>
  <c r="AF346" s="1"/>
  <c r="AD42"/>
  <c r="AD41" s="1"/>
  <c r="AD40" s="1"/>
  <c r="AF1472"/>
  <c r="AF1471" s="1"/>
  <c r="AD1843"/>
  <c r="AC17"/>
  <c r="AC10" s="1"/>
  <c r="AC9" s="1"/>
  <c r="AC8" s="1"/>
  <c r="AB43"/>
  <c r="AB42" s="1"/>
  <c r="AB41" s="1"/>
  <c r="AB40" s="1"/>
  <c r="AD76"/>
  <c r="AD62" s="1"/>
  <c r="AD61" s="1"/>
  <c r="AD52" s="1"/>
  <c r="AC688"/>
  <c r="AD960"/>
  <c r="AC1008"/>
  <c r="AD1008"/>
  <c r="AD1003" s="1"/>
  <c r="AD1002" s="1"/>
  <c r="AD972" s="1"/>
  <c r="AB1069"/>
  <c r="AB1068" s="1"/>
  <c r="AB1536"/>
  <c r="AB1531" s="1"/>
  <c r="AA1585"/>
  <c r="AG76"/>
  <c r="AG62" s="1"/>
  <c r="AG61" s="1"/>
  <c r="AG52" s="1"/>
  <c r="AJ540"/>
  <c r="AJ539" s="1"/>
  <c r="AJ575"/>
  <c r="AJ574" s="1"/>
  <c r="AG126"/>
  <c r="AG125"/>
  <c r="AG124" s="1"/>
  <c r="AJ126"/>
  <c r="AJ125"/>
  <c r="AJ124" s="1"/>
  <c r="AX878"/>
  <c r="AR877"/>
  <c r="AR876" s="1"/>
  <c r="W574"/>
  <c r="U597"/>
  <c r="X688"/>
  <c r="X875"/>
  <c r="W904"/>
  <c r="W1088"/>
  <c r="W1087" s="1"/>
  <c r="W1110"/>
  <c r="W1109" s="1"/>
  <c r="V1461"/>
  <c r="V1460" s="1"/>
  <c r="V1417" s="1"/>
  <c r="Y1954"/>
  <c r="Y1953" s="1"/>
  <c r="Y1952" s="1"/>
  <c r="Y1951" s="1"/>
  <c r="AL664"/>
  <c r="AE458"/>
  <c r="AD1265"/>
  <c r="AC1370"/>
  <c r="AC1441"/>
  <c r="AA848"/>
  <c r="AA875"/>
  <c r="AB1008"/>
  <c r="AB1003" s="1"/>
  <c r="AB1002" s="1"/>
  <c r="AB972" s="1"/>
  <c r="AD1536"/>
  <c r="AD1531" s="1"/>
  <c r="AD1771"/>
  <c r="AD1770" s="1"/>
  <c r="AD1769" s="1"/>
  <c r="AD1767" s="1"/>
  <c r="AA1867"/>
  <c r="AI180"/>
  <c r="AI259"/>
  <c r="AJ330"/>
  <c r="AJ324" s="1"/>
  <c r="AJ283" s="1"/>
  <c r="AG398"/>
  <c r="AG393" s="1"/>
  <c r="AG392" s="1"/>
  <c r="AG391" s="1"/>
  <c r="AK1036"/>
  <c r="AJ1580"/>
  <c r="AJ1579" s="1"/>
  <c r="AC1843"/>
  <c r="AC1872"/>
  <c r="AB1883"/>
  <c r="AB1897"/>
  <c r="AB1960"/>
  <c r="AB1959" s="1"/>
  <c r="AB1958" s="1"/>
  <c r="AB1957" s="1"/>
  <c r="AB1934" s="1"/>
  <c r="AJ1863"/>
  <c r="AJ1834" s="1"/>
  <c r="AJ1818" s="1"/>
  <c r="AJ1783" s="1"/>
  <c r="AI1834"/>
  <c r="AI1818" s="1"/>
  <c r="AG32"/>
  <c r="AG31" s="1"/>
  <c r="AG30" s="1"/>
  <c r="AG29" s="1"/>
  <c r="AG183"/>
  <c r="AG182" s="1"/>
  <c r="AG181" s="1"/>
  <c r="AG180" s="1"/>
  <c r="AG207"/>
  <c r="AG206" s="1"/>
  <c r="AG205" s="1"/>
  <c r="AK207"/>
  <c r="AK206" s="1"/>
  <c r="AK205" s="1"/>
  <c r="AH398"/>
  <c r="AG1036"/>
  <c r="AI1112"/>
  <c r="AI1111" s="1"/>
  <c r="AI1110" s="1"/>
  <c r="AI1109" s="1"/>
  <c r="AH1141"/>
  <c r="AH1140" s="1"/>
  <c r="AH1139" s="1"/>
  <c r="AG1141"/>
  <c r="AG1140" s="1"/>
  <c r="AG1139" s="1"/>
  <c r="AI1169"/>
  <c r="AI1168" s="1"/>
  <c r="AI1166" s="1"/>
  <c r="AJ1493"/>
  <c r="AJ1487" s="1"/>
  <c r="AH1851"/>
  <c r="AH1939"/>
  <c r="AH1938" s="1"/>
  <c r="AH1937" s="1"/>
  <c r="AH1936" s="1"/>
  <c r="AR828"/>
  <c r="AR827" s="1"/>
  <c r="AQ880"/>
  <c r="AQ879" s="1"/>
  <c r="AV1299"/>
  <c r="AV1293" s="1"/>
  <c r="AU1003"/>
  <c r="AU1002" s="1"/>
  <c r="AU330"/>
  <c r="AU324" s="1"/>
  <c r="AU795"/>
  <c r="AU779" s="1"/>
  <c r="AU778" s="1"/>
  <c r="AT863"/>
  <c r="AT862" s="1"/>
  <c r="AV1755"/>
  <c r="AI433"/>
  <c r="AI432" s="1"/>
  <c r="AI426" s="1"/>
  <c r="AI425" s="1"/>
  <c r="AH540"/>
  <c r="AH539" s="1"/>
  <c r="AJ597"/>
  <c r="AL960"/>
  <c r="AH1088"/>
  <c r="AH1087" s="1"/>
  <c r="AH1353"/>
  <c r="AH1299" s="1"/>
  <c r="AH1293" s="1"/>
  <c r="AJ1353"/>
  <c r="AJ1299" s="1"/>
  <c r="AJ1293" s="1"/>
  <c r="AI1373"/>
  <c r="AI1372" s="1"/>
  <c r="AI1371" s="1"/>
  <c r="AI1370" s="1"/>
  <c r="AJ1443"/>
  <c r="AJ1442" s="1"/>
  <c r="AJ1441" s="1"/>
  <c r="AJ1417" s="1"/>
  <c r="AH1461"/>
  <c r="AI1493"/>
  <c r="AG1493"/>
  <c r="AG1487" s="1"/>
  <c r="AI1592"/>
  <c r="AI1580" s="1"/>
  <c r="AI1579" s="1"/>
  <c r="AG1592"/>
  <c r="AG1580" s="1"/>
  <c r="AG1579" s="1"/>
  <c r="AI1960"/>
  <c r="AI1959" s="1"/>
  <c r="AI1958" s="1"/>
  <c r="AI1957" s="1"/>
  <c r="AL1163"/>
  <c r="AL1162" s="1"/>
  <c r="AL1161" s="1"/>
  <c r="AL1160" s="1"/>
  <c r="AT108"/>
  <c r="AU259"/>
  <c r="AU251" s="1"/>
  <c r="AS1392"/>
  <c r="AH183"/>
  <c r="AH182" s="1"/>
  <c r="AH181" s="1"/>
  <c r="AH433"/>
  <c r="AG575"/>
  <c r="AG574" s="1"/>
  <c r="AJ732"/>
  <c r="AJ709" s="1"/>
  <c r="AJ708" s="1"/>
  <c r="AI960"/>
  <c r="AI959" s="1"/>
  <c r="AI958" s="1"/>
  <c r="AK960"/>
  <c r="AK959" s="1"/>
  <c r="AK958" s="1"/>
  <c r="AH984"/>
  <c r="AH983" s="1"/>
  <c r="AH982" s="1"/>
  <c r="AI1015"/>
  <c r="AI1088"/>
  <c r="AI1087" s="1"/>
  <c r="AH1151"/>
  <c r="AH1150" s="1"/>
  <c r="AH1149" s="1"/>
  <c r="AH1196"/>
  <c r="AH1195" s="1"/>
  <c r="AH1166" s="1"/>
  <c r="AJ1265"/>
  <c r="AG1272"/>
  <c r="AG1271" s="1"/>
  <c r="AG1270" s="1"/>
  <c r="AG1265" s="1"/>
  <c r="AI1392"/>
  <c r="AH1625"/>
  <c r="AH1624" s="1"/>
  <c r="AJ1626"/>
  <c r="AJ1625" s="1"/>
  <c r="AG1706"/>
  <c r="AG1705" s="1"/>
  <c r="AG1624" s="1"/>
  <c r="AJ1706"/>
  <c r="AJ1705" s="1"/>
  <c r="AI1706"/>
  <c r="AI1705" s="1"/>
  <c r="AI1624" s="1"/>
  <c r="AI1719"/>
  <c r="AI1718" s="1"/>
  <c r="AI1717" s="1"/>
  <c r="AJ1719"/>
  <c r="AJ1718" s="1"/>
  <c r="AJ1717" s="1"/>
  <c r="AH1719"/>
  <c r="AH1718" s="1"/>
  <c r="AH1717" s="1"/>
  <c r="AI1771"/>
  <c r="AI1770" s="1"/>
  <c r="AI1769" s="1"/>
  <c r="AI1767" s="1"/>
  <c r="AG1791"/>
  <c r="AG1786" s="1"/>
  <c r="AG1785" s="1"/>
  <c r="AI1791"/>
  <c r="AI1786" s="1"/>
  <c r="AI1785" s="1"/>
  <c r="AH1844"/>
  <c r="AG1867"/>
  <c r="AG1863" s="1"/>
  <c r="AG1834" s="1"/>
  <c r="AG1818" s="1"/>
  <c r="AG1965"/>
  <c r="AG1958" s="1"/>
  <c r="AG1957" s="1"/>
  <c r="AG1934" s="1"/>
  <c r="AQ1561"/>
  <c r="AV43"/>
  <c r="AV42" s="1"/>
  <c r="AV41" s="1"/>
  <c r="AV40" s="1"/>
  <c r="AT64"/>
  <c r="AT63" s="1"/>
  <c r="AS108"/>
  <c r="AT230"/>
  <c r="AT229" s="1"/>
  <c r="AV875"/>
  <c r="AV863" s="1"/>
  <c r="AV862" s="1"/>
  <c r="AV1487"/>
  <c r="AH520"/>
  <c r="AH499" s="1"/>
  <c r="AJ1015"/>
  <c r="AJ1088"/>
  <c r="AJ1087" s="1"/>
  <c r="AG1149"/>
  <c r="AJ1217"/>
  <c r="AJ1216" s="1"/>
  <c r="AJ1403"/>
  <c r="AH1531"/>
  <c r="AS732"/>
  <c r="AV1008"/>
  <c r="AU1493"/>
  <c r="AU1487" s="1"/>
  <c r="AU1834"/>
  <c r="AU1818" s="1"/>
  <c r="AU1783" s="1"/>
  <c r="AU1580"/>
  <c r="AU1579" s="1"/>
  <c r="AS64"/>
  <c r="AS63" s="1"/>
  <c r="AS62" s="1"/>
  <c r="AS61" s="1"/>
  <c r="AU207"/>
  <c r="AU206" s="1"/>
  <c r="AU205" s="1"/>
  <c r="AU433"/>
  <c r="AU432" s="1"/>
  <c r="AU459"/>
  <c r="AS575"/>
  <c r="AV575"/>
  <c r="AV574" s="1"/>
  <c r="AV616"/>
  <c r="AU875"/>
  <c r="AU904"/>
  <c r="AU903" s="1"/>
  <c r="AU938"/>
  <c r="AU937" s="1"/>
  <c r="AU928" s="1"/>
  <c r="AU927" s="1"/>
  <c r="AT1353"/>
  <c r="AS1867"/>
  <c r="AS1883"/>
  <c r="AS1960"/>
  <c r="AS1959" s="1"/>
  <c r="AS1958" s="1"/>
  <c r="AS1957" s="1"/>
  <c r="AS1934" s="1"/>
  <c r="AO259"/>
  <c r="AO251" s="1"/>
  <c r="AM575"/>
  <c r="AM574" s="1"/>
  <c r="AM960"/>
  <c r="AM959" s="1"/>
  <c r="AM958" s="1"/>
  <c r="AQ960"/>
  <c r="AQ959" s="1"/>
  <c r="AQ958" s="1"/>
  <c r="AO984"/>
  <c r="AO983" s="1"/>
  <c r="AO982" s="1"/>
  <c r="AT433"/>
  <c r="AT432" s="1"/>
  <c r="AS465"/>
  <c r="AS464" s="1"/>
  <c r="AS459" s="1"/>
  <c r="AT540"/>
  <c r="AT539" s="1"/>
  <c r="AS863"/>
  <c r="AS862" s="1"/>
  <c r="AT960"/>
  <c r="AT959" s="1"/>
  <c r="AT958" s="1"/>
  <c r="AU960"/>
  <c r="AU1088"/>
  <c r="AU1087" s="1"/>
  <c r="AU1403"/>
  <c r="AU1392" s="1"/>
  <c r="AT1403"/>
  <c r="AT1392" s="1"/>
  <c r="AU1443"/>
  <c r="AU1442" s="1"/>
  <c r="AU1441" s="1"/>
  <c r="AS1441"/>
  <c r="AS1417" s="1"/>
  <c r="AS1536"/>
  <c r="AS1531" s="1"/>
  <c r="AT1531"/>
  <c r="AV1592"/>
  <c r="AV1580" s="1"/>
  <c r="AV1579" s="1"/>
  <c r="AV1626"/>
  <c r="AV1625" s="1"/>
  <c r="AV1624" s="1"/>
  <c r="AU1719"/>
  <c r="AU1718" s="1"/>
  <c r="AU1717" s="1"/>
  <c r="AS1791"/>
  <c r="AS1786" s="1"/>
  <c r="AS1785" s="1"/>
  <c r="AV1791"/>
  <c r="AV1786" s="1"/>
  <c r="AV1785" s="1"/>
  <c r="AN984"/>
  <c r="AN983" s="1"/>
  <c r="AN982" s="1"/>
  <c r="AS597"/>
  <c r="AS616"/>
  <c r="AT677"/>
  <c r="AT676" s="1"/>
  <c r="AS677"/>
  <c r="AS676" s="1"/>
  <c r="AV688"/>
  <c r="AU709"/>
  <c r="AU708" s="1"/>
  <c r="AT795"/>
  <c r="AT779" s="1"/>
  <c r="AS904"/>
  <c r="AS903" s="1"/>
  <c r="AU984"/>
  <c r="AU983" s="1"/>
  <c r="AU982" s="1"/>
  <c r="AS1141"/>
  <c r="AS1140" s="1"/>
  <c r="AS1139" s="1"/>
  <c r="AS1155"/>
  <c r="AS1151" s="1"/>
  <c r="AS1150" s="1"/>
  <c r="AS1149" s="1"/>
  <c r="AV1151"/>
  <c r="AV1150" s="1"/>
  <c r="AV1149" s="1"/>
  <c r="AV1137" s="1"/>
  <c r="AU1169"/>
  <c r="AU1168" s="1"/>
  <c r="AU1166" s="1"/>
  <c r="AT1169"/>
  <c r="AT1168" s="1"/>
  <c r="AV1169"/>
  <c r="AV1168" s="1"/>
  <c r="AV1196"/>
  <c r="AV1195" s="1"/>
  <c r="AT1272"/>
  <c r="AT1271" s="1"/>
  <c r="AT1270" s="1"/>
  <c r="AT1265" s="1"/>
  <c r="AS1348"/>
  <c r="AT1461"/>
  <c r="AT1460" s="1"/>
  <c r="AT1417" s="1"/>
  <c r="AT1493"/>
  <c r="AT1487" s="1"/>
  <c r="AS1897"/>
  <c r="AN904"/>
  <c r="AS398"/>
  <c r="AS433"/>
  <c r="AS432" s="1"/>
  <c r="AV1069"/>
  <c r="AV1068" s="1"/>
  <c r="AT1217"/>
  <c r="AT1216" s="1"/>
  <c r="AM108"/>
  <c r="AM52" s="1"/>
  <c r="AP259"/>
  <c r="AP251" s="1"/>
  <c r="AN259"/>
  <c r="AN251" s="1"/>
  <c r="AM336"/>
  <c r="AM335" s="1"/>
  <c r="AM330" s="1"/>
  <c r="AM324" s="1"/>
  <c r="AM283" s="1"/>
  <c r="AN433"/>
  <c r="AN432" s="1"/>
  <c r="AM597"/>
  <c r="AN779"/>
  <c r="AN778" s="1"/>
  <c r="AM904"/>
  <c r="AM903" s="1"/>
  <c r="AO959"/>
  <c r="AO958" s="1"/>
  <c r="AP1003"/>
  <c r="AN1015"/>
  <c r="BA230"/>
  <c r="BA229" s="1"/>
  <c r="BB459"/>
  <c r="BB520"/>
  <c r="BA540"/>
  <c r="BA539" s="1"/>
  <c r="BB540"/>
  <c r="BB539" s="1"/>
  <c r="BB574"/>
  <c r="BB1272"/>
  <c r="BB1271" s="1"/>
  <c r="BB1270" s="1"/>
  <c r="BA1353"/>
  <c r="BB1592"/>
  <c r="BB1719"/>
  <c r="BB1718" s="1"/>
  <c r="BB1717" s="1"/>
  <c r="BA1771"/>
  <c r="BA1770" s="1"/>
  <c r="BA1769" s="1"/>
  <c r="BA1767" s="1"/>
  <c r="AY1965"/>
  <c r="AY1958" s="1"/>
  <c r="AY1957" s="1"/>
  <c r="AO10"/>
  <c r="AO9" s="1"/>
  <c r="AO8" s="1"/>
  <c r="AO6" s="1"/>
  <c r="AO182"/>
  <c r="AO181" s="1"/>
  <c r="AO180" s="1"/>
  <c r="AM207"/>
  <c r="AM206" s="1"/>
  <c r="AM205" s="1"/>
  <c r="AN230"/>
  <c r="AN229" s="1"/>
  <c r="AO336"/>
  <c r="AO335" s="1"/>
  <c r="AO330" s="1"/>
  <c r="AO324" s="1"/>
  <c r="AM393"/>
  <c r="AM392" s="1"/>
  <c r="AM391" s="1"/>
  <c r="AM433"/>
  <c r="AM432" s="1"/>
  <c r="AM459"/>
  <c r="AN732"/>
  <c r="AN709" s="1"/>
  <c r="AN708" s="1"/>
  <c r="AO1003"/>
  <c r="AO1002" s="1"/>
  <c r="AM1008"/>
  <c r="AM1003" s="1"/>
  <c r="AP1755"/>
  <c r="BA108"/>
  <c r="BB314"/>
  <c r="BB299" s="1"/>
  <c r="BA432"/>
  <c r="BA426" s="1"/>
  <c r="BA425" s="1"/>
  <c r="BB433"/>
  <c r="BA501"/>
  <c r="BA521"/>
  <c r="BA520" s="1"/>
  <c r="AZ709"/>
  <c r="AZ708" s="1"/>
  <c r="BA921"/>
  <c r="BA920" s="1"/>
  <c r="BA919" s="1"/>
  <c r="AY1217"/>
  <c r="AY1216" s="1"/>
  <c r="BA1618"/>
  <c r="BA1617" s="1"/>
  <c r="BA1616" s="1"/>
  <c r="BA1615" s="1"/>
  <c r="BA1791"/>
  <c r="BA1863"/>
  <c r="AP42"/>
  <c r="AP41" s="1"/>
  <c r="AP40" s="1"/>
  <c r="AP324"/>
  <c r="AN501"/>
  <c r="AM520"/>
  <c r="AP520"/>
  <c r="AN539"/>
  <c r="AO574"/>
  <c r="AO597"/>
  <c r="AO709"/>
  <c r="AO708" s="1"/>
  <c r="AP779"/>
  <c r="AP778" s="1"/>
  <c r="AO795"/>
  <c r="AO863"/>
  <c r="AO862" s="1"/>
  <c r="AP928"/>
  <c r="AP927" s="1"/>
  <c r="AN1003"/>
  <c r="AO1309"/>
  <c r="AO1308" s="1"/>
  <c r="AO1299" s="1"/>
  <c r="AO1293" s="1"/>
  <c r="AO1872"/>
  <c r="AO1863" s="1"/>
  <c r="AO1834" s="1"/>
  <c r="AO1818" s="1"/>
  <c r="AO1783" s="1"/>
  <c r="AO1937"/>
  <c r="AO1936" s="1"/>
  <c r="AO1934" s="1"/>
  <c r="AW321"/>
  <c r="AW320" s="1"/>
  <c r="AW319" s="1"/>
  <c r="BA398"/>
  <c r="AY465"/>
  <c r="AY464" s="1"/>
  <c r="AY459" s="1"/>
  <c r="AY669"/>
  <c r="AY668" s="1"/>
  <c r="BA1110"/>
  <c r="BA1109" s="1"/>
  <c r="BB1110"/>
  <c r="BB1109" s="1"/>
  <c r="AY1332"/>
  <c r="AZ1370"/>
  <c r="BA1392"/>
  <c r="AY1585"/>
  <c r="BA1843"/>
  <c r="AM43"/>
  <c r="AP230"/>
  <c r="AP229" s="1"/>
  <c r="AO521"/>
  <c r="AM795"/>
  <c r="AN875"/>
  <c r="AN938"/>
  <c r="AN937" s="1"/>
  <c r="AN928" s="1"/>
  <c r="AN927" s="1"/>
  <c r="AN1112"/>
  <c r="AN1111" s="1"/>
  <c r="AN1110" s="1"/>
  <c r="AN1109" s="1"/>
  <c r="AQ1348"/>
  <c r="AX1033"/>
  <c r="AX1032" s="1"/>
  <c r="AX1031" s="1"/>
  <c r="AX277"/>
  <c r="AX276" s="1"/>
  <c r="AX321"/>
  <c r="AX320" s="1"/>
  <c r="AX319" s="1"/>
  <c r="BB207"/>
  <c r="BB206" s="1"/>
  <c r="BB205" s="1"/>
  <c r="AY539"/>
  <c r="AZ1008"/>
  <c r="AZ1003" s="1"/>
  <c r="BA1141"/>
  <c r="BA1140" s="1"/>
  <c r="BA1139" s="1"/>
  <c r="AZ1196"/>
  <c r="AZ1195" s="1"/>
  <c r="BB1322"/>
  <c r="BB1327"/>
  <c r="BB1353"/>
  <c r="AZ1493"/>
  <c r="BB1536"/>
  <c r="BC1890"/>
  <c r="AY1984"/>
  <c r="AY1982" s="1"/>
  <c r="BB432"/>
  <c r="BB984"/>
  <c r="BB983" s="1"/>
  <c r="BB982" s="1"/>
  <c r="AZ575"/>
  <c r="AZ574" s="1"/>
  <c r="AS17"/>
  <c r="AS10" s="1"/>
  <c r="AS9" s="1"/>
  <c r="AS8" s="1"/>
  <c r="AS32"/>
  <c r="AS31" s="1"/>
  <c r="AS30" s="1"/>
  <c r="AS29" s="1"/>
  <c r="BC1467"/>
  <c r="AW1466"/>
  <c r="AI706"/>
  <c r="AD122"/>
  <c r="AS122"/>
  <c r="AG706"/>
  <c r="G125"/>
  <c r="G124" s="1"/>
  <c r="G122" s="1"/>
  <c r="G126"/>
  <c r="B94"/>
  <c r="B96" s="1"/>
  <c r="B98" s="1"/>
  <c r="B100" s="1"/>
  <c r="B102" s="1"/>
  <c r="B105" s="1"/>
  <c r="B92"/>
  <c r="AQ987"/>
  <c r="AQ986" s="1"/>
  <c r="AQ985" s="1"/>
  <c r="AW988"/>
  <c r="AR480"/>
  <c r="AR479"/>
  <c r="M419"/>
  <c r="M418" s="1"/>
  <c r="S420"/>
  <c r="AL480"/>
  <c r="AL479"/>
  <c r="M126"/>
  <c r="M125"/>
  <c r="M124" s="1"/>
  <c r="M122" s="1"/>
  <c r="H1137"/>
  <c r="H1626"/>
  <c r="H1625" s="1"/>
  <c r="H1624" s="1"/>
  <c r="G1626"/>
  <c r="G1625" s="1"/>
  <c r="G1624" s="1"/>
  <c r="G1460"/>
  <c r="G1417" s="1"/>
  <c r="G1169"/>
  <c r="G1168" s="1"/>
  <c r="G459"/>
  <c r="G426" s="1"/>
  <c r="G425" s="1"/>
  <c r="G393"/>
  <c r="G392" s="1"/>
  <c r="G391" s="1"/>
  <c r="H1299"/>
  <c r="H1293" s="1"/>
  <c r="H1196"/>
  <c r="H1195" s="1"/>
  <c r="H1965"/>
  <c r="H1958" s="1"/>
  <c r="H1957" s="1"/>
  <c r="H1934" s="1"/>
  <c r="H1036"/>
  <c r="AK1592"/>
  <c r="AL1392"/>
  <c r="AL108"/>
  <c r="BC144"/>
  <c r="BC141"/>
  <c r="G479"/>
  <c r="G480"/>
  <c r="B95"/>
  <c r="B97" s="1"/>
  <c r="B99" s="1"/>
  <c r="B101" s="1"/>
  <c r="B104" s="1"/>
  <c r="B106" s="1"/>
  <c r="B93"/>
  <c r="AQ162"/>
  <c r="AQ161" s="1"/>
  <c r="AW163"/>
  <c r="AW1815"/>
  <c r="AW1814" s="1"/>
  <c r="AW1813" s="1"/>
  <c r="AW1812" s="1"/>
  <c r="AW1811" s="1"/>
  <c r="AX646"/>
  <c r="AX645" s="1"/>
  <c r="AW613"/>
  <c r="AW612" s="1"/>
  <c r="AW873"/>
  <c r="AW872" s="1"/>
  <c r="AW1125"/>
  <c r="AW1124" s="1"/>
  <c r="AW1123" s="1"/>
  <c r="AW1122" s="1"/>
  <c r="AW1121" s="1"/>
  <c r="AX69"/>
  <c r="G863"/>
  <c r="G862" s="1"/>
  <c r="G596"/>
  <c r="G595" s="1"/>
  <c r="H1169"/>
  <c r="H1168" s="1"/>
  <c r="G330"/>
  <c r="G324" s="1"/>
  <c r="G283" s="1"/>
  <c r="H122"/>
  <c r="H1069"/>
  <c r="H1068" s="1"/>
  <c r="H393"/>
  <c r="H392" s="1"/>
  <c r="H391" s="1"/>
  <c r="H1493"/>
  <c r="H1487" s="1"/>
  <c r="H709"/>
  <c r="H708" s="1"/>
  <c r="G575"/>
  <c r="G574" s="1"/>
  <c r="G76"/>
  <c r="G62" s="1"/>
  <c r="G61" s="1"/>
  <c r="G52" s="1"/>
  <c r="G1719"/>
  <c r="G1718" s="1"/>
  <c r="G1717" s="1"/>
  <c r="G1791"/>
  <c r="G1786" s="1"/>
  <c r="G1785" s="1"/>
  <c r="H1786"/>
  <c r="H1785" s="1"/>
  <c r="AR1392"/>
  <c r="AQ1196"/>
  <c r="AQ1195" s="1"/>
  <c r="AL1493"/>
  <c r="H479"/>
  <c r="H480"/>
  <c r="AQ339"/>
  <c r="AW340"/>
  <c r="AQ1466"/>
  <c r="G1137"/>
  <c r="G928"/>
  <c r="G927" s="1"/>
  <c r="G1536"/>
  <c r="G1531" s="1"/>
  <c r="H875"/>
  <c r="H863" s="1"/>
  <c r="H862" s="1"/>
  <c r="G540"/>
  <c r="G539" s="1"/>
  <c r="H1008"/>
  <c r="H1003" s="1"/>
  <c r="H1002" s="1"/>
  <c r="H459"/>
  <c r="H928"/>
  <c r="H927" s="1"/>
  <c r="H1863"/>
  <c r="H1834" s="1"/>
  <c r="H1818" s="1"/>
  <c r="G1493"/>
  <c r="G1487" s="1"/>
  <c r="H1217"/>
  <c r="H1216" s="1"/>
  <c r="G1036"/>
  <c r="B670"/>
  <c r="B671" s="1"/>
  <c r="B672" s="1"/>
  <c r="B664"/>
  <c r="AW317"/>
  <c r="AW316" s="1"/>
  <c r="AW315" s="1"/>
  <c r="AX1576"/>
  <c r="AX1575" s="1"/>
  <c r="AX1574" s="1"/>
  <c r="AX1573" s="1"/>
  <c r="AX1572" s="1"/>
  <c r="AX1469"/>
  <c r="AX1468" s="1"/>
  <c r="AX446"/>
  <c r="AX797"/>
  <c r="AX796" s="1"/>
  <c r="AX800"/>
  <c r="AX799" s="1"/>
  <c r="G1863"/>
  <c r="G1834" s="1"/>
  <c r="G1818" s="1"/>
  <c r="G6"/>
  <c r="G499"/>
  <c r="G1958"/>
  <c r="G1957" s="1"/>
  <c r="G1934" s="1"/>
  <c r="H779"/>
  <c r="H778" s="1"/>
  <c r="H433"/>
  <c r="H432" s="1"/>
  <c r="G984"/>
  <c r="G983" s="1"/>
  <c r="G982" s="1"/>
  <c r="G904"/>
  <c r="G903" s="1"/>
  <c r="H501"/>
  <c r="H499" s="1"/>
  <c r="H616"/>
  <c r="H596" s="1"/>
  <c r="H595" s="1"/>
  <c r="H537" s="1"/>
  <c r="H251"/>
  <c r="H76"/>
  <c r="H62" s="1"/>
  <c r="H61" s="1"/>
  <c r="H52" s="1"/>
  <c r="H1592"/>
  <c r="H1580" s="1"/>
  <c r="H1579" s="1"/>
  <c r="G1217"/>
  <c r="G1216" s="1"/>
  <c r="H1536"/>
  <c r="H1531" s="1"/>
  <c r="H960"/>
  <c r="H959" s="1"/>
  <c r="H958" s="1"/>
  <c r="M1335"/>
  <c r="M1332" s="1"/>
  <c r="S1336"/>
  <c r="S1357"/>
  <c r="M1356"/>
  <c r="M1353" s="1"/>
  <c r="S1463"/>
  <c r="M1462"/>
  <c r="M1461" s="1"/>
  <c r="M1460" s="1"/>
  <c r="BC1196"/>
  <c r="BC1195" s="1"/>
  <c r="AX931"/>
  <c r="AX930" s="1"/>
  <c r="AX929" s="1"/>
  <c r="AW941"/>
  <c r="AW1881"/>
  <c r="AW1880" s="1"/>
  <c r="AX430"/>
  <c r="AX429" s="1"/>
  <c r="AX428" s="1"/>
  <c r="AX427" s="1"/>
  <c r="AX510"/>
  <c r="AX509" s="1"/>
  <c r="AX508" s="1"/>
  <c r="AX507" s="1"/>
  <c r="AX341"/>
  <c r="K1570"/>
  <c r="I6"/>
  <c r="Q122"/>
  <c r="Q1934"/>
  <c r="P1570"/>
  <c r="S1370"/>
  <c r="P6"/>
  <c r="J10"/>
  <c r="J9" s="1"/>
  <c r="J8" s="1"/>
  <c r="J6" s="1"/>
  <c r="K76"/>
  <c r="K62" s="1"/>
  <c r="K61" s="1"/>
  <c r="K52" s="1"/>
  <c r="J108"/>
  <c r="J180"/>
  <c r="K259"/>
  <c r="K251" s="1"/>
  <c r="K178" s="1"/>
  <c r="K433"/>
  <c r="K432" s="1"/>
  <c r="J459"/>
  <c r="I521"/>
  <c r="I520" s="1"/>
  <c r="I499" s="1"/>
  <c r="K540"/>
  <c r="K539" s="1"/>
  <c r="I669"/>
  <c r="I668" s="1"/>
  <c r="J677"/>
  <c r="J676" s="1"/>
  <c r="N779"/>
  <c r="N778" s="1"/>
  <c r="J795"/>
  <c r="J779" s="1"/>
  <c r="J778" s="1"/>
  <c r="I875"/>
  <c r="I863" s="1"/>
  <c r="I862" s="1"/>
  <c r="K959"/>
  <c r="K958" s="1"/>
  <c r="K1015"/>
  <c r="K1002" s="1"/>
  <c r="N1036"/>
  <c r="I1069"/>
  <c r="I1068" s="1"/>
  <c r="L1069"/>
  <c r="L1068" s="1"/>
  <c r="L1088"/>
  <c r="L1087" s="1"/>
  <c r="N1141"/>
  <c r="N1140" s="1"/>
  <c r="N1139" s="1"/>
  <c r="N1137" s="1"/>
  <c r="L1169"/>
  <c r="L1168" s="1"/>
  <c r="L1166" s="1"/>
  <c r="J1196"/>
  <c r="J1195" s="1"/>
  <c r="M1330"/>
  <c r="M1327" s="1"/>
  <c r="S1331"/>
  <c r="S1342"/>
  <c r="M1341"/>
  <c r="M1340" s="1"/>
  <c r="M1421"/>
  <c r="M1420" s="1"/>
  <c r="M1419" s="1"/>
  <c r="M1418" s="1"/>
  <c r="S1422"/>
  <c r="AW1018"/>
  <c r="AW1017" s="1"/>
  <c r="AW1016" s="1"/>
  <c r="AW1015" s="1"/>
  <c r="AX1773"/>
  <c r="AX1673"/>
  <c r="AX1672" s="1"/>
  <c r="AW1841"/>
  <c r="AW1773"/>
  <c r="AW235"/>
  <c r="AW234" s="1"/>
  <c r="AW1637"/>
  <c r="AW1636" s="1"/>
  <c r="AX1534"/>
  <c r="AX1533" s="1"/>
  <c r="AX1532" s="1"/>
  <c r="AX1886"/>
  <c r="AX1796"/>
  <c r="AX1795" s="1"/>
  <c r="AX1421"/>
  <c r="AX1420" s="1"/>
  <c r="AX1419" s="1"/>
  <c r="AX1418" s="1"/>
  <c r="AX1414"/>
  <c r="AX1413" s="1"/>
  <c r="AX1412" s="1"/>
  <c r="AX1411" s="1"/>
  <c r="AX1392" s="1"/>
  <c r="AW25"/>
  <c r="AX582"/>
  <c r="AX581" s="1"/>
  <c r="AX580" s="1"/>
  <c r="AW1875"/>
  <c r="AX219"/>
  <c r="AX218" s="1"/>
  <c r="AX217" s="1"/>
  <c r="AX216" s="1"/>
  <c r="AX215" s="1"/>
  <c r="AW374"/>
  <c r="AW373" s="1"/>
  <c r="AW372" s="1"/>
  <c r="AW371" s="1"/>
  <c r="AW370" s="1"/>
  <c r="AX435"/>
  <c r="AX434" s="1"/>
  <c r="AW95"/>
  <c r="AW94" s="1"/>
  <c r="AX1808"/>
  <c r="AX1807" s="1"/>
  <c r="AW1029"/>
  <c r="AW1028" s="1"/>
  <c r="AW1027" s="1"/>
  <c r="AW1026" s="1"/>
  <c r="AW1025" s="1"/>
  <c r="AX396"/>
  <c r="AX395" s="1"/>
  <c r="AX394" s="1"/>
  <c r="AW1878"/>
  <c r="AW1877" s="1"/>
  <c r="AX307"/>
  <c r="AX1905"/>
  <c r="AX1904" s="1"/>
  <c r="AX1903" s="1"/>
  <c r="AX1902" s="1"/>
  <c r="AW58"/>
  <c r="AW57" s="1"/>
  <c r="AW56" s="1"/>
  <c r="AW55" s="1"/>
  <c r="AW54" s="1"/>
  <c r="AW1199"/>
  <c r="AW1198" s="1"/>
  <c r="AW1197" s="1"/>
  <c r="AW118"/>
  <c r="AW117" s="1"/>
  <c r="AW116" s="1"/>
  <c r="AW115" s="1"/>
  <c r="AX1199"/>
  <c r="AX1198" s="1"/>
  <c r="AX1197" s="1"/>
  <c r="AX484"/>
  <c r="AX483" s="1"/>
  <c r="AX482" s="1"/>
  <c r="AX481" s="1"/>
  <c r="AX1010"/>
  <c r="AX1009" s="1"/>
  <c r="AX162"/>
  <c r="AX161" s="1"/>
  <c r="AX1694"/>
  <c r="AX1693" s="1"/>
  <c r="AX1780"/>
  <c r="AX1779" s="1"/>
  <c r="AW37"/>
  <c r="AX235"/>
  <c r="AX234" s="1"/>
  <c r="AX939"/>
  <c r="AW1888"/>
  <c r="O1783"/>
  <c r="Q1166"/>
  <c r="Q6"/>
  <c r="J76"/>
  <c r="J62" s="1"/>
  <c r="J61" s="1"/>
  <c r="M76"/>
  <c r="N230"/>
  <c r="N229" s="1"/>
  <c r="I251"/>
  <c r="J259"/>
  <c r="J251" s="1"/>
  <c r="N259"/>
  <c r="N251" s="1"/>
  <c r="I330"/>
  <c r="I324" s="1"/>
  <c r="I283" s="1"/>
  <c r="J393"/>
  <c r="J392" s="1"/>
  <c r="J391" s="1"/>
  <c r="M433"/>
  <c r="M432" s="1"/>
  <c r="K459"/>
  <c r="J540"/>
  <c r="J539" s="1"/>
  <c r="N597"/>
  <c r="K709"/>
  <c r="K708" s="1"/>
  <c r="N709"/>
  <c r="N708" s="1"/>
  <c r="J732"/>
  <c r="J709" s="1"/>
  <c r="J708" s="1"/>
  <c r="I795"/>
  <c r="I779" s="1"/>
  <c r="I778" s="1"/>
  <c r="N863"/>
  <c r="N862" s="1"/>
  <c r="J959"/>
  <c r="J958" s="1"/>
  <c r="J984"/>
  <c r="J983" s="1"/>
  <c r="J982" s="1"/>
  <c r="N984"/>
  <c r="N983" s="1"/>
  <c r="N982" s="1"/>
  <c r="I1003"/>
  <c r="I1002" s="1"/>
  <c r="J1169"/>
  <c r="J1168" s="1"/>
  <c r="M1169"/>
  <c r="M1168" s="1"/>
  <c r="K1217"/>
  <c r="K1216" s="1"/>
  <c r="K1166" s="1"/>
  <c r="M1317"/>
  <c r="M1316" s="1"/>
  <c r="S1318"/>
  <c r="S1347"/>
  <c r="M1346"/>
  <c r="S1558"/>
  <c r="M1557"/>
  <c r="M1556" s="1"/>
  <c r="M1536" s="1"/>
  <c r="M1531" s="1"/>
  <c r="AW1275"/>
  <c r="AX186"/>
  <c r="AX476"/>
  <c r="AX475" s="1"/>
  <c r="AX474" s="1"/>
  <c r="AX473" s="1"/>
  <c r="AX1748"/>
  <c r="AX1747" s="1"/>
  <c r="AW1220"/>
  <c r="AW1219" s="1"/>
  <c r="AW1218" s="1"/>
  <c r="AW1203"/>
  <c r="AW1202" s="1"/>
  <c r="AW1201" s="1"/>
  <c r="AW1072"/>
  <c r="AW1071" s="1"/>
  <c r="AW1070" s="1"/>
  <c r="AW1273"/>
  <c r="AE1196"/>
  <c r="AE1195" s="1"/>
  <c r="Y904"/>
  <c r="Y903" s="1"/>
  <c r="R368"/>
  <c r="S1592"/>
  <c r="N1626"/>
  <c r="N1625" s="1"/>
  <c r="N1624" s="1"/>
  <c r="L76"/>
  <c r="L62" s="1"/>
  <c r="L61" s="1"/>
  <c r="L52" s="1"/>
  <c r="I108"/>
  <c r="L180"/>
  <c r="I230"/>
  <c r="I229" s="1"/>
  <c r="L251"/>
  <c r="L330"/>
  <c r="L324" s="1"/>
  <c r="L283" s="1"/>
  <c r="I393"/>
  <c r="I392" s="1"/>
  <c r="I391" s="1"/>
  <c r="N393"/>
  <c r="N392" s="1"/>
  <c r="N391" s="1"/>
  <c r="K398"/>
  <c r="K393" s="1"/>
  <c r="K392" s="1"/>
  <c r="K391" s="1"/>
  <c r="N459"/>
  <c r="N426" s="1"/>
  <c r="N425" s="1"/>
  <c r="L521"/>
  <c r="L520" s="1"/>
  <c r="L499" s="1"/>
  <c r="L540"/>
  <c r="L539" s="1"/>
  <c r="L575"/>
  <c r="L574" s="1"/>
  <c r="J903"/>
  <c r="N1008"/>
  <c r="N1003" s="1"/>
  <c r="N1002" s="1"/>
  <c r="M1325"/>
  <c r="M1322" s="1"/>
  <c r="S1326"/>
  <c r="S1345"/>
  <c r="M1344"/>
  <c r="S1445"/>
  <c r="M1444"/>
  <c r="M1443" s="1"/>
  <c r="M1442" s="1"/>
  <c r="M1441" s="1"/>
  <c r="I479"/>
  <c r="I480"/>
  <c r="AW1664"/>
  <c r="AW1663" s="1"/>
  <c r="AW1845"/>
  <c r="AX1777"/>
  <c r="AX1314"/>
  <c r="AW1661"/>
  <c r="AW1660" s="1"/>
  <c r="AW1961"/>
  <c r="AX1789"/>
  <c r="AX1788" s="1"/>
  <c r="AX1787" s="1"/>
  <c r="AW87"/>
  <c r="AW86" s="1"/>
  <c r="AW1439"/>
  <c r="AW1438" s="1"/>
  <c r="AW1437" s="1"/>
  <c r="AW1436" s="1"/>
  <c r="AW1796"/>
  <c r="AW1795" s="1"/>
  <c r="AW1993"/>
  <c r="AW1992" s="1"/>
  <c r="AW1991" s="1"/>
  <c r="AW1990" s="1"/>
  <c r="AW1984" s="1"/>
  <c r="AW1982" s="1"/>
  <c r="AX419"/>
  <c r="AX418" s="1"/>
  <c r="AX1685"/>
  <c r="AX1684" s="1"/>
  <c r="AW578"/>
  <c r="AW577" s="1"/>
  <c r="AW576" s="1"/>
  <c r="AW1597"/>
  <c r="AW1596" s="1"/>
  <c r="AX1724"/>
  <c r="AX1723" s="1"/>
  <c r="AX1439"/>
  <c r="AX1438" s="1"/>
  <c r="AX1437" s="1"/>
  <c r="AX1436" s="1"/>
  <c r="AW1886"/>
  <c r="AX1688"/>
  <c r="AX1687" s="1"/>
  <c r="AW1924"/>
  <c r="AW1923" s="1"/>
  <c r="AW1922" s="1"/>
  <c r="AW1921" s="1"/>
  <c r="AW1920" s="1"/>
  <c r="AW1384"/>
  <c r="AW1383" s="1"/>
  <c r="AW1382" s="1"/>
  <c r="AW1381" s="1"/>
  <c r="AX1058"/>
  <c r="AX1057" s="1"/>
  <c r="AX1056" s="1"/>
  <c r="AX1055" s="1"/>
  <c r="AW1870"/>
  <c r="AW396"/>
  <c r="AW395" s="1"/>
  <c r="AW394" s="1"/>
  <c r="AX37"/>
  <c r="AW1856"/>
  <c r="AX1551"/>
  <c r="AX1550" s="1"/>
  <c r="AX1549" s="1"/>
  <c r="AX1455"/>
  <c r="AX1454" s="1"/>
  <c r="AX444"/>
  <c r="AX443" s="1"/>
  <c r="AX1224"/>
  <c r="AX1223" s="1"/>
  <c r="AX1222" s="1"/>
  <c r="AW1594"/>
  <c r="AW1593" s="1"/>
  <c r="AW703"/>
  <c r="AW702" s="1"/>
  <c r="AW701" s="1"/>
  <c r="AW700" s="1"/>
  <c r="AW699" s="1"/>
  <c r="AW914"/>
  <c r="AW913" s="1"/>
  <c r="AX118"/>
  <c r="AX117" s="1"/>
  <c r="AX116" s="1"/>
  <c r="AX115" s="1"/>
  <c r="AX108" s="1"/>
  <c r="AX1679"/>
  <c r="AX1678" s="1"/>
  <c r="AX505"/>
  <c r="AX504" s="1"/>
  <c r="AX503" s="1"/>
  <c r="AX502" s="1"/>
  <c r="AW782"/>
  <c r="AW781" s="1"/>
  <c r="AW780" s="1"/>
  <c r="AX1172"/>
  <c r="AX1171" s="1"/>
  <c r="AX1170" s="1"/>
  <c r="AX1510"/>
  <c r="AX1509" s="1"/>
  <c r="AX1508" s="1"/>
  <c r="AX1507" s="1"/>
  <c r="AW911"/>
  <c r="AW910" s="1"/>
  <c r="AW909" s="1"/>
  <c r="AX1583"/>
  <c r="AX1582" s="1"/>
  <c r="AX1581" s="1"/>
  <c r="AW1158"/>
  <c r="AX452"/>
  <c r="AX451" s="1"/>
  <c r="AW1143"/>
  <c r="AW1142" s="1"/>
  <c r="I1783"/>
  <c r="J1934"/>
  <c r="L459"/>
  <c r="L426" s="1"/>
  <c r="L425" s="1"/>
  <c r="L368" s="1"/>
  <c r="N499"/>
  <c r="L903"/>
  <c r="I928"/>
  <c r="I927" s="1"/>
  <c r="M1003"/>
  <c r="M1002" s="1"/>
  <c r="M972" s="1"/>
  <c r="J1069"/>
  <c r="J1068" s="1"/>
  <c r="K1088"/>
  <c r="K1087" s="1"/>
  <c r="L1141"/>
  <c r="L1140" s="1"/>
  <c r="L1139" s="1"/>
  <c r="L1137" s="1"/>
  <c r="K1265"/>
  <c r="I1299"/>
  <c r="I1293" s="1"/>
  <c r="X360"/>
  <c r="X359"/>
  <c r="AX825"/>
  <c r="AX824" s="1"/>
  <c r="AW759"/>
  <c r="AW758" s="1"/>
  <c r="AX1714"/>
  <c r="AX1713" s="1"/>
  <c r="K616"/>
  <c r="K596" s="1"/>
  <c r="K595" s="1"/>
  <c r="K537" s="1"/>
  <c r="K1392"/>
  <c r="I1392"/>
  <c r="L1403"/>
  <c r="L1392" s="1"/>
  <c r="J1403"/>
  <c r="J1392" s="1"/>
  <c r="R688"/>
  <c r="U42"/>
  <c r="U41" s="1"/>
  <c r="U40" s="1"/>
  <c r="U6" s="1"/>
  <c r="W10"/>
  <c r="W9" s="1"/>
  <c r="W8" s="1"/>
  <c r="W6" s="1"/>
  <c r="V108"/>
  <c r="W150"/>
  <c r="W149" s="1"/>
  <c r="W148" s="1"/>
  <c r="X230"/>
  <c r="X229" s="1"/>
  <c r="U251"/>
  <c r="U178" s="1"/>
  <c r="X521"/>
  <c r="X520" s="1"/>
  <c r="X499" s="1"/>
  <c r="W903"/>
  <c r="W125"/>
  <c r="W124" s="1"/>
  <c r="W126"/>
  <c r="M616"/>
  <c r="M596" s="1"/>
  <c r="M595" s="1"/>
  <c r="J616"/>
  <c r="J596" s="1"/>
  <c r="J595" s="1"/>
  <c r="K1258"/>
  <c r="X122"/>
  <c r="W393"/>
  <c r="W392" s="1"/>
  <c r="W391" s="1"/>
  <c r="V398"/>
  <c r="V393" s="1"/>
  <c r="V392" s="1"/>
  <c r="V391" s="1"/>
  <c r="X398"/>
  <c r="X393" s="1"/>
  <c r="X392" s="1"/>
  <c r="X391" s="1"/>
  <c r="V928"/>
  <c r="V927" s="1"/>
  <c r="I616"/>
  <c r="I596" s="1"/>
  <c r="I595" s="1"/>
  <c r="I537" s="1"/>
  <c r="N616"/>
  <c r="N596" s="1"/>
  <c r="N595" s="1"/>
  <c r="I1417"/>
  <c r="X1834"/>
  <c r="X1818" s="1"/>
  <c r="X1783" s="1"/>
  <c r="X251"/>
  <c r="W1166"/>
  <c r="U360"/>
  <c r="U359"/>
  <c r="W360"/>
  <c r="W359"/>
  <c r="U479"/>
  <c r="U368" s="1"/>
  <c r="U480"/>
  <c r="AW666"/>
  <c r="AW665" s="1"/>
  <c r="AW1764"/>
  <c r="AW1763" s="1"/>
  <c r="AW1762" s="1"/>
  <c r="AW1761" s="1"/>
  <c r="L616"/>
  <c r="L596" s="1"/>
  <c r="L595" s="1"/>
  <c r="S688"/>
  <c r="U1137"/>
  <c r="V76"/>
  <c r="V62" s="1"/>
  <c r="V61" s="1"/>
  <c r="W108"/>
  <c r="W52" s="1"/>
  <c r="V251"/>
  <c r="V178" s="1"/>
  <c r="W426"/>
  <c r="W425" s="1"/>
  <c r="AK1948"/>
  <c r="AE1947"/>
  <c r="AK918"/>
  <c r="AE917"/>
  <c r="AE916" s="1"/>
  <c r="AE904" s="1"/>
  <c r="AE903" s="1"/>
  <c r="AE422"/>
  <c r="AE421" s="1"/>
  <c r="AK423"/>
  <c r="R616"/>
  <c r="R596" s="1"/>
  <c r="U575"/>
  <c r="U574" s="1"/>
  <c r="W597"/>
  <c r="X863"/>
  <c r="X862" s="1"/>
  <c r="Y875"/>
  <c r="X928"/>
  <c r="X927" s="1"/>
  <c r="X960"/>
  <c r="X959" s="1"/>
  <c r="X958" s="1"/>
  <c r="X1008"/>
  <c r="X1003" s="1"/>
  <c r="X1002" s="1"/>
  <c r="X972" s="1"/>
  <c r="X1493"/>
  <c r="X1487" s="1"/>
  <c r="V1531"/>
  <c r="X1536"/>
  <c r="X1531" s="1"/>
  <c r="V1592"/>
  <c r="V1580" s="1"/>
  <c r="V1579" s="1"/>
  <c r="V1570" s="1"/>
  <c r="U1706"/>
  <c r="U1705" s="1"/>
  <c r="AC1934"/>
  <c r="AA10"/>
  <c r="AA9" s="1"/>
  <c r="AA8" s="1"/>
  <c r="AA6" s="1"/>
  <c r="AA62"/>
  <c r="AA61" s="1"/>
  <c r="AA52" s="1"/>
  <c r="AA180"/>
  <c r="AA178" s="1"/>
  <c r="AD230"/>
  <c r="AD229" s="1"/>
  <c r="AD259"/>
  <c r="AD251" s="1"/>
  <c r="AC299"/>
  <c r="AC283" s="1"/>
  <c r="AA330"/>
  <c r="AA324" s="1"/>
  <c r="AA283" s="1"/>
  <c r="AD330"/>
  <c r="AD324" s="1"/>
  <c r="AD283" s="1"/>
  <c r="AC459"/>
  <c r="AB1984"/>
  <c r="AB1982" s="1"/>
  <c r="AE1949"/>
  <c r="AK1950"/>
  <c r="AQ994"/>
  <c r="AK993"/>
  <c r="AK992" s="1"/>
  <c r="AK1084"/>
  <c r="AK1083" s="1"/>
  <c r="AK1069" s="1"/>
  <c r="AK1068" s="1"/>
  <c r="AQ1085"/>
  <c r="AK268"/>
  <c r="AK267" s="1"/>
  <c r="AQ269"/>
  <c r="AK1470"/>
  <c r="AE1469"/>
  <c r="AE1468" s="1"/>
  <c r="Q616"/>
  <c r="Q596" s="1"/>
  <c r="Q595" s="1"/>
  <c r="Q537" s="1"/>
  <c r="U677"/>
  <c r="U676" s="1"/>
  <c r="V863"/>
  <c r="V862" s="1"/>
  <c r="X904"/>
  <c r="X903" s="1"/>
  <c r="W1008"/>
  <c r="W1003" s="1"/>
  <c r="W1002" s="1"/>
  <c r="W972" s="1"/>
  <c r="AD779"/>
  <c r="AD778" s="1"/>
  <c r="AE1954"/>
  <c r="AE1953" s="1"/>
  <c r="AE1952" s="1"/>
  <c r="AE1951" s="1"/>
  <c r="AK1955"/>
  <c r="AK661"/>
  <c r="AE659"/>
  <c r="AE658" s="1"/>
  <c r="AF831"/>
  <c r="AF830" s="1"/>
  <c r="AL832"/>
  <c r="AQ1473"/>
  <c r="AK1472"/>
  <c r="AK1471" s="1"/>
  <c r="AR1473"/>
  <c r="AL1472"/>
  <c r="AL1471" s="1"/>
  <c r="P616"/>
  <c r="P596" s="1"/>
  <c r="P595" s="1"/>
  <c r="P537" s="1"/>
  <c r="X432"/>
  <c r="X426" s="1"/>
  <c r="X425" s="1"/>
  <c r="W540"/>
  <c r="W539" s="1"/>
  <c r="U616"/>
  <c r="U596" s="1"/>
  <c r="V1036"/>
  <c r="V1196"/>
  <c r="V1195" s="1"/>
  <c r="V1166" s="1"/>
  <c r="BC374"/>
  <c r="BC373" s="1"/>
  <c r="BC372" s="1"/>
  <c r="BC371" s="1"/>
  <c r="BC370" s="1"/>
  <c r="AC42"/>
  <c r="AC41" s="1"/>
  <c r="AC40" s="1"/>
  <c r="AC180"/>
  <c r="AC178" s="1"/>
  <c r="AK640"/>
  <c r="AE639"/>
  <c r="AE636" s="1"/>
  <c r="AE635" s="1"/>
  <c r="AE831"/>
  <c r="AE830" s="1"/>
  <c r="AK832"/>
  <c r="AL993"/>
  <c r="AL992" s="1"/>
  <c r="AR994"/>
  <c r="AR269"/>
  <c r="AL268"/>
  <c r="AL267" s="1"/>
  <c r="O616"/>
  <c r="O596" s="1"/>
  <c r="O595" s="1"/>
  <c r="O537" s="1"/>
  <c r="V795"/>
  <c r="V779" s="1"/>
  <c r="V778" s="1"/>
  <c r="W875"/>
  <c r="W863" s="1"/>
  <c r="W862" s="1"/>
  <c r="Z875"/>
  <c r="V1069"/>
  <c r="V1068" s="1"/>
  <c r="W1151"/>
  <c r="W1150" s="1"/>
  <c r="W1149" s="1"/>
  <c r="W1137" s="1"/>
  <c r="W1392"/>
  <c r="W1263" s="1"/>
  <c r="U1403"/>
  <c r="U1392" s="1"/>
  <c r="U1263" s="1"/>
  <c r="V1493"/>
  <c r="V1487" s="1"/>
  <c r="U1626"/>
  <c r="U1625" s="1"/>
  <c r="U1937"/>
  <c r="U1936" s="1"/>
  <c r="U1934" s="1"/>
  <c r="BC1275"/>
  <c r="AB150"/>
  <c r="AB149" s="1"/>
  <c r="AB148" s="1"/>
  <c r="AB122" s="1"/>
  <c r="AB259"/>
  <c r="AB251" s="1"/>
  <c r="AB178" s="1"/>
  <c r="AA393"/>
  <c r="AA392" s="1"/>
  <c r="AA391" s="1"/>
  <c r="AA501"/>
  <c r="AA499" s="1"/>
  <c r="AI1783"/>
  <c r="X616"/>
  <c r="X596" s="1"/>
  <c r="X595" s="1"/>
  <c r="X537" s="1"/>
  <c r="Y556"/>
  <c r="Y555" s="1"/>
  <c r="AE663"/>
  <c r="AE662" s="1"/>
  <c r="AF1948"/>
  <c r="AF1955"/>
  <c r="AF892"/>
  <c r="AF891" s="1"/>
  <c r="Y416"/>
  <c r="Y415" s="1"/>
  <c r="Y408" s="1"/>
  <c r="AE350"/>
  <c r="Z831"/>
  <c r="Z830" s="1"/>
  <c r="AE1472"/>
  <c r="AE1471" s="1"/>
  <c r="AE993"/>
  <c r="AE992" s="1"/>
  <c r="AE984" s="1"/>
  <c r="AE983" s="1"/>
  <c r="AE982" s="1"/>
  <c r="Z1469"/>
  <c r="Z1468" s="1"/>
  <c r="AE268"/>
  <c r="AE267" s="1"/>
  <c r="AC126"/>
  <c r="AB398"/>
  <c r="AB393" s="1"/>
  <c r="AB392" s="1"/>
  <c r="AB391" s="1"/>
  <c r="AC433"/>
  <c r="AC432" s="1"/>
  <c r="AC521"/>
  <c r="AC520" s="1"/>
  <c r="AC499" s="1"/>
  <c r="AC540"/>
  <c r="AC539" s="1"/>
  <c r="AA863"/>
  <c r="AA862" s="1"/>
  <c r="AA938"/>
  <c r="AA937" s="1"/>
  <c r="AA928" s="1"/>
  <c r="AA927" s="1"/>
  <c r="AC960"/>
  <c r="AC959" s="1"/>
  <c r="AC958" s="1"/>
  <c r="AC1069"/>
  <c r="AC1068" s="1"/>
  <c r="AD1141"/>
  <c r="AD1140" s="1"/>
  <c r="AD1139" s="1"/>
  <c r="AD1137" s="1"/>
  <c r="AB1169"/>
  <c r="AB1168" s="1"/>
  <c r="AB1166" s="1"/>
  <c r="AA1217"/>
  <c r="AA1216" s="1"/>
  <c r="AA1166" s="1"/>
  <c r="AC1217"/>
  <c r="AC1216" s="1"/>
  <c r="AC1166" s="1"/>
  <c r="AB1309"/>
  <c r="AB1308" s="1"/>
  <c r="AB1299" s="1"/>
  <c r="AB1293" s="1"/>
  <c r="AC1487"/>
  <c r="AA1536"/>
  <c r="AA1531" s="1"/>
  <c r="AA1263" s="1"/>
  <c r="AA1592"/>
  <c r="AA1580" s="1"/>
  <c r="AA1579" s="1"/>
  <c r="AA1570" s="1"/>
  <c r="AC1592"/>
  <c r="AC1580" s="1"/>
  <c r="AC1579" s="1"/>
  <c r="AC1570" s="1"/>
  <c r="AB1719"/>
  <c r="AB1718" s="1"/>
  <c r="AB1717" s="1"/>
  <c r="AD1719"/>
  <c r="AD1718" s="1"/>
  <c r="AD1717" s="1"/>
  <c r="AA1863"/>
  <c r="AA1834" s="1"/>
  <c r="AA1818" s="1"/>
  <c r="AA1783" s="1"/>
  <c r="AC1863"/>
  <c r="AC1834" s="1"/>
  <c r="AC1818" s="1"/>
  <c r="AJ42"/>
  <c r="AJ41" s="1"/>
  <c r="AJ40" s="1"/>
  <c r="AI207"/>
  <c r="AI206" s="1"/>
  <c r="AI205" s="1"/>
  <c r="AI230"/>
  <c r="AI229" s="1"/>
  <c r="AG251"/>
  <c r="AG178" s="1"/>
  <c r="AJ259"/>
  <c r="AJ251" s="1"/>
  <c r="AG336"/>
  <c r="AG335" s="1"/>
  <c r="AI501"/>
  <c r="AI499" s="1"/>
  <c r="AG540"/>
  <c r="AG539" s="1"/>
  <c r="AI574"/>
  <c r="AI597"/>
  <c r="AG1217"/>
  <c r="AG1216" s="1"/>
  <c r="AJ1392"/>
  <c r="AG1392"/>
  <c r="AH1487"/>
  <c r="W616"/>
  <c r="W596" s="1"/>
  <c r="W595" s="1"/>
  <c r="AL318"/>
  <c r="AB459"/>
  <c r="AB426" s="1"/>
  <c r="AB425" s="1"/>
  <c r="AB928"/>
  <c r="AB927" s="1"/>
  <c r="AB706" s="1"/>
  <c r="AA1112"/>
  <c r="AA1111" s="1"/>
  <c r="AA1110" s="1"/>
  <c r="AA1109" s="1"/>
  <c r="AC1299"/>
  <c r="AC1293" s="1"/>
  <c r="AB1493"/>
  <c r="AB1487" s="1"/>
  <c r="AC1786"/>
  <c r="AC1785" s="1"/>
  <c r="AD1791"/>
  <c r="AD1786" s="1"/>
  <c r="AD1785" s="1"/>
  <c r="AD1863"/>
  <c r="AD1834" s="1"/>
  <c r="AD1818" s="1"/>
  <c r="AJ180"/>
  <c r="AI150"/>
  <c r="AI149" s="1"/>
  <c r="AI148" s="1"/>
  <c r="AI122" s="1"/>
  <c r="AH207"/>
  <c r="AH206" s="1"/>
  <c r="AH205" s="1"/>
  <c r="AL207"/>
  <c r="AL206" s="1"/>
  <c r="AL205" s="1"/>
  <c r="AJ520"/>
  <c r="AJ499" s="1"/>
  <c r="AI540"/>
  <c r="AI539" s="1"/>
  <c r="AJ1168"/>
  <c r="AJ1166" s="1"/>
  <c r="AT597"/>
  <c r="AS596"/>
  <c r="AL491"/>
  <c r="AL490" s="1"/>
  <c r="AL489" s="1"/>
  <c r="AL488" s="1"/>
  <c r="AL487" s="1"/>
  <c r="AR492"/>
  <c r="V616"/>
  <c r="V596" s="1"/>
  <c r="V595" s="1"/>
  <c r="V537" s="1"/>
  <c r="AF1765"/>
  <c r="AK1435"/>
  <c r="AC904"/>
  <c r="AC903" s="1"/>
  <c r="AD959"/>
  <c r="AD958" s="1"/>
  <c r="AA984"/>
  <c r="AA983" s="1"/>
  <c r="AA982" s="1"/>
  <c r="AC1003"/>
  <c r="AC1002" s="1"/>
  <c r="AF1036"/>
  <c r="AD1196"/>
  <c r="AD1195" s="1"/>
  <c r="AD1166" s="1"/>
  <c r="AD1299"/>
  <c r="AD1293" s="1"/>
  <c r="AD1403"/>
  <c r="AD1392" s="1"/>
  <c r="AD1493"/>
  <c r="AD1487" s="1"/>
  <c r="AC1536"/>
  <c r="AC1531" s="1"/>
  <c r="AD1580"/>
  <c r="AD1579" s="1"/>
  <c r="AB1585"/>
  <c r="AB1592"/>
  <c r="AB1626"/>
  <c r="AB1625" s="1"/>
  <c r="AB1624" s="1"/>
  <c r="AD1626"/>
  <c r="AD1625" s="1"/>
  <c r="AD1624" s="1"/>
  <c r="AB1843"/>
  <c r="AA1984"/>
  <c r="AA1982" s="1"/>
  <c r="AG42"/>
  <c r="AG41" s="1"/>
  <c r="AG40" s="1"/>
  <c r="AG6" s="1"/>
  <c r="AJ10"/>
  <c r="AJ9" s="1"/>
  <c r="AJ8" s="1"/>
  <c r="AH43"/>
  <c r="AH42" s="1"/>
  <c r="AH41" s="1"/>
  <c r="AH40" s="1"/>
  <c r="AH150"/>
  <c r="AH149" s="1"/>
  <c r="AH148" s="1"/>
  <c r="AH180"/>
  <c r="AH230"/>
  <c r="AH229" s="1"/>
  <c r="AJ230"/>
  <c r="AJ229" s="1"/>
  <c r="AI251"/>
  <c r="AG330"/>
  <c r="AG324" s="1"/>
  <c r="AG283" s="1"/>
  <c r="AJ393"/>
  <c r="AJ392" s="1"/>
  <c r="AJ391" s="1"/>
  <c r="AJ368" s="1"/>
  <c r="AH432"/>
  <c r="AH426" s="1"/>
  <c r="AH425" s="1"/>
  <c r="AJ928"/>
  <c r="AJ927" s="1"/>
  <c r="AH1036"/>
  <c r="AH1460"/>
  <c r="AH1417" s="1"/>
  <c r="AI1487"/>
  <c r="AJ1536"/>
  <c r="AJ1531" s="1"/>
  <c r="AH1580"/>
  <c r="AH1579" s="1"/>
  <c r="AK491"/>
  <c r="AK490" s="1"/>
  <c r="AK489" s="1"/>
  <c r="AK488" s="1"/>
  <c r="AK487" s="1"/>
  <c r="AQ492"/>
  <c r="AK1320"/>
  <c r="AK1319" s="1"/>
  <c r="AQ1321"/>
  <c r="AT125"/>
  <c r="AT124" s="1"/>
  <c r="AT122" s="1"/>
  <c r="AT126"/>
  <c r="AA597"/>
  <c r="AD616"/>
  <c r="AD596" s="1"/>
  <c r="AD595" s="1"/>
  <c r="AD537" s="1"/>
  <c r="AC928"/>
  <c r="AC927" s="1"/>
  <c r="AG150"/>
  <c r="AG149" s="1"/>
  <c r="AG148" s="1"/>
  <c r="AG122" s="1"/>
  <c r="AG501"/>
  <c r="AG499" s="1"/>
  <c r="AG616"/>
  <c r="AG596" s="1"/>
  <c r="AI1531"/>
  <c r="AA616"/>
  <c r="AG677"/>
  <c r="AG676" s="1"/>
  <c r="AK677"/>
  <c r="AK676" s="1"/>
  <c r="AH779"/>
  <c r="AH778" s="1"/>
  <c r="AJ959"/>
  <c r="AJ958" s="1"/>
  <c r="AG1069"/>
  <c r="AG1068" s="1"/>
  <c r="AG972" s="1"/>
  <c r="AI1141"/>
  <c r="AI1140" s="1"/>
  <c r="AI1139" s="1"/>
  <c r="AI1137" s="1"/>
  <c r="AJ1155"/>
  <c r="AJ1151" s="1"/>
  <c r="AJ1150" s="1"/>
  <c r="AJ1149" s="1"/>
  <c r="AJ1137" s="1"/>
  <c r="AS1166"/>
  <c r="AU180"/>
  <c r="AU178" s="1"/>
  <c r="AS230"/>
  <c r="AS229" s="1"/>
  <c r="AS178" s="1"/>
  <c r="AR808"/>
  <c r="AL807"/>
  <c r="AL806" s="1"/>
  <c r="AL795" s="1"/>
  <c r="AC616"/>
  <c r="AC596" s="1"/>
  <c r="AK732"/>
  <c r="AJ1008"/>
  <c r="AJ1003" s="1"/>
  <c r="AJ1002" s="1"/>
  <c r="AJ1036"/>
  <c r="AG1169"/>
  <c r="AG1168" s="1"/>
  <c r="AI1265"/>
  <c r="AS501"/>
  <c r="AS499" s="1"/>
  <c r="AU501"/>
  <c r="AS779"/>
  <c r="BD739"/>
  <c r="AX738"/>
  <c r="AX737" s="1"/>
  <c r="BC808"/>
  <c r="AW807"/>
  <c r="AW806" s="1"/>
  <c r="AS479"/>
  <c r="AS480"/>
  <c r="AB616"/>
  <c r="AB596" s="1"/>
  <c r="AB595" s="1"/>
  <c r="AB537" s="1"/>
  <c r="AI616"/>
  <c r="AI596" s="1"/>
  <c r="AI595" s="1"/>
  <c r="AH677"/>
  <c r="AH676" s="1"/>
  <c r="AL677"/>
  <c r="AL676" s="1"/>
  <c r="AH688"/>
  <c r="AH732"/>
  <c r="AH709" s="1"/>
  <c r="AH708" s="1"/>
  <c r="AI1003"/>
  <c r="AI1002" s="1"/>
  <c r="AJ1069"/>
  <c r="AJ1068" s="1"/>
  <c r="AV1263"/>
  <c r="AS574"/>
  <c r="BD829"/>
  <c r="AX828"/>
  <c r="AX827" s="1"/>
  <c r="AW739"/>
  <c r="AQ738"/>
  <c r="AQ737" s="1"/>
  <c r="AQ732" s="1"/>
  <c r="AQ877"/>
  <c r="AQ876" s="1"/>
  <c r="AW878"/>
  <c r="BC881"/>
  <c r="AW880"/>
  <c r="AW879" s="1"/>
  <c r="AX881"/>
  <c r="AR880"/>
  <c r="AR879" s="1"/>
  <c r="AR875" s="1"/>
  <c r="AH616"/>
  <c r="AH596" s="1"/>
  <c r="AH1772"/>
  <c r="AH1771" s="1"/>
  <c r="AH1770" s="1"/>
  <c r="AH1769" s="1"/>
  <c r="AH1767" s="1"/>
  <c r="AX735"/>
  <c r="AW734"/>
  <c r="AW733" s="1"/>
  <c r="AV1834"/>
  <c r="AV1818" s="1"/>
  <c r="AV1783" s="1"/>
  <c r="AU520"/>
  <c r="AS1088"/>
  <c r="AS1087" s="1"/>
  <c r="AS972" s="1"/>
  <c r="AT10"/>
  <c r="AT9" s="1"/>
  <c r="AT8" s="1"/>
  <c r="AT6" s="1"/>
  <c r="AS43"/>
  <c r="AS42" s="1"/>
  <c r="AS41" s="1"/>
  <c r="AS40" s="1"/>
  <c r="AV76"/>
  <c r="AV62" s="1"/>
  <c r="AV61" s="1"/>
  <c r="AV52" s="1"/>
  <c r="AU150"/>
  <c r="AU149" s="1"/>
  <c r="AU148" s="1"/>
  <c r="AU122" s="1"/>
  <c r="AT182"/>
  <c r="AT181" s="1"/>
  <c r="AT180" s="1"/>
  <c r="AV182"/>
  <c r="AV181" s="1"/>
  <c r="AV180" s="1"/>
  <c r="AV178" s="1"/>
  <c r="AT207"/>
  <c r="AT206" s="1"/>
  <c r="AT205" s="1"/>
  <c r="AV459"/>
  <c r="AV501"/>
  <c r="AT575"/>
  <c r="AT574" s="1"/>
  <c r="AS688"/>
  <c r="AS848"/>
  <c r="AV904"/>
  <c r="AV903" s="1"/>
  <c r="AV1003"/>
  <c r="AV1036"/>
  <c r="AS1299"/>
  <c r="AS1293" s="1"/>
  <c r="AS1626"/>
  <c r="AS1625" s="1"/>
  <c r="AS1624" s="1"/>
  <c r="BC829"/>
  <c r="AW828"/>
  <c r="AW827" s="1"/>
  <c r="BD878"/>
  <c r="AX877"/>
  <c r="AX876" s="1"/>
  <c r="AT480"/>
  <c r="AT479"/>
  <c r="AV1258"/>
  <c r="AV1257"/>
  <c r="AV1256" s="1"/>
  <c r="AV1254" s="1"/>
  <c r="AV1259"/>
  <c r="AJ616"/>
  <c r="AJ596" s="1"/>
  <c r="AJ595" s="1"/>
  <c r="AR738"/>
  <c r="AR737" s="1"/>
  <c r="AR732" s="1"/>
  <c r="AU42"/>
  <c r="AU41" s="1"/>
  <c r="AU40" s="1"/>
  <c r="AU6" s="1"/>
  <c r="AS1580"/>
  <c r="AS1579" s="1"/>
  <c r="AV10"/>
  <c r="AV9" s="1"/>
  <c r="AV8" s="1"/>
  <c r="AV540"/>
  <c r="AV539" s="1"/>
  <c r="AU575"/>
  <c r="AU574" s="1"/>
  <c r="AS709"/>
  <c r="AS708" s="1"/>
  <c r="AV779"/>
  <c r="AV778" s="1"/>
  <c r="AU959"/>
  <c r="AU958" s="1"/>
  <c r="AV1015"/>
  <c r="AR1163"/>
  <c r="AR1162" s="1"/>
  <c r="AR1161" s="1"/>
  <c r="AR1160" s="1"/>
  <c r="AX1164"/>
  <c r="BC805"/>
  <c r="AW804"/>
  <c r="AW803" s="1"/>
  <c r="AR1560"/>
  <c r="AR1559" s="1"/>
  <c r="AX1561"/>
  <c r="BC734"/>
  <c r="BC733" s="1"/>
  <c r="AV520"/>
  <c r="AU1624"/>
  <c r="AU1570" s="1"/>
  <c r="AT76"/>
  <c r="AT62" s="1"/>
  <c r="AT61" s="1"/>
  <c r="AT52" s="1"/>
  <c r="AT398"/>
  <c r="AV432"/>
  <c r="AT501"/>
  <c r="AT499" s="1"/>
  <c r="AS540"/>
  <c r="AS539" s="1"/>
  <c r="AV597"/>
  <c r="AV677"/>
  <c r="AV676" s="1"/>
  <c r="AV709"/>
  <c r="AV708" s="1"/>
  <c r="AT732"/>
  <c r="AT709" s="1"/>
  <c r="AT708" s="1"/>
  <c r="AT848"/>
  <c r="AT778" s="1"/>
  <c r="AU863"/>
  <c r="AU862" s="1"/>
  <c r="AT465"/>
  <c r="AT464" s="1"/>
  <c r="AT459" s="1"/>
  <c r="AT426" s="1"/>
  <c r="AT425" s="1"/>
  <c r="AT1332"/>
  <c r="AT1343"/>
  <c r="AX873"/>
  <c r="AX872" s="1"/>
  <c r="AX1320"/>
  <c r="AX1319" s="1"/>
  <c r="AL1560"/>
  <c r="AL1559" s="1"/>
  <c r="AU616"/>
  <c r="AU596" s="1"/>
  <c r="AU595" s="1"/>
  <c r="AQ1164"/>
  <c r="AT616"/>
  <c r="AT596" s="1"/>
  <c r="AT595" s="1"/>
  <c r="AT938"/>
  <c r="AT937" s="1"/>
  <c r="AT928" s="1"/>
  <c r="AT927" s="1"/>
  <c r="AT1089"/>
  <c r="AT1088" s="1"/>
  <c r="AT1087" s="1"/>
  <c r="AU1348"/>
  <c r="AU1299" s="1"/>
  <c r="AU1293" s="1"/>
  <c r="AU1474"/>
  <c r="AU1460" s="1"/>
  <c r="AU1417" s="1"/>
  <c r="AP480"/>
  <c r="AP479"/>
  <c r="AM10"/>
  <c r="AM9" s="1"/>
  <c r="AM8" s="1"/>
  <c r="AM42"/>
  <c r="AM41" s="1"/>
  <c r="AM40" s="1"/>
  <c r="AO76"/>
  <c r="AO62" s="1"/>
  <c r="AO61" s="1"/>
  <c r="AO52" s="1"/>
  <c r="AN150"/>
  <c r="AN149" s="1"/>
  <c r="AN148" s="1"/>
  <c r="AN122" s="1"/>
  <c r="AO432"/>
  <c r="AO426" s="1"/>
  <c r="AO425" s="1"/>
  <c r="AN459"/>
  <c r="AP501"/>
  <c r="AP499" s="1"/>
  <c r="AO520"/>
  <c r="AM540"/>
  <c r="AM539" s="1"/>
  <c r="AP540"/>
  <c r="AP539" s="1"/>
  <c r="AN575"/>
  <c r="AN574" s="1"/>
  <c r="AP597"/>
  <c r="AN597"/>
  <c r="AP688"/>
  <c r="AR688"/>
  <c r="AP732"/>
  <c r="AP709" s="1"/>
  <c r="AP708" s="1"/>
  <c r="AO779"/>
  <c r="AO778" s="1"/>
  <c r="AN863"/>
  <c r="AN862" s="1"/>
  <c r="AN903"/>
  <c r="AM928"/>
  <c r="AM927" s="1"/>
  <c r="AM984"/>
  <c r="AM983" s="1"/>
  <c r="AM982" s="1"/>
  <c r="AP1015"/>
  <c r="AP1002" s="1"/>
  <c r="AP972" s="1"/>
  <c r="AO480"/>
  <c r="AO479"/>
  <c r="AO1137"/>
  <c r="AP10"/>
  <c r="AP9" s="1"/>
  <c r="AP8" s="1"/>
  <c r="AN76"/>
  <c r="AN62" s="1"/>
  <c r="AN61" s="1"/>
  <c r="AN52" s="1"/>
  <c r="AM150"/>
  <c r="AM149" s="1"/>
  <c r="AM148" s="1"/>
  <c r="AM122" s="1"/>
  <c r="AM230"/>
  <c r="AM229" s="1"/>
  <c r="AM178" s="1"/>
  <c r="AP299"/>
  <c r="AP283" s="1"/>
  <c r="AO299"/>
  <c r="AO283" s="1"/>
  <c r="AP393"/>
  <c r="AP392" s="1"/>
  <c r="AP391" s="1"/>
  <c r="AP459"/>
  <c r="AP426" s="1"/>
  <c r="AP425" s="1"/>
  <c r="AM501"/>
  <c r="AM499" s="1"/>
  <c r="AO501"/>
  <c r="AO540"/>
  <c r="AO539" s="1"/>
  <c r="AP575"/>
  <c r="AP574" s="1"/>
  <c r="AR677"/>
  <c r="AR676" s="1"/>
  <c r="AN479"/>
  <c r="AN480"/>
  <c r="AN1137"/>
  <c r="AO1417"/>
  <c r="AO1263" s="1"/>
  <c r="AP150"/>
  <c r="AP149" s="1"/>
  <c r="AP148" s="1"/>
  <c r="AP122" s="1"/>
  <c r="AP182"/>
  <c r="AP181" s="1"/>
  <c r="AP180" s="1"/>
  <c r="AN330"/>
  <c r="AN324" s="1"/>
  <c r="AN283" s="1"/>
  <c r="AN398"/>
  <c r="AN521"/>
  <c r="AN520" s="1"/>
  <c r="AN499" s="1"/>
  <c r="AO669"/>
  <c r="AO668" s="1"/>
  <c r="AQ677"/>
  <c r="AQ676" s="1"/>
  <c r="AM709"/>
  <c r="AM708" s="1"/>
  <c r="AM779"/>
  <c r="AM778" s="1"/>
  <c r="AM863"/>
  <c r="AM862" s="1"/>
  <c r="AP863"/>
  <c r="AP862" s="1"/>
  <c r="AM1002"/>
  <c r="AM480"/>
  <c r="AM479"/>
  <c r="AP616"/>
  <c r="AN616"/>
  <c r="AM616"/>
  <c r="AM596" s="1"/>
  <c r="AM595" s="1"/>
  <c r="AO938"/>
  <c r="AO937" s="1"/>
  <c r="AO928" s="1"/>
  <c r="AO927" s="1"/>
  <c r="AO1069"/>
  <c r="AO1068" s="1"/>
  <c r="AO616"/>
  <c r="AM1984"/>
  <c r="AM1982" s="1"/>
  <c r="BA180"/>
  <c r="BA259"/>
  <c r="BA251" s="1"/>
  <c r="AX286"/>
  <c r="AX285"/>
  <c r="AY299"/>
  <c r="BC285"/>
  <c r="BC286"/>
  <c r="AZ126"/>
  <c r="AZ125"/>
  <c r="AZ124" s="1"/>
  <c r="BA480"/>
  <c r="BA479"/>
  <c r="AW1146"/>
  <c r="AW1145" s="1"/>
  <c r="AW1298"/>
  <c r="AX1094"/>
  <c r="AX1093" s="1"/>
  <c r="AX1089" s="1"/>
  <c r="AW1611"/>
  <c r="AW1610" s="1"/>
  <c r="AW1609" s="1"/>
  <c r="AW1608" s="1"/>
  <c r="AW289"/>
  <c r="AW288" s="1"/>
  <c r="AW287" s="1"/>
  <c r="AT286"/>
  <c r="BA17"/>
  <c r="BA10" s="1"/>
  <c r="BA9" s="1"/>
  <c r="BA8" s="1"/>
  <c r="BA43"/>
  <c r="BA42" s="1"/>
  <c r="BA41" s="1"/>
  <c r="BA40" s="1"/>
  <c r="BD133"/>
  <c r="BA207"/>
  <c r="BA206" s="1"/>
  <c r="BA205" s="1"/>
  <c r="BA314"/>
  <c r="AU286"/>
  <c r="BA76"/>
  <c r="BA62" s="1"/>
  <c r="BA61" s="1"/>
  <c r="BA52" s="1"/>
  <c r="BA125"/>
  <c r="BA124" s="1"/>
  <c r="BA122" s="1"/>
  <c r="BB150"/>
  <c r="BB149" s="1"/>
  <c r="BB148" s="1"/>
  <c r="AY230"/>
  <c r="AY229" s="1"/>
  <c r="AZ230"/>
  <c r="AZ229" s="1"/>
  <c r="AZ259"/>
  <c r="AZ251" s="1"/>
  <c r="BD290"/>
  <c r="BD1984"/>
  <c r="BD1982" s="1"/>
  <c r="AV286"/>
  <c r="AY62"/>
  <c r="AY61" s="1"/>
  <c r="AZ150"/>
  <c r="AZ149" s="1"/>
  <c r="AZ148" s="1"/>
  <c r="AY480"/>
  <c r="AY479"/>
  <c r="AX344"/>
  <c r="AX343" s="1"/>
  <c r="AX1297"/>
  <c r="AX1296" s="1"/>
  <c r="AX1295" s="1"/>
  <c r="AX1294" s="1"/>
  <c r="AX1611"/>
  <c r="AX1610" s="1"/>
  <c r="AX1609" s="1"/>
  <c r="AX1608" s="1"/>
  <c r="AS285"/>
  <c r="AS283" s="1"/>
  <c r="BB17"/>
  <c r="BB10" s="1"/>
  <c r="BB9" s="1"/>
  <c r="BB8" s="1"/>
  <c r="BB43"/>
  <c r="BB42" s="1"/>
  <c r="BB41" s="1"/>
  <c r="BB40" s="1"/>
  <c r="AY108"/>
  <c r="BB259"/>
  <c r="BB251" s="1"/>
  <c r="AZ501"/>
  <c r="BA574"/>
  <c r="BB597"/>
  <c r="BA616"/>
  <c r="AY984"/>
  <c r="AY983" s="1"/>
  <c r="AY982" s="1"/>
  <c r="BA984"/>
  <c r="BA983" s="1"/>
  <c r="BA982" s="1"/>
  <c r="BC1107"/>
  <c r="AY1169"/>
  <c r="AY1168" s="1"/>
  <c r="AY1322"/>
  <c r="AY1353"/>
  <c r="BD1392"/>
  <c r="BB1460"/>
  <c r="BB1417" s="1"/>
  <c r="AZ1487"/>
  <c r="AZ1536"/>
  <c r="AZ1531" s="1"/>
  <c r="AY1843"/>
  <c r="AZ1851"/>
  <c r="AZ1843" s="1"/>
  <c r="BA1960"/>
  <c r="BA1959" s="1"/>
  <c r="AZ1965"/>
  <c r="AZ1141"/>
  <c r="AZ1140" s="1"/>
  <c r="AZ1139" s="1"/>
  <c r="BA1151"/>
  <c r="BA1150" s="1"/>
  <c r="BA1149" s="1"/>
  <c r="BA1137" s="1"/>
  <c r="BA1460"/>
  <c r="AZ1719"/>
  <c r="AZ1718" s="1"/>
  <c r="AZ1717" s="1"/>
  <c r="BB1843"/>
  <c r="BA1965"/>
  <c r="BA330"/>
  <c r="BA324" s="1"/>
  <c r="BA1008"/>
  <c r="BA1003" s="1"/>
  <c r="BA1002" s="1"/>
  <c r="BC1089"/>
  <c r="AY1373"/>
  <c r="AY1372" s="1"/>
  <c r="AY1371" s="1"/>
  <c r="AY1370" s="1"/>
  <c r="BB1863"/>
  <c r="AY501"/>
  <c r="AY499" s="1"/>
  <c r="AY575"/>
  <c r="AY574" s="1"/>
  <c r="BC959"/>
  <c r="BC958" s="1"/>
  <c r="AY1110"/>
  <c r="AY1109" s="1"/>
  <c r="BA1265"/>
  <c r="AZ1272"/>
  <c r="AZ1271" s="1"/>
  <c r="AZ1270" s="1"/>
  <c r="AZ1265" s="1"/>
  <c r="AZ1322"/>
  <c r="AZ1353"/>
  <c r="AY1460"/>
  <c r="AY1417" s="1"/>
  <c r="AY1592"/>
  <c r="AZ1625"/>
  <c r="BA1625"/>
  <c r="AY1937"/>
  <c r="AY1936" s="1"/>
  <c r="BA1937"/>
  <c r="BA1936" s="1"/>
  <c r="BB1937"/>
  <c r="BB1936" s="1"/>
  <c r="AZ1755"/>
  <c r="AY1719"/>
  <c r="AY1718" s="1"/>
  <c r="AY1717" s="1"/>
  <c r="AY1155"/>
  <c r="AY1151" s="1"/>
  <c r="AY1150" s="1"/>
  <c r="AY1149" s="1"/>
  <c r="AY1137" s="1"/>
  <c r="BC1141"/>
  <c r="BC1140" s="1"/>
  <c r="BC1139" s="1"/>
  <c r="AZ1088"/>
  <c r="AZ1087" s="1"/>
  <c r="AY616"/>
  <c r="S628"/>
  <c r="S627" s="1"/>
  <c r="Y629"/>
  <c r="Z630"/>
  <c r="T628"/>
  <c r="T627" s="1"/>
  <c r="AL629"/>
  <c r="AZ465"/>
  <c r="AZ464" s="1"/>
  <c r="AZ459" s="1"/>
  <c r="AZ426" s="1"/>
  <c r="AZ425" s="1"/>
  <c r="AY285"/>
  <c r="AY286"/>
  <c r="AZ180"/>
  <c r="BC145"/>
  <c r="BC143"/>
  <c r="BC142"/>
  <c r="AY127"/>
  <c r="AY10"/>
  <c r="AY9" s="1"/>
  <c r="AY8" s="1"/>
  <c r="AY6" s="1"/>
  <c r="BB76"/>
  <c r="BB62" s="1"/>
  <c r="BB61" s="1"/>
  <c r="BB52" s="1"/>
  <c r="AZ10"/>
  <c r="AZ9" s="1"/>
  <c r="AZ8" s="1"/>
  <c r="AZ6" s="1"/>
  <c r="BD43"/>
  <c r="AZ76"/>
  <c r="AZ62" s="1"/>
  <c r="AZ61" s="1"/>
  <c r="AZ52" s="1"/>
  <c r="BD144"/>
  <c r="BD142"/>
  <c r="BD145"/>
  <c r="BD143"/>
  <c r="BD141"/>
  <c r="AZ285"/>
  <c r="AZ286"/>
  <c r="AY360"/>
  <c r="AY359"/>
  <c r="BA359"/>
  <c r="BA360"/>
  <c r="AY183"/>
  <c r="AY182" s="1"/>
  <c r="AY181" s="1"/>
  <c r="AY180" s="1"/>
  <c r="BC207"/>
  <c r="BC206" s="1"/>
  <c r="BC205" s="1"/>
  <c r="BB230"/>
  <c r="BB229" s="1"/>
  <c r="AY259"/>
  <c r="AY251" s="1"/>
  <c r="BA285"/>
  <c r="BB330"/>
  <c r="BB324" s="1"/>
  <c r="AY336"/>
  <c r="AY335" s="1"/>
  <c r="AY330" s="1"/>
  <c r="AY324" s="1"/>
  <c r="AY283" s="1"/>
  <c r="AZ393"/>
  <c r="AZ392" s="1"/>
  <c r="AZ391" s="1"/>
  <c r="AY432"/>
  <c r="BD443"/>
  <c r="BB501"/>
  <c r="BB499" s="1"/>
  <c r="AY597"/>
  <c r="BA709"/>
  <c r="BA708" s="1"/>
  <c r="BB480"/>
  <c r="BB479"/>
  <c r="BA302"/>
  <c r="BA301" s="1"/>
  <c r="BA300" s="1"/>
  <c r="BA299" s="1"/>
  <c r="AZ324"/>
  <c r="BB398"/>
  <c r="BB393" s="1"/>
  <c r="BB392" s="1"/>
  <c r="BB391" s="1"/>
  <c r="AZ479"/>
  <c r="AZ480"/>
  <c r="AY207"/>
  <c r="AY206" s="1"/>
  <c r="AY205" s="1"/>
  <c r="AZ207"/>
  <c r="AZ206" s="1"/>
  <c r="AZ205" s="1"/>
  <c r="BD207"/>
  <c r="BD206" s="1"/>
  <c r="BD205" s="1"/>
  <c r="BA597"/>
  <c r="BB126"/>
  <c r="BB125"/>
  <c r="BB124" s="1"/>
  <c r="BB286"/>
  <c r="BB285"/>
  <c r="BB359"/>
  <c r="BB360"/>
  <c r="BD479"/>
  <c r="BD480"/>
  <c r="AY150"/>
  <c r="AY149" s="1"/>
  <c r="AY148" s="1"/>
  <c r="AY393"/>
  <c r="AY392" s="1"/>
  <c r="AY391" s="1"/>
  <c r="AZ521"/>
  <c r="AZ520" s="1"/>
  <c r="AZ540"/>
  <c r="AZ539" s="1"/>
  <c r="BB732"/>
  <c r="BB709" s="1"/>
  <c r="BB708" s="1"/>
  <c r="BA779"/>
  <c r="BA778" s="1"/>
  <c r="AZ795"/>
  <c r="AZ779" s="1"/>
  <c r="AZ778" s="1"/>
  <c r="BB795"/>
  <c r="BB779" s="1"/>
  <c r="BB778" s="1"/>
  <c r="AZ863"/>
  <c r="AZ862" s="1"/>
  <c r="BA904"/>
  <c r="BA903" s="1"/>
  <c r="BB904"/>
  <c r="BB903" s="1"/>
  <c r="BA928"/>
  <c r="BA927" s="1"/>
  <c r="BB928"/>
  <c r="BB927" s="1"/>
  <c r="AZ960"/>
  <c r="AZ959" s="1"/>
  <c r="AZ958" s="1"/>
  <c r="BD960"/>
  <c r="AY1008"/>
  <c r="AY1003" s="1"/>
  <c r="BD1015"/>
  <c r="AZ1026"/>
  <c r="AZ1025" s="1"/>
  <c r="AY1036"/>
  <c r="BB1088"/>
  <c r="BB1087" s="1"/>
  <c r="AZ1149"/>
  <c r="AZ1169"/>
  <c r="AZ1168" s="1"/>
  <c r="AZ1166" s="1"/>
  <c r="BB1217"/>
  <c r="BB1216" s="1"/>
  <c r="BB1166" s="1"/>
  <c r="BA1370"/>
  <c r="AZ597"/>
  <c r="AZ596" s="1"/>
  <c r="AZ595" s="1"/>
  <c r="BA669"/>
  <c r="BA668" s="1"/>
  <c r="AY709"/>
  <c r="AY708" s="1"/>
  <c r="BB863"/>
  <c r="BB862" s="1"/>
  <c r="AY1015"/>
  <c r="AY1026"/>
  <c r="AY1025" s="1"/>
  <c r="BC1026"/>
  <c r="BC1025" s="1"/>
  <c r="AZ1036"/>
  <c r="BB1141"/>
  <c r="BB1140" s="1"/>
  <c r="BB1139" s="1"/>
  <c r="BB616"/>
  <c r="AY779"/>
  <c r="AY778" s="1"/>
  <c r="AY863"/>
  <c r="AY862" s="1"/>
  <c r="BA863"/>
  <c r="BA862" s="1"/>
  <c r="AY904"/>
  <c r="AY903" s="1"/>
  <c r="AY928"/>
  <c r="AY927" s="1"/>
  <c r="BB959"/>
  <c r="BB958" s="1"/>
  <c r="BA960"/>
  <c r="BA959" s="1"/>
  <c r="BA958" s="1"/>
  <c r="AZ984"/>
  <c r="AZ983" s="1"/>
  <c r="AZ982" s="1"/>
  <c r="BB1008"/>
  <c r="BB1003" s="1"/>
  <c r="BB1002" s="1"/>
  <c r="AZ1015"/>
  <c r="BA1026"/>
  <c r="BA1025" s="1"/>
  <c r="BB1026"/>
  <c r="BB1025" s="1"/>
  <c r="BD1089"/>
  <c r="BB1151"/>
  <c r="BB1150" s="1"/>
  <c r="BB1149" s="1"/>
  <c r="BA1196"/>
  <c r="BA1195" s="1"/>
  <c r="BA1166" s="1"/>
  <c r="BB1370"/>
  <c r="AY1258"/>
  <c r="BB1265"/>
  <c r="AY1272"/>
  <c r="AY1271" s="1"/>
  <c r="AY1270" s="1"/>
  <c r="AY1265" s="1"/>
  <c r="BC1272"/>
  <c r="BC1271" s="1"/>
  <c r="BC1270" s="1"/>
  <c r="BC1265" s="1"/>
  <c r="AY1309"/>
  <c r="AY1308" s="1"/>
  <c r="AY1299" s="1"/>
  <c r="AY1293" s="1"/>
  <c r="BA1343"/>
  <c r="BA1299" s="1"/>
  <c r="BA1293" s="1"/>
  <c r="BC1373"/>
  <c r="BC1372" s="1"/>
  <c r="BC1371" s="1"/>
  <c r="AZ1441"/>
  <c r="AZ1460"/>
  <c r="BB1493"/>
  <c r="BB1487" s="1"/>
  <c r="BB1531"/>
  <c r="BB1585"/>
  <c r="BB1580" s="1"/>
  <c r="BB1579" s="1"/>
  <c r="BA1487"/>
  <c r="AZ1585"/>
  <c r="AZ1580" s="1"/>
  <c r="AZ1579" s="1"/>
  <c r="BB1259"/>
  <c r="BB1257"/>
  <c r="BB1256" s="1"/>
  <c r="BB1254" s="1"/>
  <c r="AY1106"/>
  <c r="AY1105" s="1"/>
  <c r="AY1088" s="1"/>
  <c r="AY1087" s="1"/>
  <c r="AZ1309"/>
  <c r="AZ1308" s="1"/>
  <c r="BB1343"/>
  <c r="AY1392"/>
  <c r="AZ1392"/>
  <c r="BA1417"/>
  <c r="AY1493"/>
  <c r="AY1487" s="1"/>
  <c r="AY1536"/>
  <c r="AY1531" s="1"/>
  <c r="BA1536"/>
  <c r="BA1531" s="1"/>
  <c r="BA1580"/>
  <c r="BA1579" s="1"/>
  <c r="BC1592"/>
  <c r="BC1618"/>
  <c r="BC1617" s="1"/>
  <c r="BC1616" s="1"/>
  <c r="BC1615" s="1"/>
  <c r="AY1625"/>
  <c r="AY1706"/>
  <c r="AY1705" s="1"/>
  <c r="BA1706"/>
  <c r="BA1705" s="1"/>
  <c r="BA1624" s="1"/>
  <c r="BB1791"/>
  <c r="BB1786" s="1"/>
  <c r="BB1785" s="1"/>
  <c r="BA1834"/>
  <c r="BA1818" s="1"/>
  <c r="AY1863"/>
  <c r="AY1834" s="1"/>
  <c r="AY1818" s="1"/>
  <c r="AZ1984"/>
  <c r="AZ1982" s="1"/>
  <c r="BA1786"/>
  <c r="BA1785" s="1"/>
  <c r="AZ1791"/>
  <c r="AZ1786" s="1"/>
  <c r="AZ1785" s="1"/>
  <c r="AZ1958"/>
  <c r="AZ1957" s="1"/>
  <c r="AZ1934" s="1"/>
  <c r="AZ1706"/>
  <c r="AZ1705" s="1"/>
  <c r="BB1706"/>
  <c r="BB1705" s="1"/>
  <c r="AY1791"/>
  <c r="AY1786" s="1"/>
  <c r="AY1785" s="1"/>
  <c r="BB1834"/>
  <c r="BB1818" s="1"/>
  <c r="AZ1863"/>
  <c r="BB1965"/>
  <c r="BB1958" s="1"/>
  <c r="BB1957" s="1"/>
  <c r="BC1984"/>
  <c r="BC1982" s="1"/>
  <c r="AD1934" l="1"/>
  <c r="AM1417"/>
  <c r="AP1934"/>
  <c r="AX59"/>
  <c r="AR58"/>
  <c r="AR57" s="1"/>
  <c r="AR56" s="1"/>
  <c r="AR55" s="1"/>
  <c r="AR54" s="1"/>
  <c r="BO145"/>
  <c r="AK1781"/>
  <c r="AE1780"/>
  <c r="AE1779" s="1"/>
  <c r="AK1838"/>
  <c r="AE1837"/>
  <c r="BO142"/>
  <c r="AQ1676"/>
  <c r="AQ1675" s="1"/>
  <c r="AW1677"/>
  <c r="BO141"/>
  <c r="CN137"/>
  <c r="CR138"/>
  <c r="CM1367"/>
  <c r="CQ1368"/>
  <c r="CN1367"/>
  <c r="CN1366" s="1"/>
  <c r="CN1365" s="1"/>
  <c r="CN1364" s="1"/>
  <c r="CP1368"/>
  <c r="CP1367" s="1"/>
  <c r="CP1366" s="1"/>
  <c r="CP1365" s="1"/>
  <c r="CP1364" s="1"/>
  <c r="M393"/>
  <c r="M392" s="1"/>
  <c r="M391" s="1"/>
  <c r="CM105"/>
  <c r="CQ106"/>
  <c r="CM292"/>
  <c r="CQ292" s="1"/>
  <c r="CQ293"/>
  <c r="X52"/>
  <c r="CM138"/>
  <c r="CQ139"/>
  <c r="CN105"/>
  <c r="CR106"/>
  <c r="AZ1299"/>
  <c r="AZ1293" s="1"/>
  <c r="AW314"/>
  <c r="AW1709"/>
  <c r="AQ1708"/>
  <c r="AQ1707" s="1"/>
  <c r="AQ556"/>
  <c r="AQ555" s="1"/>
  <c r="AW557"/>
  <c r="AU283"/>
  <c r="J537"/>
  <c r="BB1934"/>
  <c r="AJ122"/>
  <c r="AX43"/>
  <c r="AC972"/>
  <c r="U1834"/>
  <c r="U1818" s="1"/>
  <c r="U1783" s="1"/>
  <c r="AR528"/>
  <c r="AR527" s="1"/>
  <c r="AR526" s="1"/>
  <c r="AX529"/>
  <c r="M938"/>
  <c r="M937" s="1"/>
  <c r="M928" s="1"/>
  <c r="M927" s="1"/>
  <c r="AR242"/>
  <c r="AR241" s="1"/>
  <c r="AR240" s="1"/>
  <c r="AX243"/>
  <c r="AE242"/>
  <c r="AE241" s="1"/>
  <c r="AE240" s="1"/>
  <c r="AK243"/>
  <c r="H178"/>
  <c r="U706"/>
  <c r="BA596"/>
  <c r="M1137"/>
  <c r="BO143"/>
  <c r="L1863"/>
  <c r="L1834" s="1"/>
  <c r="L1818" s="1"/>
  <c r="L1783" s="1"/>
  <c r="AW795"/>
  <c r="M1343"/>
  <c r="BV656"/>
  <c r="BV655" s="1"/>
  <c r="CB657"/>
  <c r="CG610"/>
  <c r="CM610" s="1"/>
  <c r="CQ610" s="1"/>
  <c r="BU734"/>
  <c r="BU733" s="1"/>
  <c r="CA735"/>
  <c r="CA1097"/>
  <c r="CA1096" s="1"/>
  <c r="CG1098"/>
  <c r="CH535"/>
  <c r="CB534"/>
  <c r="CB533" s="1"/>
  <c r="CB532" s="1"/>
  <c r="CB531" s="1"/>
  <c r="AA972"/>
  <c r="J52"/>
  <c r="H1570"/>
  <c r="AN1002"/>
  <c r="AN972" s="1"/>
  <c r="AO178"/>
  <c r="CG195"/>
  <c r="CM195" s="1"/>
  <c r="CQ195" s="1"/>
  <c r="CG146"/>
  <c r="CM146" s="1"/>
  <c r="CQ146" s="1"/>
  <c r="CA144"/>
  <c r="CA142"/>
  <c r="CA145"/>
  <c r="CA143"/>
  <c r="CA141"/>
  <c r="CG660"/>
  <c r="CM660" s="1"/>
  <c r="CQ660" s="1"/>
  <c r="BU374"/>
  <c r="BU373" s="1"/>
  <c r="BU372" s="1"/>
  <c r="BU371" s="1"/>
  <c r="BU370" s="1"/>
  <c r="CA375"/>
  <c r="CH375"/>
  <c r="CN375" s="1"/>
  <c r="CG657"/>
  <c r="CA656"/>
  <c r="CA655" s="1"/>
  <c r="CA1103"/>
  <c r="CA1102" s="1"/>
  <c r="CG1104"/>
  <c r="BA1958"/>
  <c r="BA1957" s="1"/>
  <c r="BA1934" s="1"/>
  <c r="J1166"/>
  <c r="H426"/>
  <c r="H425" s="1"/>
  <c r="H368" s="1"/>
  <c r="CG471"/>
  <c r="CM471" s="1"/>
  <c r="CQ471" s="1"/>
  <c r="CB145"/>
  <c r="CH146"/>
  <c r="CN146" s="1"/>
  <c r="CP146" s="1"/>
  <c r="CB143"/>
  <c r="CB141"/>
  <c r="CB144"/>
  <c r="CB142"/>
  <c r="BU1275"/>
  <c r="CA1276"/>
  <c r="CB1097"/>
  <c r="CB1096" s="1"/>
  <c r="CH1098"/>
  <c r="CG622"/>
  <c r="CM622" s="1"/>
  <c r="CQ622" s="1"/>
  <c r="BU534"/>
  <c r="BU533" s="1"/>
  <c r="BU532" s="1"/>
  <c r="BU531" s="1"/>
  <c r="CA535"/>
  <c r="CH471"/>
  <c r="CN471" s="1"/>
  <c r="CP471" s="1"/>
  <c r="CH1104"/>
  <c r="CB1103"/>
  <c r="CB1102" s="1"/>
  <c r="V52"/>
  <c r="H6"/>
  <c r="BF368"/>
  <c r="AI393"/>
  <c r="AI392" s="1"/>
  <c r="AI391" s="1"/>
  <c r="AI368" s="1"/>
  <c r="BA393"/>
  <c r="BA392" s="1"/>
  <c r="BA391" s="1"/>
  <c r="BA368" s="1"/>
  <c r="BB426"/>
  <c r="BB425" s="1"/>
  <c r="AU426"/>
  <c r="AU425" s="1"/>
  <c r="AA1934"/>
  <c r="N17"/>
  <c r="N10" s="1"/>
  <c r="N9" s="1"/>
  <c r="N8" s="1"/>
  <c r="I972"/>
  <c r="AY1580"/>
  <c r="AY1579" s="1"/>
  <c r="AN1624"/>
  <c r="AY1166"/>
  <c r="AN426"/>
  <c r="AN425" s="1"/>
  <c r="AW791"/>
  <c r="AQ790"/>
  <c r="AQ789" s="1"/>
  <c r="AQ788" s="1"/>
  <c r="AP368"/>
  <c r="N1417"/>
  <c r="N1263" s="1"/>
  <c r="BI289"/>
  <c r="BI288" s="1"/>
  <c r="BI287" s="1"/>
  <c r="BO290"/>
  <c r="BJ277"/>
  <c r="BJ276" s="1"/>
  <c r="BP278"/>
  <c r="BJ1146"/>
  <c r="BJ1145" s="1"/>
  <c r="BP1147"/>
  <c r="BI277"/>
  <c r="BI276" s="1"/>
  <c r="BO278"/>
  <c r="BI1146"/>
  <c r="BI1145" s="1"/>
  <c r="BO1147"/>
  <c r="BJ1297"/>
  <c r="BJ1296" s="1"/>
  <c r="BJ1295" s="1"/>
  <c r="BJ1294" s="1"/>
  <c r="BP1298"/>
  <c r="BU979"/>
  <c r="CA979" s="1"/>
  <c r="BI1376"/>
  <c r="BI1373" s="1"/>
  <c r="BI1372" s="1"/>
  <c r="BI1371" s="1"/>
  <c r="BO1377"/>
  <c r="BI365"/>
  <c r="BI364" s="1"/>
  <c r="BI363" s="1"/>
  <c r="BI362" s="1"/>
  <c r="BI361" s="1"/>
  <c r="BI359" s="1"/>
  <c r="BO366"/>
  <c r="BJ35"/>
  <c r="BP36"/>
  <c r="BI1667"/>
  <c r="BI1666" s="1"/>
  <c r="BO1668"/>
  <c r="BJ1414"/>
  <c r="BJ1413" s="1"/>
  <c r="BJ1412" s="1"/>
  <c r="BJ1411" s="1"/>
  <c r="BP1415"/>
  <c r="BJ1845"/>
  <c r="BP1846"/>
  <c r="BI81"/>
  <c r="BI80" s="1"/>
  <c r="BO82"/>
  <c r="BI1310"/>
  <c r="BO1311"/>
  <c r="BV643"/>
  <c r="CB643" s="1"/>
  <c r="BJ341"/>
  <c r="BP342"/>
  <c r="BI37"/>
  <c r="BO38"/>
  <c r="BJ452"/>
  <c r="BJ451" s="1"/>
  <c r="BP453"/>
  <c r="BJ1942"/>
  <c r="BP1943"/>
  <c r="BI118"/>
  <c r="BI117" s="1"/>
  <c r="BI116" s="1"/>
  <c r="BI115" s="1"/>
  <c r="BO119"/>
  <c r="BJ18"/>
  <c r="BP19"/>
  <c r="BI58"/>
  <c r="BI57" s="1"/>
  <c r="BI56" s="1"/>
  <c r="BI55" s="1"/>
  <c r="BI54" s="1"/>
  <c r="BO59"/>
  <c r="BJ1905"/>
  <c r="BJ1904" s="1"/>
  <c r="BJ1903" s="1"/>
  <c r="BJ1902" s="1"/>
  <c r="BP1906"/>
  <c r="BJ1551"/>
  <c r="BJ1550" s="1"/>
  <c r="BJ1549" s="1"/>
  <c r="BP1552"/>
  <c r="BJ1072"/>
  <c r="BJ1071" s="1"/>
  <c r="BJ1070" s="1"/>
  <c r="BP1073"/>
  <c r="BJ1808"/>
  <c r="BJ1807" s="1"/>
  <c r="BP1809"/>
  <c r="BJ1688"/>
  <c r="BJ1687" s="1"/>
  <c r="BP1689"/>
  <c r="BJ1439"/>
  <c r="BJ1438" s="1"/>
  <c r="BJ1437" s="1"/>
  <c r="BJ1436" s="1"/>
  <c r="BP1440"/>
  <c r="BJ219"/>
  <c r="BJ218" s="1"/>
  <c r="BJ217" s="1"/>
  <c r="BJ216" s="1"/>
  <c r="BJ215" s="1"/>
  <c r="BP220"/>
  <c r="BI1539"/>
  <c r="BI1538" s="1"/>
  <c r="BI1537" s="1"/>
  <c r="BO1540"/>
  <c r="BI25"/>
  <c r="BO27"/>
  <c r="BJ466"/>
  <c r="BP467"/>
  <c r="BJ1886"/>
  <c r="BP1887"/>
  <c r="BJ1931"/>
  <c r="BJ1930" s="1"/>
  <c r="BJ1929" s="1"/>
  <c r="BJ1928" s="1"/>
  <c r="BJ1927" s="1"/>
  <c r="BP1932"/>
  <c r="BJ1703"/>
  <c r="BJ1702" s="1"/>
  <c r="BP1704"/>
  <c r="BI1621"/>
  <c r="BO1622"/>
  <c r="BJ1401"/>
  <c r="BJ1400" s="1"/>
  <c r="BJ1399" s="1"/>
  <c r="BJ1398" s="1"/>
  <c r="BP1402"/>
  <c r="BI1942"/>
  <c r="BO1943"/>
  <c r="BJ1789"/>
  <c r="BJ1788" s="1"/>
  <c r="BJ1787" s="1"/>
  <c r="BP1790"/>
  <c r="BI955"/>
  <c r="BI954" s="1"/>
  <c r="BO956"/>
  <c r="BJ1673"/>
  <c r="BJ1672" s="1"/>
  <c r="BP1674"/>
  <c r="AE1695"/>
  <c r="Y1694"/>
  <c r="Y1693" s="1"/>
  <c r="BB596"/>
  <c r="BB595" s="1"/>
  <c r="BB537" s="1"/>
  <c r="AO972"/>
  <c r="AV6"/>
  <c r="AJ537"/>
  <c r="AC595"/>
  <c r="AC537" s="1"/>
  <c r="AH1570"/>
  <c r="L537"/>
  <c r="J1263"/>
  <c r="H972"/>
  <c r="AP1570"/>
  <c r="AN1570"/>
  <c r="N1958"/>
  <c r="N1957" s="1"/>
  <c r="N1719"/>
  <c r="N1718" s="1"/>
  <c r="N1717" s="1"/>
  <c r="BV153"/>
  <c r="BP152"/>
  <c r="BP151" s="1"/>
  <c r="BJ321"/>
  <c r="BJ320" s="1"/>
  <c r="BJ319" s="1"/>
  <c r="BP322"/>
  <c r="BI344"/>
  <c r="BI343" s="1"/>
  <c r="BO345"/>
  <c r="BJ816"/>
  <c r="BJ815" s="1"/>
  <c r="BP817"/>
  <c r="BJ1320"/>
  <c r="BJ1319" s="1"/>
  <c r="BP1321"/>
  <c r="BI895"/>
  <c r="BI894" s="1"/>
  <c r="BO896"/>
  <c r="BJ725"/>
  <c r="BJ724" s="1"/>
  <c r="BP726"/>
  <c r="BU770"/>
  <c r="CA770" s="1"/>
  <c r="BJ1714"/>
  <c r="BJ1713" s="1"/>
  <c r="BP1715"/>
  <c r="BJ825"/>
  <c r="BJ824" s="1"/>
  <c r="BP826"/>
  <c r="BI941"/>
  <c r="BO942"/>
  <c r="BJ1482"/>
  <c r="BJ1481" s="1"/>
  <c r="BJ1480" s="1"/>
  <c r="BJ1479" s="1"/>
  <c r="BP1483"/>
  <c r="BJ1799"/>
  <c r="BJ1798" s="1"/>
  <c r="BP1800"/>
  <c r="BJ128"/>
  <c r="BP129"/>
  <c r="BJ1199"/>
  <c r="BJ1198" s="1"/>
  <c r="BJ1197" s="1"/>
  <c r="BP1200"/>
  <c r="BI782"/>
  <c r="BI781" s="1"/>
  <c r="BI780" s="1"/>
  <c r="BO783"/>
  <c r="BJ505"/>
  <c r="BJ504" s="1"/>
  <c r="BJ503" s="1"/>
  <c r="BJ502" s="1"/>
  <c r="BP506"/>
  <c r="BI900"/>
  <c r="BI899" s="1"/>
  <c r="BI898" s="1"/>
  <c r="BI897" s="1"/>
  <c r="BO901"/>
  <c r="BI1970"/>
  <c r="BI1969" s="1"/>
  <c r="BO1971"/>
  <c r="BJ435"/>
  <c r="BJ434" s="1"/>
  <c r="BP436"/>
  <c r="BI1875"/>
  <c r="BO1876"/>
  <c r="BI1849"/>
  <c r="BO1850"/>
  <c r="BI834"/>
  <c r="BI833" s="1"/>
  <c r="BO835"/>
  <c r="BI1796"/>
  <c r="BI1795" s="1"/>
  <c r="BO1797"/>
  <c r="BI924"/>
  <c r="BI921" s="1"/>
  <c r="BI920" s="1"/>
  <c r="BI919" s="1"/>
  <c r="BO925"/>
  <c r="BI1220"/>
  <c r="BI1219" s="1"/>
  <c r="BI1218" s="1"/>
  <c r="BO1221"/>
  <c r="BJ476"/>
  <c r="BJ475" s="1"/>
  <c r="BJ474" s="1"/>
  <c r="BJ473" s="1"/>
  <c r="BP477"/>
  <c r="BI1603"/>
  <c r="BI1602" s="1"/>
  <c r="BO1604"/>
  <c r="BJ917"/>
  <c r="BJ916" s="1"/>
  <c r="BP918"/>
  <c r="BJ939"/>
  <c r="BP940"/>
  <c r="BJ1832"/>
  <c r="BJ1831" s="1"/>
  <c r="BJ1830" s="1"/>
  <c r="BJ1829" s="1"/>
  <c r="BP1833"/>
  <c r="BV770"/>
  <c r="CB770" s="1"/>
  <c r="BJ1010"/>
  <c r="BJ1009" s="1"/>
  <c r="BP1011"/>
  <c r="BI911"/>
  <c r="BI910" s="1"/>
  <c r="BI909" s="1"/>
  <c r="BO912"/>
  <c r="BJ1679"/>
  <c r="BJ1678" s="1"/>
  <c r="BP1680"/>
  <c r="BI914"/>
  <c r="BI913" s="1"/>
  <c r="BO915"/>
  <c r="BJ1224"/>
  <c r="BJ1223" s="1"/>
  <c r="BJ1222" s="1"/>
  <c r="BP1225"/>
  <c r="BJ307"/>
  <c r="BP308"/>
  <c r="BJ1652"/>
  <c r="BJ1651" s="1"/>
  <c r="BP1653"/>
  <c r="BJ1496"/>
  <c r="BJ1495" s="1"/>
  <c r="BJ1494" s="1"/>
  <c r="BP1497"/>
  <c r="BJ1058"/>
  <c r="BJ1057" s="1"/>
  <c r="BJ1056" s="1"/>
  <c r="BJ1055" s="1"/>
  <c r="BP1059"/>
  <c r="BI1661"/>
  <c r="BI1660" s="1"/>
  <c r="BO1662"/>
  <c r="BI797"/>
  <c r="BI796" s="1"/>
  <c r="BO798"/>
  <c r="BJ1125"/>
  <c r="BJ1124" s="1"/>
  <c r="BJ1123" s="1"/>
  <c r="BJ1122" s="1"/>
  <c r="BJ1121" s="1"/>
  <c r="BP1126"/>
  <c r="BJ510"/>
  <c r="BJ509" s="1"/>
  <c r="BJ508" s="1"/>
  <c r="BJ507" s="1"/>
  <c r="BP511"/>
  <c r="BI846"/>
  <c r="BI845" s="1"/>
  <c r="BO847"/>
  <c r="BI226"/>
  <c r="BI225" s="1"/>
  <c r="BI224" s="1"/>
  <c r="BI223" s="1"/>
  <c r="BI222" s="1"/>
  <c r="BO227"/>
  <c r="BI1176"/>
  <c r="BI1175" s="1"/>
  <c r="BI1174" s="1"/>
  <c r="BO1177"/>
  <c r="BJ1583"/>
  <c r="BJ1582" s="1"/>
  <c r="BJ1581" s="1"/>
  <c r="BP1584"/>
  <c r="BJ328"/>
  <c r="BJ327" s="1"/>
  <c r="BJ326" s="1"/>
  <c r="BJ325" s="1"/>
  <c r="BP329"/>
  <c r="BI1065"/>
  <c r="BI1064" s="1"/>
  <c r="BI1063" s="1"/>
  <c r="BI1062" s="1"/>
  <c r="BI1061" s="1"/>
  <c r="BO1066"/>
  <c r="BJ1455"/>
  <c r="BJ1454" s="1"/>
  <c r="BP1456"/>
  <c r="BJ618"/>
  <c r="BJ617" s="1"/>
  <c r="BP619"/>
  <c r="BI1233"/>
  <c r="BI1232" s="1"/>
  <c r="BO1234"/>
  <c r="BI1898"/>
  <c r="BO1899"/>
  <c r="BJ1539"/>
  <c r="BJ1538" s="1"/>
  <c r="BJ1537" s="1"/>
  <c r="BP1540"/>
  <c r="BJ419"/>
  <c r="BJ418" s="1"/>
  <c r="BP420"/>
  <c r="BJ1796"/>
  <c r="BJ1795" s="1"/>
  <c r="BP1797"/>
  <c r="BJ987"/>
  <c r="BJ986" s="1"/>
  <c r="BJ985" s="1"/>
  <c r="BP988"/>
  <c r="BJ1730"/>
  <c r="BJ1729" s="1"/>
  <c r="BP1731"/>
  <c r="BI1072"/>
  <c r="BI1071" s="1"/>
  <c r="BI1070" s="1"/>
  <c r="BO1073"/>
  <c r="BI1961"/>
  <c r="BO1962"/>
  <c r="BI1777"/>
  <c r="BO1778"/>
  <c r="BI1931"/>
  <c r="BI1930" s="1"/>
  <c r="BI1929" s="1"/>
  <c r="BI1928" s="1"/>
  <c r="BI1927" s="1"/>
  <c r="BO1932"/>
  <c r="BI1841"/>
  <c r="BO1842"/>
  <c r="BI1406"/>
  <c r="BI1405" s="1"/>
  <c r="BI1404" s="1"/>
  <c r="BI1403" s="1"/>
  <c r="BO1407"/>
  <c r="BJ800"/>
  <c r="BJ799" s="1"/>
  <c r="BP801"/>
  <c r="BI416"/>
  <c r="BI415" s="1"/>
  <c r="BO417"/>
  <c r="BI873"/>
  <c r="BI872" s="1"/>
  <c r="BO874"/>
  <c r="BJ446"/>
  <c r="BP447"/>
  <c r="BI613"/>
  <c r="BI612" s="1"/>
  <c r="BO614"/>
  <c r="Y463"/>
  <c r="S462"/>
  <c r="S461" s="1"/>
  <c r="S460" s="1"/>
  <c r="AO596"/>
  <c r="AN393"/>
  <c r="AN392" s="1"/>
  <c r="AN391" s="1"/>
  <c r="AP6"/>
  <c r="AQ875"/>
  <c r="AI972"/>
  <c r="AJ6"/>
  <c r="BI1094"/>
  <c r="BI1093" s="1"/>
  <c r="BI1089" s="1"/>
  <c r="BO1095"/>
  <c r="BI321"/>
  <c r="BI320" s="1"/>
  <c r="BI319" s="1"/>
  <c r="BO322"/>
  <c r="BJ1033"/>
  <c r="BJ1032" s="1"/>
  <c r="BJ1031" s="1"/>
  <c r="BP1034"/>
  <c r="BI132"/>
  <c r="BO133"/>
  <c r="BI1033"/>
  <c r="BI1032" s="1"/>
  <c r="BI1031" s="1"/>
  <c r="BO1034"/>
  <c r="BV614"/>
  <c r="CB614" s="1"/>
  <c r="BV979"/>
  <c r="CB979" s="1"/>
  <c r="BI1384"/>
  <c r="BI1383" s="1"/>
  <c r="BI1382" s="1"/>
  <c r="BI1381" s="1"/>
  <c r="BO1385"/>
  <c r="BI1886"/>
  <c r="BO1887"/>
  <c r="BJ1018"/>
  <c r="BJ1017" s="1"/>
  <c r="BJ1016" s="1"/>
  <c r="BJ1015" s="1"/>
  <c r="BP1019"/>
  <c r="BJ582"/>
  <c r="BJ581" s="1"/>
  <c r="BJ580" s="1"/>
  <c r="BP583"/>
  <c r="BJ943"/>
  <c r="BP944"/>
  <c r="BI219"/>
  <c r="BI218" s="1"/>
  <c r="BI217" s="1"/>
  <c r="BI216" s="1"/>
  <c r="BI215" s="1"/>
  <c r="BO220"/>
  <c r="BJ1106"/>
  <c r="BJ1105" s="1"/>
  <c r="BP1107"/>
  <c r="BI87"/>
  <c r="BI86" s="1"/>
  <c r="BO88"/>
  <c r="BI1881"/>
  <c r="BI1880" s="1"/>
  <c r="BO1882"/>
  <c r="BI1832"/>
  <c r="BI1831" s="1"/>
  <c r="BI1830" s="1"/>
  <c r="BI1829" s="1"/>
  <c r="BO1833"/>
  <c r="BJ484"/>
  <c r="BJ483" s="1"/>
  <c r="BJ482" s="1"/>
  <c r="BJ481" s="1"/>
  <c r="BP485"/>
  <c r="BI870"/>
  <c r="BI869" s="1"/>
  <c r="BI868" s="1"/>
  <c r="BO871"/>
  <c r="BI703"/>
  <c r="BI702" s="1"/>
  <c r="BI701" s="1"/>
  <c r="BI700" s="1"/>
  <c r="BI699" s="1"/>
  <c r="BO704"/>
  <c r="BJ1924"/>
  <c r="BJ1923" s="1"/>
  <c r="BJ1922" s="1"/>
  <c r="BJ1921" s="1"/>
  <c r="BJ1920" s="1"/>
  <c r="BP1925"/>
  <c r="BI1878"/>
  <c r="BI1877" s="1"/>
  <c r="BO1879"/>
  <c r="BI95"/>
  <c r="BI94" s="1"/>
  <c r="BO96"/>
  <c r="BJ305"/>
  <c r="BP306"/>
  <c r="BJ1406"/>
  <c r="BJ1405" s="1"/>
  <c r="BJ1404" s="1"/>
  <c r="BJ1403" s="1"/>
  <c r="BP1407"/>
  <c r="BJ98"/>
  <c r="BJ97" s="1"/>
  <c r="BP99"/>
  <c r="BJ1691"/>
  <c r="BJ1690" s="1"/>
  <c r="BP1692"/>
  <c r="BI969"/>
  <c r="BI968" s="1"/>
  <c r="BI967" s="1"/>
  <c r="BI959" s="1"/>
  <c r="BI958" s="1"/>
  <c r="BO970"/>
  <c r="BI1993"/>
  <c r="BI1992" s="1"/>
  <c r="BI1991" s="1"/>
  <c r="BI1990" s="1"/>
  <c r="BI1984" s="1"/>
  <c r="BI1982" s="1"/>
  <c r="BO1994"/>
  <c r="BI1637"/>
  <c r="BI1636" s="1"/>
  <c r="BO1638"/>
  <c r="BI1439"/>
  <c r="BI1438" s="1"/>
  <c r="BI1437" s="1"/>
  <c r="BI1436" s="1"/>
  <c r="BO1440"/>
  <c r="BJ866"/>
  <c r="BJ865" s="1"/>
  <c r="BJ864" s="1"/>
  <c r="BP867"/>
  <c r="BI935"/>
  <c r="BI934" s="1"/>
  <c r="BI933" s="1"/>
  <c r="BO936"/>
  <c r="BI1010"/>
  <c r="BI1009" s="1"/>
  <c r="BO1011"/>
  <c r="BI134"/>
  <c r="BO135"/>
  <c r="BJ186"/>
  <c r="BP187"/>
  <c r="BJ1777"/>
  <c r="BP1778"/>
  <c r="BJ1773"/>
  <c r="BP1774"/>
  <c r="BU145"/>
  <c r="BU144"/>
  <c r="BU141"/>
  <c r="BU142"/>
  <c r="BU143"/>
  <c r="AX557"/>
  <c r="AR556"/>
  <c r="AR555" s="1"/>
  <c r="BV144"/>
  <c r="BV145"/>
  <c r="BV141"/>
  <c r="BV142"/>
  <c r="BV143"/>
  <c r="BU1701"/>
  <c r="BO1700"/>
  <c r="BO1699" s="1"/>
  <c r="R706"/>
  <c r="N6"/>
  <c r="BJ1094"/>
  <c r="BJ1093" s="1"/>
  <c r="BJ1089" s="1"/>
  <c r="BP1095"/>
  <c r="BI1611"/>
  <c r="BI1610" s="1"/>
  <c r="BI1609" s="1"/>
  <c r="BI1608" s="1"/>
  <c r="BO1612"/>
  <c r="BI816"/>
  <c r="BI815" s="1"/>
  <c r="BO817"/>
  <c r="BJ1611"/>
  <c r="BJ1610" s="1"/>
  <c r="BJ1609" s="1"/>
  <c r="BJ1608" s="1"/>
  <c r="BP1612"/>
  <c r="BJ344"/>
  <c r="BJ343" s="1"/>
  <c r="BP345"/>
  <c r="BJ804"/>
  <c r="BJ803" s="1"/>
  <c r="BP805"/>
  <c r="BV633"/>
  <c r="CB633" s="1"/>
  <c r="BI1764"/>
  <c r="BI1763" s="1"/>
  <c r="BI1762" s="1"/>
  <c r="BI1761" s="1"/>
  <c r="BO1765"/>
  <c r="BI666"/>
  <c r="BI665" s="1"/>
  <c r="BO667"/>
  <c r="BI825"/>
  <c r="BI824" s="1"/>
  <c r="BO826"/>
  <c r="BI759"/>
  <c r="BI758" s="1"/>
  <c r="BO760"/>
  <c r="BU643"/>
  <c r="CA643" s="1"/>
  <c r="BJ1780"/>
  <c r="BJ1779" s="1"/>
  <c r="BP1781"/>
  <c r="BJ840"/>
  <c r="BJ839" s="1"/>
  <c r="BP841"/>
  <c r="BJ1856"/>
  <c r="BP1857"/>
  <c r="BJ931"/>
  <c r="BJ930" s="1"/>
  <c r="BJ929" s="1"/>
  <c r="BP932"/>
  <c r="BJ1603"/>
  <c r="BJ1602" s="1"/>
  <c r="BP1604"/>
  <c r="BI1594"/>
  <c r="BI1593" s="1"/>
  <c r="BO1595"/>
  <c r="BI1870"/>
  <c r="BO1871"/>
  <c r="BJ44"/>
  <c r="BP45"/>
  <c r="BJ46"/>
  <c r="BP47"/>
  <c r="BI578"/>
  <c r="BI577" s="1"/>
  <c r="BI576" s="1"/>
  <c r="BO579"/>
  <c r="BI12"/>
  <c r="BI11" s="1"/>
  <c r="BO13"/>
  <c r="BI235"/>
  <c r="BI234" s="1"/>
  <c r="BO236"/>
  <c r="BI1203"/>
  <c r="BI1202" s="1"/>
  <c r="BI1201" s="1"/>
  <c r="BO1204"/>
  <c r="BJ1748"/>
  <c r="BJ1747" s="1"/>
  <c r="BP1749"/>
  <c r="BJ1314"/>
  <c r="BP1315"/>
  <c r="BI1773"/>
  <c r="BO1774"/>
  <c r="BI800"/>
  <c r="BI799" s="1"/>
  <c r="BO801"/>
  <c r="BI1815"/>
  <c r="BI1814" s="1"/>
  <c r="BI1813" s="1"/>
  <c r="BI1812" s="1"/>
  <c r="BI1811" s="1"/>
  <c r="BO1816"/>
  <c r="BJ235"/>
  <c r="BJ234" s="1"/>
  <c r="BP236"/>
  <c r="BJ1694"/>
  <c r="BJ1693" s="1"/>
  <c r="BP1695"/>
  <c r="BI1852"/>
  <c r="BO1853"/>
  <c r="BI1158"/>
  <c r="BO1159"/>
  <c r="BJ1510"/>
  <c r="BJ1509" s="1"/>
  <c r="BJ1508" s="1"/>
  <c r="BJ1507" s="1"/>
  <c r="BP1511"/>
  <c r="BJ118"/>
  <c r="BJ117" s="1"/>
  <c r="BJ116" s="1"/>
  <c r="BJ115" s="1"/>
  <c r="BP119"/>
  <c r="BI1619"/>
  <c r="BI1618" s="1"/>
  <c r="BI1617" s="1"/>
  <c r="BI1616" s="1"/>
  <c r="BI1615" s="1"/>
  <c r="BO1620"/>
  <c r="BI1856"/>
  <c r="BO1857"/>
  <c r="BI396"/>
  <c r="BI395" s="1"/>
  <c r="BI394" s="1"/>
  <c r="BO397"/>
  <c r="BJ113"/>
  <c r="BJ112" s="1"/>
  <c r="BJ111" s="1"/>
  <c r="BJ110" s="1"/>
  <c r="BJ109" s="1"/>
  <c r="BP114"/>
  <c r="BI1029"/>
  <c r="BI1028" s="1"/>
  <c r="BI1027" s="1"/>
  <c r="BO1030"/>
  <c r="BV764"/>
  <c r="CB764" s="1"/>
  <c r="BJ1993"/>
  <c r="BJ1992" s="1"/>
  <c r="BJ1991" s="1"/>
  <c r="BJ1990" s="1"/>
  <c r="BJ1984" s="1"/>
  <c r="BJ1982" s="1"/>
  <c r="BP1994"/>
  <c r="BJ69"/>
  <c r="BP70"/>
  <c r="BJ659"/>
  <c r="BJ658" s="1"/>
  <c r="BP660"/>
  <c r="BI1143"/>
  <c r="BI1142" s="1"/>
  <c r="BI1141" s="1"/>
  <c r="BI1140" s="1"/>
  <c r="BI1139" s="1"/>
  <c r="BO1144"/>
  <c r="BJ430"/>
  <c r="BJ429" s="1"/>
  <c r="BJ428" s="1"/>
  <c r="BJ427" s="1"/>
  <c r="BP431"/>
  <c r="BJ1466"/>
  <c r="BP1467"/>
  <c r="BJ1839"/>
  <c r="BP1840"/>
  <c r="BI1199"/>
  <c r="BI1198" s="1"/>
  <c r="BI1197" s="1"/>
  <c r="BO1200"/>
  <c r="BJ1172"/>
  <c r="BJ1171" s="1"/>
  <c r="BJ1170" s="1"/>
  <c r="BP1173"/>
  <c r="BJ1500"/>
  <c r="BJ1499" s="1"/>
  <c r="BJ1498" s="1"/>
  <c r="BJ1493" s="1"/>
  <c r="BP1501"/>
  <c r="BI822"/>
  <c r="BI821" s="1"/>
  <c r="BO823"/>
  <c r="BJ444"/>
  <c r="BJ443" s="1"/>
  <c r="BP445"/>
  <c r="BJ37"/>
  <c r="BP38"/>
  <c r="BI1924"/>
  <c r="BI1923" s="1"/>
  <c r="BI1922" s="1"/>
  <c r="BI1921" s="1"/>
  <c r="BI1920" s="1"/>
  <c r="BO1925"/>
  <c r="BJ1724"/>
  <c r="BJ1723" s="1"/>
  <c r="BP1725"/>
  <c r="BJ1685"/>
  <c r="BJ1684" s="1"/>
  <c r="BP1686"/>
  <c r="BI907"/>
  <c r="BI906" s="1"/>
  <c r="BI905" s="1"/>
  <c r="BO908"/>
  <c r="BJ1421"/>
  <c r="BJ1420" s="1"/>
  <c r="BJ1419" s="1"/>
  <c r="BJ1418" s="1"/>
  <c r="BP1422"/>
  <c r="BJ1534"/>
  <c r="BJ1533" s="1"/>
  <c r="BJ1532" s="1"/>
  <c r="BP1535"/>
  <c r="BJ280"/>
  <c r="BJ279" s="1"/>
  <c r="BP281"/>
  <c r="BI1273"/>
  <c r="BI1272" s="1"/>
  <c r="BI1271" s="1"/>
  <c r="BI1270" s="1"/>
  <c r="BI1265" s="1"/>
  <c r="BO1274"/>
  <c r="BI101"/>
  <c r="BI100" s="1"/>
  <c r="BO102"/>
  <c r="BI1845"/>
  <c r="BO1846"/>
  <c r="BI1652"/>
  <c r="BI1651" s="1"/>
  <c r="BO1653"/>
  <c r="BI69"/>
  <c r="BO70"/>
  <c r="BI1125"/>
  <c r="BI1124" s="1"/>
  <c r="BI1123" s="1"/>
  <c r="BI1122" s="1"/>
  <c r="BI1121" s="1"/>
  <c r="BO1126"/>
  <c r="BJ797"/>
  <c r="BJ796" s="1"/>
  <c r="BP798"/>
  <c r="BJ1576"/>
  <c r="BJ1575" s="1"/>
  <c r="BJ1574" s="1"/>
  <c r="BJ1573" s="1"/>
  <c r="BJ1572" s="1"/>
  <c r="BP1577"/>
  <c r="BV647"/>
  <c r="BP646"/>
  <c r="BP645" s="1"/>
  <c r="AR895"/>
  <c r="AR894" s="1"/>
  <c r="AX896"/>
  <c r="Y1691"/>
  <c r="Y1690" s="1"/>
  <c r="AE1692"/>
  <c r="BV1701"/>
  <c r="BP1700"/>
  <c r="BP1699" s="1"/>
  <c r="AW664"/>
  <c r="AQ663"/>
  <c r="AQ662" s="1"/>
  <c r="AE1689"/>
  <c r="Y1688"/>
  <c r="Y1687" s="1"/>
  <c r="AZ1002"/>
  <c r="BB1299"/>
  <c r="BB1293" s="1"/>
  <c r="AV596"/>
  <c r="AL350"/>
  <c r="U1624"/>
  <c r="U1570" s="1"/>
  <c r="K1934"/>
  <c r="P1934"/>
  <c r="P1996" s="1"/>
  <c r="M1392"/>
  <c r="L1460"/>
  <c r="L1417" s="1"/>
  <c r="L1263" s="1"/>
  <c r="K1299"/>
  <c r="K1293" s="1"/>
  <c r="BI1888"/>
  <c r="BO1889"/>
  <c r="AM1570"/>
  <c r="BI1597"/>
  <c r="BI1596" s="1"/>
  <c r="BO1598"/>
  <c r="BJ262"/>
  <c r="BJ261" s="1"/>
  <c r="BJ260" s="1"/>
  <c r="BP263"/>
  <c r="J126"/>
  <c r="J125"/>
  <c r="J124" s="1"/>
  <c r="J122" s="1"/>
  <c r="AF1974"/>
  <c r="Z1973"/>
  <c r="Z1972" s="1"/>
  <c r="S1789"/>
  <c r="S1788" s="1"/>
  <c r="S1787" s="1"/>
  <c r="Y1790"/>
  <c r="Y1682"/>
  <c r="Y1681" s="1"/>
  <c r="AE1683"/>
  <c r="Y1659"/>
  <c r="S1658"/>
  <c r="S1657" s="1"/>
  <c r="S1590"/>
  <c r="S1589" s="1"/>
  <c r="S1585" s="1"/>
  <c r="Y1591"/>
  <c r="Z1529"/>
  <c r="T1528"/>
  <c r="T1527" s="1"/>
  <c r="T1526" s="1"/>
  <c r="T1525" s="1"/>
  <c r="T1524" s="1"/>
  <c r="Y1429"/>
  <c r="Y1428" s="1"/>
  <c r="Y1427" s="1"/>
  <c r="Y1426" s="1"/>
  <c r="AE1430"/>
  <c r="AF1311"/>
  <c r="Z1310"/>
  <c r="Z846"/>
  <c r="Z845" s="1"/>
  <c r="AF847"/>
  <c r="Y239"/>
  <c r="S238"/>
  <c r="S237" s="1"/>
  <c r="S230" s="1"/>
  <c r="S229" s="1"/>
  <c r="Y190"/>
  <c r="S189"/>
  <c r="S188" s="1"/>
  <c r="S182" s="1"/>
  <c r="S181" s="1"/>
  <c r="Z27"/>
  <c r="T25"/>
  <c r="Y1721"/>
  <c r="Y1720" s="1"/>
  <c r="AE1722"/>
  <c r="Y1679"/>
  <c r="Y1678" s="1"/>
  <c r="AE1680"/>
  <c r="Y1456"/>
  <c r="S1455"/>
  <c r="S1454" s="1"/>
  <c r="Z1430"/>
  <c r="T1429"/>
  <c r="T1428" s="1"/>
  <c r="T1427" s="1"/>
  <c r="T1426" s="1"/>
  <c r="Z1347"/>
  <c r="T1346"/>
  <c r="T1343" s="1"/>
  <c r="Z1313"/>
  <c r="T1312"/>
  <c r="T1309" s="1"/>
  <c r="T1308" s="1"/>
  <c r="Y1261"/>
  <c r="S1260"/>
  <c r="Y1173"/>
  <c r="S1172"/>
  <c r="S1171" s="1"/>
  <c r="S1170" s="1"/>
  <c r="S1169" s="1"/>
  <c r="S1168" s="1"/>
  <c r="S1166" s="1"/>
  <c r="Y1114"/>
  <c r="S1113"/>
  <c r="S1112" s="1"/>
  <c r="S1111" s="1"/>
  <c r="S1110" s="1"/>
  <c r="S1109" s="1"/>
  <c r="Z1014"/>
  <c r="T1013"/>
  <c r="T1012" s="1"/>
  <c r="T1008" s="1"/>
  <c r="AE980"/>
  <c r="Y978"/>
  <c r="Y977" s="1"/>
  <c r="Y976" s="1"/>
  <c r="Y975" s="1"/>
  <c r="Y974" s="1"/>
  <c r="Y940"/>
  <c r="S939"/>
  <c r="S938" s="1"/>
  <c r="S937" s="1"/>
  <c r="S866"/>
  <c r="S865" s="1"/>
  <c r="S864" s="1"/>
  <c r="S863" s="1"/>
  <c r="S862" s="1"/>
  <c r="Y867"/>
  <c r="S840"/>
  <c r="S839" s="1"/>
  <c r="Y841"/>
  <c r="Y771"/>
  <c r="S769"/>
  <c r="S768" s="1"/>
  <c r="S767" s="1"/>
  <c r="S766" s="1"/>
  <c r="S722"/>
  <c r="S721" s="1"/>
  <c r="S720" s="1"/>
  <c r="Y723"/>
  <c r="Z1664"/>
  <c r="Z1663" s="1"/>
  <c r="AF1665"/>
  <c r="Y79"/>
  <c r="S78"/>
  <c r="S77" s="1"/>
  <c r="Y1964"/>
  <c r="S1963"/>
  <c r="S1960" s="1"/>
  <c r="S1959" s="1"/>
  <c r="Y1900"/>
  <c r="Y1897" s="1"/>
  <c r="AE1901"/>
  <c r="Y1873"/>
  <c r="Y1872" s="1"/>
  <c r="AE1874"/>
  <c r="Y1855"/>
  <c r="S1854"/>
  <c r="S1851" s="1"/>
  <c r="Z1828"/>
  <c r="T1827"/>
  <c r="T1826" s="1"/>
  <c r="T1825" s="1"/>
  <c r="T1824" s="1"/>
  <c r="Z1760"/>
  <c r="T1759"/>
  <c r="T1758" s="1"/>
  <c r="T1757" s="1"/>
  <c r="T1756" s="1"/>
  <c r="T1755" s="1"/>
  <c r="Y712"/>
  <c r="Y711" s="1"/>
  <c r="Y710" s="1"/>
  <c r="AE713"/>
  <c r="Y623"/>
  <c r="S621"/>
  <c r="S620" s="1"/>
  <c r="S616" s="1"/>
  <c r="Y611"/>
  <c r="S609"/>
  <c r="S608" s="1"/>
  <c r="Y603"/>
  <c r="S602"/>
  <c r="S601" s="1"/>
  <c r="Z548"/>
  <c r="T547"/>
  <c r="T546" s="1"/>
  <c r="T545" s="1"/>
  <c r="Y511"/>
  <c r="S510"/>
  <c r="S509" s="1"/>
  <c r="S508" s="1"/>
  <c r="S507" s="1"/>
  <c r="Y439"/>
  <c r="S438"/>
  <c r="S437" s="1"/>
  <c r="Y342"/>
  <c r="S341"/>
  <c r="Z304"/>
  <c r="T303"/>
  <c r="T302" s="1"/>
  <c r="T301" s="1"/>
  <c r="T300" s="1"/>
  <c r="T299" s="1"/>
  <c r="Z184"/>
  <c r="Z183" s="1"/>
  <c r="AF185"/>
  <c r="Y128"/>
  <c r="AE129"/>
  <c r="Y85"/>
  <c r="S84"/>
  <c r="S83" s="1"/>
  <c r="Z50"/>
  <c r="T49"/>
  <c r="T48" s="1"/>
  <c r="T42" s="1"/>
  <c r="T41" s="1"/>
  <c r="T40" s="1"/>
  <c r="Z33"/>
  <c r="Z32" s="1"/>
  <c r="Z31" s="1"/>
  <c r="Z30" s="1"/>
  <c r="Z29" s="1"/>
  <c r="AF34"/>
  <c r="Y16"/>
  <c r="S15"/>
  <c r="S14" s="1"/>
  <c r="AL313"/>
  <c r="AF312"/>
  <c r="AF311" s="1"/>
  <c r="AF310" s="1"/>
  <c r="AF309" s="1"/>
  <c r="AF438"/>
  <c r="AF437" s="1"/>
  <c r="AF433" s="1"/>
  <c r="AF432" s="1"/>
  <c r="AL439"/>
  <c r="AF101"/>
  <c r="AF100" s="1"/>
  <c r="AL102"/>
  <c r="AQ763"/>
  <c r="AQ762" s="1"/>
  <c r="AW764"/>
  <c r="AF339"/>
  <c r="AL340"/>
  <c r="AT1580"/>
  <c r="AT1579" s="1"/>
  <c r="Z1318"/>
  <c r="T1317"/>
  <c r="T1316" s="1"/>
  <c r="Z1868"/>
  <c r="AF1869"/>
  <c r="S1839"/>
  <c r="S1836" s="1"/>
  <c r="S1835" s="1"/>
  <c r="Y1840"/>
  <c r="M1259"/>
  <c r="M1257"/>
  <c r="M1256" s="1"/>
  <c r="M1254" s="1"/>
  <c r="M1258"/>
  <c r="S1510"/>
  <c r="S1509" s="1"/>
  <c r="S1508" s="1"/>
  <c r="S1507" s="1"/>
  <c r="Y1511"/>
  <c r="T1682"/>
  <c r="T1681" s="1"/>
  <c r="Z1683"/>
  <c r="Y1697"/>
  <c r="Y1696" s="1"/>
  <c r="AE1698"/>
  <c r="AF914"/>
  <c r="AF913" s="1"/>
  <c r="AL915"/>
  <c r="AE1389"/>
  <c r="AE1388" s="1"/>
  <c r="AE1387" s="1"/>
  <c r="AE1386" s="1"/>
  <c r="AE1370" s="1"/>
  <c r="AK1390"/>
  <c r="AF1637"/>
  <c r="AF1636" s="1"/>
  <c r="AL1638"/>
  <c r="AK1686"/>
  <c r="AE1685"/>
  <c r="AE1684" s="1"/>
  <c r="AW1291"/>
  <c r="AQ1290"/>
  <c r="AQ1289" s="1"/>
  <c r="AQ1288" s="1"/>
  <c r="AQ1287" s="1"/>
  <c r="AQ1286" s="1"/>
  <c r="N1580"/>
  <c r="N1579" s="1"/>
  <c r="N1570" s="1"/>
  <c r="L1934"/>
  <c r="AK763"/>
  <c r="AK762" s="1"/>
  <c r="Y1800"/>
  <c r="S1799"/>
  <c r="S1798" s="1"/>
  <c r="Y1725"/>
  <c r="S1724"/>
  <c r="S1723" s="1"/>
  <c r="Z1677"/>
  <c r="T1676"/>
  <c r="T1675" s="1"/>
  <c r="Y1629"/>
  <c r="S1628"/>
  <c r="S1627" s="1"/>
  <c r="Y1565"/>
  <c r="S1564"/>
  <c r="S1563" s="1"/>
  <c r="S1562" s="1"/>
  <c r="Z1492"/>
  <c r="T1491"/>
  <c r="T1490" s="1"/>
  <c r="T1489" s="1"/>
  <c r="T1488" s="1"/>
  <c r="T1487" s="1"/>
  <c r="Z901"/>
  <c r="T900"/>
  <c r="T899" s="1"/>
  <c r="T898" s="1"/>
  <c r="T897" s="1"/>
  <c r="S400"/>
  <c r="S399" s="1"/>
  <c r="S398" s="1"/>
  <c r="Y401"/>
  <c r="Y49"/>
  <c r="Y48" s="1"/>
  <c r="AE50"/>
  <c r="T20"/>
  <c r="Z21"/>
  <c r="T1697"/>
  <c r="T1696" s="1"/>
  <c r="Z1698"/>
  <c r="Y1674"/>
  <c r="S1673"/>
  <c r="S1672" s="1"/>
  <c r="AE1449"/>
  <c r="Y1448"/>
  <c r="Y1402"/>
  <c r="S1401"/>
  <c r="S1400" s="1"/>
  <c r="S1399" s="1"/>
  <c r="S1398" s="1"/>
  <c r="S1392" s="1"/>
  <c r="AE1303"/>
  <c r="Y1302"/>
  <c r="Y1301" s="1"/>
  <c r="Y1300" s="1"/>
  <c r="AE1214"/>
  <c r="Y1213"/>
  <c r="Y1212" s="1"/>
  <c r="Y1211" s="1"/>
  <c r="Y1210" s="1"/>
  <c r="Y1209" s="1"/>
  <c r="Y1157"/>
  <c r="S1156"/>
  <c r="S1155" s="1"/>
  <c r="S1151" s="1"/>
  <c r="S1150" s="1"/>
  <c r="S1149" s="1"/>
  <c r="S1137" s="1"/>
  <c r="Y1059"/>
  <c r="S1058"/>
  <c r="S1057" s="1"/>
  <c r="S1056" s="1"/>
  <c r="S1055" s="1"/>
  <c r="Z1007"/>
  <c r="T1006"/>
  <c r="T1005" s="1"/>
  <c r="T1004" s="1"/>
  <c r="AE944"/>
  <c r="Y943"/>
  <c r="Y932"/>
  <c r="S931"/>
  <c r="S930" s="1"/>
  <c r="S929" s="1"/>
  <c r="S928" s="1"/>
  <c r="S927" s="1"/>
  <c r="Y852"/>
  <c r="S851"/>
  <c r="S850" s="1"/>
  <c r="S849" s="1"/>
  <c r="S848" s="1"/>
  <c r="Y787"/>
  <c r="S786"/>
  <c r="S785" s="1"/>
  <c r="S784" s="1"/>
  <c r="S779" s="1"/>
  <c r="S717"/>
  <c r="S716" s="1"/>
  <c r="S715" s="1"/>
  <c r="Y718"/>
  <c r="S1775"/>
  <c r="S1772" s="1"/>
  <c r="S1771" s="1"/>
  <c r="S1770" s="1"/>
  <c r="S1769" s="1"/>
  <c r="S1767" s="1"/>
  <c r="Y1776"/>
  <c r="AE1974"/>
  <c r="Y1973"/>
  <c r="Y1972" s="1"/>
  <c r="Y1965" s="1"/>
  <c r="Y1945"/>
  <c r="S1944"/>
  <c r="Y1885"/>
  <c r="S1884"/>
  <c r="S1883" s="1"/>
  <c r="Y1869"/>
  <c r="S1868"/>
  <c r="S1867" s="1"/>
  <c r="Z1838"/>
  <c r="T1837"/>
  <c r="T1836" s="1"/>
  <c r="T1835" s="1"/>
  <c r="Z1803"/>
  <c r="T1802"/>
  <c r="T1801" s="1"/>
  <c r="T1791" s="1"/>
  <c r="T1786" s="1"/>
  <c r="T1785" s="1"/>
  <c r="S468"/>
  <c r="Y469"/>
  <c r="AE644"/>
  <c r="Y642"/>
  <c r="Y641" s="1"/>
  <c r="T578"/>
  <c r="T577" s="1"/>
  <c r="T576" s="1"/>
  <c r="T575" s="1"/>
  <c r="T574" s="1"/>
  <c r="Z579"/>
  <c r="T524"/>
  <c r="T523" s="1"/>
  <c r="T522" s="1"/>
  <c r="T521" s="1"/>
  <c r="T520" s="1"/>
  <c r="Z525"/>
  <c r="S484"/>
  <c r="S483" s="1"/>
  <c r="S482" s="1"/>
  <c r="S481" s="1"/>
  <c r="Y485"/>
  <c r="T400"/>
  <c r="T399" s="1"/>
  <c r="T398" s="1"/>
  <c r="T393" s="1"/>
  <c r="T392" s="1"/>
  <c r="T391" s="1"/>
  <c r="Z401"/>
  <c r="S333"/>
  <c r="S332" s="1"/>
  <c r="S331" s="1"/>
  <c r="Y334"/>
  <c r="T238"/>
  <c r="T237" s="1"/>
  <c r="T230" s="1"/>
  <c r="T229" s="1"/>
  <c r="Z239"/>
  <c r="T159"/>
  <c r="T158" s="1"/>
  <c r="T150" s="1"/>
  <c r="T149" s="1"/>
  <c r="T148" s="1"/>
  <c r="Z160"/>
  <c r="S90"/>
  <c r="S89" s="1"/>
  <c r="Y91"/>
  <c r="S67"/>
  <c r="S64" s="1"/>
  <c r="S63" s="1"/>
  <c r="Y68"/>
  <c r="S22"/>
  <c r="Y24"/>
  <c r="AL472"/>
  <c r="AF470"/>
  <c r="AF1341"/>
  <c r="AF1340" s="1"/>
  <c r="AL1342"/>
  <c r="AE184"/>
  <c r="AK185"/>
  <c r="AF1344"/>
  <c r="AL1345"/>
  <c r="AF254"/>
  <c r="AF253" s="1"/>
  <c r="AF252" s="1"/>
  <c r="AL255"/>
  <c r="M62"/>
  <c r="M61" s="1"/>
  <c r="M52" s="1"/>
  <c r="M465"/>
  <c r="M464" s="1"/>
  <c r="M459" s="1"/>
  <c r="M426" s="1"/>
  <c r="M425" s="1"/>
  <c r="M709"/>
  <c r="M708" s="1"/>
  <c r="Z1849"/>
  <c r="AF1850"/>
  <c r="AF1336"/>
  <c r="Z1335"/>
  <c r="Z1332" s="1"/>
  <c r="Y196"/>
  <c r="S194"/>
  <c r="S193" s="1"/>
  <c r="S192" s="1"/>
  <c r="S191" s="1"/>
  <c r="AF1565"/>
  <c r="Z1564"/>
  <c r="Z1563" s="1"/>
  <c r="Z1562" s="1"/>
  <c r="Y1703"/>
  <c r="Y1702" s="1"/>
  <c r="AE1704"/>
  <c r="Z1722"/>
  <c r="T1721"/>
  <c r="T1720" s="1"/>
  <c r="T1719" s="1"/>
  <c r="T1718" s="1"/>
  <c r="T1717" s="1"/>
  <c r="AK1225"/>
  <c r="AE1224"/>
  <c r="AE1223" s="1"/>
  <c r="AE1222" s="1"/>
  <c r="AE1217" s="1"/>
  <c r="AE1216" s="1"/>
  <c r="Y606"/>
  <c r="Y605" s="1"/>
  <c r="AE607"/>
  <c r="M479"/>
  <c r="M480"/>
  <c r="Y44"/>
  <c r="AE45"/>
  <c r="AE186"/>
  <c r="AK187"/>
  <c r="AF1587"/>
  <c r="AF1586" s="1"/>
  <c r="AL1588"/>
  <c r="AL333"/>
  <c r="AL332" s="1"/>
  <c r="AL331" s="1"/>
  <c r="AR334"/>
  <c r="AE1414"/>
  <c r="AE1413" s="1"/>
  <c r="AE1412" s="1"/>
  <c r="AE1411" s="1"/>
  <c r="AK1415"/>
  <c r="X178"/>
  <c r="S1580"/>
  <c r="S1579" s="1"/>
  <c r="M1166"/>
  <c r="M1580"/>
  <c r="M1579" s="1"/>
  <c r="M862"/>
  <c r="S1958"/>
  <c r="S1957" s="1"/>
  <c r="M1883"/>
  <c r="M1863" s="1"/>
  <c r="M1834" s="1"/>
  <c r="M1818" s="1"/>
  <c r="M1783" s="1"/>
  <c r="Y183"/>
  <c r="T1389"/>
  <c r="T1388" s="1"/>
  <c r="T1387" s="1"/>
  <c r="T1386" s="1"/>
  <c r="Z1390"/>
  <c r="Z1291"/>
  <c r="T1290"/>
  <c r="T1289" s="1"/>
  <c r="T1288" s="1"/>
  <c r="T1287" s="1"/>
  <c r="T1286" s="1"/>
  <c r="Z1234"/>
  <c r="T1233"/>
  <c r="T1232" s="1"/>
  <c r="Z1204"/>
  <c r="T1203"/>
  <c r="T1202" s="1"/>
  <c r="T1201" s="1"/>
  <c r="T1196" s="1"/>
  <c r="T1195" s="1"/>
  <c r="T1158"/>
  <c r="Z1159"/>
  <c r="T1115"/>
  <c r="Z1116"/>
  <c r="T1029"/>
  <c r="T1028" s="1"/>
  <c r="T1027" s="1"/>
  <c r="T1026" s="1"/>
  <c r="T1025" s="1"/>
  <c r="Z1030"/>
  <c r="S1006"/>
  <c r="S1005" s="1"/>
  <c r="S1004" s="1"/>
  <c r="Y1007"/>
  <c r="Z956"/>
  <c r="T955"/>
  <c r="T954" s="1"/>
  <c r="Z936"/>
  <c r="T935"/>
  <c r="T934" s="1"/>
  <c r="T933" s="1"/>
  <c r="Z912"/>
  <c r="T911"/>
  <c r="T910" s="1"/>
  <c r="T909" s="1"/>
  <c r="Z835"/>
  <c r="T834"/>
  <c r="T833" s="1"/>
  <c r="Z783"/>
  <c r="T782"/>
  <c r="T781" s="1"/>
  <c r="T780" s="1"/>
  <c r="T625"/>
  <c r="T624" s="1"/>
  <c r="Z626"/>
  <c r="Z610"/>
  <c r="T609"/>
  <c r="T608" s="1"/>
  <c r="T543"/>
  <c r="T542" s="1"/>
  <c r="T541" s="1"/>
  <c r="Z544"/>
  <c r="AK99"/>
  <c r="AE98"/>
  <c r="AE97" s="1"/>
  <c r="Y453"/>
  <c r="S452"/>
  <c r="S451" s="1"/>
  <c r="Z376"/>
  <c r="T374"/>
  <c r="T373" s="1"/>
  <c r="T372" s="1"/>
  <c r="T371" s="1"/>
  <c r="T370" s="1"/>
  <c r="Y263"/>
  <c r="S262"/>
  <c r="S261" s="1"/>
  <c r="S260" s="1"/>
  <c r="Z190"/>
  <c r="T189"/>
  <c r="T188" s="1"/>
  <c r="T182" s="1"/>
  <c r="T181" s="1"/>
  <c r="Y114"/>
  <c r="S113"/>
  <c r="S112" s="1"/>
  <c r="S111" s="1"/>
  <c r="S110" s="1"/>
  <c r="S109" s="1"/>
  <c r="S108" s="1"/>
  <c r="AR1709"/>
  <c r="AL1708"/>
  <c r="AL1707" s="1"/>
  <c r="Z91"/>
  <c r="T90"/>
  <c r="T89" s="1"/>
  <c r="Z68"/>
  <c r="T67"/>
  <c r="Z16"/>
  <c r="T15"/>
  <c r="T14" s="1"/>
  <c r="N368"/>
  <c r="AU972"/>
  <c r="AB1863"/>
  <c r="AB1834" s="1"/>
  <c r="AB1818" s="1"/>
  <c r="AB1783" s="1"/>
  <c r="M32"/>
  <c r="M31" s="1"/>
  <c r="M30" s="1"/>
  <c r="M29" s="1"/>
  <c r="N1934"/>
  <c r="AQ893"/>
  <c r="AK892"/>
  <c r="AK891" s="1"/>
  <c r="T1898"/>
  <c r="Z1899"/>
  <c r="Z1876"/>
  <c r="T1875"/>
  <c r="Z1853"/>
  <c r="T1852"/>
  <c r="S1827"/>
  <c r="S1826" s="1"/>
  <c r="S1825" s="1"/>
  <c r="S1824" s="1"/>
  <c r="Y1828"/>
  <c r="Y1760"/>
  <c r="S1759"/>
  <c r="S1758" s="1"/>
  <c r="S1757" s="1"/>
  <c r="S1756" s="1"/>
  <c r="S1755" s="1"/>
  <c r="Z1662"/>
  <c r="T1661"/>
  <c r="T1660" s="1"/>
  <c r="Z1595"/>
  <c r="T1594"/>
  <c r="T1593" s="1"/>
  <c r="T1592" s="1"/>
  <c r="T1580" s="1"/>
  <c r="T1579" s="1"/>
  <c r="Y1529"/>
  <c r="S1528"/>
  <c r="S1527" s="1"/>
  <c r="S1526" s="1"/>
  <c r="S1525" s="1"/>
  <c r="S1524" s="1"/>
  <c r="AK447"/>
  <c r="AE446"/>
  <c r="AL760"/>
  <c r="AF759"/>
  <c r="AF758" s="1"/>
  <c r="J426"/>
  <c r="J425" s="1"/>
  <c r="J368" s="1"/>
  <c r="M779"/>
  <c r="M778" s="1"/>
  <c r="N928"/>
  <c r="N927" s="1"/>
  <c r="N706" s="1"/>
  <c r="O178"/>
  <c r="AQ1711"/>
  <c r="AQ1710" s="1"/>
  <c r="AW1712"/>
  <c r="Z1445"/>
  <c r="T1444"/>
  <c r="T1376"/>
  <c r="T1373" s="1"/>
  <c r="T1372" s="1"/>
  <c r="T1371" s="1"/>
  <c r="Z1377"/>
  <c r="Z1274"/>
  <c r="T1273"/>
  <c r="Z1221"/>
  <c r="T1220"/>
  <c r="T1219" s="1"/>
  <c r="T1218" s="1"/>
  <c r="Z1177"/>
  <c r="T1176"/>
  <c r="T1175" s="1"/>
  <c r="T1174" s="1"/>
  <c r="T1169" s="1"/>
  <c r="T1168" s="1"/>
  <c r="Z1144"/>
  <c r="T1143"/>
  <c r="T1142" s="1"/>
  <c r="T1141" s="1"/>
  <c r="T1140" s="1"/>
  <c r="T1139" s="1"/>
  <c r="Z1066"/>
  <c r="T1065"/>
  <c r="T1064" s="1"/>
  <c r="T1063" s="1"/>
  <c r="T1062" s="1"/>
  <c r="T1061" s="1"/>
  <c r="Y1014"/>
  <c r="S1013"/>
  <c r="S1012" s="1"/>
  <c r="S1008" s="1"/>
  <c r="Z942"/>
  <c r="T941"/>
  <c r="T938" s="1"/>
  <c r="T937" s="1"/>
  <c r="Z925"/>
  <c r="T924"/>
  <c r="T921" s="1"/>
  <c r="T920" s="1"/>
  <c r="T919" s="1"/>
  <c r="Z871"/>
  <c r="T870"/>
  <c r="T869" s="1"/>
  <c r="T868" s="1"/>
  <c r="T863" s="1"/>
  <c r="Z791"/>
  <c r="T790"/>
  <c r="T789" s="1"/>
  <c r="T788" s="1"/>
  <c r="Z704"/>
  <c r="T703"/>
  <c r="T702" s="1"/>
  <c r="T701" s="1"/>
  <c r="T700" s="1"/>
  <c r="T699" s="1"/>
  <c r="Z615"/>
  <c r="T613"/>
  <c r="T612" s="1"/>
  <c r="T599"/>
  <c r="T598" s="1"/>
  <c r="Z600"/>
  <c r="Z516"/>
  <c r="T515"/>
  <c r="T514" s="1"/>
  <c r="T513" s="1"/>
  <c r="T512" s="1"/>
  <c r="T501" s="1"/>
  <c r="Z469"/>
  <c r="T468"/>
  <c r="T465" s="1"/>
  <c r="T464" s="1"/>
  <c r="Y431"/>
  <c r="S430"/>
  <c r="S429" s="1"/>
  <c r="S428" s="1"/>
  <c r="S427" s="1"/>
  <c r="Y313"/>
  <c r="S312"/>
  <c r="S311" s="1"/>
  <c r="S310" s="1"/>
  <c r="S309" s="1"/>
  <c r="Z227"/>
  <c r="T226"/>
  <c r="T225" s="1"/>
  <c r="T224" s="1"/>
  <c r="T223" s="1"/>
  <c r="T222" s="1"/>
  <c r="Z135"/>
  <c r="T134"/>
  <c r="Z85"/>
  <c r="T84"/>
  <c r="T83" s="1"/>
  <c r="Z24"/>
  <c r="T22"/>
  <c r="AP706"/>
  <c r="AT1299"/>
  <c r="AT1293" s="1"/>
  <c r="AV1570"/>
  <c r="R1263"/>
  <c r="Z96"/>
  <c r="T95"/>
  <c r="T94" s="1"/>
  <c r="Z1971"/>
  <c r="T1970"/>
  <c r="T1969" s="1"/>
  <c r="T1965" s="1"/>
  <c r="T1958" s="1"/>
  <c r="T1957" s="1"/>
  <c r="Y1918"/>
  <c r="S1917"/>
  <c r="S1916" s="1"/>
  <c r="S1911" s="1"/>
  <c r="Z1882"/>
  <c r="T1881"/>
  <c r="T1880" s="1"/>
  <c r="Z1871"/>
  <c r="T1870"/>
  <c r="T1867" s="1"/>
  <c r="Z1848"/>
  <c r="T1847"/>
  <c r="T1844" s="1"/>
  <c r="Y1803"/>
  <c r="S1802"/>
  <c r="S1801" s="1"/>
  <c r="Y1731"/>
  <c r="S1730"/>
  <c r="S1729" s="1"/>
  <c r="Z1622"/>
  <c r="T1621"/>
  <c r="Z1558"/>
  <c r="T1557"/>
  <c r="T1556" s="1"/>
  <c r="T1536" s="1"/>
  <c r="T1531" s="1"/>
  <c r="Z1463"/>
  <c r="T1462"/>
  <c r="T1461" s="1"/>
  <c r="T1460" s="1"/>
  <c r="AR1712"/>
  <c r="AL1711"/>
  <c r="AL1710" s="1"/>
  <c r="L178"/>
  <c r="BJ43"/>
  <c r="N1217"/>
  <c r="N1216" s="1"/>
  <c r="N1166" s="1"/>
  <c r="AH125"/>
  <c r="AH124" s="1"/>
  <c r="AH122" s="1"/>
  <c r="AH126"/>
  <c r="T1258"/>
  <c r="T1257"/>
  <c r="T1256" s="1"/>
  <c r="T1254" s="1"/>
  <c r="T1259"/>
  <c r="AZ368"/>
  <c r="L6"/>
  <c r="BB1624"/>
  <c r="BB1570" s="1"/>
  <c r="AT1834"/>
  <c r="AT1818" s="1"/>
  <c r="AT1783" s="1"/>
  <c r="AN1263"/>
  <c r="N1883"/>
  <c r="N1863" s="1"/>
  <c r="N1834" s="1"/>
  <c r="N1818" s="1"/>
  <c r="N1783" s="1"/>
  <c r="N336"/>
  <c r="N335" s="1"/>
  <c r="N330" s="1"/>
  <c r="N324" s="1"/>
  <c r="N283" s="1"/>
  <c r="M1309"/>
  <c r="M1308" s="1"/>
  <c r="Z1776"/>
  <c r="T1775"/>
  <c r="T1772" s="1"/>
  <c r="T1771" s="1"/>
  <c r="T1770" s="1"/>
  <c r="T1769" s="1"/>
  <c r="T1767" s="1"/>
  <c r="AF1964"/>
  <c r="Z1963"/>
  <c r="Z1940"/>
  <c r="AF1941"/>
  <c r="T1888"/>
  <c r="Z1889"/>
  <c r="T1878"/>
  <c r="T1877" s="1"/>
  <c r="Z1879"/>
  <c r="Z1855"/>
  <c r="T1854"/>
  <c r="T1851" s="1"/>
  <c r="T1843" s="1"/>
  <c r="Y1749"/>
  <c r="S1748"/>
  <c r="S1747" s="1"/>
  <c r="Z1650"/>
  <c r="T1649"/>
  <c r="T1648" s="1"/>
  <c r="Z1620"/>
  <c r="T1619"/>
  <c r="T1618" s="1"/>
  <c r="T1617" s="1"/>
  <c r="T1616" s="1"/>
  <c r="T1615" s="1"/>
  <c r="S1534"/>
  <c r="S1533" s="1"/>
  <c r="S1532" s="1"/>
  <c r="Y1535"/>
  <c r="Y1483"/>
  <c r="S1482"/>
  <c r="S1481" s="1"/>
  <c r="S1480" s="1"/>
  <c r="S1479" s="1"/>
  <c r="T1384"/>
  <c r="T1383" s="1"/>
  <c r="T1382" s="1"/>
  <c r="T1381" s="1"/>
  <c r="Z1385"/>
  <c r="T1338"/>
  <c r="T1337" s="1"/>
  <c r="Z1339"/>
  <c r="Y1315"/>
  <c r="S1314"/>
  <c r="T1275"/>
  <c r="Z1277"/>
  <c r="Z1214"/>
  <c r="T1213"/>
  <c r="T1212" s="1"/>
  <c r="T1211" s="1"/>
  <c r="T1210" s="1"/>
  <c r="T1209" s="1"/>
  <c r="Z1114"/>
  <c r="T1113"/>
  <c r="T969"/>
  <c r="T968" s="1"/>
  <c r="T967" s="1"/>
  <c r="T959" s="1"/>
  <c r="T958" s="1"/>
  <c r="Z970"/>
  <c r="Z852"/>
  <c r="T851"/>
  <c r="T850" s="1"/>
  <c r="T849" s="1"/>
  <c r="T848" s="1"/>
  <c r="Z787"/>
  <c r="T786"/>
  <c r="T785" s="1"/>
  <c r="T784" s="1"/>
  <c r="Z765"/>
  <c r="T763"/>
  <c r="T762" s="1"/>
  <c r="Z718"/>
  <c r="T717"/>
  <c r="T716" s="1"/>
  <c r="T715" s="1"/>
  <c r="Z644"/>
  <c r="T642"/>
  <c r="T641" s="1"/>
  <c r="Z607"/>
  <c r="T606"/>
  <c r="T605" s="1"/>
  <c r="S582"/>
  <c r="S581" s="1"/>
  <c r="S580" s="1"/>
  <c r="S575" s="1"/>
  <c r="S574" s="1"/>
  <c r="Y583"/>
  <c r="S528"/>
  <c r="S527" s="1"/>
  <c r="S526" s="1"/>
  <c r="Y529"/>
  <c r="S505"/>
  <c r="S504" s="1"/>
  <c r="S503" s="1"/>
  <c r="S502" s="1"/>
  <c r="S501" s="1"/>
  <c r="Y506"/>
  <c r="Z463"/>
  <c r="T462"/>
  <c r="T461" s="1"/>
  <c r="T460" s="1"/>
  <c r="T459" s="1"/>
  <c r="S435"/>
  <c r="S434" s="1"/>
  <c r="S433" s="1"/>
  <c r="Y436"/>
  <c r="Z357"/>
  <c r="T356"/>
  <c r="T355" s="1"/>
  <c r="T354" s="1"/>
  <c r="T353" s="1"/>
  <c r="T352" s="1"/>
  <c r="Y329"/>
  <c r="S328"/>
  <c r="S327" s="1"/>
  <c r="S326" s="1"/>
  <c r="S325" s="1"/>
  <c r="Y281"/>
  <c r="S280"/>
  <c r="S279" s="1"/>
  <c r="Z176"/>
  <c r="T175"/>
  <c r="T174"/>
  <c r="T173" s="1"/>
  <c r="T172" s="1"/>
  <c r="T130"/>
  <c r="T127" s="1"/>
  <c r="Z131"/>
  <c r="Z82"/>
  <c r="T81"/>
  <c r="T80" s="1"/>
  <c r="Z13"/>
  <c r="T12"/>
  <c r="T11" s="1"/>
  <c r="AY1624"/>
  <c r="AY1570" s="1"/>
  <c r="AZ1137"/>
  <c r="AR1950"/>
  <c r="AL1949"/>
  <c r="N126"/>
  <c r="N125"/>
  <c r="N124" s="1"/>
  <c r="N122" s="1"/>
  <c r="Y472"/>
  <c r="S470"/>
  <c r="S466"/>
  <c r="Y467"/>
  <c r="AM972"/>
  <c r="AO368"/>
  <c r="V972"/>
  <c r="G1570"/>
  <c r="AM1263"/>
  <c r="O972"/>
  <c r="G178"/>
  <c r="AL423"/>
  <c r="AF422"/>
  <c r="AF421" s="1"/>
  <c r="Z79"/>
  <c r="T78"/>
  <c r="T77" s="1"/>
  <c r="Z1945"/>
  <c r="T1944"/>
  <c r="T1939" s="1"/>
  <c r="T1938" s="1"/>
  <c r="T1937" s="1"/>
  <c r="T1936" s="1"/>
  <c r="T1934" s="1"/>
  <c r="Z1901"/>
  <c r="T1900"/>
  <c r="Z1885"/>
  <c r="T1884"/>
  <c r="Z1874"/>
  <c r="T1873"/>
  <c r="S1808"/>
  <c r="S1807" s="1"/>
  <c r="S1791" s="1"/>
  <c r="S1786" s="1"/>
  <c r="S1785" s="1"/>
  <c r="Y1809"/>
  <c r="AF1629"/>
  <c r="Z1628"/>
  <c r="Z1627" s="1"/>
  <c r="Z1597"/>
  <c r="Z1596" s="1"/>
  <c r="AF1598"/>
  <c r="Y1552"/>
  <c r="S1551"/>
  <c r="S1550" s="1"/>
  <c r="S1549" s="1"/>
  <c r="Y1497"/>
  <c r="S1496"/>
  <c r="S1495" s="1"/>
  <c r="S1494" s="1"/>
  <c r="S1493" s="1"/>
  <c r="Z1449"/>
  <c r="T1448"/>
  <c r="Z1357"/>
  <c r="T1356"/>
  <c r="T1353" s="1"/>
  <c r="Z1326"/>
  <c r="T1325"/>
  <c r="T1322" s="1"/>
  <c r="Z1303"/>
  <c r="T1302"/>
  <c r="T1301" s="1"/>
  <c r="T1300" s="1"/>
  <c r="Z1260"/>
  <c r="AF1261"/>
  <c r="T1156"/>
  <c r="T1155" s="1"/>
  <c r="T1151" s="1"/>
  <c r="T1150" s="1"/>
  <c r="T1149" s="1"/>
  <c r="T1137" s="1"/>
  <c r="Z1157"/>
  <c r="AF980"/>
  <c r="Z978"/>
  <c r="Z977" s="1"/>
  <c r="Z976" s="1"/>
  <c r="Z975" s="1"/>
  <c r="Z974" s="1"/>
  <c r="Z908"/>
  <c r="T907"/>
  <c r="T906" s="1"/>
  <c r="T905" s="1"/>
  <c r="Z823"/>
  <c r="T822"/>
  <c r="T821" s="1"/>
  <c r="Z771"/>
  <c r="T769"/>
  <c r="T768" s="1"/>
  <c r="T767" s="1"/>
  <c r="T766" s="1"/>
  <c r="T722"/>
  <c r="T721" s="1"/>
  <c r="T720" s="1"/>
  <c r="Z723"/>
  <c r="Z713"/>
  <c r="T712"/>
  <c r="T711" s="1"/>
  <c r="T710" s="1"/>
  <c r="Z634"/>
  <c r="T632"/>
  <c r="T631" s="1"/>
  <c r="T616" s="1"/>
  <c r="Y554"/>
  <c r="S553"/>
  <c r="S552" s="1"/>
  <c r="Y515"/>
  <c r="Y514" s="1"/>
  <c r="Y513" s="1"/>
  <c r="Y512" s="1"/>
  <c r="AE516"/>
  <c r="AE477"/>
  <c r="Y476"/>
  <c r="Y475" s="1"/>
  <c r="Y474" s="1"/>
  <c r="Y473" s="1"/>
  <c r="Y445"/>
  <c r="S444"/>
  <c r="S443" s="1"/>
  <c r="Z410"/>
  <c r="Z409" s="1"/>
  <c r="Z408" s="1"/>
  <c r="AF411"/>
  <c r="T337"/>
  <c r="T336" s="1"/>
  <c r="T335" s="1"/>
  <c r="T330" s="1"/>
  <c r="T324" s="1"/>
  <c r="Z338"/>
  <c r="S307"/>
  <c r="Y308"/>
  <c r="Z195"/>
  <c r="T194"/>
  <c r="T193" s="1"/>
  <c r="T192" s="1"/>
  <c r="T191" s="1"/>
  <c r="Y153"/>
  <c r="S152"/>
  <c r="S151" s="1"/>
  <c r="T87"/>
  <c r="T86" s="1"/>
  <c r="Z88"/>
  <c r="T65"/>
  <c r="T64" s="1"/>
  <c r="T63" s="1"/>
  <c r="Z66"/>
  <c r="Y1313"/>
  <c r="S1312"/>
  <c r="BA6"/>
  <c r="AT972"/>
  <c r="AH6"/>
  <c r="AB368"/>
  <c r="N537"/>
  <c r="T426"/>
  <c r="T425" s="1"/>
  <c r="H1417"/>
  <c r="AA426"/>
  <c r="AA425" s="1"/>
  <c r="AA368" s="1"/>
  <c r="AP1783"/>
  <c r="BJ108"/>
  <c r="BE1996"/>
  <c r="BD289"/>
  <c r="BD288" s="1"/>
  <c r="BD287" s="1"/>
  <c r="BJ290"/>
  <c r="BC1466"/>
  <c r="BI1467"/>
  <c r="BD396"/>
  <c r="BD395" s="1"/>
  <c r="BD394" s="1"/>
  <c r="BJ397"/>
  <c r="BC254"/>
  <c r="BC253" s="1"/>
  <c r="BC252" s="1"/>
  <c r="BI255"/>
  <c r="BD873"/>
  <c r="BD872" s="1"/>
  <c r="BJ874"/>
  <c r="AF1659"/>
  <c r="Z1658"/>
  <c r="Z1657" s="1"/>
  <c r="AF603"/>
  <c r="Z602"/>
  <c r="Z601" s="1"/>
  <c r="Y1500"/>
  <c r="Y1499" s="1"/>
  <c r="Y1498" s="1"/>
  <c r="AE1501"/>
  <c r="AX458"/>
  <c r="AR457"/>
  <c r="AR456" s="1"/>
  <c r="AL639"/>
  <c r="AL636" s="1"/>
  <c r="AL635" s="1"/>
  <c r="AR640"/>
  <c r="Z1841"/>
  <c r="AF1842"/>
  <c r="AE1339"/>
  <c r="Y1338"/>
  <c r="Y1337" s="1"/>
  <c r="AY1934"/>
  <c r="AZ122"/>
  <c r="AT393"/>
  <c r="AT392" s="1"/>
  <c r="AT391" s="1"/>
  <c r="AT368" s="1"/>
  <c r="AC426"/>
  <c r="AC425" s="1"/>
  <c r="AC368" s="1"/>
  <c r="V706"/>
  <c r="R595"/>
  <c r="R537" s="1"/>
  <c r="R1996" s="1"/>
  <c r="AJ1624"/>
  <c r="AJ1570" s="1"/>
  <c r="AF259"/>
  <c r="AF251" s="1"/>
  <c r="AF984"/>
  <c r="AF983" s="1"/>
  <c r="AF982" s="1"/>
  <c r="G1002"/>
  <c r="G972" s="1"/>
  <c r="M17"/>
  <c r="M10" s="1"/>
  <c r="M9" s="1"/>
  <c r="M8" s="1"/>
  <c r="BD108"/>
  <c r="BC1106"/>
  <c r="BC1105" s="1"/>
  <c r="BI1107"/>
  <c r="BD132"/>
  <c r="BJ133"/>
  <c r="BD877"/>
  <c r="BD876" s="1"/>
  <c r="BJ878"/>
  <c r="BC880"/>
  <c r="BC879" s="1"/>
  <c r="BI881"/>
  <c r="BC807"/>
  <c r="BC806" s="1"/>
  <c r="BI808"/>
  <c r="BD666"/>
  <c r="BD665" s="1"/>
  <c r="BJ667"/>
  <c r="BC1664"/>
  <c r="BC1663" s="1"/>
  <c r="BI1665"/>
  <c r="BI286"/>
  <c r="BI285"/>
  <c r="AF554"/>
  <c r="Z553"/>
  <c r="Z552" s="1"/>
  <c r="AF1962"/>
  <c r="Z1961"/>
  <c r="AE1492"/>
  <c r="Y1491"/>
  <c r="Y1490" s="1"/>
  <c r="Y1489" s="1"/>
  <c r="Y1488" s="1"/>
  <c r="BC176"/>
  <c r="AW174"/>
  <c r="AW173" s="1"/>
  <c r="AW172" s="1"/>
  <c r="AW175"/>
  <c r="BD1469"/>
  <c r="BD1468" s="1"/>
  <c r="BJ1470"/>
  <c r="AH972"/>
  <c r="AB1263"/>
  <c r="AG368"/>
  <c r="M1570"/>
  <c r="X1570"/>
  <c r="BI1026"/>
  <c r="BI1025" s="1"/>
  <c r="BI1196"/>
  <c r="BI1195" s="1"/>
  <c r="BJ1392"/>
  <c r="BC804"/>
  <c r="BC803" s="1"/>
  <c r="BI805"/>
  <c r="AR1276"/>
  <c r="Z1590"/>
  <c r="Z1589" s="1"/>
  <c r="Z1585" s="1"/>
  <c r="AF1591"/>
  <c r="AQ66"/>
  <c r="AK65"/>
  <c r="Y1649"/>
  <c r="Y1648" s="1"/>
  <c r="AE1650"/>
  <c r="AE619"/>
  <c r="Y618"/>
  <c r="Y617" s="1"/>
  <c r="BC1018"/>
  <c r="BC1017" s="1"/>
  <c r="BC1016" s="1"/>
  <c r="BC1015" s="1"/>
  <c r="BI1019"/>
  <c r="AZ178"/>
  <c r="AH1263"/>
  <c r="W537"/>
  <c r="AI178"/>
  <c r="I178"/>
  <c r="K706"/>
  <c r="AS1137"/>
  <c r="M178"/>
  <c r="G1299"/>
  <c r="G1293" s="1"/>
  <c r="H283"/>
  <c r="BF972"/>
  <c r="AT1570"/>
  <c r="AH1958"/>
  <c r="AH1957" s="1"/>
  <c r="AH1934" s="1"/>
  <c r="BC828"/>
  <c r="BC827" s="1"/>
  <c r="BI829"/>
  <c r="BD828"/>
  <c r="BD827" s="1"/>
  <c r="BJ829"/>
  <c r="BD738"/>
  <c r="BD737" s="1"/>
  <c r="BJ739"/>
  <c r="BJ152"/>
  <c r="BJ151" s="1"/>
  <c r="AE626"/>
  <c r="Y625"/>
  <c r="Y624" s="1"/>
  <c r="AW1715"/>
  <c r="AQ1714"/>
  <c r="AQ1713" s="1"/>
  <c r="AQ1706" s="1"/>
  <c r="AQ1705" s="1"/>
  <c r="AF622"/>
  <c r="Z621"/>
  <c r="Z620" s="1"/>
  <c r="BC317"/>
  <c r="BC316" s="1"/>
  <c r="BC315" s="1"/>
  <c r="BC314" s="1"/>
  <c r="BI318"/>
  <c r="Z1917"/>
  <c r="Z1916" s="1"/>
  <c r="Z1911" s="1"/>
  <c r="AF1918"/>
  <c r="BJ480"/>
  <c r="BJ479"/>
  <c r="AN178"/>
  <c r="AS393"/>
  <c r="AS392" s="1"/>
  <c r="AS391" s="1"/>
  <c r="W1624"/>
  <c r="W1570" s="1"/>
  <c r="L972"/>
  <c r="BA499"/>
  <c r="AO499"/>
  <c r="BD162"/>
  <c r="BD161" s="1"/>
  <c r="BJ163"/>
  <c r="BG1996"/>
  <c r="AQ648"/>
  <c r="AK646"/>
  <c r="AK645" s="1"/>
  <c r="BH1996"/>
  <c r="AW1561"/>
  <c r="AQ1560"/>
  <c r="AQ1559" s="1"/>
  <c r="AL663"/>
  <c r="AL662" s="1"/>
  <c r="AR664"/>
  <c r="AR893"/>
  <c r="AL892"/>
  <c r="AL891" s="1"/>
  <c r="AL1084"/>
  <c r="AL1083" s="1"/>
  <c r="AL1069" s="1"/>
  <c r="AL1068" s="1"/>
  <c r="AR1085"/>
  <c r="AW1116"/>
  <c r="AQ1115"/>
  <c r="AQ600"/>
  <c r="AK599"/>
  <c r="AK598" s="1"/>
  <c r="AW411"/>
  <c r="AQ410"/>
  <c r="AQ409" s="1"/>
  <c r="AQ408" s="1"/>
  <c r="Y47"/>
  <c r="S46"/>
  <c r="S43" s="1"/>
  <c r="S42" s="1"/>
  <c r="S41" s="1"/>
  <c r="S40" s="1"/>
  <c r="Y1848"/>
  <c r="S1847"/>
  <c r="S1844" s="1"/>
  <c r="AQ543"/>
  <c r="AQ542" s="1"/>
  <c r="AQ541" s="1"/>
  <c r="AW544"/>
  <c r="S159"/>
  <c r="S158" s="1"/>
  <c r="Y160"/>
  <c r="Y34"/>
  <c r="S33"/>
  <c r="AZ499"/>
  <c r="BB122"/>
  <c r="BB368"/>
  <c r="BB178"/>
  <c r="AZ1834"/>
  <c r="AZ1818" s="1"/>
  <c r="BB6"/>
  <c r="AO595"/>
  <c r="AO537" s="1"/>
  <c r="AN596"/>
  <c r="AN595" s="1"/>
  <c r="AN537" s="1"/>
  <c r="AS1263"/>
  <c r="AT178"/>
  <c r="AI1263"/>
  <c r="AJ706"/>
  <c r="AE1946"/>
  <c r="W368"/>
  <c r="M537"/>
  <c r="AW1592"/>
  <c r="I52"/>
  <c r="AM426"/>
  <c r="AM425" s="1"/>
  <c r="AM368" s="1"/>
  <c r="AV1166"/>
  <c r="AS1863"/>
  <c r="AS1834" s="1"/>
  <c r="AS1818" s="1"/>
  <c r="AS1783" s="1"/>
  <c r="AS52"/>
  <c r="AG1783"/>
  <c r="AH393"/>
  <c r="AH392" s="1"/>
  <c r="AH391" s="1"/>
  <c r="AH368" s="1"/>
  <c r="AB283"/>
  <c r="W283"/>
  <c r="Q1263"/>
  <c r="Q1996" s="1"/>
  <c r="M302"/>
  <c r="M301" s="1"/>
  <c r="M300" s="1"/>
  <c r="M299" s="1"/>
  <c r="M283" s="1"/>
  <c r="AE457"/>
  <c r="AE456" s="1"/>
  <c r="AK458"/>
  <c r="AF416"/>
  <c r="AF415" s="1"/>
  <c r="AL417"/>
  <c r="AE725"/>
  <c r="AE724" s="1"/>
  <c r="AK726"/>
  <c r="AL1434"/>
  <c r="AL1433" s="1"/>
  <c r="AL1432" s="1"/>
  <c r="AL1431" s="1"/>
  <c r="AR1435"/>
  <c r="AR272"/>
  <c r="AL271"/>
  <c r="AL270" s="1"/>
  <c r="AL259" s="1"/>
  <c r="AQ632"/>
  <c r="AQ631" s="1"/>
  <c r="AW633"/>
  <c r="Y19"/>
  <c r="S18"/>
  <c r="Y338"/>
  <c r="S337"/>
  <c r="Y21"/>
  <c r="S20"/>
  <c r="AW1584"/>
  <c r="AQ1583"/>
  <c r="AQ1582" s="1"/>
  <c r="AQ1581" s="1"/>
  <c r="S547"/>
  <c r="S546" s="1"/>
  <c r="S545" s="1"/>
  <c r="Y548"/>
  <c r="Y1906"/>
  <c r="S1905"/>
  <c r="S1904" s="1"/>
  <c r="S1903" s="1"/>
  <c r="S1902" s="1"/>
  <c r="S1940"/>
  <c r="S1939" s="1"/>
  <c r="S1938" s="1"/>
  <c r="S1937" s="1"/>
  <c r="S1936" s="1"/>
  <c r="S1934" s="1"/>
  <c r="Y1941"/>
  <c r="Y304"/>
  <c r="S303"/>
  <c r="Y36"/>
  <c r="S35"/>
  <c r="AY426"/>
  <c r="AY425" s="1"/>
  <c r="AY368" s="1"/>
  <c r="BA283"/>
  <c r="AT1263"/>
  <c r="AS426"/>
  <c r="AS425" s="1"/>
  <c r="AJ972"/>
  <c r="W706"/>
  <c r="AD706"/>
  <c r="V368"/>
  <c r="L706"/>
  <c r="I706"/>
  <c r="AI1570"/>
  <c r="AC1417"/>
  <c r="AC1263" s="1"/>
  <c r="I122"/>
  <c r="AR991"/>
  <c r="AL990"/>
  <c r="AL989" s="1"/>
  <c r="AL984" s="1"/>
  <c r="AL983" s="1"/>
  <c r="AL982" s="1"/>
  <c r="AF365"/>
  <c r="AF364" s="1"/>
  <c r="AF363" s="1"/>
  <c r="AF362" s="1"/>
  <c r="AF361" s="1"/>
  <c r="AL366"/>
  <c r="BC1588"/>
  <c r="AW1587"/>
  <c r="AW1586" s="1"/>
  <c r="S305"/>
  <c r="Y306"/>
  <c r="AW1101"/>
  <c r="AQ1100"/>
  <c r="AQ1099" s="1"/>
  <c r="AQ1088" s="1"/>
  <c r="AQ1087" s="1"/>
  <c r="AQ356"/>
  <c r="AQ355" s="1"/>
  <c r="AQ354" s="1"/>
  <c r="AQ353" s="1"/>
  <c r="AQ352" s="1"/>
  <c r="AW357"/>
  <c r="AR1815"/>
  <c r="AR1814" s="1"/>
  <c r="AR1813" s="1"/>
  <c r="AR1812" s="1"/>
  <c r="AR1811" s="1"/>
  <c r="AX1816"/>
  <c r="Y131"/>
  <c r="S130"/>
  <c r="S127" s="1"/>
  <c r="S524"/>
  <c r="S523" s="1"/>
  <c r="S522" s="1"/>
  <c r="S521" s="1"/>
  <c r="S520" s="1"/>
  <c r="S499" s="1"/>
  <c r="Y525"/>
  <c r="BA972"/>
  <c r="AY52"/>
  <c r="AU499"/>
  <c r="G1263"/>
  <c r="G368"/>
  <c r="AG1570"/>
  <c r="AH1843"/>
  <c r="AH1834" s="1"/>
  <c r="AH1818" s="1"/>
  <c r="AH1783" s="1"/>
  <c r="AH1137"/>
  <c r="AA778"/>
  <c r="AA706" s="1"/>
  <c r="AB6"/>
  <c r="AI1934"/>
  <c r="M1934"/>
  <c r="AK271"/>
  <c r="AK270" s="1"/>
  <c r="AQ272"/>
  <c r="AQ991"/>
  <c r="AK990"/>
  <c r="AK989" s="1"/>
  <c r="AK984" s="1"/>
  <c r="AK983" s="1"/>
  <c r="AK982" s="1"/>
  <c r="Z359"/>
  <c r="Z360"/>
  <c r="AK1577"/>
  <c r="AE1576"/>
  <c r="AE1575" s="1"/>
  <c r="AE1574" s="1"/>
  <c r="AE1573" s="1"/>
  <c r="AE1572" s="1"/>
  <c r="AX1331"/>
  <c r="AR1330"/>
  <c r="AR1327" s="1"/>
  <c r="AX1101"/>
  <c r="AR1100"/>
  <c r="AR1099" s="1"/>
  <c r="AR1088" s="1"/>
  <c r="AR1087" s="1"/>
  <c r="AX1668"/>
  <c r="AR1667"/>
  <c r="AR1666" s="1"/>
  <c r="AY596"/>
  <c r="AY595" s="1"/>
  <c r="AY537" s="1"/>
  <c r="AM6"/>
  <c r="AU1263"/>
  <c r="AU706"/>
  <c r="AS1570"/>
  <c r="AU368"/>
  <c r="AI537"/>
  <c r="AG1166"/>
  <c r="AC706"/>
  <c r="AG1263"/>
  <c r="V1263"/>
  <c r="G1783"/>
  <c r="G1779" s="1"/>
  <c r="G706"/>
  <c r="H1263"/>
  <c r="AT1166"/>
  <c r="AG1137"/>
  <c r="AD6"/>
  <c r="I1166"/>
  <c r="AZ1624"/>
  <c r="AZ1570" s="1"/>
  <c r="AS6"/>
  <c r="AT706"/>
  <c r="BD1561"/>
  <c r="AX1560"/>
  <c r="AX1559" s="1"/>
  <c r="BD1164"/>
  <c r="AX1163"/>
  <c r="AX1162" s="1"/>
  <c r="AX1161" s="1"/>
  <c r="AX1160" s="1"/>
  <c r="AQ491"/>
  <c r="AQ490" s="1"/>
  <c r="AQ489" s="1"/>
  <c r="AQ488" s="1"/>
  <c r="AQ487" s="1"/>
  <c r="AW492"/>
  <c r="AX492"/>
  <c r="AR491"/>
  <c r="AR490" s="1"/>
  <c r="AR489" s="1"/>
  <c r="AR488" s="1"/>
  <c r="AR487" s="1"/>
  <c r="AL317"/>
  <c r="AL316" s="1"/>
  <c r="AL315" s="1"/>
  <c r="AL314" s="1"/>
  <c r="AR318"/>
  <c r="AL1948"/>
  <c r="AF1947"/>
  <c r="AF1946" s="1"/>
  <c r="AX994"/>
  <c r="AR993"/>
  <c r="AR992" s="1"/>
  <c r="AK831"/>
  <c r="AK830" s="1"/>
  <c r="AQ832"/>
  <c r="AW994"/>
  <c r="AQ993"/>
  <c r="AQ992" s="1"/>
  <c r="AK1947"/>
  <c r="AQ1948"/>
  <c r="Y1326"/>
  <c r="S1325"/>
  <c r="S1322" s="1"/>
  <c r="S1421"/>
  <c r="S1420" s="1"/>
  <c r="S1419" s="1"/>
  <c r="S1418" s="1"/>
  <c r="Y1422"/>
  <c r="S1330"/>
  <c r="S1327" s="1"/>
  <c r="Y1331"/>
  <c r="AZ1417"/>
  <c r="AZ972"/>
  <c r="AY1002"/>
  <c r="AY972" s="1"/>
  <c r="AZ706"/>
  <c r="BB283"/>
  <c r="AM706"/>
  <c r="AP178"/>
  <c r="AP596"/>
  <c r="AP595" s="1"/>
  <c r="AP537" s="1"/>
  <c r="AT537"/>
  <c r="AV595"/>
  <c r="AV537" s="1"/>
  <c r="AV426"/>
  <c r="AV425" s="1"/>
  <c r="AV368" s="1"/>
  <c r="AV499"/>
  <c r="AA596"/>
  <c r="AA595" s="1"/>
  <c r="AA537" s="1"/>
  <c r="AB1580"/>
  <c r="AB1579" s="1"/>
  <c r="AB1570" s="1"/>
  <c r="AD1783"/>
  <c r="AJ1263"/>
  <c r="U595"/>
  <c r="U537" s="1"/>
  <c r="AW1141"/>
  <c r="AW1140" s="1"/>
  <c r="AW1139" s="1"/>
  <c r="AW1272"/>
  <c r="AW1271" s="1"/>
  <c r="AW1270" s="1"/>
  <c r="AW1265" s="1"/>
  <c r="N972"/>
  <c r="N178"/>
  <c r="AW1196"/>
  <c r="AW1195" s="1"/>
  <c r="AW285"/>
  <c r="AW286"/>
  <c r="BC1298"/>
  <c r="AW1297"/>
  <c r="AW1296" s="1"/>
  <c r="AW1295" s="1"/>
  <c r="AW1294" s="1"/>
  <c r="BD735"/>
  <c r="AX734"/>
  <c r="AX733" s="1"/>
  <c r="AX732" s="1"/>
  <c r="BD881"/>
  <c r="AX880"/>
  <c r="AX879" s="1"/>
  <c r="AX875" s="1"/>
  <c r="AE349"/>
  <c r="AE348" s="1"/>
  <c r="AE347" s="1"/>
  <c r="AE346" s="1"/>
  <c r="AK350"/>
  <c r="AF1954"/>
  <c r="AF1953" s="1"/>
  <c r="AF1952" s="1"/>
  <c r="AF1951" s="1"/>
  <c r="AL1955"/>
  <c r="AR268"/>
  <c r="AR267" s="1"/>
  <c r="AX269"/>
  <c r="AK639"/>
  <c r="AK636" s="1"/>
  <c r="AK635" s="1"/>
  <c r="AQ640"/>
  <c r="AQ268"/>
  <c r="AQ267" s="1"/>
  <c r="AW269"/>
  <c r="AQ423"/>
  <c r="AK422"/>
  <c r="AK421" s="1"/>
  <c r="Y1345"/>
  <c r="S1344"/>
  <c r="S1557"/>
  <c r="S1556" s="1"/>
  <c r="S1536" s="1"/>
  <c r="Y1558"/>
  <c r="Y1342"/>
  <c r="S1341"/>
  <c r="S1340" s="1"/>
  <c r="Y1463"/>
  <c r="S1462"/>
  <c r="S1461" s="1"/>
  <c r="S1460" s="1"/>
  <c r="BA1263"/>
  <c r="AO706"/>
  <c r="AG595"/>
  <c r="AG537" s="1"/>
  <c r="X706"/>
  <c r="X368"/>
  <c r="K972"/>
  <c r="I368"/>
  <c r="M1299"/>
  <c r="M1293" s="1"/>
  <c r="K426"/>
  <c r="K425" s="1"/>
  <c r="K368" s="1"/>
  <c r="J178"/>
  <c r="G537"/>
  <c r="BC878"/>
  <c r="AW877"/>
  <c r="AW876" s="1"/>
  <c r="AW875" s="1"/>
  <c r="AW1321"/>
  <c r="AQ1320"/>
  <c r="AQ1319" s="1"/>
  <c r="AF1764"/>
  <c r="AF1763" s="1"/>
  <c r="AF1762" s="1"/>
  <c r="AF1761" s="1"/>
  <c r="AL1765"/>
  <c r="AR350"/>
  <c r="AL349"/>
  <c r="AL348" s="1"/>
  <c r="AL347" s="1"/>
  <c r="AL346" s="1"/>
  <c r="AR832"/>
  <c r="AL831"/>
  <c r="AL830" s="1"/>
  <c r="AK1954"/>
  <c r="AK1953" s="1"/>
  <c r="AK1952" s="1"/>
  <c r="AK1951" s="1"/>
  <c r="AQ1955"/>
  <c r="AK1469"/>
  <c r="AK1468" s="1"/>
  <c r="AQ1470"/>
  <c r="AK917"/>
  <c r="AK916" s="1"/>
  <c r="AK904" s="1"/>
  <c r="AK903" s="1"/>
  <c r="AQ918"/>
  <c r="S1317"/>
  <c r="S1316" s="1"/>
  <c r="Y1318"/>
  <c r="S1335"/>
  <c r="S1332" s="1"/>
  <c r="Y1336"/>
  <c r="BC340"/>
  <c r="AW339"/>
  <c r="AM537"/>
  <c r="AN706"/>
  <c r="AU537"/>
  <c r="AV706"/>
  <c r="AV1002"/>
  <c r="AV972" s="1"/>
  <c r="AH706"/>
  <c r="AS778"/>
  <c r="AS706" s="1"/>
  <c r="AH178"/>
  <c r="AJ178"/>
  <c r="AD178"/>
  <c r="W122"/>
  <c r="K1263"/>
  <c r="J706"/>
  <c r="H706"/>
  <c r="AQ1163"/>
  <c r="AQ1162" s="1"/>
  <c r="AQ1161" s="1"/>
  <c r="AQ1160" s="1"/>
  <c r="AW1164"/>
  <c r="BC739"/>
  <c r="AW738"/>
  <c r="AW737" s="1"/>
  <c r="AW732" s="1"/>
  <c r="AX808"/>
  <c r="AR807"/>
  <c r="AR806" s="1"/>
  <c r="AR795" s="1"/>
  <c r="AK1434"/>
  <c r="AK1433" s="1"/>
  <c r="AK1432" s="1"/>
  <c r="AK1431" s="1"/>
  <c r="AQ1435"/>
  <c r="AX1473"/>
  <c r="AR1472"/>
  <c r="AR1471" s="1"/>
  <c r="AW1473"/>
  <c r="AQ1472"/>
  <c r="AQ1471" s="1"/>
  <c r="AQ661"/>
  <c r="AK659"/>
  <c r="AK658" s="1"/>
  <c r="AW1085"/>
  <c r="AQ1084"/>
  <c r="AQ1083" s="1"/>
  <c r="AQ1069" s="1"/>
  <c r="AQ1068" s="1"/>
  <c r="AQ1950"/>
  <c r="AK1949"/>
  <c r="S1444"/>
  <c r="S1443" s="1"/>
  <c r="S1442" s="1"/>
  <c r="Y1445"/>
  <c r="Y1347"/>
  <c r="S1346"/>
  <c r="AX479"/>
  <c r="AX480"/>
  <c r="S1356"/>
  <c r="S1353" s="1"/>
  <c r="Y1357"/>
  <c r="BC163"/>
  <c r="AW162"/>
  <c r="AW161" s="1"/>
  <c r="S419"/>
  <c r="S418" s="1"/>
  <c r="S393" s="1"/>
  <c r="S392" s="1"/>
  <c r="S391" s="1"/>
  <c r="Y420"/>
  <c r="BC988"/>
  <c r="AW987"/>
  <c r="AW986" s="1"/>
  <c r="AW985" s="1"/>
  <c r="BB972"/>
  <c r="BA178"/>
  <c r="AH595"/>
  <c r="AH537" s="1"/>
  <c r="AD1570"/>
  <c r="AD1263"/>
  <c r="AS595"/>
  <c r="AS537" s="1"/>
  <c r="AC1783"/>
  <c r="AC6"/>
  <c r="X1263"/>
  <c r="I1263"/>
  <c r="J972"/>
  <c r="M1417"/>
  <c r="H1783"/>
  <c r="H1779" s="1"/>
  <c r="H1166"/>
  <c r="G1166"/>
  <c r="AZ1783"/>
  <c r="AZ1263"/>
  <c r="AE629"/>
  <c r="Y628"/>
  <c r="Y627" s="1"/>
  <c r="AF630"/>
  <c r="Z628"/>
  <c r="Z627" s="1"/>
  <c r="AR629"/>
  <c r="AY125"/>
  <c r="AY124" s="1"/>
  <c r="AY122" s="1"/>
  <c r="AY126"/>
  <c r="AY1263"/>
  <c r="AY1783"/>
  <c r="BA1570"/>
  <c r="BB1783"/>
  <c r="BB1263"/>
  <c r="BA595"/>
  <c r="BA537" s="1"/>
  <c r="BA1783"/>
  <c r="BB1137"/>
  <c r="AZ537"/>
  <c r="BA706"/>
  <c r="AZ283"/>
  <c r="AY706"/>
  <c r="BB706"/>
  <c r="AY178"/>
  <c r="T1370" l="1"/>
  <c r="BD59"/>
  <c r="AX58"/>
  <c r="AX57" s="1"/>
  <c r="AX56" s="1"/>
  <c r="AX55" s="1"/>
  <c r="AX54" s="1"/>
  <c r="S540"/>
  <c r="S539" s="1"/>
  <c r="S709"/>
  <c r="AN368"/>
  <c r="BC1677"/>
  <c r="AW1676"/>
  <c r="AW1675" s="1"/>
  <c r="AK1837"/>
  <c r="AQ1838"/>
  <c r="T1443"/>
  <c r="T1442" s="1"/>
  <c r="T1441" s="1"/>
  <c r="T1112"/>
  <c r="T1111" s="1"/>
  <c r="T1110" s="1"/>
  <c r="T1109" s="1"/>
  <c r="AK1780"/>
  <c r="AK1779" s="1"/>
  <c r="AQ1781"/>
  <c r="CM137"/>
  <c r="CQ138"/>
  <c r="CN136"/>
  <c r="CR136" s="1"/>
  <c r="CR137"/>
  <c r="CP145"/>
  <c r="CP142"/>
  <c r="CP143"/>
  <c r="CP141"/>
  <c r="CP144"/>
  <c r="CN104"/>
  <c r="CR105"/>
  <c r="CM1366"/>
  <c r="CQ1367"/>
  <c r="CM104"/>
  <c r="CQ105"/>
  <c r="S150"/>
  <c r="S149" s="1"/>
  <c r="S148" s="1"/>
  <c r="S1003"/>
  <c r="S1002" s="1"/>
  <c r="S972" s="1"/>
  <c r="T499"/>
  <c r="V1996"/>
  <c r="BC1709"/>
  <c r="AW1708"/>
  <c r="AW1707" s="1"/>
  <c r="BC557"/>
  <c r="AW556"/>
  <c r="AW555" s="1"/>
  <c r="Z1960"/>
  <c r="Z1959" s="1"/>
  <c r="T1272"/>
  <c r="T1271" s="1"/>
  <c r="T1270" s="1"/>
  <c r="T1265" s="1"/>
  <c r="T597"/>
  <c r="BD529"/>
  <c r="AX528"/>
  <c r="AX527" s="1"/>
  <c r="AX526" s="1"/>
  <c r="S1441"/>
  <c r="S1531"/>
  <c r="U1996"/>
  <c r="S336"/>
  <c r="S335" s="1"/>
  <c r="S330" s="1"/>
  <c r="S324" s="1"/>
  <c r="T904"/>
  <c r="T903" s="1"/>
  <c r="S1487"/>
  <c r="S259"/>
  <c r="S251" s="1"/>
  <c r="T1626"/>
  <c r="T1625" s="1"/>
  <c r="T1624" s="1"/>
  <c r="T1570" s="1"/>
  <c r="T17"/>
  <c r="T862"/>
  <c r="T540"/>
  <c r="T539" s="1"/>
  <c r="S708"/>
  <c r="T10"/>
  <c r="T9" s="1"/>
  <c r="T8" s="1"/>
  <c r="T6" s="1"/>
  <c r="S1843"/>
  <c r="M6"/>
  <c r="T180"/>
  <c r="T178" s="1"/>
  <c r="T1897"/>
  <c r="BI1592"/>
  <c r="CG1103"/>
  <c r="CG1102" s="1"/>
  <c r="CM1104"/>
  <c r="O1996"/>
  <c r="M706"/>
  <c r="CG656"/>
  <c r="CG655" s="1"/>
  <c r="CM657"/>
  <c r="CH1097"/>
  <c r="CH1096" s="1"/>
  <c r="CN1098"/>
  <c r="CN145"/>
  <c r="CN142"/>
  <c r="CN144"/>
  <c r="CN141"/>
  <c r="CN143"/>
  <c r="CG1097"/>
  <c r="CG1096" s="1"/>
  <c r="CM1098"/>
  <c r="CH1103"/>
  <c r="CH1102" s="1"/>
  <c r="CN1104"/>
  <c r="CM142"/>
  <c r="CQ142" s="1"/>
  <c r="CM141"/>
  <c r="CQ141" s="1"/>
  <c r="CM143"/>
  <c r="CQ143" s="1"/>
  <c r="CM145"/>
  <c r="CQ145" s="1"/>
  <c r="CM144"/>
  <c r="CQ144" s="1"/>
  <c r="CH534"/>
  <c r="CH533" s="1"/>
  <c r="CH532" s="1"/>
  <c r="CH531" s="1"/>
  <c r="CN535"/>
  <c r="BD243"/>
  <c r="AX242"/>
  <c r="AX241" s="1"/>
  <c r="AX240" s="1"/>
  <c r="AN1996"/>
  <c r="AQ243"/>
  <c r="AK242"/>
  <c r="AK241" s="1"/>
  <c r="AK240" s="1"/>
  <c r="T1872"/>
  <c r="CG770"/>
  <c r="CM770" s="1"/>
  <c r="CQ770" s="1"/>
  <c r="BV152"/>
  <c r="BV151" s="1"/>
  <c r="CB153"/>
  <c r="CG535"/>
  <c r="CA534"/>
  <c r="CA533" s="1"/>
  <c r="CA532" s="1"/>
  <c r="CA531" s="1"/>
  <c r="BV646"/>
  <c r="BV645" s="1"/>
  <c r="CB647"/>
  <c r="CH770"/>
  <c r="CN770" s="1"/>
  <c r="CP770" s="1"/>
  <c r="CA1275"/>
  <c r="CG1276"/>
  <c r="CG144"/>
  <c r="CG143"/>
  <c r="CG141"/>
  <c r="CG142"/>
  <c r="CG145"/>
  <c r="CG735"/>
  <c r="CA734"/>
  <c r="CA733" s="1"/>
  <c r="CB656"/>
  <c r="CB655" s="1"/>
  <c r="CH657"/>
  <c r="CH764"/>
  <c r="CN764" s="1"/>
  <c r="CP764" s="1"/>
  <c r="CH633"/>
  <c r="CN633" s="1"/>
  <c r="CP633" s="1"/>
  <c r="BU1700"/>
  <c r="BU1699" s="1"/>
  <c r="CA1701"/>
  <c r="CH614"/>
  <c r="CN614" s="1"/>
  <c r="CP614" s="1"/>
  <c r="CG979"/>
  <c r="CM979" s="1"/>
  <c r="CQ979" s="1"/>
  <c r="CG375"/>
  <c r="CA374"/>
  <c r="CA373" s="1"/>
  <c r="CA372" s="1"/>
  <c r="CA371" s="1"/>
  <c r="CA370" s="1"/>
  <c r="BV1700"/>
  <c r="BV1699" s="1"/>
  <c r="CB1701"/>
  <c r="CG643"/>
  <c r="CM643" s="1"/>
  <c r="CQ643" s="1"/>
  <c r="CH979"/>
  <c r="CN979" s="1"/>
  <c r="CH643"/>
  <c r="CN643" s="1"/>
  <c r="CR643" s="1"/>
  <c r="CH145"/>
  <c r="CH144"/>
  <c r="CH142"/>
  <c r="CH143"/>
  <c r="CH141"/>
  <c r="BF1996"/>
  <c r="M368"/>
  <c r="S597"/>
  <c r="S596" s="1"/>
  <c r="S595" s="1"/>
  <c r="S537" s="1"/>
  <c r="S1719"/>
  <c r="S1718" s="1"/>
  <c r="S1717" s="1"/>
  <c r="BC791"/>
  <c r="AW790"/>
  <c r="AW789" s="1"/>
  <c r="AW788" s="1"/>
  <c r="T283"/>
  <c r="BI317"/>
  <c r="BI316" s="1"/>
  <c r="BI315" s="1"/>
  <c r="BI314" s="1"/>
  <c r="BO318"/>
  <c r="BJ666"/>
  <c r="BJ665" s="1"/>
  <c r="BP667"/>
  <c r="BI880"/>
  <c r="BI879" s="1"/>
  <c r="BO881"/>
  <c r="BJ132"/>
  <c r="BP133"/>
  <c r="BJ873"/>
  <c r="BJ872" s="1"/>
  <c r="BP874"/>
  <c r="BJ396"/>
  <c r="BJ395" s="1"/>
  <c r="BJ394" s="1"/>
  <c r="BP397"/>
  <c r="BJ289"/>
  <c r="BJ288" s="1"/>
  <c r="BJ287" s="1"/>
  <c r="BP290"/>
  <c r="BC664"/>
  <c r="AW663"/>
  <c r="AW662" s="1"/>
  <c r="BP1773"/>
  <c r="BV1774"/>
  <c r="BV187"/>
  <c r="BP186"/>
  <c r="BO1010"/>
  <c r="BO1009" s="1"/>
  <c r="BU1011"/>
  <c r="BP866"/>
  <c r="BP865" s="1"/>
  <c r="BP864" s="1"/>
  <c r="BV867"/>
  <c r="BO1637"/>
  <c r="BO1636" s="1"/>
  <c r="BU1638"/>
  <c r="BO969"/>
  <c r="BO968" s="1"/>
  <c r="BO967" s="1"/>
  <c r="BO959" s="1"/>
  <c r="BO958" s="1"/>
  <c r="BU970"/>
  <c r="BV99"/>
  <c r="BP98"/>
  <c r="BP97" s="1"/>
  <c r="BV306"/>
  <c r="BP305"/>
  <c r="BP1924"/>
  <c r="BP1923" s="1"/>
  <c r="BP1922" s="1"/>
  <c r="BP1921" s="1"/>
  <c r="BP1920" s="1"/>
  <c r="BV1925"/>
  <c r="BO870"/>
  <c r="BO869" s="1"/>
  <c r="BO868" s="1"/>
  <c r="BU871"/>
  <c r="BU1833"/>
  <c r="BO1832"/>
  <c r="BO1831" s="1"/>
  <c r="BO1830" s="1"/>
  <c r="BO1829" s="1"/>
  <c r="BU88"/>
  <c r="BO87"/>
  <c r="BO86" s="1"/>
  <c r="BU220"/>
  <c r="BO219"/>
  <c r="BO218" s="1"/>
  <c r="BO217" s="1"/>
  <c r="BO216" s="1"/>
  <c r="BO215" s="1"/>
  <c r="BP582"/>
  <c r="BP581" s="1"/>
  <c r="BP580" s="1"/>
  <c r="BV583"/>
  <c r="BO1886"/>
  <c r="BU1887"/>
  <c r="BO1033"/>
  <c r="BO1032" s="1"/>
  <c r="BO1031" s="1"/>
  <c r="BU1034"/>
  <c r="BV1034"/>
  <c r="BP1033"/>
  <c r="BP1032" s="1"/>
  <c r="BP1031" s="1"/>
  <c r="BU1095"/>
  <c r="BO1094"/>
  <c r="BO1093" s="1"/>
  <c r="BO1089" s="1"/>
  <c r="BU614"/>
  <c r="BO613"/>
  <c r="BO612" s="1"/>
  <c r="BO873"/>
  <c r="BO872" s="1"/>
  <c r="BU874"/>
  <c r="BP800"/>
  <c r="BP799" s="1"/>
  <c r="BV801"/>
  <c r="BO1841"/>
  <c r="BU1842"/>
  <c r="BU1778"/>
  <c r="BO1777"/>
  <c r="BU1073"/>
  <c r="BO1072"/>
  <c r="BO1071" s="1"/>
  <c r="BO1070" s="1"/>
  <c r="BP987"/>
  <c r="BP986" s="1"/>
  <c r="BP985" s="1"/>
  <c r="BV988"/>
  <c r="BP419"/>
  <c r="BP418" s="1"/>
  <c r="BV420"/>
  <c r="BU1899"/>
  <c r="BO1898"/>
  <c r="BV619"/>
  <c r="BP618"/>
  <c r="BP617" s="1"/>
  <c r="BU1066"/>
  <c r="BO1065"/>
  <c r="BO1064" s="1"/>
  <c r="BO1063" s="1"/>
  <c r="BO1062" s="1"/>
  <c r="BO1061" s="1"/>
  <c r="BP328"/>
  <c r="BP327" s="1"/>
  <c r="BP326" s="1"/>
  <c r="BP325" s="1"/>
  <c r="BV329"/>
  <c r="BO1176"/>
  <c r="BO1175" s="1"/>
  <c r="BO1174" s="1"/>
  <c r="BU1177"/>
  <c r="BO846"/>
  <c r="BO845" s="1"/>
  <c r="BU847"/>
  <c r="BV1126"/>
  <c r="BP1125"/>
  <c r="BP1124" s="1"/>
  <c r="BP1123" s="1"/>
  <c r="BP1122" s="1"/>
  <c r="BP1121" s="1"/>
  <c r="BU1662"/>
  <c r="BO1661"/>
  <c r="BO1660" s="1"/>
  <c r="BP1496"/>
  <c r="BP1495" s="1"/>
  <c r="BP1494" s="1"/>
  <c r="BV1497"/>
  <c r="BV308"/>
  <c r="BP307"/>
  <c r="BO914"/>
  <c r="BO913" s="1"/>
  <c r="BU915"/>
  <c r="BO911"/>
  <c r="BO910" s="1"/>
  <c r="BO909" s="1"/>
  <c r="BU912"/>
  <c r="BP939"/>
  <c r="BV940"/>
  <c r="BU1604"/>
  <c r="BO1603"/>
  <c r="BO1602" s="1"/>
  <c r="BP476"/>
  <c r="BP475" s="1"/>
  <c r="BP474" s="1"/>
  <c r="BP473" s="1"/>
  <c r="BV477"/>
  <c r="BO924"/>
  <c r="BO921" s="1"/>
  <c r="BO920" s="1"/>
  <c r="BO919" s="1"/>
  <c r="BU925"/>
  <c r="BU835"/>
  <c r="BO834"/>
  <c r="BO833" s="1"/>
  <c r="BU1876"/>
  <c r="BO1875"/>
  <c r="BO1970"/>
  <c r="BO1969" s="1"/>
  <c r="BU1971"/>
  <c r="BP505"/>
  <c r="BP504" s="1"/>
  <c r="BP503" s="1"/>
  <c r="BP502" s="1"/>
  <c r="BV506"/>
  <c r="BP1199"/>
  <c r="BP1198" s="1"/>
  <c r="BP1197" s="1"/>
  <c r="BV1200"/>
  <c r="BV1800"/>
  <c r="BP1799"/>
  <c r="BP1798" s="1"/>
  <c r="BO941"/>
  <c r="BU942"/>
  <c r="BV1715"/>
  <c r="BP1714"/>
  <c r="BP1713" s="1"/>
  <c r="BU896"/>
  <c r="BO895"/>
  <c r="BO894" s="1"/>
  <c r="BP816"/>
  <c r="BP815" s="1"/>
  <c r="BV817"/>
  <c r="BV322"/>
  <c r="BP321"/>
  <c r="BP320" s="1"/>
  <c r="BP319" s="1"/>
  <c r="AK1695"/>
  <c r="AE1694"/>
  <c r="AE1693" s="1"/>
  <c r="AS368"/>
  <c r="AS1996" s="1"/>
  <c r="T1299"/>
  <c r="T1293" s="1"/>
  <c r="T1883"/>
  <c r="T928"/>
  <c r="T927" s="1"/>
  <c r="BJ162"/>
  <c r="BJ161" s="1"/>
  <c r="BP163"/>
  <c r="BJ738"/>
  <c r="BJ737" s="1"/>
  <c r="BP739"/>
  <c r="BI828"/>
  <c r="BI827" s="1"/>
  <c r="BO829"/>
  <c r="BI1018"/>
  <c r="BI1017" s="1"/>
  <c r="BI1016" s="1"/>
  <c r="BI1015" s="1"/>
  <c r="BO1019"/>
  <c r="BP262"/>
  <c r="BP261" s="1"/>
  <c r="BP260" s="1"/>
  <c r="BV263"/>
  <c r="AK1692"/>
  <c r="AE1691"/>
  <c r="AE1690" s="1"/>
  <c r="BP797"/>
  <c r="BP796" s="1"/>
  <c r="BV798"/>
  <c r="BO69"/>
  <c r="BU70"/>
  <c r="BO1845"/>
  <c r="BU1846"/>
  <c r="BO1273"/>
  <c r="BO1272" s="1"/>
  <c r="BO1271" s="1"/>
  <c r="BO1270" s="1"/>
  <c r="BO1265" s="1"/>
  <c r="BU1274"/>
  <c r="BV1535"/>
  <c r="BP1534"/>
  <c r="BP1533" s="1"/>
  <c r="BP1532" s="1"/>
  <c r="BO907"/>
  <c r="BO906" s="1"/>
  <c r="BO905" s="1"/>
  <c r="BU908"/>
  <c r="BP1724"/>
  <c r="BP1723" s="1"/>
  <c r="BV1725"/>
  <c r="BP37"/>
  <c r="BV38"/>
  <c r="BU823"/>
  <c r="BO822"/>
  <c r="BO821" s="1"/>
  <c r="BV1173"/>
  <c r="BP1172"/>
  <c r="BP1171" s="1"/>
  <c r="BP1170" s="1"/>
  <c r="BV1840"/>
  <c r="BP1839"/>
  <c r="BP430"/>
  <c r="BP429" s="1"/>
  <c r="BP428" s="1"/>
  <c r="BP427" s="1"/>
  <c r="BV431"/>
  <c r="BP659"/>
  <c r="BP658" s="1"/>
  <c r="BV660"/>
  <c r="BP1993"/>
  <c r="BP1992" s="1"/>
  <c r="BP1991" s="1"/>
  <c r="BP1990" s="1"/>
  <c r="BP1984" s="1"/>
  <c r="BP1982" s="1"/>
  <c r="BV1994"/>
  <c r="BO1029"/>
  <c r="BO1028" s="1"/>
  <c r="BO1027" s="1"/>
  <c r="BU1030"/>
  <c r="BO396"/>
  <c r="BO395" s="1"/>
  <c r="BO394" s="1"/>
  <c r="BU397"/>
  <c r="BO1619"/>
  <c r="BU1620"/>
  <c r="BP1510"/>
  <c r="BP1509" s="1"/>
  <c r="BP1508" s="1"/>
  <c r="BP1507" s="1"/>
  <c r="BV1511"/>
  <c r="BO1852"/>
  <c r="BU1853"/>
  <c r="BP235"/>
  <c r="BP234" s="1"/>
  <c r="BV236"/>
  <c r="BO800"/>
  <c r="BO799" s="1"/>
  <c r="BU801"/>
  <c r="BV1315"/>
  <c r="BP1314"/>
  <c r="BU1204"/>
  <c r="BO1203"/>
  <c r="BO1202" s="1"/>
  <c r="BO1201" s="1"/>
  <c r="BO12"/>
  <c r="BO11" s="1"/>
  <c r="BU13"/>
  <c r="BP46"/>
  <c r="BV47"/>
  <c r="BO1870"/>
  <c r="BU1871"/>
  <c r="BV1604"/>
  <c r="BP1603"/>
  <c r="BP1602" s="1"/>
  <c r="BP1856"/>
  <c r="BV1857"/>
  <c r="BV1781"/>
  <c r="BP1780"/>
  <c r="BP1779" s="1"/>
  <c r="BU760"/>
  <c r="BO759"/>
  <c r="BO758" s="1"/>
  <c r="BO666"/>
  <c r="BO665" s="1"/>
  <c r="BU667"/>
  <c r="BP344"/>
  <c r="BP343" s="1"/>
  <c r="BV345"/>
  <c r="BO816"/>
  <c r="BO815" s="1"/>
  <c r="BU817"/>
  <c r="BP1094"/>
  <c r="BP1093" s="1"/>
  <c r="BP1089" s="1"/>
  <c r="BV1095"/>
  <c r="Y462"/>
  <c r="Y461" s="1"/>
  <c r="Y460" s="1"/>
  <c r="AE463"/>
  <c r="BO955"/>
  <c r="BO954" s="1"/>
  <c r="BU956"/>
  <c r="BO1942"/>
  <c r="BU1943"/>
  <c r="BO1621"/>
  <c r="BU1622"/>
  <c r="BP1931"/>
  <c r="BP1930" s="1"/>
  <c r="BP1929" s="1"/>
  <c r="BP1928" s="1"/>
  <c r="BP1927" s="1"/>
  <c r="BV1932"/>
  <c r="BP466"/>
  <c r="BV467"/>
  <c r="BO1539"/>
  <c r="BO1538" s="1"/>
  <c r="BO1537" s="1"/>
  <c r="BU1540"/>
  <c r="BP1439"/>
  <c r="BP1438" s="1"/>
  <c r="BP1437" s="1"/>
  <c r="BP1436" s="1"/>
  <c r="BV1440"/>
  <c r="BV1809"/>
  <c r="BP1808"/>
  <c r="BP1807" s="1"/>
  <c r="BP1551"/>
  <c r="BP1550" s="1"/>
  <c r="BP1549" s="1"/>
  <c r="BV1552"/>
  <c r="BO58"/>
  <c r="BO57" s="1"/>
  <c r="BO56" s="1"/>
  <c r="BO55" s="1"/>
  <c r="BO54" s="1"/>
  <c r="BU59"/>
  <c r="BU119"/>
  <c r="BO118"/>
  <c r="BO117" s="1"/>
  <c r="BO116" s="1"/>
  <c r="BO115" s="1"/>
  <c r="BP452"/>
  <c r="BP451" s="1"/>
  <c r="BV453"/>
  <c r="BV342"/>
  <c r="BP341"/>
  <c r="BO1310"/>
  <c r="BU1311"/>
  <c r="BV1846"/>
  <c r="BP1845"/>
  <c r="BO1667"/>
  <c r="BO1666" s="1"/>
  <c r="BU1668"/>
  <c r="BO365"/>
  <c r="BO364" s="1"/>
  <c r="BO363" s="1"/>
  <c r="BO362" s="1"/>
  <c r="BO361" s="1"/>
  <c r="BO359" s="1"/>
  <c r="BU366"/>
  <c r="BO1146"/>
  <c r="BO1145" s="1"/>
  <c r="BU1147"/>
  <c r="BP1146"/>
  <c r="BP1145" s="1"/>
  <c r="BV1147"/>
  <c r="BO289"/>
  <c r="BO288" s="1"/>
  <c r="BO287" s="1"/>
  <c r="BU290"/>
  <c r="L1996"/>
  <c r="S778"/>
  <c r="S706" s="1"/>
  <c r="BI804"/>
  <c r="BI803" s="1"/>
  <c r="BO805"/>
  <c r="BI1664"/>
  <c r="BI1663" s="1"/>
  <c r="BO1665"/>
  <c r="BI807"/>
  <c r="BI806" s="1"/>
  <c r="BO808"/>
  <c r="BJ877"/>
  <c r="BJ876" s="1"/>
  <c r="BP878"/>
  <c r="BI1106"/>
  <c r="BI1105" s="1"/>
  <c r="BO1107"/>
  <c r="BI1466"/>
  <c r="BO1467"/>
  <c r="AE1688"/>
  <c r="AE1687" s="1"/>
  <c r="AK1689"/>
  <c r="BD557"/>
  <c r="AX556"/>
  <c r="AX555" s="1"/>
  <c r="BP1777"/>
  <c r="BV1778"/>
  <c r="BO134"/>
  <c r="BU135"/>
  <c r="BO935"/>
  <c r="BO934" s="1"/>
  <c r="BO933" s="1"/>
  <c r="BU936"/>
  <c r="BU1440"/>
  <c r="BO1439"/>
  <c r="BO1438" s="1"/>
  <c r="BO1437" s="1"/>
  <c r="BO1436" s="1"/>
  <c r="BO1993"/>
  <c r="BO1992" s="1"/>
  <c r="BO1991" s="1"/>
  <c r="BO1990" s="1"/>
  <c r="BO1984" s="1"/>
  <c r="BO1982" s="1"/>
  <c r="BU1994"/>
  <c r="BV1692"/>
  <c r="BP1691"/>
  <c r="BP1690" s="1"/>
  <c r="BP1406"/>
  <c r="BP1405" s="1"/>
  <c r="BP1404" s="1"/>
  <c r="BP1403" s="1"/>
  <c r="BV1407"/>
  <c r="BU96"/>
  <c r="BO95"/>
  <c r="BO94" s="1"/>
  <c r="BO1878"/>
  <c r="BO1877" s="1"/>
  <c r="BU1879"/>
  <c r="BO703"/>
  <c r="BO702" s="1"/>
  <c r="BO701" s="1"/>
  <c r="BO700" s="1"/>
  <c r="BO699" s="1"/>
  <c r="BU704"/>
  <c r="BV485"/>
  <c r="BP484"/>
  <c r="BP483" s="1"/>
  <c r="BP482" s="1"/>
  <c r="BP481" s="1"/>
  <c r="BU1882"/>
  <c r="BO1881"/>
  <c r="BO1880" s="1"/>
  <c r="BP1106"/>
  <c r="BP1105" s="1"/>
  <c r="BV1107"/>
  <c r="BV944"/>
  <c r="BP943"/>
  <c r="BP1018"/>
  <c r="BP1017" s="1"/>
  <c r="BP1016" s="1"/>
  <c r="BP1015" s="1"/>
  <c r="BV1019"/>
  <c r="BO1384"/>
  <c r="BO1383" s="1"/>
  <c r="BO1382" s="1"/>
  <c r="BO1381" s="1"/>
  <c r="BU1385"/>
  <c r="BO132"/>
  <c r="BU133"/>
  <c r="BO321"/>
  <c r="BO320" s="1"/>
  <c r="BO319" s="1"/>
  <c r="BU322"/>
  <c r="BV447"/>
  <c r="BP446"/>
  <c r="BU417"/>
  <c r="BO416"/>
  <c r="BO415" s="1"/>
  <c r="BO1406"/>
  <c r="BO1405" s="1"/>
  <c r="BO1404" s="1"/>
  <c r="BO1403" s="1"/>
  <c r="BU1407"/>
  <c r="BO1931"/>
  <c r="BO1930" s="1"/>
  <c r="BO1929" s="1"/>
  <c r="BO1928" s="1"/>
  <c r="BO1927" s="1"/>
  <c r="BU1932"/>
  <c r="BO1961"/>
  <c r="BU1962"/>
  <c r="BV1731"/>
  <c r="BP1730"/>
  <c r="BP1729" s="1"/>
  <c r="BP1796"/>
  <c r="BP1795" s="1"/>
  <c r="BV1797"/>
  <c r="BV1540"/>
  <c r="BP1539"/>
  <c r="BP1538" s="1"/>
  <c r="BP1537" s="1"/>
  <c r="BO1233"/>
  <c r="BO1232" s="1"/>
  <c r="BU1234"/>
  <c r="BP1455"/>
  <c r="BP1454" s="1"/>
  <c r="BV1456"/>
  <c r="BP1583"/>
  <c r="BP1582" s="1"/>
  <c r="BP1581" s="1"/>
  <c r="BV1584"/>
  <c r="BU227"/>
  <c r="BO226"/>
  <c r="BO225" s="1"/>
  <c r="BO224" s="1"/>
  <c r="BO223" s="1"/>
  <c r="BO222" s="1"/>
  <c r="BV511"/>
  <c r="BP510"/>
  <c r="BP509" s="1"/>
  <c r="BP508" s="1"/>
  <c r="BP507" s="1"/>
  <c r="BO797"/>
  <c r="BO796" s="1"/>
  <c r="BU798"/>
  <c r="BV1059"/>
  <c r="BP1058"/>
  <c r="BP1057" s="1"/>
  <c r="BP1056" s="1"/>
  <c r="BP1055" s="1"/>
  <c r="BV1653"/>
  <c r="BP1652"/>
  <c r="BP1651" s="1"/>
  <c r="BP1224"/>
  <c r="BP1223" s="1"/>
  <c r="BP1222" s="1"/>
  <c r="BV1225"/>
  <c r="BV1680"/>
  <c r="BP1679"/>
  <c r="BP1678" s="1"/>
  <c r="BP1010"/>
  <c r="BP1009" s="1"/>
  <c r="BV1011"/>
  <c r="BP1832"/>
  <c r="BP1831" s="1"/>
  <c r="BP1830" s="1"/>
  <c r="BP1829" s="1"/>
  <c r="BV1833"/>
  <c r="BP917"/>
  <c r="BP916" s="1"/>
  <c r="BV918"/>
  <c r="BU1221"/>
  <c r="BO1220"/>
  <c r="BO1219" s="1"/>
  <c r="BO1218" s="1"/>
  <c r="BU1797"/>
  <c r="BO1796"/>
  <c r="BO1795" s="1"/>
  <c r="BU1850"/>
  <c r="BO1849"/>
  <c r="BV436"/>
  <c r="BP435"/>
  <c r="BP434" s="1"/>
  <c r="BO900"/>
  <c r="BO899" s="1"/>
  <c r="BO898" s="1"/>
  <c r="BO897" s="1"/>
  <c r="BU901"/>
  <c r="BU783"/>
  <c r="BO782"/>
  <c r="BO781" s="1"/>
  <c r="BO780" s="1"/>
  <c r="BV129"/>
  <c r="BP128"/>
  <c r="BV1483"/>
  <c r="BP1482"/>
  <c r="BP1481" s="1"/>
  <c r="BP1480" s="1"/>
  <c r="BP1479" s="1"/>
  <c r="BP825"/>
  <c r="BP824" s="1"/>
  <c r="BV826"/>
  <c r="BP725"/>
  <c r="BP724" s="1"/>
  <c r="BV726"/>
  <c r="BV1321"/>
  <c r="BP1320"/>
  <c r="BP1319" s="1"/>
  <c r="BO344"/>
  <c r="BO343" s="1"/>
  <c r="BU345"/>
  <c r="T1217"/>
  <c r="T1216" s="1"/>
  <c r="T1166" s="1"/>
  <c r="BJ828"/>
  <c r="BJ827" s="1"/>
  <c r="BP829"/>
  <c r="BJ1469"/>
  <c r="BJ1468" s="1"/>
  <c r="BP1470"/>
  <c r="BD896"/>
  <c r="AX895"/>
  <c r="AX894" s="1"/>
  <c r="BP1576"/>
  <c r="BP1575" s="1"/>
  <c r="BP1574" s="1"/>
  <c r="BP1573" s="1"/>
  <c r="BP1572" s="1"/>
  <c r="BV1577"/>
  <c r="BO1125"/>
  <c r="BO1124" s="1"/>
  <c r="BO1123" s="1"/>
  <c r="BO1122" s="1"/>
  <c r="BO1121" s="1"/>
  <c r="BU1126"/>
  <c r="BO1652"/>
  <c r="BO1651" s="1"/>
  <c r="BU1653"/>
  <c r="BU102"/>
  <c r="BO101"/>
  <c r="BO100" s="1"/>
  <c r="BV281"/>
  <c r="BP280"/>
  <c r="BP279" s="1"/>
  <c r="BV1422"/>
  <c r="BP1421"/>
  <c r="BP1420" s="1"/>
  <c r="BP1419" s="1"/>
  <c r="BP1418" s="1"/>
  <c r="BV1686"/>
  <c r="BP1685"/>
  <c r="BP1684" s="1"/>
  <c r="BU1925"/>
  <c r="BO1924"/>
  <c r="BO1923" s="1"/>
  <c r="BO1922" s="1"/>
  <c r="BO1921" s="1"/>
  <c r="BO1920" s="1"/>
  <c r="BV445"/>
  <c r="BP444"/>
  <c r="BP1500"/>
  <c r="BP1499" s="1"/>
  <c r="BP1498" s="1"/>
  <c r="BV1501"/>
  <c r="BO1199"/>
  <c r="BO1198" s="1"/>
  <c r="BO1197" s="1"/>
  <c r="BU1200"/>
  <c r="BV1467"/>
  <c r="BP1466"/>
  <c r="BU1144"/>
  <c r="BO1143"/>
  <c r="BO1142" s="1"/>
  <c r="BV70"/>
  <c r="BP69"/>
  <c r="BV114"/>
  <c r="BP113"/>
  <c r="BP112" s="1"/>
  <c r="BP111" s="1"/>
  <c r="BP110" s="1"/>
  <c r="BP109" s="1"/>
  <c r="BO1856"/>
  <c r="BU1857"/>
  <c r="BP118"/>
  <c r="BP117" s="1"/>
  <c r="BP116" s="1"/>
  <c r="BP115" s="1"/>
  <c r="BV119"/>
  <c r="BO1158"/>
  <c r="BU1159"/>
  <c r="BP1694"/>
  <c r="BP1693" s="1"/>
  <c r="BV1695"/>
  <c r="BO1815"/>
  <c r="BO1814" s="1"/>
  <c r="BO1813" s="1"/>
  <c r="BO1812" s="1"/>
  <c r="BO1811" s="1"/>
  <c r="BU1816"/>
  <c r="BO1773"/>
  <c r="BU1774"/>
  <c r="BP1748"/>
  <c r="BP1747" s="1"/>
  <c r="BV1749"/>
  <c r="BO235"/>
  <c r="BO234" s="1"/>
  <c r="BU236"/>
  <c r="BU579"/>
  <c r="BO578"/>
  <c r="BO577" s="1"/>
  <c r="BO576" s="1"/>
  <c r="BP44"/>
  <c r="BV45"/>
  <c r="BU1595"/>
  <c r="BO1594"/>
  <c r="BO1593" s="1"/>
  <c r="BP931"/>
  <c r="BP930" s="1"/>
  <c r="BP929" s="1"/>
  <c r="BV932"/>
  <c r="BP840"/>
  <c r="BP839" s="1"/>
  <c r="BV841"/>
  <c r="BO825"/>
  <c r="BO824" s="1"/>
  <c r="BU826"/>
  <c r="BU1765"/>
  <c r="BO1764"/>
  <c r="BO1763" s="1"/>
  <c r="BO1762" s="1"/>
  <c r="BO1761" s="1"/>
  <c r="BP804"/>
  <c r="BP803" s="1"/>
  <c r="BV805"/>
  <c r="BP1611"/>
  <c r="BP1610" s="1"/>
  <c r="BP1609" s="1"/>
  <c r="BP1608" s="1"/>
  <c r="BV1612"/>
  <c r="BO1611"/>
  <c r="BO1610" s="1"/>
  <c r="BO1609" s="1"/>
  <c r="BO1608" s="1"/>
  <c r="BU1612"/>
  <c r="BV1674"/>
  <c r="BP1673"/>
  <c r="BP1672" s="1"/>
  <c r="BP1789"/>
  <c r="BP1788" s="1"/>
  <c r="BP1787" s="1"/>
  <c r="BV1790"/>
  <c r="BV1402"/>
  <c r="BP1401"/>
  <c r="BP1400" s="1"/>
  <c r="BP1399" s="1"/>
  <c r="BP1398" s="1"/>
  <c r="BP1703"/>
  <c r="BP1702" s="1"/>
  <c r="BV1704"/>
  <c r="BP1886"/>
  <c r="BV1887"/>
  <c r="BO25"/>
  <c r="BU27"/>
  <c r="BV220"/>
  <c r="BP219"/>
  <c r="BP218" s="1"/>
  <c r="BP217" s="1"/>
  <c r="BP216" s="1"/>
  <c r="BP215" s="1"/>
  <c r="BP1688"/>
  <c r="BP1687" s="1"/>
  <c r="BV1689"/>
  <c r="BV1073"/>
  <c r="BP1072"/>
  <c r="BP1071" s="1"/>
  <c r="BP1070" s="1"/>
  <c r="BV1906"/>
  <c r="BP1905"/>
  <c r="BP1904" s="1"/>
  <c r="BP1903" s="1"/>
  <c r="BP1902" s="1"/>
  <c r="BP18"/>
  <c r="BV19"/>
  <c r="BV1943"/>
  <c r="BP1942"/>
  <c r="BO37"/>
  <c r="BU38"/>
  <c r="BU82"/>
  <c r="BO81"/>
  <c r="BO80" s="1"/>
  <c r="BV1415"/>
  <c r="BP1414"/>
  <c r="BP1413" s="1"/>
  <c r="BP1412" s="1"/>
  <c r="BP1411" s="1"/>
  <c r="BP35"/>
  <c r="BV36"/>
  <c r="BO1376"/>
  <c r="BO1373" s="1"/>
  <c r="BO1372" s="1"/>
  <c r="BO1371" s="1"/>
  <c r="BU1377"/>
  <c r="BP1297"/>
  <c r="BP1296" s="1"/>
  <c r="BP1295" s="1"/>
  <c r="BP1294" s="1"/>
  <c r="BV1298"/>
  <c r="BO277"/>
  <c r="BO276" s="1"/>
  <c r="BU278"/>
  <c r="BP277"/>
  <c r="BP276" s="1"/>
  <c r="BV278"/>
  <c r="AB1996"/>
  <c r="BO1888"/>
  <c r="BU1889"/>
  <c r="BO1597"/>
  <c r="BO1596" s="1"/>
  <c r="BU1598"/>
  <c r="BI254"/>
  <c r="BI253" s="1"/>
  <c r="BI252" s="1"/>
  <c r="BO255"/>
  <c r="AF1722"/>
  <c r="Z1721"/>
  <c r="Z1720" s="1"/>
  <c r="Z1719" s="1"/>
  <c r="Z1718" s="1"/>
  <c r="Z1717" s="1"/>
  <c r="AL1565"/>
  <c r="AF1564"/>
  <c r="AF1563" s="1"/>
  <c r="AF1562" s="1"/>
  <c r="AF1335"/>
  <c r="AF1332" s="1"/>
  <c r="AL1336"/>
  <c r="AR1345"/>
  <c r="AL1344"/>
  <c r="AR1342"/>
  <c r="AL1341"/>
  <c r="AL1340" s="1"/>
  <c r="Y22"/>
  <c r="AE24"/>
  <c r="Y90"/>
  <c r="Y89" s="1"/>
  <c r="AE91"/>
  <c r="Z238"/>
  <c r="Z237" s="1"/>
  <c r="Z230" s="1"/>
  <c r="Z229" s="1"/>
  <c r="AF239"/>
  <c r="AF401"/>
  <c r="Z400"/>
  <c r="Z399" s="1"/>
  <c r="Z398" s="1"/>
  <c r="Z393" s="1"/>
  <c r="Z392" s="1"/>
  <c r="Z391" s="1"/>
  <c r="Z524"/>
  <c r="Z523" s="1"/>
  <c r="Z522" s="1"/>
  <c r="Z521" s="1"/>
  <c r="Z520" s="1"/>
  <c r="AF525"/>
  <c r="AE1776"/>
  <c r="Y1775"/>
  <c r="Y1772" s="1"/>
  <c r="Y1771" s="1"/>
  <c r="Y1770" s="1"/>
  <c r="Y1769" s="1"/>
  <c r="Y1767" s="1"/>
  <c r="Z1697"/>
  <c r="Z1696" s="1"/>
  <c r="AF1698"/>
  <c r="AE49"/>
  <c r="AE48" s="1"/>
  <c r="AK50"/>
  <c r="AQ1686"/>
  <c r="AK1685"/>
  <c r="AK1684" s="1"/>
  <c r="Y1839"/>
  <c r="Y1836" s="1"/>
  <c r="Y1835" s="1"/>
  <c r="AE1840"/>
  <c r="AR313"/>
  <c r="AL312"/>
  <c r="AL311" s="1"/>
  <c r="AL310" s="1"/>
  <c r="AL309" s="1"/>
  <c r="Y84"/>
  <c r="Y83" s="1"/>
  <c r="AE85"/>
  <c r="Y341"/>
  <c r="AE342"/>
  <c r="Y510"/>
  <c r="Y509" s="1"/>
  <c r="Y508" s="1"/>
  <c r="Y507" s="1"/>
  <c r="AE511"/>
  <c r="Y602"/>
  <c r="Y601" s="1"/>
  <c r="AE603"/>
  <c r="AE623"/>
  <c r="Y621"/>
  <c r="Y620" s="1"/>
  <c r="Y616" s="1"/>
  <c r="AF1760"/>
  <c r="Z1759"/>
  <c r="Z1758" s="1"/>
  <c r="Z1757" s="1"/>
  <c r="Z1756" s="1"/>
  <c r="Z1755" s="1"/>
  <c r="Y1854"/>
  <c r="Y1851" s="1"/>
  <c r="AE1855"/>
  <c r="Y78"/>
  <c r="Y77" s="1"/>
  <c r="AE79"/>
  <c r="Y939"/>
  <c r="Y938" s="1"/>
  <c r="Y937" s="1"/>
  <c r="AE940"/>
  <c r="Z1013"/>
  <c r="Z1012" s="1"/>
  <c r="Z1008" s="1"/>
  <c r="AF1014"/>
  <c r="AE1173"/>
  <c r="Y1172"/>
  <c r="Y1171" s="1"/>
  <c r="Y1170" s="1"/>
  <c r="Y1169" s="1"/>
  <c r="Y1168" s="1"/>
  <c r="Y1166" s="1"/>
  <c r="AF1313"/>
  <c r="Z1312"/>
  <c r="Z1309" s="1"/>
  <c r="Z1308" s="1"/>
  <c r="AF1430"/>
  <c r="Z1429"/>
  <c r="Z1428" s="1"/>
  <c r="Z1427" s="1"/>
  <c r="Z1426" s="1"/>
  <c r="Z25"/>
  <c r="AF27"/>
  <c r="Y238"/>
  <c r="Y237" s="1"/>
  <c r="Y230" s="1"/>
  <c r="Y229" s="1"/>
  <c r="AE239"/>
  <c r="AL1311"/>
  <c r="AF1310"/>
  <c r="Z1528"/>
  <c r="Z1527" s="1"/>
  <c r="Z1526" s="1"/>
  <c r="Z1525" s="1"/>
  <c r="Z1524" s="1"/>
  <c r="AF1529"/>
  <c r="Y1658"/>
  <c r="Y1657" s="1"/>
  <c r="AE1659"/>
  <c r="T1417"/>
  <c r="S1863"/>
  <c r="AQ1415"/>
  <c r="AK1414"/>
  <c r="AK1413" s="1"/>
  <c r="AK1412" s="1"/>
  <c r="AK1411" s="1"/>
  <c r="AR1588"/>
  <c r="AL1587"/>
  <c r="AL1586" s="1"/>
  <c r="AK45"/>
  <c r="AE44"/>
  <c r="AE606"/>
  <c r="AE605" s="1"/>
  <c r="AK607"/>
  <c r="AL470"/>
  <c r="AR472"/>
  <c r="S480"/>
  <c r="S479"/>
  <c r="AF1838"/>
  <c r="Z1837"/>
  <c r="Z1836" s="1"/>
  <c r="Z1835" s="1"/>
  <c r="Y1884"/>
  <c r="Y1883" s="1"/>
  <c r="AE1885"/>
  <c r="AK1974"/>
  <c r="AE1973"/>
  <c r="AE1972" s="1"/>
  <c r="AE1965" s="1"/>
  <c r="AE852"/>
  <c r="Y851"/>
  <c r="Y850" s="1"/>
  <c r="Y849" s="1"/>
  <c r="Y848" s="1"/>
  <c r="AK944"/>
  <c r="AE943"/>
  <c r="AE1059"/>
  <c r="Y1058"/>
  <c r="Y1057" s="1"/>
  <c r="Y1056" s="1"/>
  <c r="Y1055" s="1"/>
  <c r="AK1214"/>
  <c r="AE1213"/>
  <c r="AE1212" s="1"/>
  <c r="AE1211" s="1"/>
  <c r="AE1210" s="1"/>
  <c r="AE1209" s="1"/>
  <c r="AE1402"/>
  <c r="Y1401"/>
  <c r="Y1400" s="1"/>
  <c r="Y1399" s="1"/>
  <c r="Y1398" s="1"/>
  <c r="Y1392" s="1"/>
  <c r="Y1673"/>
  <c r="Y1672" s="1"/>
  <c r="AE1674"/>
  <c r="Z1491"/>
  <c r="Z1490" s="1"/>
  <c r="Z1489" s="1"/>
  <c r="Z1488" s="1"/>
  <c r="Z1487" s="1"/>
  <c r="AF1492"/>
  <c r="Y1628"/>
  <c r="Y1627" s="1"/>
  <c r="Y1626" s="1"/>
  <c r="Y1625" s="1"/>
  <c r="Y1624" s="1"/>
  <c r="AE1629"/>
  <c r="AE1725"/>
  <c r="Y1724"/>
  <c r="Y1723" s="1"/>
  <c r="AQ1390"/>
  <c r="AK1389"/>
  <c r="AK1388" s="1"/>
  <c r="AK1387" s="1"/>
  <c r="AK1386" s="1"/>
  <c r="AK1370" s="1"/>
  <c r="AK1698"/>
  <c r="AE1697"/>
  <c r="AE1696" s="1"/>
  <c r="Y1510"/>
  <c r="Y1509" s="1"/>
  <c r="Y1508" s="1"/>
  <c r="Y1507" s="1"/>
  <c r="AE1511"/>
  <c r="AR340"/>
  <c r="AL339"/>
  <c r="AR102"/>
  <c r="AL101"/>
  <c r="AL100" s="1"/>
  <c r="AL34"/>
  <c r="AF33"/>
  <c r="AF32" s="1"/>
  <c r="AF31" s="1"/>
  <c r="AF30" s="1"/>
  <c r="AF29" s="1"/>
  <c r="AL185"/>
  <c r="AF184"/>
  <c r="AF183" s="1"/>
  <c r="AK1901"/>
  <c r="AE1900"/>
  <c r="AE1897" s="1"/>
  <c r="AE723"/>
  <c r="Y722"/>
  <c r="Y721" s="1"/>
  <c r="Y720" s="1"/>
  <c r="Y840"/>
  <c r="Y839" s="1"/>
  <c r="AE841"/>
  <c r="AK1680"/>
  <c r="AE1679"/>
  <c r="AE1678" s="1"/>
  <c r="Y1789"/>
  <c r="Y1788" s="1"/>
  <c r="Y1787" s="1"/>
  <c r="AE1790"/>
  <c r="T368"/>
  <c r="AE183"/>
  <c r="S76"/>
  <c r="S62" s="1"/>
  <c r="S61" s="1"/>
  <c r="S52" s="1"/>
  <c r="T1003"/>
  <c r="T1002" s="1"/>
  <c r="T972" s="1"/>
  <c r="AK1224"/>
  <c r="AK1223" s="1"/>
  <c r="AK1222" s="1"/>
  <c r="AK1217" s="1"/>
  <c r="AK1216" s="1"/>
  <c r="AQ1225"/>
  <c r="AE196"/>
  <c r="Y194"/>
  <c r="Y193" s="1"/>
  <c r="Y192" s="1"/>
  <c r="Y191" s="1"/>
  <c r="AR255"/>
  <c r="AL254"/>
  <c r="AL253" s="1"/>
  <c r="AL252" s="1"/>
  <c r="AL251" s="1"/>
  <c r="AQ185"/>
  <c r="AK184"/>
  <c r="AE68"/>
  <c r="Y67"/>
  <c r="Y64" s="1"/>
  <c r="Y63" s="1"/>
  <c r="Z159"/>
  <c r="Z158" s="1"/>
  <c r="Z150" s="1"/>
  <c r="Z149" s="1"/>
  <c r="Z148" s="1"/>
  <c r="AF160"/>
  <c r="Y333"/>
  <c r="Y332" s="1"/>
  <c r="Y331" s="1"/>
  <c r="AE334"/>
  <c r="Y484"/>
  <c r="Y483" s="1"/>
  <c r="Y482" s="1"/>
  <c r="Y481" s="1"/>
  <c r="AE485"/>
  <c r="Z578"/>
  <c r="Z577" s="1"/>
  <c r="Z576" s="1"/>
  <c r="Z575" s="1"/>
  <c r="Z574" s="1"/>
  <c r="AF579"/>
  <c r="AE469"/>
  <c r="Y468"/>
  <c r="Y717"/>
  <c r="Y716" s="1"/>
  <c r="Y715" s="1"/>
  <c r="Y709" s="1"/>
  <c r="AE718"/>
  <c r="AF21"/>
  <c r="Z20"/>
  <c r="AE401"/>
  <c r="Y400"/>
  <c r="Y399" s="1"/>
  <c r="Y398" s="1"/>
  <c r="BC1291"/>
  <c r="AW1290"/>
  <c r="AW1289" s="1"/>
  <c r="AW1288" s="1"/>
  <c r="AW1287" s="1"/>
  <c r="AW1286" s="1"/>
  <c r="AF1868"/>
  <c r="AL1869"/>
  <c r="Y15"/>
  <c r="Y14" s="1"/>
  <c r="AE16"/>
  <c r="Z49"/>
  <c r="Z48" s="1"/>
  <c r="Z42" s="1"/>
  <c r="Z41" s="1"/>
  <c r="Z40" s="1"/>
  <c r="AF50"/>
  <c r="Z303"/>
  <c r="Z302" s="1"/>
  <c r="Z301" s="1"/>
  <c r="Z300" s="1"/>
  <c r="Z299" s="1"/>
  <c r="AF304"/>
  <c r="AE439"/>
  <c r="Y438"/>
  <c r="Y437" s="1"/>
  <c r="AF548"/>
  <c r="Z547"/>
  <c r="Z546" s="1"/>
  <c r="Z545" s="1"/>
  <c r="AE611"/>
  <c r="Y609"/>
  <c r="Y608" s="1"/>
  <c r="Z1827"/>
  <c r="Z1826" s="1"/>
  <c r="Z1825" s="1"/>
  <c r="Z1824" s="1"/>
  <c r="AF1828"/>
  <c r="Y1963"/>
  <c r="Y1960" s="1"/>
  <c r="Y1959" s="1"/>
  <c r="Y1958" s="1"/>
  <c r="Y1957" s="1"/>
  <c r="AE1964"/>
  <c r="AE771"/>
  <c r="Y769"/>
  <c r="Y768" s="1"/>
  <c r="Y767" s="1"/>
  <c r="Y766" s="1"/>
  <c r="AK980"/>
  <c r="AE978"/>
  <c r="AE977" s="1"/>
  <c r="AE976" s="1"/>
  <c r="AE975" s="1"/>
  <c r="AE974" s="1"/>
  <c r="AE1114"/>
  <c r="Y1113"/>
  <c r="Y1112" s="1"/>
  <c r="Y1111" s="1"/>
  <c r="Y1110" s="1"/>
  <c r="Y1109" s="1"/>
  <c r="AE1261"/>
  <c r="Y1260"/>
  <c r="AF1347"/>
  <c r="Z1346"/>
  <c r="Z1343" s="1"/>
  <c r="Y1455"/>
  <c r="Y1454" s="1"/>
  <c r="AE1456"/>
  <c r="Y189"/>
  <c r="Y188" s="1"/>
  <c r="Y182" s="1"/>
  <c r="Y181" s="1"/>
  <c r="AE190"/>
  <c r="AF1973"/>
  <c r="AF1972" s="1"/>
  <c r="AL1974"/>
  <c r="T1263"/>
  <c r="S1626"/>
  <c r="S1625" s="1"/>
  <c r="S1624" s="1"/>
  <c r="S1570" s="1"/>
  <c r="AX334"/>
  <c r="AR333"/>
  <c r="AR332" s="1"/>
  <c r="AR331" s="1"/>
  <c r="AQ187"/>
  <c r="AK186"/>
  <c r="AE1703"/>
  <c r="AE1702" s="1"/>
  <c r="AK1704"/>
  <c r="AL1850"/>
  <c r="AF1849"/>
  <c r="AK644"/>
  <c r="AE642"/>
  <c r="AE641" s="1"/>
  <c r="AF1803"/>
  <c r="Z1802"/>
  <c r="Z1801" s="1"/>
  <c r="Z1791" s="1"/>
  <c r="Z1786" s="1"/>
  <c r="Z1785" s="1"/>
  <c r="AE1869"/>
  <c r="Y1868"/>
  <c r="Y1867" s="1"/>
  <c r="AE1945"/>
  <c r="Y1944"/>
  <c r="AE787"/>
  <c r="Y786"/>
  <c r="Y785" s="1"/>
  <c r="Y784" s="1"/>
  <c r="AE932"/>
  <c r="Y931"/>
  <c r="Y930" s="1"/>
  <c r="Y929" s="1"/>
  <c r="AF1007"/>
  <c r="Z1006"/>
  <c r="Z1005" s="1"/>
  <c r="Z1004" s="1"/>
  <c r="Y1156"/>
  <c r="Y1155" s="1"/>
  <c r="Y1151" s="1"/>
  <c r="Y1150" s="1"/>
  <c r="Y1149" s="1"/>
  <c r="Y1137" s="1"/>
  <c r="AE1157"/>
  <c r="AE1302"/>
  <c r="AE1301" s="1"/>
  <c r="AE1300" s="1"/>
  <c r="AK1303"/>
  <c r="AE1448"/>
  <c r="AK1449"/>
  <c r="AF901"/>
  <c r="Z900"/>
  <c r="Z899" s="1"/>
  <c r="Z898" s="1"/>
  <c r="Z897" s="1"/>
  <c r="Y1564"/>
  <c r="Y1563" s="1"/>
  <c r="Y1562" s="1"/>
  <c r="AE1565"/>
  <c r="AF1677"/>
  <c r="Z1676"/>
  <c r="Z1675" s="1"/>
  <c r="Y1799"/>
  <c r="Y1798" s="1"/>
  <c r="AE1800"/>
  <c r="AL1637"/>
  <c r="AL1636" s="1"/>
  <c r="AR1638"/>
  <c r="AR915"/>
  <c r="AL914"/>
  <c r="AL913" s="1"/>
  <c r="Z1682"/>
  <c r="Z1681" s="1"/>
  <c r="AF1683"/>
  <c r="AF1318"/>
  <c r="Z1317"/>
  <c r="Z1316" s="1"/>
  <c r="BC764"/>
  <c r="AW763"/>
  <c r="AW762" s="1"/>
  <c r="AR439"/>
  <c r="AL438"/>
  <c r="AL437" s="1"/>
  <c r="AL433" s="1"/>
  <c r="AL432" s="1"/>
  <c r="AE128"/>
  <c r="AK129"/>
  <c r="AE712"/>
  <c r="AE711" s="1"/>
  <c r="AE710" s="1"/>
  <c r="AK713"/>
  <c r="AK1874"/>
  <c r="AE1873"/>
  <c r="AE1872" s="1"/>
  <c r="AF1664"/>
  <c r="AF1663" s="1"/>
  <c r="AL1665"/>
  <c r="Y866"/>
  <c r="Y865" s="1"/>
  <c r="Y864" s="1"/>
  <c r="Y863" s="1"/>
  <c r="Y862" s="1"/>
  <c r="AE867"/>
  <c r="S1259"/>
  <c r="S1258"/>
  <c r="S1257"/>
  <c r="S1256" s="1"/>
  <c r="S1254" s="1"/>
  <c r="AK1722"/>
  <c r="AE1721"/>
  <c r="AE1720" s="1"/>
  <c r="AL847"/>
  <c r="AF846"/>
  <c r="AF845" s="1"/>
  <c r="AE1429"/>
  <c r="AE1428" s="1"/>
  <c r="AE1427" s="1"/>
  <c r="AE1426" s="1"/>
  <c r="AK1430"/>
  <c r="Y1590"/>
  <c r="Y1589" s="1"/>
  <c r="Y1585" s="1"/>
  <c r="Y1580" s="1"/>
  <c r="Y1579" s="1"/>
  <c r="AE1591"/>
  <c r="AE1682"/>
  <c r="AE1681" s="1"/>
  <c r="AK1683"/>
  <c r="S180"/>
  <c r="S178" s="1"/>
  <c r="AR1711"/>
  <c r="AR1710" s="1"/>
  <c r="AX1712"/>
  <c r="Z1557"/>
  <c r="Z1556" s="1"/>
  <c r="Z1536" s="1"/>
  <c r="Z1531" s="1"/>
  <c r="AF1558"/>
  <c r="AE1731"/>
  <c r="Y1730"/>
  <c r="Y1729" s="1"/>
  <c r="AF1848"/>
  <c r="Z1847"/>
  <c r="Z1844" s="1"/>
  <c r="AF1882"/>
  <c r="Z1881"/>
  <c r="Z1880" s="1"/>
  <c r="AF1971"/>
  <c r="Z1970"/>
  <c r="Z1969" s="1"/>
  <c r="Z1965" s="1"/>
  <c r="Z1958" s="1"/>
  <c r="Z1957" s="1"/>
  <c r="AF85"/>
  <c r="Z84"/>
  <c r="Z83" s="1"/>
  <c r="AF227"/>
  <c r="Z226"/>
  <c r="Z225" s="1"/>
  <c r="Z224" s="1"/>
  <c r="Z223" s="1"/>
  <c r="Z222" s="1"/>
  <c r="AE431"/>
  <c r="Y430"/>
  <c r="Y429" s="1"/>
  <c r="Y428" s="1"/>
  <c r="Y427" s="1"/>
  <c r="AF516"/>
  <c r="Z515"/>
  <c r="Z514" s="1"/>
  <c r="Z513" s="1"/>
  <c r="Z512" s="1"/>
  <c r="Z501" s="1"/>
  <c r="Z499" s="1"/>
  <c r="AF615"/>
  <c r="Z613"/>
  <c r="Z612" s="1"/>
  <c r="Z790"/>
  <c r="Z789" s="1"/>
  <c r="Z788" s="1"/>
  <c r="AF791"/>
  <c r="AF925"/>
  <c r="Z924"/>
  <c r="Z921" s="1"/>
  <c r="Z920" s="1"/>
  <c r="Z919" s="1"/>
  <c r="Y1013"/>
  <c r="Y1012" s="1"/>
  <c r="Y1008" s="1"/>
  <c r="AE1014"/>
  <c r="Z1143"/>
  <c r="Z1142" s="1"/>
  <c r="Z1141" s="1"/>
  <c r="Z1140" s="1"/>
  <c r="Z1139" s="1"/>
  <c r="AF1144"/>
  <c r="Z1220"/>
  <c r="Z1219" s="1"/>
  <c r="Z1218" s="1"/>
  <c r="AF1221"/>
  <c r="AR760"/>
  <c r="AL759"/>
  <c r="AL758" s="1"/>
  <c r="AE1529"/>
  <c r="Y1528"/>
  <c r="Y1527" s="1"/>
  <c r="Y1526" s="1"/>
  <c r="Y1525" s="1"/>
  <c r="Y1524" s="1"/>
  <c r="Z1661"/>
  <c r="Z1660" s="1"/>
  <c r="AF1662"/>
  <c r="AF1876"/>
  <c r="Z1875"/>
  <c r="AQ892"/>
  <c r="AQ891" s="1"/>
  <c r="AW893"/>
  <c r="AF68"/>
  <c r="Z67"/>
  <c r="AR1708"/>
  <c r="AR1707" s="1"/>
  <c r="AR1706" s="1"/>
  <c r="AR1705" s="1"/>
  <c r="AX1709"/>
  <c r="Z189"/>
  <c r="Z188" s="1"/>
  <c r="Z182" s="1"/>
  <c r="Z181" s="1"/>
  <c r="AF190"/>
  <c r="Z374"/>
  <c r="Z373" s="1"/>
  <c r="Z372" s="1"/>
  <c r="Z371" s="1"/>
  <c r="Z370" s="1"/>
  <c r="AF376"/>
  <c r="AQ99"/>
  <c r="AK98"/>
  <c r="AK97" s="1"/>
  <c r="AF610"/>
  <c r="Z609"/>
  <c r="Z608" s="1"/>
  <c r="AF783"/>
  <c r="Z782"/>
  <c r="Z781" s="1"/>
  <c r="Z780" s="1"/>
  <c r="AF912"/>
  <c r="Z911"/>
  <c r="Z910" s="1"/>
  <c r="Z909" s="1"/>
  <c r="AF956"/>
  <c r="Z955"/>
  <c r="Z954" s="1"/>
  <c r="AF1234"/>
  <c r="Z1233"/>
  <c r="Z1232" s="1"/>
  <c r="AI1996"/>
  <c r="S1309"/>
  <c r="S1308" s="1"/>
  <c r="T596"/>
  <c r="T595" s="1"/>
  <c r="T537" s="1"/>
  <c r="AF1377"/>
  <c r="Z1376"/>
  <c r="Z1373" s="1"/>
  <c r="Z1372" s="1"/>
  <c r="Z1371" s="1"/>
  <c r="AW1711"/>
  <c r="AW1710" s="1"/>
  <c r="BC1712"/>
  <c r="AE1828"/>
  <c r="Y1827"/>
  <c r="Y1826" s="1"/>
  <c r="Y1825" s="1"/>
  <c r="Y1824" s="1"/>
  <c r="AF1030"/>
  <c r="Z1029"/>
  <c r="Z1028" s="1"/>
  <c r="Z1027" s="1"/>
  <c r="Z1026" s="1"/>
  <c r="Z1025" s="1"/>
  <c r="AF1159"/>
  <c r="Z1158"/>
  <c r="AF1390"/>
  <c r="Z1389"/>
  <c r="Z1388" s="1"/>
  <c r="Z1387" s="1"/>
  <c r="Z1386" s="1"/>
  <c r="AL1706"/>
  <c r="AL1705" s="1"/>
  <c r="AF1463"/>
  <c r="Z1462"/>
  <c r="Z1461" s="1"/>
  <c r="Z1460" s="1"/>
  <c r="Z1621"/>
  <c r="AF1622"/>
  <c r="AE1803"/>
  <c r="Y1802"/>
  <c r="Y1801" s="1"/>
  <c r="AF1871"/>
  <c r="Z1870"/>
  <c r="Z1867" s="1"/>
  <c r="AE1918"/>
  <c r="Y1917"/>
  <c r="Y1916" s="1"/>
  <c r="Y1911" s="1"/>
  <c r="Z95"/>
  <c r="Z94" s="1"/>
  <c r="AF96"/>
  <c r="AF24"/>
  <c r="Z22"/>
  <c r="AF135"/>
  <c r="Z134"/>
  <c r="AE313"/>
  <c r="Y312"/>
  <c r="Y311" s="1"/>
  <c r="Y310" s="1"/>
  <c r="Y309" s="1"/>
  <c r="AF469"/>
  <c r="Z468"/>
  <c r="Z465" s="1"/>
  <c r="Z464" s="1"/>
  <c r="AF704"/>
  <c r="Z703"/>
  <c r="Z702" s="1"/>
  <c r="Z701" s="1"/>
  <c r="Z700" s="1"/>
  <c r="Z699" s="1"/>
  <c r="Z870"/>
  <c r="Z869" s="1"/>
  <c r="Z868" s="1"/>
  <c r="Z863" s="1"/>
  <c r="AF871"/>
  <c r="AF942"/>
  <c r="Z941"/>
  <c r="Z938" s="1"/>
  <c r="Z937" s="1"/>
  <c r="AF1066"/>
  <c r="Z1065"/>
  <c r="Z1064" s="1"/>
  <c r="Z1063" s="1"/>
  <c r="Z1062" s="1"/>
  <c r="Z1061" s="1"/>
  <c r="AF1177"/>
  <c r="Z1176"/>
  <c r="Z1175" s="1"/>
  <c r="Z1174" s="1"/>
  <c r="Z1169" s="1"/>
  <c r="Z1168" s="1"/>
  <c r="AF1274"/>
  <c r="Z1273"/>
  <c r="AF1445"/>
  <c r="Z1444"/>
  <c r="AQ447"/>
  <c r="AK446"/>
  <c r="AF1595"/>
  <c r="Z1594"/>
  <c r="Z1593" s="1"/>
  <c r="Z1592" s="1"/>
  <c r="Z1580" s="1"/>
  <c r="Z1579" s="1"/>
  <c r="AE1760"/>
  <c r="Y1759"/>
  <c r="Y1758" s="1"/>
  <c r="Y1757" s="1"/>
  <c r="Y1756" s="1"/>
  <c r="Y1755" s="1"/>
  <c r="AF1853"/>
  <c r="Z1852"/>
  <c r="AF16"/>
  <c r="Z15"/>
  <c r="Z14" s="1"/>
  <c r="AF91"/>
  <c r="Z90"/>
  <c r="Z89" s="1"/>
  <c r="AE114"/>
  <c r="Y113"/>
  <c r="Y112" s="1"/>
  <c r="Y111" s="1"/>
  <c r="Y110" s="1"/>
  <c r="Y109" s="1"/>
  <c r="Y108" s="1"/>
  <c r="AE263"/>
  <c r="Y262"/>
  <c r="Y261" s="1"/>
  <c r="Y260" s="1"/>
  <c r="Y452"/>
  <c r="Y451" s="1"/>
  <c r="AE453"/>
  <c r="AF835"/>
  <c r="Z834"/>
  <c r="Z833" s="1"/>
  <c r="Z935"/>
  <c r="Z934" s="1"/>
  <c r="Z933" s="1"/>
  <c r="AF936"/>
  <c r="AF1204"/>
  <c r="Z1203"/>
  <c r="Z1202" s="1"/>
  <c r="Z1201" s="1"/>
  <c r="Z1196" s="1"/>
  <c r="Z1195" s="1"/>
  <c r="AF1291"/>
  <c r="Z1290"/>
  <c r="Z1289" s="1"/>
  <c r="Z1288" s="1"/>
  <c r="Z1287" s="1"/>
  <c r="Z1286" s="1"/>
  <c r="T709"/>
  <c r="T708" s="1"/>
  <c r="AF600"/>
  <c r="Z599"/>
  <c r="Z598" s="1"/>
  <c r="AF1899"/>
  <c r="Z1898"/>
  <c r="AF544"/>
  <c r="Z543"/>
  <c r="Z542" s="1"/>
  <c r="Z541" s="1"/>
  <c r="AF626"/>
  <c r="Z625"/>
  <c r="Z624" s="1"/>
  <c r="AE1007"/>
  <c r="Y1006"/>
  <c r="Y1005" s="1"/>
  <c r="Y1004" s="1"/>
  <c r="AF1116"/>
  <c r="Z1115"/>
  <c r="N1996"/>
  <c r="T1997" s="1"/>
  <c r="AF88"/>
  <c r="Z87"/>
  <c r="Z86" s="1"/>
  <c r="AF338"/>
  <c r="Z337"/>
  <c r="Z336" s="1"/>
  <c r="Z335" s="1"/>
  <c r="Z330" s="1"/>
  <c r="Z324" s="1"/>
  <c r="AE515"/>
  <c r="AE514" s="1"/>
  <c r="AE513" s="1"/>
  <c r="AE512" s="1"/>
  <c r="AK516"/>
  <c r="AF723"/>
  <c r="Z722"/>
  <c r="Z721" s="1"/>
  <c r="Z720" s="1"/>
  <c r="AL1261"/>
  <c r="AF1260"/>
  <c r="AF131"/>
  <c r="Z130"/>
  <c r="AF176"/>
  <c r="Z174"/>
  <c r="Z173" s="1"/>
  <c r="Z172" s="1"/>
  <c r="Z175"/>
  <c r="Y328"/>
  <c r="Y327" s="1"/>
  <c r="Y326" s="1"/>
  <c r="Y325" s="1"/>
  <c r="AE329"/>
  <c r="AF644"/>
  <c r="Z642"/>
  <c r="Z641" s="1"/>
  <c r="AF765"/>
  <c r="Z763"/>
  <c r="Z762" s="1"/>
  <c r="Z851"/>
  <c r="Z850" s="1"/>
  <c r="Z849" s="1"/>
  <c r="Z848" s="1"/>
  <c r="AF852"/>
  <c r="AF1114"/>
  <c r="Z1113"/>
  <c r="AE1483"/>
  <c r="Y1482"/>
  <c r="Y1481" s="1"/>
  <c r="Y1480" s="1"/>
  <c r="Y1479" s="1"/>
  <c r="AF1620"/>
  <c r="Z1619"/>
  <c r="AE1749"/>
  <c r="Y1748"/>
  <c r="Y1747" s="1"/>
  <c r="AF1776"/>
  <c r="Z1775"/>
  <c r="Z1772" s="1"/>
  <c r="Z1771" s="1"/>
  <c r="Z1770" s="1"/>
  <c r="Z1769" s="1"/>
  <c r="Z1767" s="1"/>
  <c r="AJ1996"/>
  <c r="T1863"/>
  <c r="T1834" s="1"/>
  <c r="T1818" s="1"/>
  <c r="T1783" s="1"/>
  <c r="T76"/>
  <c r="T62" s="1"/>
  <c r="T61" s="1"/>
  <c r="T52" s="1"/>
  <c r="S465"/>
  <c r="S464" s="1"/>
  <c r="S459" s="1"/>
  <c r="S432"/>
  <c r="Y152"/>
  <c r="Y151" s="1"/>
  <c r="AE153"/>
  <c r="AK477"/>
  <c r="AE476"/>
  <c r="AE475" s="1"/>
  <c r="AE474" s="1"/>
  <c r="AE473" s="1"/>
  <c r="AE554"/>
  <c r="Y553"/>
  <c r="Y552" s="1"/>
  <c r="AF713"/>
  <c r="Z712"/>
  <c r="Z711" s="1"/>
  <c r="Z710" s="1"/>
  <c r="AF771"/>
  <c r="Z769"/>
  <c r="Z768" s="1"/>
  <c r="Z767" s="1"/>
  <c r="Z766" s="1"/>
  <c r="AF908"/>
  <c r="Z907"/>
  <c r="Z906" s="1"/>
  <c r="Z905" s="1"/>
  <c r="Z1302"/>
  <c r="Z1301" s="1"/>
  <c r="Z1300" s="1"/>
  <c r="AF1303"/>
  <c r="AF1357"/>
  <c r="Z1356"/>
  <c r="Z1353" s="1"/>
  <c r="AE1497"/>
  <c r="Y1496"/>
  <c r="Y1495" s="1"/>
  <c r="Y1494" s="1"/>
  <c r="Y1493" s="1"/>
  <c r="Y1487" s="1"/>
  <c r="Z1884"/>
  <c r="AF1885"/>
  <c r="AF1945"/>
  <c r="Z1944"/>
  <c r="Z1939" s="1"/>
  <c r="Z1938" s="1"/>
  <c r="Z1937" s="1"/>
  <c r="Z1936" s="1"/>
  <c r="AR423"/>
  <c r="AL422"/>
  <c r="AL421" s="1"/>
  <c r="AE467"/>
  <c r="Y466"/>
  <c r="AF82"/>
  <c r="Z81"/>
  <c r="Z80" s="1"/>
  <c r="AE436"/>
  <c r="Y435"/>
  <c r="Y434" s="1"/>
  <c r="Y433" s="1"/>
  <c r="AE506"/>
  <c r="Y505"/>
  <c r="Y504" s="1"/>
  <c r="Y503" s="1"/>
  <c r="Y502" s="1"/>
  <c r="AE583"/>
  <c r="Y582"/>
  <c r="Y581" s="1"/>
  <c r="Y580" s="1"/>
  <c r="Y575" s="1"/>
  <c r="Y574" s="1"/>
  <c r="AF1277"/>
  <c r="Z1275"/>
  <c r="AF1339"/>
  <c r="Z1338"/>
  <c r="Z1337" s="1"/>
  <c r="AF1879"/>
  <c r="Z1878"/>
  <c r="Z1877" s="1"/>
  <c r="AL1941"/>
  <c r="AF1940"/>
  <c r="AF66"/>
  <c r="Z65"/>
  <c r="AE308"/>
  <c r="Y307"/>
  <c r="AF410"/>
  <c r="AF409" s="1"/>
  <c r="AF408" s="1"/>
  <c r="AL411"/>
  <c r="AF1157"/>
  <c r="Z1156"/>
  <c r="AF1597"/>
  <c r="AF1596" s="1"/>
  <c r="AL1598"/>
  <c r="AE1809"/>
  <c r="Y1808"/>
  <c r="Y1807" s="1"/>
  <c r="AE472"/>
  <c r="Y470"/>
  <c r="AX1950"/>
  <c r="AR1949"/>
  <c r="AE281"/>
  <c r="Y280"/>
  <c r="Y279" s="1"/>
  <c r="AF357"/>
  <c r="Z356"/>
  <c r="Z355" s="1"/>
  <c r="Z354" s="1"/>
  <c r="Z353" s="1"/>
  <c r="Z352" s="1"/>
  <c r="AF463"/>
  <c r="Z462"/>
  <c r="Z461" s="1"/>
  <c r="Z460" s="1"/>
  <c r="Z459" s="1"/>
  <c r="Z426" s="1"/>
  <c r="Z425" s="1"/>
  <c r="Z606"/>
  <c r="Z605" s="1"/>
  <c r="AF607"/>
  <c r="AF718"/>
  <c r="Z717"/>
  <c r="Z716" s="1"/>
  <c r="Z715" s="1"/>
  <c r="AF787"/>
  <c r="Z786"/>
  <c r="Z785" s="1"/>
  <c r="Z784" s="1"/>
  <c r="AF1214"/>
  <c r="Z1213"/>
  <c r="Z1212" s="1"/>
  <c r="Z1211" s="1"/>
  <c r="Z1210" s="1"/>
  <c r="Z1209" s="1"/>
  <c r="AE1315"/>
  <c r="Y1314"/>
  <c r="AF1650"/>
  <c r="Z1649"/>
  <c r="Z1648" s="1"/>
  <c r="Z1854"/>
  <c r="AF1855"/>
  <c r="AF1963"/>
  <c r="AL1964"/>
  <c r="Y1312"/>
  <c r="AE1313"/>
  <c r="AF195"/>
  <c r="Z194"/>
  <c r="Z193" s="1"/>
  <c r="Z192" s="1"/>
  <c r="Z191" s="1"/>
  <c r="Y444"/>
  <c r="Y443" s="1"/>
  <c r="AE445"/>
  <c r="AF634"/>
  <c r="Z632"/>
  <c r="Z631" s="1"/>
  <c r="AF823"/>
  <c r="Z822"/>
  <c r="Z821" s="1"/>
  <c r="AL980"/>
  <c r="AF978"/>
  <c r="AF977" s="1"/>
  <c r="AF976" s="1"/>
  <c r="AF975" s="1"/>
  <c r="AF974" s="1"/>
  <c r="Z1259"/>
  <c r="Z1257"/>
  <c r="Z1256" s="1"/>
  <c r="Z1254" s="1"/>
  <c r="Z1258"/>
  <c r="AF1326"/>
  <c r="Z1325"/>
  <c r="Z1322" s="1"/>
  <c r="AF1449"/>
  <c r="Z1448"/>
  <c r="AE1552"/>
  <c r="Y1551"/>
  <c r="Y1550" s="1"/>
  <c r="Y1549" s="1"/>
  <c r="AL1629"/>
  <c r="AF1628"/>
  <c r="AF1627" s="1"/>
  <c r="AF1874"/>
  <c r="Z1873"/>
  <c r="AF1901"/>
  <c r="Z1900"/>
  <c r="Z78"/>
  <c r="Z77" s="1"/>
  <c r="AF79"/>
  <c r="AF13"/>
  <c r="Z12"/>
  <c r="Z11" s="1"/>
  <c r="T126"/>
  <c r="T125"/>
  <c r="T124" s="1"/>
  <c r="T122" s="1"/>
  <c r="AE529"/>
  <c r="Y528"/>
  <c r="Y527" s="1"/>
  <c r="Y526" s="1"/>
  <c r="AF970"/>
  <c r="Z969"/>
  <c r="Z968" s="1"/>
  <c r="Z967" s="1"/>
  <c r="Z959" s="1"/>
  <c r="Z958" s="1"/>
  <c r="AF1385"/>
  <c r="Z1384"/>
  <c r="Z1383" s="1"/>
  <c r="Z1382" s="1"/>
  <c r="Z1381" s="1"/>
  <c r="Y1534"/>
  <c r="Y1533" s="1"/>
  <c r="Y1532" s="1"/>
  <c r="AE1535"/>
  <c r="AF1889"/>
  <c r="Z1888"/>
  <c r="T779"/>
  <c r="T778" s="1"/>
  <c r="BD880"/>
  <c r="BD879" s="1"/>
  <c r="BD875" s="1"/>
  <c r="BJ881"/>
  <c r="BC1297"/>
  <c r="BC1296" s="1"/>
  <c r="BC1295" s="1"/>
  <c r="BC1294" s="1"/>
  <c r="BI1298"/>
  <c r="BD1163"/>
  <c r="BD1162" s="1"/>
  <c r="BD1161" s="1"/>
  <c r="BD1160" s="1"/>
  <c r="BJ1164"/>
  <c r="AF621"/>
  <c r="AF620" s="1"/>
  <c r="AL622"/>
  <c r="AK626"/>
  <c r="AE625"/>
  <c r="AE624" s="1"/>
  <c r="AE618"/>
  <c r="AE617" s="1"/>
  <c r="AK619"/>
  <c r="AE1491"/>
  <c r="AE1490" s="1"/>
  <c r="AE1489" s="1"/>
  <c r="AE1488" s="1"/>
  <c r="AK1492"/>
  <c r="AL554"/>
  <c r="AF553"/>
  <c r="AF552" s="1"/>
  <c r="AX457"/>
  <c r="AX456" s="1"/>
  <c r="BD458"/>
  <c r="AF602"/>
  <c r="AF601" s="1"/>
  <c r="AL603"/>
  <c r="AF1590"/>
  <c r="AF1589" s="1"/>
  <c r="AF1585" s="1"/>
  <c r="AL1591"/>
  <c r="AL1842"/>
  <c r="AF1841"/>
  <c r="BC987"/>
  <c r="BC986" s="1"/>
  <c r="BC985" s="1"/>
  <c r="BI988"/>
  <c r="BC738"/>
  <c r="BC737" s="1"/>
  <c r="BC732" s="1"/>
  <c r="BI739"/>
  <c r="BD734"/>
  <c r="BD733" s="1"/>
  <c r="BD732" s="1"/>
  <c r="BJ735"/>
  <c r="BD1560"/>
  <c r="BD1559" s="1"/>
  <c r="BJ1561"/>
  <c r="BC1587"/>
  <c r="BC1586" s="1"/>
  <c r="BI1588"/>
  <c r="BC1715"/>
  <c r="AW1714"/>
  <c r="AW1713" s="1"/>
  <c r="AW66"/>
  <c r="AQ65"/>
  <c r="AX1276"/>
  <c r="BI176"/>
  <c r="BO176" s="1"/>
  <c r="BC174"/>
  <c r="BC173" s="1"/>
  <c r="BC172" s="1"/>
  <c r="BC175"/>
  <c r="AF1961"/>
  <c r="AL1962"/>
  <c r="AK1339"/>
  <c r="AE1338"/>
  <c r="AE1337" s="1"/>
  <c r="AL1659"/>
  <c r="AF1658"/>
  <c r="AF1657" s="1"/>
  <c r="BD286"/>
  <c r="BD285"/>
  <c r="W1996"/>
  <c r="BC795"/>
  <c r="BC339"/>
  <c r="BI340"/>
  <c r="BC877"/>
  <c r="BC876" s="1"/>
  <c r="BC875" s="1"/>
  <c r="BI878"/>
  <c r="AL1918"/>
  <c r="AF1917"/>
  <c r="AF1916" s="1"/>
  <c r="AF1911" s="1"/>
  <c r="AK1650"/>
  <c r="AE1649"/>
  <c r="AE1648" s="1"/>
  <c r="AR639"/>
  <c r="AR636" s="1"/>
  <c r="AR635" s="1"/>
  <c r="AX640"/>
  <c r="AK1501"/>
  <c r="AE1500"/>
  <c r="AE1499" s="1"/>
  <c r="AE1498" s="1"/>
  <c r="BJ285"/>
  <c r="BJ286"/>
  <c r="AC1996"/>
  <c r="H1996"/>
  <c r="K1996"/>
  <c r="AU1996"/>
  <c r="BC162"/>
  <c r="BC161" s="1"/>
  <c r="BI163"/>
  <c r="AW648"/>
  <c r="AQ646"/>
  <c r="AQ645" s="1"/>
  <c r="AO1996"/>
  <c r="Y524"/>
  <c r="Y523" s="1"/>
  <c r="Y522" s="1"/>
  <c r="AE525"/>
  <c r="BD1816"/>
  <c r="AX1815"/>
  <c r="AX1814" s="1"/>
  <c r="AX1813" s="1"/>
  <c r="AX1812" s="1"/>
  <c r="AX1811" s="1"/>
  <c r="AR366"/>
  <c r="AL365"/>
  <c r="AL364" s="1"/>
  <c r="AL363" s="1"/>
  <c r="AL362" s="1"/>
  <c r="AL361" s="1"/>
  <c r="AE36"/>
  <c r="Y35"/>
  <c r="AE21"/>
  <c r="Y20"/>
  <c r="AE1848"/>
  <c r="Y1847"/>
  <c r="Y1844" s="1"/>
  <c r="BC411"/>
  <c r="AW410"/>
  <c r="AW409" s="1"/>
  <c r="AW408" s="1"/>
  <c r="J1996"/>
  <c r="BD1331"/>
  <c r="AX1330"/>
  <c r="AX1327" s="1"/>
  <c r="AE131"/>
  <c r="Y130"/>
  <c r="Y127" s="1"/>
  <c r="AX991"/>
  <c r="AR990"/>
  <c r="AR989" s="1"/>
  <c r="AR984" s="1"/>
  <c r="AR983" s="1"/>
  <c r="AR982" s="1"/>
  <c r="AE1941"/>
  <c r="Y1940"/>
  <c r="Y1939" s="1"/>
  <c r="Y1938" s="1"/>
  <c r="Y1937" s="1"/>
  <c r="Y1936" s="1"/>
  <c r="Y547"/>
  <c r="Y546" s="1"/>
  <c r="Y545" s="1"/>
  <c r="AE548"/>
  <c r="BC633"/>
  <c r="AW632"/>
  <c r="AW631" s="1"/>
  <c r="AR1434"/>
  <c r="AR1433" s="1"/>
  <c r="AR1432" s="1"/>
  <c r="AR1431" s="1"/>
  <c r="AX1435"/>
  <c r="AL416"/>
  <c r="AL415" s="1"/>
  <c r="AR417"/>
  <c r="AE160"/>
  <c r="Y159"/>
  <c r="Y158" s="1"/>
  <c r="AX1085"/>
  <c r="AR1084"/>
  <c r="AR1083" s="1"/>
  <c r="AR1069" s="1"/>
  <c r="AR1068" s="1"/>
  <c r="AX664"/>
  <c r="AR663"/>
  <c r="AR662" s="1"/>
  <c r="AD1996"/>
  <c r="AM1996"/>
  <c r="I1996"/>
  <c r="AW272"/>
  <c r="AQ271"/>
  <c r="AQ270" s="1"/>
  <c r="S125"/>
  <c r="S124" s="1"/>
  <c r="S122" s="1"/>
  <c r="S126"/>
  <c r="BC357"/>
  <c r="AW356"/>
  <c r="AW355" s="1"/>
  <c r="AW354" s="1"/>
  <c r="AW353" s="1"/>
  <c r="AW352" s="1"/>
  <c r="AE306"/>
  <c r="Y305"/>
  <c r="AE304"/>
  <c r="Y303"/>
  <c r="Y1905"/>
  <c r="Y1904" s="1"/>
  <c r="Y1903" s="1"/>
  <c r="Y1902" s="1"/>
  <c r="AE1906"/>
  <c r="BC1584"/>
  <c r="AW1583"/>
  <c r="AW1582" s="1"/>
  <c r="AW1581" s="1"/>
  <c r="AE338"/>
  <c r="Y337"/>
  <c r="Y336" s="1"/>
  <c r="Y335" s="1"/>
  <c r="Y330" s="1"/>
  <c r="AE19"/>
  <c r="Y18"/>
  <c r="AR271"/>
  <c r="AR270" s="1"/>
  <c r="AR259" s="1"/>
  <c r="AX272"/>
  <c r="AE34"/>
  <c r="Y33"/>
  <c r="Y46"/>
  <c r="Y43" s="1"/>
  <c r="Y42" s="1"/>
  <c r="Y41" s="1"/>
  <c r="Y40" s="1"/>
  <c r="AE47"/>
  <c r="AQ599"/>
  <c r="AQ598" s="1"/>
  <c r="AW600"/>
  <c r="BC1116"/>
  <c r="AW1115"/>
  <c r="AR892"/>
  <c r="AR891" s="1"/>
  <c r="AX893"/>
  <c r="BC1561"/>
  <c r="AW1560"/>
  <c r="AW1559" s="1"/>
  <c r="BD1668"/>
  <c r="AX1667"/>
  <c r="AX1666" s="1"/>
  <c r="BD1101"/>
  <c r="AX1100"/>
  <c r="AX1099" s="1"/>
  <c r="AX1088" s="1"/>
  <c r="AX1087" s="1"/>
  <c r="AQ1577"/>
  <c r="AK1576"/>
  <c r="AK1575" s="1"/>
  <c r="AK1574" s="1"/>
  <c r="AK1573" s="1"/>
  <c r="AK1572" s="1"/>
  <c r="AQ990"/>
  <c r="AQ989" s="1"/>
  <c r="AQ984" s="1"/>
  <c r="AQ983" s="1"/>
  <c r="AQ982" s="1"/>
  <c r="AW991"/>
  <c r="BC1101"/>
  <c r="AW1100"/>
  <c r="AW1099" s="1"/>
  <c r="AW1088" s="1"/>
  <c r="AW1087" s="1"/>
  <c r="AF359"/>
  <c r="AF360"/>
  <c r="AQ726"/>
  <c r="AK725"/>
  <c r="AK724" s="1"/>
  <c r="AQ458"/>
  <c r="AK457"/>
  <c r="AK456" s="1"/>
  <c r="BC544"/>
  <c r="AW543"/>
  <c r="AW542" s="1"/>
  <c r="AW541" s="1"/>
  <c r="X1996"/>
  <c r="AG1996"/>
  <c r="AA1996"/>
  <c r="AT1996"/>
  <c r="S302"/>
  <c r="S301" s="1"/>
  <c r="S300" s="1"/>
  <c r="S299" s="1"/>
  <c r="S283" s="1"/>
  <c r="S17"/>
  <c r="S10" s="1"/>
  <c r="S9" s="1"/>
  <c r="S8" s="1"/>
  <c r="S32"/>
  <c r="S31" s="1"/>
  <c r="S30" s="1"/>
  <c r="S29" s="1"/>
  <c r="Y1444"/>
  <c r="Y1443" s="1"/>
  <c r="Y1442" s="1"/>
  <c r="Y1441" s="1"/>
  <c r="AE1445"/>
  <c r="AQ1434"/>
  <c r="AQ1433" s="1"/>
  <c r="AQ1432" s="1"/>
  <c r="AQ1431" s="1"/>
  <c r="AW1435"/>
  <c r="AX832"/>
  <c r="AR831"/>
  <c r="AR830" s="1"/>
  <c r="Y419"/>
  <c r="Y418" s="1"/>
  <c r="Y393" s="1"/>
  <c r="Y392" s="1"/>
  <c r="Y391" s="1"/>
  <c r="AE420"/>
  <c r="AE1357"/>
  <c r="Y1356"/>
  <c r="Y1353" s="1"/>
  <c r="AW1163"/>
  <c r="AW1162" s="1"/>
  <c r="AW1161" s="1"/>
  <c r="AW1160" s="1"/>
  <c r="BC1164"/>
  <c r="AQ1949"/>
  <c r="AW1950"/>
  <c r="AW661"/>
  <c r="AQ659"/>
  <c r="AQ658" s="1"/>
  <c r="BD1473"/>
  <c r="AX1472"/>
  <c r="AX1471" s="1"/>
  <c r="AE1336"/>
  <c r="Y1335"/>
  <c r="Y1332" s="1"/>
  <c r="AQ1954"/>
  <c r="AQ1953" s="1"/>
  <c r="AQ1952" s="1"/>
  <c r="AQ1951" s="1"/>
  <c r="AW1955"/>
  <c r="BC269"/>
  <c r="AW268"/>
  <c r="AW267" s="1"/>
  <c r="AW640"/>
  <c r="AQ639"/>
  <c r="AQ636" s="1"/>
  <c r="AQ635" s="1"/>
  <c r="AL1954"/>
  <c r="AL1953" s="1"/>
  <c r="AL1952" s="1"/>
  <c r="AL1951" s="1"/>
  <c r="AR1955"/>
  <c r="Y1421"/>
  <c r="Y1420" s="1"/>
  <c r="Y1419" s="1"/>
  <c r="Y1418" s="1"/>
  <c r="AE1422"/>
  <c r="AR1948"/>
  <c r="AL1947"/>
  <c r="AL1946" s="1"/>
  <c r="BD492"/>
  <c r="AX491"/>
  <c r="AX490" s="1"/>
  <c r="AX489" s="1"/>
  <c r="AX488" s="1"/>
  <c r="AX487" s="1"/>
  <c r="AY1996"/>
  <c r="S1343"/>
  <c r="S1299" s="1"/>
  <c r="S1293" s="1"/>
  <c r="AP1996"/>
  <c r="AK1946"/>
  <c r="AE1463"/>
  <c r="Y1462"/>
  <c r="Y1461" s="1"/>
  <c r="Y1460" s="1"/>
  <c r="AW423"/>
  <c r="AQ422"/>
  <c r="AQ421" s="1"/>
  <c r="AW1948"/>
  <c r="AQ1947"/>
  <c r="AW832"/>
  <c r="AQ831"/>
  <c r="AQ830" s="1"/>
  <c r="Y1346"/>
  <c r="AE1347"/>
  <c r="BC1085"/>
  <c r="AW1084"/>
  <c r="AW1083" s="1"/>
  <c r="AW1069" s="1"/>
  <c r="AW1068" s="1"/>
  <c r="BC1473"/>
  <c r="AW1472"/>
  <c r="AW1471" s="1"/>
  <c r="BD808"/>
  <c r="AX807"/>
  <c r="AX806" s="1"/>
  <c r="AX795" s="1"/>
  <c r="AE1318"/>
  <c r="Y1317"/>
  <c r="Y1316" s="1"/>
  <c r="AQ917"/>
  <c r="AQ916" s="1"/>
  <c r="AQ904" s="1"/>
  <c r="AQ903" s="1"/>
  <c r="AW918"/>
  <c r="AW1470"/>
  <c r="AQ1469"/>
  <c r="AQ1468" s="1"/>
  <c r="AL1764"/>
  <c r="AL1763" s="1"/>
  <c r="AL1762" s="1"/>
  <c r="AL1761" s="1"/>
  <c r="AR1765"/>
  <c r="Y1557"/>
  <c r="Y1556" s="1"/>
  <c r="AE1558"/>
  <c r="BD269"/>
  <c r="AX268"/>
  <c r="AX267" s="1"/>
  <c r="AK349"/>
  <c r="AK348" s="1"/>
  <c r="AK347" s="1"/>
  <c r="AK346" s="1"/>
  <c r="AQ350"/>
  <c r="Y1330"/>
  <c r="Y1327" s="1"/>
  <c r="AE1331"/>
  <c r="Y1325"/>
  <c r="Y1322" s="1"/>
  <c r="AE1326"/>
  <c r="BC994"/>
  <c r="AW993"/>
  <c r="AW992" s="1"/>
  <c r="BD994"/>
  <c r="AX993"/>
  <c r="AX992" s="1"/>
  <c r="BA1996"/>
  <c r="G1996"/>
  <c r="AV1996"/>
  <c r="AR349"/>
  <c r="AR348" s="1"/>
  <c r="AR347" s="1"/>
  <c r="AR346" s="1"/>
  <c r="AX350"/>
  <c r="BC1321"/>
  <c r="AW1320"/>
  <c r="AW1319" s="1"/>
  <c r="Y1341"/>
  <c r="Y1340" s="1"/>
  <c r="AE1342"/>
  <c r="AE1345"/>
  <c r="Y1344"/>
  <c r="AR317"/>
  <c r="AR316" s="1"/>
  <c r="AR315" s="1"/>
  <c r="AR314" s="1"/>
  <c r="AX318"/>
  <c r="BC492"/>
  <c r="AW491"/>
  <c r="AW490" s="1"/>
  <c r="AW489" s="1"/>
  <c r="AW488" s="1"/>
  <c r="AW487" s="1"/>
  <c r="AH1996"/>
  <c r="M1263"/>
  <c r="S1417"/>
  <c r="BB1996"/>
  <c r="AL630"/>
  <c r="AF628"/>
  <c r="AF627" s="1"/>
  <c r="AX629"/>
  <c r="AE628"/>
  <c r="AE627" s="1"/>
  <c r="AK629"/>
  <c r="AZ1996"/>
  <c r="Z1872" l="1"/>
  <c r="AW1781"/>
  <c r="AQ1780"/>
  <c r="AQ1779" s="1"/>
  <c r="AW1838"/>
  <c r="AQ1837"/>
  <c r="BD58"/>
  <c r="BD57" s="1"/>
  <c r="BD56" s="1"/>
  <c r="BD55" s="1"/>
  <c r="BD54" s="1"/>
  <c r="BJ59"/>
  <c r="BI1677"/>
  <c r="BC1676"/>
  <c r="BC1675" s="1"/>
  <c r="BO1141"/>
  <c r="BO1140" s="1"/>
  <c r="BO1139" s="1"/>
  <c r="CR764"/>
  <c r="CP763"/>
  <c r="CM656"/>
  <c r="CQ657"/>
  <c r="CM1103"/>
  <c r="CQ1104"/>
  <c r="CM136"/>
  <c r="CQ136" s="1"/>
  <c r="CQ137"/>
  <c r="CM1097"/>
  <c r="CM1096" s="1"/>
  <c r="CO1098"/>
  <c r="CN103"/>
  <c r="CR103" s="1"/>
  <c r="CR104"/>
  <c r="CN534"/>
  <c r="CN533" s="1"/>
  <c r="CN532" s="1"/>
  <c r="CN531" s="1"/>
  <c r="CP535"/>
  <c r="CP534" s="1"/>
  <c r="CP533" s="1"/>
  <c r="CP532" s="1"/>
  <c r="CP531" s="1"/>
  <c r="CN1097"/>
  <c r="CN1096" s="1"/>
  <c r="CP1098"/>
  <c r="CM103"/>
  <c r="CQ103" s="1"/>
  <c r="CQ104"/>
  <c r="CN1103"/>
  <c r="CR1104"/>
  <c r="CM1365"/>
  <c r="CQ1366"/>
  <c r="BI1709"/>
  <c r="BC1708"/>
  <c r="BC1707" s="1"/>
  <c r="BI557"/>
  <c r="BC556"/>
  <c r="BC555" s="1"/>
  <c r="S1834"/>
  <c r="S1818" s="1"/>
  <c r="S1783" s="1"/>
  <c r="BJ529"/>
  <c r="BD528"/>
  <c r="BD527" s="1"/>
  <c r="BD526" s="1"/>
  <c r="Y1843"/>
  <c r="Y501"/>
  <c r="Y779"/>
  <c r="Y1863"/>
  <c r="BO1026"/>
  <c r="BO1025" s="1"/>
  <c r="CG374"/>
  <c r="CG373" s="1"/>
  <c r="CG372" s="1"/>
  <c r="CG371" s="1"/>
  <c r="CG370" s="1"/>
  <c r="CM375"/>
  <c r="CG1275"/>
  <c r="CM1276"/>
  <c r="CH656"/>
  <c r="CH655" s="1"/>
  <c r="CN657"/>
  <c r="CG734"/>
  <c r="CG733" s="1"/>
  <c r="CM735"/>
  <c r="CG534"/>
  <c r="CG533" s="1"/>
  <c r="CG532" s="1"/>
  <c r="CG531" s="1"/>
  <c r="CM535"/>
  <c r="M1996"/>
  <c r="S1997" s="1"/>
  <c r="BD242"/>
  <c r="BD241" s="1"/>
  <c r="BD240" s="1"/>
  <c r="BJ243"/>
  <c r="AW243"/>
  <c r="AQ242"/>
  <c r="AQ241" s="1"/>
  <c r="AQ240" s="1"/>
  <c r="BU1888"/>
  <c r="CA1889"/>
  <c r="BU81"/>
  <c r="BU80" s="1"/>
  <c r="CA82"/>
  <c r="BV1942"/>
  <c r="CB1943"/>
  <c r="BV1905"/>
  <c r="BV1904" s="1"/>
  <c r="BV1903" s="1"/>
  <c r="BV1902" s="1"/>
  <c r="CB1906"/>
  <c r="BV113"/>
  <c r="BV112" s="1"/>
  <c r="BV111" s="1"/>
  <c r="BV110" s="1"/>
  <c r="BV109" s="1"/>
  <c r="CB114"/>
  <c r="BU1143"/>
  <c r="BU1142" s="1"/>
  <c r="CA1144"/>
  <c r="BV444"/>
  <c r="CB445"/>
  <c r="BV1685"/>
  <c r="BV1684" s="1"/>
  <c r="CB1686"/>
  <c r="BV280"/>
  <c r="BV279" s="1"/>
  <c r="CB281"/>
  <c r="BU344"/>
  <c r="BU343" s="1"/>
  <c r="CA345"/>
  <c r="BV725"/>
  <c r="BV724" s="1"/>
  <c r="CB726"/>
  <c r="BV1832"/>
  <c r="BV1831" s="1"/>
  <c r="BV1830" s="1"/>
  <c r="BV1829" s="1"/>
  <c r="CB1833"/>
  <c r="BU797"/>
  <c r="BU796" s="1"/>
  <c r="CA798"/>
  <c r="BV1796"/>
  <c r="BV1795" s="1"/>
  <c r="CB1797"/>
  <c r="BU1961"/>
  <c r="CA1962"/>
  <c r="BU1406"/>
  <c r="BU1405" s="1"/>
  <c r="BU1404" s="1"/>
  <c r="BU1403" s="1"/>
  <c r="CA1407"/>
  <c r="BU321"/>
  <c r="BU320" s="1"/>
  <c r="BU319" s="1"/>
  <c r="CA322"/>
  <c r="BU1384"/>
  <c r="BU1383" s="1"/>
  <c r="BU1382" s="1"/>
  <c r="BU1381" s="1"/>
  <c r="CA1385"/>
  <c r="BU703"/>
  <c r="BU702" s="1"/>
  <c r="BU701" s="1"/>
  <c r="BU700" s="1"/>
  <c r="BU699" s="1"/>
  <c r="CA704"/>
  <c r="BU134"/>
  <c r="CA135"/>
  <c r="BV1146"/>
  <c r="BV1145" s="1"/>
  <c r="CB1147"/>
  <c r="BU365"/>
  <c r="BU364" s="1"/>
  <c r="BU363" s="1"/>
  <c r="BU362" s="1"/>
  <c r="BU361" s="1"/>
  <c r="BU359" s="1"/>
  <c r="CA366"/>
  <c r="BV1551"/>
  <c r="BV1550" s="1"/>
  <c r="BV1549" s="1"/>
  <c r="CB1552"/>
  <c r="BV1439"/>
  <c r="BV1438" s="1"/>
  <c r="BV1437" s="1"/>
  <c r="BV1436" s="1"/>
  <c r="CB1440"/>
  <c r="BV466"/>
  <c r="CB467"/>
  <c r="BU1621"/>
  <c r="CA1622"/>
  <c r="BV344"/>
  <c r="BV343" s="1"/>
  <c r="CB345"/>
  <c r="BV1856"/>
  <c r="CB1857"/>
  <c r="BU1870"/>
  <c r="CA1871"/>
  <c r="BU12"/>
  <c r="BU11" s="1"/>
  <c r="CA13"/>
  <c r="BV235"/>
  <c r="BV234" s="1"/>
  <c r="CB236"/>
  <c r="BV1510"/>
  <c r="BV1509" s="1"/>
  <c r="BV1508" s="1"/>
  <c r="BV1507" s="1"/>
  <c r="CB1511"/>
  <c r="BU396"/>
  <c r="BU395" s="1"/>
  <c r="BU394" s="1"/>
  <c r="CA397"/>
  <c r="BV1993"/>
  <c r="BV1992" s="1"/>
  <c r="BV1991" s="1"/>
  <c r="BV1990" s="1"/>
  <c r="BV1984" s="1"/>
  <c r="BV1982" s="1"/>
  <c r="CB1994"/>
  <c r="BV430"/>
  <c r="BV429" s="1"/>
  <c r="BV428" s="1"/>
  <c r="BV427" s="1"/>
  <c r="CB431"/>
  <c r="BV37"/>
  <c r="CB38"/>
  <c r="BU907"/>
  <c r="BU906" s="1"/>
  <c r="BU905" s="1"/>
  <c r="CA908"/>
  <c r="BU1273"/>
  <c r="BU1272" s="1"/>
  <c r="BU1271" s="1"/>
  <c r="BU1270" s="1"/>
  <c r="BU1265" s="1"/>
  <c r="CA1274"/>
  <c r="BU1845"/>
  <c r="CA1846"/>
  <c r="BV797"/>
  <c r="BV796" s="1"/>
  <c r="CB798"/>
  <c r="BV816"/>
  <c r="BV815" s="1"/>
  <c r="CB817"/>
  <c r="BU941"/>
  <c r="CA942"/>
  <c r="BV1199"/>
  <c r="BV1198" s="1"/>
  <c r="BV1197" s="1"/>
  <c r="CB1200"/>
  <c r="BU1970"/>
  <c r="BU1969" s="1"/>
  <c r="CA1971"/>
  <c r="BV476"/>
  <c r="BV475" s="1"/>
  <c r="BV474" s="1"/>
  <c r="BV473" s="1"/>
  <c r="CB477"/>
  <c r="BV939"/>
  <c r="CB940"/>
  <c r="BU914"/>
  <c r="BU913" s="1"/>
  <c r="CA915"/>
  <c r="BV1496"/>
  <c r="BV1495" s="1"/>
  <c r="BV1494" s="1"/>
  <c r="CB1497"/>
  <c r="BU1176"/>
  <c r="BU1175" s="1"/>
  <c r="BU1174" s="1"/>
  <c r="CA1177"/>
  <c r="BV987"/>
  <c r="BV986" s="1"/>
  <c r="BV985" s="1"/>
  <c r="CB988"/>
  <c r="BV800"/>
  <c r="BV799" s="1"/>
  <c r="CB801"/>
  <c r="BU1886"/>
  <c r="CA1887"/>
  <c r="BV1924"/>
  <c r="BV1923" s="1"/>
  <c r="BV1922" s="1"/>
  <c r="BV1921" s="1"/>
  <c r="BV1920" s="1"/>
  <c r="CB1925"/>
  <c r="BU1637"/>
  <c r="BU1636" s="1"/>
  <c r="CA1638"/>
  <c r="BU1010"/>
  <c r="BU1009" s="1"/>
  <c r="CA1011"/>
  <c r="BV1773"/>
  <c r="CB1774"/>
  <c r="CH1701"/>
  <c r="CB1700"/>
  <c r="CB1699" s="1"/>
  <c r="BO1196"/>
  <c r="BO1195" s="1"/>
  <c r="BV277"/>
  <c r="BV276" s="1"/>
  <c r="CB278"/>
  <c r="BV1297"/>
  <c r="BV1296" s="1"/>
  <c r="BV1295" s="1"/>
  <c r="BV1294" s="1"/>
  <c r="CB1298"/>
  <c r="BV35"/>
  <c r="CB36"/>
  <c r="BV1688"/>
  <c r="BV1687" s="1"/>
  <c r="CB1689"/>
  <c r="BU25"/>
  <c r="CA27"/>
  <c r="BV1703"/>
  <c r="BV1702" s="1"/>
  <c r="CB1704"/>
  <c r="BV1789"/>
  <c r="BV1788" s="1"/>
  <c r="BV1787" s="1"/>
  <c r="CB1790"/>
  <c r="BU1611"/>
  <c r="BU1610" s="1"/>
  <c r="BU1609" s="1"/>
  <c r="BU1608" s="1"/>
  <c r="CA1612"/>
  <c r="BV804"/>
  <c r="BV803" s="1"/>
  <c r="CB805"/>
  <c r="BU825"/>
  <c r="BU824" s="1"/>
  <c r="CA826"/>
  <c r="BV931"/>
  <c r="BV930" s="1"/>
  <c r="BV929" s="1"/>
  <c r="CB932"/>
  <c r="BV44"/>
  <c r="CB45"/>
  <c r="BU235"/>
  <c r="BU234" s="1"/>
  <c r="CA236"/>
  <c r="BU1773"/>
  <c r="CA1774"/>
  <c r="BV1694"/>
  <c r="BV1693" s="1"/>
  <c r="CB1695"/>
  <c r="BV118"/>
  <c r="BV117" s="1"/>
  <c r="BV116" s="1"/>
  <c r="BV115" s="1"/>
  <c r="CB119"/>
  <c r="BU1199"/>
  <c r="BU1198" s="1"/>
  <c r="BU1197" s="1"/>
  <c r="CA1200"/>
  <c r="BU1652"/>
  <c r="BU1651" s="1"/>
  <c r="CA1653"/>
  <c r="BV1576"/>
  <c r="BV1575" s="1"/>
  <c r="BV1574" s="1"/>
  <c r="BV1573" s="1"/>
  <c r="BV1572" s="1"/>
  <c r="CB1577"/>
  <c r="BV1320"/>
  <c r="BV1319" s="1"/>
  <c r="CB1321"/>
  <c r="BV128"/>
  <c r="CB129"/>
  <c r="BU1849"/>
  <c r="CA1850"/>
  <c r="BU1220"/>
  <c r="BU1219" s="1"/>
  <c r="BU1218" s="1"/>
  <c r="CA1221"/>
  <c r="BV1058"/>
  <c r="BV1057" s="1"/>
  <c r="BV1056" s="1"/>
  <c r="BV1055" s="1"/>
  <c r="CB1059"/>
  <c r="BV510"/>
  <c r="BV509" s="1"/>
  <c r="BV508" s="1"/>
  <c r="BV507" s="1"/>
  <c r="CB511"/>
  <c r="BV1539"/>
  <c r="BV1538" s="1"/>
  <c r="BV1537" s="1"/>
  <c r="CB1540"/>
  <c r="BV1730"/>
  <c r="BV1729" s="1"/>
  <c r="CB1731"/>
  <c r="BU416"/>
  <c r="BU415" s="1"/>
  <c r="CA417"/>
  <c r="BV484"/>
  <c r="BV483" s="1"/>
  <c r="BV482" s="1"/>
  <c r="BV481" s="1"/>
  <c r="BV480" s="1"/>
  <c r="CB485"/>
  <c r="BV1808"/>
  <c r="BV1807" s="1"/>
  <c r="CB1809"/>
  <c r="BV1780"/>
  <c r="BV1779" s="1"/>
  <c r="CB1781"/>
  <c r="BV1603"/>
  <c r="BV1602" s="1"/>
  <c r="CB1604"/>
  <c r="BV1839"/>
  <c r="CB1840"/>
  <c r="BU822"/>
  <c r="BU821" s="1"/>
  <c r="CA823"/>
  <c r="BV1534"/>
  <c r="BV1533" s="1"/>
  <c r="BV1532" s="1"/>
  <c r="CB1535"/>
  <c r="BV321"/>
  <c r="BV320" s="1"/>
  <c r="BV319" s="1"/>
  <c r="CB322"/>
  <c r="BU895"/>
  <c r="BU894" s="1"/>
  <c r="CA896"/>
  <c r="BV1714"/>
  <c r="BV1713" s="1"/>
  <c r="CB1715"/>
  <c r="BV1799"/>
  <c r="BV1798" s="1"/>
  <c r="CB1800"/>
  <c r="BU1875"/>
  <c r="CA1876"/>
  <c r="BU1603"/>
  <c r="BU1602" s="1"/>
  <c r="CA1604"/>
  <c r="BV307"/>
  <c r="CB308"/>
  <c r="BU1661"/>
  <c r="BU1660" s="1"/>
  <c r="CA1662"/>
  <c r="BV618"/>
  <c r="BV617" s="1"/>
  <c r="CB619"/>
  <c r="BU1072"/>
  <c r="BU1071" s="1"/>
  <c r="BU1070" s="1"/>
  <c r="CA1073"/>
  <c r="BU87"/>
  <c r="BU86" s="1"/>
  <c r="CA88"/>
  <c r="BV305"/>
  <c r="CB306"/>
  <c r="BV186"/>
  <c r="CB187"/>
  <c r="BU1597"/>
  <c r="BU1596" s="1"/>
  <c r="CA1598"/>
  <c r="BV1414"/>
  <c r="BV1413" s="1"/>
  <c r="BV1412" s="1"/>
  <c r="BV1411" s="1"/>
  <c r="CB1415"/>
  <c r="BV1072"/>
  <c r="BV1071" s="1"/>
  <c r="BV1070" s="1"/>
  <c r="CB1073"/>
  <c r="BV219"/>
  <c r="BV218" s="1"/>
  <c r="BV217" s="1"/>
  <c r="BV216" s="1"/>
  <c r="BV215" s="1"/>
  <c r="CB220"/>
  <c r="BV1401"/>
  <c r="BV1400" s="1"/>
  <c r="BV1399" s="1"/>
  <c r="BV1398" s="1"/>
  <c r="CB1402"/>
  <c r="BV1673"/>
  <c r="BV1672" s="1"/>
  <c r="CB1674"/>
  <c r="BU1764"/>
  <c r="BU1763" s="1"/>
  <c r="BU1762" s="1"/>
  <c r="BU1761" s="1"/>
  <c r="CA1765"/>
  <c r="BU1594"/>
  <c r="BU1593" s="1"/>
  <c r="CA1595"/>
  <c r="BU578"/>
  <c r="BU577" s="1"/>
  <c r="BU576" s="1"/>
  <c r="CA579"/>
  <c r="BV69"/>
  <c r="CB70"/>
  <c r="BV1466"/>
  <c r="CB1467"/>
  <c r="BU1924"/>
  <c r="BU1923" s="1"/>
  <c r="BU1922" s="1"/>
  <c r="BU1921" s="1"/>
  <c r="BU1920" s="1"/>
  <c r="CA1925"/>
  <c r="BV1421"/>
  <c r="BV1420" s="1"/>
  <c r="BV1419" s="1"/>
  <c r="BV1418" s="1"/>
  <c r="CB1422"/>
  <c r="BU101"/>
  <c r="BU100" s="1"/>
  <c r="CA102"/>
  <c r="BV825"/>
  <c r="BV824" s="1"/>
  <c r="CB826"/>
  <c r="BU900"/>
  <c r="BU899" s="1"/>
  <c r="BU898" s="1"/>
  <c r="BU897" s="1"/>
  <c r="CA901"/>
  <c r="BV917"/>
  <c r="BV916" s="1"/>
  <c r="CB918"/>
  <c r="BV1010"/>
  <c r="BV1009" s="1"/>
  <c r="CB1011"/>
  <c r="BV1583"/>
  <c r="BV1582" s="1"/>
  <c r="BV1581" s="1"/>
  <c r="CB1584"/>
  <c r="BV1455"/>
  <c r="BV1454" s="1"/>
  <c r="CB1456"/>
  <c r="BU1931"/>
  <c r="BU1930" s="1"/>
  <c r="BU1929" s="1"/>
  <c r="BU1928" s="1"/>
  <c r="BU1927" s="1"/>
  <c r="CA1932"/>
  <c r="BU132"/>
  <c r="CA133"/>
  <c r="BV1018"/>
  <c r="BV1017" s="1"/>
  <c r="BV1016" s="1"/>
  <c r="BV1015" s="1"/>
  <c r="CB1019"/>
  <c r="BV1106"/>
  <c r="BV1105" s="1"/>
  <c r="CB1107"/>
  <c r="BU1878"/>
  <c r="BU1877" s="1"/>
  <c r="CA1879"/>
  <c r="BV1406"/>
  <c r="BV1405" s="1"/>
  <c r="BV1404" s="1"/>
  <c r="BV1403" s="1"/>
  <c r="BV1392" s="1"/>
  <c r="CB1407"/>
  <c r="BU1993"/>
  <c r="BU1992" s="1"/>
  <c r="BU1991" s="1"/>
  <c r="BU1990" s="1"/>
  <c r="BU1984" s="1"/>
  <c r="BU1982" s="1"/>
  <c r="CA1994"/>
  <c r="BU935"/>
  <c r="BU934" s="1"/>
  <c r="BU933" s="1"/>
  <c r="CA936"/>
  <c r="BV1777"/>
  <c r="CB1778"/>
  <c r="BU289"/>
  <c r="BU288" s="1"/>
  <c r="BU287" s="1"/>
  <c r="BU285" s="1"/>
  <c r="CA290"/>
  <c r="BU1146"/>
  <c r="BU1145" s="1"/>
  <c r="CA1147"/>
  <c r="BU1667"/>
  <c r="BU1666" s="1"/>
  <c r="CA1668"/>
  <c r="BU1310"/>
  <c r="CA1311"/>
  <c r="BV452"/>
  <c r="BV451" s="1"/>
  <c r="CB453"/>
  <c r="BU58"/>
  <c r="BU57" s="1"/>
  <c r="BU56" s="1"/>
  <c r="BU55" s="1"/>
  <c r="BU54" s="1"/>
  <c r="CA59"/>
  <c r="BU1539"/>
  <c r="BU1538" s="1"/>
  <c r="BU1537" s="1"/>
  <c r="CA1540"/>
  <c r="BV1931"/>
  <c r="BV1930" s="1"/>
  <c r="BV1929" s="1"/>
  <c r="BV1928" s="1"/>
  <c r="BV1927" s="1"/>
  <c r="CB1932"/>
  <c r="BU1942"/>
  <c r="CA1943"/>
  <c r="BU816"/>
  <c r="BU815" s="1"/>
  <c r="CA817"/>
  <c r="BU666"/>
  <c r="BU665" s="1"/>
  <c r="CA667"/>
  <c r="BV46"/>
  <c r="CB47"/>
  <c r="BU800"/>
  <c r="BU799" s="1"/>
  <c r="CA801"/>
  <c r="BU1852"/>
  <c r="CA1853"/>
  <c r="BU1619"/>
  <c r="CA1620"/>
  <c r="BU1029"/>
  <c r="BU1028" s="1"/>
  <c r="BU1027" s="1"/>
  <c r="CA1030"/>
  <c r="BV659"/>
  <c r="BV658" s="1"/>
  <c r="CB660"/>
  <c r="BV1724"/>
  <c r="BV1723" s="1"/>
  <c r="CB1725"/>
  <c r="BU69"/>
  <c r="CA70"/>
  <c r="BV262"/>
  <c r="BV261" s="1"/>
  <c r="BV260" s="1"/>
  <c r="CB263"/>
  <c r="BV505"/>
  <c r="BV504" s="1"/>
  <c r="BV503" s="1"/>
  <c r="BV502" s="1"/>
  <c r="CB506"/>
  <c r="BU924"/>
  <c r="BU921" s="1"/>
  <c r="BU920" s="1"/>
  <c r="BU919" s="1"/>
  <c r="CA925"/>
  <c r="BU911"/>
  <c r="BU910" s="1"/>
  <c r="BU909" s="1"/>
  <c r="CA912"/>
  <c r="BU846"/>
  <c r="BU845" s="1"/>
  <c r="CA847"/>
  <c r="BV328"/>
  <c r="BV327" s="1"/>
  <c r="BV326" s="1"/>
  <c r="BV325" s="1"/>
  <c r="CB329"/>
  <c r="BV419"/>
  <c r="BV418" s="1"/>
  <c r="CB420"/>
  <c r="BU1841"/>
  <c r="CA1842"/>
  <c r="BU873"/>
  <c r="BU872" s="1"/>
  <c r="CA874"/>
  <c r="BU1033"/>
  <c r="BU1032" s="1"/>
  <c r="BU1031" s="1"/>
  <c r="CA1034"/>
  <c r="BV582"/>
  <c r="BV581" s="1"/>
  <c r="BV580" s="1"/>
  <c r="CB583"/>
  <c r="BU870"/>
  <c r="BU869" s="1"/>
  <c r="BU868" s="1"/>
  <c r="CA871"/>
  <c r="BU969"/>
  <c r="BU968" s="1"/>
  <c r="BU967" s="1"/>
  <c r="BU959" s="1"/>
  <c r="BU958" s="1"/>
  <c r="CA970"/>
  <c r="BV866"/>
  <c r="BV865" s="1"/>
  <c r="BV864" s="1"/>
  <c r="CB867"/>
  <c r="CA1700"/>
  <c r="CA1699" s="1"/>
  <c r="CG1701"/>
  <c r="CB646"/>
  <c r="CB645" s="1"/>
  <c r="CH647"/>
  <c r="BU277"/>
  <c r="BU276" s="1"/>
  <c r="CA278"/>
  <c r="BU1376"/>
  <c r="BU1373" s="1"/>
  <c r="BU1372" s="1"/>
  <c r="BU1371" s="1"/>
  <c r="CA1377"/>
  <c r="BU37"/>
  <c r="CA38"/>
  <c r="BV18"/>
  <c r="CB19"/>
  <c r="BV1886"/>
  <c r="CB1887"/>
  <c r="CH1887" s="1"/>
  <c r="CN1887" s="1"/>
  <c r="BV1611"/>
  <c r="BV1610" s="1"/>
  <c r="BV1609" s="1"/>
  <c r="BV1608" s="1"/>
  <c r="CB1612"/>
  <c r="BV840"/>
  <c r="BV839" s="1"/>
  <c r="CB841"/>
  <c r="BV1748"/>
  <c r="BV1747" s="1"/>
  <c r="CB1749"/>
  <c r="BU1815"/>
  <c r="BU1814" s="1"/>
  <c r="BU1813" s="1"/>
  <c r="BU1812" s="1"/>
  <c r="BU1811" s="1"/>
  <c r="CA1816"/>
  <c r="BU1158"/>
  <c r="CA1159"/>
  <c r="BU1856"/>
  <c r="CA1857"/>
  <c r="BV1500"/>
  <c r="BV1499" s="1"/>
  <c r="BV1498" s="1"/>
  <c r="BV1493" s="1"/>
  <c r="CB1501"/>
  <c r="BU1125"/>
  <c r="BU1124" s="1"/>
  <c r="BU1123" s="1"/>
  <c r="BU1122" s="1"/>
  <c r="BU1121" s="1"/>
  <c r="CA1126"/>
  <c r="BV1482"/>
  <c r="BV1481" s="1"/>
  <c r="BV1480" s="1"/>
  <c r="BV1479" s="1"/>
  <c r="CB1483"/>
  <c r="BU782"/>
  <c r="BU781" s="1"/>
  <c r="BU780" s="1"/>
  <c r="CA783"/>
  <c r="BV435"/>
  <c r="BV434" s="1"/>
  <c r="CB436"/>
  <c r="BU1796"/>
  <c r="BU1795" s="1"/>
  <c r="CA1797"/>
  <c r="BV1679"/>
  <c r="BV1678" s="1"/>
  <c r="CB1680"/>
  <c r="BV1652"/>
  <c r="BV1651" s="1"/>
  <c r="CB1653"/>
  <c r="BU226"/>
  <c r="BU225" s="1"/>
  <c r="BU224" s="1"/>
  <c r="BU223" s="1"/>
  <c r="BU222" s="1"/>
  <c r="CA227"/>
  <c r="BV446"/>
  <c r="BV443" s="1"/>
  <c r="CB447"/>
  <c r="BU1881"/>
  <c r="BU1880" s="1"/>
  <c r="CA1882"/>
  <c r="BU95"/>
  <c r="BU94" s="1"/>
  <c r="CA96"/>
  <c r="BV1691"/>
  <c r="BV1690" s="1"/>
  <c r="CB1692"/>
  <c r="BU1439"/>
  <c r="BU1438" s="1"/>
  <c r="BU1437" s="1"/>
  <c r="BU1436" s="1"/>
  <c r="CA1440"/>
  <c r="BV1845"/>
  <c r="CB1846"/>
  <c r="BV341"/>
  <c r="CB342"/>
  <c r="BU118"/>
  <c r="BU117" s="1"/>
  <c r="BU116" s="1"/>
  <c r="BU115" s="1"/>
  <c r="CA119"/>
  <c r="BU759"/>
  <c r="BU758" s="1"/>
  <c r="CA760"/>
  <c r="BV1314"/>
  <c r="CB1315"/>
  <c r="BV1172"/>
  <c r="BV1171" s="1"/>
  <c r="BV1170" s="1"/>
  <c r="CB1173"/>
  <c r="BU834"/>
  <c r="BU833" s="1"/>
  <c r="CA835"/>
  <c r="BV1125"/>
  <c r="BV1124" s="1"/>
  <c r="BV1123" s="1"/>
  <c r="BV1122" s="1"/>
  <c r="BV1121" s="1"/>
  <c r="CB1126"/>
  <c r="BU1065"/>
  <c r="BU1064" s="1"/>
  <c r="BU1063" s="1"/>
  <c r="BU1062" s="1"/>
  <c r="BU1061" s="1"/>
  <c r="CA1066"/>
  <c r="BU1898"/>
  <c r="CA1899"/>
  <c r="BU1777"/>
  <c r="CA1778"/>
  <c r="BU613"/>
  <c r="BU612" s="1"/>
  <c r="CA614"/>
  <c r="BV1033"/>
  <c r="BV1032" s="1"/>
  <c r="BV1031" s="1"/>
  <c r="CB1034"/>
  <c r="BU219"/>
  <c r="BU218" s="1"/>
  <c r="BU217" s="1"/>
  <c r="BU216" s="1"/>
  <c r="BU215" s="1"/>
  <c r="CA220"/>
  <c r="BU1832"/>
  <c r="BU1831" s="1"/>
  <c r="BU1830" s="1"/>
  <c r="BU1829" s="1"/>
  <c r="CA1833"/>
  <c r="BV98"/>
  <c r="BV97" s="1"/>
  <c r="CB99"/>
  <c r="CH153"/>
  <c r="CB152"/>
  <c r="CB151" s="1"/>
  <c r="BV1094"/>
  <c r="BV1093" s="1"/>
  <c r="BV1089" s="1"/>
  <c r="CB1095"/>
  <c r="BU1094"/>
  <c r="BU1093" s="1"/>
  <c r="BU1089" s="1"/>
  <c r="CA1095"/>
  <c r="BU1233"/>
  <c r="BU1232" s="1"/>
  <c r="CA1234"/>
  <c r="BV1224"/>
  <c r="BV1223" s="1"/>
  <c r="BV1222" s="1"/>
  <c r="CB1225"/>
  <c r="BU1203"/>
  <c r="BU1202" s="1"/>
  <c r="BU1201" s="1"/>
  <c r="BU1196" s="1"/>
  <c r="BU1195" s="1"/>
  <c r="CA1204"/>
  <c r="BV943"/>
  <c r="CB944"/>
  <c r="BU955"/>
  <c r="BU954" s="1"/>
  <c r="CA956"/>
  <c r="Y1791"/>
  <c r="Y1786" s="1"/>
  <c r="Y1785" s="1"/>
  <c r="Y778"/>
  <c r="Y180"/>
  <c r="BO1592"/>
  <c r="BP443"/>
  <c r="Z597"/>
  <c r="Y1719"/>
  <c r="Y1718" s="1"/>
  <c r="Y1717" s="1"/>
  <c r="Y1570" s="1"/>
  <c r="Y521"/>
  <c r="Y520" s="1"/>
  <c r="Y499" s="1"/>
  <c r="AW1706"/>
  <c r="AW1705" s="1"/>
  <c r="Z1626"/>
  <c r="Z1625" s="1"/>
  <c r="Z1624" s="1"/>
  <c r="Z368"/>
  <c r="Z1851"/>
  <c r="Z1843" s="1"/>
  <c r="N1997"/>
  <c r="BO1618"/>
  <c r="BO1617" s="1"/>
  <c r="BO1616" s="1"/>
  <c r="BO1615" s="1"/>
  <c r="BC790"/>
  <c r="BC789" s="1"/>
  <c r="BC788" s="1"/>
  <c r="BI791"/>
  <c r="AK183"/>
  <c r="BI339"/>
  <c r="BO340"/>
  <c r="BI1587"/>
  <c r="BI1586" s="1"/>
  <c r="BO1588"/>
  <c r="BI987"/>
  <c r="BI986" s="1"/>
  <c r="BI985" s="1"/>
  <c r="BO988"/>
  <c r="BJ1163"/>
  <c r="BJ1162" s="1"/>
  <c r="BJ1161" s="1"/>
  <c r="BJ1160" s="1"/>
  <c r="BP1164"/>
  <c r="BJ880"/>
  <c r="BJ879" s="1"/>
  <c r="BJ875" s="1"/>
  <c r="BP881"/>
  <c r="BV479"/>
  <c r="BU286"/>
  <c r="AE462"/>
  <c r="AE461" s="1"/>
  <c r="AE460" s="1"/>
  <c r="AK463"/>
  <c r="BU829"/>
  <c r="BO828"/>
  <c r="BO827" s="1"/>
  <c r="BV163"/>
  <c r="BP162"/>
  <c r="BP161" s="1"/>
  <c r="Y1934"/>
  <c r="Z1897"/>
  <c r="Z1112"/>
  <c r="Z1111" s="1"/>
  <c r="Z1110" s="1"/>
  <c r="Z1109" s="1"/>
  <c r="Z540"/>
  <c r="Z539" s="1"/>
  <c r="Z862"/>
  <c r="Y76"/>
  <c r="Y62" s="1"/>
  <c r="Y61" s="1"/>
  <c r="Y52" s="1"/>
  <c r="BP1392"/>
  <c r="BI795"/>
  <c r="BI162"/>
  <c r="BI161" s="1"/>
  <c r="BO163"/>
  <c r="BI877"/>
  <c r="BI876" s="1"/>
  <c r="BI875" s="1"/>
  <c r="BO878"/>
  <c r="BO175"/>
  <c r="BU176"/>
  <c r="CA176" s="1"/>
  <c r="BO174"/>
  <c r="BO173" s="1"/>
  <c r="BO172" s="1"/>
  <c r="BJ1560"/>
  <c r="BJ1559" s="1"/>
  <c r="BP1561"/>
  <c r="BI738"/>
  <c r="BI737" s="1"/>
  <c r="BI732" s="1"/>
  <c r="BO739"/>
  <c r="BI1297"/>
  <c r="BI1296" s="1"/>
  <c r="BI1295" s="1"/>
  <c r="BI1294" s="1"/>
  <c r="BO1298"/>
  <c r="BO254"/>
  <c r="BO253" s="1"/>
  <c r="BO252" s="1"/>
  <c r="BU255"/>
  <c r="BV829"/>
  <c r="BP828"/>
  <c r="BP827" s="1"/>
  <c r="BP479"/>
  <c r="BP480"/>
  <c r="AK1688"/>
  <c r="AK1687" s="1"/>
  <c r="AQ1689"/>
  <c r="BO1106"/>
  <c r="BO1105" s="1"/>
  <c r="BU1107"/>
  <c r="BU808"/>
  <c r="BO807"/>
  <c r="BO806" s="1"/>
  <c r="BO804"/>
  <c r="BO803" s="1"/>
  <c r="BU805"/>
  <c r="BP289"/>
  <c r="BP288" s="1"/>
  <c r="BP287" s="1"/>
  <c r="BV290"/>
  <c r="BV874"/>
  <c r="BP873"/>
  <c r="BP872" s="1"/>
  <c r="BU881"/>
  <c r="BO880"/>
  <c r="BO879" s="1"/>
  <c r="BO317"/>
  <c r="BO316" s="1"/>
  <c r="BO315" s="1"/>
  <c r="BO314" s="1"/>
  <c r="BU318"/>
  <c r="Y324"/>
  <c r="Y150"/>
  <c r="Y149" s="1"/>
  <c r="Y148" s="1"/>
  <c r="T706"/>
  <c r="T1996" s="1"/>
  <c r="Z616"/>
  <c r="Z180"/>
  <c r="Z178" s="1"/>
  <c r="Y259"/>
  <c r="Y251" s="1"/>
  <c r="Z64"/>
  <c r="Z63" s="1"/>
  <c r="Y928"/>
  <c r="Y927" s="1"/>
  <c r="BJ896"/>
  <c r="BD895"/>
  <c r="BD894" s="1"/>
  <c r="BJ557"/>
  <c r="BD556"/>
  <c r="BD555" s="1"/>
  <c r="BO1018"/>
  <c r="BO1017" s="1"/>
  <c r="BO1016" s="1"/>
  <c r="BO1015" s="1"/>
  <c r="BU1019"/>
  <c r="BP738"/>
  <c r="BP737" s="1"/>
  <c r="BV739"/>
  <c r="AQ1695"/>
  <c r="AK1694"/>
  <c r="AK1693" s="1"/>
  <c r="BI664"/>
  <c r="BC663"/>
  <c r="BC662" s="1"/>
  <c r="Y1309"/>
  <c r="Y1308" s="1"/>
  <c r="BP1493"/>
  <c r="BJ734"/>
  <c r="BJ733" s="1"/>
  <c r="BJ732" s="1"/>
  <c r="BP735"/>
  <c r="BP1469"/>
  <c r="BP1468" s="1"/>
  <c r="BV1470"/>
  <c r="BO1466"/>
  <c r="BU1467"/>
  <c r="BV878"/>
  <c r="BP877"/>
  <c r="BP876" s="1"/>
  <c r="BO1664"/>
  <c r="BO1663" s="1"/>
  <c r="BU1665"/>
  <c r="BO286"/>
  <c r="BO285"/>
  <c r="AQ1692"/>
  <c r="AK1691"/>
  <c r="AK1690" s="1"/>
  <c r="BP396"/>
  <c r="BP395" s="1"/>
  <c r="BP394" s="1"/>
  <c r="BV397"/>
  <c r="BV133"/>
  <c r="BP132"/>
  <c r="BV667"/>
  <c r="BP666"/>
  <c r="BP665" s="1"/>
  <c r="Y708"/>
  <c r="BP108"/>
  <c r="BP43"/>
  <c r="AR847"/>
  <c r="AL846"/>
  <c r="AL845" s="1"/>
  <c r="AR1665"/>
  <c r="AL1664"/>
  <c r="AL1663" s="1"/>
  <c r="AQ713"/>
  <c r="AK712"/>
  <c r="AK711" s="1"/>
  <c r="AK710" s="1"/>
  <c r="AK1800"/>
  <c r="AE1799"/>
  <c r="AE1798" s="1"/>
  <c r="AE1564"/>
  <c r="AE1563" s="1"/>
  <c r="AE1562" s="1"/>
  <c r="AK1565"/>
  <c r="AQ1449"/>
  <c r="AK1448"/>
  <c r="AE1156"/>
  <c r="AE1155" s="1"/>
  <c r="AE1151" s="1"/>
  <c r="AE1150" s="1"/>
  <c r="AE1149" s="1"/>
  <c r="AE1137" s="1"/>
  <c r="AK1157"/>
  <c r="AF1346"/>
  <c r="AF1343" s="1"/>
  <c r="AL1347"/>
  <c r="AE1113"/>
  <c r="AE1112" s="1"/>
  <c r="AE1111" s="1"/>
  <c r="AE1110" s="1"/>
  <c r="AE1109" s="1"/>
  <c r="AK1114"/>
  <c r="AK771"/>
  <c r="AE769"/>
  <c r="AE768" s="1"/>
  <c r="AE767" s="1"/>
  <c r="AE766" s="1"/>
  <c r="AL548"/>
  <c r="AF547"/>
  <c r="AF546" s="1"/>
  <c r="AF545" s="1"/>
  <c r="BI1291"/>
  <c r="BC1290"/>
  <c r="BC1289" s="1"/>
  <c r="BC1288" s="1"/>
  <c r="BC1287" s="1"/>
  <c r="BC1286" s="1"/>
  <c r="AF20"/>
  <c r="AL21"/>
  <c r="AE468"/>
  <c r="AK469"/>
  <c r="Y479"/>
  <c r="Y480"/>
  <c r="AQ184"/>
  <c r="AW185"/>
  <c r="AK196"/>
  <c r="AE194"/>
  <c r="AE193" s="1"/>
  <c r="AE192" s="1"/>
  <c r="AE191" s="1"/>
  <c r="AK1511"/>
  <c r="AE1510"/>
  <c r="AE1509" s="1"/>
  <c r="AE1508" s="1"/>
  <c r="AE1507" s="1"/>
  <c r="AK1629"/>
  <c r="AE1628"/>
  <c r="AE1627" s="1"/>
  <c r="AE1673"/>
  <c r="AE1672" s="1"/>
  <c r="AK1674"/>
  <c r="AX472"/>
  <c r="AR470"/>
  <c r="AL1430"/>
  <c r="AF1429"/>
  <c r="AF1428" s="1"/>
  <c r="AF1427" s="1"/>
  <c r="AF1426" s="1"/>
  <c r="AK1173"/>
  <c r="AE1172"/>
  <c r="AE1171" s="1"/>
  <c r="AE1170" s="1"/>
  <c r="AE1169" s="1"/>
  <c r="AE1168" s="1"/>
  <c r="AE1166" s="1"/>
  <c r="AK623"/>
  <c r="AE621"/>
  <c r="AE620" s="1"/>
  <c r="AE616" s="1"/>
  <c r="AK1776"/>
  <c r="AE1775"/>
  <c r="AE1772" s="1"/>
  <c r="AE1771" s="1"/>
  <c r="AE1770" s="1"/>
  <c r="AE1769" s="1"/>
  <c r="AE1767" s="1"/>
  <c r="AL401"/>
  <c r="AF400"/>
  <c r="AF399" s="1"/>
  <c r="AF398" s="1"/>
  <c r="AF393" s="1"/>
  <c r="AF392" s="1"/>
  <c r="AF391" s="1"/>
  <c r="AR1341"/>
  <c r="AR1340" s="1"/>
  <c r="AX1342"/>
  <c r="AF1721"/>
  <c r="AF1720" s="1"/>
  <c r="AF1719" s="1"/>
  <c r="AF1718" s="1"/>
  <c r="AF1717" s="1"/>
  <c r="AL1722"/>
  <c r="Y540"/>
  <c r="Y539" s="1"/>
  <c r="Z1155"/>
  <c r="Z1151" s="1"/>
  <c r="Z1150" s="1"/>
  <c r="Z1149" s="1"/>
  <c r="Z1137" s="1"/>
  <c r="Z1272"/>
  <c r="Z1271" s="1"/>
  <c r="Z1270" s="1"/>
  <c r="Z1265" s="1"/>
  <c r="Z904"/>
  <c r="Z903" s="1"/>
  <c r="Z127"/>
  <c r="Z126" s="1"/>
  <c r="Z17"/>
  <c r="Z10" s="1"/>
  <c r="Z9" s="1"/>
  <c r="Z8" s="1"/>
  <c r="Z6" s="1"/>
  <c r="AK1591"/>
  <c r="AE1590"/>
  <c r="AE1589" s="1"/>
  <c r="AE1585" s="1"/>
  <c r="AE1580" s="1"/>
  <c r="AE1579" s="1"/>
  <c r="AQ1874"/>
  <c r="AK1873"/>
  <c r="AK1872" s="1"/>
  <c r="BC763"/>
  <c r="BC762" s="1"/>
  <c r="BI764"/>
  <c r="AL1677"/>
  <c r="AF1676"/>
  <c r="AF1675" s="1"/>
  <c r="AF900"/>
  <c r="AF899" s="1"/>
  <c r="AF898" s="1"/>
  <c r="AF897" s="1"/>
  <c r="AL901"/>
  <c r="AF1006"/>
  <c r="AF1005" s="1"/>
  <c r="AF1004" s="1"/>
  <c r="AL1007"/>
  <c r="AE786"/>
  <c r="AE785" s="1"/>
  <c r="AE784" s="1"/>
  <c r="AK787"/>
  <c r="AK1869"/>
  <c r="AE1868"/>
  <c r="AE1867" s="1"/>
  <c r="AQ644"/>
  <c r="AK642"/>
  <c r="AK641" s="1"/>
  <c r="BD334"/>
  <c r="AX333"/>
  <c r="AX332" s="1"/>
  <c r="AX331" s="1"/>
  <c r="AE189"/>
  <c r="AE188" s="1"/>
  <c r="AE182" s="1"/>
  <c r="AE181" s="1"/>
  <c r="AK190"/>
  <c r="AL1828"/>
  <c r="AF1827"/>
  <c r="AF1826" s="1"/>
  <c r="AF1825" s="1"/>
  <c r="AF1824" s="1"/>
  <c r="AF303"/>
  <c r="AF302" s="1"/>
  <c r="AF301" s="1"/>
  <c r="AF300" s="1"/>
  <c r="AF299" s="1"/>
  <c r="AL304"/>
  <c r="AE15"/>
  <c r="AE14" s="1"/>
  <c r="AK16"/>
  <c r="AE484"/>
  <c r="AE483" s="1"/>
  <c r="AE482" s="1"/>
  <c r="AE481" s="1"/>
  <c r="AK485"/>
  <c r="AL160"/>
  <c r="AF159"/>
  <c r="AF158" s="1"/>
  <c r="AF150" s="1"/>
  <c r="AF149" s="1"/>
  <c r="AF148" s="1"/>
  <c r="AK1900"/>
  <c r="AK1897" s="1"/>
  <c r="AQ1901"/>
  <c r="AR34"/>
  <c r="AL33"/>
  <c r="AL32" s="1"/>
  <c r="AL31" s="1"/>
  <c r="AL30" s="1"/>
  <c r="AL29" s="1"/>
  <c r="AX340"/>
  <c r="AR339"/>
  <c r="AQ1698"/>
  <c r="AK1697"/>
  <c r="AK1696" s="1"/>
  <c r="AK1725"/>
  <c r="AE1724"/>
  <c r="AE1723" s="1"/>
  <c r="AK1402"/>
  <c r="AE1401"/>
  <c r="AE1400" s="1"/>
  <c r="AE1399" s="1"/>
  <c r="AE1398" s="1"/>
  <c r="AE1392" s="1"/>
  <c r="AE1058"/>
  <c r="AE1057" s="1"/>
  <c r="AE1056" s="1"/>
  <c r="AE1055" s="1"/>
  <c r="AK1059"/>
  <c r="AK852"/>
  <c r="AE851"/>
  <c r="AE850" s="1"/>
  <c r="AE849" s="1"/>
  <c r="AE848" s="1"/>
  <c r="AX1588"/>
  <c r="AR1587"/>
  <c r="AR1586" s="1"/>
  <c r="AL1529"/>
  <c r="AF1528"/>
  <c r="AF1527" s="1"/>
  <c r="AF1526" s="1"/>
  <c r="AF1525" s="1"/>
  <c r="AF1524" s="1"/>
  <c r="AE238"/>
  <c r="AE237" s="1"/>
  <c r="AE230" s="1"/>
  <c r="AE229" s="1"/>
  <c r="AK239"/>
  <c r="AK940"/>
  <c r="AE939"/>
  <c r="AE938" s="1"/>
  <c r="AE937" s="1"/>
  <c r="AK1855"/>
  <c r="AE1854"/>
  <c r="AE1851" s="1"/>
  <c r="AE510"/>
  <c r="AE509" s="1"/>
  <c r="AE508" s="1"/>
  <c r="AE507" s="1"/>
  <c r="AK511"/>
  <c r="AE84"/>
  <c r="AE83" s="1"/>
  <c r="AK85"/>
  <c r="AK1840"/>
  <c r="AE1839"/>
  <c r="AE1836" s="1"/>
  <c r="AE1835" s="1"/>
  <c r="AQ50"/>
  <c r="AK49"/>
  <c r="AK48" s="1"/>
  <c r="AE90"/>
  <c r="AE89" s="1"/>
  <c r="AK91"/>
  <c r="AR1336"/>
  <c r="AL1335"/>
  <c r="AL1332" s="1"/>
  <c r="AQ1722"/>
  <c r="AK1721"/>
  <c r="AK1720" s="1"/>
  <c r="AK867"/>
  <c r="AE866"/>
  <c r="AE865" s="1"/>
  <c r="AE864" s="1"/>
  <c r="AE863" s="1"/>
  <c r="AE862" s="1"/>
  <c r="AQ129"/>
  <c r="AK128"/>
  <c r="AF1682"/>
  <c r="AF1681" s="1"/>
  <c r="AL1683"/>
  <c r="AX1638"/>
  <c r="AR1637"/>
  <c r="AR1636" s="1"/>
  <c r="AQ1303"/>
  <c r="AK1302"/>
  <c r="AK1301" s="1"/>
  <c r="AK1300" s="1"/>
  <c r="AQ1704"/>
  <c r="AK1703"/>
  <c r="AK1702" s="1"/>
  <c r="AE1260"/>
  <c r="AK1261"/>
  <c r="AQ980"/>
  <c r="AK978"/>
  <c r="AK977" s="1"/>
  <c r="AK976" s="1"/>
  <c r="AK975" s="1"/>
  <c r="AK974" s="1"/>
  <c r="AE609"/>
  <c r="AE608" s="1"/>
  <c r="AK611"/>
  <c r="AE438"/>
  <c r="AE437" s="1"/>
  <c r="AK439"/>
  <c r="AE400"/>
  <c r="AE399" s="1"/>
  <c r="AE398" s="1"/>
  <c r="AK401"/>
  <c r="AK68"/>
  <c r="AE67"/>
  <c r="AE64" s="1"/>
  <c r="AE63" s="1"/>
  <c r="AX255"/>
  <c r="AR254"/>
  <c r="AR253" s="1"/>
  <c r="AR252" s="1"/>
  <c r="AR251" s="1"/>
  <c r="AE1789"/>
  <c r="AE1788" s="1"/>
  <c r="AE1787" s="1"/>
  <c r="AK1790"/>
  <c r="AK841"/>
  <c r="AE840"/>
  <c r="AE839" s="1"/>
  <c r="AL1492"/>
  <c r="AF1491"/>
  <c r="AF1490" s="1"/>
  <c r="AF1489" s="1"/>
  <c r="AF1488" s="1"/>
  <c r="AF1487" s="1"/>
  <c r="AE1884"/>
  <c r="AE1883" s="1"/>
  <c r="AK1885"/>
  <c r="AQ607"/>
  <c r="AK606"/>
  <c r="AK605" s="1"/>
  <c r="AL1310"/>
  <c r="AR1311"/>
  <c r="AL1313"/>
  <c r="AF1312"/>
  <c r="AF1309" s="1"/>
  <c r="AF1308" s="1"/>
  <c r="AL1760"/>
  <c r="AF1759"/>
  <c r="AF1758" s="1"/>
  <c r="AF1757" s="1"/>
  <c r="AF1756" s="1"/>
  <c r="AF1755" s="1"/>
  <c r="AX313"/>
  <c r="AR312"/>
  <c r="AR311" s="1"/>
  <c r="AR310" s="1"/>
  <c r="AR309" s="1"/>
  <c r="AW1686"/>
  <c r="AQ1685"/>
  <c r="AQ1684" s="1"/>
  <c r="AX1345"/>
  <c r="AR1344"/>
  <c r="AR1565"/>
  <c r="AL1564"/>
  <c r="AL1563" s="1"/>
  <c r="AL1562" s="1"/>
  <c r="Z1217"/>
  <c r="Z1216" s="1"/>
  <c r="Z1166" s="1"/>
  <c r="Z1003"/>
  <c r="Z1002" s="1"/>
  <c r="Y597"/>
  <c r="Y596" s="1"/>
  <c r="Y595" s="1"/>
  <c r="AQ1683"/>
  <c r="AK1682"/>
  <c r="AK1681" s="1"/>
  <c r="AK1429"/>
  <c r="AK1428" s="1"/>
  <c r="AK1427" s="1"/>
  <c r="AK1426" s="1"/>
  <c r="AQ1430"/>
  <c r="AX439"/>
  <c r="AR438"/>
  <c r="AR437" s="1"/>
  <c r="AR433" s="1"/>
  <c r="AR432" s="1"/>
  <c r="AF1317"/>
  <c r="AF1316" s="1"/>
  <c r="AL1318"/>
  <c r="AX915"/>
  <c r="AR914"/>
  <c r="AR913" s="1"/>
  <c r="AK932"/>
  <c r="AE931"/>
  <c r="AE930" s="1"/>
  <c r="AE929" s="1"/>
  <c r="AE1944"/>
  <c r="AK1945"/>
  <c r="AF1802"/>
  <c r="AF1801" s="1"/>
  <c r="AF1791" s="1"/>
  <c r="AF1786" s="1"/>
  <c r="AF1785" s="1"/>
  <c r="AL1803"/>
  <c r="AR1850"/>
  <c r="AL1849"/>
  <c r="AQ186"/>
  <c r="AW187"/>
  <c r="AR1974"/>
  <c r="AL1973"/>
  <c r="AL1972" s="1"/>
  <c r="AE1455"/>
  <c r="AE1454" s="1"/>
  <c r="AK1456"/>
  <c r="Y1259"/>
  <c r="Y1258"/>
  <c r="Y1257"/>
  <c r="Y1256" s="1"/>
  <c r="Y1254" s="1"/>
  <c r="AE1963"/>
  <c r="AE1960" s="1"/>
  <c r="AE1959" s="1"/>
  <c r="AE1958" s="1"/>
  <c r="AE1957" s="1"/>
  <c r="AK1964"/>
  <c r="AF49"/>
  <c r="AF48" s="1"/>
  <c r="AF42" s="1"/>
  <c r="AF41" s="1"/>
  <c r="AF40" s="1"/>
  <c r="AL50"/>
  <c r="AR1869"/>
  <c r="AL1868"/>
  <c r="AE717"/>
  <c r="AE716" s="1"/>
  <c r="AE715" s="1"/>
  <c r="AK718"/>
  <c r="AF578"/>
  <c r="AF577" s="1"/>
  <c r="AF576" s="1"/>
  <c r="AF575" s="1"/>
  <c r="AF574" s="1"/>
  <c r="AL579"/>
  <c r="AE333"/>
  <c r="AE332" s="1"/>
  <c r="AE331" s="1"/>
  <c r="AK334"/>
  <c r="AW1225"/>
  <c r="AQ1224"/>
  <c r="AQ1223" s="1"/>
  <c r="AQ1222" s="1"/>
  <c r="AQ1217" s="1"/>
  <c r="AQ1216" s="1"/>
  <c r="AQ1680"/>
  <c r="AK1679"/>
  <c r="AK1678" s="1"/>
  <c r="AK723"/>
  <c r="AE722"/>
  <c r="AE721" s="1"/>
  <c r="AE720" s="1"/>
  <c r="AL184"/>
  <c r="AL183" s="1"/>
  <c r="AR185"/>
  <c r="AX102"/>
  <c r="AR101"/>
  <c r="AR100" s="1"/>
  <c r="AW1390"/>
  <c r="AQ1389"/>
  <c r="AQ1388" s="1"/>
  <c r="AQ1387" s="1"/>
  <c r="AQ1386" s="1"/>
  <c r="AQ1370" s="1"/>
  <c r="AQ1214"/>
  <c r="AK1213"/>
  <c r="AK1212" s="1"/>
  <c r="AK1211" s="1"/>
  <c r="AK1210" s="1"/>
  <c r="AK1209" s="1"/>
  <c r="AQ944"/>
  <c r="AK943"/>
  <c r="AK1973"/>
  <c r="AK1972" s="1"/>
  <c r="AK1965" s="1"/>
  <c r="AQ1974"/>
  <c r="AF1837"/>
  <c r="AF1836" s="1"/>
  <c r="AF1835" s="1"/>
  <c r="AL1838"/>
  <c r="AQ45"/>
  <c r="AK44"/>
  <c r="AQ1414"/>
  <c r="AQ1413" s="1"/>
  <c r="AQ1412" s="1"/>
  <c r="AQ1411" s="1"/>
  <c r="AW1415"/>
  <c r="AK1659"/>
  <c r="AE1658"/>
  <c r="AE1657" s="1"/>
  <c r="AF25"/>
  <c r="AL27"/>
  <c r="AL1014"/>
  <c r="AF1013"/>
  <c r="AF1012" s="1"/>
  <c r="AF1008" s="1"/>
  <c r="AE78"/>
  <c r="AE77" s="1"/>
  <c r="AK79"/>
  <c r="AE602"/>
  <c r="AE601" s="1"/>
  <c r="AK603"/>
  <c r="AK342"/>
  <c r="AE341"/>
  <c r="AL1698"/>
  <c r="AF1697"/>
  <c r="AF1696" s="1"/>
  <c r="AL525"/>
  <c r="AF524"/>
  <c r="AF523" s="1"/>
  <c r="AF522" s="1"/>
  <c r="AF521" s="1"/>
  <c r="AF520" s="1"/>
  <c r="AF238"/>
  <c r="AF237" s="1"/>
  <c r="AF230" s="1"/>
  <c r="AF229" s="1"/>
  <c r="AL239"/>
  <c r="AE22"/>
  <c r="AK24"/>
  <c r="Y302"/>
  <c r="Y301" s="1"/>
  <c r="Y300" s="1"/>
  <c r="Y299" s="1"/>
  <c r="AF935"/>
  <c r="AF934" s="1"/>
  <c r="AF933" s="1"/>
  <c r="AL936"/>
  <c r="AK453"/>
  <c r="AE452"/>
  <c r="AE451" s="1"/>
  <c r="AL871"/>
  <c r="AF870"/>
  <c r="AF869" s="1"/>
  <c r="AF868" s="1"/>
  <c r="AF863" s="1"/>
  <c r="AF95"/>
  <c r="AF94" s="1"/>
  <c r="AL96"/>
  <c r="AL1622"/>
  <c r="AF1621"/>
  <c r="AF1233"/>
  <c r="AF1232" s="1"/>
  <c r="AL1234"/>
  <c r="AF911"/>
  <c r="AF910" s="1"/>
  <c r="AF909" s="1"/>
  <c r="AL912"/>
  <c r="AF609"/>
  <c r="AF608" s="1"/>
  <c r="AL610"/>
  <c r="AX760"/>
  <c r="AR759"/>
  <c r="AR758" s="1"/>
  <c r="AL925"/>
  <c r="AF924"/>
  <c r="AF921" s="1"/>
  <c r="AF920" s="1"/>
  <c r="AF919" s="1"/>
  <c r="AL615"/>
  <c r="AF613"/>
  <c r="AF612" s="1"/>
  <c r="AE430"/>
  <c r="AE429" s="1"/>
  <c r="AE428" s="1"/>
  <c r="AE427" s="1"/>
  <c r="AK431"/>
  <c r="AL85"/>
  <c r="AF84"/>
  <c r="AF83" s="1"/>
  <c r="AF1881"/>
  <c r="AF1880" s="1"/>
  <c r="AL1882"/>
  <c r="AK1731"/>
  <c r="AE1730"/>
  <c r="AE1729" s="1"/>
  <c r="Y1536"/>
  <c r="Y1531" s="1"/>
  <c r="Z1370"/>
  <c r="Z1443"/>
  <c r="Z1442" s="1"/>
  <c r="Z1441" s="1"/>
  <c r="Z1417" s="1"/>
  <c r="Z1618"/>
  <c r="Z1617" s="1"/>
  <c r="Z1616" s="1"/>
  <c r="Z1615" s="1"/>
  <c r="AE1006"/>
  <c r="AE1005" s="1"/>
  <c r="AE1004" s="1"/>
  <c r="AK1007"/>
  <c r="AF543"/>
  <c r="AF542" s="1"/>
  <c r="AF541" s="1"/>
  <c r="AL544"/>
  <c r="AF599"/>
  <c r="AF598" s="1"/>
  <c r="AL600"/>
  <c r="AL1204"/>
  <c r="AF1203"/>
  <c r="AF1202" s="1"/>
  <c r="AF1201" s="1"/>
  <c r="AF1196" s="1"/>
  <c r="AF1195" s="1"/>
  <c r="AL835"/>
  <c r="AF834"/>
  <c r="AF833" s="1"/>
  <c r="AK263"/>
  <c r="AE262"/>
  <c r="AE261" s="1"/>
  <c r="AE260" s="1"/>
  <c r="AL91"/>
  <c r="AF90"/>
  <c r="AF89" s="1"/>
  <c r="AF1852"/>
  <c r="AL1853"/>
  <c r="AL1595"/>
  <c r="AF1594"/>
  <c r="AF1593" s="1"/>
  <c r="AF1592" s="1"/>
  <c r="AF1580" s="1"/>
  <c r="AF1579" s="1"/>
  <c r="AL1445"/>
  <c r="AF1444"/>
  <c r="AF1176"/>
  <c r="AF1175" s="1"/>
  <c r="AF1174" s="1"/>
  <c r="AF1169" s="1"/>
  <c r="AF1168" s="1"/>
  <c r="AL1177"/>
  <c r="AL942"/>
  <c r="AF941"/>
  <c r="AF938" s="1"/>
  <c r="AF937" s="1"/>
  <c r="AL704"/>
  <c r="AF703"/>
  <c r="AF702" s="1"/>
  <c r="AF701" s="1"/>
  <c r="AF700" s="1"/>
  <c r="AF699" s="1"/>
  <c r="AK313"/>
  <c r="AE312"/>
  <c r="AE311" s="1"/>
  <c r="AE310" s="1"/>
  <c r="AE309" s="1"/>
  <c r="AL24"/>
  <c r="AF22"/>
  <c r="AK1918"/>
  <c r="AE1917"/>
  <c r="AE1916" s="1"/>
  <c r="AE1911" s="1"/>
  <c r="AK1803"/>
  <c r="AE1802"/>
  <c r="AE1801" s="1"/>
  <c r="AL1463"/>
  <c r="AF1462"/>
  <c r="AF1461" s="1"/>
  <c r="AF1460" s="1"/>
  <c r="AL1390"/>
  <c r="AF1389"/>
  <c r="AF1388" s="1"/>
  <c r="AF1387" s="1"/>
  <c r="AF1386" s="1"/>
  <c r="AF1029"/>
  <c r="AF1028" s="1"/>
  <c r="AF1027" s="1"/>
  <c r="AF1026" s="1"/>
  <c r="AF1025" s="1"/>
  <c r="AL1030"/>
  <c r="AF374"/>
  <c r="AF373" s="1"/>
  <c r="AF372" s="1"/>
  <c r="AF371" s="1"/>
  <c r="AF370" s="1"/>
  <c r="AL376"/>
  <c r="BD1709"/>
  <c r="AX1708"/>
  <c r="AX1707" s="1"/>
  <c r="BC893"/>
  <c r="AW892"/>
  <c r="AW891" s="1"/>
  <c r="AL1662"/>
  <c r="AF1661"/>
  <c r="AF1660" s="1"/>
  <c r="AF1143"/>
  <c r="AF1142" s="1"/>
  <c r="AF1141" s="1"/>
  <c r="AF1140" s="1"/>
  <c r="AF1139" s="1"/>
  <c r="AL1144"/>
  <c r="BD1712"/>
  <c r="AX1711"/>
  <c r="AX1710" s="1"/>
  <c r="AX1706" s="1"/>
  <c r="AX1705" s="1"/>
  <c r="Z596"/>
  <c r="Z595" s="1"/>
  <c r="Y465"/>
  <c r="Y464" s="1"/>
  <c r="Y459" s="1"/>
  <c r="BC1711"/>
  <c r="BC1710" s="1"/>
  <c r="BI1712"/>
  <c r="AF955"/>
  <c r="AF954" s="1"/>
  <c r="AL956"/>
  <c r="AL783"/>
  <c r="AF782"/>
  <c r="AF781" s="1"/>
  <c r="AF780" s="1"/>
  <c r="AW99"/>
  <c r="AQ98"/>
  <c r="AQ97" s="1"/>
  <c r="AF67"/>
  <c r="AL68"/>
  <c r="AL1876"/>
  <c r="AF1875"/>
  <c r="AK1529"/>
  <c r="AE1528"/>
  <c r="AE1527" s="1"/>
  <c r="AE1526" s="1"/>
  <c r="AE1525" s="1"/>
  <c r="AE1524" s="1"/>
  <c r="AL516"/>
  <c r="AF515"/>
  <c r="AF514" s="1"/>
  <c r="AF513" s="1"/>
  <c r="AF512" s="1"/>
  <c r="AF501" s="1"/>
  <c r="AF226"/>
  <c r="AF225" s="1"/>
  <c r="AF224" s="1"/>
  <c r="AF223" s="1"/>
  <c r="AF222" s="1"/>
  <c r="AL227"/>
  <c r="AF1970"/>
  <c r="AF1969" s="1"/>
  <c r="AF1965" s="1"/>
  <c r="AL1971"/>
  <c r="AL1848"/>
  <c r="AF1847"/>
  <c r="AF1844" s="1"/>
  <c r="Y1003"/>
  <c r="Y1002" s="1"/>
  <c r="Y972" s="1"/>
  <c r="AL1116"/>
  <c r="AF1115"/>
  <c r="AF625"/>
  <c r="AF624" s="1"/>
  <c r="AL626"/>
  <c r="AF1898"/>
  <c r="AL1899"/>
  <c r="AF1290"/>
  <c r="AF1289" s="1"/>
  <c r="AF1288" s="1"/>
  <c r="AF1287" s="1"/>
  <c r="AF1286" s="1"/>
  <c r="AL1291"/>
  <c r="AE113"/>
  <c r="AE112" s="1"/>
  <c r="AE111" s="1"/>
  <c r="AE110" s="1"/>
  <c r="AE109" s="1"/>
  <c r="AE108" s="1"/>
  <c r="AK114"/>
  <c r="AL16"/>
  <c r="AF15"/>
  <c r="AF14" s="1"/>
  <c r="AK1760"/>
  <c r="AE1759"/>
  <c r="AE1758" s="1"/>
  <c r="AE1757" s="1"/>
  <c r="AE1756" s="1"/>
  <c r="AE1755" s="1"/>
  <c r="AQ446"/>
  <c r="AW447"/>
  <c r="AL1274"/>
  <c r="AF1273"/>
  <c r="AF1065"/>
  <c r="AF1064" s="1"/>
  <c r="AF1063" s="1"/>
  <c r="AF1062" s="1"/>
  <c r="AF1061" s="1"/>
  <c r="AL1066"/>
  <c r="AL469"/>
  <c r="AF468"/>
  <c r="AF465" s="1"/>
  <c r="AF464" s="1"/>
  <c r="AL135"/>
  <c r="AF134"/>
  <c r="AF1870"/>
  <c r="AF1867" s="1"/>
  <c r="AL1871"/>
  <c r="AF1158"/>
  <c r="AL1159"/>
  <c r="AE1827"/>
  <c r="AE1826" s="1"/>
  <c r="AE1825" s="1"/>
  <c r="AE1824" s="1"/>
  <c r="AK1828"/>
  <c r="AF1376"/>
  <c r="AF1373" s="1"/>
  <c r="AF1372" s="1"/>
  <c r="AF1371" s="1"/>
  <c r="AL1377"/>
  <c r="AL190"/>
  <c r="AF189"/>
  <c r="AF188" s="1"/>
  <c r="AF182" s="1"/>
  <c r="AF181" s="1"/>
  <c r="AF1220"/>
  <c r="AF1219" s="1"/>
  <c r="AF1218" s="1"/>
  <c r="AL1221"/>
  <c r="AK1014"/>
  <c r="AE1013"/>
  <c r="AE1012" s="1"/>
  <c r="AE1008" s="1"/>
  <c r="AL791"/>
  <c r="AF790"/>
  <c r="AF789" s="1"/>
  <c r="AF788" s="1"/>
  <c r="AL1558"/>
  <c r="AF1557"/>
  <c r="AF1556" s="1"/>
  <c r="AF1536" s="1"/>
  <c r="AF1531" s="1"/>
  <c r="Z709"/>
  <c r="Z708" s="1"/>
  <c r="Z1934"/>
  <c r="Z928"/>
  <c r="Z927" s="1"/>
  <c r="AR980"/>
  <c r="AL978"/>
  <c r="AL977" s="1"/>
  <c r="AL976" s="1"/>
  <c r="AL975" s="1"/>
  <c r="AL974" s="1"/>
  <c r="AL634"/>
  <c r="AF632"/>
  <c r="AF631" s="1"/>
  <c r="AF194"/>
  <c r="AF193" s="1"/>
  <c r="AF192" s="1"/>
  <c r="AF191" s="1"/>
  <c r="AF180" s="1"/>
  <c r="AL195"/>
  <c r="AR1964"/>
  <c r="AL1963"/>
  <c r="AL1597"/>
  <c r="AL1596" s="1"/>
  <c r="AR1598"/>
  <c r="AL410"/>
  <c r="AL409" s="1"/>
  <c r="AL408" s="1"/>
  <c r="AR411"/>
  <c r="AR1941"/>
  <c r="AL1940"/>
  <c r="AL1339"/>
  <c r="AF1338"/>
  <c r="AF1337" s="1"/>
  <c r="AK583"/>
  <c r="AE582"/>
  <c r="AE581" s="1"/>
  <c r="AE580" s="1"/>
  <c r="AE575" s="1"/>
  <c r="AE574" s="1"/>
  <c r="AK436"/>
  <c r="AE435"/>
  <c r="AE434" s="1"/>
  <c r="AK467"/>
  <c r="AE466"/>
  <c r="AL1945"/>
  <c r="AF1944"/>
  <c r="AF1939" s="1"/>
  <c r="AF1938" s="1"/>
  <c r="AF1937" s="1"/>
  <c r="AF1936" s="1"/>
  <c r="AE1496"/>
  <c r="AE1495" s="1"/>
  <c r="AE1494" s="1"/>
  <c r="AE1493" s="1"/>
  <c r="AE1487" s="1"/>
  <c r="AK1497"/>
  <c r="AL771"/>
  <c r="AF769"/>
  <c r="AF768" s="1"/>
  <c r="AF767" s="1"/>
  <c r="AF766" s="1"/>
  <c r="AK554"/>
  <c r="AE553"/>
  <c r="AE552" s="1"/>
  <c r="AF1775"/>
  <c r="AF1772" s="1"/>
  <c r="AF1771" s="1"/>
  <c r="AF1770" s="1"/>
  <c r="AF1769" s="1"/>
  <c r="AF1767" s="1"/>
  <c r="AL1776"/>
  <c r="AL1620"/>
  <c r="AF1619"/>
  <c r="AF1113"/>
  <c r="AL1114"/>
  <c r="AL765"/>
  <c r="AF763"/>
  <c r="AF762" s="1"/>
  <c r="AQ1946"/>
  <c r="Y32"/>
  <c r="Y31" s="1"/>
  <c r="Y30" s="1"/>
  <c r="Y29" s="1"/>
  <c r="Y17"/>
  <c r="Y10" s="1"/>
  <c r="Y9" s="1"/>
  <c r="Y8" s="1"/>
  <c r="Z1299"/>
  <c r="Z1293" s="1"/>
  <c r="Z283"/>
  <c r="AF969"/>
  <c r="AF968" s="1"/>
  <c r="AF967" s="1"/>
  <c r="AF959" s="1"/>
  <c r="AF958" s="1"/>
  <c r="AL970"/>
  <c r="AL1874"/>
  <c r="AF1873"/>
  <c r="AF1872" s="1"/>
  <c r="AE1551"/>
  <c r="AE1550" s="1"/>
  <c r="AE1549" s="1"/>
  <c r="AK1552"/>
  <c r="AF1325"/>
  <c r="AF1322" s="1"/>
  <c r="AL1326"/>
  <c r="AE1314"/>
  <c r="AK1315"/>
  <c r="AF786"/>
  <c r="AF785" s="1"/>
  <c r="AF784" s="1"/>
  <c r="AL787"/>
  <c r="AL357"/>
  <c r="AF356"/>
  <c r="AF355" s="1"/>
  <c r="AF354" s="1"/>
  <c r="AF353" s="1"/>
  <c r="AF352" s="1"/>
  <c r="BD1950"/>
  <c r="AX1949"/>
  <c r="AK1809"/>
  <c r="AE1808"/>
  <c r="AE1807" s="1"/>
  <c r="AF1156"/>
  <c r="AL1157"/>
  <c r="AK308"/>
  <c r="AE307"/>
  <c r="AL1303"/>
  <c r="AF1302"/>
  <c r="AF1301" s="1"/>
  <c r="AF1300" s="1"/>
  <c r="AE152"/>
  <c r="AE151" s="1"/>
  <c r="AK153"/>
  <c r="AK329"/>
  <c r="AE328"/>
  <c r="AE327" s="1"/>
  <c r="AE326" s="1"/>
  <c r="AE325" s="1"/>
  <c r="AF174"/>
  <c r="AF173" s="1"/>
  <c r="AF172" s="1"/>
  <c r="AL176"/>
  <c r="AF175"/>
  <c r="AR1261"/>
  <c r="AL1260"/>
  <c r="AL88"/>
  <c r="AF87"/>
  <c r="AF86" s="1"/>
  <c r="AF1960"/>
  <c r="AF1959" s="1"/>
  <c r="Z76"/>
  <c r="Y432"/>
  <c r="AK1535"/>
  <c r="AE1534"/>
  <c r="AE1533" s="1"/>
  <c r="AE1532" s="1"/>
  <c r="AF78"/>
  <c r="AF77" s="1"/>
  <c r="AL79"/>
  <c r="AL823"/>
  <c r="AF822"/>
  <c r="AF821" s="1"/>
  <c r="AL1855"/>
  <c r="AF1854"/>
  <c r="AL607"/>
  <c r="AF606"/>
  <c r="AF605" s="1"/>
  <c r="AF1878"/>
  <c r="AF1877" s="1"/>
  <c r="AL1879"/>
  <c r="AL1277"/>
  <c r="AF1275"/>
  <c r="AE505"/>
  <c r="AE504" s="1"/>
  <c r="AE503" s="1"/>
  <c r="AE502" s="1"/>
  <c r="AK506"/>
  <c r="AF81"/>
  <c r="AF80" s="1"/>
  <c r="AL82"/>
  <c r="AR422"/>
  <c r="AR421" s="1"/>
  <c r="AX423"/>
  <c r="AF1356"/>
  <c r="AF1353" s="1"/>
  <c r="AL1357"/>
  <c r="AL908"/>
  <c r="AF907"/>
  <c r="AF906" s="1"/>
  <c r="AF905" s="1"/>
  <c r="AL713"/>
  <c r="AF712"/>
  <c r="AF711" s="1"/>
  <c r="AF710" s="1"/>
  <c r="AQ477"/>
  <c r="AK476"/>
  <c r="AK475" s="1"/>
  <c r="AK474" s="1"/>
  <c r="AK473" s="1"/>
  <c r="AE1748"/>
  <c r="AE1747" s="1"/>
  <c r="AK1749"/>
  <c r="AK1483"/>
  <c r="AE1482"/>
  <c r="AE1481" s="1"/>
  <c r="AE1480" s="1"/>
  <c r="AE1479" s="1"/>
  <c r="AL644"/>
  <c r="AF642"/>
  <c r="AF641" s="1"/>
  <c r="AF1257"/>
  <c r="AF1256" s="1"/>
  <c r="AF1254" s="1"/>
  <c r="AF1258"/>
  <c r="AF1259"/>
  <c r="AK515"/>
  <c r="AK514" s="1"/>
  <c r="AK513" s="1"/>
  <c r="AK512" s="1"/>
  <c r="AQ516"/>
  <c r="Z779"/>
  <c r="Z778" s="1"/>
  <c r="Z1883"/>
  <c r="S426"/>
  <c r="S425" s="1"/>
  <c r="S368" s="1"/>
  <c r="AF1888"/>
  <c r="AL1889"/>
  <c r="AF1384"/>
  <c r="AF1383" s="1"/>
  <c r="AF1382" s="1"/>
  <c r="AF1381" s="1"/>
  <c r="AL1385"/>
  <c r="AE528"/>
  <c r="AE527" s="1"/>
  <c r="AE526" s="1"/>
  <c r="AK529"/>
  <c r="AL13"/>
  <c r="AF12"/>
  <c r="AF11" s="1"/>
  <c r="AL1901"/>
  <c r="AF1900"/>
  <c r="AR1629"/>
  <c r="AL1628"/>
  <c r="AL1627" s="1"/>
  <c r="AF1448"/>
  <c r="AL1449"/>
  <c r="AE444"/>
  <c r="AE443" s="1"/>
  <c r="AK445"/>
  <c r="AK1313"/>
  <c r="AE1312"/>
  <c r="AL1650"/>
  <c r="AF1649"/>
  <c r="AF1648" s="1"/>
  <c r="AL1214"/>
  <c r="AF1213"/>
  <c r="AF1212" s="1"/>
  <c r="AF1211" s="1"/>
  <c r="AF1210" s="1"/>
  <c r="AF1209" s="1"/>
  <c r="AF717"/>
  <c r="AF716" s="1"/>
  <c r="AF715" s="1"/>
  <c r="AL718"/>
  <c r="AL463"/>
  <c r="AF462"/>
  <c r="AF461" s="1"/>
  <c r="AF460" s="1"/>
  <c r="AK281"/>
  <c r="AE280"/>
  <c r="AE279" s="1"/>
  <c r="AE470"/>
  <c r="AK472"/>
  <c r="AL66"/>
  <c r="AF65"/>
  <c r="AF1884"/>
  <c r="AF1883" s="1"/>
  <c r="AL1885"/>
  <c r="AL852"/>
  <c r="AF851"/>
  <c r="AF850" s="1"/>
  <c r="AF849" s="1"/>
  <c r="AF848" s="1"/>
  <c r="AF130"/>
  <c r="AL131"/>
  <c r="AL723"/>
  <c r="AF722"/>
  <c r="AF721" s="1"/>
  <c r="AF720" s="1"/>
  <c r="AL338"/>
  <c r="AF337"/>
  <c r="AF336" s="1"/>
  <c r="AF335" s="1"/>
  <c r="AF330" s="1"/>
  <c r="AF324" s="1"/>
  <c r="BC1320"/>
  <c r="BC1319" s="1"/>
  <c r="BI1321"/>
  <c r="BD491"/>
  <c r="BD490" s="1"/>
  <c r="BD489" s="1"/>
  <c r="BD488" s="1"/>
  <c r="BD487" s="1"/>
  <c r="BJ492"/>
  <c r="BD993"/>
  <c r="BD992" s="1"/>
  <c r="BJ994"/>
  <c r="BC1472"/>
  <c r="BC1471" s="1"/>
  <c r="BI1473"/>
  <c r="BD1100"/>
  <c r="BD1099" s="1"/>
  <c r="BD1088" s="1"/>
  <c r="BD1087" s="1"/>
  <c r="BJ1101"/>
  <c r="BC1583"/>
  <c r="BC1582" s="1"/>
  <c r="BC1581" s="1"/>
  <c r="BI1584"/>
  <c r="AQ1501"/>
  <c r="AK1500"/>
  <c r="AK1499" s="1"/>
  <c r="AK1498" s="1"/>
  <c r="AK1649"/>
  <c r="AK1648" s="1"/>
  <c r="AQ1650"/>
  <c r="BD1276"/>
  <c r="BC1714"/>
  <c r="BC1713" s="1"/>
  <c r="BI1715"/>
  <c r="AR554"/>
  <c r="AL553"/>
  <c r="AL552" s="1"/>
  <c r="AQ626"/>
  <c r="AK625"/>
  <c r="AK624" s="1"/>
  <c r="BC268"/>
  <c r="BC267" s="1"/>
  <c r="BI269"/>
  <c r="BD1815"/>
  <c r="BD1814" s="1"/>
  <c r="BD1813" s="1"/>
  <c r="BD1812" s="1"/>
  <c r="BD1811" s="1"/>
  <c r="BJ1816"/>
  <c r="AR1659"/>
  <c r="AL1658"/>
  <c r="AL1657" s="1"/>
  <c r="AR603"/>
  <c r="AL602"/>
  <c r="AL601" s="1"/>
  <c r="BC491"/>
  <c r="BC490" s="1"/>
  <c r="BC489" s="1"/>
  <c r="BC488" s="1"/>
  <c r="BC487" s="1"/>
  <c r="BI492"/>
  <c r="BC993"/>
  <c r="BC992" s="1"/>
  <c r="BI994"/>
  <c r="BD268"/>
  <c r="BD267" s="1"/>
  <c r="BJ269"/>
  <c r="BD807"/>
  <c r="BD806" s="1"/>
  <c r="BD795" s="1"/>
  <c r="BJ808"/>
  <c r="BC1084"/>
  <c r="BC1083" s="1"/>
  <c r="BC1069" s="1"/>
  <c r="BC1068" s="1"/>
  <c r="BI1085"/>
  <c r="BC1163"/>
  <c r="BC1162" s="1"/>
  <c r="BC1161" s="1"/>
  <c r="BC1160" s="1"/>
  <c r="BI1164"/>
  <c r="BC543"/>
  <c r="BC542" s="1"/>
  <c r="BC541" s="1"/>
  <c r="BI544"/>
  <c r="BC1100"/>
  <c r="BC1099" s="1"/>
  <c r="BC1088" s="1"/>
  <c r="BC1087" s="1"/>
  <c r="BI1101"/>
  <c r="BD1667"/>
  <c r="BD1666" s="1"/>
  <c r="BJ1668"/>
  <c r="BC1560"/>
  <c r="BC1559" s="1"/>
  <c r="BI1561"/>
  <c r="BC1115"/>
  <c r="BI1116"/>
  <c r="BC356"/>
  <c r="BC355" s="1"/>
  <c r="BC354" s="1"/>
  <c r="BC353" s="1"/>
  <c r="BC352" s="1"/>
  <c r="BI357"/>
  <c r="BC632"/>
  <c r="BC631" s="1"/>
  <c r="BI633"/>
  <c r="BD1330"/>
  <c r="BD1327" s="1"/>
  <c r="BJ1331"/>
  <c r="AR1918"/>
  <c r="AL1917"/>
  <c r="AL1916" s="1"/>
  <c r="AL1911" s="1"/>
  <c r="AR1962"/>
  <c r="AL1961"/>
  <c r="BI174"/>
  <c r="BI173" s="1"/>
  <c r="BI172" s="1"/>
  <c r="BI175"/>
  <c r="BC66"/>
  <c r="AW65"/>
  <c r="AR1591"/>
  <c r="AL1590"/>
  <c r="AL1589" s="1"/>
  <c r="AL1585" s="1"/>
  <c r="BD1472"/>
  <c r="BD1471" s="1"/>
  <c r="BJ1473"/>
  <c r="BC410"/>
  <c r="BC409" s="1"/>
  <c r="BC408" s="1"/>
  <c r="BI411"/>
  <c r="BD640"/>
  <c r="AX639"/>
  <c r="AX636" s="1"/>
  <c r="AX635" s="1"/>
  <c r="AQ1339"/>
  <c r="AK1338"/>
  <c r="AK1337" s="1"/>
  <c r="AR1842"/>
  <c r="AL1841"/>
  <c r="BD457"/>
  <c r="BD456" s="1"/>
  <c r="BJ458"/>
  <c r="AQ1492"/>
  <c r="AK1491"/>
  <c r="AK1490" s="1"/>
  <c r="AK1489" s="1"/>
  <c r="AK1488" s="1"/>
  <c r="AQ619"/>
  <c r="AK618"/>
  <c r="AK617" s="1"/>
  <c r="AR622"/>
  <c r="AL621"/>
  <c r="AL620" s="1"/>
  <c r="Y283"/>
  <c r="BC648"/>
  <c r="AW646"/>
  <c r="AW645" s="1"/>
  <c r="M1997"/>
  <c r="AQ725"/>
  <c r="AQ724" s="1"/>
  <c r="AW726"/>
  <c r="AW1577"/>
  <c r="AQ1576"/>
  <c r="AQ1575" s="1"/>
  <c r="AQ1574" s="1"/>
  <c r="AQ1573" s="1"/>
  <c r="AQ1572" s="1"/>
  <c r="AE337"/>
  <c r="AE336" s="1"/>
  <c r="AE335" s="1"/>
  <c r="AE330" s="1"/>
  <c r="AK338"/>
  <c r="AW271"/>
  <c r="AW270" s="1"/>
  <c r="BC272"/>
  <c r="BD664"/>
  <c r="AX663"/>
  <c r="AX662" s="1"/>
  <c r="AK1941"/>
  <c r="AE1940"/>
  <c r="AK21"/>
  <c r="AE20"/>
  <c r="AR365"/>
  <c r="AR364" s="1"/>
  <c r="AR363" s="1"/>
  <c r="AR362" s="1"/>
  <c r="AR361" s="1"/>
  <c r="AX366"/>
  <c r="Y1343"/>
  <c r="Y1299" s="1"/>
  <c r="Y1293" s="1"/>
  <c r="S1263"/>
  <c r="S6"/>
  <c r="AK47"/>
  <c r="AE46"/>
  <c r="AE43" s="1"/>
  <c r="AE42" s="1"/>
  <c r="AE41" s="1"/>
  <c r="AE40" s="1"/>
  <c r="AX271"/>
  <c r="AX270" s="1"/>
  <c r="AX259" s="1"/>
  <c r="BD272"/>
  <c r="AE1905"/>
  <c r="AE1904" s="1"/>
  <c r="AE1903" s="1"/>
  <c r="AE1902" s="1"/>
  <c r="AK1906"/>
  <c r="AX417"/>
  <c r="AR416"/>
  <c r="AR415" s="1"/>
  <c r="AL359"/>
  <c r="AL360"/>
  <c r="AK525"/>
  <c r="AE524"/>
  <c r="AE523" s="1"/>
  <c r="AE522" s="1"/>
  <c r="AW458"/>
  <c r="AQ457"/>
  <c r="AQ456" s="1"/>
  <c r="AK34"/>
  <c r="AE33"/>
  <c r="AK304"/>
  <c r="AE303"/>
  <c r="AK306"/>
  <c r="AE305"/>
  <c r="AX1084"/>
  <c r="AX1083" s="1"/>
  <c r="AX1069" s="1"/>
  <c r="AX1068" s="1"/>
  <c r="BD1085"/>
  <c r="AE159"/>
  <c r="AE158" s="1"/>
  <c r="AK160"/>
  <c r="BD991"/>
  <c r="AX990"/>
  <c r="AX989" s="1"/>
  <c r="AX984" s="1"/>
  <c r="AX983" s="1"/>
  <c r="AX982" s="1"/>
  <c r="AK131"/>
  <c r="AE130"/>
  <c r="AE127" s="1"/>
  <c r="AE1847"/>
  <c r="AE1844" s="1"/>
  <c r="AE1843" s="1"/>
  <c r="AK1848"/>
  <c r="AE35"/>
  <c r="AK36"/>
  <c r="AE18"/>
  <c r="AK19"/>
  <c r="AW990"/>
  <c r="AW989" s="1"/>
  <c r="AW984" s="1"/>
  <c r="AW983" s="1"/>
  <c r="AW982" s="1"/>
  <c r="BC991"/>
  <c r="BD893"/>
  <c r="AX892"/>
  <c r="AX891" s="1"/>
  <c r="BC600"/>
  <c r="AW599"/>
  <c r="AW598" s="1"/>
  <c r="BD1435"/>
  <c r="AX1434"/>
  <c r="AX1433" s="1"/>
  <c r="AX1432" s="1"/>
  <c r="AX1431" s="1"/>
  <c r="AE547"/>
  <c r="AE546" s="1"/>
  <c r="AE545" s="1"/>
  <c r="AK548"/>
  <c r="Y126"/>
  <c r="Y125"/>
  <c r="Y124" s="1"/>
  <c r="Y122" s="1"/>
  <c r="Y1834"/>
  <c r="Y1818" s="1"/>
  <c r="AK1345"/>
  <c r="AE1344"/>
  <c r="AX1765"/>
  <c r="AR1764"/>
  <c r="AR1763" s="1"/>
  <c r="AR1762" s="1"/>
  <c r="AR1761" s="1"/>
  <c r="BC1470"/>
  <c r="AW1469"/>
  <c r="AW1468" s="1"/>
  <c r="BC423"/>
  <c r="AW422"/>
  <c r="AW421" s="1"/>
  <c r="AX1948"/>
  <c r="AR1947"/>
  <c r="AR1946" s="1"/>
  <c r="AK1336"/>
  <c r="AE1335"/>
  <c r="AE1332" s="1"/>
  <c r="BC661"/>
  <c r="AW659"/>
  <c r="AW658" s="1"/>
  <c r="AE1325"/>
  <c r="AE1322" s="1"/>
  <c r="AK1326"/>
  <c r="AQ349"/>
  <c r="AQ348" s="1"/>
  <c r="AQ347" s="1"/>
  <c r="AQ346" s="1"/>
  <c r="AW350"/>
  <c r="AE1557"/>
  <c r="AE1556" s="1"/>
  <c r="AK1558"/>
  <c r="AR1954"/>
  <c r="AR1953" s="1"/>
  <c r="AR1952" s="1"/>
  <c r="AR1951" s="1"/>
  <c r="AX1955"/>
  <c r="AK420"/>
  <c r="AE419"/>
  <c r="AE418" s="1"/>
  <c r="AE393" s="1"/>
  <c r="AE392" s="1"/>
  <c r="AE391" s="1"/>
  <c r="BC1435"/>
  <c r="AW1434"/>
  <c r="AW1433" s="1"/>
  <c r="AW1432" s="1"/>
  <c r="AW1431" s="1"/>
  <c r="BD318"/>
  <c r="AX317"/>
  <c r="AX316" s="1"/>
  <c r="AX315" s="1"/>
  <c r="AX314" s="1"/>
  <c r="AK1342"/>
  <c r="AE1341"/>
  <c r="AE1340" s="1"/>
  <c r="BD350"/>
  <c r="AX349"/>
  <c r="AX348" s="1"/>
  <c r="AX347" s="1"/>
  <c r="AX346" s="1"/>
  <c r="BC1948"/>
  <c r="AW1947"/>
  <c r="AK1463"/>
  <c r="AE1462"/>
  <c r="AE1461" s="1"/>
  <c r="AE1460" s="1"/>
  <c r="BC640"/>
  <c r="AW639"/>
  <c r="AW636" s="1"/>
  <c r="AW635" s="1"/>
  <c r="AE1356"/>
  <c r="AE1353" s="1"/>
  <c r="AK1357"/>
  <c r="BD832"/>
  <c r="AX831"/>
  <c r="AX830" s="1"/>
  <c r="Y1417"/>
  <c r="AE1330"/>
  <c r="AE1327" s="1"/>
  <c r="AK1331"/>
  <c r="BC918"/>
  <c r="AW917"/>
  <c r="AW916" s="1"/>
  <c r="AW904" s="1"/>
  <c r="AW903" s="1"/>
  <c r="AK1347"/>
  <c r="AE1346"/>
  <c r="AE1421"/>
  <c r="AE1420" s="1"/>
  <c r="AE1419" s="1"/>
  <c r="AE1418" s="1"/>
  <c r="AK1422"/>
  <c r="BC1955"/>
  <c r="AW1954"/>
  <c r="AW1953" s="1"/>
  <c r="AW1952" s="1"/>
  <c r="AW1951" s="1"/>
  <c r="BC1950"/>
  <c r="AW1949"/>
  <c r="AE1444"/>
  <c r="AE1443" s="1"/>
  <c r="AE1442" s="1"/>
  <c r="AE1441" s="1"/>
  <c r="AK1445"/>
  <c r="AK1318"/>
  <c r="AE1317"/>
  <c r="AE1316" s="1"/>
  <c r="BC832"/>
  <c r="AW831"/>
  <c r="AW830" s="1"/>
  <c r="AQ629"/>
  <c r="AK628"/>
  <c r="AK627" s="1"/>
  <c r="BD629"/>
  <c r="BJ629" s="1"/>
  <c r="BP629" s="1"/>
  <c r="AR630"/>
  <c r="AL628"/>
  <c r="AL627" s="1"/>
  <c r="Y1783" l="1"/>
  <c r="Z1863"/>
  <c r="Z1834" s="1"/>
  <c r="Z1818" s="1"/>
  <c r="Z1783" s="1"/>
  <c r="Z125"/>
  <c r="Z124" s="1"/>
  <c r="Z122" s="1"/>
  <c r="BV108"/>
  <c r="BC1781"/>
  <c r="AW1780"/>
  <c r="AW1779" s="1"/>
  <c r="AF540"/>
  <c r="AF539" s="1"/>
  <c r="AF1003"/>
  <c r="AF1002" s="1"/>
  <c r="BP59"/>
  <c r="BJ58"/>
  <c r="BJ57" s="1"/>
  <c r="BJ56" s="1"/>
  <c r="BJ55" s="1"/>
  <c r="BJ54" s="1"/>
  <c r="BO1677"/>
  <c r="BI1676"/>
  <c r="BI1675" s="1"/>
  <c r="BC1838"/>
  <c r="AW1837"/>
  <c r="CM734"/>
  <c r="CQ735"/>
  <c r="CM1275"/>
  <c r="CQ1275" s="1"/>
  <c r="CQ1276"/>
  <c r="CM1102"/>
  <c r="CQ1102" s="1"/>
  <c r="CQ1103"/>
  <c r="CN1102"/>
  <c r="CR1102" s="1"/>
  <c r="CR1103"/>
  <c r="CP762"/>
  <c r="CN1886"/>
  <c r="CR1886" s="1"/>
  <c r="CR1887"/>
  <c r="CM534"/>
  <c r="CQ535"/>
  <c r="CN656"/>
  <c r="CR657"/>
  <c r="CM374"/>
  <c r="CQ375"/>
  <c r="CR1098"/>
  <c r="CP1097"/>
  <c r="CM655"/>
  <c r="CQ655" s="1"/>
  <c r="CQ656"/>
  <c r="CM1364"/>
  <c r="CQ1364" s="1"/>
  <c r="CQ1365"/>
  <c r="CO1097"/>
  <c r="CQ1098"/>
  <c r="BV43"/>
  <c r="BO1709"/>
  <c r="BI1708"/>
  <c r="BI1707" s="1"/>
  <c r="BI556"/>
  <c r="BI555" s="1"/>
  <c r="BO557"/>
  <c r="BO795"/>
  <c r="BP529"/>
  <c r="BJ528"/>
  <c r="BJ527" s="1"/>
  <c r="BJ526" s="1"/>
  <c r="CG1700"/>
  <c r="CG1699" s="1"/>
  <c r="CM1701"/>
  <c r="CH1700"/>
  <c r="CH1699" s="1"/>
  <c r="CN1701"/>
  <c r="CH646"/>
  <c r="CH645" s="1"/>
  <c r="CN647"/>
  <c r="CH152"/>
  <c r="CH151" s="1"/>
  <c r="CN153"/>
  <c r="BJ242"/>
  <c r="BJ241" s="1"/>
  <c r="BJ240" s="1"/>
  <c r="BP243"/>
  <c r="BC243"/>
  <c r="AW242"/>
  <c r="AW241" s="1"/>
  <c r="AW240" s="1"/>
  <c r="AE259"/>
  <c r="AE251" s="1"/>
  <c r="AE433"/>
  <c r="Y178"/>
  <c r="BU1618"/>
  <c r="BU1617" s="1"/>
  <c r="BU1616" s="1"/>
  <c r="BU1615" s="1"/>
  <c r="BV396"/>
  <c r="BV395" s="1"/>
  <c r="BV394" s="1"/>
  <c r="CB397"/>
  <c r="BV289"/>
  <c r="BV288" s="1"/>
  <c r="BV287" s="1"/>
  <c r="CB290"/>
  <c r="BV162"/>
  <c r="BV161" s="1"/>
  <c r="CB163"/>
  <c r="CB1224"/>
  <c r="CB1223" s="1"/>
  <c r="CB1222" s="1"/>
  <c r="CH1225"/>
  <c r="CA1094"/>
  <c r="CA1093" s="1"/>
  <c r="CA1089" s="1"/>
  <c r="CG1095"/>
  <c r="CB98"/>
  <c r="CB97" s="1"/>
  <c r="CH99"/>
  <c r="CA219"/>
  <c r="CA218" s="1"/>
  <c r="CA217" s="1"/>
  <c r="CA216" s="1"/>
  <c r="CA215" s="1"/>
  <c r="CG220"/>
  <c r="CA613"/>
  <c r="CA612" s="1"/>
  <c r="CG614"/>
  <c r="CA1898"/>
  <c r="CG1899"/>
  <c r="CB1125"/>
  <c r="CB1124" s="1"/>
  <c r="CB1123" s="1"/>
  <c r="CB1122" s="1"/>
  <c r="CB1121" s="1"/>
  <c r="CH1126"/>
  <c r="CB1314"/>
  <c r="CH1315"/>
  <c r="CA118"/>
  <c r="CA117" s="1"/>
  <c r="CA116" s="1"/>
  <c r="CA115" s="1"/>
  <c r="CG119"/>
  <c r="CB1845"/>
  <c r="CH1846"/>
  <c r="CB1691"/>
  <c r="CB1690" s="1"/>
  <c r="CH1692"/>
  <c r="CG1882"/>
  <c r="CA1881"/>
  <c r="CA1880" s="1"/>
  <c r="CA226"/>
  <c r="CA225" s="1"/>
  <c r="CA224" s="1"/>
  <c r="CA223" s="1"/>
  <c r="CA222" s="1"/>
  <c r="CG227"/>
  <c r="CH1680"/>
  <c r="CB1679"/>
  <c r="CB1678" s="1"/>
  <c r="CH436"/>
  <c r="CB435"/>
  <c r="CB434" s="1"/>
  <c r="CB1482"/>
  <c r="CB1481" s="1"/>
  <c r="CB1480" s="1"/>
  <c r="CB1479" s="1"/>
  <c r="CH1483"/>
  <c r="CB1500"/>
  <c r="CB1499" s="1"/>
  <c r="CB1498" s="1"/>
  <c r="CH1501"/>
  <c r="CA1158"/>
  <c r="CG1159"/>
  <c r="CB1748"/>
  <c r="CB1747" s="1"/>
  <c r="CH1749"/>
  <c r="CH1612"/>
  <c r="CB1611"/>
  <c r="CB1610" s="1"/>
  <c r="CB1609" s="1"/>
  <c r="CB1608" s="1"/>
  <c r="CB18"/>
  <c r="CH19"/>
  <c r="CA1376"/>
  <c r="CA1373" s="1"/>
  <c r="CA1372" s="1"/>
  <c r="CA1371" s="1"/>
  <c r="CG1377"/>
  <c r="AF1626"/>
  <c r="AF1625" s="1"/>
  <c r="AF1624" s="1"/>
  <c r="BU1026"/>
  <c r="BU1025" s="1"/>
  <c r="BU1592"/>
  <c r="BV132"/>
  <c r="CB133"/>
  <c r="BU1018"/>
  <c r="BU1017" s="1"/>
  <c r="BU1016" s="1"/>
  <c r="BU1015" s="1"/>
  <c r="CA1019"/>
  <c r="BV873"/>
  <c r="BV872" s="1"/>
  <c r="CB874"/>
  <c r="CA175"/>
  <c r="CG176"/>
  <c r="CM176" s="1"/>
  <c r="CQ176" s="1"/>
  <c r="CA174"/>
  <c r="CA173" s="1"/>
  <c r="CA172" s="1"/>
  <c r="CB943"/>
  <c r="CH944"/>
  <c r="CH867"/>
  <c r="CB866"/>
  <c r="CB865" s="1"/>
  <c r="CB864" s="1"/>
  <c r="CA870"/>
  <c r="CA869" s="1"/>
  <c r="CA868" s="1"/>
  <c r="CG871"/>
  <c r="CA1033"/>
  <c r="CA1032" s="1"/>
  <c r="CA1031" s="1"/>
  <c r="CG1034"/>
  <c r="CA1841"/>
  <c r="CG1842"/>
  <c r="CH329"/>
  <c r="CB328"/>
  <c r="CB327" s="1"/>
  <c r="CB326" s="1"/>
  <c r="CB325" s="1"/>
  <c r="CA911"/>
  <c r="CA910" s="1"/>
  <c r="CA909" s="1"/>
  <c r="CG912"/>
  <c r="CB505"/>
  <c r="CB504" s="1"/>
  <c r="CB503" s="1"/>
  <c r="CB502" s="1"/>
  <c r="CH506"/>
  <c r="CG70"/>
  <c r="CA69"/>
  <c r="CH1725"/>
  <c r="CB1724"/>
  <c r="CB1723" s="1"/>
  <c r="CA1029"/>
  <c r="CA1028" s="1"/>
  <c r="CA1027" s="1"/>
  <c r="CG1030"/>
  <c r="CA1852"/>
  <c r="CG1853"/>
  <c r="CH47"/>
  <c r="CB46"/>
  <c r="CG817"/>
  <c r="CA816"/>
  <c r="CA815" s="1"/>
  <c r="CB1931"/>
  <c r="CB1930" s="1"/>
  <c r="CB1929" s="1"/>
  <c r="CB1928" s="1"/>
  <c r="CB1927" s="1"/>
  <c r="CH1932"/>
  <c r="CG59"/>
  <c r="CA58"/>
  <c r="CA57" s="1"/>
  <c r="CA56" s="1"/>
  <c r="CA55" s="1"/>
  <c r="CA54" s="1"/>
  <c r="CA1310"/>
  <c r="CG1311"/>
  <c r="CA1146"/>
  <c r="CA1145" s="1"/>
  <c r="CG1147"/>
  <c r="CH1778"/>
  <c r="CB1777"/>
  <c r="CA1993"/>
  <c r="CA1992" s="1"/>
  <c r="CA1991" s="1"/>
  <c r="CA1990" s="1"/>
  <c r="CA1984" s="1"/>
  <c r="CA1982" s="1"/>
  <c r="CG1994"/>
  <c r="CA1878"/>
  <c r="CA1877" s="1"/>
  <c r="CG1879"/>
  <c r="CH1019"/>
  <c r="CB1018"/>
  <c r="CB1017" s="1"/>
  <c r="CB1016" s="1"/>
  <c r="CB1015" s="1"/>
  <c r="CG1932"/>
  <c r="CA1931"/>
  <c r="CA1930" s="1"/>
  <c r="CA1929" s="1"/>
  <c r="CA1928" s="1"/>
  <c r="CA1927" s="1"/>
  <c r="CB1583"/>
  <c r="CB1582" s="1"/>
  <c r="CB1581" s="1"/>
  <c r="CH1584"/>
  <c r="CH918"/>
  <c r="CB917"/>
  <c r="CB916" s="1"/>
  <c r="CH826"/>
  <c r="CB825"/>
  <c r="CB824" s="1"/>
  <c r="CB1421"/>
  <c r="CB1420" s="1"/>
  <c r="CB1419" s="1"/>
  <c r="CB1418" s="1"/>
  <c r="CH1422"/>
  <c r="CB1466"/>
  <c r="CH1467"/>
  <c r="CA578"/>
  <c r="CA577" s="1"/>
  <c r="CA576" s="1"/>
  <c r="CG579"/>
  <c r="CA1764"/>
  <c r="CA1763" s="1"/>
  <c r="CA1762" s="1"/>
  <c r="CA1761" s="1"/>
  <c r="CG1765"/>
  <c r="CB1401"/>
  <c r="CB1400" s="1"/>
  <c r="CB1399" s="1"/>
  <c r="CB1398" s="1"/>
  <c r="CH1402"/>
  <c r="CB1072"/>
  <c r="CB1071" s="1"/>
  <c r="CB1070" s="1"/>
  <c r="CH1073"/>
  <c r="CG1598"/>
  <c r="CA1597"/>
  <c r="CA1596" s="1"/>
  <c r="CH306"/>
  <c r="CB305"/>
  <c r="CG1073"/>
  <c r="CA1072"/>
  <c r="CA1071" s="1"/>
  <c r="CA1070" s="1"/>
  <c r="CG1662"/>
  <c r="CA1661"/>
  <c r="CA1660" s="1"/>
  <c r="CG1604"/>
  <c r="CA1603"/>
  <c r="CA1602" s="1"/>
  <c r="CH1800"/>
  <c r="CB1799"/>
  <c r="CB1798" s="1"/>
  <c r="CG896"/>
  <c r="CA895"/>
  <c r="CA894" s="1"/>
  <c r="CH1535"/>
  <c r="CB1534"/>
  <c r="CB1533" s="1"/>
  <c r="CB1532" s="1"/>
  <c r="CB1839"/>
  <c r="CH1840"/>
  <c r="CB1780"/>
  <c r="CB1779" s="1"/>
  <c r="CH1781"/>
  <c r="CH485"/>
  <c r="CB484"/>
  <c r="CB483" s="1"/>
  <c r="CB482" s="1"/>
  <c r="CB481" s="1"/>
  <c r="CG417"/>
  <c r="CA416"/>
  <c r="CA415" s="1"/>
  <c r="CH1540"/>
  <c r="CB1539"/>
  <c r="CB1538" s="1"/>
  <c r="CB1537" s="1"/>
  <c r="CH1059"/>
  <c r="CB1058"/>
  <c r="CB1057" s="1"/>
  <c r="CB1056" s="1"/>
  <c r="CB1055" s="1"/>
  <c r="CA1849"/>
  <c r="CG1850"/>
  <c r="CB1320"/>
  <c r="CB1319" s="1"/>
  <c r="CH1321"/>
  <c r="CB1576"/>
  <c r="CB1575" s="1"/>
  <c r="CB1574" s="1"/>
  <c r="CB1573" s="1"/>
  <c r="CB1572" s="1"/>
  <c r="CH1577"/>
  <c r="CA1199"/>
  <c r="CA1198" s="1"/>
  <c r="CA1197" s="1"/>
  <c r="CG1200"/>
  <c r="CB1694"/>
  <c r="CB1693" s="1"/>
  <c r="CH1695"/>
  <c r="CA235"/>
  <c r="CA234" s="1"/>
  <c r="CG236"/>
  <c r="CH932"/>
  <c r="CB931"/>
  <c r="CB930" s="1"/>
  <c r="CB929" s="1"/>
  <c r="CB804"/>
  <c r="CB803" s="1"/>
  <c r="CH805"/>
  <c r="CB1789"/>
  <c r="CB1788" s="1"/>
  <c r="CB1787" s="1"/>
  <c r="CH1790"/>
  <c r="CG27"/>
  <c r="CA25"/>
  <c r="CB35"/>
  <c r="CH36"/>
  <c r="CH278"/>
  <c r="CB277"/>
  <c r="CB276" s="1"/>
  <c r="CB1773"/>
  <c r="CH1774"/>
  <c r="CG1638"/>
  <c r="CA1637"/>
  <c r="CA1636" s="1"/>
  <c r="CA1886"/>
  <c r="CG1887"/>
  <c r="CB987"/>
  <c r="CB986" s="1"/>
  <c r="CB985" s="1"/>
  <c r="CH988"/>
  <c r="CH1497"/>
  <c r="CB1496"/>
  <c r="CB1495" s="1"/>
  <c r="CB1494" s="1"/>
  <c r="CH940"/>
  <c r="CB939"/>
  <c r="CA1970"/>
  <c r="CA1969" s="1"/>
  <c r="CG1971"/>
  <c r="CA941"/>
  <c r="CG942"/>
  <c r="CA1845"/>
  <c r="CG1846"/>
  <c r="CA907"/>
  <c r="CA906" s="1"/>
  <c r="CA905" s="1"/>
  <c r="CG908"/>
  <c r="CB430"/>
  <c r="CB429" s="1"/>
  <c r="CB428" s="1"/>
  <c r="CB427" s="1"/>
  <c r="CH431"/>
  <c r="CG397"/>
  <c r="CA396"/>
  <c r="CA395" s="1"/>
  <c r="CA394" s="1"/>
  <c r="CH236"/>
  <c r="CB235"/>
  <c r="CB234" s="1"/>
  <c r="CG1871"/>
  <c r="CA1870"/>
  <c r="CH345"/>
  <c r="CB344"/>
  <c r="CB343" s="1"/>
  <c r="CB466"/>
  <c r="CH467"/>
  <c r="CH1552"/>
  <c r="CB1551"/>
  <c r="CB1550" s="1"/>
  <c r="CB1549" s="1"/>
  <c r="CH1147"/>
  <c r="CB1146"/>
  <c r="CB1145" s="1"/>
  <c r="CA703"/>
  <c r="CA702" s="1"/>
  <c r="CA701" s="1"/>
  <c r="CA700" s="1"/>
  <c r="CA699" s="1"/>
  <c r="CG704"/>
  <c r="CG322"/>
  <c r="CA321"/>
  <c r="CA320" s="1"/>
  <c r="CA319" s="1"/>
  <c r="CA1961"/>
  <c r="CG1962"/>
  <c r="CH1833"/>
  <c r="CB1832"/>
  <c r="CB1831" s="1"/>
  <c r="CB1830" s="1"/>
  <c r="CB1829" s="1"/>
  <c r="CB725"/>
  <c r="CB724" s="1"/>
  <c r="CH726"/>
  <c r="CB280"/>
  <c r="CB279" s="1"/>
  <c r="CH281"/>
  <c r="CH445"/>
  <c r="CB444"/>
  <c r="CH114"/>
  <c r="CB113"/>
  <c r="CB112" s="1"/>
  <c r="CB111" s="1"/>
  <c r="CB110" s="1"/>
  <c r="CB109" s="1"/>
  <c r="CB1942"/>
  <c r="CH1943"/>
  <c r="CA1888"/>
  <c r="CG1889"/>
  <c r="BU1664"/>
  <c r="BU1663" s="1"/>
  <c r="CA1665"/>
  <c r="BU1466"/>
  <c r="CA1467"/>
  <c r="BV1469"/>
  <c r="BV1468" s="1"/>
  <c r="CB1470"/>
  <c r="BU317"/>
  <c r="BU316" s="1"/>
  <c r="BU315" s="1"/>
  <c r="BU314" s="1"/>
  <c r="CA318"/>
  <c r="BU804"/>
  <c r="BU803" s="1"/>
  <c r="CA805"/>
  <c r="BU1106"/>
  <c r="BU1105" s="1"/>
  <c r="CA1107"/>
  <c r="BU254"/>
  <c r="BU253" s="1"/>
  <c r="BU252" s="1"/>
  <c r="CA255"/>
  <c r="BU828"/>
  <c r="BU827" s="1"/>
  <c r="CA829"/>
  <c r="CA1203"/>
  <c r="CA1202" s="1"/>
  <c r="CA1201" s="1"/>
  <c r="CA1196" s="1"/>
  <c r="CA1195" s="1"/>
  <c r="CG1204"/>
  <c r="CA1233"/>
  <c r="CA1232" s="1"/>
  <c r="CG1234"/>
  <c r="CB1094"/>
  <c r="CB1093" s="1"/>
  <c r="CB1089" s="1"/>
  <c r="CH1095"/>
  <c r="CG1833"/>
  <c r="CA1832"/>
  <c r="CA1831" s="1"/>
  <c r="CA1830" s="1"/>
  <c r="CA1829" s="1"/>
  <c r="CB1033"/>
  <c r="CB1032" s="1"/>
  <c r="CB1031" s="1"/>
  <c r="CH1034"/>
  <c r="CA1777"/>
  <c r="CG1778"/>
  <c r="CA1065"/>
  <c r="CA1064" s="1"/>
  <c r="CA1063" s="1"/>
  <c r="CA1062" s="1"/>
  <c r="CA1061" s="1"/>
  <c r="CG1066"/>
  <c r="CA834"/>
  <c r="CA833" s="1"/>
  <c r="CG835"/>
  <c r="CH1173"/>
  <c r="CB1172"/>
  <c r="CB1171" s="1"/>
  <c r="CB1170" s="1"/>
  <c r="CG760"/>
  <c r="CA759"/>
  <c r="CA758" s="1"/>
  <c r="CB341"/>
  <c r="CH342"/>
  <c r="CA1439"/>
  <c r="CA1438" s="1"/>
  <c r="CA1437" s="1"/>
  <c r="CA1436" s="1"/>
  <c r="CG1440"/>
  <c r="CA95"/>
  <c r="CA94" s="1"/>
  <c r="CG96"/>
  <c r="CH447"/>
  <c r="CB446"/>
  <c r="CB1652"/>
  <c r="CB1651" s="1"/>
  <c r="CH1653"/>
  <c r="CA1796"/>
  <c r="CA1795" s="1"/>
  <c r="CG1797"/>
  <c r="CG783"/>
  <c r="CA782"/>
  <c r="CA781" s="1"/>
  <c r="CA780" s="1"/>
  <c r="CA1125"/>
  <c r="CA1124" s="1"/>
  <c r="CA1123" s="1"/>
  <c r="CA1122" s="1"/>
  <c r="CA1121" s="1"/>
  <c r="CG1126"/>
  <c r="CG1857"/>
  <c r="CA1856"/>
  <c r="CA1815"/>
  <c r="CA1814" s="1"/>
  <c r="CA1813" s="1"/>
  <c r="CA1812" s="1"/>
  <c r="CA1811" s="1"/>
  <c r="CG1816"/>
  <c r="CH841"/>
  <c r="CB840"/>
  <c r="CB839" s="1"/>
  <c r="CH1886"/>
  <c r="CB1886"/>
  <c r="CG38"/>
  <c r="CA37"/>
  <c r="CA277"/>
  <c r="CA276" s="1"/>
  <c r="CG278"/>
  <c r="BU1141"/>
  <c r="BU1140" s="1"/>
  <c r="BU1139" s="1"/>
  <c r="BV666"/>
  <c r="BV665" s="1"/>
  <c r="CB667"/>
  <c r="BV877"/>
  <c r="BV876" s="1"/>
  <c r="CB878"/>
  <c r="BV738"/>
  <c r="BV737" s="1"/>
  <c r="CB739"/>
  <c r="BU880"/>
  <c r="BU879" s="1"/>
  <c r="CA881"/>
  <c r="BU807"/>
  <c r="BU806" s="1"/>
  <c r="CA808"/>
  <c r="BV828"/>
  <c r="BV827" s="1"/>
  <c r="CB829"/>
  <c r="CA955"/>
  <c r="CA954" s="1"/>
  <c r="CG956"/>
  <c r="CA969"/>
  <c r="CA968" s="1"/>
  <c r="CA967" s="1"/>
  <c r="CA959" s="1"/>
  <c r="CA958" s="1"/>
  <c r="CG970"/>
  <c r="CB582"/>
  <c r="CB581" s="1"/>
  <c r="CB580" s="1"/>
  <c r="CH583"/>
  <c r="CG874"/>
  <c r="CA873"/>
  <c r="CA872" s="1"/>
  <c r="CB419"/>
  <c r="CB418" s="1"/>
  <c r="CH420"/>
  <c r="CA846"/>
  <c r="CA845" s="1"/>
  <c r="CG847"/>
  <c r="CA924"/>
  <c r="CA921" s="1"/>
  <c r="CA920" s="1"/>
  <c r="CA919" s="1"/>
  <c r="CG925"/>
  <c r="CB262"/>
  <c r="CB261" s="1"/>
  <c r="CB260" s="1"/>
  <c r="CH263"/>
  <c r="CH660"/>
  <c r="CB659"/>
  <c r="CB658" s="1"/>
  <c r="CA1619"/>
  <c r="CG1620"/>
  <c r="CA800"/>
  <c r="CA799" s="1"/>
  <c r="CG801"/>
  <c r="CG667"/>
  <c r="CA666"/>
  <c r="CA665" s="1"/>
  <c r="CA1942"/>
  <c r="CG1943"/>
  <c r="CA1539"/>
  <c r="CA1538" s="1"/>
  <c r="CA1537" s="1"/>
  <c r="CG1540"/>
  <c r="CB452"/>
  <c r="CB451" s="1"/>
  <c r="CH453"/>
  <c r="CG1668"/>
  <c r="CA1667"/>
  <c r="CA1666" s="1"/>
  <c r="CG290"/>
  <c r="CA289"/>
  <c r="CA288" s="1"/>
  <c r="CA287" s="1"/>
  <c r="CA935"/>
  <c r="CA934" s="1"/>
  <c r="CA933" s="1"/>
  <c r="CG936"/>
  <c r="CH1407"/>
  <c r="CB1406"/>
  <c r="CB1405" s="1"/>
  <c r="CB1404" s="1"/>
  <c r="CB1403" s="1"/>
  <c r="CB1106"/>
  <c r="CB1105" s="1"/>
  <c r="CH1107"/>
  <c r="CG133"/>
  <c r="CA132"/>
  <c r="CH1456"/>
  <c r="CB1455"/>
  <c r="CB1454" s="1"/>
  <c r="CH1011"/>
  <c r="CB1010"/>
  <c r="CB1009" s="1"/>
  <c r="CA900"/>
  <c r="CA899" s="1"/>
  <c r="CA898" s="1"/>
  <c r="CA897" s="1"/>
  <c r="CG901"/>
  <c r="CA101"/>
  <c r="CA100" s="1"/>
  <c r="CG102"/>
  <c r="CA1924"/>
  <c r="CA1923" s="1"/>
  <c r="CA1922" s="1"/>
  <c r="CA1921" s="1"/>
  <c r="CA1920" s="1"/>
  <c r="CG1925"/>
  <c r="CB69"/>
  <c r="CH70"/>
  <c r="CA1594"/>
  <c r="CA1593" s="1"/>
  <c r="CG1595"/>
  <c r="CH1674"/>
  <c r="CB1673"/>
  <c r="CB1672" s="1"/>
  <c r="CB219"/>
  <c r="CB218" s="1"/>
  <c r="CB217" s="1"/>
  <c r="CB216" s="1"/>
  <c r="CB215" s="1"/>
  <c r="CH220"/>
  <c r="CB1414"/>
  <c r="CB1413" s="1"/>
  <c r="CB1412" s="1"/>
  <c r="CB1411" s="1"/>
  <c r="CH1415"/>
  <c r="CB186"/>
  <c r="CH187"/>
  <c r="CA87"/>
  <c r="CA86" s="1"/>
  <c r="CG88"/>
  <c r="CH619"/>
  <c r="CB618"/>
  <c r="CB617" s="1"/>
  <c r="CH308"/>
  <c r="CB307"/>
  <c r="CG1876"/>
  <c r="CA1875"/>
  <c r="CB1714"/>
  <c r="CB1713" s="1"/>
  <c r="CH1715"/>
  <c r="CH322"/>
  <c r="CB321"/>
  <c r="CB320" s="1"/>
  <c r="CB319" s="1"/>
  <c r="CA822"/>
  <c r="CA821" s="1"/>
  <c r="CG823"/>
  <c r="CB1603"/>
  <c r="CB1602" s="1"/>
  <c r="CH1604"/>
  <c r="CH1809"/>
  <c r="CB1808"/>
  <c r="CB1807" s="1"/>
  <c r="CB1730"/>
  <c r="CB1729" s="1"/>
  <c r="CH1731"/>
  <c r="CH511"/>
  <c r="CB510"/>
  <c r="CB509" s="1"/>
  <c r="CB508" s="1"/>
  <c r="CB507" s="1"/>
  <c r="CA1220"/>
  <c r="CA1219" s="1"/>
  <c r="CA1218" s="1"/>
  <c r="CG1221"/>
  <c r="CB128"/>
  <c r="CH129"/>
  <c r="CG1653"/>
  <c r="CA1652"/>
  <c r="CA1651" s="1"/>
  <c r="CB118"/>
  <c r="CB117" s="1"/>
  <c r="CB116" s="1"/>
  <c r="CB115" s="1"/>
  <c r="CB108" s="1"/>
  <c r="CH119"/>
  <c r="CA1773"/>
  <c r="CG1774"/>
  <c r="CB44"/>
  <c r="CB43" s="1"/>
  <c r="CH45"/>
  <c r="CG826"/>
  <c r="CA825"/>
  <c r="CA824" s="1"/>
  <c r="CA1611"/>
  <c r="CA1610" s="1"/>
  <c r="CA1609" s="1"/>
  <c r="CA1608" s="1"/>
  <c r="CG1612"/>
  <c r="CB1703"/>
  <c r="CB1702" s="1"/>
  <c r="CH1704"/>
  <c r="CB1688"/>
  <c r="CB1687" s="1"/>
  <c r="CH1689"/>
  <c r="CH1298"/>
  <c r="CB1297"/>
  <c r="CB1296" s="1"/>
  <c r="CB1295" s="1"/>
  <c r="CB1294" s="1"/>
  <c r="CG1011"/>
  <c r="CA1010"/>
  <c r="CA1009" s="1"/>
  <c r="CB1924"/>
  <c r="CB1923" s="1"/>
  <c r="CB1922" s="1"/>
  <c r="CB1921" s="1"/>
  <c r="CB1920" s="1"/>
  <c r="CH1925"/>
  <c r="CB800"/>
  <c r="CB799" s="1"/>
  <c r="CH801"/>
  <c r="CA1176"/>
  <c r="CA1175" s="1"/>
  <c r="CA1174" s="1"/>
  <c r="CG1177"/>
  <c r="CG915"/>
  <c r="CA914"/>
  <c r="CA913" s="1"/>
  <c r="CB476"/>
  <c r="CB475" s="1"/>
  <c r="CB474" s="1"/>
  <c r="CB473" s="1"/>
  <c r="CH477"/>
  <c r="CH1200"/>
  <c r="CB1199"/>
  <c r="CB1198" s="1"/>
  <c r="CB1197" s="1"/>
  <c r="CH817"/>
  <c r="CB816"/>
  <c r="CB815" s="1"/>
  <c r="CH798"/>
  <c r="CB797"/>
  <c r="CB796" s="1"/>
  <c r="CA1273"/>
  <c r="CA1272" s="1"/>
  <c r="CA1271" s="1"/>
  <c r="CA1270" s="1"/>
  <c r="CA1265" s="1"/>
  <c r="CG1274"/>
  <c r="CB37"/>
  <c r="CH38"/>
  <c r="CH1994"/>
  <c r="CB1993"/>
  <c r="CB1992" s="1"/>
  <c r="CB1991" s="1"/>
  <c r="CB1990" s="1"/>
  <c r="CB1984" s="1"/>
  <c r="CB1982" s="1"/>
  <c r="CB1510"/>
  <c r="CB1509" s="1"/>
  <c r="CB1508" s="1"/>
  <c r="CB1507" s="1"/>
  <c r="CH1511"/>
  <c r="CG13"/>
  <c r="CA12"/>
  <c r="CA11" s="1"/>
  <c r="CB1856"/>
  <c r="CH1857"/>
  <c r="CA1621"/>
  <c r="CG1622"/>
  <c r="CH1440"/>
  <c r="CB1439"/>
  <c r="CB1438" s="1"/>
  <c r="CB1437" s="1"/>
  <c r="CB1436" s="1"/>
  <c r="CG366"/>
  <c r="CA365"/>
  <c r="CA364" s="1"/>
  <c r="CA363" s="1"/>
  <c r="CA362" s="1"/>
  <c r="CA361" s="1"/>
  <c r="CA359" s="1"/>
  <c r="CG135"/>
  <c r="CA134"/>
  <c r="CA1384"/>
  <c r="CA1383" s="1"/>
  <c r="CA1382" s="1"/>
  <c r="CA1381" s="1"/>
  <c r="CG1385"/>
  <c r="CA1406"/>
  <c r="CA1405" s="1"/>
  <c r="CA1404" s="1"/>
  <c r="CA1403" s="1"/>
  <c r="CG1407"/>
  <c r="CH1797"/>
  <c r="CB1796"/>
  <c r="CB1795" s="1"/>
  <c r="CG798"/>
  <c r="CA797"/>
  <c r="CA796" s="1"/>
  <c r="CG345"/>
  <c r="CA344"/>
  <c r="CA343" s="1"/>
  <c r="CB1685"/>
  <c r="CB1684" s="1"/>
  <c r="CH1686"/>
  <c r="CG1144"/>
  <c r="CA1143"/>
  <c r="CA1142" s="1"/>
  <c r="CB1905"/>
  <c r="CB1904" s="1"/>
  <c r="CB1903" s="1"/>
  <c r="CB1902" s="1"/>
  <c r="CH1906"/>
  <c r="CA81"/>
  <c r="CA80" s="1"/>
  <c r="CG82"/>
  <c r="AF616"/>
  <c r="AE1626"/>
  <c r="AE1625" s="1"/>
  <c r="AE1624" s="1"/>
  <c r="Y706"/>
  <c r="AF1618"/>
  <c r="AF1617" s="1"/>
  <c r="AF1616" s="1"/>
  <c r="AF1615" s="1"/>
  <c r="AE1939"/>
  <c r="AE1938" s="1"/>
  <c r="AE1937" s="1"/>
  <c r="AE1936" s="1"/>
  <c r="AL1960"/>
  <c r="AL1959" s="1"/>
  <c r="AF1897"/>
  <c r="AE1791"/>
  <c r="AE1786" s="1"/>
  <c r="AE1785" s="1"/>
  <c r="Z1263"/>
  <c r="Z1570"/>
  <c r="Z972"/>
  <c r="AE180"/>
  <c r="AE178" s="1"/>
  <c r="Z537"/>
  <c r="AE501"/>
  <c r="Z62"/>
  <c r="Z61" s="1"/>
  <c r="Z52" s="1"/>
  <c r="AF178"/>
  <c r="AE324"/>
  <c r="AF1370"/>
  <c r="AE1719"/>
  <c r="AE1718" s="1"/>
  <c r="AE1717" s="1"/>
  <c r="BO791"/>
  <c r="BI790"/>
  <c r="BI789" s="1"/>
  <c r="BI788" s="1"/>
  <c r="Z706"/>
  <c r="BJ1472"/>
  <c r="BJ1471" s="1"/>
  <c r="BP1473"/>
  <c r="BJ1330"/>
  <c r="BJ1327" s="1"/>
  <c r="BP1331"/>
  <c r="BI1560"/>
  <c r="BI1559" s="1"/>
  <c r="BO1561"/>
  <c r="BI1163"/>
  <c r="BI1162" s="1"/>
  <c r="BI1161" s="1"/>
  <c r="BI1160" s="1"/>
  <c r="BO1164"/>
  <c r="BJ807"/>
  <c r="BJ806" s="1"/>
  <c r="BJ795" s="1"/>
  <c r="BP808"/>
  <c r="BI993"/>
  <c r="BI992" s="1"/>
  <c r="BO994"/>
  <c r="BJ1815"/>
  <c r="BJ1814" s="1"/>
  <c r="BJ1813" s="1"/>
  <c r="BJ1812" s="1"/>
  <c r="BJ1811" s="1"/>
  <c r="BP1816"/>
  <c r="BI1714"/>
  <c r="BI1713" s="1"/>
  <c r="BO1715"/>
  <c r="BI1583"/>
  <c r="BI1582" s="1"/>
  <c r="BI1581" s="1"/>
  <c r="BO1584"/>
  <c r="BI1472"/>
  <c r="BI1471" s="1"/>
  <c r="BO1473"/>
  <c r="BJ491"/>
  <c r="BJ490" s="1"/>
  <c r="BJ489" s="1"/>
  <c r="BJ488" s="1"/>
  <c r="BJ487" s="1"/>
  <c r="BP492"/>
  <c r="BP734"/>
  <c r="BP733" s="1"/>
  <c r="BP732" s="1"/>
  <c r="BV735"/>
  <c r="BP286"/>
  <c r="BP285"/>
  <c r="BO877"/>
  <c r="BO876" s="1"/>
  <c r="BO875" s="1"/>
  <c r="BU878"/>
  <c r="AF64"/>
  <c r="AF63" s="1"/>
  <c r="AF1272"/>
  <c r="AF1271" s="1"/>
  <c r="AF1270" s="1"/>
  <c r="AF1265" s="1"/>
  <c r="AF597"/>
  <c r="AF1958"/>
  <c r="AF1957" s="1"/>
  <c r="Y6"/>
  <c r="AF499"/>
  <c r="AF862"/>
  <c r="AE76"/>
  <c r="AE62" s="1"/>
  <c r="AE61" s="1"/>
  <c r="AE52" s="1"/>
  <c r="AE709"/>
  <c r="AE708" s="1"/>
  <c r="BJ457"/>
  <c r="BJ456" s="1"/>
  <c r="BP458"/>
  <c r="BI410"/>
  <c r="BI409" s="1"/>
  <c r="BI408" s="1"/>
  <c r="BO411"/>
  <c r="BI632"/>
  <c r="BI631" s="1"/>
  <c r="BO633"/>
  <c r="BJ1667"/>
  <c r="BJ1666" s="1"/>
  <c r="BP1668"/>
  <c r="BI1084"/>
  <c r="BI1083" s="1"/>
  <c r="BI1069" s="1"/>
  <c r="BI1068" s="1"/>
  <c r="BO1085"/>
  <c r="BI1290"/>
  <c r="BI1289" s="1"/>
  <c r="BI1288" s="1"/>
  <c r="BI1287" s="1"/>
  <c r="BI1286" s="1"/>
  <c r="BO1291"/>
  <c r="AQ1691"/>
  <c r="AQ1690" s="1"/>
  <c r="AW1692"/>
  <c r="BI663"/>
  <c r="BI662" s="1"/>
  <c r="BO664"/>
  <c r="BJ556"/>
  <c r="BJ555" s="1"/>
  <c r="BP557"/>
  <c r="BV286"/>
  <c r="BV285"/>
  <c r="AW1689"/>
  <c r="AQ1688"/>
  <c r="AQ1687" s="1"/>
  <c r="BU1298"/>
  <c r="BO1297"/>
  <c r="BO1296" s="1"/>
  <c r="BO1295" s="1"/>
  <c r="BO1294" s="1"/>
  <c r="BP1560"/>
  <c r="BP1559" s="1"/>
  <c r="BV1561"/>
  <c r="BP880"/>
  <c r="BP879" s="1"/>
  <c r="BP875" s="1"/>
  <c r="BV881"/>
  <c r="BU988"/>
  <c r="BO987"/>
  <c r="BO986" s="1"/>
  <c r="BO985" s="1"/>
  <c r="BO339"/>
  <c r="BU340"/>
  <c r="BI1115"/>
  <c r="BO1116"/>
  <c r="BI543"/>
  <c r="BI542" s="1"/>
  <c r="BI541" s="1"/>
  <c r="BO544"/>
  <c r="BJ268"/>
  <c r="BJ267" s="1"/>
  <c r="BP269"/>
  <c r="BI491"/>
  <c r="BI490" s="1"/>
  <c r="BI489" s="1"/>
  <c r="BI488" s="1"/>
  <c r="BI487" s="1"/>
  <c r="BO492"/>
  <c r="BI268"/>
  <c r="BI267" s="1"/>
  <c r="BO269"/>
  <c r="BJ1100"/>
  <c r="BJ1099" s="1"/>
  <c r="BJ1088" s="1"/>
  <c r="BJ1087" s="1"/>
  <c r="BP1101"/>
  <c r="BJ993"/>
  <c r="BJ992" s="1"/>
  <c r="BP994"/>
  <c r="BI1320"/>
  <c r="BI1319" s="1"/>
  <c r="BO1321"/>
  <c r="BI1711"/>
  <c r="BI1710" s="1"/>
  <c r="BO1712"/>
  <c r="BI763"/>
  <c r="BI762" s="1"/>
  <c r="BO764"/>
  <c r="BU175"/>
  <c r="BU174"/>
  <c r="BU173" s="1"/>
  <c r="BU172" s="1"/>
  <c r="BU163"/>
  <c r="BO162"/>
  <c r="BO161" s="1"/>
  <c r="AE521"/>
  <c r="AE520" s="1"/>
  <c r="AF904"/>
  <c r="AF1217"/>
  <c r="AF1216" s="1"/>
  <c r="AF1166" s="1"/>
  <c r="AE597"/>
  <c r="AE596" s="1"/>
  <c r="AE595" s="1"/>
  <c r="BV629"/>
  <c r="CB629" s="1"/>
  <c r="BI356"/>
  <c r="BI355" s="1"/>
  <c r="BI354" s="1"/>
  <c r="BI353" s="1"/>
  <c r="BI352" s="1"/>
  <c r="BO357"/>
  <c r="BI1100"/>
  <c r="BI1099" s="1"/>
  <c r="BI1088" s="1"/>
  <c r="BI1087" s="1"/>
  <c r="BO1101"/>
  <c r="AQ1694"/>
  <c r="AQ1693" s="1"/>
  <c r="AW1695"/>
  <c r="BJ895"/>
  <c r="BJ894" s="1"/>
  <c r="BP896"/>
  <c r="BU739"/>
  <c r="BO738"/>
  <c r="BO737" s="1"/>
  <c r="BO732" s="1"/>
  <c r="AQ463"/>
  <c r="AK462"/>
  <c r="AK461" s="1"/>
  <c r="AK460" s="1"/>
  <c r="BP1163"/>
  <c r="BP1162" s="1"/>
  <c r="BP1161" s="1"/>
  <c r="BP1160" s="1"/>
  <c r="BV1164"/>
  <c r="BO1587"/>
  <c r="BO1586" s="1"/>
  <c r="BU1588"/>
  <c r="AE17"/>
  <c r="AE10" s="1"/>
  <c r="AE9" s="1"/>
  <c r="AE8" s="1"/>
  <c r="AR1698"/>
  <c r="AL1697"/>
  <c r="AL1696" s="1"/>
  <c r="AR1014"/>
  <c r="AL1013"/>
  <c r="AL1012" s="1"/>
  <c r="AL1008" s="1"/>
  <c r="AQ1659"/>
  <c r="AK1658"/>
  <c r="AK1657" s="1"/>
  <c r="AW45"/>
  <c r="AQ44"/>
  <c r="AW1214"/>
  <c r="AQ1213"/>
  <c r="AQ1212" s="1"/>
  <c r="AQ1211" s="1"/>
  <c r="AQ1210" s="1"/>
  <c r="AQ1209" s="1"/>
  <c r="BD102"/>
  <c r="AX101"/>
  <c r="AX100" s="1"/>
  <c r="AQ723"/>
  <c r="AK722"/>
  <c r="AK721" s="1"/>
  <c r="AK720" s="1"/>
  <c r="BC1225"/>
  <c r="AW1224"/>
  <c r="AW1223" s="1"/>
  <c r="AW1222" s="1"/>
  <c r="AW1217" s="1"/>
  <c r="AW1216" s="1"/>
  <c r="AR1868"/>
  <c r="AX1869"/>
  <c r="AK1455"/>
  <c r="AK1454" s="1"/>
  <c r="AQ1456"/>
  <c r="BC187"/>
  <c r="AW186"/>
  <c r="AR1803"/>
  <c r="AL1802"/>
  <c r="AL1801" s="1"/>
  <c r="AL1791" s="1"/>
  <c r="AL1786" s="1"/>
  <c r="AL1785" s="1"/>
  <c r="AR1318"/>
  <c r="AL1317"/>
  <c r="AL1316" s="1"/>
  <c r="AQ1429"/>
  <c r="AQ1428" s="1"/>
  <c r="AQ1427" s="1"/>
  <c r="AQ1426" s="1"/>
  <c r="AW1430"/>
  <c r="BD1345"/>
  <c r="AX1344"/>
  <c r="BD313"/>
  <c r="AX312"/>
  <c r="AX311" s="1"/>
  <c r="AX310" s="1"/>
  <c r="AX309" s="1"/>
  <c r="AR1313"/>
  <c r="AL1312"/>
  <c r="AL1309" s="1"/>
  <c r="AL1308" s="1"/>
  <c r="AW607"/>
  <c r="AQ606"/>
  <c r="AQ605" s="1"/>
  <c r="AR1492"/>
  <c r="AL1491"/>
  <c r="AL1490" s="1"/>
  <c r="AL1489" s="1"/>
  <c r="AL1488" s="1"/>
  <c r="AL1487" s="1"/>
  <c r="AQ68"/>
  <c r="AK67"/>
  <c r="AK64" s="1"/>
  <c r="AK63" s="1"/>
  <c r="AW980"/>
  <c r="AQ978"/>
  <c r="AQ977" s="1"/>
  <c r="AQ976" s="1"/>
  <c r="AQ975" s="1"/>
  <c r="AQ974" s="1"/>
  <c r="AQ1703"/>
  <c r="AQ1702" s="1"/>
  <c r="AW1704"/>
  <c r="BD1638"/>
  <c r="AX1637"/>
  <c r="AX1636" s="1"/>
  <c r="AQ128"/>
  <c r="AW129"/>
  <c r="AQ1721"/>
  <c r="AQ1720" s="1"/>
  <c r="AW1722"/>
  <c r="AQ85"/>
  <c r="AK84"/>
  <c r="AK83" s="1"/>
  <c r="AK238"/>
  <c r="AK237" s="1"/>
  <c r="AK230" s="1"/>
  <c r="AK229" s="1"/>
  <c r="AQ239"/>
  <c r="AK1058"/>
  <c r="AK1057" s="1"/>
  <c r="AK1056" s="1"/>
  <c r="AK1055" s="1"/>
  <c r="AQ1059"/>
  <c r="AQ1900"/>
  <c r="AQ1897" s="1"/>
  <c r="AW1901"/>
  <c r="AQ485"/>
  <c r="AK484"/>
  <c r="AK483" s="1"/>
  <c r="AK482" s="1"/>
  <c r="AK481" s="1"/>
  <c r="AL303"/>
  <c r="AL302" s="1"/>
  <c r="AL301" s="1"/>
  <c r="AL300" s="1"/>
  <c r="AL299" s="1"/>
  <c r="AR304"/>
  <c r="AQ190"/>
  <c r="AK189"/>
  <c r="AK188" s="1"/>
  <c r="AK182" s="1"/>
  <c r="AK181" s="1"/>
  <c r="AK786"/>
  <c r="AK785" s="1"/>
  <c r="AK784" s="1"/>
  <c r="AQ787"/>
  <c r="AL900"/>
  <c r="AL899" s="1"/>
  <c r="AL898" s="1"/>
  <c r="AL897" s="1"/>
  <c r="AR901"/>
  <c r="AL400"/>
  <c r="AL399" s="1"/>
  <c r="AL398" s="1"/>
  <c r="AR401"/>
  <c r="AQ623"/>
  <c r="AK621"/>
  <c r="AK620" s="1"/>
  <c r="AK616" s="1"/>
  <c r="AR1430"/>
  <c r="AL1429"/>
  <c r="AL1428" s="1"/>
  <c r="AL1427" s="1"/>
  <c r="AL1426" s="1"/>
  <c r="AQ1511"/>
  <c r="AK1510"/>
  <c r="AK1509" s="1"/>
  <c r="AK1508" s="1"/>
  <c r="AK1507" s="1"/>
  <c r="AQ771"/>
  <c r="AK769"/>
  <c r="AK768" s="1"/>
  <c r="AK767" s="1"/>
  <c r="AK766" s="1"/>
  <c r="AQ1448"/>
  <c r="AW1449"/>
  <c r="AQ1800"/>
  <c r="AK1799"/>
  <c r="AK1798" s="1"/>
  <c r="AR1664"/>
  <c r="AR1663" s="1"/>
  <c r="AX1665"/>
  <c r="BC1706"/>
  <c r="BC1705" s="1"/>
  <c r="AF283"/>
  <c r="AF459"/>
  <c r="AF426" s="1"/>
  <c r="AF425" s="1"/>
  <c r="AF368" s="1"/>
  <c r="AE1309"/>
  <c r="AE1308" s="1"/>
  <c r="AF1112"/>
  <c r="AF1111" s="1"/>
  <c r="AF1110" s="1"/>
  <c r="AF1109" s="1"/>
  <c r="AF972" s="1"/>
  <c r="AE928"/>
  <c r="AE927" s="1"/>
  <c r="AQ183"/>
  <c r="AR239"/>
  <c r="AL238"/>
  <c r="AL237" s="1"/>
  <c r="AL230" s="1"/>
  <c r="AL229" s="1"/>
  <c r="AK602"/>
  <c r="AK601" s="1"/>
  <c r="AQ603"/>
  <c r="AW1974"/>
  <c r="AQ1973"/>
  <c r="AQ1972" s="1"/>
  <c r="AQ1965" s="1"/>
  <c r="AR579"/>
  <c r="AL578"/>
  <c r="AL577" s="1"/>
  <c r="AL576" s="1"/>
  <c r="AL575" s="1"/>
  <c r="AL574" s="1"/>
  <c r="AQ1964"/>
  <c r="AK1963"/>
  <c r="AK1960" s="1"/>
  <c r="AK1959" s="1"/>
  <c r="AK1958" s="1"/>
  <c r="AK1957" s="1"/>
  <c r="AX1974"/>
  <c r="AR1973"/>
  <c r="AR1972" s="1"/>
  <c r="AR1849"/>
  <c r="AX1850"/>
  <c r="BD915"/>
  <c r="AX914"/>
  <c r="AX913" s="1"/>
  <c r="BD439"/>
  <c r="AX438"/>
  <c r="AX437" s="1"/>
  <c r="AX433" s="1"/>
  <c r="AX432" s="1"/>
  <c r="AW1683"/>
  <c r="AQ1682"/>
  <c r="AQ1681" s="1"/>
  <c r="AQ1790"/>
  <c r="AK1789"/>
  <c r="AK1788" s="1"/>
  <c r="AK1787" s="1"/>
  <c r="AQ439"/>
  <c r="AK438"/>
  <c r="AK437" s="1"/>
  <c r="AQ1840"/>
  <c r="AK1839"/>
  <c r="AK1836" s="1"/>
  <c r="AK1835" s="1"/>
  <c r="AQ940"/>
  <c r="AK939"/>
  <c r="AK938" s="1"/>
  <c r="AK937" s="1"/>
  <c r="AR1529"/>
  <c r="AL1528"/>
  <c r="AL1527" s="1"/>
  <c r="AL1526" s="1"/>
  <c r="AL1525" s="1"/>
  <c r="AL1524" s="1"/>
  <c r="AQ852"/>
  <c r="AK851"/>
  <c r="AK850" s="1"/>
  <c r="AK849" s="1"/>
  <c r="AK848" s="1"/>
  <c r="AQ1402"/>
  <c r="AK1401"/>
  <c r="AK1400" s="1"/>
  <c r="AK1399" s="1"/>
  <c r="AK1398" s="1"/>
  <c r="AK1392" s="1"/>
  <c r="AQ1697"/>
  <c r="AQ1696" s="1"/>
  <c r="AW1698"/>
  <c r="AX34"/>
  <c r="AR33"/>
  <c r="AR32" s="1"/>
  <c r="AR31" s="1"/>
  <c r="AR30" s="1"/>
  <c r="AR29" s="1"/>
  <c r="AR160"/>
  <c r="AL159"/>
  <c r="AL158" s="1"/>
  <c r="AL150" s="1"/>
  <c r="AL149" s="1"/>
  <c r="AL148" s="1"/>
  <c r="AR1828"/>
  <c r="AL1827"/>
  <c r="AL1826" s="1"/>
  <c r="AL1825" s="1"/>
  <c r="AL1824" s="1"/>
  <c r="BJ334"/>
  <c r="BD333"/>
  <c r="BD332" s="1"/>
  <c r="BD331" s="1"/>
  <c r="AQ1869"/>
  <c r="AK1868"/>
  <c r="AK1867" s="1"/>
  <c r="AR1677"/>
  <c r="AL1676"/>
  <c r="AL1675" s="1"/>
  <c r="AW1874"/>
  <c r="AQ1873"/>
  <c r="AQ1872" s="1"/>
  <c r="AR1722"/>
  <c r="AL1721"/>
  <c r="AL1720" s="1"/>
  <c r="AL1719" s="1"/>
  <c r="AL1718" s="1"/>
  <c r="AL1717" s="1"/>
  <c r="AQ1674"/>
  <c r="AK1673"/>
  <c r="AK1672" s="1"/>
  <c r="BC185"/>
  <c r="AW184"/>
  <c r="AW183" s="1"/>
  <c r="AK468"/>
  <c r="AQ469"/>
  <c r="AR1347"/>
  <c r="AL1346"/>
  <c r="AL1343" s="1"/>
  <c r="AE1934"/>
  <c r="AL393"/>
  <c r="AL392" s="1"/>
  <c r="AL391" s="1"/>
  <c r="AE1570"/>
  <c r="AF17"/>
  <c r="AF10" s="1"/>
  <c r="AF9" s="1"/>
  <c r="AF8" s="1"/>
  <c r="AF6" s="1"/>
  <c r="AR525"/>
  <c r="AL524"/>
  <c r="AL523" s="1"/>
  <c r="AL522" s="1"/>
  <c r="AL521" s="1"/>
  <c r="AL520" s="1"/>
  <c r="AQ342"/>
  <c r="AK341"/>
  <c r="AQ943"/>
  <c r="AW944"/>
  <c r="BC1390"/>
  <c r="AW1389"/>
  <c r="AW1388" s="1"/>
  <c r="AW1387" s="1"/>
  <c r="AW1386" s="1"/>
  <c r="AW1370" s="1"/>
  <c r="AW1680"/>
  <c r="AQ1679"/>
  <c r="AQ1678" s="1"/>
  <c r="AQ1945"/>
  <c r="AK1944"/>
  <c r="AR1564"/>
  <c r="AR1563" s="1"/>
  <c r="AR1562" s="1"/>
  <c r="AX1565"/>
  <c r="BC1686"/>
  <c r="AW1685"/>
  <c r="AW1684" s="1"/>
  <c r="AL1759"/>
  <c r="AL1758" s="1"/>
  <c r="AL1757" s="1"/>
  <c r="AL1756" s="1"/>
  <c r="AL1755" s="1"/>
  <c r="AR1760"/>
  <c r="AQ841"/>
  <c r="AK840"/>
  <c r="AK839" s="1"/>
  <c r="BD255"/>
  <c r="AX254"/>
  <c r="AX253" s="1"/>
  <c r="AX252" s="1"/>
  <c r="AX251" s="1"/>
  <c r="AE1259"/>
  <c r="AE1258"/>
  <c r="AE1257"/>
  <c r="AE1256" s="1"/>
  <c r="AE1254" s="1"/>
  <c r="AW1303"/>
  <c r="AQ1302"/>
  <c r="AQ1301" s="1"/>
  <c r="AQ1300" s="1"/>
  <c r="AK866"/>
  <c r="AK865" s="1"/>
  <c r="AK864" s="1"/>
  <c r="AK863" s="1"/>
  <c r="AK862" s="1"/>
  <c r="AQ867"/>
  <c r="AQ91"/>
  <c r="AK90"/>
  <c r="AK89" s="1"/>
  <c r="AQ511"/>
  <c r="AK510"/>
  <c r="AK509" s="1"/>
  <c r="AK508" s="1"/>
  <c r="AK507" s="1"/>
  <c r="AK15"/>
  <c r="AK14" s="1"/>
  <c r="AQ16"/>
  <c r="AR1007"/>
  <c r="AL1006"/>
  <c r="AL1005" s="1"/>
  <c r="AL1004" s="1"/>
  <c r="AK1775"/>
  <c r="AK1772" s="1"/>
  <c r="AK1771" s="1"/>
  <c r="AK1770" s="1"/>
  <c r="AK1769" s="1"/>
  <c r="AK1767" s="1"/>
  <c r="AQ1776"/>
  <c r="AK1172"/>
  <c r="AK1171" s="1"/>
  <c r="AK1170" s="1"/>
  <c r="AK1169" s="1"/>
  <c r="AK1168" s="1"/>
  <c r="AK1166" s="1"/>
  <c r="AQ1173"/>
  <c r="BD472"/>
  <c r="AX470"/>
  <c r="AQ1629"/>
  <c r="AK1628"/>
  <c r="AK1627" s="1"/>
  <c r="AQ196"/>
  <c r="AK194"/>
  <c r="AK193" s="1"/>
  <c r="AK192" s="1"/>
  <c r="AK191" s="1"/>
  <c r="AL547"/>
  <c r="AL546" s="1"/>
  <c r="AL545" s="1"/>
  <c r="AR548"/>
  <c r="AW713"/>
  <c r="AQ712"/>
  <c r="AQ711" s="1"/>
  <c r="AQ710" s="1"/>
  <c r="AR846"/>
  <c r="AR845" s="1"/>
  <c r="AX847"/>
  <c r="AE1863"/>
  <c r="AQ24"/>
  <c r="AK22"/>
  <c r="AK78"/>
  <c r="AK77" s="1"/>
  <c r="AQ79"/>
  <c r="AR27"/>
  <c r="AL25"/>
  <c r="BC1415"/>
  <c r="AW1414"/>
  <c r="AW1413" s="1"/>
  <c r="AW1412" s="1"/>
  <c r="AW1411" s="1"/>
  <c r="AR1838"/>
  <c r="AL1837"/>
  <c r="AL1836" s="1"/>
  <c r="AL1835" s="1"/>
  <c r="AR184"/>
  <c r="AR183" s="1"/>
  <c r="AX185"/>
  <c r="AQ334"/>
  <c r="AK333"/>
  <c r="AK332" s="1"/>
  <c r="AK331" s="1"/>
  <c r="AQ718"/>
  <c r="AK717"/>
  <c r="AK716" s="1"/>
  <c r="AK715" s="1"/>
  <c r="AR50"/>
  <c r="AL49"/>
  <c r="AL48" s="1"/>
  <c r="AL42" s="1"/>
  <c r="AL41" s="1"/>
  <c r="AL40" s="1"/>
  <c r="AK931"/>
  <c r="AK930" s="1"/>
  <c r="AK929" s="1"/>
  <c r="AQ932"/>
  <c r="AX1311"/>
  <c r="AR1310"/>
  <c r="AQ1885"/>
  <c r="AK1884"/>
  <c r="AK1883" s="1"/>
  <c r="AQ401"/>
  <c r="AK400"/>
  <c r="AK399" s="1"/>
  <c r="AK398" s="1"/>
  <c r="AQ611"/>
  <c r="AK609"/>
  <c r="AK608" s="1"/>
  <c r="AK1260"/>
  <c r="AQ1261"/>
  <c r="AR1683"/>
  <c r="AL1682"/>
  <c r="AL1681" s="1"/>
  <c r="AR1335"/>
  <c r="AR1332" s="1"/>
  <c r="AX1336"/>
  <c r="AQ49"/>
  <c r="AQ48" s="1"/>
  <c r="AW50"/>
  <c r="AQ1855"/>
  <c r="AK1854"/>
  <c r="AK1851" s="1"/>
  <c r="BD1588"/>
  <c r="AX1587"/>
  <c r="AX1586" s="1"/>
  <c r="AQ1725"/>
  <c r="AK1724"/>
  <c r="AK1723" s="1"/>
  <c r="BD340"/>
  <c r="AX339"/>
  <c r="AE480"/>
  <c r="AE479"/>
  <c r="AW644"/>
  <c r="AQ642"/>
  <c r="AQ641" s="1"/>
  <c r="AK1590"/>
  <c r="AK1589" s="1"/>
  <c r="AK1585" s="1"/>
  <c r="AK1580" s="1"/>
  <c r="AK1579" s="1"/>
  <c r="AQ1591"/>
  <c r="AX1341"/>
  <c r="AX1340" s="1"/>
  <c r="BD1342"/>
  <c r="AR21"/>
  <c r="AL20"/>
  <c r="AQ1114"/>
  <c r="AK1113"/>
  <c r="AK1112" s="1"/>
  <c r="AK1111" s="1"/>
  <c r="AK1110" s="1"/>
  <c r="AK1109" s="1"/>
  <c r="AK1156"/>
  <c r="AK1155" s="1"/>
  <c r="AK1151" s="1"/>
  <c r="AK1150" s="1"/>
  <c r="AK1149" s="1"/>
  <c r="AK1137" s="1"/>
  <c r="AQ1157"/>
  <c r="AQ1565"/>
  <c r="AK1564"/>
  <c r="AK1563" s="1"/>
  <c r="AK1562" s="1"/>
  <c r="AE779"/>
  <c r="AE778" s="1"/>
  <c r="Y537"/>
  <c r="AQ1828"/>
  <c r="AK1827"/>
  <c r="AK1826" s="1"/>
  <c r="AK1825" s="1"/>
  <c r="AK1824" s="1"/>
  <c r="AR1871"/>
  <c r="AL1870"/>
  <c r="AL1867" s="1"/>
  <c r="AK113"/>
  <c r="AK112" s="1"/>
  <c r="AK111" s="1"/>
  <c r="AK110" s="1"/>
  <c r="AK109" s="1"/>
  <c r="AK108" s="1"/>
  <c r="AQ114"/>
  <c r="AR1899"/>
  <c r="AL1898"/>
  <c r="AR1848"/>
  <c r="AL1847"/>
  <c r="AL1844" s="1"/>
  <c r="AQ1529"/>
  <c r="AK1528"/>
  <c r="AK1527" s="1"/>
  <c r="AK1526" s="1"/>
  <c r="AK1525" s="1"/>
  <c r="AK1524" s="1"/>
  <c r="AR783"/>
  <c r="AL782"/>
  <c r="AL781" s="1"/>
  <c r="AL780" s="1"/>
  <c r="AR1144"/>
  <c r="AL1143"/>
  <c r="AL1142" s="1"/>
  <c r="AL1141" s="1"/>
  <c r="AL1140" s="1"/>
  <c r="AL1139" s="1"/>
  <c r="AR376"/>
  <c r="AL374"/>
  <c r="AL373" s="1"/>
  <c r="AL372" s="1"/>
  <c r="AL371" s="1"/>
  <c r="AL370" s="1"/>
  <c r="AL1176"/>
  <c r="AL1175" s="1"/>
  <c r="AL1174" s="1"/>
  <c r="AL1169" s="1"/>
  <c r="AL1168" s="1"/>
  <c r="AR1177"/>
  <c r="AR600"/>
  <c r="AL599"/>
  <c r="AL598" s="1"/>
  <c r="AQ1007"/>
  <c r="AK1006"/>
  <c r="AK1005" s="1"/>
  <c r="AK1004" s="1"/>
  <c r="AK1730"/>
  <c r="AK1729" s="1"/>
  <c r="AQ1731"/>
  <c r="AL84"/>
  <c r="AL83" s="1"/>
  <c r="AR85"/>
  <c r="AR615"/>
  <c r="AL613"/>
  <c r="AL612" s="1"/>
  <c r="BD760"/>
  <c r="AX759"/>
  <c r="AX758" s="1"/>
  <c r="AR1622"/>
  <c r="AL1621"/>
  <c r="AL870"/>
  <c r="AL869" s="1"/>
  <c r="AL868" s="1"/>
  <c r="AL863" s="1"/>
  <c r="AR871"/>
  <c r="AF1570"/>
  <c r="AE1536"/>
  <c r="AE1531" s="1"/>
  <c r="AE540"/>
  <c r="AE539" s="1"/>
  <c r="AE150"/>
  <c r="AE149" s="1"/>
  <c r="AE148" s="1"/>
  <c r="AE499"/>
  <c r="AF127"/>
  <c r="AF125" s="1"/>
  <c r="AF124" s="1"/>
  <c r="AF122" s="1"/>
  <c r="AF1443"/>
  <c r="AF1442" s="1"/>
  <c r="AF1441" s="1"/>
  <c r="AF1417" s="1"/>
  <c r="AF903"/>
  <c r="AF1851"/>
  <c r="AF1843" s="1"/>
  <c r="Y426"/>
  <c r="Y425" s="1"/>
  <c r="Y368" s="1"/>
  <c r="AF1155"/>
  <c r="AF1151" s="1"/>
  <c r="AF1150" s="1"/>
  <c r="AF1149" s="1"/>
  <c r="AF1137" s="1"/>
  <c r="AE1003"/>
  <c r="AE1002" s="1"/>
  <c r="AE972" s="1"/>
  <c r="AF928"/>
  <c r="AF927" s="1"/>
  <c r="AL790"/>
  <c r="AL789" s="1"/>
  <c r="AL788" s="1"/>
  <c r="AR791"/>
  <c r="AR135"/>
  <c r="AL134"/>
  <c r="AR16"/>
  <c r="AL15"/>
  <c r="AL14" s="1"/>
  <c r="AR227"/>
  <c r="AL226"/>
  <c r="AL225" s="1"/>
  <c r="AL224" s="1"/>
  <c r="AL223" s="1"/>
  <c r="AL222" s="1"/>
  <c r="AL67"/>
  <c r="AR68"/>
  <c r="BJ1712"/>
  <c r="BD1711"/>
  <c r="BD1710" s="1"/>
  <c r="AR1662"/>
  <c r="AL1661"/>
  <c r="AL1660" s="1"/>
  <c r="BJ1709"/>
  <c r="BD1708"/>
  <c r="BD1707" s="1"/>
  <c r="BD1706" s="1"/>
  <c r="BD1705" s="1"/>
  <c r="AR1463"/>
  <c r="AL1462"/>
  <c r="AL1461" s="1"/>
  <c r="AL1460" s="1"/>
  <c r="AK1917"/>
  <c r="AK1916" s="1"/>
  <c r="AK1911" s="1"/>
  <c r="AQ1918"/>
  <c r="AK312"/>
  <c r="AK311" s="1"/>
  <c r="AK310" s="1"/>
  <c r="AK309" s="1"/>
  <c r="AQ313"/>
  <c r="AR942"/>
  <c r="AL941"/>
  <c r="AL938" s="1"/>
  <c r="AL937" s="1"/>
  <c r="AR1445"/>
  <c r="AL1444"/>
  <c r="AQ263"/>
  <c r="AK262"/>
  <c r="AK261" s="1"/>
  <c r="AK260" s="1"/>
  <c r="AR1204"/>
  <c r="AL1203"/>
  <c r="AL1202" s="1"/>
  <c r="AL1201" s="1"/>
  <c r="AL1196" s="1"/>
  <c r="AL1195" s="1"/>
  <c r="AR912"/>
  <c r="AL911"/>
  <c r="AL910" s="1"/>
  <c r="AL909" s="1"/>
  <c r="AR936"/>
  <c r="AL935"/>
  <c r="AL934" s="1"/>
  <c r="AL933" s="1"/>
  <c r="AR1221"/>
  <c r="AL1220"/>
  <c r="AL1219" s="1"/>
  <c r="AL1218" s="1"/>
  <c r="AL1376"/>
  <c r="AL1373" s="1"/>
  <c r="AL1372" s="1"/>
  <c r="AL1371" s="1"/>
  <c r="AR1377"/>
  <c r="AR1159"/>
  <c r="AL1158"/>
  <c r="AL1065"/>
  <c r="AL1064" s="1"/>
  <c r="AL1063" s="1"/>
  <c r="AL1062" s="1"/>
  <c r="AL1061" s="1"/>
  <c r="AR1066"/>
  <c r="BC447"/>
  <c r="AW446"/>
  <c r="AL1290"/>
  <c r="AL1289" s="1"/>
  <c r="AL1288" s="1"/>
  <c r="AL1287" s="1"/>
  <c r="AL1286" s="1"/>
  <c r="AR1291"/>
  <c r="AR626"/>
  <c r="AL625"/>
  <c r="AL624" s="1"/>
  <c r="AL515"/>
  <c r="AL514" s="1"/>
  <c r="AL513" s="1"/>
  <c r="AL512" s="1"/>
  <c r="AL501" s="1"/>
  <c r="AL499" s="1"/>
  <c r="AR516"/>
  <c r="AR1876"/>
  <c r="AL1875"/>
  <c r="AW98"/>
  <c r="AW97" s="1"/>
  <c r="BC99"/>
  <c r="AR1030"/>
  <c r="AL1029"/>
  <c r="AL1028" s="1"/>
  <c r="AL1027" s="1"/>
  <c r="AL1026" s="1"/>
  <c r="AL1025" s="1"/>
  <c r="AR1853"/>
  <c r="AL1852"/>
  <c r="AR544"/>
  <c r="AL543"/>
  <c r="AL542" s="1"/>
  <c r="AL541" s="1"/>
  <c r="AR925"/>
  <c r="AL924"/>
  <c r="AL921" s="1"/>
  <c r="AL920" s="1"/>
  <c r="AL919" s="1"/>
  <c r="AQ453"/>
  <c r="AK452"/>
  <c r="AK451" s="1"/>
  <c r="AR1558"/>
  <c r="AL1557"/>
  <c r="AL1556" s="1"/>
  <c r="AL1536" s="1"/>
  <c r="AL1531" s="1"/>
  <c r="AQ1014"/>
  <c r="AK1013"/>
  <c r="AK1012" s="1"/>
  <c r="AK1008" s="1"/>
  <c r="AL189"/>
  <c r="AL188" s="1"/>
  <c r="AL182" s="1"/>
  <c r="AL181" s="1"/>
  <c r="AR190"/>
  <c r="AR469"/>
  <c r="AL468"/>
  <c r="AL465" s="1"/>
  <c r="AL464" s="1"/>
  <c r="AR1274"/>
  <c r="AL1273"/>
  <c r="AQ1760"/>
  <c r="AK1759"/>
  <c r="AK1758" s="1"/>
  <c r="AK1757" s="1"/>
  <c r="AK1756" s="1"/>
  <c r="AK1755" s="1"/>
  <c r="AL1115"/>
  <c r="AR1116"/>
  <c r="AR1971"/>
  <c r="AL1970"/>
  <c r="AL1969" s="1"/>
  <c r="AL1965" s="1"/>
  <c r="AL1958" s="1"/>
  <c r="AL1957" s="1"/>
  <c r="AR956"/>
  <c r="AL955"/>
  <c r="AL954" s="1"/>
  <c r="BC892"/>
  <c r="BC891" s="1"/>
  <c r="BI893"/>
  <c r="AR1390"/>
  <c r="AL1389"/>
  <c r="AL1388" s="1"/>
  <c r="AL1387" s="1"/>
  <c r="AL1386" s="1"/>
  <c r="AQ1803"/>
  <c r="AK1802"/>
  <c r="AK1801" s="1"/>
  <c r="AR24"/>
  <c r="AL22"/>
  <c r="AR704"/>
  <c r="AL703"/>
  <c r="AL702" s="1"/>
  <c r="AL701" s="1"/>
  <c r="AL700" s="1"/>
  <c r="AL699" s="1"/>
  <c r="AL1594"/>
  <c r="AL1593" s="1"/>
  <c r="AL1592" s="1"/>
  <c r="AL1580" s="1"/>
  <c r="AL1579" s="1"/>
  <c r="AR1595"/>
  <c r="AR91"/>
  <c r="AL90"/>
  <c r="AL89" s="1"/>
  <c r="AL834"/>
  <c r="AL833" s="1"/>
  <c r="AR835"/>
  <c r="AR1882"/>
  <c r="AL1881"/>
  <c r="AL1880" s="1"/>
  <c r="AQ431"/>
  <c r="AK430"/>
  <c r="AK429" s="1"/>
  <c r="AK428" s="1"/>
  <c r="AK427" s="1"/>
  <c r="AR610"/>
  <c r="AL609"/>
  <c r="AL608" s="1"/>
  <c r="AR1234"/>
  <c r="AL1233"/>
  <c r="AL1232" s="1"/>
  <c r="AR96"/>
  <c r="AL95"/>
  <c r="AL94" s="1"/>
  <c r="AR338"/>
  <c r="AL337"/>
  <c r="AL336" s="1"/>
  <c r="AL335" s="1"/>
  <c r="AL330" s="1"/>
  <c r="AL324" s="1"/>
  <c r="AL462"/>
  <c r="AL461" s="1"/>
  <c r="AL460" s="1"/>
  <c r="AR463"/>
  <c r="AR1214"/>
  <c r="AL1213"/>
  <c r="AL1212" s="1"/>
  <c r="AL1211" s="1"/>
  <c r="AL1210" s="1"/>
  <c r="AL1209" s="1"/>
  <c r="AK1312"/>
  <c r="AQ1313"/>
  <c r="AR1901"/>
  <c r="AL1900"/>
  <c r="AQ515"/>
  <c r="AQ514" s="1"/>
  <c r="AQ513" s="1"/>
  <c r="AQ512" s="1"/>
  <c r="AW516"/>
  <c r="AQ1483"/>
  <c r="AK1482"/>
  <c r="AK1481" s="1"/>
  <c r="AK1480" s="1"/>
  <c r="AK1479" s="1"/>
  <c r="AQ476"/>
  <c r="AQ475" s="1"/>
  <c r="AQ474" s="1"/>
  <c r="AQ473" s="1"/>
  <c r="AW477"/>
  <c r="AR908"/>
  <c r="AL907"/>
  <c r="AL906" s="1"/>
  <c r="AL905" s="1"/>
  <c r="AR1855"/>
  <c r="AL1854"/>
  <c r="AX1261"/>
  <c r="AR1260"/>
  <c r="AR1157"/>
  <c r="AL1156"/>
  <c r="AR787"/>
  <c r="AL786"/>
  <c r="AL785" s="1"/>
  <c r="AL784" s="1"/>
  <c r="AL1325"/>
  <c r="AL1322" s="1"/>
  <c r="AR1326"/>
  <c r="AQ1497"/>
  <c r="AK1496"/>
  <c r="AK1495" s="1"/>
  <c r="AK1494" s="1"/>
  <c r="AK1493" s="1"/>
  <c r="AK1487" s="1"/>
  <c r="AX1598"/>
  <c r="AR1597"/>
  <c r="AR1596" s="1"/>
  <c r="AR195"/>
  <c r="AL194"/>
  <c r="AL193" s="1"/>
  <c r="AL192" s="1"/>
  <c r="AL191" s="1"/>
  <c r="AE302"/>
  <c r="AE301" s="1"/>
  <c r="AE300" s="1"/>
  <c r="AE299" s="1"/>
  <c r="AE283" s="1"/>
  <c r="AF76"/>
  <c r="AF62" s="1"/>
  <c r="AF61" s="1"/>
  <c r="AF52" s="1"/>
  <c r="AF1299"/>
  <c r="AF1293" s="1"/>
  <c r="AF1263" s="1"/>
  <c r="AF1863"/>
  <c r="AE465"/>
  <c r="AE464" s="1"/>
  <c r="AE459" s="1"/>
  <c r="AR131"/>
  <c r="AL130"/>
  <c r="AL1884"/>
  <c r="AR1885"/>
  <c r="AQ472"/>
  <c r="AK470"/>
  <c r="AR1449"/>
  <c r="AL1448"/>
  <c r="AL1443" s="1"/>
  <c r="AL1442" s="1"/>
  <c r="AL1441" s="1"/>
  <c r="AL1417" s="1"/>
  <c r="AQ529"/>
  <c r="AK528"/>
  <c r="AK527" s="1"/>
  <c r="AK526" s="1"/>
  <c r="AR1889"/>
  <c r="AL1888"/>
  <c r="BD423"/>
  <c r="AX422"/>
  <c r="AX421" s="1"/>
  <c r="AQ506"/>
  <c r="AK505"/>
  <c r="AK504" s="1"/>
  <c r="AK503" s="1"/>
  <c r="AK502" s="1"/>
  <c r="AK501" s="1"/>
  <c r="AR1879"/>
  <c r="AL1878"/>
  <c r="AL1877" s="1"/>
  <c r="AR79"/>
  <c r="AL78"/>
  <c r="AL77" s="1"/>
  <c r="AL1258"/>
  <c r="AL1257"/>
  <c r="AL1256" s="1"/>
  <c r="AL1254" s="1"/>
  <c r="AL1259"/>
  <c r="AQ308"/>
  <c r="AK307"/>
  <c r="AQ1809"/>
  <c r="AK1808"/>
  <c r="AK1807" s="1"/>
  <c r="AR357"/>
  <c r="AL356"/>
  <c r="AL355" s="1"/>
  <c r="AL354" s="1"/>
  <c r="AL353" s="1"/>
  <c r="AL352" s="1"/>
  <c r="AR771"/>
  <c r="AL769"/>
  <c r="AL768" s="1"/>
  <c r="AL767" s="1"/>
  <c r="AL766" s="1"/>
  <c r="AR1945"/>
  <c r="AL1944"/>
  <c r="AL1939" s="1"/>
  <c r="AL1938" s="1"/>
  <c r="AL1937" s="1"/>
  <c r="AL1936" s="1"/>
  <c r="AK435"/>
  <c r="AK434" s="1"/>
  <c r="AK433" s="1"/>
  <c r="AQ436"/>
  <c r="AR1339"/>
  <c r="AL1338"/>
  <c r="AL1337" s="1"/>
  <c r="AR1963"/>
  <c r="AX1964"/>
  <c r="AR634"/>
  <c r="AL632"/>
  <c r="AL631" s="1"/>
  <c r="AL616" s="1"/>
  <c r="AF1934"/>
  <c r="AR723"/>
  <c r="AL722"/>
  <c r="AL721" s="1"/>
  <c r="AL720" s="1"/>
  <c r="AR852"/>
  <c r="AL851"/>
  <c r="AL850" s="1"/>
  <c r="AL849" s="1"/>
  <c r="AL848" s="1"/>
  <c r="AR66"/>
  <c r="AL65"/>
  <c r="AK280"/>
  <c r="AK279" s="1"/>
  <c r="AQ281"/>
  <c r="AR1650"/>
  <c r="AL1649"/>
  <c r="AL1648" s="1"/>
  <c r="AX1629"/>
  <c r="AR1628"/>
  <c r="AR1627" s="1"/>
  <c r="AL12"/>
  <c r="AL11" s="1"/>
  <c r="AR13"/>
  <c r="AR644"/>
  <c r="AL642"/>
  <c r="AL641" s="1"/>
  <c r="AR713"/>
  <c r="AL712"/>
  <c r="AL711" s="1"/>
  <c r="AL710" s="1"/>
  <c r="AR1277"/>
  <c r="AL1275"/>
  <c r="AL1272" s="1"/>
  <c r="AL1271" s="1"/>
  <c r="AL1270" s="1"/>
  <c r="AL1265" s="1"/>
  <c r="AL606"/>
  <c r="AL605" s="1"/>
  <c r="AR607"/>
  <c r="AR823"/>
  <c r="AL822"/>
  <c r="AL821" s="1"/>
  <c r="AQ1535"/>
  <c r="AK1534"/>
  <c r="AK1533" s="1"/>
  <c r="AK1532" s="1"/>
  <c r="AL87"/>
  <c r="AL86" s="1"/>
  <c r="AR88"/>
  <c r="AR176"/>
  <c r="AL175"/>
  <c r="AL174"/>
  <c r="AL173" s="1"/>
  <c r="AL172" s="1"/>
  <c r="AQ153"/>
  <c r="AK152"/>
  <c r="AK151" s="1"/>
  <c r="AK1314"/>
  <c r="AQ1315"/>
  <c r="AQ1552"/>
  <c r="AK1551"/>
  <c r="AK1550" s="1"/>
  <c r="AK1549" s="1"/>
  <c r="AR970"/>
  <c r="AL969"/>
  <c r="AL968" s="1"/>
  <c r="AL967" s="1"/>
  <c r="AL959" s="1"/>
  <c r="AL958" s="1"/>
  <c r="AL1113"/>
  <c r="AR1114"/>
  <c r="AL1775"/>
  <c r="AL1772" s="1"/>
  <c r="AL1771" s="1"/>
  <c r="AL1770" s="1"/>
  <c r="AL1769" s="1"/>
  <c r="AL1767" s="1"/>
  <c r="AR1776"/>
  <c r="AX411"/>
  <c r="AR410"/>
  <c r="AR409" s="1"/>
  <c r="AR408" s="1"/>
  <c r="AE432"/>
  <c r="AR718"/>
  <c r="AL717"/>
  <c r="AL716" s="1"/>
  <c r="AL715" s="1"/>
  <c r="AK444"/>
  <c r="AK443" s="1"/>
  <c r="AQ445"/>
  <c r="AR1385"/>
  <c r="AL1384"/>
  <c r="AL1383" s="1"/>
  <c r="AL1382" s="1"/>
  <c r="AL1381" s="1"/>
  <c r="AQ1749"/>
  <c r="AK1748"/>
  <c r="AK1747" s="1"/>
  <c r="AR1357"/>
  <c r="AL1356"/>
  <c r="AL1353" s="1"/>
  <c r="AL81"/>
  <c r="AL80" s="1"/>
  <c r="AR82"/>
  <c r="AK328"/>
  <c r="AK327" s="1"/>
  <c r="AK326" s="1"/>
  <c r="AK325" s="1"/>
  <c r="AQ329"/>
  <c r="AR1303"/>
  <c r="AL1302"/>
  <c r="AL1301" s="1"/>
  <c r="AL1300" s="1"/>
  <c r="BJ1950"/>
  <c r="BD1949"/>
  <c r="AR1874"/>
  <c r="AL1873"/>
  <c r="AR765"/>
  <c r="AL763"/>
  <c r="AL762" s="1"/>
  <c r="AR1620"/>
  <c r="AL1619"/>
  <c r="AL1618" s="1"/>
  <c r="AL1617" s="1"/>
  <c r="AL1616" s="1"/>
  <c r="AL1615" s="1"/>
  <c r="AK553"/>
  <c r="AK552" s="1"/>
  <c r="AQ554"/>
  <c r="AQ467"/>
  <c r="AK466"/>
  <c r="AK582"/>
  <c r="AK581" s="1"/>
  <c r="AK580" s="1"/>
  <c r="AK575" s="1"/>
  <c r="AK574" s="1"/>
  <c r="AQ583"/>
  <c r="AR1940"/>
  <c r="AX1941"/>
  <c r="AX980"/>
  <c r="AR978"/>
  <c r="AR977" s="1"/>
  <c r="AR976" s="1"/>
  <c r="AR975" s="1"/>
  <c r="AR974" s="1"/>
  <c r="AF709"/>
  <c r="AF708" s="1"/>
  <c r="AF779"/>
  <c r="AF778" s="1"/>
  <c r="AF596"/>
  <c r="AF595" s="1"/>
  <c r="AF537" s="1"/>
  <c r="BC1949"/>
  <c r="BI1950"/>
  <c r="BC1954"/>
  <c r="BC1953" s="1"/>
  <c r="BC1952" s="1"/>
  <c r="BC1951" s="1"/>
  <c r="BI1955"/>
  <c r="BD317"/>
  <c r="BD316" s="1"/>
  <c r="BD315" s="1"/>
  <c r="BD314" s="1"/>
  <c r="BJ318"/>
  <c r="BC422"/>
  <c r="BC421" s="1"/>
  <c r="BI423"/>
  <c r="BC599"/>
  <c r="BC598" s="1"/>
  <c r="BI600"/>
  <c r="BC831"/>
  <c r="BC830" s="1"/>
  <c r="BI832"/>
  <c r="BC990"/>
  <c r="BC989" s="1"/>
  <c r="BC984" s="1"/>
  <c r="BC983" s="1"/>
  <c r="BC982" s="1"/>
  <c r="BI991"/>
  <c r="BD271"/>
  <c r="BD270" s="1"/>
  <c r="BD259" s="1"/>
  <c r="BJ272"/>
  <c r="AX622"/>
  <c r="AR621"/>
  <c r="AR620" s="1"/>
  <c r="AW1492"/>
  <c r="AQ1491"/>
  <c r="AQ1490" s="1"/>
  <c r="AQ1489" s="1"/>
  <c r="AQ1488" s="1"/>
  <c r="AR1841"/>
  <c r="AX1842"/>
  <c r="BD639"/>
  <c r="BD636" s="1"/>
  <c r="BD635" s="1"/>
  <c r="BJ640"/>
  <c r="BC65"/>
  <c r="BI66"/>
  <c r="AR1961"/>
  <c r="AX1962"/>
  <c r="AX603"/>
  <c r="AR602"/>
  <c r="AR601" s="1"/>
  <c r="AQ1649"/>
  <c r="AQ1648" s="1"/>
  <c r="AW1650"/>
  <c r="AE32"/>
  <c r="AE31" s="1"/>
  <c r="AE30" s="1"/>
  <c r="AE29" s="1"/>
  <c r="AE6" s="1"/>
  <c r="BC917"/>
  <c r="BC916" s="1"/>
  <c r="BC904" s="1"/>
  <c r="BC903" s="1"/>
  <c r="BI918"/>
  <c r="BD831"/>
  <c r="BD830" s="1"/>
  <c r="BJ832"/>
  <c r="BC639"/>
  <c r="BC636" s="1"/>
  <c r="BC635" s="1"/>
  <c r="BI640"/>
  <c r="BC1947"/>
  <c r="BI1948"/>
  <c r="BC1434"/>
  <c r="BC1433" s="1"/>
  <c r="BC1432" s="1"/>
  <c r="BC1431" s="1"/>
  <c r="BI1435"/>
  <c r="BC659"/>
  <c r="BC658" s="1"/>
  <c r="BI661"/>
  <c r="BC1469"/>
  <c r="BC1468" s="1"/>
  <c r="BI1470"/>
  <c r="BD1434"/>
  <c r="BD1433" s="1"/>
  <c r="BD1432" s="1"/>
  <c r="BD1431" s="1"/>
  <c r="BJ1435"/>
  <c r="BD892"/>
  <c r="BD891" s="1"/>
  <c r="BJ893"/>
  <c r="BD990"/>
  <c r="BD989" s="1"/>
  <c r="BD984" s="1"/>
  <c r="BD983" s="1"/>
  <c r="BD982" s="1"/>
  <c r="BJ991"/>
  <c r="BC271"/>
  <c r="BC270" s="1"/>
  <c r="BI272"/>
  <c r="AQ625"/>
  <c r="AQ624" s="1"/>
  <c r="AW626"/>
  <c r="AR553"/>
  <c r="AR552" s="1"/>
  <c r="AX554"/>
  <c r="BJ1276"/>
  <c r="BP1276" s="1"/>
  <c r="AW1501"/>
  <c r="AQ1500"/>
  <c r="AQ1499" s="1"/>
  <c r="AQ1498" s="1"/>
  <c r="BD1084"/>
  <c r="BD1083" s="1"/>
  <c r="BD1069" s="1"/>
  <c r="BD1068" s="1"/>
  <c r="BJ1085"/>
  <c r="BD663"/>
  <c r="BD662" s="1"/>
  <c r="BJ664"/>
  <c r="AQ618"/>
  <c r="AQ617" s="1"/>
  <c r="AW619"/>
  <c r="AW1339"/>
  <c r="AQ1338"/>
  <c r="AQ1337" s="1"/>
  <c r="AX1591"/>
  <c r="AR1590"/>
  <c r="AR1589" s="1"/>
  <c r="AR1585" s="1"/>
  <c r="AX1918"/>
  <c r="AR1917"/>
  <c r="AR1916" s="1"/>
  <c r="AR1911" s="1"/>
  <c r="AX1659"/>
  <c r="AR1658"/>
  <c r="AR1657" s="1"/>
  <c r="BD349"/>
  <c r="BD348" s="1"/>
  <c r="BD347" s="1"/>
  <c r="BD346" s="1"/>
  <c r="BJ350"/>
  <c r="BI648"/>
  <c r="BC646"/>
  <c r="BC645" s="1"/>
  <c r="AK547"/>
  <c r="AK546" s="1"/>
  <c r="AK545" s="1"/>
  <c r="AQ548"/>
  <c r="AQ304"/>
  <c r="AK303"/>
  <c r="BC458"/>
  <c r="AW457"/>
  <c r="AW456" s="1"/>
  <c r="AR360"/>
  <c r="AR359"/>
  <c r="AE1417"/>
  <c r="AE1834"/>
  <c r="AE1818" s="1"/>
  <c r="AE1783" s="1"/>
  <c r="S1996"/>
  <c r="AQ1848"/>
  <c r="AK1847"/>
  <c r="AK1844" s="1"/>
  <c r="AK1843" s="1"/>
  <c r="AQ525"/>
  <c r="AK524"/>
  <c r="AK523" s="1"/>
  <c r="AK522" s="1"/>
  <c r="AX416"/>
  <c r="AX415" s="1"/>
  <c r="BD417"/>
  <c r="AK46"/>
  <c r="AK43" s="1"/>
  <c r="AK42" s="1"/>
  <c r="AK41" s="1"/>
  <c r="AK40" s="1"/>
  <c r="AQ47"/>
  <c r="BD366"/>
  <c r="AX365"/>
  <c r="AX364" s="1"/>
  <c r="AX363" s="1"/>
  <c r="AX362" s="1"/>
  <c r="AX361" s="1"/>
  <c r="AQ338"/>
  <c r="AK337"/>
  <c r="AK336" s="1"/>
  <c r="AK335" s="1"/>
  <c r="AK330" s="1"/>
  <c r="AK324" s="1"/>
  <c r="BC726"/>
  <c r="AW725"/>
  <c r="AW724" s="1"/>
  <c r="AK18"/>
  <c r="AQ19"/>
  <c r="AQ131"/>
  <c r="AK130"/>
  <c r="AK127" s="1"/>
  <c r="AK305"/>
  <c r="AQ306"/>
  <c r="AQ34"/>
  <c r="AK33"/>
  <c r="AQ1906"/>
  <c r="AK1905"/>
  <c r="AK1904" s="1"/>
  <c r="AK1903" s="1"/>
  <c r="AK1902" s="1"/>
  <c r="AK20"/>
  <c r="AQ21"/>
  <c r="AK1940"/>
  <c r="AK1939" s="1"/>
  <c r="AK1938" s="1"/>
  <c r="AK1937" s="1"/>
  <c r="AK1936" s="1"/>
  <c r="AQ1941"/>
  <c r="BC1577"/>
  <c r="AW1576"/>
  <c r="AW1575" s="1"/>
  <c r="AW1574" s="1"/>
  <c r="AW1573" s="1"/>
  <c r="AW1572" s="1"/>
  <c r="AE1343"/>
  <c r="AE1299" s="1"/>
  <c r="AE1293" s="1"/>
  <c r="AQ36"/>
  <c r="AK35"/>
  <c r="AE125"/>
  <c r="AE124" s="1"/>
  <c r="AE122" s="1"/>
  <c r="AE126"/>
  <c r="AQ160"/>
  <c r="AK159"/>
  <c r="AK158" s="1"/>
  <c r="AK1341"/>
  <c r="AK1340" s="1"/>
  <c r="AQ1342"/>
  <c r="BD1948"/>
  <c r="AX1947"/>
  <c r="AX1946" s="1"/>
  <c r="AK1344"/>
  <c r="AQ1345"/>
  <c r="BD1955"/>
  <c r="AX1954"/>
  <c r="AX1953" s="1"/>
  <c r="AX1952" s="1"/>
  <c r="AX1951" s="1"/>
  <c r="BC350"/>
  <c r="AW349"/>
  <c r="AW348" s="1"/>
  <c r="AW347" s="1"/>
  <c r="AW346" s="1"/>
  <c r="AQ1347"/>
  <c r="AK1346"/>
  <c r="AK419"/>
  <c r="AK418" s="1"/>
  <c r="AK393" s="1"/>
  <c r="AK392" s="1"/>
  <c r="AK391" s="1"/>
  <c r="AQ420"/>
  <c r="AK1444"/>
  <c r="AK1443" s="1"/>
  <c r="AK1442" s="1"/>
  <c r="AK1441" s="1"/>
  <c r="AQ1445"/>
  <c r="AQ1331"/>
  <c r="AK1330"/>
  <c r="AK1327" s="1"/>
  <c r="AQ1357"/>
  <c r="AK1356"/>
  <c r="AK1353" s="1"/>
  <c r="AK1557"/>
  <c r="AK1556" s="1"/>
  <c r="AK1536" s="1"/>
  <c r="AQ1558"/>
  <c r="AQ1326"/>
  <c r="AK1325"/>
  <c r="AK1322" s="1"/>
  <c r="AW1946"/>
  <c r="Y1263"/>
  <c r="AQ1318"/>
  <c r="AK1317"/>
  <c r="AK1316" s="1"/>
  <c r="AK1421"/>
  <c r="AK1420" s="1"/>
  <c r="AK1419" s="1"/>
  <c r="AK1418" s="1"/>
  <c r="AQ1422"/>
  <c r="AQ1463"/>
  <c r="AK1462"/>
  <c r="AK1461" s="1"/>
  <c r="AK1460" s="1"/>
  <c r="AK1335"/>
  <c r="AK1332" s="1"/>
  <c r="AQ1336"/>
  <c r="BD1765"/>
  <c r="AX1764"/>
  <c r="AX1763" s="1"/>
  <c r="AX1762" s="1"/>
  <c r="AX1761" s="1"/>
  <c r="AX630"/>
  <c r="AR628"/>
  <c r="AR627" s="1"/>
  <c r="AW629"/>
  <c r="AQ628"/>
  <c r="AQ627" s="1"/>
  <c r="BI1838" l="1"/>
  <c r="BC1837"/>
  <c r="BV59"/>
  <c r="BP58"/>
  <c r="BP57" s="1"/>
  <c r="BP56" s="1"/>
  <c r="BP55" s="1"/>
  <c r="BP54" s="1"/>
  <c r="BC1780"/>
  <c r="BC1779" s="1"/>
  <c r="BI1781"/>
  <c r="CA1592"/>
  <c r="BU1677"/>
  <c r="BO1676"/>
  <c r="BO1675" s="1"/>
  <c r="CQ1097"/>
  <c r="CO1096"/>
  <c r="CM373"/>
  <c r="CQ374"/>
  <c r="CM533"/>
  <c r="CQ534"/>
  <c r="CM733"/>
  <c r="CQ733" s="1"/>
  <c r="CQ734"/>
  <c r="AK521"/>
  <c r="AK520" s="1"/>
  <c r="CN152"/>
  <c r="CN151" s="1"/>
  <c r="CP153"/>
  <c r="CP152" s="1"/>
  <c r="CP151" s="1"/>
  <c r="CN1700"/>
  <c r="CN1699" s="1"/>
  <c r="CP1701"/>
  <c r="CP1700" s="1"/>
  <c r="CP1699" s="1"/>
  <c r="CN655"/>
  <c r="CR655" s="1"/>
  <c r="CR656"/>
  <c r="CN646"/>
  <c r="CR647"/>
  <c r="CM1700"/>
  <c r="CQ1701"/>
  <c r="CR1097"/>
  <c r="CP1096"/>
  <c r="CR1096" s="1"/>
  <c r="BO1708"/>
  <c r="BO1707" s="1"/>
  <c r="BU1709"/>
  <c r="BO556"/>
  <c r="BO555" s="1"/>
  <c r="BU557"/>
  <c r="AK1003"/>
  <c r="AK1002" s="1"/>
  <c r="AK972" s="1"/>
  <c r="BP528"/>
  <c r="BP527" s="1"/>
  <c r="BP526" s="1"/>
  <c r="BV529"/>
  <c r="CG1406"/>
  <c r="CG1405" s="1"/>
  <c r="CG1404" s="1"/>
  <c r="CG1403" s="1"/>
  <c r="CM1407"/>
  <c r="CH1856"/>
  <c r="CN1857"/>
  <c r="CH1510"/>
  <c r="CH1509" s="1"/>
  <c r="CH1508" s="1"/>
  <c r="CH1507" s="1"/>
  <c r="CN1511"/>
  <c r="CH37"/>
  <c r="CN38"/>
  <c r="CH800"/>
  <c r="CH799" s="1"/>
  <c r="CN801"/>
  <c r="CH1688"/>
  <c r="CH1687" s="1"/>
  <c r="CN1689"/>
  <c r="CG1611"/>
  <c r="CG1610" s="1"/>
  <c r="CG1609" s="1"/>
  <c r="CG1608" s="1"/>
  <c r="CM1612"/>
  <c r="CH44"/>
  <c r="CN45"/>
  <c r="CH118"/>
  <c r="CH117" s="1"/>
  <c r="CH116" s="1"/>
  <c r="CH115" s="1"/>
  <c r="CN119"/>
  <c r="CH128"/>
  <c r="CN129"/>
  <c r="CH1603"/>
  <c r="CH1602" s="1"/>
  <c r="CN1604"/>
  <c r="CH186"/>
  <c r="CN187"/>
  <c r="CH219"/>
  <c r="CH218" s="1"/>
  <c r="CH217" s="1"/>
  <c r="CH216" s="1"/>
  <c r="CH215" s="1"/>
  <c r="CN220"/>
  <c r="CG1594"/>
  <c r="CG1593" s="1"/>
  <c r="CM1595"/>
  <c r="CG1924"/>
  <c r="CG1923" s="1"/>
  <c r="CG1922" s="1"/>
  <c r="CG1921" s="1"/>
  <c r="CG1920" s="1"/>
  <c r="CM1925"/>
  <c r="CG900"/>
  <c r="CG899" s="1"/>
  <c r="CG898" s="1"/>
  <c r="CG897" s="1"/>
  <c r="CM901"/>
  <c r="CH1106"/>
  <c r="CH1105" s="1"/>
  <c r="CN1107"/>
  <c r="CG935"/>
  <c r="CG934" s="1"/>
  <c r="CG933" s="1"/>
  <c r="CM936"/>
  <c r="CG1539"/>
  <c r="CG1538" s="1"/>
  <c r="CG1537" s="1"/>
  <c r="CM1540"/>
  <c r="CG1619"/>
  <c r="CM1620"/>
  <c r="CG924"/>
  <c r="CG921" s="1"/>
  <c r="CG920" s="1"/>
  <c r="CG919" s="1"/>
  <c r="CM925"/>
  <c r="CH419"/>
  <c r="CH418" s="1"/>
  <c r="CN420"/>
  <c r="CH582"/>
  <c r="CH581" s="1"/>
  <c r="CH580" s="1"/>
  <c r="CN583"/>
  <c r="CG955"/>
  <c r="CG954" s="1"/>
  <c r="CM956"/>
  <c r="CG37"/>
  <c r="CM38"/>
  <c r="CH840"/>
  <c r="CH839" s="1"/>
  <c r="CN841"/>
  <c r="CG1856"/>
  <c r="CM1857"/>
  <c r="CG782"/>
  <c r="CG781" s="1"/>
  <c r="CG780" s="1"/>
  <c r="CM783"/>
  <c r="CH1172"/>
  <c r="CH1171" s="1"/>
  <c r="CH1170" s="1"/>
  <c r="CN1173"/>
  <c r="CG321"/>
  <c r="CG320" s="1"/>
  <c r="CG319" s="1"/>
  <c r="CM322"/>
  <c r="CH1146"/>
  <c r="CH1145" s="1"/>
  <c r="CN1147"/>
  <c r="CG396"/>
  <c r="CG395" s="1"/>
  <c r="CG394" s="1"/>
  <c r="CM397"/>
  <c r="CH939"/>
  <c r="CN940"/>
  <c r="CG1637"/>
  <c r="CG1636" s="1"/>
  <c r="CM1638"/>
  <c r="CH277"/>
  <c r="CH276" s="1"/>
  <c r="CN278"/>
  <c r="CG25"/>
  <c r="CM27"/>
  <c r="CH1058"/>
  <c r="CH1057" s="1"/>
  <c r="CH1056" s="1"/>
  <c r="CH1055" s="1"/>
  <c r="CN1059"/>
  <c r="CG416"/>
  <c r="CG415" s="1"/>
  <c r="CM417"/>
  <c r="CH1534"/>
  <c r="CH1533" s="1"/>
  <c r="CH1532" s="1"/>
  <c r="CN1535"/>
  <c r="CH1799"/>
  <c r="CH1798" s="1"/>
  <c r="CN1800"/>
  <c r="CG1661"/>
  <c r="CG1660" s="1"/>
  <c r="CM1662"/>
  <c r="CH305"/>
  <c r="CN306"/>
  <c r="CH825"/>
  <c r="CH824" s="1"/>
  <c r="CN826"/>
  <c r="CH1018"/>
  <c r="CH1017" s="1"/>
  <c r="CH1016" s="1"/>
  <c r="CH1015" s="1"/>
  <c r="CN1019"/>
  <c r="CG58"/>
  <c r="CG57" s="1"/>
  <c r="CG56" s="1"/>
  <c r="CG55" s="1"/>
  <c r="CG54" s="1"/>
  <c r="CM59"/>
  <c r="CG816"/>
  <c r="CG815" s="1"/>
  <c r="CM817"/>
  <c r="CH1724"/>
  <c r="CH1723" s="1"/>
  <c r="CN1725"/>
  <c r="CH328"/>
  <c r="CH327" s="1"/>
  <c r="CH326" s="1"/>
  <c r="CH325" s="1"/>
  <c r="CN329"/>
  <c r="CH866"/>
  <c r="CH865" s="1"/>
  <c r="CH864" s="1"/>
  <c r="CN867"/>
  <c r="CM175"/>
  <c r="CQ175" s="1"/>
  <c r="CM174"/>
  <c r="CH1611"/>
  <c r="CH1610" s="1"/>
  <c r="CH1609" s="1"/>
  <c r="CH1608" s="1"/>
  <c r="CN1612"/>
  <c r="CH1679"/>
  <c r="CH1678" s="1"/>
  <c r="CN1680"/>
  <c r="CG1881"/>
  <c r="CG1880" s="1"/>
  <c r="CM1882"/>
  <c r="CH1796"/>
  <c r="CH1795" s="1"/>
  <c r="CN1797"/>
  <c r="CG365"/>
  <c r="CG364" s="1"/>
  <c r="CG363" s="1"/>
  <c r="CG362" s="1"/>
  <c r="CG361" s="1"/>
  <c r="CG359" s="1"/>
  <c r="CM366"/>
  <c r="CG12"/>
  <c r="CG11" s="1"/>
  <c r="CM13"/>
  <c r="CH1993"/>
  <c r="CH1992" s="1"/>
  <c r="CH1991" s="1"/>
  <c r="CH1990" s="1"/>
  <c r="CH1984" s="1"/>
  <c r="CH1982" s="1"/>
  <c r="CN1994"/>
  <c r="CH816"/>
  <c r="CH815" s="1"/>
  <c r="CN817"/>
  <c r="CH1297"/>
  <c r="CH1296" s="1"/>
  <c r="CH1295" s="1"/>
  <c r="CH1294" s="1"/>
  <c r="CN1298"/>
  <c r="CG825"/>
  <c r="CG824" s="1"/>
  <c r="CM826"/>
  <c r="CG1652"/>
  <c r="CG1651" s="1"/>
  <c r="CM1653"/>
  <c r="CH1808"/>
  <c r="CH1807" s="1"/>
  <c r="CN1809"/>
  <c r="CH307"/>
  <c r="CN308"/>
  <c r="CH1673"/>
  <c r="CH1672" s="1"/>
  <c r="CN1674"/>
  <c r="CH1010"/>
  <c r="CH1009" s="1"/>
  <c r="CN1011"/>
  <c r="CG132"/>
  <c r="CM133"/>
  <c r="CH1406"/>
  <c r="CH1405" s="1"/>
  <c r="CH1404" s="1"/>
  <c r="CH1403" s="1"/>
  <c r="CN1407"/>
  <c r="CH659"/>
  <c r="CH658" s="1"/>
  <c r="CN660"/>
  <c r="CG873"/>
  <c r="CG872" s="1"/>
  <c r="CM874"/>
  <c r="CH1652"/>
  <c r="CH1651" s="1"/>
  <c r="CN1653"/>
  <c r="CG95"/>
  <c r="CG94" s="1"/>
  <c r="CM96"/>
  <c r="CH341"/>
  <c r="CN342"/>
  <c r="CG1065"/>
  <c r="CG1064" s="1"/>
  <c r="CG1063" s="1"/>
  <c r="CG1062" s="1"/>
  <c r="CG1061" s="1"/>
  <c r="CM1066"/>
  <c r="CH1033"/>
  <c r="CH1032" s="1"/>
  <c r="CH1031" s="1"/>
  <c r="CN1034"/>
  <c r="CH1094"/>
  <c r="CH1093" s="1"/>
  <c r="CH1089" s="1"/>
  <c r="CN1095"/>
  <c r="CG1203"/>
  <c r="CG1202" s="1"/>
  <c r="CG1201" s="1"/>
  <c r="CM1204"/>
  <c r="CH1942"/>
  <c r="CN1943"/>
  <c r="CH725"/>
  <c r="CH724" s="1"/>
  <c r="CN726"/>
  <c r="CH466"/>
  <c r="CN467"/>
  <c r="CG907"/>
  <c r="CG906" s="1"/>
  <c r="CG905" s="1"/>
  <c r="CM908"/>
  <c r="CG941"/>
  <c r="CM942"/>
  <c r="CH987"/>
  <c r="CH986" s="1"/>
  <c r="CH985" s="1"/>
  <c r="CN988"/>
  <c r="CH804"/>
  <c r="CH803" s="1"/>
  <c r="CN805"/>
  <c r="CG1199"/>
  <c r="CG1198" s="1"/>
  <c r="CG1197" s="1"/>
  <c r="CM1200"/>
  <c r="CH1320"/>
  <c r="CH1319" s="1"/>
  <c r="CN1321"/>
  <c r="CH1780"/>
  <c r="CH1779" s="1"/>
  <c r="CN1781"/>
  <c r="CH1072"/>
  <c r="CH1071" s="1"/>
  <c r="CH1070" s="1"/>
  <c r="CN1073"/>
  <c r="CG1764"/>
  <c r="CG1763" s="1"/>
  <c r="CG1762" s="1"/>
  <c r="CG1761" s="1"/>
  <c r="CM1765"/>
  <c r="CH1466"/>
  <c r="CN1467"/>
  <c r="CH1583"/>
  <c r="CH1582" s="1"/>
  <c r="CH1581" s="1"/>
  <c r="CN1584"/>
  <c r="CG1993"/>
  <c r="CG1992" s="1"/>
  <c r="CG1991" s="1"/>
  <c r="CG1990" s="1"/>
  <c r="CG1984" s="1"/>
  <c r="CG1982" s="1"/>
  <c r="CM1994"/>
  <c r="CG1146"/>
  <c r="CG1145" s="1"/>
  <c r="CM1147"/>
  <c r="CG1852"/>
  <c r="CM1853"/>
  <c r="CH505"/>
  <c r="CH504" s="1"/>
  <c r="CH503" s="1"/>
  <c r="CH502" s="1"/>
  <c r="CN506"/>
  <c r="CG1033"/>
  <c r="CG1032" s="1"/>
  <c r="CG1031" s="1"/>
  <c r="CM1034"/>
  <c r="CG1376"/>
  <c r="CG1373" s="1"/>
  <c r="CG1372" s="1"/>
  <c r="CG1371" s="1"/>
  <c r="CM1377"/>
  <c r="CG1158"/>
  <c r="CM1159"/>
  <c r="CH1482"/>
  <c r="CH1481" s="1"/>
  <c r="CH1480" s="1"/>
  <c r="CH1479" s="1"/>
  <c r="CN1483"/>
  <c r="CH1845"/>
  <c r="CN1846"/>
  <c r="CH1314"/>
  <c r="CN1315"/>
  <c r="CH1125"/>
  <c r="CH1124" s="1"/>
  <c r="CH1123" s="1"/>
  <c r="CH1122" s="1"/>
  <c r="CH1121" s="1"/>
  <c r="CN1126"/>
  <c r="CG613"/>
  <c r="CG612" s="1"/>
  <c r="CM614"/>
  <c r="CH98"/>
  <c r="CH97" s="1"/>
  <c r="CN99"/>
  <c r="CH1224"/>
  <c r="CH1223" s="1"/>
  <c r="CH1222" s="1"/>
  <c r="CN1225"/>
  <c r="AF1834"/>
  <c r="AF1818" s="1"/>
  <c r="AF1783" s="1"/>
  <c r="CH1685"/>
  <c r="CH1684" s="1"/>
  <c r="CN1686"/>
  <c r="CG1384"/>
  <c r="CG1383" s="1"/>
  <c r="CG1382" s="1"/>
  <c r="CG1381" s="1"/>
  <c r="CM1385"/>
  <c r="CG1621"/>
  <c r="CM1622"/>
  <c r="CG1273"/>
  <c r="CG1272" s="1"/>
  <c r="CG1271" s="1"/>
  <c r="CG1270" s="1"/>
  <c r="CG1265" s="1"/>
  <c r="CM1274"/>
  <c r="CH476"/>
  <c r="CH475" s="1"/>
  <c r="CH474" s="1"/>
  <c r="CH473" s="1"/>
  <c r="CN477"/>
  <c r="CG1176"/>
  <c r="CG1175" s="1"/>
  <c r="CG1174" s="1"/>
  <c r="CM1177"/>
  <c r="CH1924"/>
  <c r="CH1923" s="1"/>
  <c r="CH1922" s="1"/>
  <c r="CH1921" s="1"/>
  <c r="CH1920" s="1"/>
  <c r="CN1925"/>
  <c r="CH1703"/>
  <c r="CH1702" s="1"/>
  <c r="CN1704"/>
  <c r="CG1773"/>
  <c r="CM1774"/>
  <c r="CG1220"/>
  <c r="CG1219" s="1"/>
  <c r="CG1218" s="1"/>
  <c r="CM1221"/>
  <c r="CH1730"/>
  <c r="CH1729" s="1"/>
  <c r="CN1731"/>
  <c r="CG822"/>
  <c r="CG821" s="1"/>
  <c r="CM823"/>
  <c r="CH1714"/>
  <c r="CH1713" s="1"/>
  <c r="CN1715"/>
  <c r="CG87"/>
  <c r="CG86" s="1"/>
  <c r="CM88"/>
  <c r="CH1414"/>
  <c r="CH1413" s="1"/>
  <c r="CH1412" s="1"/>
  <c r="CH1411" s="1"/>
  <c r="CN1415"/>
  <c r="CH69"/>
  <c r="CN70"/>
  <c r="CG101"/>
  <c r="CG100" s="1"/>
  <c r="CM102"/>
  <c r="CG1942"/>
  <c r="CM1943"/>
  <c r="CG800"/>
  <c r="CG799" s="1"/>
  <c r="CM801"/>
  <c r="CH262"/>
  <c r="CH261" s="1"/>
  <c r="CH260" s="1"/>
  <c r="CN263"/>
  <c r="CG846"/>
  <c r="CG845" s="1"/>
  <c r="CM847"/>
  <c r="CG969"/>
  <c r="CG968" s="1"/>
  <c r="CG967" s="1"/>
  <c r="CG959" s="1"/>
  <c r="CG958" s="1"/>
  <c r="CM970"/>
  <c r="CG759"/>
  <c r="CG758" s="1"/>
  <c r="CM760"/>
  <c r="CG1832"/>
  <c r="CG1831" s="1"/>
  <c r="CG1830" s="1"/>
  <c r="CG1829" s="1"/>
  <c r="CM1833"/>
  <c r="CH113"/>
  <c r="CH112" s="1"/>
  <c r="CH111" s="1"/>
  <c r="CH110" s="1"/>
  <c r="CH109" s="1"/>
  <c r="CN114"/>
  <c r="CH1832"/>
  <c r="CH1831" s="1"/>
  <c r="CH1830" s="1"/>
  <c r="CH1829" s="1"/>
  <c r="CN1833"/>
  <c r="CH1551"/>
  <c r="CH1550" s="1"/>
  <c r="CH1549" s="1"/>
  <c r="CN1552"/>
  <c r="CH344"/>
  <c r="CH343" s="1"/>
  <c r="CN345"/>
  <c r="CH1496"/>
  <c r="CH1495" s="1"/>
  <c r="CH1494" s="1"/>
  <c r="CN1497"/>
  <c r="CH931"/>
  <c r="CH930" s="1"/>
  <c r="CH929" s="1"/>
  <c r="CN932"/>
  <c r="CH1539"/>
  <c r="CH1538" s="1"/>
  <c r="CH1537" s="1"/>
  <c r="CN1540"/>
  <c r="CH484"/>
  <c r="CH483" s="1"/>
  <c r="CH482" s="1"/>
  <c r="CH481" s="1"/>
  <c r="CH479" s="1"/>
  <c r="CN485"/>
  <c r="CG895"/>
  <c r="CG894" s="1"/>
  <c r="CM896"/>
  <c r="CG1603"/>
  <c r="CG1602" s="1"/>
  <c r="CM1604"/>
  <c r="CG1072"/>
  <c r="CG1071" s="1"/>
  <c r="CG1070" s="1"/>
  <c r="CM1073"/>
  <c r="CG1597"/>
  <c r="CG1596" s="1"/>
  <c r="CM1598"/>
  <c r="CH917"/>
  <c r="CH916" s="1"/>
  <c r="CN918"/>
  <c r="CG1931"/>
  <c r="CG1930" s="1"/>
  <c r="CG1929" s="1"/>
  <c r="CG1928" s="1"/>
  <c r="CG1927" s="1"/>
  <c r="CM1932"/>
  <c r="CH1777"/>
  <c r="CN1778"/>
  <c r="CH46"/>
  <c r="CH43" s="1"/>
  <c r="CN47"/>
  <c r="CG69"/>
  <c r="CM70"/>
  <c r="CH435"/>
  <c r="CH434" s="1"/>
  <c r="CN436"/>
  <c r="CG1143"/>
  <c r="CG1142" s="1"/>
  <c r="CM1144"/>
  <c r="CG344"/>
  <c r="CG343" s="1"/>
  <c r="CM345"/>
  <c r="CG797"/>
  <c r="CG796" s="1"/>
  <c r="CM798"/>
  <c r="CG134"/>
  <c r="CM135"/>
  <c r="CH1439"/>
  <c r="CH1438" s="1"/>
  <c r="CH1437" s="1"/>
  <c r="CH1436" s="1"/>
  <c r="CN1440"/>
  <c r="CH797"/>
  <c r="CH796" s="1"/>
  <c r="CN798"/>
  <c r="CH1199"/>
  <c r="CH1198" s="1"/>
  <c r="CH1197" s="1"/>
  <c r="CN1200"/>
  <c r="CG914"/>
  <c r="CG913" s="1"/>
  <c r="CM915"/>
  <c r="CG1010"/>
  <c r="CG1009" s="1"/>
  <c r="CM1011"/>
  <c r="CH510"/>
  <c r="CH509" s="1"/>
  <c r="CH508" s="1"/>
  <c r="CH507" s="1"/>
  <c r="CN511"/>
  <c r="CH321"/>
  <c r="CH320" s="1"/>
  <c r="CH319" s="1"/>
  <c r="CN322"/>
  <c r="CH618"/>
  <c r="CH617" s="1"/>
  <c r="CN619"/>
  <c r="CH1455"/>
  <c r="CH1454" s="1"/>
  <c r="CN1456"/>
  <c r="CG1667"/>
  <c r="CG1666" s="1"/>
  <c r="CM1668"/>
  <c r="CG666"/>
  <c r="CG665" s="1"/>
  <c r="CM667"/>
  <c r="CG277"/>
  <c r="CG276" s="1"/>
  <c r="CM278"/>
  <c r="CG1815"/>
  <c r="CG1814" s="1"/>
  <c r="CG1813" s="1"/>
  <c r="CG1812" s="1"/>
  <c r="CG1811" s="1"/>
  <c r="CM1816"/>
  <c r="CG1125"/>
  <c r="CG1124" s="1"/>
  <c r="CG1123" s="1"/>
  <c r="CG1122" s="1"/>
  <c r="CG1121" s="1"/>
  <c r="CM1126"/>
  <c r="CG1796"/>
  <c r="CG1795" s="1"/>
  <c r="CM1797"/>
  <c r="CG1439"/>
  <c r="CG1438" s="1"/>
  <c r="CG1437" s="1"/>
  <c r="CG1436" s="1"/>
  <c r="CM1440"/>
  <c r="CG834"/>
  <c r="CG833" s="1"/>
  <c r="CM835"/>
  <c r="CG1777"/>
  <c r="CM1778"/>
  <c r="CG1233"/>
  <c r="CG1232" s="1"/>
  <c r="CM1234"/>
  <c r="CG1888"/>
  <c r="CM1889"/>
  <c r="CH280"/>
  <c r="CH279" s="1"/>
  <c r="CN281"/>
  <c r="CG1961"/>
  <c r="CM1962"/>
  <c r="CG703"/>
  <c r="CG702" s="1"/>
  <c r="CG701" s="1"/>
  <c r="CG700" s="1"/>
  <c r="CG699" s="1"/>
  <c r="CM704"/>
  <c r="CH430"/>
  <c r="CH429" s="1"/>
  <c r="CH428" s="1"/>
  <c r="CH427" s="1"/>
  <c r="CN431"/>
  <c r="CG1845"/>
  <c r="CM1846"/>
  <c r="CG1970"/>
  <c r="CG1969" s="1"/>
  <c r="CM1971"/>
  <c r="CG1886"/>
  <c r="CM1887"/>
  <c r="CH1773"/>
  <c r="CN1774"/>
  <c r="CH35"/>
  <c r="CN36"/>
  <c r="CH1789"/>
  <c r="CH1788" s="1"/>
  <c r="CH1787" s="1"/>
  <c r="CN1790"/>
  <c r="CH1694"/>
  <c r="CH1693" s="1"/>
  <c r="CN1695"/>
  <c r="CH1576"/>
  <c r="CH1575" s="1"/>
  <c r="CH1574" s="1"/>
  <c r="CH1573" s="1"/>
  <c r="CH1572" s="1"/>
  <c r="CN1577"/>
  <c r="CH1839"/>
  <c r="CN1840"/>
  <c r="CH1401"/>
  <c r="CH1400" s="1"/>
  <c r="CH1399" s="1"/>
  <c r="CH1398" s="1"/>
  <c r="CN1402"/>
  <c r="CG578"/>
  <c r="CG577" s="1"/>
  <c r="CG576" s="1"/>
  <c r="CM579"/>
  <c r="CH1421"/>
  <c r="CH1420" s="1"/>
  <c r="CH1419" s="1"/>
  <c r="CH1418" s="1"/>
  <c r="CN1422"/>
  <c r="CG1878"/>
  <c r="CG1877" s="1"/>
  <c r="CM1879"/>
  <c r="CG1310"/>
  <c r="CM1311"/>
  <c r="CH1931"/>
  <c r="CH1930" s="1"/>
  <c r="CH1929" s="1"/>
  <c r="CH1928" s="1"/>
  <c r="CH1927" s="1"/>
  <c r="CN1932"/>
  <c r="CG1029"/>
  <c r="CG1028" s="1"/>
  <c r="CG1027" s="1"/>
  <c r="CM1030"/>
  <c r="CG911"/>
  <c r="CG910" s="1"/>
  <c r="CG909" s="1"/>
  <c r="CM912"/>
  <c r="CG1841"/>
  <c r="CM1842"/>
  <c r="CG870"/>
  <c r="CG869" s="1"/>
  <c r="CG868" s="1"/>
  <c r="CM871"/>
  <c r="CH943"/>
  <c r="CN944"/>
  <c r="CH18"/>
  <c r="CN19"/>
  <c r="CH1748"/>
  <c r="CH1747" s="1"/>
  <c r="CN1749"/>
  <c r="CH1500"/>
  <c r="CH1499" s="1"/>
  <c r="CH1498" s="1"/>
  <c r="CN1501"/>
  <c r="CG226"/>
  <c r="CG225" s="1"/>
  <c r="CG224" s="1"/>
  <c r="CG223" s="1"/>
  <c r="CG222" s="1"/>
  <c r="CM227"/>
  <c r="CH1691"/>
  <c r="CH1690" s="1"/>
  <c r="CN1692"/>
  <c r="CG118"/>
  <c r="CG117" s="1"/>
  <c r="CG116" s="1"/>
  <c r="CG115" s="1"/>
  <c r="CM119"/>
  <c r="CG1898"/>
  <c r="CM1899"/>
  <c r="CG219"/>
  <c r="CG218" s="1"/>
  <c r="CG217" s="1"/>
  <c r="CG216" s="1"/>
  <c r="CG215" s="1"/>
  <c r="CM220"/>
  <c r="CG1094"/>
  <c r="CG1093" s="1"/>
  <c r="CG1089" s="1"/>
  <c r="CM1095"/>
  <c r="CG289"/>
  <c r="CG288" s="1"/>
  <c r="CG287" s="1"/>
  <c r="CM290"/>
  <c r="CG1875"/>
  <c r="CM1876"/>
  <c r="CG1870"/>
  <c r="CM1871"/>
  <c r="CH1905"/>
  <c r="CH1904" s="1"/>
  <c r="CH1903" s="1"/>
  <c r="CH1902" s="1"/>
  <c r="CN1906"/>
  <c r="CG1849"/>
  <c r="CM1850"/>
  <c r="CH452"/>
  <c r="CH451" s="1"/>
  <c r="CN453"/>
  <c r="CH446"/>
  <c r="CN447"/>
  <c r="CH444"/>
  <c r="CN445"/>
  <c r="Z1996"/>
  <c r="AF1997" s="1"/>
  <c r="CG81"/>
  <c r="CG80" s="1"/>
  <c r="CM82"/>
  <c r="CH235"/>
  <c r="CH234" s="1"/>
  <c r="CN236"/>
  <c r="CG235"/>
  <c r="CG234" s="1"/>
  <c r="CM236"/>
  <c r="BP242"/>
  <c r="BP241" s="1"/>
  <c r="BP240" s="1"/>
  <c r="BV243"/>
  <c r="BC242"/>
  <c r="BC241" s="1"/>
  <c r="BC240" s="1"/>
  <c r="BI243"/>
  <c r="BU795"/>
  <c r="CH1392"/>
  <c r="CB443"/>
  <c r="BU339"/>
  <c r="CA340"/>
  <c r="BV880"/>
  <c r="BV879" s="1"/>
  <c r="BV875" s="1"/>
  <c r="CB881"/>
  <c r="CA828"/>
  <c r="CA827" s="1"/>
  <c r="CG829"/>
  <c r="CA1106"/>
  <c r="CA1105" s="1"/>
  <c r="CG1107"/>
  <c r="CG318"/>
  <c r="CA317"/>
  <c r="CA316" s="1"/>
  <c r="CA315" s="1"/>
  <c r="CA314" s="1"/>
  <c r="CG1467"/>
  <c r="CA1466"/>
  <c r="CB873"/>
  <c r="CB872" s="1"/>
  <c r="CH874"/>
  <c r="CB132"/>
  <c r="CH133"/>
  <c r="AL597"/>
  <c r="AK1791"/>
  <c r="AK1786" s="1"/>
  <c r="AK1785" s="1"/>
  <c r="AL904"/>
  <c r="AL903" s="1"/>
  <c r="AL1897"/>
  <c r="CA1618"/>
  <c r="CA1617" s="1"/>
  <c r="CA1616" s="1"/>
  <c r="CA1615" s="1"/>
  <c r="CA1026"/>
  <c r="CA1025" s="1"/>
  <c r="CB1493"/>
  <c r="BU1587"/>
  <c r="BU1586" s="1"/>
  <c r="CA1588"/>
  <c r="CH629"/>
  <c r="CN629" s="1"/>
  <c r="CP629" s="1"/>
  <c r="BU987"/>
  <c r="BU986" s="1"/>
  <c r="BU985" s="1"/>
  <c r="CA988"/>
  <c r="CG808"/>
  <c r="CA807"/>
  <c r="CA806" s="1"/>
  <c r="CB738"/>
  <c r="CB737" s="1"/>
  <c r="CH739"/>
  <c r="CB877"/>
  <c r="CB876" s="1"/>
  <c r="CH878"/>
  <c r="CB479"/>
  <c r="CB480"/>
  <c r="CB162"/>
  <c r="CB161" s="1"/>
  <c r="CH163"/>
  <c r="CH397"/>
  <c r="CB396"/>
  <c r="CB395" s="1"/>
  <c r="CB394" s="1"/>
  <c r="CG1618"/>
  <c r="CG1617" s="1"/>
  <c r="CG1616" s="1"/>
  <c r="CG1615" s="1"/>
  <c r="BU738"/>
  <c r="BU737" s="1"/>
  <c r="BU732" s="1"/>
  <c r="CA739"/>
  <c r="BV1560"/>
  <c r="BV1559" s="1"/>
  <c r="CB1561"/>
  <c r="CG286"/>
  <c r="CG285"/>
  <c r="CA254"/>
  <c r="CA253" s="1"/>
  <c r="CA252" s="1"/>
  <c r="CG255"/>
  <c r="CA804"/>
  <c r="CA803" s="1"/>
  <c r="CA795" s="1"/>
  <c r="CG805"/>
  <c r="CH1470"/>
  <c r="CB1469"/>
  <c r="CB1468" s="1"/>
  <c r="CA1664"/>
  <c r="CA1663" s="1"/>
  <c r="CG1665"/>
  <c r="CG175"/>
  <c r="CG174"/>
  <c r="CG173" s="1"/>
  <c r="CG172" s="1"/>
  <c r="CG1019"/>
  <c r="CA1018"/>
  <c r="CA1017" s="1"/>
  <c r="CA1016" s="1"/>
  <c r="CA1015" s="1"/>
  <c r="CA1141"/>
  <c r="CA1140" s="1"/>
  <c r="CA1139" s="1"/>
  <c r="BV1163"/>
  <c r="BV1162" s="1"/>
  <c r="BV1161" s="1"/>
  <c r="BV1160" s="1"/>
  <c r="CB1164"/>
  <c r="BU162"/>
  <c r="BU161" s="1"/>
  <c r="CA163"/>
  <c r="BU1297"/>
  <c r="BU1296" s="1"/>
  <c r="BU1295" s="1"/>
  <c r="BU1294" s="1"/>
  <c r="CA1298"/>
  <c r="BU877"/>
  <c r="BU876" s="1"/>
  <c r="BU875" s="1"/>
  <c r="CA878"/>
  <c r="BV734"/>
  <c r="BV733" s="1"/>
  <c r="BV732" s="1"/>
  <c r="CB735"/>
  <c r="CA286"/>
  <c r="CA285"/>
  <c r="CB828"/>
  <c r="CB827" s="1"/>
  <c r="CH829"/>
  <c r="CA880"/>
  <c r="CA879" s="1"/>
  <c r="CG881"/>
  <c r="CB666"/>
  <c r="CB665" s="1"/>
  <c r="CH667"/>
  <c r="CH290"/>
  <c r="CB289"/>
  <c r="CB288" s="1"/>
  <c r="CB287" s="1"/>
  <c r="CB1392"/>
  <c r="CG1196"/>
  <c r="CG1195" s="1"/>
  <c r="CG1141"/>
  <c r="CG1140" s="1"/>
  <c r="CG1139" s="1"/>
  <c r="AL1112"/>
  <c r="AL1111" s="1"/>
  <c r="AL1110" s="1"/>
  <c r="AL1109" s="1"/>
  <c r="AF126"/>
  <c r="AK928"/>
  <c r="AK927" s="1"/>
  <c r="AK76"/>
  <c r="AK499"/>
  <c r="AL180"/>
  <c r="AL178" s="1"/>
  <c r="AL540"/>
  <c r="AL539" s="1"/>
  <c r="Y1996"/>
  <c r="AE1997" s="1"/>
  <c r="AL1872"/>
  <c r="AK1719"/>
  <c r="AK1718" s="1"/>
  <c r="AK1717" s="1"/>
  <c r="AL1155"/>
  <c r="AL1151" s="1"/>
  <c r="AL1150" s="1"/>
  <c r="AL1149" s="1"/>
  <c r="BU791"/>
  <c r="BO790"/>
  <c r="BO789" s="1"/>
  <c r="BO788" s="1"/>
  <c r="AE706"/>
  <c r="BJ892"/>
  <c r="BJ891" s="1"/>
  <c r="BP893"/>
  <c r="BJ1084"/>
  <c r="BJ1083" s="1"/>
  <c r="BJ1069" s="1"/>
  <c r="BJ1068" s="1"/>
  <c r="BP1085"/>
  <c r="BV1276"/>
  <c r="CB1276" s="1"/>
  <c r="BJ639"/>
  <c r="BJ636" s="1"/>
  <c r="BJ635" s="1"/>
  <c r="BP640"/>
  <c r="BJ271"/>
  <c r="BJ270" s="1"/>
  <c r="BJ259" s="1"/>
  <c r="BP272"/>
  <c r="BI831"/>
  <c r="BI830" s="1"/>
  <c r="BO832"/>
  <c r="BI422"/>
  <c r="BI421" s="1"/>
  <c r="BO423"/>
  <c r="BI1954"/>
  <c r="BI1953" s="1"/>
  <c r="BI1952" s="1"/>
  <c r="BI1951" s="1"/>
  <c r="BO1955"/>
  <c r="BC1695"/>
  <c r="AW1694"/>
  <c r="AW1693" s="1"/>
  <c r="BO356"/>
  <c r="BO355" s="1"/>
  <c r="BO354" s="1"/>
  <c r="BO353" s="1"/>
  <c r="BO352" s="1"/>
  <c r="BU357"/>
  <c r="BI639"/>
  <c r="BI636" s="1"/>
  <c r="BI635" s="1"/>
  <c r="BO640"/>
  <c r="BJ990"/>
  <c r="BJ989" s="1"/>
  <c r="BJ984" s="1"/>
  <c r="BJ983" s="1"/>
  <c r="BJ982" s="1"/>
  <c r="BP991"/>
  <c r="BJ1434"/>
  <c r="BJ1433" s="1"/>
  <c r="BJ1432" s="1"/>
  <c r="BJ1431" s="1"/>
  <c r="BP1435"/>
  <c r="BI659"/>
  <c r="BI658" s="1"/>
  <c r="BO661"/>
  <c r="BI1947"/>
  <c r="BO1948"/>
  <c r="BJ831"/>
  <c r="BJ830" s="1"/>
  <c r="BP832"/>
  <c r="AQ462"/>
  <c r="AQ461" s="1"/>
  <c r="AQ460" s="1"/>
  <c r="AW463"/>
  <c r="BO1711"/>
  <c r="BO1710" s="1"/>
  <c r="BU1712"/>
  <c r="BP993"/>
  <c r="BP992" s="1"/>
  <c r="BV994"/>
  <c r="BO268"/>
  <c r="BO267" s="1"/>
  <c r="BU269"/>
  <c r="BP268"/>
  <c r="BP267" s="1"/>
  <c r="BV269"/>
  <c r="BO1115"/>
  <c r="BU1116"/>
  <c r="BO663"/>
  <c r="BO662" s="1"/>
  <c r="BU664"/>
  <c r="BU1291"/>
  <c r="BO1290"/>
  <c r="BO1289" s="1"/>
  <c r="BO1288" s="1"/>
  <c r="BO1287" s="1"/>
  <c r="BO1286" s="1"/>
  <c r="BV1668"/>
  <c r="BP1667"/>
  <c r="BP1666" s="1"/>
  <c r="BO410"/>
  <c r="BO409" s="1"/>
  <c r="BO408" s="1"/>
  <c r="BU411"/>
  <c r="BV492"/>
  <c r="BP491"/>
  <c r="BP490" s="1"/>
  <c r="BP489" s="1"/>
  <c r="BP488" s="1"/>
  <c r="BP487" s="1"/>
  <c r="BO1583"/>
  <c r="BO1582" s="1"/>
  <c r="BO1581" s="1"/>
  <c r="BU1584"/>
  <c r="BV1816"/>
  <c r="BP1815"/>
  <c r="BP1814" s="1"/>
  <c r="BP1813" s="1"/>
  <c r="BP1812" s="1"/>
  <c r="BP1811" s="1"/>
  <c r="BV808"/>
  <c r="BP807"/>
  <c r="BP806" s="1"/>
  <c r="BP795" s="1"/>
  <c r="BO1560"/>
  <c r="BO1559" s="1"/>
  <c r="BU1561"/>
  <c r="BV1473"/>
  <c r="BP1472"/>
  <c r="BP1471" s="1"/>
  <c r="AL1626"/>
  <c r="AL1625" s="1"/>
  <c r="AL1624" s="1"/>
  <c r="AE537"/>
  <c r="AK1626"/>
  <c r="AK1625" s="1"/>
  <c r="AK1624" s="1"/>
  <c r="BJ349"/>
  <c r="BJ348" s="1"/>
  <c r="BJ347" s="1"/>
  <c r="BJ346" s="1"/>
  <c r="BP350"/>
  <c r="BJ663"/>
  <c r="BJ662" s="1"/>
  <c r="BP664"/>
  <c r="BI65"/>
  <c r="BO66"/>
  <c r="BI990"/>
  <c r="BI989" s="1"/>
  <c r="BI984" s="1"/>
  <c r="BI983" s="1"/>
  <c r="BI982" s="1"/>
  <c r="BO991"/>
  <c r="BI599"/>
  <c r="BI598" s="1"/>
  <c r="BO600"/>
  <c r="BJ317"/>
  <c r="BJ316" s="1"/>
  <c r="BJ315" s="1"/>
  <c r="BJ314" s="1"/>
  <c r="BP318"/>
  <c r="BI1949"/>
  <c r="BO1950"/>
  <c r="BJ1949"/>
  <c r="BP1950"/>
  <c r="BJ1708"/>
  <c r="BJ1707" s="1"/>
  <c r="BP1709"/>
  <c r="BJ1711"/>
  <c r="BJ1710" s="1"/>
  <c r="BP1712"/>
  <c r="BP895"/>
  <c r="BP894" s="1"/>
  <c r="BV896"/>
  <c r="BO1100"/>
  <c r="BO1099" s="1"/>
  <c r="BO1088" s="1"/>
  <c r="BO1087" s="1"/>
  <c r="BU1101"/>
  <c r="BC1689"/>
  <c r="AW1688"/>
  <c r="AW1687" s="1"/>
  <c r="BI1706"/>
  <c r="BI1705" s="1"/>
  <c r="BI646"/>
  <c r="BI645" s="1"/>
  <c r="BO648"/>
  <c r="BI271"/>
  <c r="BI270" s="1"/>
  <c r="BO272"/>
  <c r="BI1469"/>
  <c r="BI1468" s="1"/>
  <c r="BO1470"/>
  <c r="BI1434"/>
  <c r="BI1433" s="1"/>
  <c r="BI1432" s="1"/>
  <c r="BI1431" s="1"/>
  <c r="BO1435"/>
  <c r="BI917"/>
  <c r="BI916" s="1"/>
  <c r="BI904" s="1"/>
  <c r="BI903" s="1"/>
  <c r="BO918"/>
  <c r="BI892"/>
  <c r="BI891" s="1"/>
  <c r="BO893"/>
  <c r="BJ333"/>
  <c r="BJ332" s="1"/>
  <c r="BJ331" s="1"/>
  <c r="BP334"/>
  <c r="BU764"/>
  <c r="BO763"/>
  <c r="BO762" s="1"/>
  <c r="BO1320"/>
  <c r="BO1319" s="1"/>
  <c r="BU1321"/>
  <c r="BP1100"/>
  <c r="BP1099" s="1"/>
  <c r="BP1088" s="1"/>
  <c r="BP1087" s="1"/>
  <c r="BV1101"/>
  <c r="BU492"/>
  <c r="BO491"/>
  <c r="BO490" s="1"/>
  <c r="BO489" s="1"/>
  <c r="BO488" s="1"/>
  <c r="BO487" s="1"/>
  <c r="BO543"/>
  <c r="BO542" s="1"/>
  <c r="BO541" s="1"/>
  <c r="BU544"/>
  <c r="BP556"/>
  <c r="BP555" s="1"/>
  <c r="BV557"/>
  <c r="BC1692"/>
  <c r="AW1691"/>
  <c r="AW1690" s="1"/>
  <c r="BO1084"/>
  <c r="BO1083" s="1"/>
  <c r="BO1069" s="1"/>
  <c r="BO1068" s="1"/>
  <c r="BU1085"/>
  <c r="BO632"/>
  <c r="BO631" s="1"/>
  <c r="BU633"/>
  <c r="BV458"/>
  <c r="BP457"/>
  <c r="BP456" s="1"/>
  <c r="BO1472"/>
  <c r="BO1471" s="1"/>
  <c r="BU1473"/>
  <c r="BU1715"/>
  <c r="BO1714"/>
  <c r="BO1713" s="1"/>
  <c r="BU994"/>
  <c r="BO993"/>
  <c r="BO992" s="1"/>
  <c r="BO1163"/>
  <c r="BO1162" s="1"/>
  <c r="BO1161" s="1"/>
  <c r="BO1160" s="1"/>
  <c r="BU1164"/>
  <c r="BV1331"/>
  <c r="BP1330"/>
  <c r="BP1327" s="1"/>
  <c r="AK1863"/>
  <c r="BJ1342"/>
  <c r="BD1341"/>
  <c r="BD1340" s="1"/>
  <c r="BC50"/>
  <c r="AW49"/>
  <c r="AW48" s="1"/>
  <c r="AQ931"/>
  <c r="AQ930" s="1"/>
  <c r="AQ929" s="1"/>
  <c r="AW932"/>
  <c r="BD185"/>
  <c r="AX184"/>
  <c r="AX183" s="1"/>
  <c r="AQ78"/>
  <c r="AQ77" s="1"/>
  <c r="AW79"/>
  <c r="BC713"/>
  <c r="AW712"/>
  <c r="AW711" s="1"/>
  <c r="AW710" s="1"/>
  <c r="AQ194"/>
  <c r="AQ193" s="1"/>
  <c r="AQ192" s="1"/>
  <c r="AQ191" s="1"/>
  <c r="AW196"/>
  <c r="BJ472"/>
  <c r="BD470"/>
  <c r="AQ90"/>
  <c r="AQ89" s="1"/>
  <c r="AW91"/>
  <c r="AW1302"/>
  <c r="AW1301" s="1"/>
  <c r="AW1300" s="1"/>
  <c r="BC1303"/>
  <c r="AX1760"/>
  <c r="AR1759"/>
  <c r="AR1758" s="1"/>
  <c r="AR1757" s="1"/>
  <c r="AR1756" s="1"/>
  <c r="AR1755" s="1"/>
  <c r="BD1565"/>
  <c r="AX1564"/>
  <c r="AX1563" s="1"/>
  <c r="AX1562" s="1"/>
  <c r="BC944"/>
  <c r="AW943"/>
  <c r="AQ1673"/>
  <c r="AQ1672" s="1"/>
  <c r="AW1674"/>
  <c r="BC1874"/>
  <c r="AW1873"/>
  <c r="AW1872" s="1"/>
  <c r="AW1869"/>
  <c r="AQ1868"/>
  <c r="AQ1867" s="1"/>
  <c r="AR1827"/>
  <c r="AR1826" s="1"/>
  <c r="AR1825" s="1"/>
  <c r="AR1824" s="1"/>
  <c r="AX1828"/>
  <c r="BD34"/>
  <c r="AX33"/>
  <c r="AX32" s="1"/>
  <c r="AX31" s="1"/>
  <c r="AX30" s="1"/>
  <c r="AX29" s="1"/>
  <c r="AW1402"/>
  <c r="AQ1401"/>
  <c r="AQ1400" s="1"/>
  <c r="AQ1399" s="1"/>
  <c r="AQ1398" s="1"/>
  <c r="AQ1392" s="1"/>
  <c r="AX1529"/>
  <c r="AR1528"/>
  <c r="AR1527" s="1"/>
  <c r="AR1526" s="1"/>
  <c r="AR1525" s="1"/>
  <c r="AR1524" s="1"/>
  <c r="AW1840"/>
  <c r="AQ1839"/>
  <c r="AQ1836" s="1"/>
  <c r="AQ1835" s="1"/>
  <c r="AW1790"/>
  <c r="AQ1789"/>
  <c r="AQ1788" s="1"/>
  <c r="AQ1787" s="1"/>
  <c r="BJ439"/>
  <c r="BD438"/>
  <c r="BD437" s="1"/>
  <c r="BD433" s="1"/>
  <c r="BD432" s="1"/>
  <c r="AQ1963"/>
  <c r="AQ1960" s="1"/>
  <c r="AQ1959" s="1"/>
  <c r="AQ1958" s="1"/>
  <c r="AQ1957" s="1"/>
  <c r="AW1964"/>
  <c r="BC1974"/>
  <c r="AW1973"/>
  <c r="AW1972" s="1"/>
  <c r="AW1965" s="1"/>
  <c r="AR238"/>
  <c r="AR237" s="1"/>
  <c r="AR230" s="1"/>
  <c r="AR229" s="1"/>
  <c r="AX239"/>
  <c r="BD1665"/>
  <c r="AX1664"/>
  <c r="AX1663" s="1"/>
  <c r="BC1449"/>
  <c r="AW1448"/>
  <c r="AX901"/>
  <c r="AR900"/>
  <c r="AR899" s="1"/>
  <c r="AR898" s="1"/>
  <c r="AR897" s="1"/>
  <c r="AK479"/>
  <c r="AK480"/>
  <c r="AQ1058"/>
  <c r="AQ1057" s="1"/>
  <c r="AQ1056" s="1"/>
  <c r="AQ1055" s="1"/>
  <c r="AW1059"/>
  <c r="BC129"/>
  <c r="AW128"/>
  <c r="BC1704"/>
  <c r="AW1703"/>
  <c r="AW1702" s="1"/>
  <c r="BC1430"/>
  <c r="AW1429"/>
  <c r="AW1428" s="1"/>
  <c r="AW1427" s="1"/>
  <c r="AW1426" s="1"/>
  <c r="AW1456"/>
  <c r="AQ1455"/>
  <c r="AQ1454" s="1"/>
  <c r="AK150"/>
  <c r="AK149" s="1"/>
  <c r="AK148" s="1"/>
  <c r="AR1960"/>
  <c r="AR1959" s="1"/>
  <c r="AL64"/>
  <c r="AL63" s="1"/>
  <c r="AL1934"/>
  <c r="AL1137"/>
  <c r="AL1851"/>
  <c r="AL1843" s="1"/>
  <c r="AL17"/>
  <c r="AL10" s="1"/>
  <c r="AL9" s="1"/>
  <c r="AL8" s="1"/>
  <c r="AL6" s="1"/>
  <c r="AL862"/>
  <c r="AK597"/>
  <c r="AK596" s="1"/>
  <c r="AK595" s="1"/>
  <c r="AK709"/>
  <c r="AK708" s="1"/>
  <c r="AK180"/>
  <c r="AK62"/>
  <c r="AK61" s="1"/>
  <c r="AK52" s="1"/>
  <c r="AL1003"/>
  <c r="AL1002" s="1"/>
  <c r="AX21"/>
  <c r="AR20"/>
  <c r="AW1725"/>
  <c r="AQ1724"/>
  <c r="AQ1723" s="1"/>
  <c r="AW1855"/>
  <c r="AQ1854"/>
  <c r="AQ1851" s="1"/>
  <c r="AK1258"/>
  <c r="AK1257"/>
  <c r="AK1256" s="1"/>
  <c r="AK1254" s="1"/>
  <c r="AK1259"/>
  <c r="AQ400"/>
  <c r="AQ399" s="1"/>
  <c r="AQ398" s="1"/>
  <c r="AW401"/>
  <c r="BD1311"/>
  <c r="AX1310"/>
  <c r="AR49"/>
  <c r="AR48" s="1"/>
  <c r="AR42" s="1"/>
  <c r="AR41" s="1"/>
  <c r="AR40" s="1"/>
  <c r="AX50"/>
  <c r="AQ333"/>
  <c r="AQ332" s="1"/>
  <c r="AQ331" s="1"/>
  <c r="AW334"/>
  <c r="AX1838"/>
  <c r="AR1837"/>
  <c r="AX27"/>
  <c r="AR25"/>
  <c r="AW24"/>
  <c r="AQ22"/>
  <c r="AW1776"/>
  <c r="AQ1775"/>
  <c r="AQ1772" s="1"/>
  <c r="AQ1771" s="1"/>
  <c r="AQ1770" s="1"/>
  <c r="AQ1769" s="1"/>
  <c r="AQ1767" s="1"/>
  <c r="AQ15"/>
  <c r="AQ14" s="1"/>
  <c r="AW16"/>
  <c r="AW841"/>
  <c r="AQ840"/>
  <c r="AQ839" s="1"/>
  <c r="BC1685"/>
  <c r="BC1684" s="1"/>
  <c r="BI1686"/>
  <c r="AW1945"/>
  <c r="AQ1944"/>
  <c r="BI1390"/>
  <c r="BC1389"/>
  <c r="BC1388" s="1"/>
  <c r="BC1387" s="1"/>
  <c r="BC1386" s="1"/>
  <c r="BC1370" s="1"/>
  <c r="AQ341"/>
  <c r="AW342"/>
  <c r="AW469"/>
  <c r="AQ468"/>
  <c r="BD1850"/>
  <c r="AX1849"/>
  <c r="AW1800"/>
  <c r="AQ1799"/>
  <c r="AQ1798" s="1"/>
  <c r="AW771"/>
  <c r="AQ769"/>
  <c r="AQ768" s="1"/>
  <c r="AQ767" s="1"/>
  <c r="AQ766" s="1"/>
  <c r="AX1430"/>
  <c r="AR1429"/>
  <c r="AR1428" s="1"/>
  <c r="AR1427" s="1"/>
  <c r="AR1426" s="1"/>
  <c r="BJ1638"/>
  <c r="BD1637"/>
  <c r="BD1636" s="1"/>
  <c r="BC980"/>
  <c r="AW978"/>
  <c r="AW977" s="1"/>
  <c r="AW976" s="1"/>
  <c r="AW975" s="1"/>
  <c r="AW974" s="1"/>
  <c r="AR1491"/>
  <c r="AR1490" s="1"/>
  <c r="AR1489" s="1"/>
  <c r="AR1488" s="1"/>
  <c r="AR1487" s="1"/>
  <c r="AX1492"/>
  <c r="AX1313"/>
  <c r="AR1312"/>
  <c r="AR1309" s="1"/>
  <c r="AR1308" s="1"/>
  <c r="BJ1345"/>
  <c r="BD1344"/>
  <c r="AR1317"/>
  <c r="AR1316" s="1"/>
  <c r="AX1318"/>
  <c r="BI187"/>
  <c r="BC186"/>
  <c r="AW723"/>
  <c r="AQ722"/>
  <c r="AQ721" s="1"/>
  <c r="AQ720" s="1"/>
  <c r="BC1214"/>
  <c r="AW1213"/>
  <c r="AW1212" s="1"/>
  <c r="AW1211" s="1"/>
  <c r="AW1210" s="1"/>
  <c r="AW1209" s="1"/>
  <c r="AW1659"/>
  <c r="AQ1658"/>
  <c r="AQ1657" s="1"/>
  <c r="AR1697"/>
  <c r="AR1696" s="1"/>
  <c r="AX1698"/>
  <c r="AK779"/>
  <c r="AK778" s="1"/>
  <c r="AQ1156"/>
  <c r="AQ1155" s="1"/>
  <c r="AQ1151" s="1"/>
  <c r="AQ1150" s="1"/>
  <c r="AQ1149" s="1"/>
  <c r="AQ1137" s="1"/>
  <c r="AW1157"/>
  <c r="AW1591"/>
  <c r="AQ1590"/>
  <c r="AQ1589" s="1"/>
  <c r="AQ1585" s="1"/>
  <c r="AQ1580" s="1"/>
  <c r="AQ1579" s="1"/>
  <c r="AX1335"/>
  <c r="AX1332" s="1"/>
  <c r="BD1336"/>
  <c r="AQ1260"/>
  <c r="AW1261"/>
  <c r="AW1629"/>
  <c r="AQ1628"/>
  <c r="AQ1627" s="1"/>
  <c r="AX1007"/>
  <c r="AR1006"/>
  <c r="AR1005" s="1"/>
  <c r="AR1004" s="1"/>
  <c r="AW511"/>
  <c r="AQ510"/>
  <c r="AQ509" s="1"/>
  <c r="AQ508" s="1"/>
  <c r="AQ507" s="1"/>
  <c r="AX1347"/>
  <c r="AR1346"/>
  <c r="AR1343" s="1"/>
  <c r="BI185"/>
  <c r="BC184"/>
  <c r="AR1721"/>
  <c r="AR1720" s="1"/>
  <c r="AR1719" s="1"/>
  <c r="AR1718" s="1"/>
  <c r="AR1717" s="1"/>
  <c r="AX1722"/>
  <c r="AX1677"/>
  <c r="AR1676"/>
  <c r="AR1675" s="1"/>
  <c r="AX160"/>
  <c r="AR159"/>
  <c r="AR158" s="1"/>
  <c r="AR150" s="1"/>
  <c r="AR149" s="1"/>
  <c r="AR148" s="1"/>
  <c r="AW852"/>
  <c r="AQ851"/>
  <c r="AQ850" s="1"/>
  <c r="AQ849" s="1"/>
  <c r="AQ848" s="1"/>
  <c r="AQ939"/>
  <c r="AQ938" s="1"/>
  <c r="AQ937" s="1"/>
  <c r="AW940"/>
  <c r="AW439"/>
  <c r="AQ438"/>
  <c r="AQ437" s="1"/>
  <c r="BC1683"/>
  <c r="AW1682"/>
  <c r="AW1681" s="1"/>
  <c r="BJ915"/>
  <c r="BD914"/>
  <c r="BD913" s="1"/>
  <c r="BD1974"/>
  <c r="AX1973"/>
  <c r="AX1972" s="1"/>
  <c r="AX579"/>
  <c r="AR578"/>
  <c r="AR577" s="1"/>
  <c r="AR576" s="1"/>
  <c r="AR575" s="1"/>
  <c r="AR574" s="1"/>
  <c r="AX401"/>
  <c r="AR400"/>
  <c r="AR399" s="1"/>
  <c r="AR398" s="1"/>
  <c r="AR393" s="1"/>
  <c r="AR392" s="1"/>
  <c r="AR391" s="1"/>
  <c r="AW787"/>
  <c r="AQ786"/>
  <c r="AQ785" s="1"/>
  <c r="AQ784" s="1"/>
  <c r="AR303"/>
  <c r="AR302" s="1"/>
  <c r="AR301" s="1"/>
  <c r="AR300" s="1"/>
  <c r="AR299" s="1"/>
  <c r="AX304"/>
  <c r="BC1901"/>
  <c r="AW1900"/>
  <c r="AW1897" s="1"/>
  <c r="AQ238"/>
  <c r="AQ237" s="1"/>
  <c r="AQ230" s="1"/>
  <c r="AQ229" s="1"/>
  <c r="AW239"/>
  <c r="BC1722"/>
  <c r="AW1721"/>
  <c r="AW1720" s="1"/>
  <c r="BD1869"/>
  <c r="AX1868"/>
  <c r="AR1836"/>
  <c r="AR1835" s="1"/>
  <c r="AW1565"/>
  <c r="AQ1564"/>
  <c r="AQ1563" s="1"/>
  <c r="AQ1562" s="1"/>
  <c r="AW1114"/>
  <c r="AQ1113"/>
  <c r="AQ1112" s="1"/>
  <c r="AQ1111" s="1"/>
  <c r="AQ1110" s="1"/>
  <c r="AQ1109" s="1"/>
  <c r="BC644"/>
  <c r="AW642"/>
  <c r="AW641" s="1"/>
  <c r="BD339"/>
  <c r="BJ340"/>
  <c r="BJ1588"/>
  <c r="BD1587"/>
  <c r="BD1586" s="1"/>
  <c r="AX1683"/>
  <c r="AR1682"/>
  <c r="AR1681" s="1"/>
  <c r="AQ609"/>
  <c r="AQ608" s="1"/>
  <c r="AW611"/>
  <c r="AW1885"/>
  <c r="AQ1884"/>
  <c r="AQ1883" s="1"/>
  <c r="AQ717"/>
  <c r="AQ716" s="1"/>
  <c r="AQ715" s="1"/>
  <c r="AW718"/>
  <c r="BI1415"/>
  <c r="BC1414"/>
  <c r="BC1413" s="1"/>
  <c r="BC1412" s="1"/>
  <c r="BC1411" s="1"/>
  <c r="BD847"/>
  <c r="AX846"/>
  <c r="AX845" s="1"/>
  <c r="AR547"/>
  <c r="AR546" s="1"/>
  <c r="AR545" s="1"/>
  <c r="AX548"/>
  <c r="AQ1172"/>
  <c r="AQ1171" s="1"/>
  <c r="AQ1170" s="1"/>
  <c r="AQ1169" s="1"/>
  <c r="AQ1168" s="1"/>
  <c r="AQ1166" s="1"/>
  <c r="AW1173"/>
  <c r="AW867"/>
  <c r="AQ866"/>
  <c r="AQ865" s="1"/>
  <c r="AQ864" s="1"/>
  <c r="AQ863" s="1"/>
  <c r="AQ862" s="1"/>
  <c r="BJ255"/>
  <c r="BD254"/>
  <c r="BD253" s="1"/>
  <c r="BD252" s="1"/>
  <c r="BD251" s="1"/>
  <c r="BC1680"/>
  <c r="AW1679"/>
  <c r="AW1678" s="1"/>
  <c r="AR524"/>
  <c r="AR523" s="1"/>
  <c r="AR522" s="1"/>
  <c r="AR521" s="1"/>
  <c r="AR520" s="1"/>
  <c r="AX525"/>
  <c r="BC1698"/>
  <c r="AW1697"/>
  <c r="AW1696" s="1"/>
  <c r="AW603"/>
  <c r="AQ602"/>
  <c r="AQ601" s="1"/>
  <c r="AW1511"/>
  <c r="AQ1510"/>
  <c r="AQ1509" s="1"/>
  <c r="AQ1508" s="1"/>
  <c r="AQ1507" s="1"/>
  <c r="AW623"/>
  <c r="AQ621"/>
  <c r="AQ620" s="1"/>
  <c r="AW190"/>
  <c r="AQ189"/>
  <c r="AQ188" s="1"/>
  <c r="AQ182" s="1"/>
  <c r="AQ181" s="1"/>
  <c r="AW485"/>
  <c r="AQ484"/>
  <c r="AQ483" s="1"/>
  <c r="AQ482" s="1"/>
  <c r="AQ481" s="1"/>
  <c r="AQ84"/>
  <c r="AQ83" s="1"/>
  <c r="AW85"/>
  <c r="AW68"/>
  <c r="AQ67"/>
  <c r="AQ64" s="1"/>
  <c r="AQ63" s="1"/>
  <c r="BC607"/>
  <c r="AW606"/>
  <c r="AW605" s="1"/>
  <c r="BJ313"/>
  <c r="BD312"/>
  <c r="BD311" s="1"/>
  <c r="BD310" s="1"/>
  <c r="BD309" s="1"/>
  <c r="AX1803"/>
  <c r="AR1802"/>
  <c r="AR1801" s="1"/>
  <c r="AR1791" s="1"/>
  <c r="AR1786" s="1"/>
  <c r="AR1785" s="1"/>
  <c r="BI1225"/>
  <c r="BC1224"/>
  <c r="BC1223" s="1"/>
  <c r="BC1222" s="1"/>
  <c r="BC1217" s="1"/>
  <c r="BC1216" s="1"/>
  <c r="BJ102"/>
  <c r="BD101"/>
  <c r="BD100" s="1"/>
  <c r="BC45"/>
  <c r="AW44"/>
  <c r="AR1013"/>
  <c r="AR1012" s="1"/>
  <c r="AR1008" s="1"/>
  <c r="AX1014"/>
  <c r="AK1934"/>
  <c r="AX1234"/>
  <c r="AR1233"/>
  <c r="AR1232" s="1"/>
  <c r="AW431"/>
  <c r="AQ430"/>
  <c r="AQ429" s="1"/>
  <c r="AQ428" s="1"/>
  <c r="AQ427" s="1"/>
  <c r="AX24"/>
  <c r="AR22"/>
  <c r="AR17" s="1"/>
  <c r="AR1389"/>
  <c r="AR1388" s="1"/>
  <c r="AR1387" s="1"/>
  <c r="AR1386" s="1"/>
  <c r="AX1390"/>
  <c r="AX956"/>
  <c r="AR955"/>
  <c r="AR954" s="1"/>
  <c r="AR1273"/>
  <c r="AX1274"/>
  <c r="AX1558"/>
  <c r="AR1557"/>
  <c r="AR1556" s="1"/>
  <c r="AR1536" s="1"/>
  <c r="AR1531" s="1"/>
  <c r="AR935"/>
  <c r="AR934" s="1"/>
  <c r="AR933" s="1"/>
  <c r="AX936"/>
  <c r="AR1203"/>
  <c r="AR1202" s="1"/>
  <c r="AR1201" s="1"/>
  <c r="AR1196" s="1"/>
  <c r="AR1195" s="1"/>
  <c r="AX1204"/>
  <c r="AR1444"/>
  <c r="AX1445"/>
  <c r="AX1463"/>
  <c r="AR1462"/>
  <c r="AR1461" s="1"/>
  <c r="AR1460" s="1"/>
  <c r="AX1662"/>
  <c r="AR1661"/>
  <c r="AR1660" s="1"/>
  <c r="AR15"/>
  <c r="AR14" s="1"/>
  <c r="AX16"/>
  <c r="AR870"/>
  <c r="AR869" s="1"/>
  <c r="AR868" s="1"/>
  <c r="AR863" s="1"/>
  <c r="AX871"/>
  <c r="AX85"/>
  <c r="AR84"/>
  <c r="AR83" s="1"/>
  <c r="AR1176"/>
  <c r="AR1175" s="1"/>
  <c r="AR1174" s="1"/>
  <c r="AR1169" s="1"/>
  <c r="AR1168" s="1"/>
  <c r="AX1177"/>
  <c r="AF706"/>
  <c r="AF1996" s="1"/>
  <c r="AL1997" s="1"/>
  <c r="AK1531"/>
  <c r="AL1370"/>
  <c r="AK259"/>
  <c r="AK251" s="1"/>
  <c r="AL127"/>
  <c r="AL125" s="1"/>
  <c r="AL124" s="1"/>
  <c r="AL122" s="1"/>
  <c r="AL459"/>
  <c r="AL426" s="1"/>
  <c r="AL425" s="1"/>
  <c r="AL368" s="1"/>
  <c r="AL1217"/>
  <c r="AL1216" s="1"/>
  <c r="AL1166" s="1"/>
  <c r="AX835"/>
  <c r="AR834"/>
  <c r="AR833" s="1"/>
  <c r="AX1595"/>
  <c r="AR1594"/>
  <c r="AR1593" s="1"/>
  <c r="AR1592" s="1"/>
  <c r="AR1580" s="1"/>
  <c r="AR1579" s="1"/>
  <c r="AX1116"/>
  <c r="AR1115"/>
  <c r="AX190"/>
  <c r="AR189"/>
  <c r="AR188" s="1"/>
  <c r="AR182" s="1"/>
  <c r="AR181" s="1"/>
  <c r="AR924"/>
  <c r="AR921" s="1"/>
  <c r="AR920" s="1"/>
  <c r="AR919" s="1"/>
  <c r="AX925"/>
  <c r="AX1853"/>
  <c r="AR1852"/>
  <c r="AW313"/>
  <c r="AQ312"/>
  <c r="AQ311" s="1"/>
  <c r="AQ310" s="1"/>
  <c r="AQ309" s="1"/>
  <c r="AR67"/>
  <c r="AX68"/>
  <c r="AX791"/>
  <c r="AR790"/>
  <c r="AR789" s="1"/>
  <c r="AR788" s="1"/>
  <c r="AR1621"/>
  <c r="AX1622"/>
  <c r="AX615"/>
  <c r="AR613"/>
  <c r="AR612" s="1"/>
  <c r="AX600"/>
  <c r="AR599"/>
  <c r="AR598" s="1"/>
  <c r="AR374"/>
  <c r="AR373" s="1"/>
  <c r="AR372" s="1"/>
  <c r="AR371" s="1"/>
  <c r="AR370" s="1"/>
  <c r="AX376"/>
  <c r="AR782"/>
  <c r="AR781" s="1"/>
  <c r="AR780" s="1"/>
  <c r="AX783"/>
  <c r="AX1848"/>
  <c r="AR1847"/>
  <c r="AR1844" s="1"/>
  <c r="AW1828"/>
  <c r="AQ1827"/>
  <c r="AQ1826" s="1"/>
  <c r="AQ1825" s="1"/>
  <c r="AQ1824" s="1"/>
  <c r="AL283"/>
  <c r="AL928"/>
  <c r="AL927" s="1"/>
  <c r="AX96"/>
  <c r="AR95"/>
  <c r="AR94" s="1"/>
  <c r="AX610"/>
  <c r="AR609"/>
  <c r="AR608" s="1"/>
  <c r="AX1882"/>
  <c r="AR1881"/>
  <c r="AR1880" s="1"/>
  <c r="AX91"/>
  <c r="AR90"/>
  <c r="AR89" s="1"/>
  <c r="AR703"/>
  <c r="AR702" s="1"/>
  <c r="AR701" s="1"/>
  <c r="AR700" s="1"/>
  <c r="AR699" s="1"/>
  <c r="AX704"/>
  <c r="AW1803"/>
  <c r="AQ1802"/>
  <c r="AQ1801" s="1"/>
  <c r="AX1971"/>
  <c r="AR1970"/>
  <c r="AR1969" s="1"/>
  <c r="AR1965" s="1"/>
  <c r="AW1760"/>
  <c r="AQ1759"/>
  <c r="AQ1758" s="1"/>
  <c r="AQ1757" s="1"/>
  <c r="AQ1756" s="1"/>
  <c r="AQ1755" s="1"/>
  <c r="AX469"/>
  <c r="AR468"/>
  <c r="AR465" s="1"/>
  <c r="AR464" s="1"/>
  <c r="AQ1013"/>
  <c r="AQ1012" s="1"/>
  <c r="AQ1008" s="1"/>
  <c r="AW1014"/>
  <c r="BI99"/>
  <c r="BC98"/>
  <c r="BC97" s="1"/>
  <c r="AR515"/>
  <c r="AR514" s="1"/>
  <c r="AR513" s="1"/>
  <c r="AR512" s="1"/>
  <c r="AR501" s="1"/>
  <c r="AX516"/>
  <c r="AR1290"/>
  <c r="AR1289" s="1"/>
  <c r="AR1288" s="1"/>
  <c r="AR1287" s="1"/>
  <c r="AR1286" s="1"/>
  <c r="AX1291"/>
  <c r="AX1066"/>
  <c r="AR1065"/>
  <c r="AR1064" s="1"/>
  <c r="AR1063" s="1"/>
  <c r="AR1062" s="1"/>
  <c r="AR1061" s="1"/>
  <c r="AR1376"/>
  <c r="AR1373" s="1"/>
  <c r="AR1372" s="1"/>
  <c r="AR1371" s="1"/>
  <c r="AX1377"/>
  <c r="AR911"/>
  <c r="AR910" s="1"/>
  <c r="AR909" s="1"/>
  <c r="AX912"/>
  <c r="AQ262"/>
  <c r="AQ261" s="1"/>
  <c r="AQ260" s="1"/>
  <c r="AW263"/>
  <c r="AR941"/>
  <c r="AR938" s="1"/>
  <c r="AR937" s="1"/>
  <c r="AX942"/>
  <c r="AR226"/>
  <c r="AR225" s="1"/>
  <c r="AR224" s="1"/>
  <c r="AR223" s="1"/>
  <c r="AR222" s="1"/>
  <c r="AX227"/>
  <c r="AR134"/>
  <c r="AX135"/>
  <c r="AQ1730"/>
  <c r="AQ1729" s="1"/>
  <c r="AW1731"/>
  <c r="AW114"/>
  <c r="AQ113"/>
  <c r="AQ112" s="1"/>
  <c r="AQ111" s="1"/>
  <c r="AQ110" s="1"/>
  <c r="AQ109" s="1"/>
  <c r="AQ108" s="1"/>
  <c r="AL1570"/>
  <c r="AW453"/>
  <c r="AQ452"/>
  <c r="AQ451" s="1"/>
  <c r="AX544"/>
  <c r="AR543"/>
  <c r="AR542" s="1"/>
  <c r="AR541" s="1"/>
  <c r="AR540" s="1"/>
  <c r="AR539" s="1"/>
  <c r="AR1029"/>
  <c r="AR1028" s="1"/>
  <c r="AR1027" s="1"/>
  <c r="AR1026" s="1"/>
  <c r="AR1025" s="1"/>
  <c r="AX1030"/>
  <c r="AX1876"/>
  <c r="AR1875"/>
  <c r="AX626"/>
  <c r="AR625"/>
  <c r="AR624" s="1"/>
  <c r="BI447"/>
  <c r="BC446"/>
  <c r="AR1158"/>
  <c r="AX1159"/>
  <c r="AX1221"/>
  <c r="AR1220"/>
  <c r="AR1219" s="1"/>
  <c r="AR1218" s="1"/>
  <c r="AQ1917"/>
  <c r="AQ1916" s="1"/>
  <c r="AQ1911" s="1"/>
  <c r="AW1918"/>
  <c r="BJ760"/>
  <c r="BD759"/>
  <c r="BD758" s="1"/>
  <c r="AQ1006"/>
  <c r="AQ1005" s="1"/>
  <c r="AQ1004" s="1"/>
  <c r="AW1007"/>
  <c r="AX1144"/>
  <c r="AR1143"/>
  <c r="AR1142" s="1"/>
  <c r="AR1141" s="1"/>
  <c r="AR1140" s="1"/>
  <c r="AR1139" s="1"/>
  <c r="AQ1528"/>
  <c r="AQ1527" s="1"/>
  <c r="AQ1526" s="1"/>
  <c r="AQ1525" s="1"/>
  <c r="AQ1524" s="1"/>
  <c r="AW1529"/>
  <c r="AR1898"/>
  <c r="AX1899"/>
  <c r="AR1870"/>
  <c r="AR1867" s="1"/>
  <c r="AX1871"/>
  <c r="BC1946"/>
  <c r="AL779"/>
  <c r="AL778" s="1"/>
  <c r="BD1941"/>
  <c r="AX1940"/>
  <c r="AX82"/>
  <c r="AR81"/>
  <c r="AR80" s="1"/>
  <c r="AQ444"/>
  <c r="AQ443" s="1"/>
  <c r="AW445"/>
  <c r="BD411"/>
  <c r="AX410"/>
  <c r="AX409" s="1"/>
  <c r="AX408" s="1"/>
  <c r="AQ1551"/>
  <c r="AQ1550" s="1"/>
  <c r="AQ1549" s="1"/>
  <c r="AW1552"/>
  <c r="AW153"/>
  <c r="AQ152"/>
  <c r="AQ151" s="1"/>
  <c r="AR87"/>
  <c r="AR86" s="1"/>
  <c r="AX88"/>
  <c r="AW281"/>
  <c r="AQ280"/>
  <c r="AQ279" s="1"/>
  <c r="AX1879"/>
  <c r="AR1878"/>
  <c r="AR1877" s="1"/>
  <c r="BJ423"/>
  <c r="BD422"/>
  <c r="BD421" s="1"/>
  <c r="AQ528"/>
  <c r="AQ527" s="1"/>
  <c r="AQ526" s="1"/>
  <c r="AW529"/>
  <c r="AW472"/>
  <c r="AQ470"/>
  <c r="AX131"/>
  <c r="AR130"/>
  <c r="BD1598"/>
  <c r="AX1597"/>
  <c r="AX1596" s="1"/>
  <c r="AX1157"/>
  <c r="AR1156"/>
  <c r="AX1855"/>
  <c r="AR1854"/>
  <c r="AX338"/>
  <c r="AR337"/>
  <c r="AR336" s="1"/>
  <c r="AR335" s="1"/>
  <c r="AR330" s="1"/>
  <c r="AR324" s="1"/>
  <c r="AQ616"/>
  <c r="AE1263"/>
  <c r="AK540"/>
  <c r="AK539" s="1"/>
  <c r="AK465"/>
  <c r="AK464" s="1"/>
  <c r="AK459" s="1"/>
  <c r="AL1299"/>
  <c r="AL1293" s="1"/>
  <c r="AE426"/>
  <c r="AE425" s="1"/>
  <c r="AE368" s="1"/>
  <c r="AK1309"/>
  <c r="AK1308" s="1"/>
  <c r="BD980"/>
  <c r="AX978"/>
  <c r="AX977" s="1"/>
  <c r="AX976" s="1"/>
  <c r="AX975" s="1"/>
  <c r="AX974" s="1"/>
  <c r="AX765"/>
  <c r="AR763"/>
  <c r="AR762" s="1"/>
  <c r="AX1357"/>
  <c r="AR1356"/>
  <c r="AR1353" s="1"/>
  <c r="AR1384"/>
  <c r="AR1383" s="1"/>
  <c r="AR1382" s="1"/>
  <c r="AR1381" s="1"/>
  <c r="AX1385"/>
  <c r="AR717"/>
  <c r="AR716" s="1"/>
  <c r="AR715" s="1"/>
  <c r="AX718"/>
  <c r="AX1114"/>
  <c r="AR1113"/>
  <c r="AR175"/>
  <c r="AX176"/>
  <c r="AR174"/>
  <c r="AR173" s="1"/>
  <c r="AR172" s="1"/>
  <c r="AW1535"/>
  <c r="AQ1534"/>
  <c r="AQ1533" s="1"/>
  <c r="AQ1532" s="1"/>
  <c r="AX713"/>
  <c r="AR712"/>
  <c r="AR711" s="1"/>
  <c r="AR710" s="1"/>
  <c r="AX1650"/>
  <c r="AR1649"/>
  <c r="AR1648" s="1"/>
  <c r="AR1626" s="1"/>
  <c r="AR1625" s="1"/>
  <c r="AR1624" s="1"/>
  <c r="AX66"/>
  <c r="AR65"/>
  <c r="AR64" s="1"/>
  <c r="AR63" s="1"/>
  <c r="AR722"/>
  <c r="AR721" s="1"/>
  <c r="AR720" s="1"/>
  <c r="AX723"/>
  <c r="AX771"/>
  <c r="AR769"/>
  <c r="AR768" s="1"/>
  <c r="AR767" s="1"/>
  <c r="AR766" s="1"/>
  <c r="AW1809"/>
  <c r="AQ1808"/>
  <c r="AQ1807" s="1"/>
  <c r="AL126"/>
  <c r="AX1326"/>
  <c r="AR1325"/>
  <c r="AR1322" s="1"/>
  <c r="BC477"/>
  <c r="AW476"/>
  <c r="AW475" s="1"/>
  <c r="AW474" s="1"/>
  <c r="AW473" s="1"/>
  <c r="BC516"/>
  <c r="AW515"/>
  <c r="AW514" s="1"/>
  <c r="AW513" s="1"/>
  <c r="AW512" s="1"/>
  <c r="AQ1312"/>
  <c r="AW1313"/>
  <c r="AX463"/>
  <c r="AR462"/>
  <c r="AR461" s="1"/>
  <c r="AR460" s="1"/>
  <c r="AK432"/>
  <c r="AK426" s="1"/>
  <c r="AK425" s="1"/>
  <c r="AK368" s="1"/>
  <c r="AQ582"/>
  <c r="AQ581" s="1"/>
  <c r="AQ580" s="1"/>
  <c r="AQ575" s="1"/>
  <c r="AQ574" s="1"/>
  <c r="AW583"/>
  <c r="AW554"/>
  <c r="AQ553"/>
  <c r="AQ552" s="1"/>
  <c r="AW329"/>
  <c r="AQ328"/>
  <c r="AQ327" s="1"/>
  <c r="AQ326" s="1"/>
  <c r="AQ325" s="1"/>
  <c r="AR969"/>
  <c r="AR968" s="1"/>
  <c r="AR967" s="1"/>
  <c r="AR959" s="1"/>
  <c r="AR958" s="1"/>
  <c r="AX970"/>
  <c r="AR606"/>
  <c r="AR605" s="1"/>
  <c r="AX607"/>
  <c r="AR12"/>
  <c r="AR11" s="1"/>
  <c r="AX13"/>
  <c r="AX1963"/>
  <c r="BD1964"/>
  <c r="AQ435"/>
  <c r="AQ434" s="1"/>
  <c r="AQ433" s="1"/>
  <c r="AW436"/>
  <c r="AX79"/>
  <c r="AR78"/>
  <c r="AR77" s="1"/>
  <c r="AW506"/>
  <c r="AQ505"/>
  <c r="AQ504" s="1"/>
  <c r="AQ503" s="1"/>
  <c r="AQ502" s="1"/>
  <c r="AQ501" s="1"/>
  <c r="AR1888"/>
  <c r="AX1889"/>
  <c r="AX1449"/>
  <c r="AR1448"/>
  <c r="AR1443" s="1"/>
  <c r="AR1442" s="1"/>
  <c r="AR1441" s="1"/>
  <c r="AR1417" s="1"/>
  <c r="AR194"/>
  <c r="AR193" s="1"/>
  <c r="AR192" s="1"/>
  <c r="AR191" s="1"/>
  <c r="AX195"/>
  <c r="AQ1496"/>
  <c r="AQ1495" s="1"/>
  <c r="AQ1494" s="1"/>
  <c r="AQ1493" s="1"/>
  <c r="AW1497"/>
  <c r="AR786"/>
  <c r="AR785" s="1"/>
  <c r="AR784" s="1"/>
  <c r="AX787"/>
  <c r="BD1261"/>
  <c r="AX1260"/>
  <c r="AR907"/>
  <c r="AR906" s="1"/>
  <c r="AR905" s="1"/>
  <c r="AX908"/>
  <c r="AQ1482"/>
  <c r="AQ1481" s="1"/>
  <c r="AQ1480" s="1"/>
  <c r="AQ1479" s="1"/>
  <c r="AW1483"/>
  <c r="AX1901"/>
  <c r="AR1900"/>
  <c r="AX1214"/>
  <c r="AR1213"/>
  <c r="AR1212" s="1"/>
  <c r="AR1211" s="1"/>
  <c r="AR1210" s="1"/>
  <c r="AR1209" s="1"/>
  <c r="AL709"/>
  <c r="AL708" s="1"/>
  <c r="AL1883"/>
  <c r="AL1863" s="1"/>
  <c r="AL1834" s="1"/>
  <c r="AL1818" s="1"/>
  <c r="AL1783" s="1"/>
  <c r="AW467"/>
  <c r="AQ466"/>
  <c r="AR1619"/>
  <c r="AX1620"/>
  <c r="AX1874"/>
  <c r="AR1873"/>
  <c r="AX1303"/>
  <c r="AR1302"/>
  <c r="AR1301" s="1"/>
  <c r="AR1300" s="1"/>
  <c r="AQ1748"/>
  <c r="AQ1747" s="1"/>
  <c r="AQ1719" s="1"/>
  <c r="AQ1718" s="1"/>
  <c r="AQ1717" s="1"/>
  <c r="AW1749"/>
  <c r="AR1775"/>
  <c r="AR1772" s="1"/>
  <c r="AR1771" s="1"/>
  <c r="AR1770" s="1"/>
  <c r="AR1769" s="1"/>
  <c r="AR1767" s="1"/>
  <c r="AX1776"/>
  <c r="AW1315"/>
  <c r="AQ1314"/>
  <c r="AR822"/>
  <c r="AR821" s="1"/>
  <c r="AX823"/>
  <c r="AX1277"/>
  <c r="AR1275"/>
  <c r="AR1272" s="1"/>
  <c r="AR1271" s="1"/>
  <c r="AR1270" s="1"/>
  <c r="AR1265" s="1"/>
  <c r="AX644"/>
  <c r="AR642"/>
  <c r="AR641" s="1"/>
  <c r="BD1629"/>
  <c r="AX1628"/>
  <c r="AX1627" s="1"/>
  <c r="AR851"/>
  <c r="AR850" s="1"/>
  <c r="AR849" s="1"/>
  <c r="AR848" s="1"/>
  <c r="AX852"/>
  <c r="AX634"/>
  <c r="AR632"/>
  <c r="AR631" s="1"/>
  <c r="AR1338"/>
  <c r="AR1337" s="1"/>
  <c r="AX1339"/>
  <c r="AX1945"/>
  <c r="AR1944"/>
  <c r="AR1939" s="1"/>
  <c r="AR1938" s="1"/>
  <c r="AR1937" s="1"/>
  <c r="AR1936" s="1"/>
  <c r="AR356"/>
  <c r="AR355" s="1"/>
  <c r="AR354" s="1"/>
  <c r="AR353" s="1"/>
  <c r="AR352" s="1"/>
  <c r="AX357"/>
  <c r="AQ307"/>
  <c r="AW308"/>
  <c r="AX1885"/>
  <c r="AR1884"/>
  <c r="AR1259"/>
  <c r="AR1258"/>
  <c r="AR1257"/>
  <c r="AR1256" s="1"/>
  <c r="AR1254" s="1"/>
  <c r="AL596"/>
  <c r="AL595" s="1"/>
  <c r="AL537" s="1"/>
  <c r="AL76"/>
  <c r="AL62" s="1"/>
  <c r="AL61" s="1"/>
  <c r="AL52" s="1"/>
  <c r="BD1764"/>
  <c r="BD1763" s="1"/>
  <c r="BD1762" s="1"/>
  <c r="BD1761" s="1"/>
  <c r="BJ1765"/>
  <c r="BD1954"/>
  <c r="BD1953" s="1"/>
  <c r="BD1952" s="1"/>
  <c r="BD1951" s="1"/>
  <c r="BJ1955"/>
  <c r="BD1947"/>
  <c r="BD1946" s="1"/>
  <c r="BJ1948"/>
  <c r="BC1576"/>
  <c r="BC1575" s="1"/>
  <c r="BC1574" s="1"/>
  <c r="BC1573" s="1"/>
  <c r="BC1572" s="1"/>
  <c r="BI1577"/>
  <c r="BC725"/>
  <c r="BC724" s="1"/>
  <c r="BI726"/>
  <c r="BD365"/>
  <c r="BD364" s="1"/>
  <c r="BD363" s="1"/>
  <c r="BD362" s="1"/>
  <c r="BD361" s="1"/>
  <c r="BD360" s="1"/>
  <c r="BJ366"/>
  <c r="BD1918"/>
  <c r="AX1917"/>
  <c r="AX1916" s="1"/>
  <c r="AX1911" s="1"/>
  <c r="BC1339"/>
  <c r="AW1338"/>
  <c r="AW1337" s="1"/>
  <c r="BC1501"/>
  <c r="AW1500"/>
  <c r="AW1499" s="1"/>
  <c r="AW1498" s="1"/>
  <c r="BD603"/>
  <c r="AX602"/>
  <c r="AX601" s="1"/>
  <c r="BD622"/>
  <c r="AX621"/>
  <c r="AX620" s="1"/>
  <c r="BC349"/>
  <c r="BC348" s="1"/>
  <c r="BC347" s="1"/>
  <c r="BC346" s="1"/>
  <c r="BI350"/>
  <c r="BD416"/>
  <c r="BD415" s="1"/>
  <c r="BJ417"/>
  <c r="BD554"/>
  <c r="AX553"/>
  <c r="AX552" s="1"/>
  <c r="BD1842"/>
  <c r="AX1841"/>
  <c r="BC457"/>
  <c r="BC456" s="1"/>
  <c r="BI458"/>
  <c r="BD1659"/>
  <c r="AX1658"/>
  <c r="AX1657" s="1"/>
  <c r="BD1591"/>
  <c r="AX1590"/>
  <c r="AX1589" s="1"/>
  <c r="AX1585" s="1"/>
  <c r="BC1492"/>
  <c r="AW1491"/>
  <c r="AW1490" s="1"/>
  <c r="AW1489" s="1"/>
  <c r="AW1488" s="1"/>
  <c r="BC619"/>
  <c r="AW618"/>
  <c r="AW617" s="1"/>
  <c r="BC626"/>
  <c r="AW625"/>
  <c r="AW624" s="1"/>
  <c r="BC1650"/>
  <c r="AW1649"/>
  <c r="AW1648" s="1"/>
  <c r="BD1962"/>
  <c r="AX1961"/>
  <c r="AQ303"/>
  <c r="AW304"/>
  <c r="AQ20"/>
  <c r="AW21"/>
  <c r="AK125"/>
  <c r="AK124" s="1"/>
  <c r="AK122" s="1"/>
  <c r="AK126"/>
  <c r="AX359"/>
  <c r="AX360"/>
  <c r="AK32"/>
  <c r="AK31" s="1"/>
  <c r="AK30" s="1"/>
  <c r="AK29" s="1"/>
  <c r="AK1834"/>
  <c r="AK1818" s="1"/>
  <c r="AK1783" s="1"/>
  <c r="AQ1905"/>
  <c r="AQ1904" s="1"/>
  <c r="AQ1903" s="1"/>
  <c r="AQ1902" s="1"/>
  <c r="AW1906"/>
  <c r="AQ337"/>
  <c r="AQ336" s="1"/>
  <c r="AQ335" s="1"/>
  <c r="AQ330" s="1"/>
  <c r="AW338"/>
  <c r="AW525"/>
  <c r="AQ524"/>
  <c r="AQ523" s="1"/>
  <c r="AQ522" s="1"/>
  <c r="AQ547"/>
  <c r="AQ546" s="1"/>
  <c r="AQ545" s="1"/>
  <c r="AW548"/>
  <c r="AK17"/>
  <c r="AK10" s="1"/>
  <c r="AK9" s="1"/>
  <c r="AK8" s="1"/>
  <c r="AW306"/>
  <c r="AQ305"/>
  <c r="AQ1940"/>
  <c r="AQ1939" s="1"/>
  <c r="AQ1938" s="1"/>
  <c r="AQ1937" s="1"/>
  <c r="AQ1936" s="1"/>
  <c r="AW1941"/>
  <c r="AQ18"/>
  <c r="AW19"/>
  <c r="AW47"/>
  <c r="AQ46"/>
  <c r="AQ43" s="1"/>
  <c r="AQ42" s="1"/>
  <c r="AQ41" s="1"/>
  <c r="AQ40" s="1"/>
  <c r="AQ159"/>
  <c r="AQ158" s="1"/>
  <c r="AW160"/>
  <c r="AW36"/>
  <c r="AQ35"/>
  <c r="AQ33"/>
  <c r="AW34"/>
  <c r="AQ130"/>
  <c r="AQ127" s="1"/>
  <c r="AW131"/>
  <c r="AQ1847"/>
  <c r="AQ1844" s="1"/>
  <c r="AQ1843" s="1"/>
  <c r="AW1848"/>
  <c r="AK302"/>
  <c r="AK301" s="1"/>
  <c r="AK300" s="1"/>
  <c r="AK299" s="1"/>
  <c r="AK283" s="1"/>
  <c r="AQ1462"/>
  <c r="AQ1461" s="1"/>
  <c r="AQ1460" s="1"/>
  <c r="AW1463"/>
  <c r="AQ1317"/>
  <c r="AQ1316" s="1"/>
  <c r="AW1318"/>
  <c r="AQ1557"/>
  <c r="AQ1556" s="1"/>
  <c r="AW1558"/>
  <c r="AQ419"/>
  <c r="AQ418" s="1"/>
  <c r="AQ393" s="1"/>
  <c r="AQ392" s="1"/>
  <c r="AQ391" s="1"/>
  <c r="AW420"/>
  <c r="AQ1344"/>
  <c r="AW1345"/>
  <c r="AQ1341"/>
  <c r="AQ1340" s="1"/>
  <c r="AW1342"/>
  <c r="AW1326"/>
  <c r="AQ1325"/>
  <c r="AQ1322" s="1"/>
  <c r="AQ1356"/>
  <c r="AQ1353" s="1"/>
  <c r="AW1357"/>
  <c r="AW1347"/>
  <c r="AQ1346"/>
  <c r="AQ1444"/>
  <c r="AQ1443" s="1"/>
  <c r="AQ1442" s="1"/>
  <c r="AQ1441" s="1"/>
  <c r="AW1445"/>
  <c r="AQ1335"/>
  <c r="AQ1332" s="1"/>
  <c r="AW1336"/>
  <c r="AQ1421"/>
  <c r="AQ1420" s="1"/>
  <c r="AQ1419" s="1"/>
  <c r="AQ1418" s="1"/>
  <c r="AW1422"/>
  <c r="AW1331"/>
  <c r="AQ1330"/>
  <c r="AQ1327" s="1"/>
  <c r="AK1417"/>
  <c r="AK1343"/>
  <c r="AK1299" s="1"/>
  <c r="AK1293" s="1"/>
  <c r="AW628"/>
  <c r="AW627" s="1"/>
  <c r="BC629"/>
  <c r="BD630"/>
  <c r="AX628"/>
  <c r="AX627" s="1"/>
  <c r="CH443" l="1"/>
  <c r="BO1838"/>
  <c r="BI1837"/>
  <c r="AQ1791"/>
  <c r="AQ1786" s="1"/>
  <c r="AQ1785" s="1"/>
  <c r="CH480"/>
  <c r="BI1780"/>
  <c r="BI1779" s="1"/>
  <c r="BO1781"/>
  <c r="BV58"/>
  <c r="BV57" s="1"/>
  <c r="BV56" s="1"/>
  <c r="BV55" s="1"/>
  <c r="BV54" s="1"/>
  <c r="CB59"/>
  <c r="CA1677"/>
  <c r="BU1676"/>
  <c r="BU1675" s="1"/>
  <c r="CM235"/>
  <c r="CM234" s="1"/>
  <c r="CO236"/>
  <c r="CM81"/>
  <c r="CQ82"/>
  <c r="CN1224"/>
  <c r="CN1223" s="1"/>
  <c r="CN1222" s="1"/>
  <c r="CP1225"/>
  <c r="CP1224" s="1"/>
  <c r="CP1223" s="1"/>
  <c r="CP1222" s="1"/>
  <c r="CM613"/>
  <c r="CQ614"/>
  <c r="CN1314"/>
  <c r="CP1315"/>
  <c r="CP1314" s="1"/>
  <c r="CN1482"/>
  <c r="CN1481" s="1"/>
  <c r="CN1480" s="1"/>
  <c r="CN1479" s="1"/>
  <c r="CP1483"/>
  <c r="CP1482" s="1"/>
  <c r="CP1481" s="1"/>
  <c r="CP1480" s="1"/>
  <c r="CP1479" s="1"/>
  <c r="CM1376"/>
  <c r="CQ1377"/>
  <c r="CN505"/>
  <c r="CN504" s="1"/>
  <c r="CN503" s="1"/>
  <c r="CN502" s="1"/>
  <c r="CP506"/>
  <c r="CP505" s="1"/>
  <c r="CP504" s="1"/>
  <c r="CP503" s="1"/>
  <c r="CP502" s="1"/>
  <c r="CM1146"/>
  <c r="CQ1147"/>
  <c r="CN1583"/>
  <c r="CN1582" s="1"/>
  <c r="CN1581" s="1"/>
  <c r="CP1584"/>
  <c r="CP1583" s="1"/>
  <c r="CP1582" s="1"/>
  <c r="CP1581" s="1"/>
  <c r="CM1764"/>
  <c r="CQ1765"/>
  <c r="CN1780"/>
  <c r="CN1779" s="1"/>
  <c r="CP1781"/>
  <c r="CP1780" s="1"/>
  <c r="CP1779" s="1"/>
  <c r="CM1199"/>
  <c r="CQ1200"/>
  <c r="CN987"/>
  <c r="CN986" s="1"/>
  <c r="CN985" s="1"/>
  <c r="CP988"/>
  <c r="CP987" s="1"/>
  <c r="CP986" s="1"/>
  <c r="CP985" s="1"/>
  <c r="CP984" s="1"/>
  <c r="CM907"/>
  <c r="CQ908"/>
  <c r="CN725"/>
  <c r="CR726"/>
  <c r="CM1203"/>
  <c r="CM1202" s="1"/>
  <c r="CM1201" s="1"/>
  <c r="CN1033"/>
  <c r="CN1032" s="1"/>
  <c r="CN1031" s="1"/>
  <c r="CP1034"/>
  <c r="CP1033" s="1"/>
  <c r="CP1032" s="1"/>
  <c r="CP1031" s="1"/>
  <c r="CN341"/>
  <c r="CP342"/>
  <c r="CP341" s="1"/>
  <c r="CN1652"/>
  <c r="CN1651" s="1"/>
  <c r="CP1653"/>
  <c r="CP1652" s="1"/>
  <c r="CP1651" s="1"/>
  <c r="CN659"/>
  <c r="CR660"/>
  <c r="CM132"/>
  <c r="CQ132" s="1"/>
  <c r="CQ133"/>
  <c r="CN1673"/>
  <c r="CN1672" s="1"/>
  <c r="CP1674"/>
  <c r="CP1673" s="1"/>
  <c r="CP1672" s="1"/>
  <c r="CN1808"/>
  <c r="CR1809"/>
  <c r="CM825"/>
  <c r="CQ826"/>
  <c r="CN816"/>
  <c r="CR817"/>
  <c r="CM12"/>
  <c r="CQ13"/>
  <c r="CN1796"/>
  <c r="CR1797"/>
  <c r="CN1679"/>
  <c r="CN1678" s="1"/>
  <c r="CP1680"/>
  <c r="CP1679" s="1"/>
  <c r="CP1678" s="1"/>
  <c r="CM173"/>
  <c r="CQ174"/>
  <c r="CN328"/>
  <c r="CN327" s="1"/>
  <c r="CN326" s="1"/>
  <c r="CN325" s="1"/>
  <c r="CP329"/>
  <c r="CP328" s="1"/>
  <c r="CP327" s="1"/>
  <c r="CP326" s="1"/>
  <c r="CP325" s="1"/>
  <c r="CM816"/>
  <c r="CQ817"/>
  <c r="CN1018"/>
  <c r="CN1017" s="1"/>
  <c r="CN1016" s="1"/>
  <c r="CN1015" s="1"/>
  <c r="CP1019"/>
  <c r="CP1018" s="1"/>
  <c r="CP1017" s="1"/>
  <c r="CP1016" s="1"/>
  <c r="CP1015" s="1"/>
  <c r="CN305"/>
  <c r="CP306"/>
  <c r="CP305" s="1"/>
  <c r="CN1799"/>
  <c r="CR1800"/>
  <c r="CM416"/>
  <c r="CQ417"/>
  <c r="CM25"/>
  <c r="CQ25" s="1"/>
  <c r="CQ27"/>
  <c r="CM1637"/>
  <c r="CQ1638"/>
  <c r="CM396"/>
  <c r="CQ397"/>
  <c r="CM321"/>
  <c r="CM320" s="1"/>
  <c r="CM319" s="1"/>
  <c r="CO322"/>
  <c r="CN1172"/>
  <c r="CN1171" s="1"/>
  <c r="CN1170" s="1"/>
  <c r="CP1173"/>
  <c r="CP1172" s="1"/>
  <c r="CP1171" s="1"/>
  <c r="CP1170" s="1"/>
  <c r="CM1856"/>
  <c r="CQ1856" s="1"/>
  <c r="CQ1857"/>
  <c r="CM37"/>
  <c r="CO38"/>
  <c r="CN582"/>
  <c r="CN581" s="1"/>
  <c r="CN580" s="1"/>
  <c r="CP583"/>
  <c r="CP582" s="1"/>
  <c r="CP581" s="1"/>
  <c r="CP580" s="1"/>
  <c r="CM924"/>
  <c r="CQ925"/>
  <c r="CM1619"/>
  <c r="CQ1619" s="1"/>
  <c r="CQ1620"/>
  <c r="CM935"/>
  <c r="CQ936"/>
  <c r="CM900"/>
  <c r="CQ901"/>
  <c r="CM1594"/>
  <c r="CQ1595"/>
  <c r="CN186"/>
  <c r="CP187"/>
  <c r="CP186" s="1"/>
  <c r="CN128"/>
  <c r="CP129"/>
  <c r="CP128" s="1"/>
  <c r="CN44"/>
  <c r="CP45"/>
  <c r="CP44" s="1"/>
  <c r="CN1688"/>
  <c r="CN1687" s="1"/>
  <c r="CP1689"/>
  <c r="CP1688" s="1"/>
  <c r="CP1687" s="1"/>
  <c r="CN37"/>
  <c r="CP38"/>
  <c r="CN1856"/>
  <c r="CP1857"/>
  <c r="CP1856" s="1"/>
  <c r="CN645"/>
  <c r="CR645" s="1"/>
  <c r="CR646"/>
  <c r="CM532"/>
  <c r="CQ533"/>
  <c r="AR1618"/>
  <c r="AR1617" s="1"/>
  <c r="AR1616" s="1"/>
  <c r="AR1615" s="1"/>
  <c r="CH108"/>
  <c r="CN444"/>
  <c r="CR444" s="1"/>
  <c r="CR445"/>
  <c r="CN452"/>
  <c r="CN451" s="1"/>
  <c r="CP453"/>
  <c r="CN1905"/>
  <c r="CN1904" s="1"/>
  <c r="CN1903" s="1"/>
  <c r="CN1902" s="1"/>
  <c r="CP1906"/>
  <c r="CP1905" s="1"/>
  <c r="CP1904" s="1"/>
  <c r="CP1903" s="1"/>
  <c r="CP1902" s="1"/>
  <c r="CM1875"/>
  <c r="CM1094"/>
  <c r="CQ1095"/>
  <c r="CM1898"/>
  <c r="CQ1898" s="1"/>
  <c r="CQ1899"/>
  <c r="CN1691"/>
  <c r="CN1690" s="1"/>
  <c r="CP1692"/>
  <c r="CP1691" s="1"/>
  <c r="CP1690" s="1"/>
  <c r="CN1500"/>
  <c r="CN1499" s="1"/>
  <c r="CN1498" s="1"/>
  <c r="CP1501"/>
  <c r="CP1500" s="1"/>
  <c r="CP1499" s="1"/>
  <c r="CP1498" s="1"/>
  <c r="CN18"/>
  <c r="CP19"/>
  <c r="CP18" s="1"/>
  <c r="CM870"/>
  <c r="CQ871"/>
  <c r="CM911"/>
  <c r="CQ912"/>
  <c r="CN1931"/>
  <c r="CN1930" s="1"/>
  <c r="CN1929" s="1"/>
  <c r="CN1928" s="1"/>
  <c r="CN1927" s="1"/>
  <c r="CP1932"/>
  <c r="CP1931" s="1"/>
  <c r="CP1930" s="1"/>
  <c r="CP1929" s="1"/>
  <c r="CP1928" s="1"/>
  <c r="CP1927" s="1"/>
  <c r="CM1878"/>
  <c r="CQ1879"/>
  <c r="CM578"/>
  <c r="CQ579"/>
  <c r="CN1839"/>
  <c r="CP1840"/>
  <c r="CP1839" s="1"/>
  <c r="CN1694"/>
  <c r="CN1693" s="1"/>
  <c r="CP1695"/>
  <c r="CP1694" s="1"/>
  <c r="CP1693" s="1"/>
  <c r="CN35"/>
  <c r="CP36"/>
  <c r="CP35" s="1"/>
  <c r="CM1886"/>
  <c r="CQ1886" s="1"/>
  <c r="CQ1887"/>
  <c r="CM1845"/>
  <c r="CQ1845" s="1"/>
  <c r="CQ1846"/>
  <c r="CM703"/>
  <c r="CQ704"/>
  <c r="CN280"/>
  <c r="CR281"/>
  <c r="CM1233"/>
  <c r="CM1232" s="1"/>
  <c r="CM834"/>
  <c r="CQ835"/>
  <c r="CM1796"/>
  <c r="CQ1797"/>
  <c r="CM1815"/>
  <c r="CQ1816"/>
  <c r="CM666"/>
  <c r="CQ667"/>
  <c r="CN1455"/>
  <c r="CR1456"/>
  <c r="CN321"/>
  <c r="CN320" s="1"/>
  <c r="CN319" s="1"/>
  <c r="CP322"/>
  <c r="CP321" s="1"/>
  <c r="CP320" s="1"/>
  <c r="CP319" s="1"/>
  <c r="CM1010"/>
  <c r="CQ1011"/>
  <c r="CN1199"/>
  <c r="CN1198" s="1"/>
  <c r="CN1197" s="1"/>
  <c r="CP1200"/>
  <c r="CP1199" s="1"/>
  <c r="CP1198" s="1"/>
  <c r="CP1197" s="1"/>
  <c r="CN1439"/>
  <c r="CN1438" s="1"/>
  <c r="CN1437" s="1"/>
  <c r="CN1436" s="1"/>
  <c r="CP1440"/>
  <c r="CP1439" s="1"/>
  <c r="CP1438" s="1"/>
  <c r="CP1437" s="1"/>
  <c r="CP1436" s="1"/>
  <c r="CM797"/>
  <c r="CQ798"/>
  <c r="CM1143"/>
  <c r="CQ1144"/>
  <c r="CM69"/>
  <c r="CQ69" s="1"/>
  <c r="CQ70"/>
  <c r="CN1777"/>
  <c r="CP1778"/>
  <c r="CP1777" s="1"/>
  <c r="CN917"/>
  <c r="CR918"/>
  <c r="CM1072"/>
  <c r="CQ1073"/>
  <c r="CM895"/>
  <c r="CQ896"/>
  <c r="CN1539"/>
  <c r="CN1538" s="1"/>
  <c r="CN1537" s="1"/>
  <c r="CP1540"/>
  <c r="CP1539" s="1"/>
  <c r="CP1538" s="1"/>
  <c r="CP1537" s="1"/>
  <c r="CP1536" s="1"/>
  <c r="CN1496"/>
  <c r="CN1495" s="1"/>
  <c r="CN1494" s="1"/>
  <c r="CP1497"/>
  <c r="CP1496" s="1"/>
  <c r="CP1495" s="1"/>
  <c r="CP1494" s="1"/>
  <c r="CP1493" s="1"/>
  <c r="CN1551"/>
  <c r="CR1552"/>
  <c r="CN113"/>
  <c r="CN112" s="1"/>
  <c r="CN111" s="1"/>
  <c r="CN110" s="1"/>
  <c r="CN109" s="1"/>
  <c r="CP114"/>
  <c r="CP113" s="1"/>
  <c r="CP112" s="1"/>
  <c r="CP111" s="1"/>
  <c r="CP110" s="1"/>
  <c r="CP109" s="1"/>
  <c r="CM759"/>
  <c r="CQ760"/>
  <c r="CM846"/>
  <c r="CQ847"/>
  <c r="CM800"/>
  <c r="CQ801"/>
  <c r="CM101"/>
  <c r="CQ102"/>
  <c r="CN1414"/>
  <c r="CN1413" s="1"/>
  <c r="CN1412" s="1"/>
  <c r="CN1411" s="1"/>
  <c r="CP1415"/>
  <c r="CP1414" s="1"/>
  <c r="CP1413" s="1"/>
  <c r="CP1412" s="1"/>
  <c r="CP1411" s="1"/>
  <c r="CN1714"/>
  <c r="CN1713" s="1"/>
  <c r="CP1715"/>
  <c r="CP1714" s="1"/>
  <c r="CP1713" s="1"/>
  <c r="CN1730"/>
  <c r="CN1729" s="1"/>
  <c r="CP1731"/>
  <c r="CP1730" s="1"/>
  <c r="CP1729" s="1"/>
  <c r="CM1773"/>
  <c r="CQ1773" s="1"/>
  <c r="CQ1774"/>
  <c r="CN1924"/>
  <c r="CN1923" s="1"/>
  <c r="CN1922" s="1"/>
  <c r="CN1921" s="1"/>
  <c r="CN1920" s="1"/>
  <c r="CP1925"/>
  <c r="CP1924" s="1"/>
  <c r="CP1923" s="1"/>
  <c r="CP1922" s="1"/>
  <c r="CP1921" s="1"/>
  <c r="CP1920" s="1"/>
  <c r="CN476"/>
  <c r="CN475" s="1"/>
  <c r="CN474" s="1"/>
  <c r="CN473" s="1"/>
  <c r="CP477"/>
  <c r="CP476" s="1"/>
  <c r="CP475" s="1"/>
  <c r="CP474" s="1"/>
  <c r="CP473" s="1"/>
  <c r="CM1621"/>
  <c r="CQ1621" s="1"/>
  <c r="CQ1622"/>
  <c r="CQ1096"/>
  <c r="CO1088"/>
  <c r="CN235"/>
  <c r="CN234" s="1"/>
  <c r="CP236"/>
  <c r="CN98"/>
  <c r="CR99"/>
  <c r="CN1125"/>
  <c r="CN1124" s="1"/>
  <c r="CN1123" s="1"/>
  <c r="CN1122" s="1"/>
  <c r="CN1121" s="1"/>
  <c r="CP1126"/>
  <c r="CP1125" s="1"/>
  <c r="CP1124" s="1"/>
  <c r="CP1123" s="1"/>
  <c r="CP1122" s="1"/>
  <c r="CP1121" s="1"/>
  <c r="CN1845"/>
  <c r="CP1846"/>
  <c r="CP1845" s="1"/>
  <c r="CM1158"/>
  <c r="CQ1158" s="1"/>
  <c r="CQ1159"/>
  <c r="CM1033"/>
  <c r="CQ1034"/>
  <c r="CM1852"/>
  <c r="CQ1852" s="1"/>
  <c r="CQ1853"/>
  <c r="CM1993"/>
  <c r="CQ1994"/>
  <c r="CN1466"/>
  <c r="CP1467"/>
  <c r="CN1072"/>
  <c r="CN1071" s="1"/>
  <c r="CN1070" s="1"/>
  <c r="CP1073"/>
  <c r="CP1072" s="1"/>
  <c r="CP1071" s="1"/>
  <c r="CP1070" s="1"/>
  <c r="CP1069" s="1"/>
  <c r="CN1320"/>
  <c r="CR1321"/>
  <c r="CN804"/>
  <c r="CR805"/>
  <c r="CM941"/>
  <c r="CQ941" s="1"/>
  <c r="CQ942"/>
  <c r="CN466"/>
  <c r="CP467"/>
  <c r="CP466" s="1"/>
  <c r="CN1942"/>
  <c r="CP1943"/>
  <c r="CP1942" s="1"/>
  <c r="CN1094"/>
  <c r="CN1093" s="1"/>
  <c r="CN1089" s="1"/>
  <c r="CP1095"/>
  <c r="CP1094" s="1"/>
  <c r="CP1093" s="1"/>
  <c r="CP1089" s="1"/>
  <c r="CP1088" s="1"/>
  <c r="CM1065"/>
  <c r="CQ1066"/>
  <c r="CM95"/>
  <c r="CQ96"/>
  <c r="CM873"/>
  <c r="CQ874"/>
  <c r="CN1406"/>
  <c r="CN1405" s="1"/>
  <c r="CN1404" s="1"/>
  <c r="CN1403" s="1"/>
  <c r="CP1407"/>
  <c r="CP1406" s="1"/>
  <c r="CP1405" s="1"/>
  <c r="CP1404" s="1"/>
  <c r="CP1403" s="1"/>
  <c r="CN1010"/>
  <c r="CN1009" s="1"/>
  <c r="CP1011"/>
  <c r="CP1010" s="1"/>
  <c r="CP1009" s="1"/>
  <c r="CN307"/>
  <c r="CP308"/>
  <c r="CP307" s="1"/>
  <c r="CM1652"/>
  <c r="CQ1653"/>
  <c r="CN1297"/>
  <c r="CN1296" s="1"/>
  <c r="CN1295" s="1"/>
  <c r="CN1294" s="1"/>
  <c r="CP1298"/>
  <c r="CP1297" s="1"/>
  <c r="CP1296" s="1"/>
  <c r="CP1295" s="1"/>
  <c r="CP1294" s="1"/>
  <c r="CN1993"/>
  <c r="CN1992" s="1"/>
  <c r="CN1991" s="1"/>
  <c r="CN1990" s="1"/>
  <c r="CN1984" s="1"/>
  <c r="CN1982" s="1"/>
  <c r="CP1994"/>
  <c r="CP1993" s="1"/>
  <c r="CP1992" s="1"/>
  <c r="CP1991" s="1"/>
  <c r="CP1990" s="1"/>
  <c r="CP1984" s="1"/>
  <c r="CP1982" s="1"/>
  <c r="CM365"/>
  <c r="CQ366"/>
  <c r="CM1881"/>
  <c r="CQ1882"/>
  <c r="CN1611"/>
  <c r="CN1610" s="1"/>
  <c r="CN1609" s="1"/>
  <c r="CN1608" s="1"/>
  <c r="CP1612"/>
  <c r="CP1611" s="1"/>
  <c r="CP1610" s="1"/>
  <c r="CP1609" s="1"/>
  <c r="CP1608" s="1"/>
  <c r="CN866"/>
  <c r="CN865" s="1"/>
  <c r="CN864" s="1"/>
  <c r="CP867"/>
  <c r="CP866" s="1"/>
  <c r="CP865" s="1"/>
  <c r="CP864" s="1"/>
  <c r="CN1724"/>
  <c r="CN1723" s="1"/>
  <c r="CP1725"/>
  <c r="CP1724" s="1"/>
  <c r="CP1723" s="1"/>
  <c r="CM58"/>
  <c r="CQ59"/>
  <c r="CN825"/>
  <c r="CR826"/>
  <c r="CM1661"/>
  <c r="CQ1662"/>
  <c r="CN1534"/>
  <c r="CR1535"/>
  <c r="CN1058"/>
  <c r="CR1059"/>
  <c r="CN277"/>
  <c r="CR278"/>
  <c r="CN939"/>
  <c r="CP940"/>
  <c r="CP939" s="1"/>
  <c r="CN1146"/>
  <c r="CR1147"/>
  <c r="CM782"/>
  <c r="CQ783"/>
  <c r="CN840"/>
  <c r="CR841"/>
  <c r="CM955"/>
  <c r="CM954" s="1"/>
  <c r="CN419"/>
  <c r="CN418" s="1"/>
  <c r="CP420"/>
  <c r="CM1539"/>
  <c r="CQ1540"/>
  <c r="CN1106"/>
  <c r="CR1107"/>
  <c r="CM1924"/>
  <c r="CQ1925"/>
  <c r="CN219"/>
  <c r="CN218" s="1"/>
  <c r="CN217" s="1"/>
  <c r="CN216" s="1"/>
  <c r="CN215" s="1"/>
  <c r="CP220"/>
  <c r="CP219" s="1"/>
  <c r="CP218" s="1"/>
  <c r="CP217" s="1"/>
  <c r="CP216" s="1"/>
  <c r="CP215" s="1"/>
  <c r="CN1603"/>
  <c r="CR1604"/>
  <c r="CN118"/>
  <c r="CN117" s="1"/>
  <c r="CN116" s="1"/>
  <c r="CN115" s="1"/>
  <c r="CP119"/>
  <c r="CP118" s="1"/>
  <c r="CP117" s="1"/>
  <c r="CP116" s="1"/>
  <c r="CP115" s="1"/>
  <c r="CM1611"/>
  <c r="CQ1612"/>
  <c r="CN800"/>
  <c r="CR801"/>
  <c r="CN1510"/>
  <c r="CN1509" s="1"/>
  <c r="CN1508" s="1"/>
  <c r="CN1507" s="1"/>
  <c r="CP1511"/>
  <c r="CP1510" s="1"/>
  <c r="CP1509" s="1"/>
  <c r="CP1508" s="1"/>
  <c r="CP1507" s="1"/>
  <c r="CM1406"/>
  <c r="CQ1407"/>
  <c r="CM1699"/>
  <c r="CQ1699" s="1"/>
  <c r="CQ1700"/>
  <c r="CM372"/>
  <c r="CQ373"/>
  <c r="CN446"/>
  <c r="CP447"/>
  <c r="CM1849"/>
  <c r="CM1870"/>
  <c r="CQ1870" s="1"/>
  <c r="CQ1871"/>
  <c r="CM289"/>
  <c r="CQ290"/>
  <c r="CM219"/>
  <c r="CQ220"/>
  <c r="CM118"/>
  <c r="CQ119"/>
  <c r="CM226"/>
  <c r="CQ227"/>
  <c r="CN1748"/>
  <c r="CN1747" s="1"/>
  <c r="CP1749"/>
  <c r="CP1748" s="1"/>
  <c r="CP1747" s="1"/>
  <c r="CN943"/>
  <c r="CP944"/>
  <c r="CP943" s="1"/>
  <c r="CM1841"/>
  <c r="CQ1841" s="1"/>
  <c r="CQ1842"/>
  <c r="CM1029"/>
  <c r="CQ1030"/>
  <c r="CM1310"/>
  <c r="CQ1310" s="1"/>
  <c r="CQ1311"/>
  <c r="CN1421"/>
  <c r="CN1420" s="1"/>
  <c r="CN1419" s="1"/>
  <c r="CN1418" s="1"/>
  <c r="CP1422"/>
  <c r="CP1421" s="1"/>
  <c r="CP1420" s="1"/>
  <c r="CP1419" s="1"/>
  <c r="CP1418" s="1"/>
  <c r="CN1401"/>
  <c r="CN1400" s="1"/>
  <c r="CN1399" s="1"/>
  <c r="CN1398" s="1"/>
  <c r="CP1402"/>
  <c r="CP1401" s="1"/>
  <c r="CP1400" s="1"/>
  <c r="CP1399" s="1"/>
  <c r="CP1398" s="1"/>
  <c r="CN1576"/>
  <c r="CN1575" s="1"/>
  <c r="CN1574" s="1"/>
  <c r="CN1573" s="1"/>
  <c r="CN1572" s="1"/>
  <c r="CP1577"/>
  <c r="CP1576" s="1"/>
  <c r="CP1575" s="1"/>
  <c r="CP1574" s="1"/>
  <c r="CP1573" s="1"/>
  <c r="CP1572" s="1"/>
  <c r="CN1789"/>
  <c r="CN1788" s="1"/>
  <c r="CN1787" s="1"/>
  <c r="CP1790"/>
  <c r="CP1789" s="1"/>
  <c r="CP1788" s="1"/>
  <c r="CP1787" s="1"/>
  <c r="CP1786" s="1"/>
  <c r="CN1773"/>
  <c r="CP1774"/>
  <c r="CP1773" s="1"/>
  <c r="CM1970"/>
  <c r="CQ1971"/>
  <c r="CN430"/>
  <c r="CN429" s="1"/>
  <c r="CN428" s="1"/>
  <c r="CN427" s="1"/>
  <c r="CP431"/>
  <c r="CP430" s="1"/>
  <c r="CP429" s="1"/>
  <c r="CP428" s="1"/>
  <c r="CP427" s="1"/>
  <c r="CM1961"/>
  <c r="CQ1961" s="1"/>
  <c r="CQ1962"/>
  <c r="CM1888"/>
  <c r="CQ1888" s="1"/>
  <c r="CQ1889"/>
  <c r="CM1777"/>
  <c r="CQ1777" s="1"/>
  <c r="CQ1778"/>
  <c r="CM1439"/>
  <c r="CQ1440"/>
  <c r="CM1125"/>
  <c r="CQ1126"/>
  <c r="CM277"/>
  <c r="CQ278"/>
  <c r="CM1667"/>
  <c r="CQ1668"/>
  <c r="CN618"/>
  <c r="CN617" s="1"/>
  <c r="CP619"/>
  <c r="CP618" s="1"/>
  <c r="CP617" s="1"/>
  <c r="CN510"/>
  <c r="CN509" s="1"/>
  <c r="CN508" s="1"/>
  <c r="CN507" s="1"/>
  <c r="CP511"/>
  <c r="CP510" s="1"/>
  <c r="CP509" s="1"/>
  <c r="CP508" s="1"/>
  <c r="CP507" s="1"/>
  <c r="CM914"/>
  <c r="CQ915"/>
  <c r="CN797"/>
  <c r="CR798"/>
  <c r="CM134"/>
  <c r="CQ134" s="1"/>
  <c r="CQ135"/>
  <c r="CM344"/>
  <c r="CQ345"/>
  <c r="CN435"/>
  <c r="CN434" s="1"/>
  <c r="CP436"/>
  <c r="CP435" s="1"/>
  <c r="CP434" s="1"/>
  <c r="CP433" s="1"/>
  <c r="CN46"/>
  <c r="CN43" s="1"/>
  <c r="CP47"/>
  <c r="CP46" s="1"/>
  <c r="CP43" s="1"/>
  <c r="CM1931"/>
  <c r="CQ1932"/>
  <c r="CM1597"/>
  <c r="CQ1598"/>
  <c r="CM1603"/>
  <c r="CQ1604"/>
  <c r="CN484"/>
  <c r="CN483" s="1"/>
  <c r="CN482" s="1"/>
  <c r="CN481" s="1"/>
  <c r="CN480" s="1"/>
  <c r="CP485"/>
  <c r="CP484" s="1"/>
  <c r="CP483" s="1"/>
  <c r="CP482" s="1"/>
  <c r="CP481" s="1"/>
  <c r="CN931"/>
  <c r="CN930" s="1"/>
  <c r="CN929" s="1"/>
  <c r="CP932"/>
  <c r="CP931" s="1"/>
  <c r="CP930" s="1"/>
  <c r="CP929" s="1"/>
  <c r="CN344"/>
  <c r="CR345"/>
  <c r="CN1832"/>
  <c r="CN1831" s="1"/>
  <c r="CN1830" s="1"/>
  <c r="CN1829" s="1"/>
  <c r="CP1833"/>
  <c r="CP1832" s="1"/>
  <c r="CP1831" s="1"/>
  <c r="CP1830" s="1"/>
  <c r="CP1829" s="1"/>
  <c r="CM1832"/>
  <c r="CQ1833"/>
  <c r="CM969"/>
  <c r="CQ970"/>
  <c r="CN262"/>
  <c r="CN261" s="1"/>
  <c r="CN260" s="1"/>
  <c r="CP263"/>
  <c r="CP262" s="1"/>
  <c r="CP261" s="1"/>
  <c r="CP260" s="1"/>
  <c r="CP259" s="1"/>
  <c r="CM1942"/>
  <c r="CQ1942" s="1"/>
  <c r="CQ1943"/>
  <c r="CN69"/>
  <c r="CP70"/>
  <c r="CP69" s="1"/>
  <c r="CM87"/>
  <c r="CQ88"/>
  <c r="CM822"/>
  <c r="CQ823"/>
  <c r="CM1220"/>
  <c r="CQ1221"/>
  <c r="CN1703"/>
  <c r="CN1702" s="1"/>
  <c r="CP1704"/>
  <c r="CP1703" s="1"/>
  <c r="CP1702" s="1"/>
  <c r="CM1176"/>
  <c r="CQ1177"/>
  <c r="CM1273"/>
  <c r="CQ1274"/>
  <c r="CM1384"/>
  <c r="CQ1385"/>
  <c r="CN1685"/>
  <c r="CN1684" s="1"/>
  <c r="CP1686"/>
  <c r="CP1685" s="1"/>
  <c r="CP1684" s="1"/>
  <c r="AQ465"/>
  <c r="AQ464" s="1"/>
  <c r="AQ459" s="1"/>
  <c r="AK178"/>
  <c r="CA1709"/>
  <c r="BU1708"/>
  <c r="BU1707" s="1"/>
  <c r="CA557"/>
  <c r="BU556"/>
  <c r="BU555" s="1"/>
  <c r="CB529"/>
  <c r="BV528"/>
  <c r="BV527" s="1"/>
  <c r="BV526" s="1"/>
  <c r="CH1493"/>
  <c r="CH1469"/>
  <c r="CH1468" s="1"/>
  <c r="CN1470"/>
  <c r="CH738"/>
  <c r="CH737" s="1"/>
  <c r="CN739"/>
  <c r="CG317"/>
  <c r="CG316" s="1"/>
  <c r="CG315" s="1"/>
  <c r="CG314" s="1"/>
  <c r="CM318"/>
  <c r="AQ521"/>
  <c r="AQ520" s="1"/>
  <c r="AR904"/>
  <c r="AR903" s="1"/>
  <c r="AR180"/>
  <c r="AR178" s="1"/>
  <c r="AR597"/>
  <c r="AL1263"/>
  <c r="CG1026"/>
  <c r="CG1025" s="1"/>
  <c r="CG1592"/>
  <c r="CH666"/>
  <c r="CH665" s="1"/>
  <c r="CN667"/>
  <c r="CG880"/>
  <c r="CG879" s="1"/>
  <c r="CM881"/>
  <c r="CG254"/>
  <c r="CG253" s="1"/>
  <c r="CG252" s="1"/>
  <c r="CM255"/>
  <c r="CG807"/>
  <c r="CG806" s="1"/>
  <c r="CM808"/>
  <c r="CH132"/>
  <c r="CN133"/>
  <c r="CG828"/>
  <c r="CG827" s="1"/>
  <c r="CM829"/>
  <c r="CN479"/>
  <c r="CM1618"/>
  <c r="CG1018"/>
  <c r="CG1017" s="1"/>
  <c r="CG1016" s="1"/>
  <c r="CG1015" s="1"/>
  <c r="CM1019"/>
  <c r="CH162"/>
  <c r="CH161" s="1"/>
  <c r="CN163"/>
  <c r="CH877"/>
  <c r="CH876" s="1"/>
  <c r="CN878"/>
  <c r="CG1466"/>
  <c r="CM1467"/>
  <c r="CH828"/>
  <c r="CH827" s="1"/>
  <c r="CN829"/>
  <c r="CG1664"/>
  <c r="CG1663" s="1"/>
  <c r="CM1665"/>
  <c r="CG804"/>
  <c r="CG803" s="1"/>
  <c r="CG795" s="1"/>
  <c r="CM805"/>
  <c r="CH396"/>
  <c r="CH395" s="1"/>
  <c r="CH394" s="1"/>
  <c r="CN397"/>
  <c r="CH873"/>
  <c r="CH872" s="1"/>
  <c r="CN874"/>
  <c r="CG1106"/>
  <c r="CG1105" s="1"/>
  <c r="CM1107"/>
  <c r="CN1493"/>
  <c r="CH289"/>
  <c r="CH288" s="1"/>
  <c r="CH287" s="1"/>
  <c r="CH285" s="1"/>
  <c r="CN290"/>
  <c r="CN289" s="1"/>
  <c r="CN288" s="1"/>
  <c r="CN287" s="1"/>
  <c r="AR1872"/>
  <c r="CN443"/>
  <c r="BV242"/>
  <c r="BV241" s="1"/>
  <c r="BV240" s="1"/>
  <c r="CB243"/>
  <c r="BO243"/>
  <c r="BI242"/>
  <c r="BI241" s="1"/>
  <c r="BI240" s="1"/>
  <c r="BU1714"/>
  <c r="BU1713" s="1"/>
  <c r="CA1715"/>
  <c r="BV457"/>
  <c r="BV456" s="1"/>
  <c r="CB458"/>
  <c r="BU491"/>
  <c r="BU490" s="1"/>
  <c r="BU489" s="1"/>
  <c r="BU488" s="1"/>
  <c r="BU487" s="1"/>
  <c r="CA492"/>
  <c r="BU1100"/>
  <c r="BU1099" s="1"/>
  <c r="BU1088" s="1"/>
  <c r="BU1087" s="1"/>
  <c r="CA1101"/>
  <c r="BV1472"/>
  <c r="BV1471" s="1"/>
  <c r="CB1473"/>
  <c r="BV807"/>
  <c r="BV806" s="1"/>
  <c r="BV795" s="1"/>
  <c r="CB808"/>
  <c r="BU1290"/>
  <c r="BU1289" s="1"/>
  <c r="BU1288" s="1"/>
  <c r="BU1287" s="1"/>
  <c r="BU1286" s="1"/>
  <c r="CA1291"/>
  <c r="BU790"/>
  <c r="BU789" s="1"/>
  <c r="BU788" s="1"/>
  <c r="CA791"/>
  <c r="CG988"/>
  <c r="CA987"/>
  <c r="CA986" s="1"/>
  <c r="CA985" s="1"/>
  <c r="CG1588"/>
  <c r="CA1587"/>
  <c r="CA1586" s="1"/>
  <c r="BU1163"/>
  <c r="BU1162" s="1"/>
  <c r="BU1161" s="1"/>
  <c r="BU1160" s="1"/>
  <c r="CA1164"/>
  <c r="BU1084"/>
  <c r="BU1083" s="1"/>
  <c r="BU1069" s="1"/>
  <c r="BU1068" s="1"/>
  <c r="CA1085"/>
  <c r="BV556"/>
  <c r="BV555" s="1"/>
  <c r="CB557"/>
  <c r="BU1320"/>
  <c r="BU1319" s="1"/>
  <c r="CA1321"/>
  <c r="BU1583"/>
  <c r="BU1582" s="1"/>
  <c r="BU1581" s="1"/>
  <c r="CA1584"/>
  <c r="BU1115"/>
  <c r="CA1116"/>
  <c r="BU268"/>
  <c r="BU267" s="1"/>
  <c r="CA269"/>
  <c r="BU1711"/>
  <c r="BU1710" s="1"/>
  <c r="CA1712"/>
  <c r="BU356"/>
  <c r="BU355" s="1"/>
  <c r="BU354" s="1"/>
  <c r="BU353" s="1"/>
  <c r="BU352" s="1"/>
  <c r="CA357"/>
  <c r="CB285"/>
  <c r="CB286"/>
  <c r="CB734"/>
  <c r="CB733" s="1"/>
  <c r="CB732" s="1"/>
  <c r="CH735"/>
  <c r="CA1297"/>
  <c r="CA1296" s="1"/>
  <c r="CA1295" s="1"/>
  <c r="CA1294" s="1"/>
  <c r="CG1298"/>
  <c r="CB1163"/>
  <c r="CB1162" s="1"/>
  <c r="CB1161" s="1"/>
  <c r="CB1160" s="1"/>
  <c r="CH1164"/>
  <c r="CB1560"/>
  <c r="CB1559" s="1"/>
  <c r="CH1561"/>
  <c r="CA339"/>
  <c r="CG340"/>
  <c r="BV1330"/>
  <c r="BV1327" s="1"/>
  <c r="CB1331"/>
  <c r="BU993"/>
  <c r="BU992" s="1"/>
  <c r="CA994"/>
  <c r="BU763"/>
  <c r="BU762" s="1"/>
  <c r="CA764"/>
  <c r="BV895"/>
  <c r="BV894" s="1"/>
  <c r="CB896"/>
  <c r="BV1815"/>
  <c r="BV1814" s="1"/>
  <c r="BV1813" s="1"/>
  <c r="BV1812" s="1"/>
  <c r="BV1811" s="1"/>
  <c r="CB1816"/>
  <c r="BV491"/>
  <c r="BV490" s="1"/>
  <c r="BV489" s="1"/>
  <c r="BV488" s="1"/>
  <c r="BV487" s="1"/>
  <c r="CB492"/>
  <c r="BV1667"/>
  <c r="BV1666" s="1"/>
  <c r="CB1668"/>
  <c r="BU1472"/>
  <c r="BU1471" s="1"/>
  <c r="CA1473"/>
  <c r="BU632"/>
  <c r="BU631" s="1"/>
  <c r="CA633"/>
  <c r="BU543"/>
  <c r="BU542" s="1"/>
  <c r="BU541" s="1"/>
  <c r="CA544"/>
  <c r="BV1100"/>
  <c r="BV1099" s="1"/>
  <c r="BV1088" s="1"/>
  <c r="BV1087" s="1"/>
  <c r="CB1101"/>
  <c r="BU1560"/>
  <c r="BU1559" s="1"/>
  <c r="CA1561"/>
  <c r="BU663"/>
  <c r="BU662" s="1"/>
  <c r="CA664"/>
  <c r="BV268"/>
  <c r="BV267" s="1"/>
  <c r="CB269"/>
  <c r="BV993"/>
  <c r="BV992" s="1"/>
  <c r="CB994"/>
  <c r="CH1276"/>
  <c r="CN1276" s="1"/>
  <c r="CG878"/>
  <c r="CA877"/>
  <c r="CA876" s="1"/>
  <c r="CA875" s="1"/>
  <c r="CA162"/>
  <c r="CA161" s="1"/>
  <c r="CG163"/>
  <c r="CG739"/>
  <c r="CA738"/>
  <c r="CA737" s="1"/>
  <c r="CA732" s="1"/>
  <c r="CH881"/>
  <c r="CB880"/>
  <c r="CB879" s="1"/>
  <c r="CB875" s="1"/>
  <c r="BU410"/>
  <c r="BU409" s="1"/>
  <c r="BU408" s="1"/>
  <c r="CA411"/>
  <c r="AQ324"/>
  <c r="AR1958"/>
  <c r="AR1957" s="1"/>
  <c r="AR1934" s="1"/>
  <c r="AQ180"/>
  <c r="AQ779"/>
  <c r="AQ778" s="1"/>
  <c r="BC183"/>
  <c r="AL972"/>
  <c r="AR1851"/>
  <c r="AR1843" s="1"/>
  <c r="AQ709"/>
  <c r="AQ708" s="1"/>
  <c r="AK1570"/>
  <c r="AE1996"/>
  <c r="AK1997" s="1"/>
  <c r="BD359"/>
  <c r="AQ499"/>
  <c r="BJ1706"/>
  <c r="BJ1705" s="1"/>
  <c r="BU1706"/>
  <c r="BU1705" s="1"/>
  <c r="BI349"/>
  <c r="BI348" s="1"/>
  <c r="BI347" s="1"/>
  <c r="BI346" s="1"/>
  <c r="BO350"/>
  <c r="BI1576"/>
  <c r="BI1575" s="1"/>
  <c r="BI1574" s="1"/>
  <c r="BI1573" s="1"/>
  <c r="BI1572" s="1"/>
  <c r="BO1577"/>
  <c r="BJ1954"/>
  <c r="BJ1953" s="1"/>
  <c r="BJ1952" s="1"/>
  <c r="BJ1951" s="1"/>
  <c r="BP1955"/>
  <c r="BJ416"/>
  <c r="BJ415" s="1"/>
  <c r="BP417"/>
  <c r="BI725"/>
  <c r="BI724" s="1"/>
  <c r="BO726"/>
  <c r="BJ1947"/>
  <c r="BJ1946" s="1"/>
  <c r="BP1948"/>
  <c r="BJ1764"/>
  <c r="BJ1763" s="1"/>
  <c r="BJ1762" s="1"/>
  <c r="BJ1761" s="1"/>
  <c r="BP1765"/>
  <c r="BJ759"/>
  <c r="BJ758" s="1"/>
  <c r="BP760"/>
  <c r="BI446"/>
  <c r="BO447"/>
  <c r="BJ438"/>
  <c r="BJ437" s="1"/>
  <c r="BJ433" s="1"/>
  <c r="BJ432" s="1"/>
  <c r="BP439"/>
  <c r="BJ1341"/>
  <c r="BJ1340" s="1"/>
  <c r="BP1342"/>
  <c r="BO892"/>
  <c r="BO891" s="1"/>
  <c r="BU893"/>
  <c r="BO1434"/>
  <c r="BO1433" s="1"/>
  <c r="BO1432" s="1"/>
  <c r="BO1431" s="1"/>
  <c r="BU1435"/>
  <c r="BU272"/>
  <c r="BO271"/>
  <c r="BO270" s="1"/>
  <c r="BV1709"/>
  <c r="BP1708"/>
  <c r="BP1707" s="1"/>
  <c r="BU1950"/>
  <c r="BO1949"/>
  <c r="BU600"/>
  <c r="BO599"/>
  <c r="BO598" s="1"/>
  <c r="BO65"/>
  <c r="BU66"/>
  <c r="BV350"/>
  <c r="BP349"/>
  <c r="BP348" s="1"/>
  <c r="BP347" s="1"/>
  <c r="BP346" s="1"/>
  <c r="BI1695"/>
  <c r="BC1694"/>
  <c r="BC1693" s="1"/>
  <c r="AX1960"/>
  <c r="AX1959" s="1"/>
  <c r="AQ1487"/>
  <c r="AR10"/>
  <c r="AR9" s="1"/>
  <c r="AR8" s="1"/>
  <c r="AR6" s="1"/>
  <c r="AR459"/>
  <c r="AR426" s="1"/>
  <c r="AR425" s="1"/>
  <c r="AR368" s="1"/>
  <c r="AR1155"/>
  <c r="AR1151" s="1"/>
  <c r="AR1150" s="1"/>
  <c r="AR1149" s="1"/>
  <c r="AR127"/>
  <c r="AQ597"/>
  <c r="AQ596" s="1"/>
  <c r="AQ595" s="1"/>
  <c r="AQ1626"/>
  <c r="AQ1625" s="1"/>
  <c r="AQ1624" s="1"/>
  <c r="AQ1570" s="1"/>
  <c r="AK706"/>
  <c r="BI1946"/>
  <c r="BI457"/>
  <c r="BI456" s="1"/>
  <c r="BO458"/>
  <c r="BJ422"/>
  <c r="BJ421" s="1"/>
  <c r="BP423"/>
  <c r="BI98"/>
  <c r="BI97" s="1"/>
  <c r="BO99"/>
  <c r="BJ101"/>
  <c r="BJ100" s="1"/>
  <c r="BP102"/>
  <c r="BI1414"/>
  <c r="BI1413" s="1"/>
  <c r="BI1412" s="1"/>
  <c r="BI1411" s="1"/>
  <c r="BO1415"/>
  <c r="BI1389"/>
  <c r="BI1388" s="1"/>
  <c r="BI1387" s="1"/>
  <c r="BI1386" s="1"/>
  <c r="BI1370" s="1"/>
  <c r="BO1390"/>
  <c r="BC463"/>
  <c r="AW462"/>
  <c r="AW461" s="1"/>
  <c r="AW460" s="1"/>
  <c r="BU1948"/>
  <c r="BO1947"/>
  <c r="BV1435"/>
  <c r="BP1434"/>
  <c r="BP1433" s="1"/>
  <c r="BP1432" s="1"/>
  <c r="BP1431" s="1"/>
  <c r="BU640"/>
  <c r="BO639"/>
  <c r="BO636" s="1"/>
  <c r="BO635" s="1"/>
  <c r="BU423"/>
  <c r="BO422"/>
  <c r="BO421" s="1"/>
  <c r="BV272"/>
  <c r="BP271"/>
  <c r="BP270" s="1"/>
  <c r="BP259" s="1"/>
  <c r="BV893"/>
  <c r="BP892"/>
  <c r="BP891" s="1"/>
  <c r="AQ1934"/>
  <c r="AQ150"/>
  <c r="AQ149" s="1"/>
  <c r="AQ148" s="1"/>
  <c r="AR1217"/>
  <c r="AR1216" s="1"/>
  <c r="AR1166" s="1"/>
  <c r="AR1003"/>
  <c r="AR1002" s="1"/>
  <c r="BJ365"/>
  <c r="BJ364" s="1"/>
  <c r="BJ363" s="1"/>
  <c r="BJ362" s="1"/>
  <c r="BJ361" s="1"/>
  <c r="BP366"/>
  <c r="BJ339"/>
  <c r="BP340"/>
  <c r="BI1685"/>
  <c r="BI1684" s="1"/>
  <c r="BO1686"/>
  <c r="BJ470"/>
  <c r="BP472"/>
  <c r="BP333"/>
  <c r="BP332" s="1"/>
  <c r="BP331" s="1"/>
  <c r="BV334"/>
  <c r="BO917"/>
  <c r="BO916" s="1"/>
  <c r="BO904" s="1"/>
  <c r="BO903" s="1"/>
  <c r="BU918"/>
  <c r="BU1470"/>
  <c r="BO1469"/>
  <c r="BO1468" s="1"/>
  <c r="BU648"/>
  <c r="BO646"/>
  <c r="BO645" s="1"/>
  <c r="BP1711"/>
  <c r="BP1710" s="1"/>
  <c r="BV1712"/>
  <c r="BP1949"/>
  <c r="BV1950"/>
  <c r="BV318"/>
  <c r="BP317"/>
  <c r="BP316" s="1"/>
  <c r="BP315" s="1"/>
  <c r="BP314" s="1"/>
  <c r="BO990"/>
  <c r="BO989" s="1"/>
  <c r="BO984" s="1"/>
  <c r="BO983" s="1"/>
  <c r="BO982" s="1"/>
  <c r="BU991"/>
  <c r="BP663"/>
  <c r="BP662" s="1"/>
  <c r="BV664"/>
  <c r="BO1706"/>
  <c r="BO1705" s="1"/>
  <c r="BI1224"/>
  <c r="BI1223" s="1"/>
  <c r="BI1222" s="1"/>
  <c r="BI1217" s="1"/>
  <c r="BI1216" s="1"/>
  <c r="BO1225"/>
  <c r="BJ312"/>
  <c r="BJ311" s="1"/>
  <c r="BJ310" s="1"/>
  <c r="BJ309" s="1"/>
  <c r="BP313"/>
  <c r="BJ1587"/>
  <c r="BJ1586" s="1"/>
  <c r="BP1588"/>
  <c r="BJ914"/>
  <c r="BJ913" s="1"/>
  <c r="BP915"/>
  <c r="BI184"/>
  <c r="BO185"/>
  <c r="BI186"/>
  <c r="BO187"/>
  <c r="BJ1344"/>
  <c r="BP1345"/>
  <c r="BJ1637"/>
  <c r="BJ1636" s="1"/>
  <c r="BP1638"/>
  <c r="BI1692"/>
  <c r="BC1691"/>
  <c r="BC1690" s="1"/>
  <c r="BI1689"/>
  <c r="BC1688"/>
  <c r="BC1687" s="1"/>
  <c r="BP831"/>
  <c r="BP830" s="1"/>
  <c r="BV832"/>
  <c r="BU661"/>
  <c r="BO659"/>
  <c r="BO658" s="1"/>
  <c r="BV991"/>
  <c r="BP990"/>
  <c r="BP989" s="1"/>
  <c r="BP984" s="1"/>
  <c r="BP983" s="1"/>
  <c r="BP982" s="1"/>
  <c r="BO1954"/>
  <c r="BO1953" s="1"/>
  <c r="BO1952" s="1"/>
  <c r="BO1951" s="1"/>
  <c r="BU1955"/>
  <c r="BO831"/>
  <c r="BO830" s="1"/>
  <c r="BU832"/>
  <c r="BP639"/>
  <c r="BP636" s="1"/>
  <c r="BP635" s="1"/>
  <c r="BV640"/>
  <c r="BP1084"/>
  <c r="BP1083" s="1"/>
  <c r="BP1069" s="1"/>
  <c r="BP1068" s="1"/>
  <c r="BV1085"/>
  <c r="BJ254"/>
  <c r="BJ253" s="1"/>
  <c r="BJ252" s="1"/>
  <c r="BJ251" s="1"/>
  <c r="BP255"/>
  <c r="BD1803"/>
  <c r="AX1802"/>
  <c r="AX1801" s="1"/>
  <c r="AX1791" s="1"/>
  <c r="AX1786" s="1"/>
  <c r="AX1785" s="1"/>
  <c r="BI607"/>
  <c r="BC606"/>
  <c r="BC605" s="1"/>
  <c r="BC190"/>
  <c r="AW189"/>
  <c r="AW188" s="1"/>
  <c r="AW182" s="1"/>
  <c r="AW181" s="1"/>
  <c r="BC1511"/>
  <c r="AW1510"/>
  <c r="AW1509" s="1"/>
  <c r="AW1508" s="1"/>
  <c r="AW1507" s="1"/>
  <c r="BC1697"/>
  <c r="BC1696" s="1"/>
  <c r="BI1698"/>
  <c r="BC1679"/>
  <c r="BC1678" s="1"/>
  <c r="BI1680"/>
  <c r="BC867"/>
  <c r="AW866"/>
  <c r="AW865" s="1"/>
  <c r="AW864" s="1"/>
  <c r="AW863" s="1"/>
  <c r="AW862" s="1"/>
  <c r="BC1885"/>
  <c r="AW1884"/>
  <c r="AW1883" s="1"/>
  <c r="BD1683"/>
  <c r="AX1682"/>
  <c r="AX1681" s="1"/>
  <c r="BC1114"/>
  <c r="AW1113"/>
  <c r="AW1112" s="1"/>
  <c r="AW1111" s="1"/>
  <c r="AW1110" s="1"/>
  <c r="AW1109" s="1"/>
  <c r="BC239"/>
  <c r="AW238"/>
  <c r="AW237" s="1"/>
  <c r="AW230" s="1"/>
  <c r="AW229" s="1"/>
  <c r="BD304"/>
  <c r="AX303"/>
  <c r="AX302" s="1"/>
  <c r="AX301" s="1"/>
  <c r="AX300" s="1"/>
  <c r="AX299" s="1"/>
  <c r="BC940"/>
  <c r="AW939"/>
  <c r="AW938" s="1"/>
  <c r="AW937" s="1"/>
  <c r="BD1722"/>
  <c r="AX1721"/>
  <c r="AX1720" s="1"/>
  <c r="AX1719" s="1"/>
  <c r="AX1718" s="1"/>
  <c r="AX1717" s="1"/>
  <c r="BC1261"/>
  <c r="AW1260"/>
  <c r="BI1214"/>
  <c r="BC1213"/>
  <c r="BC1212" s="1"/>
  <c r="BC1211" s="1"/>
  <c r="BC1210" s="1"/>
  <c r="BC1209" s="1"/>
  <c r="BC771"/>
  <c r="AW769"/>
  <c r="AW768" s="1"/>
  <c r="AW767" s="1"/>
  <c r="AW766" s="1"/>
  <c r="BJ1850"/>
  <c r="BD1849"/>
  <c r="BC1945"/>
  <c r="AW1944"/>
  <c r="BC841"/>
  <c r="AW840"/>
  <c r="AW839" s="1"/>
  <c r="BC1776"/>
  <c r="AW1775"/>
  <c r="AW1772" s="1"/>
  <c r="AW1771" s="1"/>
  <c r="AW1770" s="1"/>
  <c r="AW1769" s="1"/>
  <c r="AW1767" s="1"/>
  <c r="BD27"/>
  <c r="AX25"/>
  <c r="BJ1311"/>
  <c r="BD1310"/>
  <c r="BC1456"/>
  <c r="AW1455"/>
  <c r="AW1454" s="1"/>
  <c r="BC1703"/>
  <c r="BC1702" s="1"/>
  <c r="BI1704"/>
  <c r="BD901"/>
  <c r="AX900"/>
  <c r="AX899" s="1"/>
  <c r="AX898" s="1"/>
  <c r="AX897" s="1"/>
  <c r="BJ1665"/>
  <c r="BD1664"/>
  <c r="BD1663" s="1"/>
  <c r="BI1974"/>
  <c r="BC1973"/>
  <c r="BC1972" s="1"/>
  <c r="BC1965" s="1"/>
  <c r="BC1840"/>
  <c r="AW1839"/>
  <c r="AW1836" s="1"/>
  <c r="AW1835" s="1"/>
  <c r="BC1402"/>
  <c r="AW1401"/>
  <c r="AW1400" s="1"/>
  <c r="AW1399" s="1"/>
  <c r="AW1398" s="1"/>
  <c r="AW1392" s="1"/>
  <c r="BI1874"/>
  <c r="BC1873"/>
  <c r="BC1872" s="1"/>
  <c r="BC943"/>
  <c r="BI944"/>
  <c r="BD1760"/>
  <c r="AX1759"/>
  <c r="AX1758" s="1"/>
  <c r="AX1757" s="1"/>
  <c r="AX1756" s="1"/>
  <c r="AX1755" s="1"/>
  <c r="AQ259"/>
  <c r="AQ251" s="1"/>
  <c r="AQ178" s="1"/>
  <c r="AL706"/>
  <c r="AL1996" s="1"/>
  <c r="AR1997" s="1"/>
  <c r="AK537"/>
  <c r="AR616"/>
  <c r="AR499"/>
  <c r="AQ1003"/>
  <c r="AQ1002" s="1"/>
  <c r="AQ972" s="1"/>
  <c r="AR862"/>
  <c r="AQ76"/>
  <c r="AQ62" s="1"/>
  <c r="AQ61" s="1"/>
  <c r="AQ52" s="1"/>
  <c r="AQ928"/>
  <c r="AQ927" s="1"/>
  <c r="AQ706" s="1"/>
  <c r="BD1014"/>
  <c r="AX1013"/>
  <c r="AX1012" s="1"/>
  <c r="AX1008" s="1"/>
  <c r="BC85"/>
  <c r="AW84"/>
  <c r="AW83" s="1"/>
  <c r="BD548"/>
  <c r="AX547"/>
  <c r="AX546" s="1"/>
  <c r="AX545" s="1"/>
  <c r="BI1722"/>
  <c r="BC1721"/>
  <c r="BC1720" s="1"/>
  <c r="BI1901"/>
  <c r="BC1900"/>
  <c r="BC1897" s="1"/>
  <c r="BC787"/>
  <c r="AW786"/>
  <c r="AW785" s="1"/>
  <c r="AW784" s="1"/>
  <c r="BD579"/>
  <c r="AX578"/>
  <c r="AX577" s="1"/>
  <c r="AX576" s="1"/>
  <c r="AX575" s="1"/>
  <c r="AX574" s="1"/>
  <c r="BC439"/>
  <c r="AW438"/>
  <c r="AW437" s="1"/>
  <c r="BC852"/>
  <c r="AW851"/>
  <c r="AW850" s="1"/>
  <c r="AW849" s="1"/>
  <c r="AW848" s="1"/>
  <c r="BD1677"/>
  <c r="AX1676"/>
  <c r="AX1675" s="1"/>
  <c r="BC511"/>
  <c r="AW510"/>
  <c r="AW509" s="1"/>
  <c r="AW508" s="1"/>
  <c r="AW507" s="1"/>
  <c r="BC1629"/>
  <c r="AW1628"/>
  <c r="AW1627" s="1"/>
  <c r="BD1698"/>
  <c r="AX1697"/>
  <c r="AX1696" s="1"/>
  <c r="BD1492"/>
  <c r="AX1491"/>
  <c r="AX1490" s="1"/>
  <c r="AX1489" s="1"/>
  <c r="AX1488" s="1"/>
  <c r="AX1487" s="1"/>
  <c r="BC342"/>
  <c r="AW341"/>
  <c r="BC334"/>
  <c r="AW333"/>
  <c r="AW332" s="1"/>
  <c r="AW331" s="1"/>
  <c r="BC1855"/>
  <c r="AW1854"/>
  <c r="AW1851" s="1"/>
  <c r="BD21"/>
  <c r="AX20"/>
  <c r="BC1059"/>
  <c r="AW1058"/>
  <c r="AW1057" s="1"/>
  <c r="AW1056" s="1"/>
  <c r="AW1055" s="1"/>
  <c r="BD1828"/>
  <c r="AX1827"/>
  <c r="AX1826" s="1"/>
  <c r="AX1825" s="1"/>
  <c r="AX1824" s="1"/>
  <c r="BC91"/>
  <c r="AW90"/>
  <c r="AW89" s="1"/>
  <c r="BC196"/>
  <c r="AW194"/>
  <c r="AW193" s="1"/>
  <c r="AW192" s="1"/>
  <c r="AW191" s="1"/>
  <c r="BC79"/>
  <c r="AW78"/>
  <c r="AW77" s="1"/>
  <c r="BC932"/>
  <c r="AW931"/>
  <c r="AW930" s="1"/>
  <c r="AW929" s="1"/>
  <c r="AR1137"/>
  <c r="BI45"/>
  <c r="BC44"/>
  <c r="BC68"/>
  <c r="AW67"/>
  <c r="AW64" s="1"/>
  <c r="AW63" s="1"/>
  <c r="BC485"/>
  <c r="AW484"/>
  <c r="AW483" s="1"/>
  <c r="AW482" s="1"/>
  <c r="AW481" s="1"/>
  <c r="BC623"/>
  <c r="AW621"/>
  <c r="AW620" s="1"/>
  <c r="BC603"/>
  <c r="AW602"/>
  <c r="AW601" s="1"/>
  <c r="BJ847"/>
  <c r="BD846"/>
  <c r="BD845" s="1"/>
  <c r="BI644"/>
  <c r="BC642"/>
  <c r="BC641" s="1"/>
  <c r="BC1565"/>
  <c r="AW1564"/>
  <c r="AW1563" s="1"/>
  <c r="AW1562" s="1"/>
  <c r="BD1335"/>
  <c r="BD1332" s="1"/>
  <c r="BJ1336"/>
  <c r="BC1157"/>
  <c r="AW1156"/>
  <c r="AW1155" s="1"/>
  <c r="AW1151" s="1"/>
  <c r="AW1150" s="1"/>
  <c r="AW1149" s="1"/>
  <c r="AW1137" s="1"/>
  <c r="BC1659"/>
  <c r="AW1658"/>
  <c r="AW1657" s="1"/>
  <c r="BC723"/>
  <c r="AW722"/>
  <c r="AW721" s="1"/>
  <c r="AW720" s="1"/>
  <c r="BD1313"/>
  <c r="AX1312"/>
  <c r="AX1309" s="1"/>
  <c r="AX1308" s="1"/>
  <c r="BI980"/>
  <c r="BC978"/>
  <c r="BC977" s="1"/>
  <c r="BC976" s="1"/>
  <c r="BC975" s="1"/>
  <c r="BC974" s="1"/>
  <c r="BD1430"/>
  <c r="AX1429"/>
  <c r="AX1428" s="1"/>
  <c r="AX1427" s="1"/>
  <c r="AX1426" s="1"/>
  <c r="BC1800"/>
  <c r="AW1799"/>
  <c r="AW1798" s="1"/>
  <c r="BC469"/>
  <c r="AW468"/>
  <c r="BC24"/>
  <c r="AW22"/>
  <c r="BD1838"/>
  <c r="AX1837"/>
  <c r="AX1836" s="1"/>
  <c r="AX1835" s="1"/>
  <c r="BI1430"/>
  <c r="BC1429"/>
  <c r="BC1428" s="1"/>
  <c r="BC1427" s="1"/>
  <c r="BC1426" s="1"/>
  <c r="BI129"/>
  <c r="BC128"/>
  <c r="BI1449"/>
  <c r="BC1448"/>
  <c r="BC1790"/>
  <c r="AW1789"/>
  <c r="AW1788" s="1"/>
  <c r="AW1787" s="1"/>
  <c r="BD1529"/>
  <c r="AX1528"/>
  <c r="AX1527" s="1"/>
  <c r="AX1526" s="1"/>
  <c r="AX1525" s="1"/>
  <c r="AX1524" s="1"/>
  <c r="BJ34"/>
  <c r="BD33"/>
  <c r="BD32" s="1"/>
  <c r="BD31" s="1"/>
  <c r="BD30" s="1"/>
  <c r="BD29" s="1"/>
  <c r="BC1869"/>
  <c r="AW1868"/>
  <c r="AW1867" s="1"/>
  <c r="BJ1565"/>
  <c r="BD1564"/>
  <c r="BD1563" s="1"/>
  <c r="BD1562" s="1"/>
  <c r="BI713"/>
  <c r="BC712"/>
  <c r="BC711" s="1"/>
  <c r="BC710" s="1"/>
  <c r="BJ185"/>
  <c r="BD184"/>
  <c r="BD183" s="1"/>
  <c r="BI50"/>
  <c r="BC49"/>
  <c r="BC48" s="1"/>
  <c r="AQ479"/>
  <c r="AQ480"/>
  <c r="BD525"/>
  <c r="AX524"/>
  <c r="AX523" s="1"/>
  <c r="AX522" s="1"/>
  <c r="AX521" s="1"/>
  <c r="AX520" s="1"/>
  <c r="BC1173"/>
  <c r="AW1172"/>
  <c r="AW1171" s="1"/>
  <c r="AW1170" s="1"/>
  <c r="AW1169" s="1"/>
  <c r="AW1168" s="1"/>
  <c r="AW1166" s="1"/>
  <c r="BC718"/>
  <c r="AW717"/>
  <c r="AW716" s="1"/>
  <c r="AW715" s="1"/>
  <c r="BC611"/>
  <c r="AW609"/>
  <c r="AW608" s="1"/>
  <c r="BJ1869"/>
  <c r="BD1868"/>
  <c r="BD401"/>
  <c r="AX400"/>
  <c r="AX399" s="1"/>
  <c r="AX398" s="1"/>
  <c r="AX393" s="1"/>
  <c r="AX392" s="1"/>
  <c r="AX391" s="1"/>
  <c r="BJ1974"/>
  <c r="BD1973"/>
  <c r="BD1972" s="1"/>
  <c r="BI1683"/>
  <c r="BC1682"/>
  <c r="BC1681" s="1"/>
  <c r="BD160"/>
  <c r="AX159"/>
  <c r="AX158" s="1"/>
  <c r="AX150" s="1"/>
  <c r="AX149" s="1"/>
  <c r="AX148" s="1"/>
  <c r="AX1346"/>
  <c r="AX1343" s="1"/>
  <c r="BD1347"/>
  <c r="BD1007"/>
  <c r="AX1006"/>
  <c r="AX1005" s="1"/>
  <c r="AX1004" s="1"/>
  <c r="AQ1258"/>
  <c r="AQ1259"/>
  <c r="AQ1257"/>
  <c r="AQ1256" s="1"/>
  <c r="AQ1254" s="1"/>
  <c r="BC1591"/>
  <c r="AW1590"/>
  <c r="AW1589" s="1"/>
  <c r="AW1585" s="1"/>
  <c r="AW1580" s="1"/>
  <c r="AW1579" s="1"/>
  <c r="BD1318"/>
  <c r="AX1317"/>
  <c r="AX1316" s="1"/>
  <c r="BC16"/>
  <c r="AW15"/>
  <c r="AW14" s="1"/>
  <c r="BD50"/>
  <c r="AX49"/>
  <c r="AX48" s="1"/>
  <c r="AX42" s="1"/>
  <c r="AX41" s="1"/>
  <c r="AX40" s="1"/>
  <c r="BC401"/>
  <c r="AW400"/>
  <c r="AW399" s="1"/>
  <c r="AW398" s="1"/>
  <c r="BC1725"/>
  <c r="AW1724"/>
  <c r="AW1723" s="1"/>
  <c r="BD239"/>
  <c r="AX238"/>
  <c r="AX237" s="1"/>
  <c r="AX230" s="1"/>
  <c r="AX229" s="1"/>
  <c r="BC1964"/>
  <c r="AW1963"/>
  <c r="AW1960" s="1"/>
  <c r="AW1959" s="1"/>
  <c r="AW1958" s="1"/>
  <c r="AW1957" s="1"/>
  <c r="BC1674"/>
  <c r="AW1673"/>
  <c r="AW1672" s="1"/>
  <c r="BC1302"/>
  <c r="BC1301" s="1"/>
  <c r="BC1300" s="1"/>
  <c r="BI1303"/>
  <c r="AR1370"/>
  <c r="AQ1863"/>
  <c r="AQ1834" s="1"/>
  <c r="AQ1818" s="1"/>
  <c r="AQ1783" s="1"/>
  <c r="AX1898"/>
  <c r="BD1899"/>
  <c r="BD626"/>
  <c r="AX625"/>
  <c r="AX624" s="1"/>
  <c r="BC453"/>
  <c r="AW452"/>
  <c r="AW451" s="1"/>
  <c r="BC1731"/>
  <c r="AW1730"/>
  <c r="AW1729" s="1"/>
  <c r="BD227"/>
  <c r="AX226"/>
  <c r="AX225" s="1"/>
  <c r="AX224" s="1"/>
  <c r="AX223" s="1"/>
  <c r="AX222" s="1"/>
  <c r="BC263"/>
  <c r="AW262"/>
  <c r="AW261" s="1"/>
  <c r="AW260" s="1"/>
  <c r="BD1377"/>
  <c r="AX1376"/>
  <c r="AX1373" s="1"/>
  <c r="AX1372" s="1"/>
  <c r="AX1371" s="1"/>
  <c r="BD1291"/>
  <c r="AX1290"/>
  <c r="AX1289" s="1"/>
  <c r="AX1288" s="1"/>
  <c r="AX1287" s="1"/>
  <c r="AX1286" s="1"/>
  <c r="BD704"/>
  <c r="AX703"/>
  <c r="AX702" s="1"/>
  <c r="AX701" s="1"/>
  <c r="AX700" s="1"/>
  <c r="AX699" s="1"/>
  <c r="BD1848"/>
  <c r="AX1847"/>
  <c r="AX1844" s="1"/>
  <c r="BD615"/>
  <c r="AX613"/>
  <c r="AX612" s="1"/>
  <c r="BD791"/>
  <c r="AX790"/>
  <c r="AX789" s="1"/>
  <c r="AX788" s="1"/>
  <c r="BC313"/>
  <c r="AW312"/>
  <c r="AW311" s="1"/>
  <c r="AW310" s="1"/>
  <c r="AW309" s="1"/>
  <c r="BD1116"/>
  <c r="AX1115"/>
  <c r="BD835"/>
  <c r="AX834"/>
  <c r="AX833" s="1"/>
  <c r="BD85"/>
  <c r="AX84"/>
  <c r="AX83" s="1"/>
  <c r="BD1463"/>
  <c r="AX1462"/>
  <c r="AX1461" s="1"/>
  <c r="AX1460" s="1"/>
  <c r="BD1558"/>
  <c r="AX1557"/>
  <c r="AX1556" s="1"/>
  <c r="AX1536" s="1"/>
  <c r="AX1531" s="1"/>
  <c r="BD956"/>
  <c r="AX955"/>
  <c r="AX954" s="1"/>
  <c r="BD24"/>
  <c r="AX22"/>
  <c r="BD1234"/>
  <c r="AX1233"/>
  <c r="AX1232" s="1"/>
  <c r="AR1570"/>
  <c r="AQ1536"/>
  <c r="AQ1531" s="1"/>
  <c r="AQ540"/>
  <c r="AQ539" s="1"/>
  <c r="AR1883"/>
  <c r="AR1897"/>
  <c r="AR1112"/>
  <c r="AR1111" s="1"/>
  <c r="AR1110" s="1"/>
  <c r="AR1109" s="1"/>
  <c r="AR972" s="1"/>
  <c r="BD1871"/>
  <c r="AX1870"/>
  <c r="AX1867" s="1"/>
  <c r="BC1529"/>
  <c r="AW1528"/>
  <c r="AW1527" s="1"/>
  <c r="AW1526" s="1"/>
  <c r="AW1525" s="1"/>
  <c r="AW1524" s="1"/>
  <c r="BC1007"/>
  <c r="AW1006"/>
  <c r="AW1005" s="1"/>
  <c r="AW1004" s="1"/>
  <c r="BC1918"/>
  <c r="AW1917"/>
  <c r="AW1916" s="1"/>
  <c r="AW1911" s="1"/>
  <c r="BD1159"/>
  <c r="AX1158"/>
  <c r="BD1030"/>
  <c r="AX1029"/>
  <c r="AX1028" s="1"/>
  <c r="AX1027" s="1"/>
  <c r="AX1026" s="1"/>
  <c r="AX1025" s="1"/>
  <c r="BC114"/>
  <c r="AW113"/>
  <c r="AW112" s="1"/>
  <c r="AW111" s="1"/>
  <c r="AW110" s="1"/>
  <c r="AW109" s="1"/>
  <c r="AW108" s="1"/>
  <c r="BD1066"/>
  <c r="AX1065"/>
  <c r="AX1064" s="1"/>
  <c r="AX1063" s="1"/>
  <c r="AX1062" s="1"/>
  <c r="AX1061" s="1"/>
  <c r="BC1760"/>
  <c r="AW1759"/>
  <c r="AW1758" s="1"/>
  <c r="AW1757" s="1"/>
  <c r="AW1756" s="1"/>
  <c r="AW1755" s="1"/>
  <c r="BC1803"/>
  <c r="AW1802"/>
  <c r="AW1801" s="1"/>
  <c r="BD91"/>
  <c r="AX90"/>
  <c r="AX89" s="1"/>
  <c r="BD610"/>
  <c r="AX609"/>
  <c r="AX608" s="1"/>
  <c r="BD376"/>
  <c r="AX374"/>
  <c r="AX373" s="1"/>
  <c r="AX372" s="1"/>
  <c r="AX371" s="1"/>
  <c r="AX370" s="1"/>
  <c r="BD925"/>
  <c r="AX924"/>
  <c r="AX921" s="1"/>
  <c r="AX920" s="1"/>
  <c r="AX919" s="1"/>
  <c r="BD16"/>
  <c r="AX15"/>
  <c r="AX14" s="1"/>
  <c r="BD1204"/>
  <c r="AX1203"/>
  <c r="AX1202" s="1"/>
  <c r="AX1201" s="1"/>
  <c r="AX1196" s="1"/>
  <c r="AX1195" s="1"/>
  <c r="BD1144"/>
  <c r="AX1143"/>
  <c r="AX1142" s="1"/>
  <c r="AX1141" s="1"/>
  <c r="AX1140" s="1"/>
  <c r="AX1139" s="1"/>
  <c r="BD1221"/>
  <c r="AX1220"/>
  <c r="AX1219" s="1"/>
  <c r="AX1218" s="1"/>
  <c r="BD1876"/>
  <c r="AX1875"/>
  <c r="BD544"/>
  <c r="AX543"/>
  <c r="AX542" s="1"/>
  <c r="AX541" s="1"/>
  <c r="AX540" s="1"/>
  <c r="AX539" s="1"/>
  <c r="BD135"/>
  <c r="AX134"/>
  <c r="BD942"/>
  <c r="AX941"/>
  <c r="AX938" s="1"/>
  <c r="AX937" s="1"/>
  <c r="BD912"/>
  <c r="AX911"/>
  <c r="AX910" s="1"/>
  <c r="AX909" s="1"/>
  <c r="BD516"/>
  <c r="AX515"/>
  <c r="AX514" s="1"/>
  <c r="AX513" s="1"/>
  <c r="AX512" s="1"/>
  <c r="AX501" s="1"/>
  <c r="BC1014"/>
  <c r="AW1013"/>
  <c r="AW1012" s="1"/>
  <c r="AW1008" s="1"/>
  <c r="BC1828"/>
  <c r="AW1827"/>
  <c r="AW1826" s="1"/>
  <c r="AW1825" s="1"/>
  <c r="AW1824" s="1"/>
  <c r="BD600"/>
  <c r="AX599"/>
  <c r="AX598" s="1"/>
  <c r="BD1853"/>
  <c r="AX1852"/>
  <c r="BD190"/>
  <c r="AX189"/>
  <c r="AX188" s="1"/>
  <c r="AX182" s="1"/>
  <c r="AX181" s="1"/>
  <c r="BD1595"/>
  <c r="AX1594"/>
  <c r="AX1593" s="1"/>
  <c r="AX1592" s="1"/>
  <c r="AX1580" s="1"/>
  <c r="AX1579" s="1"/>
  <c r="BD1662"/>
  <c r="AX1661"/>
  <c r="AX1660" s="1"/>
  <c r="BC431"/>
  <c r="AW430"/>
  <c r="AW429" s="1"/>
  <c r="AW428" s="1"/>
  <c r="AW427" s="1"/>
  <c r="AQ1309"/>
  <c r="AQ1308" s="1"/>
  <c r="AR928"/>
  <c r="AR927" s="1"/>
  <c r="BD469"/>
  <c r="AX468"/>
  <c r="AX465" s="1"/>
  <c r="AX464" s="1"/>
  <c r="AX1970"/>
  <c r="AX1969" s="1"/>
  <c r="AX1965" s="1"/>
  <c r="BD1971"/>
  <c r="BD1882"/>
  <c r="AX1881"/>
  <c r="AX1880" s="1"/>
  <c r="BD96"/>
  <c r="AX95"/>
  <c r="AX94" s="1"/>
  <c r="BD783"/>
  <c r="AX782"/>
  <c r="AX781" s="1"/>
  <c r="AX780" s="1"/>
  <c r="BD1622"/>
  <c r="AX1621"/>
  <c r="BD68"/>
  <c r="AX67"/>
  <c r="BD1177"/>
  <c r="AX1176"/>
  <c r="AX1175" s="1"/>
  <c r="AX1174" s="1"/>
  <c r="AX1169" s="1"/>
  <c r="AX1168" s="1"/>
  <c r="BD871"/>
  <c r="AX870"/>
  <c r="AX869" s="1"/>
  <c r="AX868" s="1"/>
  <c r="AX863" s="1"/>
  <c r="AX862" s="1"/>
  <c r="BD1445"/>
  <c r="AX1444"/>
  <c r="BD936"/>
  <c r="AX935"/>
  <c r="AX934" s="1"/>
  <c r="AX933" s="1"/>
  <c r="BD1274"/>
  <c r="AX1273"/>
  <c r="BD1390"/>
  <c r="AX1389"/>
  <c r="AX1388" s="1"/>
  <c r="AX1387" s="1"/>
  <c r="AX1386" s="1"/>
  <c r="AX1958"/>
  <c r="AX1957" s="1"/>
  <c r="AR709"/>
  <c r="AR708" s="1"/>
  <c r="BC308"/>
  <c r="AW307"/>
  <c r="AW1748"/>
  <c r="AW1747" s="1"/>
  <c r="BC1749"/>
  <c r="BD1214"/>
  <c r="AX1213"/>
  <c r="AX1212" s="1"/>
  <c r="AX1211" s="1"/>
  <c r="AX1210" s="1"/>
  <c r="AX1209" s="1"/>
  <c r="BD1260"/>
  <c r="BJ1261"/>
  <c r="BD1449"/>
  <c r="AX1448"/>
  <c r="BC506"/>
  <c r="AW505"/>
  <c r="AW504" s="1"/>
  <c r="AW503" s="1"/>
  <c r="AW502" s="1"/>
  <c r="BC554"/>
  <c r="AW553"/>
  <c r="AW552" s="1"/>
  <c r="BD723"/>
  <c r="AX722"/>
  <c r="AX721" s="1"/>
  <c r="AX720" s="1"/>
  <c r="AX1356"/>
  <c r="AX1353" s="1"/>
  <c r="BD1357"/>
  <c r="BJ980"/>
  <c r="BD978"/>
  <c r="BD977" s="1"/>
  <c r="BD976" s="1"/>
  <c r="BD975" s="1"/>
  <c r="BD974" s="1"/>
  <c r="AQ432"/>
  <c r="AQ426" s="1"/>
  <c r="AQ425" s="1"/>
  <c r="AQ368" s="1"/>
  <c r="BD1885"/>
  <c r="AX1884"/>
  <c r="BD644"/>
  <c r="AX642"/>
  <c r="AX641" s="1"/>
  <c r="BD1303"/>
  <c r="AX1302"/>
  <c r="AX1301" s="1"/>
  <c r="AX1300" s="1"/>
  <c r="BC1483"/>
  <c r="AW1482"/>
  <c r="AW1481" s="1"/>
  <c r="AW1480" s="1"/>
  <c r="AW1479" s="1"/>
  <c r="AX1257"/>
  <c r="AX1256" s="1"/>
  <c r="AX1254" s="1"/>
  <c r="AX1259"/>
  <c r="AX1258"/>
  <c r="BC1497"/>
  <c r="AW1496"/>
  <c r="AW1495" s="1"/>
  <c r="AW1494" s="1"/>
  <c r="AW1493" s="1"/>
  <c r="AW1487" s="1"/>
  <c r="BC436"/>
  <c r="AW435"/>
  <c r="AW434" s="1"/>
  <c r="BD13"/>
  <c r="AX12"/>
  <c r="AX11" s="1"/>
  <c r="BD970"/>
  <c r="AX969"/>
  <c r="AX968" s="1"/>
  <c r="AX967" s="1"/>
  <c r="AX959" s="1"/>
  <c r="AX958" s="1"/>
  <c r="BI477"/>
  <c r="BC476"/>
  <c r="BC475" s="1"/>
  <c r="BC474" s="1"/>
  <c r="BC473" s="1"/>
  <c r="BD771"/>
  <c r="AX769"/>
  <c r="AX768" s="1"/>
  <c r="AX767" s="1"/>
  <c r="AX766" s="1"/>
  <c r="BD66"/>
  <c r="AX65"/>
  <c r="AX64" s="1"/>
  <c r="AX63" s="1"/>
  <c r="AX712"/>
  <c r="AX711" s="1"/>
  <c r="AX710" s="1"/>
  <c r="BD713"/>
  <c r="BD176"/>
  <c r="AX174"/>
  <c r="AX173" s="1"/>
  <c r="AX172" s="1"/>
  <c r="AX175"/>
  <c r="BD718"/>
  <c r="AX717"/>
  <c r="AX716" s="1"/>
  <c r="AX715" s="1"/>
  <c r="BD338"/>
  <c r="AX337"/>
  <c r="AX336" s="1"/>
  <c r="AX335" s="1"/>
  <c r="AX330" s="1"/>
  <c r="AX324" s="1"/>
  <c r="BD1157"/>
  <c r="AX1156"/>
  <c r="BD131"/>
  <c r="AX130"/>
  <c r="BD1879"/>
  <c r="AX1878"/>
  <c r="AX1877" s="1"/>
  <c r="BJ1941"/>
  <c r="BD1940"/>
  <c r="BD357"/>
  <c r="AX356"/>
  <c r="AX355" s="1"/>
  <c r="AX354" s="1"/>
  <c r="AX353" s="1"/>
  <c r="AX352" s="1"/>
  <c r="BD1339"/>
  <c r="AX1338"/>
  <c r="AX1337" s="1"/>
  <c r="BD852"/>
  <c r="AX851"/>
  <c r="AX850" s="1"/>
  <c r="AX849" s="1"/>
  <c r="AX848" s="1"/>
  <c r="BD823"/>
  <c r="AX822"/>
  <c r="AX821" s="1"/>
  <c r="BD1776"/>
  <c r="AX1775"/>
  <c r="AX1772" s="1"/>
  <c r="AX1771" s="1"/>
  <c r="AX1770" s="1"/>
  <c r="AX1769" s="1"/>
  <c r="AX1767" s="1"/>
  <c r="BD1620"/>
  <c r="AX1619"/>
  <c r="BD1901"/>
  <c r="AX1900"/>
  <c r="AX1897" s="1"/>
  <c r="BD79"/>
  <c r="AX78"/>
  <c r="AX77" s="1"/>
  <c r="BC329"/>
  <c r="AW328"/>
  <c r="AW327" s="1"/>
  <c r="AW326" s="1"/>
  <c r="AW325" s="1"/>
  <c r="AW1312"/>
  <c r="BC1313"/>
  <c r="BD1114"/>
  <c r="AX1113"/>
  <c r="AX1112" s="1"/>
  <c r="AX1111" s="1"/>
  <c r="AX1110" s="1"/>
  <c r="AX1109" s="1"/>
  <c r="BD765"/>
  <c r="AX763"/>
  <c r="AX762" s="1"/>
  <c r="AR125"/>
  <c r="AR124" s="1"/>
  <c r="AR122" s="1"/>
  <c r="AR126"/>
  <c r="BC529"/>
  <c r="AW528"/>
  <c r="AW527" s="1"/>
  <c r="AW526" s="1"/>
  <c r="BD88"/>
  <c r="AX87"/>
  <c r="AX86" s="1"/>
  <c r="BC1552"/>
  <c r="AW1551"/>
  <c r="AW1550" s="1"/>
  <c r="AW1549" s="1"/>
  <c r="BC445"/>
  <c r="AW444"/>
  <c r="AW443" s="1"/>
  <c r="AR596"/>
  <c r="AR595" s="1"/>
  <c r="AR537" s="1"/>
  <c r="AR1299"/>
  <c r="AR1293" s="1"/>
  <c r="AR779"/>
  <c r="AR778" s="1"/>
  <c r="AR283"/>
  <c r="BD1945"/>
  <c r="AX1944"/>
  <c r="AX1939" s="1"/>
  <c r="AX1938" s="1"/>
  <c r="AX1937" s="1"/>
  <c r="AX1936" s="1"/>
  <c r="BD634"/>
  <c r="AX632"/>
  <c r="AX631" s="1"/>
  <c r="AX616" s="1"/>
  <c r="BJ1629"/>
  <c r="BD1628"/>
  <c r="BD1627" s="1"/>
  <c r="BD1277"/>
  <c r="AX1275"/>
  <c r="BC1315"/>
  <c r="AW1314"/>
  <c r="BD1874"/>
  <c r="AX1873"/>
  <c r="AX1872" s="1"/>
  <c r="BC467"/>
  <c r="AW466"/>
  <c r="BD908"/>
  <c r="AX907"/>
  <c r="AX906" s="1"/>
  <c r="AX905" s="1"/>
  <c r="AX904" s="1"/>
  <c r="AX903" s="1"/>
  <c r="BD787"/>
  <c r="AX786"/>
  <c r="AX785" s="1"/>
  <c r="AX784" s="1"/>
  <c r="BD195"/>
  <c r="AX194"/>
  <c r="AX193" s="1"/>
  <c r="AX192" s="1"/>
  <c r="AX191" s="1"/>
  <c r="AX180" s="1"/>
  <c r="BD1889"/>
  <c r="AX1888"/>
  <c r="BJ1964"/>
  <c r="BD1963"/>
  <c r="BD607"/>
  <c r="AX606"/>
  <c r="AX605" s="1"/>
  <c r="BC583"/>
  <c r="AW582"/>
  <c r="AW581" s="1"/>
  <c r="AW580" s="1"/>
  <c r="AW575" s="1"/>
  <c r="AW574" s="1"/>
  <c r="BD463"/>
  <c r="AX462"/>
  <c r="AX461" s="1"/>
  <c r="AX460" s="1"/>
  <c r="BC515"/>
  <c r="BC514" s="1"/>
  <c r="BC513" s="1"/>
  <c r="BC512" s="1"/>
  <c r="BI516"/>
  <c r="BD1326"/>
  <c r="AX1325"/>
  <c r="AX1322" s="1"/>
  <c r="BC1809"/>
  <c r="AW1808"/>
  <c r="AW1807" s="1"/>
  <c r="AW1791" s="1"/>
  <c r="AW1786" s="1"/>
  <c r="AW1785" s="1"/>
  <c r="BD1650"/>
  <c r="AX1649"/>
  <c r="AX1648" s="1"/>
  <c r="BC1535"/>
  <c r="AW1534"/>
  <c r="AW1533" s="1"/>
  <c r="AW1532" s="1"/>
  <c r="BD1385"/>
  <c r="AX1384"/>
  <c r="AX1383" s="1"/>
  <c r="AX1382" s="1"/>
  <c r="AX1381" s="1"/>
  <c r="BD1855"/>
  <c r="AX1854"/>
  <c r="AX1851" s="1"/>
  <c r="AX1843" s="1"/>
  <c r="BJ1598"/>
  <c r="BD1597"/>
  <c r="BD1596" s="1"/>
  <c r="AW470"/>
  <c r="BC472"/>
  <c r="BC281"/>
  <c r="AW280"/>
  <c r="AW279" s="1"/>
  <c r="AW259" s="1"/>
  <c r="AW251" s="1"/>
  <c r="BC153"/>
  <c r="AW152"/>
  <c r="AW151" s="1"/>
  <c r="BD410"/>
  <c r="BD409" s="1"/>
  <c r="BD408" s="1"/>
  <c r="BJ411"/>
  <c r="BD82"/>
  <c r="AX81"/>
  <c r="AX80" s="1"/>
  <c r="AR76"/>
  <c r="AR62" s="1"/>
  <c r="AR61" s="1"/>
  <c r="AR52" s="1"/>
  <c r="BC628"/>
  <c r="BC627" s="1"/>
  <c r="BI629"/>
  <c r="BJ359"/>
  <c r="BJ360"/>
  <c r="AQ32"/>
  <c r="AQ31" s="1"/>
  <c r="AQ30" s="1"/>
  <c r="AQ29" s="1"/>
  <c r="AW616"/>
  <c r="BD1961"/>
  <c r="BJ1962"/>
  <c r="BC625"/>
  <c r="BC624" s="1"/>
  <c r="BI626"/>
  <c r="BC1491"/>
  <c r="BC1490" s="1"/>
  <c r="BC1489" s="1"/>
  <c r="BC1488" s="1"/>
  <c r="BI1492"/>
  <c r="BD1658"/>
  <c r="BD1657" s="1"/>
  <c r="BJ1659"/>
  <c r="BD553"/>
  <c r="BD552" s="1"/>
  <c r="BJ554"/>
  <c r="BD621"/>
  <c r="BD620" s="1"/>
  <c r="BJ622"/>
  <c r="BC1500"/>
  <c r="BC1499" s="1"/>
  <c r="BC1498" s="1"/>
  <c r="BI1501"/>
  <c r="BD1917"/>
  <c r="BD1916" s="1"/>
  <c r="BD1911" s="1"/>
  <c r="BJ1918"/>
  <c r="BD628"/>
  <c r="BD627" s="1"/>
  <c r="BJ630"/>
  <c r="BC1649"/>
  <c r="BC1648" s="1"/>
  <c r="BI1650"/>
  <c r="BC618"/>
  <c r="BC617" s="1"/>
  <c r="BI619"/>
  <c r="BD1590"/>
  <c r="BD1589" s="1"/>
  <c r="BD1585" s="1"/>
  <c r="BJ1591"/>
  <c r="BD1841"/>
  <c r="BJ1842"/>
  <c r="BD602"/>
  <c r="BD601" s="1"/>
  <c r="BJ603"/>
  <c r="BC1338"/>
  <c r="BC1337" s="1"/>
  <c r="BI1339"/>
  <c r="AQ17"/>
  <c r="AQ10" s="1"/>
  <c r="AQ9" s="1"/>
  <c r="AQ8" s="1"/>
  <c r="AQ6" s="1"/>
  <c r="BC160"/>
  <c r="AW159"/>
  <c r="AW158" s="1"/>
  <c r="BC1848"/>
  <c r="AW1847"/>
  <c r="AW1844" s="1"/>
  <c r="AW1843" s="1"/>
  <c r="BC131"/>
  <c r="AW130"/>
  <c r="AW127" s="1"/>
  <c r="BC1941"/>
  <c r="AW1940"/>
  <c r="AW1939" s="1"/>
  <c r="AW1938" s="1"/>
  <c r="AW1937" s="1"/>
  <c r="AW1936" s="1"/>
  <c r="AW1934" s="1"/>
  <c r="BC306"/>
  <c r="AW305"/>
  <c r="BC525"/>
  <c r="AW524"/>
  <c r="AW523" s="1"/>
  <c r="AW522" s="1"/>
  <c r="AQ1417"/>
  <c r="AQ302"/>
  <c r="AQ301" s="1"/>
  <c r="AQ300" s="1"/>
  <c r="AQ299" s="1"/>
  <c r="AQ283" s="1"/>
  <c r="BC34"/>
  <c r="AW33"/>
  <c r="BC19"/>
  <c r="AW18"/>
  <c r="BC1906"/>
  <c r="AW1905"/>
  <c r="AW1904" s="1"/>
  <c r="AW1903" s="1"/>
  <c r="AW1902" s="1"/>
  <c r="BC304"/>
  <c r="AW303"/>
  <c r="AQ126"/>
  <c r="AQ125"/>
  <c r="AQ124" s="1"/>
  <c r="AQ122" s="1"/>
  <c r="BC36"/>
  <c r="AW35"/>
  <c r="BC47"/>
  <c r="AW46"/>
  <c r="AW43" s="1"/>
  <c r="AW42" s="1"/>
  <c r="AW41" s="1"/>
  <c r="AW40" s="1"/>
  <c r="BC548"/>
  <c r="AW547"/>
  <c r="AW546" s="1"/>
  <c r="AW545" s="1"/>
  <c r="BC338"/>
  <c r="AW337"/>
  <c r="AW336" s="1"/>
  <c r="AW335" s="1"/>
  <c r="AW330" s="1"/>
  <c r="BC21"/>
  <c r="AW20"/>
  <c r="AK6"/>
  <c r="BC1336"/>
  <c r="AW1335"/>
  <c r="AW1332" s="1"/>
  <c r="BC1345"/>
  <c r="AW1344"/>
  <c r="BC1558"/>
  <c r="AW1557"/>
  <c r="AW1556" s="1"/>
  <c r="AW1536" s="1"/>
  <c r="BC1463"/>
  <c r="AW1462"/>
  <c r="AW1461" s="1"/>
  <c r="AW1460" s="1"/>
  <c r="BC1422"/>
  <c r="AW1421"/>
  <c r="AW1420" s="1"/>
  <c r="AW1419" s="1"/>
  <c r="AW1418" s="1"/>
  <c r="BC1445"/>
  <c r="AW1444"/>
  <c r="AW1443" s="1"/>
  <c r="AW1442" s="1"/>
  <c r="AW1441" s="1"/>
  <c r="BC1357"/>
  <c r="AW1356"/>
  <c r="AW1353" s="1"/>
  <c r="BC1342"/>
  <c r="AW1341"/>
  <c r="AW1340" s="1"/>
  <c r="BC420"/>
  <c r="AW419"/>
  <c r="AW418" s="1"/>
  <c r="AW393" s="1"/>
  <c r="AW392" s="1"/>
  <c r="AW391" s="1"/>
  <c r="BC1318"/>
  <c r="AW1317"/>
  <c r="AW1316" s="1"/>
  <c r="BC1331"/>
  <c r="AW1330"/>
  <c r="AW1327" s="1"/>
  <c r="BC1347"/>
  <c r="AW1346"/>
  <c r="BC1326"/>
  <c r="AW1325"/>
  <c r="AW1322" s="1"/>
  <c r="AK1263"/>
  <c r="AQ1343"/>
  <c r="AQ1299" s="1"/>
  <c r="AQ1293" s="1"/>
  <c r="CN1392" l="1"/>
  <c r="CG1677"/>
  <c r="CA1676"/>
  <c r="CA1675" s="1"/>
  <c r="BU1838"/>
  <c r="BO1837"/>
  <c r="BO1780"/>
  <c r="BO1779" s="1"/>
  <c r="BU1781"/>
  <c r="CH59"/>
  <c r="CB58"/>
  <c r="CB57" s="1"/>
  <c r="CB56" s="1"/>
  <c r="CB55" s="1"/>
  <c r="CB54" s="1"/>
  <c r="CN873"/>
  <c r="CR874"/>
  <c r="CM804"/>
  <c r="CQ805"/>
  <c r="CN828"/>
  <c r="CR829"/>
  <c r="CN877"/>
  <c r="CR878"/>
  <c r="CM1018"/>
  <c r="CQ1019"/>
  <c r="CN738"/>
  <c r="CR739"/>
  <c r="CP446"/>
  <c r="CR447"/>
  <c r="CR420"/>
  <c r="CP419"/>
  <c r="CP1466"/>
  <c r="CR1467"/>
  <c r="CR236"/>
  <c r="CP235"/>
  <c r="CM799"/>
  <c r="CQ799" s="1"/>
  <c r="CQ800"/>
  <c r="CM758"/>
  <c r="CQ758" s="1"/>
  <c r="CQ759"/>
  <c r="CN1550"/>
  <c r="CR1551"/>
  <c r="CM1071"/>
  <c r="CQ1072"/>
  <c r="CM1142"/>
  <c r="CQ1143"/>
  <c r="CM1009"/>
  <c r="CQ1009" s="1"/>
  <c r="CQ1010"/>
  <c r="CN1454"/>
  <c r="CR1454" s="1"/>
  <c r="CR1455"/>
  <c r="CM1814"/>
  <c r="CQ1815"/>
  <c r="CM833"/>
  <c r="CQ833" s="1"/>
  <c r="CQ834"/>
  <c r="CN279"/>
  <c r="CR279" s="1"/>
  <c r="CR280"/>
  <c r="CM1877"/>
  <c r="CQ1877" s="1"/>
  <c r="CQ1878"/>
  <c r="CM910"/>
  <c r="CQ911"/>
  <c r="CM1093"/>
  <c r="CQ1094"/>
  <c r="CM531"/>
  <c r="CQ531" s="1"/>
  <c r="CQ532"/>
  <c r="CM1593"/>
  <c r="CQ1594"/>
  <c r="CM934"/>
  <c r="CQ935"/>
  <c r="CM921"/>
  <c r="CQ924"/>
  <c r="CM395"/>
  <c r="CQ396"/>
  <c r="CN1798"/>
  <c r="CR1798" s="1"/>
  <c r="CR1799"/>
  <c r="CM11"/>
  <c r="CQ11" s="1"/>
  <c r="CQ12"/>
  <c r="CM824"/>
  <c r="CQ824" s="1"/>
  <c r="CQ825"/>
  <c r="CN658"/>
  <c r="CR658" s="1"/>
  <c r="CR659"/>
  <c r="CM906"/>
  <c r="CQ907"/>
  <c r="CM1198"/>
  <c r="CQ1199"/>
  <c r="CM1763"/>
  <c r="CQ1764"/>
  <c r="CM1145"/>
  <c r="CQ1145" s="1"/>
  <c r="CQ1146"/>
  <c r="CM1373"/>
  <c r="CQ1376"/>
  <c r="CM1617"/>
  <c r="CQ1618"/>
  <c r="CM828"/>
  <c r="CQ829"/>
  <c r="CM807"/>
  <c r="CQ808"/>
  <c r="CM880"/>
  <c r="CQ881"/>
  <c r="CM1272"/>
  <c r="CQ1273"/>
  <c r="CM821"/>
  <c r="CQ821" s="1"/>
  <c r="CQ822"/>
  <c r="CM1831"/>
  <c r="CQ1832"/>
  <c r="CN343"/>
  <c r="CR343" s="1"/>
  <c r="CR344"/>
  <c r="CM1596"/>
  <c r="CQ1596" s="1"/>
  <c r="CQ1597"/>
  <c r="CM343"/>
  <c r="CQ343" s="1"/>
  <c r="CQ344"/>
  <c r="CN796"/>
  <c r="CR796" s="1"/>
  <c r="CR797"/>
  <c r="CM1666"/>
  <c r="CQ1666" s="1"/>
  <c r="CQ1667"/>
  <c r="CM1124"/>
  <c r="CQ1125"/>
  <c r="CM1969"/>
  <c r="CQ1969" s="1"/>
  <c r="CQ1970"/>
  <c r="CM117"/>
  <c r="CQ118"/>
  <c r="CM288"/>
  <c r="CQ289"/>
  <c r="CM371"/>
  <c r="CQ372"/>
  <c r="CM1405"/>
  <c r="CQ1406"/>
  <c r="CN799"/>
  <c r="CR799" s="1"/>
  <c r="CR800"/>
  <c r="CN1105"/>
  <c r="CR1105" s="1"/>
  <c r="CR1106"/>
  <c r="CM781"/>
  <c r="CQ782"/>
  <c r="CN1145"/>
  <c r="CR1145" s="1"/>
  <c r="CR1146"/>
  <c r="CN276"/>
  <c r="CR276" s="1"/>
  <c r="CR277"/>
  <c r="CN1533"/>
  <c r="CR1534"/>
  <c r="CN824"/>
  <c r="CR824" s="1"/>
  <c r="CR825"/>
  <c r="CM364"/>
  <c r="CQ365"/>
  <c r="CM94"/>
  <c r="CQ94" s="1"/>
  <c r="CQ95"/>
  <c r="CN803"/>
  <c r="CR803" s="1"/>
  <c r="CR804"/>
  <c r="CM1992"/>
  <c r="CQ1993"/>
  <c r="CM1032"/>
  <c r="CQ1033"/>
  <c r="CN97"/>
  <c r="CR97" s="1"/>
  <c r="CR98"/>
  <c r="CO1087"/>
  <c r="CP1531"/>
  <c r="CQ38"/>
  <c r="CO37"/>
  <c r="CO235"/>
  <c r="CQ236"/>
  <c r="CM1106"/>
  <c r="CQ1107"/>
  <c r="CN396"/>
  <c r="CN395" s="1"/>
  <c r="CN394" s="1"/>
  <c r="CP397"/>
  <c r="CP396" s="1"/>
  <c r="CP395" s="1"/>
  <c r="CP394" s="1"/>
  <c r="CM1664"/>
  <c r="CQ1665"/>
  <c r="CM1466"/>
  <c r="CO1467"/>
  <c r="CN162"/>
  <c r="CN161" s="1"/>
  <c r="CP163"/>
  <c r="CP162" s="1"/>
  <c r="CP161" s="1"/>
  <c r="CM317"/>
  <c r="CQ318"/>
  <c r="CN1469"/>
  <c r="CR1470"/>
  <c r="CP251"/>
  <c r="CP479"/>
  <c r="CP480"/>
  <c r="CP1785"/>
  <c r="CP1087"/>
  <c r="CP1068"/>
  <c r="CM100"/>
  <c r="CQ100" s="1"/>
  <c r="CQ101"/>
  <c r="CM845"/>
  <c r="CQ845" s="1"/>
  <c r="CQ846"/>
  <c r="CM894"/>
  <c r="CQ894" s="1"/>
  <c r="CQ895"/>
  <c r="CN916"/>
  <c r="CR916" s="1"/>
  <c r="CR917"/>
  <c r="CM796"/>
  <c r="CQ796" s="1"/>
  <c r="CQ797"/>
  <c r="CM665"/>
  <c r="CQ665" s="1"/>
  <c r="CQ666"/>
  <c r="CM1795"/>
  <c r="CQ1795" s="1"/>
  <c r="CQ1796"/>
  <c r="CM702"/>
  <c r="CQ703"/>
  <c r="CM577"/>
  <c r="CQ578"/>
  <c r="CM869"/>
  <c r="CQ870"/>
  <c r="CM899"/>
  <c r="CQ900"/>
  <c r="CM1636"/>
  <c r="CQ1636" s="1"/>
  <c r="CQ1637"/>
  <c r="CM415"/>
  <c r="CQ415" s="1"/>
  <c r="CQ416"/>
  <c r="CM815"/>
  <c r="CQ815" s="1"/>
  <c r="CQ816"/>
  <c r="CM172"/>
  <c r="CQ172" s="1"/>
  <c r="CQ173"/>
  <c r="CN1795"/>
  <c r="CR1795" s="1"/>
  <c r="CR1796"/>
  <c r="CN815"/>
  <c r="CR815" s="1"/>
  <c r="CR816"/>
  <c r="CN1807"/>
  <c r="CR1807" s="1"/>
  <c r="CR1808"/>
  <c r="CN724"/>
  <c r="CR724" s="1"/>
  <c r="CR725"/>
  <c r="CM612"/>
  <c r="CQ612" s="1"/>
  <c r="CQ613"/>
  <c r="CM80"/>
  <c r="CQ80" s="1"/>
  <c r="CQ81"/>
  <c r="CP1392"/>
  <c r="CN108"/>
  <c r="CN132"/>
  <c r="CP133"/>
  <c r="CP132" s="1"/>
  <c r="CM254"/>
  <c r="CQ255"/>
  <c r="CN666"/>
  <c r="CR667"/>
  <c r="CM1383"/>
  <c r="CQ1384"/>
  <c r="CM1175"/>
  <c r="CQ1176"/>
  <c r="CM1219"/>
  <c r="CQ1220"/>
  <c r="CM86"/>
  <c r="CQ86" s="1"/>
  <c r="CQ87"/>
  <c r="CM968"/>
  <c r="CQ969"/>
  <c r="CM1602"/>
  <c r="CQ1602" s="1"/>
  <c r="CQ1603"/>
  <c r="CM1930"/>
  <c r="CQ1931"/>
  <c r="CM913"/>
  <c r="CQ913" s="1"/>
  <c r="CQ914"/>
  <c r="CM276"/>
  <c r="CQ276" s="1"/>
  <c r="CQ277"/>
  <c r="CM1438"/>
  <c r="CQ1439"/>
  <c r="CM1028"/>
  <c r="CQ1029"/>
  <c r="CM225"/>
  <c r="CQ226"/>
  <c r="CM218"/>
  <c r="CQ219"/>
  <c r="CM1610"/>
  <c r="CQ1611"/>
  <c r="CN1602"/>
  <c r="CR1602" s="1"/>
  <c r="CR1603"/>
  <c r="CM1923"/>
  <c r="CQ1924"/>
  <c r="CM1538"/>
  <c r="CQ1539"/>
  <c r="CN839"/>
  <c r="CR839" s="1"/>
  <c r="CR840"/>
  <c r="CN1057"/>
  <c r="CR1058"/>
  <c r="CM1660"/>
  <c r="CQ1660" s="1"/>
  <c r="CQ1661"/>
  <c r="CM57"/>
  <c r="CQ58"/>
  <c r="CM1880"/>
  <c r="CQ1880" s="1"/>
  <c r="CQ1881"/>
  <c r="CM1651"/>
  <c r="CQ1651" s="1"/>
  <c r="CQ1652"/>
  <c r="CM872"/>
  <c r="CQ872" s="1"/>
  <c r="CQ873"/>
  <c r="CM1064"/>
  <c r="CQ1065"/>
  <c r="CN1319"/>
  <c r="CR1319" s="1"/>
  <c r="CR1320"/>
  <c r="CR453"/>
  <c r="CP452"/>
  <c r="CP37"/>
  <c r="CR37" s="1"/>
  <c r="CR38"/>
  <c r="CQ322"/>
  <c r="CO321"/>
  <c r="CP983"/>
  <c r="CH286"/>
  <c r="CP108"/>
  <c r="CA1708"/>
  <c r="CA1707" s="1"/>
  <c r="CG1709"/>
  <c r="CG557"/>
  <c r="CA556"/>
  <c r="CA555" s="1"/>
  <c r="AX1272"/>
  <c r="AX1271" s="1"/>
  <c r="AX1270" s="1"/>
  <c r="AX1265" s="1"/>
  <c r="AX928"/>
  <c r="AX927" s="1"/>
  <c r="AX17"/>
  <c r="AX10" s="1"/>
  <c r="AX9" s="1"/>
  <c r="AX8" s="1"/>
  <c r="AX6" s="1"/>
  <c r="AX1626"/>
  <c r="AX1625" s="1"/>
  <c r="AX1624" s="1"/>
  <c r="AR1263"/>
  <c r="CB528"/>
  <c r="CB527" s="1"/>
  <c r="CB526" s="1"/>
  <c r="CH529"/>
  <c r="CH880"/>
  <c r="CH879" s="1"/>
  <c r="CH875" s="1"/>
  <c r="CN881"/>
  <c r="CG339"/>
  <c r="CM340"/>
  <c r="CH1163"/>
  <c r="CH1162" s="1"/>
  <c r="CH1161" s="1"/>
  <c r="CH1160" s="1"/>
  <c r="CN1164"/>
  <c r="CH734"/>
  <c r="CH733" s="1"/>
  <c r="CH732" s="1"/>
  <c r="CN735"/>
  <c r="CG162"/>
  <c r="CG161" s="1"/>
  <c r="CM163"/>
  <c r="CG1587"/>
  <c r="CG1586" s="1"/>
  <c r="CM1588"/>
  <c r="CG738"/>
  <c r="CG737" s="1"/>
  <c r="CG732" s="1"/>
  <c r="CM739"/>
  <c r="CG877"/>
  <c r="CG876" s="1"/>
  <c r="CG875" s="1"/>
  <c r="CM878"/>
  <c r="CH1560"/>
  <c r="CH1559" s="1"/>
  <c r="CN1561"/>
  <c r="CG1297"/>
  <c r="CG1296" s="1"/>
  <c r="CG1295" s="1"/>
  <c r="CG1294" s="1"/>
  <c r="CM1298"/>
  <c r="CG987"/>
  <c r="CG986" s="1"/>
  <c r="CG985" s="1"/>
  <c r="CM988"/>
  <c r="CN285"/>
  <c r="CN286"/>
  <c r="CB242"/>
  <c r="CB241" s="1"/>
  <c r="CB240" s="1"/>
  <c r="CH243"/>
  <c r="BU243"/>
  <c r="BO242"/>
  <c r="BO241" s="1"/>
  <c r="BO240" s="1"/>
  <c r="AX178"/>
  <c r="BV990"/>
  <c r="BV989" s="1"/>
  <c r="BV984" s="1"/>
  <c r="BV983" s="1"/>
  <c r="BV982" s="1"/>
  <c r="CB991"/>
  <c r="BU990"/>
  <c r="BU989" s="1"/>
  <c r="BU984" s="1"/>
  <c r="BU983" s="1"/>
  <c r="BU982" s="1"/>
  <c r="CA991"/>
  <c r="BV1949"/>
  <c r="CB1950"/>
  <c r="BU917"/>
  <c r="BU916" s="1"/>
  <c r="BU904" s="1"/>
  <c r="BU903" s="1"/>
  <c r="CA918"/>
  <c r="BV271"/>
  <c r="BV270" s="1"/>
  <c r="BV259" s="1"/>
  <c r="CB272"/>
  <c r="BU639"/>
  <c r="BU636" s="1"/>
  <c r="BU635" s="1"/>
  <c r="CA640"/>
  <c r="BU1947"/>
  <c r="CA1948"/>
  <c r="BV349"/>
  <c r="BV348" s="1"/>
  <c r="BV347" s="1"/>
  <c r="BV346" s="1"/>
  <c r="CB350"/>
  <c r="BU599"/>
  <c r="BU598" s="1"/>
  <c r="CA600"/>
  <c r="BV1708"/>
  <c r="BV1707" s="1"/>
  <c r="CB1709"/>
  <c r="CB993"/>
  <c r="CB992" s="1"/>
  <c r="CH994"/>
  <c r="CA663"/>
  <c r="CA662" s="1"/>
  <c r="CG664"/>
  <c r="CB1100"/>
  <c r="CB1099" s="1"/>
  <c r="CB1088" s="1"/>
  <c r="CB1087" s="1"/>
  <c r="CH1101"/>
  <c r="CG633"/>
  <c r="CA632"/>
  <c r="CA631" s="1"/>
  <c r="CA1711"/>
  <c r="CA1710" s="1"/>
  <c r="CG1712"/>
  <c r="CA1115"/>
  <c r="CG1116"/>
  <c r="CA1320"/>
  <c r="CA1319" s="1"/>
  <c r="CG1321"/>
  <c r="CA1084"/>
  <c r="CA1083" s="1"/>
  <c r="CA1069" s="1"/>
  <c r="CA1068" s="1"/>
  <c r="CG1085"/>
  <c r="CA790"/>
  <c r="CA789" s="1"/>
  <c r="CA788" s="1"/>
  <c r="CG791"/>
  <c r="CH808"/>
  <c r="CB807"/>
  <c r="CB806" s="1"/>
  <c r="CB795" s="1"/>
  <c r="CA1100"/>
  <c r="CA1099" s="1"/>
  <c r="CA1088" s="1"/>
  <c r="CA1087" s="1"/>
  <c r="CG1101"/>
  <c r="CH458"/>
  <c r="CB457"/>
  <c r="CB456" s="1"/>
  <c r="AX499"/>
  <c r="BV1084"/>
  <c r="BV1083" s="1"/>
  <c r="BV1069" s="1"/>
  <c r="BV1068" s="1"/>
  <c r="CB1085"/>
  <c r="BU831"/>
  <c r="BU830" s="1"/>
  <c r="CA832"/>
  <c r="BV831"/>
  <c r="BV830" s="1"/>
  <c r="CB832"/>
  <c r="BV317"/>
  <c r="BV316" s="1"/>
  <c r="BV315" s="1"/>
  <c r="BV314" s="1"/>
  <c r="CB318"/>
  <c r="BU1469"/>
  <c r="BU1468" s="1"/>
  <c r="CA1470"/>
  <c r="BU1434"/>
  <c r="BU1433" s="1"/>
  <c r="BU1432" s="1"/>
  <c r="BU1431" s="1"/>
  <c r="CA1435"/>
  <c r="CH492"/>
  <c r="CB491"/>
  <c r="CB490" s="1"/>
  <c r="CB489" s="1"/>
  <c r="CB488" s="1"/>
  <c r="CB487" s="1"/>
  <c r="CB895"/>
  <c r="CB894" s="1"/>
  <c r="CH896"/>
  <c r="CG994"/>
  <c r="CA993"/>
  <c r="CA992" s="1"/>
  <c r="BU659"/>
  <c r="BU658" s="1"/>
  <c r="CA661"/>
  <c r="BV663"/>
  <c r="BV662" s="1"/>
  <c r="CB664"/>
  <c r="BV1711"/>
  <c r="BV1710" s="1"/>
  <c r="CB1712"/>
  <c r="BV333"/>
  <c r="BV332" s="1"/>
  <c r="BV331" s="1"/>
  <c r="CB334"/>
  <c r="BV892"/>
  <c r="BV891" s="1"/>
  <c r="CB893"/>
  <c r="BU422"/>
  <c r="BU421" s="1"/>
  <c r="CA423"/>
  <c r="BV1434"/>
  <c r="BV1433" s="1"/>
  <c r="BV1432" s="1"/>
  <c r="BV1431" s="1"/>
  <c r="CB1435"/>
  <c r="BU1949"/>
  <c r="CA1950"/>
  <c r="BU271"/>
  <c r="BU270" s="1"/>
  <c r="CA272"/>
  <c r="CH269"/>
  <c r="CB268"/>
  <c r="CB267" s="1"/>
  <c r="CA1560"/>
  <c r="CA1559" s="1"/>
  <c r="CG1561"/>
  <c r="CA543"/>
  <c r="CA542" s="1"/>
  <c r="CA541" s="1"/>
  <c r="CG544"/>
  <c r="CA1472"/>
  <c r="CA1471" s="1"/>
  <c r="CG1473"/>
  <c r="CA356"/>
  <c r="CA355" s="1"/>
  <c r="CA354" s="1"/>
  <c r="CA353" s="1"/>
  <c r="CA352" s="1"/>
  <c r="CG357"/>
  <c r="CG269"/>
  <c r="CA268"/>
  <c r="CA267" s="1"/>
  <c r="CA1583"/>
  <c r="CA1582" s="1"/>
  <c r="CA1581" s="1"/>
  <c r="CG1584"/>
  <c r="CB556"/>
  <c r="CB555" s="1"/>
  <c r="CH557"/>
  <c r="CA1163"/>
  <c r="CA1162" s="1"/>
  <c r="CA1161" s="1"/>
  <c r="CA1160" s="1"/>
  <c r="CG1164"/>
  <c r="CA1290"/>
  <c r="CA1289" s="1"/>
  <c r="CA1288" s="1"/>
  <c r="CA1287" s="1"/>
  <c r="CA1286" s="1"/>
  <c r="CG1291"/>
  <c r="CB1472"/>
  <c r="CB1471" s="1"/>
  <c r="CH1473"/>
  <c r="CG492"/>
  <c r="CA491"/>
  <c r="CA490" s="1"/>
  <c r="CA489" s="1"/>
  <c r="CA488" s="1"/>
  <c r="CA487" s="1"/>
  <c r="CA1714"/>
  <c r="CA1713" s="1"/>
  <c r="CG1715"/>
  <c r="BV639"/>
  <c r="BV636" s="1"/>
  <c r="BV635" s="1"/>
  <c r="CB640"/>
  <c r="BU1954"/>
  <c r="BU1953" s="1"/>
  <c r="BU1952" s="1"/>
  <c r="BU1951" s="1"/>
  <c r="CA1955"/>
  <c r="BU646"/>
  <c r="BU645" s="1"/>
  <c r="CA648"/>
  <c r="BU65"/>
  <c r="CA66"/>
  <c r="BU892"/>
  <c r="BU891" s="1"/>
  <c r="CA893"/>
  <c r="CB1667"/>
  <c r="CB1666" s="1"/>
  <c r="CH1668"/>
  <c r="CB1815"/>
  <c r="CB1814" s="1"/>
  <c r="CB1813" s="1"/>
  <c r="CB1812" s="1"/>
  <c r="CB1811" s="1"/>
  <c r="CH1816"/>
  <c r="CG764"/>
  <c r="CA763"/>
  <c r="CA762" s="1"/>
  <c r="CB1330"/>
  <c r="CB1327" s="1"/>
  <c r="CH1331"/>
  <c r="CA410"/>
  <c r="CA409" s="1"/>
  <c r="CA408" s="1"/>
  <c r="CG411"/>
  <c r="AX1155"/>
  <c r="AX1151" s="1"/>
  <c r="AX1150" s="1"/>
  <c r="AX1149" s="1"/>
  <c r="AX1137" s="1"/>
  <c r="AW1626"/>
  <c r="AW1625" s="1"/>
  <c r="AW1624" s="1"/>
  <c r="AW521"/>
  <c r="AW520" s="1"/>
  <c r="AX597"/>
  <c r="AX1934"/>
  <c r="AW709"/>
  <c r="AW708" s="1"/>
  <c r="AW76"/>
  <c r="AW62" s="1"/>
  <c r="AW61" s="1"/>
  <c r="AW52" s="1"/>
  <c r="BP1706"/>
  <c r="BP1705" s="1"/>
  <c r="AW1531"/>
  <c r="AW779"/>
  <c r="AW778" s="1"/>
  <c r="AQ537"/>
  <c r="BJ1841"/>
  <c r="BP1842"/>
  <c r="BI1500"/>
  <c r="BI1499" s="1"/>
  <c r="BI1498" s="1"/>
  <c r="BO1501"/>
  <c r="BI1491"/>
  <c r="BI1490" s="1"/>
  <c r="BI1489" s="1"/>
  <c r="BI1488" s="1"/>
  <c r="BO1492"/>
  <c r="BJ602"/>
  <c r="BJ601" s="1"/>
  <c r="BP603"/>
  <c r="BJ1590"/>
  <c r="BJ1589" s="1"/>
  <c r="BJ1585" s="1"/>
  <c r="BP1591"/>
  <c r="BJ1917"/>
  <c r="BJ1916" s="1"/>
  <c r="BJ1911" s="1"/>
  <c r="BP1918"/>
  <c r="BJ621"/>
  <c r="BJ620" s="1"/>
  <c r="BP622"/>
  <c r="BJ1658"/>
  <c r="BJ1657" s="1"/>
  <c r="BP1659"/>
  <c r="BJ1628"/>
  <c r="BJ1627" s="1"/>
  <c r="BP1629"/>
  <c r="BJ1260"/>
  <c r="BP1261"/>
  <c r="BI1682"/>
  <c r="BI1681" s="1"/>
  <c r="BO1683"/>
  <c r="BJ1335"/>
  <c r="BJ1332" s="1"/>
  <c r="BP1336"/>
  <c r="BI1721"/>
  <c r="BI1720" s="1"/>
  <c r="BO1722"/>
  <c r="BI1973"/>
  <c r="BI1972" s="1"/>
  <c r="BI1965" s="1"/>
  <c r="BO1974"/>
  <c r="BJ1849"/>
  <c r="BP1850"/>
  <c r="BI1213"/>
  <c r="BI1212" s="1"/>
  <c r="BI1211" s="1"/>
  <c r="BI1210" s="1"/>
  <c r="BI1209" s="1"/>
  <c r="BO1214"/>
  <c r="BI606"/>
  <c r="BI605" s="1"/>
  <c r="BO607"/>
  <c r="BP1344"/>
  <c r="BV1345"/>
  <c r="BU185"/>
  <c r="BO184"/>
  <c r="BP1587"/>
  <c r="BP1586" s="1"/>
  <c r="BV1588"/>
  <c r="BO1224"/>
  <c r="BO1223" s="1"/>
  <c r="BO1222" s="1"/>
  <c r="BO1217" s="1"/>
  <c r="BO1216" s="1"/>
  <c r="BU1225"/>
  <c r="BU1686"/>
  <c r="BO1685"/>
  <c r="BO1684" s="1"/>
  <c r="BP365"/>
  <c r="BP364" s="1"/>
  <c r="BP363" s="1"/>
  <c r="BP362" s="1"/>
  <c r="BP361" s="1"/>
  <c r="BV366"/>
  <c r="BO1389"/>
  <c r="BO1388" s="1"/>
  <c r="BO1387" s="1"/>
  <c r="BO1386" s="1"/>
  <c r="BO1370" s="1"/>
  <c r="BU1390"/>
  <c r="BP101"/>
  <c r="BP100" s="1"/>
  <c r="BV102"/>
  <c r="BV423"/>
  <c r="BP422"/>
  <c r="BP421" s="1"/>
  <c r="AK1996"/>
  <c r="AQ1997" s="1"/>
  <c r="AW540"/>
  <c r="AW539" s="1"/>
  <c r="AW433"/>
  <c r="AW501"/>
  <c r="AR1863"/>
  <c r="AR1834" s="1"/>
  <c r="AR1818" s="1"/>
  <c r="AR1783" s="1"/>
  <c r="BO1946"/>
  <c r="BI1338"/>
  <c r="BI1337" s="1"/>
  <c r="BO1339"/>
  <c r="BJ628"/>
  <c r="BJ627" s="1"/>
  <c r="BP630"/>
  <c r="BJ553"/>
  <c r="BJ552" s="1"/>
  <c r="BP554"/>
  <c r="BJ1961"/>
  <c r="BP1962"/>
  <c r="BJ410"/>
  <c r="BJ409" s="1"/>
  <c r="BJ408" s="1"/>
  <c r="BP411"/>
  <c r="BI476"/>
  <c r="BI475" s="1"/>
  <c r="BI474" s="1"/>
  <c r="BI473" s="1"/>
  <c r="BO477"/>
  <c r="BI49"/>
  <c r="BI48" s="1"/>
  <c r="BO50"/>
  <c r="BI712"/>
  <c r="BI711" s="1"/>
  <c r="BI710" s="1"/>
  <c r="BO713"/>
  <c r="BI1448"/>
  <c r="BO1449"/>
  <c r="BI1429"/>
  <c r="BI1428" s="1"/>
  <c r="BI1427" s="1"/>
  <c r="BI1426" s="1"/>
  <c r="BO1430"/>
  <c r="BI978"/>
  <c r="BI977" s="1"/>
  <c r="BI976" s="1"/>
  <c r="BI975" s="1"/>
  <c r="BI974" s="1"/>
  <c r="BO980"/>
  <c r="BJ846"/>
  <c r="BJ845" s="1"/>
  <c r="BP847"/>
  <c r="BI943"/>
  <c r="BO944"/>
  <c r="BI1679"/>
  <c r="BI1678" s="1"/>
  <c r="BO1680"/>
  <c r="BP254"/>
  <c r="BP253" s="1"/>
  <c r="BP252" s="1"/>
  <c r="BP251" s="1"/>
  <c r="BV255"/>
  <c r="BI1688"/>
  <c r="BI1687" s="1"/>
  <c r="BO1689"/>
  <c r="BC462"/>
  <c r="BC461" s="1"/>
  <c r="BC460" s="1"/>
  <c r="BI463"/>
  <c r="BV1342"/>
  <c r="BP1341"/>
  <c r="BP1340" s="1"/>
  <c r="BU447"/>
  <c r="BO446"/>
  <c r="BV1765"/>
  <c r="BP1764"/>
  <c r="BP1763" s="1"/>
  <c r="BP1762" s="1"/>
  <c r="BP1761" s="1"/>
  <c r="BU726"/>
  <c r="BO725"/>
  <c r="BO724" s="1"/>
  <c r="BV1955"/>
  <c r="BP1954"/>
  <c r="BP1953" s="1"/>
  <c r="BP1952" s="1"/>
  <c r="BP1951" s="1"/>
  <c r="BO349"/>
  <c r="BO348" s="1"/>
  <c r="BO347" s="1"/>
  <c r="BO346" s="1"/>
  <c r="BU350"/>
  <c r="BI618"/>
  <c r="BI617" s="1"/>
  <c r="BO619"/>
  <c r="BJ1940"/>
  <c r="BP1941"/>
  <c r="BI1302"/>
  <c r="BI1301" s="1"/>
  <c r="BI1300" s="1"/>
  <c r="BO1303"/>
  <c r="BJ1973"/>
  <c r="BJ1972" s="1"/>
  <c r="BP1974"/>
  <c r="BJ1868"/>
  <c r="BP1869"/>
  <c r="BI1900"/>
  <c r="BI1897" s="1"/>
  <c r="BO1901"/>
  <c r="BI1873"/>
  <c r="BI1872" s="1"/>
  <c r="BO1874"/>
  <c r="BJ1664"/>
  <c r="BJ1663" s="1"/>
  <c r="BP1665"/>
  <c r="BJ1310"/>
  <c r="BP1311"/>
  <c r="BV1638"/>
  <c r="BP1637"/>
  <c r="BP1636" s="1"/>
  <c r="BU187"/>
  <c r="BO186"/>
  <c r="BP914"/>
  <c r="BP913" s="1"/>
  <c r="BV915"/>
  <c r="BP312"/>
  <c r="BP311" s="1"/>
  <c r="BP310" s="1"/>
  <c r="BP309" s="1"/>
  <c r="BV313"/>
  <c r="BV472"/>
  <c r="BP470"/>
  <c r="BV340"/>
  <c r="BP339"/>
  <c r="BO1414"/>
  <c r="BO1413" s="1"/>
  <c r="BO1412" s="1"/>
  <c r="BO1411" s="1"/>
  <c r="BU1415"/>
  <c r="BO98"/>
  <c r="BO97" s="1"/>
  <c r="BU99"/>
  <c r="BU458"/>
  <c r="BO457"/>
  <c r="BO456" s="1"/>
  <c r="BI1694"/>
  <c r="BI1693" s="1"/>
  <c r="BO1695"/>
  <c r="AX1217"/>
  <c r="AX1216" s="1"/>
  <c r="AX1166" s="1"/>
  <c r="BJ1963"/>
  <c r="BP1964"/>
  <c r="BI1649"/>
  <c r="BI1648" s="1"/>
  <c r="BO1650"/>
  <c r="BI625"/>
  <c r="BI624" s="1"/>
  <c r="BO626"/>
  <c r="BI628"/>
  <c r="BI627" s="1"/>
  <c r="BO629"/>
  <c r="BI515"/>
  <c r="BI514" s="1"/>
  <c r="BI513" s="1"/>
  <c r="BI512" s="1"/>
  <c r="BO516"/>
  <c r="BJ978"/>
  <c r="BJ977" s="1"/>
  <c r="BJ976" s="1"/>
  <c r="BJ975" s="1"/>
  <c r="BJ974" s="1"/>
  <c r="BP980"/>
  <c r="BJ184"/>
  <c r="BJ183" s="1"/>
  <c r="BP185"/>
  <c r="BJ1564"/>
  <c r="BJ1563" s="1"/>
  <c r="BJ1562" s="1"/>
  <c r="BP1565"/>
  <c r="BJ33"/>
  <c r="BJ32" s="1"/>
  <c r="BJ31" s="1"/>
  <c r="BJ30" s="1"/>
  <c r="BJ29" s="1"/>
  <c r="BP34"/>
  <c r="BI128"/>
  <c r="BO129"/>
  <c r="BI642"/>
  <c r="BI641" s="1"/>
  <c r="BO644"/>
  <c r="BI44"/>
  <c r="BO45"/>
  <c r="BI1703"/>
  <c r="BI1702" s="1"/>
  <c r="BO1704"/>
  <c r="BI1697"/>
  <c r="BI1696" s="1"/>
  <c r="BO1698"/>
  <c r="BI1691"/>
  <c r="BI1690" s="1"/>
  <c r="BO1692"/>
  <c r="BP438"/>
  <c r="BP437" s="1"/>
  <c r="BP433" s="1"/>
  <c r="BP432" s="1"/>
  <c r="BV439"/>
  <c r="BP759"/>
  <c r="BP758" s="1"/>
  <c r="BV760"/>
  <c r="BP1947"/>
  <c r="BP1946" s="1"/>
  <c r="BV1948"/>
  <c r="BV417"/>
  <c r="BP416"/>
  <c r="BP415" s="1"/>
  <c r="BO1576"/>
  <c r="BO1575" s="1"/>
  <c r="BO1574" s="1"/>
  <c r="BO1573" s="1"/>
  <c r="BO1572" s="1"/>
  <c r="BU1577"/>
  <c r="BI183"/>
  <c r="BJ1597"/>
  <c r="BJ1596" s="1"/>
  <c r="BP1598"/>
  <c r="BJ401"/>
  <c r="BD400"/>
  <c r="BD399" s="1"/>
  <c r="BD398" s="1"/>
  <c r="BD393" s="1"/>
  <c r="BD392" s="1"/>
  <c r="BD391" s="1"/>
  <c r="BI611"/>
  <c r="BC609"/>
  <c r="BC608" s="1"/>
  <c r="BC1172"/>
  <c r="BC1171" s="1"/>
  <c r="BC1170" s="1"/>
  <c r="BC1169" s="1"/>
  <c r="BC1168" s="1"/>
  <c r="BC1166" s="1"/>
  <c r="BI1173"/>
  <c r="BI932"/>
  <c r="BC931"/>
  <c r="BC930" s="1"/>
  <c r="BC929" s="1"/>
  <c r="BI196"/>
  <c r="BC194"/>
  <c r="BC193" s="1"/>
  <c r="BC192" s="1"/>
  <c r="BC191" s="1"/>
  <c r="BD1827"/>
  <c r="BD1826" s="1"/>
  <c r="BD1825" s="1"/>
  <c r="BD1824" s="1"/>
  <c r="BJ1828"/>
  <c r="BD20"/>
  <c r="BJ21"/>
  <c r="BI334"/>
  <c r="BC333"/>
  <c r="BC332" s="1"/>
  <c r="BC331" s="1"/>
  <c r="BJ1492"/>
  <c r="BD1491"/>
  <c r="BD1490" s="1"/>
  <c r="BD1489" s="1"/>
  <c r="BD1488" s="1"/>
  <c r="BD1487" s="1"/>
  <c r="BI1629"/>
  <c r="BC1628"/>
  <c r="BC1627" s="1"/>
  <c r="BJ1677"/>
  <c r="BD1676"/>
  <c r="BD1675" s="1"/>
  <c r="BC438"/>
  <c r="BC437" s="1"/>
  <c r="BI439"/>
  <c r="BI787"/>
  <c r="BC786"/>
  <c r="BC785" s="1"/>
  <c r="BC784" s="1"/>
  <c r="BI85"/>
  <c r="BC84"/>
  <c r="BC83" s="1"/>
  <c r="BD1759"/>
  <c r="BD1758" s="1"/>
  <c r="BD1757" s="1"/>
  <c r="BD1756" s="1"/>
  <c r="BD1755" s="1"/>
  <c r="BJ1760"/>
  <c r="BI1840"/>
  <c r="BC1839"/>
  <c r="BC1836" s="1"/>
  <c r="BC1835" s="1"/>
  <c r="BI1776"/>
  <c r="BC1775"/>
  <c r="BC1772" s="1"/>
  <c r="BC1771" s="1"/>
  <c r="BC1770" s="1"/>
  <c r="BC1769" s="1"/>
  <c r="BC1767" s="1"/>
  <c r="BI1945"/>
  <c r="BC1944"/>
  <c r="BI771"/>
  <c r="BC769"/>
  <c r="BC768" s="1"/>
  <c r="BC767" s="1"/>
  <c r="BC766" s="1"/>
  <c r="BI1261"/>
  <c r="BC1260"/>
  <c r="BI940"/>
  <c r="BC939"/>
  <c r="BC938" s="1"/>
  <c r="BC937" s="1"/>
  <c r="BI239"/>
  <c r="BC238"/>
  <c r="BC237" s="1"/>
  <c r="BC230" s="1"/>
  <c r="BC229" s="1"/>
  <c r="BJ1683"/>
  <c r="BD1682"/>
  <c r="BD1681" s="1"/>
  <c r="BI867"/>
  <c r="BC866"/>
  <c r="BC865" s="1"/>
  <c r="BC864" s="1"/>
  <c r="BC863" s="1"/>
  <c r="BC862" s="1"/>
  <c r="BI190"/>
  <c r="BC189"/>
  <c r="BC188" s="1"/>
  <c r="BC182" s="1"/>
  <c r="BC181" s="1"/>
  <c r="BC180" s="1"/>
  <c r="BD1802"/>
  <c r="BD1801" s="1"/>
  <c r="BD1791" s="1"/>
  <c r="BD1786" s="1"/>
  <c r="BD1785" s="1"/>
  <c r="BJ1803"/>
  <c r="AW1309"/>
  <c r="AW1308" s="1"/>
  <c r="AX1443"/>
  <c r="AX1442" s="1"/>
  <c r="AX1441" s="1"/>
  <c r="AX1417" s="1"/>
  <c r="AW499"/>
  <c r="AX1618"/>
  <c r="AX1617" s="1"/>
  <c r="AX1616" s="1"/>
  <c r="AX1615" s="1"/>
  <c r="AX127"/>
  <c r="AW1719"/>
  <c r="AW1718" s="1"/>
  <c r="AW1717" s="1"/>
  <c r="AW1863"/>
  <c r="AW1834" s="1"/>
  <c r="AW1818" s="1"/>
  <c r="AW1783" s="1"/>
  <c r="BI1964"/>
  <c r="BC1963"/>
  <c r="BC1960" s="1"/>
  <c r="BC1959" s="1"/>
  <c r="BC1958" s="1"/>
  <c r="BC1957" s="1"/>
  <c r="BI1725"/>
  <c r="BC1724"/>
  <c r="BC1723" s="1"/>
  <c r="BJ50"/>
  <c r="BD49"/>
  <c r="BD48" s="1"/>
  <c r="BD42" s="1"/>
  <c r="BD41" s="1"/>
  <c r="BD40" s="1"/>
  <c r="BJ1318"/>
  <c r="BD1317"/>
  <c r="BD1316" s="1"/>
  <c r="BJ1347"/>
  <c r="BD1346"/>
  <c r="BD1343" s="1"/>
  <c r="BI1790"/>
  <c r="BC1789"/>
  <c r="BC1788" s="1"/>
  <c r="BC1787" s="1"/>
  <c r="BD1837"/>
  <c r="BJ1838"/>
  <c r="BI469"/>
  <c r="BC468"/>
  <c r="BJ1430"/>
  <c r="BD1429"/>
  <c r="BD1428" s="1"/>
  <c r="BD1427" s="1"/>
  <c r="BD1426" s="1"/>
  <c r="BD1312"/>
  <c r="BD1309" s="1"/>
  <c r="BD1308" s="1"/>
  <c r="BJ1313"/>
  <c r="BI1659"/>
  <c r="BC1658"/>
  <c r="BC1657" s="1"/>
  <c r="BC602"/>
  <c r="BC601" s="1"/>
  <c r="BI603"/>
  <c r="BI485"/>
  <c r="BC484"/>
  <c r="BC483" s="1"/>
  <c r="BC482" s="1"/>
  <c r="BC481" s="1"/>
  <c r="AW1259"/>
  <c r="AW1258"/>
  <c r="AW1257"/>
  <c r="AW1256" s="1"/>
  <c r="AW1254" s="1"/>
  <c r="AW928"/>
  <c r="AW927" s="1"/>
  <c r="AW706" s="1"/>
  <c r="AW180"/>
  <c r="AW178" s="1"/>
  <c r="BJ1007"/>
  <c r="BD1006"/>
  <c r="BD1005" s="1"/>
  <c r="BD1004" s="1"/>
  <c r="BJ160"/>
  <c r="BD159"/>
  <c r="BD158" s="1"/>
  <c r="BD150" s="1"/>
  <c r="BD149" s="1"/>
  <c r="BD148" s="1"/>
  <c r="BI718"/>
  <c r="BC717"/>
  <c r="BC716" s="1"/>
  <c r="BC715" s="1"/>
  <c r="BJ525"/>
  <c r="BD524"/>
  <c r="BD523" s="1"/>
  <c r="BD522" s="1"/>
  <c r="BD521" s="1"/>
  <c r="BD520" s="1"/>
  <c r="AW479"/>
  <c r="AW480"/>
  <c r="BI79"/>
  <c r="BC78"/>
  <c r="BC77" s="1"/>
  <c r="BI91"/>
  <c r="BC90"/>
  <c r="BC89" s="1"/>
  <c r="BI1059"/>
  <c r="BC1058"/>
  <c r="BC1057" s="1"/>
  <c r="BC1056" s="1"/>
  <c r="BC1055" s="1"/>
  <c r="BI1855"/>
  <c r="BC1854"/>
  <c r="BC1851" s="1"/>
  <c r="BC341"/>
  <c r="BI342"/>
  <c r="BJ1698"/>
  <c r="BD1697"/>
  <c r="BD1696" s="1"/>
  <c r="BI511"/>
  <c r="BC510"/>
  <c r="BC509" s="1"/>
  <c r="BC508" s="1"/>
  <c r="BC507" s="1"/>
  <c r="BI852"/>
  <c r="BC851"/>
  <c r="BC850" s="1"/>
  <c r="BC849" s="1"/>
  <c r="BC848" s="1"/>
  <c r="BD578"/>
  <c r="BD577" s="1"/>
  <c r="BD576" s="1"/>
  <c r="BD575" s="1"/>
  <c r="BD574" s="1"/>
  <c r="BJ579"/>
  <c r="BJ548"/>
  <c r="BD547"/>
  <c r="BD546" s="1"/>
  <c r="BD545" s="1"/>
  <c r="BD1013"/>
  <c r="BD1012" s="1"/>
  <c r="BD1008" s="1"/>
  <c r="BJ1014"/>
  <c r="BI1402"/>
  <c r="BC1401"/>
  <c r="BC1400" s="1"/>
  <c r="BC1399" s="1"/>
  <c r="BC1398" s="1"/>
  <c r="BC1392" s="1"/>
  <c r="BJ901"/>
  <c r="BD900"/>
  <c r="BD899" s="1"/>
  <c r="BD898" s="1"/>
  <c r="BD897" s="1"/>
  <c r="BI1456"/>
  <c r="BC1455"/>
  <c r="BC1454" s="1"/>
  <c r="BD25"/>
  <c r="BJ27"/>
  <c r="BI841"/>
  <c r="BC840"/>
  <c r="BC839" s="1"/>
  <c r="BJ1722"/>
  <c r="BD1721"/>
  <c r="BD1720" s="1"/>
  <c r="BD1719" s="1"/>
  <c r="BD1718" s="1"/>
  <c r="BD1717" s="1"/>
  <c r="BJ304"/>
  <c r="BD303"/>
  <c r="BD302" s="1"/>
  <c r="BD301" s="1"/>
  <c r="BD300" s="1"/>
  <c r="BD299" s="1"/>
  <c r="BI1114"/>
  <c r="BC1113"/>
  <c r="BC1112" s="1"/>
  <c r="BC1111" s="1"/>
  <c r="BC1110" s="1"/>
  <c r="BC1109" s="1"/>
  <c r="BI1885"/>
  <c r="BC1884"/>
  <c r="BC1883" s="1"/>
  <c r="BI1511"/>
  <c r="BC1510"/>
  <c r="BC1509" s="1"/>
  <c r="BC1508" s="1"/>
  <c r="BC1507" s="1"/>
  <c r="AW150"/>
  <c r="AW149" s="1"/>
  <c r="AW148" s="1"/>
  <c r="BD1836"/>
  <c r="BD1835" s="1"/>
  <c r="AW597"/>
  <c r="AW596" s="1"/>
  <c r="AW595" s="1"/>
  <c r="AW537" s="1"/>
  <c r="BI1674"/>
  <c r="BC1673"/>
  <c r="BC1672" s="1"/>
  <c r="BJ239"/>
  <c r="BD238"/>
  <c r="BD237" s="1"/>
  <c r="BD230" s="1"/>
  <c r="BD229" s="1"/>
  <c r="BI401"/>
  <c r="BC400"/>
  <c r="BC399" s="1"/>
  <c r="BC398" s="1"/>
  <c r="BI16"/>
  <c r="BC15"/>
  <c r="BC14" s="1"/>
  <c r="BI1591"/>
  <c r="BC1590"/>
  <c r="BC1589" s="1"/>
  <c r="BC1585" s="1"/>
  <c r="BC1580" s="1"/>
  <c r="BC1579" s="1"/>
  <c r="BI1869"/>
  <c r="BC1868"/>
  <c r="BC1867" s="1"/>
  <c r="BJ1529"/>
  <c r="BD1528"/>
  <c r="BD1527" s="1"/>
  <c r="BD1526" s="1"/>
  <c r="BD1525" s="1"/>
  <c r="BD1524" s="1"/>
  <c r="BI24"/>
  <c r="BC22"/>
  <c r="BI1800"/>
  <c r="BC1799"/>
  <c r="BC1798" s="1"/>
  <c r="BI723"/>
  <c r="BC722"/>
  <c r="BC721" s="1"/>
  <c r="BC720" s="1"/>
  <c r="BI1157"/>
  <c r="BC1156"/>
  <c r="BC1155" s="1"/>
  <c r="BC1151" s="1"/>
  <c r="BC1150" s="1"/>
  <c r="BC1149" s="1"/>
  <c r="BC1137" s="1"/>
  <c r="BI1565"/>
  <c r="BC1564"/>
  <c r="BC1563" s="1"/>
  <c r="BC1562" s="1"/>
  <c r="BI623"/>
  <c r="BC621"/>
  <c r="BC620" s="1"/>
  <c r="BI68"/>
  <c r="BC67"/>
  <c r="BC64" s="1"/>
  <c r="BC63" s="1"/>
  <c r="AX1003"/>
  <c r="AX1002" s="1"/>
  <c r="AX972" s="1"/>
  <c r="BD1389"/>
  <c r="BD1388" s="1"/>
  <c r="BD1387" s="1"/>
  <c r="BD1386" s="1"/>
  <c r="BJ1390"/>
  <c r="BJ936"/>
  <c r="BD935"/>
  <c r="BD934" s="1"/>
  <c r="BD933" s="1"/>
  <c r="BJ871"/>
  <c r="BD870"/>
  <c r="BD869" s="1"/>
  <c r="BD868" s="1"/>
  <c r="BD863" s="1"/>
  <c r="BJ68"/>
  <c r="BD67"/>
  <c r="BJ783"/>
  <c r="BD782"/>
  <c r="BD781" s="1"/>
  <c r="BD780" s="1"/>
  <c r="BJ1882"/>
  <c r="BD1881"/>
  <c r="BD1880" s="1"/>
  <c r="BJ469"/>
  <c r="BD468"/>
  <c r="BD465" s="1"/>
  <c r="BD464" s="1"/>
  <c r="BI431"/>
  <c r="BC430"/>
  <c r="BC429" s="1"/>
  <c r="BC428" s="1"/>
  <c r="BC427" s="1"/>
  <c r="BJ1595"/>
  <c r="BD1594"/>
  <c r="BD1593" s="1"/>
  <c r="BD1592" s="1"/>
  <c r="BD1580" s="1"/>
  <c r="BD1579" s="1"/>
  <c r="BD1852"/>
  <c r="BJ1853"/>
  <c r="BI1828"/>
  <c r="BC1827"/>
  <c r="BC1826" s="1"/>
  <c r="BC1825" s="1"/>
  <c r="BC1824" s="1"/>
  <c r="BJ516"/>
  <c r="BD515"/>
  <c r="BD514" s="1"/>
  <c r="BD513" s="1"/>
  <c r="BD512" s="1"/>
  <c r="BD501" s="1"/>
  <c r="BJ942"/>
  <c r="BD941"/>
  <c r="BD938" s="1"/>
  <c r="BD937" s="1"/>
  <c r="BJ544"/>
  <c r="BD543"/>
  <c r="BD542" s="1"/>
  <c r="BD541" s="1"/>
  <c r="BD1220"/>
  <c r="BD1219" s="1"/>
  <c r="BD1218" s="1"/>
  <c r="BJ1221"/>
  <c r="BJ24"/>
  <c r="BD22"/>
  <c r="BJ1558"/>
  <c r="BD1557"/>
  <c r="BD1556" s="1"/>
  <c r="BD1536" s="1"/>
  <c r="BD1531" s="1"/>
  <c r="BJ85"/>
  <c r="BD84"/>
  <c r="BD83" s="1"/>
  <c r="BJ1116"/>
  <c r="BD1115"/>
  <c r="BJ791"/>
  <c r="BD790"/>
  <c r="BD789" s="1"/>
  <c r="BD788" s="1"/>
  <c r="BJ1848"/>
  <c r="BD1847"/>
  <c r="BD1844" s="1"/>
  <c r="BJ1291"/>
  <c r="BD1290"/>
  <c r="BD1289" s="1"/>
  <c r="BD1288" s="1"/>
  <c r="BD1287" s="1"/>
  <c r="BD1286" s="1"/>
  <c r="BI263"/>
  <c r="BC262"/>
  <c r="BC261" s="1"/>
  <c r="BC260" s="1"/>
  <c r="BI1731"/>
  <c r="BC1730"/>
  <c r="BC1729" s="1"/>
  <c r="BJ626"/>
  <c r="BD625"/>
  <c r="BD624" s="1"/>
  <c r="AW324"/>
  <c r="AW32"/>
  <c r="AW31" s="1"/>
  <c r="AW30" s="1"/>
  <c r="AW29" s="1"/>
  <c r="AX1370"/>
  <c r="AX459"/>
  <c r="AX426" s="1"/>
  <c r="AX425" s="1"/>
  <c r="AX368" s="1"/>
  <c r="AX779"/>
  <c r="AX778" s="1"/>
  <c r="BJ16"/>
  <c r="BD15"/>
  <c r="BD14" s="1"/>
  <c r="BJ376"/>
  <c r="BD374"/>
  <c r="BD373" s="1"/>
  <c r="BD372" s="1"/>
  <c r="BD371" s="1"/>
  <c r="BD370" s="1"/>
  <c r="BJ91"/>
  <c r="BD90"/>
  <c r="BD89" s="1"/>
  <c r="BI1760"/>
  <c r="BC1759"/>
  <c r="BC1758" s="1"/>
  <c r="BC1757" s="1"/>
  <c r="BC1756" s="1"/>
  <c r="BC1755" s="1"/>
  <c r="BI114"/>
  <c r="BC113"/>
  <c r="BC112" s="1"/>
  <c r="BC111" s="1"/>
  <c r="BC110" s="1"/>
  <c r="BC109" s="1"/>
  <c r="BC108" s="1"/>
  <c r="BJ1159"/>
  <c r="BD1158"/>
  <c r="BI1007"/>
  <c r="BC1006"/>
  <c r="BC1005" s="1"/>
  <c r="BC1004" s="1"/>
  <c r="BJ1871"/>
  <c r="BD1870"/>
  <c r="BD1867" s="1"/>
  <c r="BJ1274"/>
  <c r="BD1273"/>
  <c r="BJ1445"/>
  <c r="BD1444"/>
  <c r="BJ1177"/>
  <c r="BD1176"/>
  <c r="BD1175" s="1"/>
  <c r="BD1174" s="1"/>
  <c r="BD1169" s="1"/>
  <c r="BD1168" s="1"/>
  <c r="BJ1622"/>
  <c r="BD1621"/>
  <c r="BJ96"/>
  <c r="BD95"/>
  <c r="BD94" s="1"/>
  <c r="BJ1662"/>
  <c r="BD1661"/>
  <c r="BD1660" s="1"/>
  <c r="BJ190"/>
  <c r="BD189"/>
  <c r="BD188" s="1"/>
  <c r="BD182" s="1"/>
  <c r="BD181" s="1"/>
  <c r="BJ600"/>
  <c r="BD599"/>
  <c r="BD598" s="1"/>
  <c r="BI1014"/>
  <c r="BC1013"/>
  <c r="BC1012" s="1"/>
  <c r="BC1008" s="1"/>
  <c r="BJ912"/>
  <c r="BD911"/>
  <c r="BD910" s="1"/>
  <c r="BD909" s="1"/>
  <c r="BJ135"/>
  <c r="BD134"/>
  <c r="BJ1876"/>
  <c r="BD1875"/>
  <c r="BJ1144"/>
  <c r="BD1143"/>
  <c r="BD1142" s="1"/>
  <c r="BD1141" s="1"/>
  <c r="BD1140" s="1"/>
  <c r="BD1139" s="1"/>
  <c r="BJ1234"/>
  <c r="BD1233"/>
  <c r="BD1232" s="1"/>
  <c r="BJ956"/>
  <c r="BD955"/>
  <c r="BD954" s="1"/>
  <c r="BD1462"/>
  <c r="BD1461" s="1"/>
  <c r="BD1460" s="1"/>
  <c r="BJ1463"/>
  <c r="BJ835"/>
  <c r="BD834"/>
  <c r="BD833" s="1"/>
  <c r="BI313"/>
  <c r="BC312"/>
  <c r="BC311" s="1"/>
  <c r="BC310" s="1"/>
  <c r="BC309" s="1"/>
  <c r="BJ615"/>
  <c r="BD613"/>
  <c r="BD612" s="1"/>
  <c r="BJ704"/>
  <c r="BD703"/>
  <c r="BD702" s="1"/>
  <c r="BD701" s="1"/>
  <c r="BD700" s="1"/>
  <c r="BD699" s="1"/>
  <c r="BJ1377"/>
  <c r="BD1376"/>
  <c r="BD1373" s="1"/>
  <c r="BD1372" s="1"/>
  <c r="BD1371" s="1"/>
  <c r="BJ227"/>
  <c r="BD226"/>
  <c r="BD225" s="1"/>
  <c r="BD224" s="1"/>
  <c r="BD223" s="1"/>
  <c r="BD222" s="1"/>
  <c r="BC452"/>
  <c r="BC451" s="1"/>
  <c r="BI453"/>
  <c r="AX1570"/>
  <c r="BJ1971"/>
  <c r="BD1970"/>
  <c r="BD1969" s="1"/>
  <c r="BD1965" s="1"/>
  <c r="BJ1204"/>
  <c r="BD1203"/>
  <c r="BD1202" s="1"/>
  <c r="BD1201" s="1"/>
  <c r="BD1196" s="1"/>
  <c r="BD1195" s="1"/>
  <c r="BJ925"/>
  <c r="BD924"/>
  <c r="BD921" s="1"/>
  <c r="BD920" s="1"/>
  <c r="BD919" s="1"/>
  <c r="BD609"/>
  <c r="BD608" s="1"/>
  <c r="BJ610"/>
  <c r="BI1803"/>
  <c r="BC1802"/>
  <c r="BC1801" s="1"/>
  <c r="BD1065"/>
  <c r="BD1064" s="1"/>
  <c r="BD1063" s="1"/>
  <c r="BD1062" s="1"/>
  <c r="BD1061" s="1"/>
  <c r="BJ1066"/>
  <c r="BJ1030"/>
  <c r="BD1029"/>
  <c r="BD1028" s="1"/>
  <c r="BD1027" s="1"/>
  <c r="BD1026" s="1"/>
  <c r="BD1025" s="1"/>
  <c r="BI1918"/>
  <c r="BC1917"/>
  <c r="BC1916" s="1"/>
  <c r="BC1911" s="1"/>
  <c r="BI1529"/>
  <c r="BC1528"/>
  <c r="BC1527" s="1"/>
  <c r="BC1526" s="1"/>
  <c r="BC1525" s="1"/>
  <c r="BC1524" s="1"/>
  <c r="BJ1899"/>
  <c r="BD1898"/>
  <c r="BJ1960"/>
  <c r="BJ1959" s="1"/>
  <c r="AQ1263"/>
  <c r="AQ1996" s="1"/>
  <c r="AW1997" s="1"/>
  <c r="AW1003"/>
  <c r="AW1002" s="1"/>
  <c r="AW972" s="1"/>
  <c r="BI1313"/>
  <c r="BC1312"/>
  <c r="BJ131"/>
  <c r="BD130"/>
  <c r="BD127" s="1"/>
  <c r="BJ338"/>
  <c r="BD337"/>
  <c r="BD336" s="1"/>
  <c r="BD335" s="1"/>
  <c r="BD330" s="1"/>
  <c r="BD324" s="1"/>
  <c r="BJ1303"/>
  <c r="BD1302"/>
  <c r="BD1301" s="1"/>
  <c r="BD1300" s="1"/>
  <c r="BJ1885"/>
  <c r="BD1884"/>
  <c r="BJ1258"/>
  <c r="BJ1259"/>
  <c r="BJ1257"/>
  <c r="BJ1256" s="1"/>
  <c r="BJ1254" s="1"/>
  <c r="BC1748"/>
  <c r="BC1747" s="1"/>
  <c r="BI1749"/>
  <c r="AW465"/>
  <c r="AW464" s="1"/>
  <c r="AW459" s="1"/>
  <c r="AR706"/>
  <c r="AX76"/>
  <c r="AX62" s="1"/>
  <c r="AX61" s="1"/>
  <c r="AX52" s="1"/>
  <c r="BD81"/>
  <c r="BD80" s="1"/>
  <c r="BJ82"/>
  <c r="BI153"/>
  <c r="BC152"/>
  <c r="BC151" s="1"/>
  <c r="BJ1855"/>
  <c r="BD1854"/>
  <c r="BC1534"/>
  <c r="BC1533" s="1"/>
  <c r="BC1532" s="1"/>
  <c r="BI1535"/>
  <c r="BC1808"/>
  <c r="BC1807" s="1"/>
  <c r="BI1809"/>
  <c r="BC582"/>
  <c r="BC581" s="1"/>
  <c r="BC580" s="1"/>
  <c r="BC575" s="1"/>
  <c r="BC574" s="1"/>
  <c r="BI583"/>
  <c r="BJ195"/>
  <c r="BD194"/>
  <c r="BD193" s="1"/>
  <c r="BD192" s="1"/>
  <c r="BD191" s="1"/>
  <c r="BD180" s="1"/>
  <c r="BJ908"/>
  <c r="BD907"/>
  <c r="BD906" s="1"/>
  <c r="BD905" s="1"/>
  <c r="BD904" s="1"/>
  <c r="BJ1874"/>
  <c r="BD1873"/>
  <c r="BJ1277"/>
  <c r="BD1275"/>
  <c r="BJ634"/>
  <c r="BD632"/>
  <c r="BD631" s="1"/>
  <c r="BI445"/>
  <c r="BC444"/>
  <c r="BC443" s="1"/>
  <c r="BJ88"/>
  <c r="BD87"/>
  <c r="BD86" s="1"/>
  <c r="BJ1114"/>
  <c r="BD1113"/>
  <c r="BC328"/>
  <c r="BC327" s="1"/>
  <c r="BC326" s="1"/>
  <c r="BC325" s="1"/>
  <c r="BI329"/>
  <c r="BJ1901"/>
  <c r="BD1900"/>
  <c r="BJ1776"/>
  <c r="BD1775"/>
  <c r="BD1772" s="1"/>
  <c r="BD1771" s="1"/>
  <c r="BD1770" s="1"/>
  <c r="BD1769" s="1"/>
  <c r="BD1767" s="1"/>
  <c r="BJ852"/>
  <c r="BD851"/>
  <c r="BD850" s="1"/>
  <c r="BD849" s="1"/>
  <c r="BD848" s="1"/>
  <c r="BJ357"/>
  <c r="BD356"/>
  <c r="BD355" s="1"/>
  <c r="BD354" s="1"/>
  <c r="BD353" s="1"/>
  <c r="BD352" s="1"/>
  <c r="AX126"/>
  <c r="AX125"/>
  <c r="AX124" s="1"/>
  <c r="AX122" s="1"/>
  <c r="BJ771"/>
  <c r="BD769"/>
  <c r="BD768" s="1"/>
  <c r="BD767" s="1"/>
  <c r="BD766" s="1"/>
  <c r="BJ970"/>
  <c r="BD969"/>
  <c r="BD968" s="1"/>
  <c r="BD967" s="1"/>
  <c r="BD959" s="1"/>
  <c r="BD958" s="1"/>
  <c r="BI436"/>
  <c r="BC435"/>
  <c r="BC434" s="1"/>
  <c r="BC433" s="1"/>
  <c r="BI554"/>
  <c r="BC553"/>
  <c r="BC552" s="1"/>
  <c r="BJ1449"/>
  <c r="BD1448"/>
  <c r="BD1213"/>
  <c r="BD1212" s="1"/>
  <c r="BD1211" s="1"/>
  <c r="BD1210" s="1"/>
  <c r="BD1209" s="1"/>
  <c r="BJ1214"/>
  <c r="BI308"/>
  <c r="BC307"/>
  <c r="BD1960"/>
  <c r="BD1959" s="1"/>
  <c r="AX283"/>
  <c r="AX709"/>
  <c r="AX708" s="1"/>
  <c r="AX1299"/>
  <c r="AX1293" s="1"/>
  <c r="AX1263" s="1"/>
  <c r="AX1883"/>
  <c r="AX1863" s="1"/>
  <c r="AX1834" s="1"/>
  <c r="AX1818" s="1"/>
  <c r="AX1783" s="1"/>
  <c r="BI472"/>
  <c r="BC470"/>
  <c r="BJ1879"/>
  <c r="BD1878"/>
  <c r="BD1877" s="1"/>
  <c r="BD1156"/>
  <c r="BD1155" s="1"/>
  <c r="BD1151" s="1"/>
  <c r="BD1150" s="1"/>
  <c r="BD1149" s="1"/>
  <c r="BJ1157"/>
  <c r="BJ718"/>
  <c r="BD717"/>
  <c r="BD716" s="1"/>
  <c r="BD715" s="1"/>
  <c r="BJ713"/>
  <c r="BD712"/>
  <c r="BD711" s="1"/>
  <c r="BD710" s="1"/>
  <c r="BI1483"/>
  <c r="BC1482"/>
  <c r="BC1481" s="1"/>
  <c r="BC1480" s="1"/>
  <c r="BC1479" s="1"/>
  <c r="BJ644"/>
  <c r="BD642"/>
  <c r="BD641" s="1"/>
  <c r="BJ1357"/>
  <c r="BD1356"/>
  <c r="BD1353" s="1"/>
  <c r="AW432"/>
  <c r="BC280"/>
  <c r="BC279" s="1"/>
  <c r="BI281"/>
  <c r="BD1384"/>
  <c r="BD1383" s="1"/>
  <c r="BD1382" s="1"/>
  <c r="BD1381" s="1"/>
  <c r="BJ1385"/>
  <c r="BD1649"/>
  <c r="BD1648" s="1"/>
  <c r="BJ1650"/>
  <c r="BJ1326"/>
  <c r="BD1325"/>
  <c r="BD1322" s="1"/>
  <c r="BD462"/>
  <c r="BD461" s="1"/>
  <c r="BD460" s="1"/>
  <c r="BD459" s="1"/>
  <c r="BD426" s="1"/>
  <c r="BD425" s="1"/>
  <c r="BJ463"/>
  <c r="BJ607"/>
  <c r="BD606"/>
  <c r="BD605" s="1"/>
  <c r="BD1888"/>
  <c r="BJ1889"/>
  <c r="BJ787"/>
  <c r="BD786"/>
  <c r="BD785" s="1"/>
  <c r="BD784" s="1"/>
  <c r="BI467"/>
  <c r="BC466"/>
  <c r="BC1314"/>
  <c r="BI1315"/>
  <c r="BJ1945"/>
  <c r="BD1944"/>
  <c r="BD1939" s="1"/>
  <c r="BD1938" s="1"/>
  <c r="BD1937" s="1"/>
  <c r="BD1936" s="1"/>
  <c r="BI1552"/>
  <c r="BC1551"/>
  <c r="BC1550" s="1"/>
  <c r="BC1549" s="1"/>
  <c r="BC528"/>
  <c r="BC527" s="1"/>
  <c r="BC526" s="1"/>
  <c r="BI529"/>
  <c r="BJ765"/>
  <c r="BD763"/>
  <c r="BD762" s="1"/>
  <c r="BJ79"/>
  <c r="BD78"/>
  <c r="BD77" s="1"/>
  <c r="BJ1620"/>
  <c r="BD1619"/>
  <c r="BD1618" s="1"/>
  <c r="BD1617" s="1"/>
  <c r="BD1616" s="1"/>
  <c r="BD1615" s="1"/>
  <c r="BJ823"/>
  <c r="BD822"/>
  <c r="BD821" s="1"/>
  <c r="BJ1339"/>
  <c r="BD1338"/>
  <c r="BD1337" s="1"/>
  <c r="BJ176"/>
  <c r="BP176" s="1"/>
  <c r="BD174"/>
  <c r="BD173" s="1"/>
  <c r="BD172" s="1"/>
  <c r="BD175"/>
  <c r="BJ66"/>
  <c r="BD65"/>
  <c r="BJ13"/>
  <c r="BD12"/>
  <c r="BD11" s="1"/>
  <c r="BI1497"/>
  <c r="BC1496"/>
  <c r="BC1495" s="1"/>
  <c r="BC1494" s="1"/>
  <c r="BC1493" s="1"/>
  <c r="BD722"/>
  <c r="BD721" s="1"/>
  <c r="BD720" s="1"/>
  <c r="BJ723"/>
  <c r="BC505"/>
  <c r="BC504" s="1"/>
  <c r="BC503" s="1"/>
  <c r="BC502" s="1"/>
  <c r="BC501" s="1"/>
  <c r="BI506"/>
  <c r="BD1258"/>
  <c r="BD1259"/>
  <c r="BD1257"/>
  <c r="BD1256" s="1"/>
  <c r="BD1254" s="1"/>
  <c r="AX596"/>
  <c r="AX595" s="1"/>
  <c r="AX537" s="1"/>
  <c r="BC1346"/>
  <c r="BI1347"/>
  <c r="BC1325"/>
  <c r="BC1322" s="1"/>
  <c r="BI1326"/>
  <c r="BC419"/>
  <c r="BC418" s="1"/>
  <c r="BC393" s="1"/>
  <c r="BC392" s="1"/>
  <c r="BC391" s="1"/>
  <c r="BI420"/>
  <c r="BC1421"/>
  <c r="BC1420" s="1"/>
  <c r="BC1419" s="1"/>
  <c r="BC1418" s="1"/>
  <c r="BI1422"/>
  <c r="BC1557"/>
  <c r="BC1556" s="1"/>
  <c r="BI1558"/>
  <c r="BC1335"/>
  <c r="BC1332" s="1"/>
  <c r="BI1336"/>
  <c r="BC524"/>
  <c r="BC523" s="1"/>
  <c r="BC522" s="1"/>
  <c r="BI525"/>
  <c r="BC1940"/>
  <c r="BC1939" s="1"/>
  <c r="BC1938" s="1"/>
  <c r="BC1937" s="1"/>
  <c r="BC1936" s="1"/>
  <c r="BC1934" s="1"/>
  <c r="BI1941"/>
  <c r="BC1847"/>
  <c r="BC1844" s="1"/>
  <c r="BC1843" s="1"/>
  <c r="BI1848"/>
  <c r="BC337"/>
  <c r="BC336" s="1"/>
  <c r="BC335" s="1"/>
  <c r="BC330" s="1"/>
  <c r="BI338"/>
  <c r="BC46"/>
  <c r="BC43" s="1"/>
  <c r="BC42" s="1"/>
  <c r="BC41" s="1"/>
  <c r="BC40" s="1"/>
  <c r="BI47"/>
  <c r="BC1905"/>
  <c r="BC1904" s="1"/>
  <c r="BC1903" s="1"/>
  <c r="BC1902" s="1"/>
  <c r="BI1906"/>
  <c r="BC33"/>
  <c r="BI34"/>
  <c r="AW1417"/>
  <c r="BC616"/>
  <c r="BC1341"/>
  <c r="BC1340" s="1"/>
  <c r="BI1342"/>
  <c r="BC1344"/>
  <c r="BI1345"/>
  <c r="BC305"/>
  <c r="BI306"/>
  <c r="BC130"/>
  <c r="BC127" s="1"/>
  <c r="BC126" s="1"/>
  <c r="BI131"/>
  <c r="BC1317"/>
  <c r="BC1316" s="1"/>
  <c r="BI1318"/>
  <c r="BC1444"/>
  <c r="BC1443" s="1"/>
  <c r="BC1442" s="1"/>
  <c r="BC1441" s="1"/>
  <c r="BI1445"/>
  <c r="BC1462"/>
  <c r="BC1461" s="1"/>
  <c r="BC1460" s="1"/>
  <c r="BI1463"/>
  <c r="BC20"/>
  <c r="BI21"/>
  <c r="BC547"/>
  <c r="BC546" s="1"/>
  <c r="BC545" s="1"/>
  <c r="BI548"/>
  <c r="BC35"/>
  <c r="BI36"/>
  <c r="BC303"/>
  <c r="BI304"/>
  <c r="BC18"/>
  <c r="BI19"/>
  <c r="BC1330"/>
  <c r="BC1327" s="1"/>
  <c r="BI1331"/>
  <c r="AW17"/>
  <c r="AW10" s="1"/>
  <c r="AW9" s="1"/>
  <c r="AW8" s="1"/>
  <c r="AW6" s="1"/>
  <c r="BC1356"/>
  <c r="BC1353" s="1"/>
  <c r="BI1357"/>
  <c r="BC159"/>
  <c r="BC158" s="1"/>
  <c r="BI160"/>
  <c r="AW125"/>
  <c r="AW124" s="1"/>
  <c r="AW122" s="1"/>
  <c r="AW126"/>
  <c r="AW302"/>
  <c r="AW301" s="1"/>
  <c r="AW300" s="1"/>
  <c r="AW299" s="1"/>
  <c r="AW283" s="1"/>
  <c r="AW1343"/>
  <c r="AW1299" s="1"/>
  <c r="AW1293" s="1"/>
  <c r="CM1677" l="1"/>
  <c r="CM1676" s="1"/>
  <c r="CM1675" s="1"/>
  <c r="CG1676"/>
  <c r="CG1675" s="1"/>
  <c r="CA1781"/>
  <c r="BU1780"/>
  <c r="BU1779" s="1"/>
  <c r="CN59"/>
  <c r="CH58"/>
  <c r="CH57" s="1"/>
  <c r="CH56" s="1"/>
  <c r="CH55" s="1"/>
  <c r="CH54" s="1"/>
  <c r="CA1838"/>
  <c r="BU1837"/>
  <c r="CP982"/>
  <c r="CM1922"/>
  <c r="CQ1923"/>
  <c r="CM1609"/>
  <c r="CQ1610"/>
  <c r="CM224"/>
  <c r="CQ225"/>
  <c r="CM1437"/>
  <c r="CQ1438"/>
  <c r="CM1174"/>
  <c r="CQ1174" s="1"/>
  <c r="CQ1175"/>
  <c r="CN665"/>
  <c r="CR665" s="1"/>
  <c r="CR666"/>
  <c r="CQ37"/>
  <c r="CO32"/>
  <c r="CO972"/>
  <c r="CM1372"/>
  <c r="CQ1373"/>
  <c r="CM1762"/>
  <c r="CQ1763"/>
  <c r="CM905"/>
  <c r="CQ905" s="1"/>
  <c r="CQ906"/>
  <c r="CM920"/>
  <c r="CQ921"/>
  <c r="CQ1593"/>
  <c r="CM1592"/>
  <c r="CQ1592" s="1"/>
  <c r="CM1089"/>
  <c r="CQ1089" s="1"/>
  <c r="CQ1093"/>
  <c r="CM1141"/>
  <c r="CQ1142"/>
  <c r="CN1549"/>
  <c r="CR1549" s="1"/>
  <c r="CR1550"/>
  <c r="CR1466"/>
  <c r="CR446"/>
  <c r="CP443"/>
  <c r="CM1017"/>
  <c r="CQ1018"/>
  <c r="CN827"/>
  <c r="CR827" s="1"/>
  <c r="CR828"/>
  <c r="CN872"/>
  <c r="CR872" s="1"/>
  <c r="CR873"/>
  <c r="CM987"/>
  <c r="CQ988"/>
  <c r="CN1560"/>
  <c r="CR1561"/>
  <c r="CM738"/>
  <c r="CQ739"/>
  <c r="CM162"/>
  <c r="CM161" s="1"/>
  <c r="CO163"/>
  <c r="CN1163"/>
  <c r="CN1162" s="1"/>
  <c r="CN1161" s="1"/>
  <c r="CN1160" s="1"/>
  <c r="CP1164"/>
  <c r="CP1163" s="1"/>
  <c r="CP1162" s="1"/>
  <c r="CP1161" s="1"/>
  <c r="CP1160" s="1"/>
  <c r="CN880"/>
  <c r="CR881"/>
  <c r="CM868"/>
  <c r="CQ868" s="1"/>
  <c r="CQ869"/>
  <c r="CM701"/>
  <c r="CQ702"/>
  <c r="CM316"/>
  <c r="CQ317"/>
  <c r="CO234"/>
  <c r="CQ235"/>
  <c r="CM1991"/>
  <c r="CQ1992"/>
  <c r="CM780"/>
  <c r="CQ780" s="1"/>
  <c r="CQ781"/>
  <c r="CM370"/>
  <c r="CQ370" s="1"/>
  <c r="CQ371"/>
  <c r="CM116"/>
  <c r="CQ117"/>
  <c r="CM1123"/>
  <c r="CQ1124"/>
  <c r="CM1830"/>
  <c r="CQ1831"/>
  <c r="CM1271"/>
  <c r="CQ1272"/>
  <c r="CM806"/>
  <c r="CQ806" s="1"/>
  <c r="CQ807"/>
  <c r="CM1616"/>
  <c r="CQ1617"/>
  <c r="CM1063"/>
  <c r="CQ1064"/>
  <c r="CM56"/>
  <c r="CQ57"/>
  <c r="CN1056"/>
  <c r="CR1057"/>
  <c r="CM1537"/>
  <c r="CQ1537" s="1"/>
  <c r="CQ1538"/>
  <c r="CM217"/>
  <c r="CQ218"/>
  <c r="CM1027"/>
  <c r="CQ1028"/>
  <c r="CM1929"/>
  <c r="CQ1930"/>
  <c r="CM967"/>
  <c r="CQ968"/>
  <c r="CM1218"/>
  <c r="CQ1218" s="1"/>
  <c r="CQ1219"/>
  <c r="CM1382"/>
  <c r="CQ1383"/>
  <c r="CM253"/>
  <c r="CQ254"/>
  <c r="CO1466"/>
  <c r="CQ1466" s="1"/>
  <c r="CQ1467"/>
  <c r="CM1197"/>
  <c r="CQ1198"/>
  <c r="CM394"/>
  <c r="CQ394" s="1"/>
  <c r="CQ395"/>
  <c r="CM933"/>
  <c r="CQ933" s="1"/>
  <c r="CQ934"/>
  <c r="CM909"/>
  <c r="CQ909" s="1"/>
  <c r="CQ910"/>
  <c r="CM1813"/>
  <c r="CQ1814"/>
  <c r="CM1070"/>
  <c r="CQ1070" s="1"/>
  <c r="CQ1071"/>
  <c r="CN737"/>
  <c r="CR737" s="1"/>
  <c r="CR738"/>
  <c r="CN876"/>
  <c r="CR876" s="1"/>
  <c r="CR877"/>
  <c r="CM803"/>
  <c r="CQ804"/>
  <c r="CM1297"/>
  <c r="CQ1298"/>
  <c r="CM877"/>
  <c r="CQ878"/>
  <c r="CM1587"/>
  <c r="CQ1588"/>
  <c r="CN734"/>
  <c r="CR735"/>
  <c r="CM339"/>
  <c r="CQ339" s="1"/>
  <c r="CQ340"/>
  <c r="CO320"/>
  <c r="CQ321"/>
  <c r="CP451"/>
  <c r="CR451" s="1"/>
  <c r="CR452"/>
  <c r="CM898"/>
  <c r="CQ899"/>
  <c r="CM576"/>
  <c r="CQ576" s="1"/>
  <c r="CQ577"/>
  <c r="CN1468"/>
  <c r="CR1468" s="1"/>
  <c r="CR1469"/>
  <c r="CM1663"/>
  <c r="CQ1663" s="1"/>
  <c r="CQ1664"/>
  <c r="CM1105"/>
  <c r="CQ1105" s="1"/>
  <c r="CQ1106"/>
  <c r="CM1031"/>
  <c r="CQ1031" s="1"/>
  <c r="CQ1032"/>
  <c r="CM363"/>
  <c r="CQ364"/>
  <c r="CN1532"/>
  <c r="CR1532" s="1"/>
  <c r="CR1533"/>
  <c r="CM1404"/>
  <c r="CQ1405"/>
  <c r="CM287"/>
  <c r="CQ288"/>
  <c r="CM879"/>
  <c r="CQ879" s="1"/>
  <c r="CQ880"/>
  <c r="CM827"/>
  <c r="CQ827" s="1"/>
  <c r="CQ828"/>
  <c r="CP234"/>
  <c r="CR235"/>
  <c r="CP418"/>
  <c r="CR418" s="1"/>
  <c r="CR419"/>
  <c r="BC324"/>
  <c r="CM1709"/>
  <c r="CG1708"/>
  <c r="CG1707" s="1"/>
  <c r="CM557"/>
  <c r="CG556"/>
  <c r="CG555" s="1"/>
  <c r="BD597"/>
  <c r="BD1137"/>
  <c r="BD1272"/>
  <c r="BD1271" s="1"/>
  <c r="BD1270" s="1"/>
  <c r="BD1265" s="1"/>
  <c r="BC1003"/>
  <c r="BC1002" s="1"/>
  <c r="BC150"/>
  <c r="BC149" s="1"/>
  <c r="BC148" s="1"/>
  <c r="CN529"/>
  <c r="CH528"/>
  <c r="CH527" s="1"/>
  <c r="CH526" s="1"/>
  <c r="BC259"/>
  <c r="BC251" s="1"/>
  <c r="BC178" s="1"/>
  <c r="BD616"/>
  <c r="BD1112"/>
  <c r="BD1111" s="1"/>
  <c r="BD1110" s="1"/>
  <c r="BD1109" s="1"/>
  <c r="CG491"/>
  <c r="CG490" s="1"/>
  <c r="CG489" s="1"/>
  <c r="CG488" s="1"/>
  <c r="CG487" s="1"/>
  <c r="CM492"/>
  <c r="CG268"/>
  <c r="CG267" s="1"/>
  <c r="CM269"/>
  <c r="CG1084"/>
  <c r="CG1083" s="1"/>
  <c r="CG1069" s="1"/>
  <c r="CG1068" s="1"/>
  <c r="CM1085"/>
  <c r="CG1115"/>
  <c r="CM1116"/>
  <c r="CG663"/>
  <c r="CG662" s="1"/>
  <c r="CM664"/>
  <c r="BV1706"/>
  <c r="BV1705" s="1"/>
  <c r="CH1330"/>
  <c r="CH1327" s="1"/>
  <c r="CN1331"/>
  <c r="CH1815"/>
  <c r="CH1814" s="1"/>
  <c r="CH1813" s="1"/>
  <c r="CH1812" s="1"/>
  <c r="CH1811" s="1"/>
  <c r="CN1816"/>
  <c r="CG1290"/>
  <c r="CG1289" s="1"/>
  <c r="CG1288" s="1"/>
  <c r="CG1287" s="1"/>
  <c r="CG1286" s="1"/>
  <c r="CM1291"/>
  <c r="CH556"/>
  <c r="CH555" s="1"/>
  <c r="CN557"/>
  <c r="CG1472"/>
  <c r="CG1471" s="1"/>
  <c r="CM1473"/>
  <c r="CG1560"/>
  <c r="CG1559" s="1"/>
  <c r="CM1561"/>
  <c r="CH895"/>
  <c r="CH894" s="1"/>
  <c r="CN896"/>
  <c r="CG763"/>
  <c r="CG762" s="1"/>
  <c r="CM764"/>
  <c r="CH268"/>
  <c r="CH267" s="1"/>
  <c r="CN269"/>
  <c r="CG993"/>
  <c r="CG992" s="1"/>
  <c r="CM994"/>
  <c r="CH491"/>
  <c r="CH490" s="1"/>
  <c r="CH489" s="1"/>
  <c r="CH488" s="1"/>
  <c r="CH487" s="1"/>
  <c r="CN492"/>
  <c r="CG1100"/>
  <c r="CG1099" s="1"/>
  <c r="CG1088" s="1"/>
  <c r="CG1087" s="1"/>
  <c r="CM1101"/>
  <c r="CG790"/>
  <c r="CG789" s="1"/>
  <c r="CG788" s="1"/>
  <c r="CM791"/>
  <c r="CG1320"/>
  <c r="CG1319" s="1"/>
  <c r="CM1321"/>
  <c r="CG1711"/>
  <c r="CG1710" s="1"/>
  <c r="CM1712"/>
  <c r="CH1100"/>
  <c r="CH1099" s="1"/>
  <c r="CH1088" s="1"/>
  <c r="CH1087" s="1"/>
  <c r="CN1101"/>
  <c r="CH993"/>
  <c r="CH992" s="1"/>
  <c r="CN994"/>
  <c r="CG410"/>
  <c r="CG409" s="1"/>
  <c r="CM411"/>
  <c r="CH1667"/>
  <c r="CH1666" s="1"/>
  <c r="CN1668"/>
  <c r="CG1714"/>
  <c r="CG1713" s="1"/>
  <c r="CM1715"/>
  <c r="CH1472"/>
  <c r="CH1471" s="1"/>
  <c r="CN1473"/>
  <c r="CG1163"/>
  <c r="CG1162" s="1"/>
  <c r="CG1161" s="1"/>
  <c r="CG1160" s="1"/>
  <c r="CM1164"/>
  <c r="CG1583"/>
  <c r="CG1582" s="1"/>
  <c r="CG1581" s="1"/>
  <c r="CM1584"/>
  <c r="CG356"/>
  <c r="CG355" s="1"/>
  <c r="CG354" s="1"/>
  <c r="CG353" s="1"/>
  <c r="CG352" s="1"/>
  <c r="CM357"/>
  <c r="CG543"/>
  <c r="CG542" s="1"/>
  <c r="CG541" s="1"/>
  <c r="CM544"/>
  <c r="CH457"/>
  <c r="CH456" s="1"/>
  <c r="CN458"/>
  <c r="CH807"/>
  <c r="CH806" s="1"/>
  <c r="CH795" s="1"/>
  <c r="CN808"/>
  <c r="CG632"/>
  <c r="CG631" s="1"/>
  <c r="CM633"/>
  <c r="AR1996"/>
  <c r="AX1997" s="1"/>
  <c r="CH242"/>
  <c r="CH241" s="1"/>
  <c r="CH240" s="1"/>
  <c r="CN243"/>
  <c r="BU242"/>
  <c r="BU241" s="1"/>
  <c r="BU240" s="1"/>
  <c r="CA243"/>
  <c r="BU1946"/>
  <c r="BD903"/>
  <c r="BU1576"/>
  <c r="BU1575" s="1"/>
  <c r="BU1574" s="1"/>
  <c r="BU1573" s="1"/>
  <c r="BU1572" s="1"/>
  <c r="CA1577"/>
  <c r="BV1947"/>
  <c r="BV1946" s="1"/>
  <c r="CB1948"/>
  <c r="BV438"/>
  <c r="BV437" s="1"/>
  <c r="BV433" s="1"/>
  <c r="BV432" s="1"/>
  <c r="CB439"/>
  <c r="BU457"/>
  <c r="BU456" s="1"/>
  <c r="CA458"/>
  <c r="BV470"/>
  <c r="CB472"/>
  <c r="BV1637"/>
  <c r="BV1636" s="1"/>
  <c r="CB1638"/>
  <c r="BU725"/>
  <c r="BU724" s="1"/>
  <c r="CA726"/>
  <c r="BU446"/>
  <c r="CA447"/>
  <c r="BV422"/>
  <c r="BV421" s="1"/>
  <c r="CB423"/>
  <c r="BU1685"/>
  <c r="BU1684" s="1"/>
  <c r="CA1686"/>
  <c r="CA892"/>
  <c r="CA891" s="1"/>
  <c r="CG893"/>
  <c r="CA646"/>
  <c r="CA645" s="1"/>
  <c r="CG648"/>
  <c r="CB639"/>
  <c r="CB636" s="1"/>
  <c r="CB635" s="1"/>
  <c r="CH640"/>
  <c r="CG1435"/>
  <c r="CA1434"/>
  <c r="CA1433" s="1"/>
  <c r="CA1432" s="1"/>
  <c r="CA1431" s="1"/>
  <c r="CH318"/>
  <c r="CB317"/>
  <c r="CB316" s="1"/>
  <c r="CB315" s="1"/>
  <c r="CB314" s="1"/>
  <c r="CG832"/>
  <c r="CA831"/>
  <c r="CA830" s="1"/>
  <c r="CB1708"/>
  <c r="CB1707" s="1"/>
  <c r="CH1709"/>
  <c r="CB349"/>
  <c r="CB348" s="1"/>
  <c r="CB347" s="1"/>
  <c r="CB346" s="1"/>
  <c r="CH350"/>
  <c r="CA639"/>
  <c r="CA636" s="1"/>
  <c r="CA635" s="1"/>
  <c r="CG640"/>
  <c r="CA917"/>
  <c r="CA916" s="1"/>
  <c r="CA904" s="1"/>
  <c r="CA903" s="1"/>
  <c r="CG918"/>
  <c r="CA990"/>
  <c r="CA989" s="1"/>
  <c r="CA984" s="1"/>
  <c r="CA983" s="1"/>
  <c r="CA982" s="1"/>
  <c r="CG991"/>
  <c r="BD1443"/>
  <c r="BD1442" s="1"/>
  <c r="BD1441" s="1"/>
  <c r="BD1417" s="1"/>
  <c r="BD1872"/>
  <c r="BD178"/>
  <c r="BD1851"/>
  <c r="BD1843" s="1"/>
  <c r="BV416"/>
  <c r="BV415" s="1"/>
  <c r="CB417"/>
  <c r="BU1414"/>
  <c r="BU1413" s="1"/>
  <c r="BU1412" s="1"/>
  <c r="BU1411" s="1"/>
  <c r="CA1415"/>
  <c r="BV914"/>
  <c r="BV913" s="1"/>
  <c r="CB915"/>
  <c r="BU349"/>
  <c r="BU348" s="1"/>
  <c r="BU347" s="1"/>
  <c r="BU346" s="1"/>
  <c r="CA350"/>
  <c r="BV254"/>
  <c r="BV253" s="1"/>
  <c r="BV252" s="1"/>
  <c r="BV251" s="1"/>
  <c r="CB255"/>
  <c r="BU1389"/>
  <c r="BU1388" s="1"/>
  <c r="BU1387" s="1"/>
  <c r="BU1386" s="1"/>
  <c r="BU1370" s="1"/>
  <c r="CA1390"/>
  <c r="BV1587"/>
  <c r="BV1586" s="1"/>
  <c r="CB1588"/>
  <c r="BV1344"/>
  <c r="CB1345"/>
  <c r="CA271"/>
  <c r="CA270" s="1"/>
  <c r="CG272"/>
  <c r="CB1434"/>
  <c r="CB1433" s="1"/>
  <c r="CB1432" s="1"/>
  <c r="CB1431" s="1"/>
  <c r="CH1435"/>
  <c r="CH893"/>
  <c r="CB892"/>
  <c r="CB891" s="1"/>
  <c r="CH1712"/>
  <c r="CB1711"/>
  <c r="CB1710" s="1"/>
  <c r="CG661"/>
  <c r="CA659"/>
  <c r="CA658" s="1"/>
  <c r="BV759"/>
  <c r="BV758" s="1"/>
  <c r="CB760"/>
  <c r="BV339"/>
  <c r="CB340"/>
  <c r="BU186"/>
  <c r="CA187"/>
  <c r="BV1954"/>
  <c r="BV1953" s="1"/>
  <c r="BV1952" s="1"/>
  <c r="BV1951" s="1"/>
  <c r="CB1955"/>
  <c r="BV1764"/>
  <c r="BV1763" s="1"/>
  <c r="BV1762" s="1"/>
  <c r="BV1761" s="1"/>
  <c r="CB1765"/>
  <c r="BV1341"/>
  <c r="BV1340" s="1"/>
  <c r="CB1342"/>
  <c r="BU184"/>
  <c r="BU183" s="1"/>
  <c r="CA185"/>
  <c r="CA65"/>
  <c r="CG66"/>
  <c r="CA1954"/>
  <c r="CA1953" s="1"/>
  <c r="CA1952" s="1"/>
  <c r="CA1951" s="1"/>
  <c r="CG1955"/>
  <c r="CA1469"/>
  <c r="CA1468" s="1"/>
  <c r="CG1470"/>
  <c r="CH832"/>
  <c r="CB831"/>
  <c r="CB830" s="1"/>
  <c r="CB1084"/>
  <c r="CB1083" s="1"/>
  <c r="CB1069" s="1"/>
  <c r="CB1068" s="1"/>
  <c r="CH1085"/>
  <c r="CA599"/>
  <c r="CA598" s="1"/>
  <c r="CG600"/>
  <c r="CA1947"/>
  <c r="CG1948"/>
  <c r="CB271"/>
  <c r="CB270" s="1"/>
  <c r="CB259" s="1"/>
  <c r="CH272"/>
  <c r="CB1949"/>
  <c r="CH1950"/>
  <c r="CH991"/>
  <c r="CB990"/>
  <c r="CB989" s="1"/>
  <c r="CB984" s="1"/>
  <c r="CB983" s="1"/>
  <c r="CB982" s="1"/>
  <c r="BD1897"/>
  <c r="BU98"/>
  <c r="BU97" s="1"/>
  <c r="CA99"/>
  <c r="BV312"/>
  <c r="BV311" s="1"/>
  <c r="BV310" s="1"/>
  <c r="BV309" s="1"/>
  <c r="CB313"/>
  <c r="BV101"/>
  <c r="BV100" s="1"/>
  <c r="CB102"/>
  <c r="BV365"/>
  <c r="BV364" s="1"/>
  <c r="BV363" s="1"/>
  <c r="BV362" s="1"/>
  <c r="BV361" s="1"/>
  <c r="BV360" s="1"/>
  <c r="CB366"/>
  <c r="CA1949"/>
  <c r="CG1950"/>
  <c r="CG423"/>
  <c r="CA422"/>
  <c r="CA421" s="1"/>
  <c r="CB333"/>
  <c r="CB332" s="1"/>
  <c r="CB331" s="1"/>
  <c r="CH334"/>
  <c r="CH664"/>
  <c r="CB663"/>
  <c r="CB662" s="1"/>
  <c r="BC17"/>
  <c r="BC10" s="1"/>
  <c r="BC9" s="1"/>
  <c r="BC8" s="1"/>
  <c r="AW1263"/>
  <c r="BC1487"/>
  <c r="BD64"/>
  <c r="BD63" s="1"/>
  <c r="CA1706"/>
  <c r="CA1705" s="1"/>
  <c r="BU1224"/>
  <c r="BU1223" s="1"/>
  <c r="BU1222" s="1"/>
  <c r="BU1217" s="1"/>
  <c r="BU1216" s="1"/>
  <c r="CA1225"/>
  <c r="BC32"/>
  <c r="BC31" s="1"/>
  <c r="BC30" s="1"/>
  <c r="BC29" s="1"/>
  <c r="BC1791"/>
  <c r="BC1786" s="1"/>
  <c r="BC1785" s="1"/>
  <c r="AW1570"/>
  <c r="BC597"/>
  <c r="BC596" s="1"/>
  <c r="BC595" s="1"/>
  <c r="BD76"/>
  <c r="BD1958"/>
  <c r="BD1957" s="1"/>
  <c r="BD17"/>
  <c r="BD10" s="1"/>
  <c r="BD9" s="1"/>
  <c r="BD8" s="1"/>
  <c r="BD6" s="1"/>
  <c r="BO183"/>
  <c r="BI1444"/>
  <c r="BI1443" s="1"/>
  <c r="BI1442" s="1"/>
  <c r="BO1445"/>
  <c r="BI1330"/>
  <c r="BI1327" s="1"/>
  <c r="BO1331"/>
  <c r="BI303"/>
  <c r="BO304"/>
  <c r="BI1462"/>
  <c r="BI1461" s="1"/>
  <c r="BI1460" s="1"/>
  <c r="BO1463"/>
  <c r="BJ65"/>
  <c r="BP66"/>
  <c r="BI1314"/>
  <c r="BO1315"/>
  <c r="BJ1384"/>
  <c r="BJ1383" s="1"/>
  <c r="BJ1382" s="1"/>
  <c r="BJ1381" s="1"/>
  <c r="BP1385"/>
  <c r="BJ1156"/>
  <c r="BP1157"/>
  <c r="BI159"/>
  <c r="BI158" s="1"/>
  <c r="BO160"/>
  <c r="BI130"/>
  <c r="BI127" s="1"/>
  <c r="BO131"/>
  <c r="BI1344"/>
  <c r="BO1345"/>
  <c r="BI1905"/>
  <c r="BI1904" s="1"/>
  <c r="BI1903" s="1"/>
  <c r="BI1902" s="1"/>
  <c r="BO1906"/>
  <c r="BI337"/>
  <c r="BO338"/>
  <c r="BI1940"/>
  <c r="BO1941"/>
  <c r="BI1335"/>
  <c r="BI1332" s="1"/>
  <c r="BO1336"/>
  <c r="BI1421"/>
  <c r="BI1420" s="1"/>
  <c r="BI1419" s="1"/>
  <c r="BI1418" s="1"/>
  <c r="BO1422"/>
  <c r="BI1325"/>
  <c r="BI1322" s="1"/>
  <c r="BO1326"/>
  <c r="BI505"/>
  <c r="BI504" s="1"/>
  <c r="BI503" s="1"/>
  <c r="BI502" s="1"/>
  <c r="BO506"/>
  <c r="BP175"/>
  <c r="BV176"/>
  <c r="CB176" s="1"/>
  <c r="BP174"/>
  <c r="BP173" s="1"/>
  <c r="BP172" s="1"/>
  <c r="BJ822"/>
  <c r="BJ821" s="1"/>
  <c r="BP823"/>
  <c r="BJ78"/>
  <c r="BJ77" s="1"/>
  <c r="BP79"/>
  <c r="BJ1944"/>
  <c r="BJ1939" s="1"/>
  <c r="BJ1938" s="1"/>
  <c r="BJ1937" s="1"/>
  <c r="BJ1936" s="1"/>
  <c r="BP1945"/>
  <c r="BI466"/>
  <c r="BO467"/>
  <c r="BJ1356"/>
  <c r="BJ1353" s="1"/>
  <c r="BP1357"/>
  <c r="BI1482"/>
  <c r="BI1481" s="1"/>
  <c r="BI1480" s="1"/>
  <c r="BI1479" s="1"/>
  <c r="BO1483"/>
  <c r="BJ717"/>
  <c r="BJ716" s="1"/>
  <c r="BJ715" s="1"/>
  <c r="BP718"/>
  <c r="BJ1878"/>
  <c r="BJ1877" s="1"/>
  <c r="BP1879"/>
  <c r="BI553"/>
  <c r="BI552" s="1"/>
  <c r="BO554"/>
  <c r="BJ969"/>
  <c r="BJ968" s="1"/>
  <c r="BJ967" s="1"/>
  <c r="BJ959" s="1"/>
  <c r="BJ958" s="1"/>
  <c r="BP970"/>
  <c r="BJ851"/>
  <c r="BJ850" s="1"/>
  <c r="BJ849" s="1"/>
  <c r="BJ848" s="1"/>
  <c r="BP852"/>
  <c r="BJ1900"/>
  <c r="BP1901"/>
  <c r="BJ1113"/>
  <c r="BP1114"/>
  <c r="BI444"/>
  <c r="BI443" s="1"/>
  <c r="BO445"/>
  <c r="BJ1275"/>
  <c r="BP1277"/>
  <c r="BJ907"/>
  <c r="BJ906" s="1"/>
  <c r="BJ905" s="1"/>
  <c r="BP908"/>
  <c r="BI152"/>
  <c r="BI151" s="1"/>
  <c r="BO153"/>
  <c r="BJ1898"/>
  <c r="BP1899"/>
  <c r="BI1917"/>
  <c r="BI1916" s="1"/>
  <c r="BI1911" s="1"/>
  <c r="BO1918"/>
  <c r="BJ1203"/>
  <c r="BJ1202" s="1"/>
  <c r="BJ1201" s="1"/>
  <c r="BJ1196" s="1"/>
  <c r="BJ1195" s="1"/>
  <c r="BP1204"/>
  <c r="BI452"/>
  <c r="BI451" s="1"/>
  <c r="BO453"/>
  <c r="BJ1220"/>
  <c r="BJ1219" s="1"/>
  <c r="BJ1218" s="1"/>
  <c r="BP1221"/>
  <c r="BJ1389"/>
  <c r="BJ1388" s="1"/>
  <c r="BJ1387" s="1"/>
  <c r="BJ1386" s="1"/>
  <c r="BP1390"/>
  <c r="BI621"/>
  <c r="BI620" s="1"/>
  <c r="BI616" s="1"/>
  <c r="BO623"/>
  <c r="BI1156"/>
  <c r="BI1155" s="1"/>
  <c r="BI1151" s="1"/>
  <c r="BI1150" s="1"/>
  <c r="BI1149" s="1"/>
  <c r="BI1137" s="1"/>
  <c r="BO1157"/>
  <c r="BI1799"/>
  <c r="BI1798" s="1"/>
  <c r="BO1800"/>
  <c r="BJ1528"/>
  <c r="BJ1527" s="1"/>
  <c r="BJ1526" s="1"/>
  <c r="BJ1525" s="1"/>
  <c r="BJ1524" s="1"/>
  <c r="BP1529"/>
  <c r="BI1590"/>
  <c r="BI1589" s="1"/>
  <c r="BI1585" s="1"/>
  <c r="BI1580" s="1"/>
  <c r="BI1579" s="1"/>
  <c r="BO1591"/>
  <c r="BI400"/>
  <c r="BI399" s="1"/>
  <c r="BI398" s="1"/>
  <c r="BO401"/>
  <c r="BI1673"/>
  <c r="BI1672" s="1"/>
  <c r="BO1674"/>
  <c r="BI1884"/>
  <c r="BI1883" s="1"/>
  <c r="BO1885"/>
  <c r="BJ303"/>
  <c r="BJ302" s="1"/>
  <c r="BJ301" s="1"/>
  <c r="BJ300" s="1"/>
  <c r="BJ299" s="1"/>
  <c r="BP304"/>
  <c r="BI840"/>
  <c r="BI839" s="1"/>
  <c r="BO841"/>
  <c r="BI1455"/>
  <c r="BI1454" s="1"/>
  <c r="BO1456"/>
  <c r="BI1401"/>
  <c r="BI1400" s="1"/>
  <c r="BI1399" s="1"/>
  <c r="BI1398" s="1"/>
  <c r="BI1392" s="1"/>
  <c r="BO1402"/>
  <c r="BJ547"/>
  <c r="BJ546" s="1"/>
  <c r="BJ545" s="1"/>
  <c r="BP548"/>
  <c r="BI851"/>
  <c r="BI850" s="1"/>
  <c r="BI849" s="1"/>
  <c r="BI848" s="1"/>
  <c r="BO852"/>
  <c r="BJ1697"/>
  <c r="BJ1696" s="1"/>
  <c r="BP1698"/>
  <c r="BI1854"/>
  <c r="BI1851" s="1"/>
  <c r="BO1855"/>
  <c r="BI90"/>
  <c r="BI89" s="1"/>
  <c r="BO91"/>
  <c r="BI717"/>
  <c r="BI716" s="1"/>
  <c r="BI715" s="1"/>
  <c r="BO718"/>
  <c r="BJ1006"/>
  <c r="BJ1005" s="1"/>
  <c r="BJ1004" s="1"/>
  <c r="BP1007"/>
  <c r="BI484"/>
  <c r="BI483" s="1"/>
  <c r="BI482" s="1"/>
  <c r="BI481" s="1"/>
  <c r="BO485"/>
  <c r="BI1658"/>
  <c r="BI1657" s="1"/>
  <c r="BO1659"/>
  <c r="BJ1429"/>
  <c r="BJ1428" s="1"/>
  <c r="BJ1427" s="1"/>
  <c r="BJ1426" s="1"/>
  <c r="BP1430"/>
  <c r="BJ1346"/>
  <c r="BJ1343" s="1"/>
  <c r="BP1347"/>
  <c r="BJ49"/>
  <c r="BJ48" s="1"/>
  <c r="BJ42" s="1"/>
  <c r="BJ41" s="1"/>
  <c r="BJ40" s="1"/>
  <c r="BP50"/>
  <c r="BI1963"/>
  <c r="BI1960" s="1"/>
  <c r="BI1959" s="1"/>
  <c r="BI1958" s="1"/>
  <c r="BI1957" s="1"/>
  <c r="BO1964"/>
  <c r="BI189"/>
  <c r="BI188" s="1"/>
  <c r="BI182" s="1"/>
  <c r="BI181" s="1"/>
  <c r="BO190"/>
  <c r="BJ1682"/>
  <c r="BJ1681" s="1"/>
  <c r="BP1683"/>
  <c r="BI939"/>
  <c r="BI938" s="1"/>
  <c r="BI937" s="1"/>
  <c r="BO940"/>
  <c r="BI769"/>
  <c r="BI768" s="1"/>
  <c r="BI767" s="1"/>
  <c r="BI766" s="1"/>
  <c r="BO771"/>
  <c r="BI1775"/>
  <c r="BI1772" s="1"/>
  <c r="BI1771" s="1"/>
  <c r="BI1770" s="1"/>
  <c r="BI1769" s="1"/>
  <c r="BI1767" s="1"/>
  <c r="BO1776"/>
  <c r="BI786"/>
  <c r="BI785" s="1"/>
  <c r="BI784" s="1"/>
  <c r="BO787"/>
  <c r="BJ1676"/>
  <c r="BJ1675" s="1"/>
  <c r="BP1677"/>
  <c r="BJ1491"/>
  <c r="BJ1490" s="1"/>
  <c r="BJ1489" s="1"/>
  <c r="BJ1488" s="1"/>
  <c r="BJ1487" s="1"/>
  <c r="BP1492"/>
  <c r="BI194"/>
  <c r="BI193" s="1"/>
  <c r="BI192" s="1"/>
  <c r="BI191" s="1"/>
  <c r="BO196"/>
  <c r="BJ400"/>
  <c r="BJ399" s="1"/>
  <c r="BJ398" s="1"/>
  <c r="BJ393" s="1"/>
  <c r="BJ392" s="1"/>
  <c r="BJ391" s="1"/>
  <c r="BP401"/>
  <c r="BO1691"/>
  <c r="BO1690" s="1"/>
  <c r="BU1692"/>
  <c r="BO1703"/>
  <c r="BO1702" s="1"/>
  <c r="BU1704"/>
  <c r="BU644"/>
  <c r="BO642"/>
  <c r="BO641" s="1"/>
  <c r="BP33"/>
  <c r="BP32" s="1"/>
  <c r="BP31" s="1"/>
  <c r="BP30" s="1"/>
  <c r="BP29" s="1"/>
  <c r="BV34"/>
  <c r="BV185"/>
  <c r="BP184"/>
  <c r="BP183" s="1"/>
  <c r="BO515"/>
  <c r="BO514" s="1"/>
  <c r="BO513" s="1"/>
  <c r="BO512" s="1"/>
  <c r="BU516"/>
  <c r="BU626"/>
  <c r="BO625"/>
  <c r="BO624" s="1"/>
  <c r="BV1964"/>
  <c r="BP1963"/>
  <c r="BO1694"/>
  <c r="BO1693" s="1"/>
  <c r="BU1695"/>
  <c r="BV1311"/>
  <c r="BP1310"/>
  <c r="BU1874"/>
  <c r="BO1873"/>
  <c r="BO1872" s="1"/>
  <c r="BP1868"/>
  <c r="BV1869"/>
  <c r="BO1302"/>
  <c r="BO1301" s="1"/>
  <c r="BO1300" s="1"/>
  <c r="BU1303"/>
  <c r="BO618"/>
  <c r="BO617" s="1"/>
  <c r="BU619"/>
  <c r="BP359"/>
  <c r="BP360"/>
  <c r="BC1343"/>
  <c r="BD368"/>
  <c r="BD1626"/>
  <c r="BD1625" s="1"/>
  <c r="BD1624" s="1"/>
  <c r="BC1719"/>
  <c r="BC1718" s="1"/>
  <c r="BC1717" s="1"/>
  <c r="BC972"/>
  <c r="BD862"/>
  <c r="BJ462"/>
  <c r="BJ461" s="1"/>
  <c r="BJ460" s="1"/>
  <c r="BP463"/>
  <c r="BJ1649"/>
  <c r="BJ1648" s="1"/>
  <c r="BP1650"/>
  <c r="BI280"/>
  <c r="BI279" s="1"/>
  <c r="BO281"/>
  <c r="BJ1213"/>
  <c r="BJ1212" s="1"/>
  <c r="BJ1211" s="1"/>
  <c r="BJ1210" s="1"/>
  <c r="BJ1209" s="1"/>
  <c r="BP1214"/>
  <c r="BI582"/>
  <c r="BI581" s="1"/>
  <c r="BI580" s="1"/>
  <c r="BI575" s="1"/>
  <c r="BI574" s="1"/>
  <c r="BO583"/>
  <c r="BI1534"/>
  <c r="BI1533" s="1"/>
  <c r="BI1532" s="1"/>
  <c r="BO1535"/>
  <c r="BI1748"/>
  <c r="BI1747" s="1"/>
  <c r="BO1749"/>
  <c r="BJ1302"/>
  <c r="BJ1301" s="1"/>
  <c r="BJ1300" s="1"/>
  <c r="BP1303"/>
  <c r="BJ130"/>
  <c r="BP131"/>
  <c r="BJ1065"/>
  <c r="BJ1064" s="1"/>
  <c r="BJ1063" s="1"/>
  <c r="BJ1062" s="1"/>
  <c r="BJ1061" s="1"/>
  <c r="BP1066"/>
  <c r="BJ609"/>
  <c r="BJ608" s="1"/>
  <c r="BP610"/>
  <c r="BJ226"/>
  <c r="BJ225" s="1"/>
  <c r="BJ224" s="1"/>
  <c r="BJ223" s="1"/>
  <c r="BJ222" s="1"/>
  <c r="BP227"/>
  <c r="BJ703"/>
  <c r="BJ702" s="1"/>
  <c r="BJ701" s="1"/>
  <c r="BJ700" s="1"/>
  <c r="BJ699" s="1"/>
  <c r="BP704"/>
  <c r="BI312"/>
  <c r="BI311" s="1"/>
  <c r="BI310" s="1"/>
  <c r="BI309" s="1"/>
  <c r="BO313"/>
  <c r="BJ1233"/>
  <c r="BJ1232" s="1"/>
  <c r="BJ1217" s="1"/>
  <c r="BJ1216" s="1"/>
  <c r="BP1234"/>
  <c r="BJ1875"/>
  <c r="BP1876"/>
  <c r="BJ911"/>
  <c r="BJ910" s="1"/>
  <c r="BJ909" s="1"/>
  <c r="BP912"/>
  <c r="BJ599"/>
  <c r="BJ598" s="1"/>
  <c r="BP600"/>
  <c r="BJ1661"/>
  <c r="BJ1660" s="1"/>
  <c r="BP1662"/>
  <c r="BJ1621"/>
  <c r="BP1622"/>
  <c r="BJ1444"/>
  <c r="BP1445"/>
  <c r="BJ1870"/>
  <c r="BJ1867" s="1"/>
  <c r="BP1871"/>
  <c r="BJ1158"/>
  <c r="BP1159"/>
  <c r="BI1759"/>
  <c r="BI1758" s="1"/>
  <c r="BI1757" s="1"/>
  <c r="BI1756" s="1"/>
  <c r="BI1755" s="1"/>
  <c r="BO1760"/>
  <c r="BJ374"/>
  <c r="BJ373" s="1"/>
  <c r="BJ372" s="1"/>
  <c r="BJ371" s="1"/>
  <c r="BJ370" s="1"/>
  <c r="BP376"/>
  <c r="BI1730"/>
  <c r="BI1729" s="1"/>
  <c r="BO1731"/>
  <c r="BJ1290"/>
  <c r="BJ1289" s="1"/>
  <c r="BJ1288" s="1"/>
  <c r="BJ1287" s="1"/>
  <c r="BJ1286" s="1"/>
  <c r="BP1291"/>
  <c r="BJ790"/>
  <c r="BJ789" s="1"/>
  <c r="BJ788" s="1"/>
  <c r="BP791"/>
  <c r="BJ84"/>
  <c r="BJ83" s="1"/>
  <c r="BP85"/>
  <c r="BJ22"/>
  <c r="BP24"/>
  <c r="BJ543"/>
  <c r="BJ542" s="1"/>
  <c r="BJ541" s="1"/>
  <c r="BJ540" s="1"/>
  <c r="BJ539" s="1"/>
  <c r="BP544"/>
  <c r="BJ515"/>
  <c r="BJ514" s="1"/>
  <c r="BJ513" s="1"/>
  <c r="BJ512" s="1"/>
  <c r="BJ501" s="1"/>
  <c r="BP516"/>
  <c r="BI430"/>
  <c r="BI429" s="1"/>
  <c r="BI428" s="1"/>
  <c r="BI427" s="1"/>
  <c r="BO431"/>
  <c r="BJ1881"/>
  <c r="BJ1880" s="1"/>
  <c r="BP1882"/>
  <c r="BJ67"/>
  <c r="BP68"/>
  <c r="BJ935"/>
  <c r="BJ934" s="1"/>
  <c r="BJ933" s="1"/>
  <c r="BP936"/>
  <c r="BJ1837"/>
  <c r="BJ1836" s="1"/>
  <c r="BJ1835" s="1"/>
  <c r="BP1838"/>
  <c r="BJ1759"/>
  <c r="BJ1758" s="1"/>
  <c r="BJ1757" s="1"/>
  <c r="BJ1756" s="1"/>
  <c r="BJ1755" s="1"/>
  <c r="BP1760"/>
  <c r="BJ20"/>
  <c r="BP21"/>
  <c r="BI1172"/>
  <c r="BI1171" s="1"/>
  <c r="BI1170" s="1"/>
  <c r="BI1169" s="1"/>
  <c r="BI1168" s="1"/>
  <c r="BI1166" s="1"/>
  <c r="BO1173"/>
  <c r="BI462"/>
  <c r="BI461" s="1"/>
  <c r="BI460" s="1"/>
  <c r="BO463"/>
  <c r="BO943"/>
  <c r="BU944"/>
  <c r="BU980"/>
  <c r="BO978"/>
  <c r="BO977" s="1"/>
  <c r="BO976" s="1"/>
  <c r="BO975" s="1"/>
  <c r="BO974" s="1"/>
  <c r="BU1449"/>
  <c r="BO1448"/>
  <c r="BU50"/>
  <c r="BO49"/>
  <c r="BO48" s="1"/>
  <c r="BP410"/>
  <c r="BP409" s="1"/>
  <c r="BP408" s="1"/>
  <c r="BV411"/>
  <c r="BV554"/>
  <c r="BP553"/>
  <c r="BP552" s="1"/>
  <c r="BU1339"/>
  <c r="BO1338"/>
  <c r="BO1337" s="1"/>
  <c r="BV359"/>
  <c r="BO606"/>
  <c r="BO605" s="1"/>
  <c r="BU607"/>
  <c r="BV1850"/>
  <c r="BP1849"/>
  <c r="BU1722"/>
  <c r="BO1721"/>
  <c r="BO1720" s="1"/>
  <c r="BO1682"/>
  <c r="BO1681" s="1"/>
  <c r="BU1683"/>
  <c r="BP1628"/>
  <c r="BP1627" s="1"/>
  <c r="BV1629"/>
  <c r="BP621"/>
  <c r="BP620" s="1"/>
  <c r="BV622"/>
  <c r="BV1591"/>
  <c r="BP1590"/>
  <c r="BP1589" s="1"/>
  <c r="BP1585" s="1"/>
  <c r="BO1491"/>
  <c r="BO1490" s="1"/>
  <c r="BO1489" s="1"/>
  <c r="BO1488" s="1"/>
  <c r="BU1492"/>
  <c r="BV1842"/>
  <c r="BP1841"/>
  <c r="BD540"/>
  <c r="BD539" s="1"/>
  <c r="BC1626"/>
  <c r="BC1625" s="1"/>
  <c r="BC1624" s="1"/>
  <c r="BI18"/>
  <c r="BO19"/>
  <c r="BI20"/>
  <c r="BO21"/>
  <c r="BI528"/>
  <c r="BI527" s="1"/>
  <c r="BI526" s="1"/>
  <c r="BO529"/>
  <c r="BI1356"/>
  <c r="BI1353" s="1"/>
  <c r="BO1357"/>
  <c r="BI305"/>
  <c r="BO306"/>
  <c r="BI1341"/>
  <c r="BI1340" s="1"/>
  <c r="BO1342"/>
  <c r="BI33"/>
  <c r="BO34"/>
  <c r="BI46"/>
  <c r="BI43" s="1"/>
  <c r="BI42" s="1"/>
  <c r="BI41" s="1"/>
  <c r="BI40" s="1"/>
  <c r="BO47"/>
  <c r="BI1847"/>
  <c r="BI1844" s="1"/>
  <c r="BO1848"/>
  <c r="BI524"/>
  <c r="BI523" s="1"/>
  <c r="BI522" s="1"/>
  <c r="BO525"/>
  <c r="BI1557"/>
  <c r="BI1556" s="1"/>
  <c r="BO1558"/>
  <c r="BI419"/>
  <c r="BI418" s="1"/>
  <c r="BO420"/>
  <c r="BI1346"/>
  <c r="BO1347"/>
  <c r="BJ722"/>
  <c r="BJ721" s="1"/>
  <c r="BJ720" s="1"/>
  <c r="BP723"/>
  <c r="BJ1338"/>
  <c r="BJ1337" s="1"/>
  <c r="BP1339"/>
  <c r="BJ1619"/>
  <c r="BP1620"/>
  <c r="BJ763"/>
  <c r="BJ762" s="1"/>
  <c r="BP765"/>
  <c r="BI1551"/>
  <c r="BI1550" s="1"/>
  <c r="BI1549" s="1"/>
  <c r="BO1552"/>
  <c r="BJ786"/>
  <c r="BJ785" s="1"/>
  <c r="BJ784" s="1"/>
  <c r="BP787"/>
  <c r="BJ606"/>
  <c r="BJ605" s="1"/>
  <c r="BP607"/>
  <c r="BJ1325"/>
  <c r="BJ1322" s="1"/>
  <c r="BP1326"/>
  <c r="BJ642"/>
  <c r="BJ641" s="1"/>
  <c r="BP644"/>
  <c r="BJ712"/>
  <c r="BJ711" s="1"/>
  <c r="BJ710" s="1"/>
  <c r="BP713"/>
  <c r="BI470"/>
  <c r="BO472"/>
  <c r="BI307"/>
  <c r="BO308"/>
  <c r="BJ1448"/>
  <c r="BP1449"/>
  <c r="BI435"/>
  <c r="BI434" s="1"/>
  <c r="BO436"/>
  <c r="BJ769"/>
  <c r="BJ768" s="1"/>
  <c r="BJ767" s="1"/>
  <c r="BJ766" s="1"/>
  <c r="BP771"/>
  <c r="BJ356"/>
  <c r="BJ355" s="1"/>
  <c r="BJ354" s="1"/>
  <c r="BJ353" s="1"/>
  <c r="BJ352" s="1"/>
  <c r="BP357"/>
  <c r="BJ1775"/>
  <c r="BJ1772" s="1"/>
  <c r="BJ1771" s="1"/>
  <c r="BJ1770" s="1"/>
  <c r="BJ1769" s="1"/>
  <c r="BJ1767" s="1"/>
  <c r="BP1776"/>
  <c r="BJ87"/>
  <c r="BJ86" s="1"/>
  <c r="BP88"/>
  <c r="BJ632"/>
  <c r="BJ631" s="1"/>
  <c r="BP634"/>
  <c r="BJ1873"/>
  <c r="BP1874"/>
  <c r="BJ194"/>
  <c r="BJ193" s="1"/>
  <c r="BJ192" s="1"/>
  <c r="BJ191" s="1"/>
  <c r="BP195"/>
  <c r="BJ1854"/>
  <c r="BP1855"/>
  <c r="BI1528"/>
  <c r="BI1527" s="1"/>
  <c r="BI1526" s="1"/>
  <c r="BI1525" s="1"/>
  <c r="BI1524" s="1"/>
  <c r="BO1529"/>
  <c r="BJ1029"/>
  <c r="BJ1028" s="1"/>
  <c r="BJ1027" s="1"/>
  <c r="BJ1026" s="1"/>
  <c r="BJ1025" s="1"/>
  <c r="BP1030"/>
  <c r="BJ924"/>
  <c r="BJ921" s="1"/>
  <c r="BJ920" s="1"/>
  <c r="BJ919" s="1"/>
  <c r="BP925"/>
  <c r="BJ1970"/>
  <c r="BJ1969" s="1"/>
  <c r="BJ1965" s="1"/>
  <c r="BJ1958" s="1"/>
  <c r="BJ1957" s="1"/>
  <c r="BJ1934" s="1"/>
  <c r="BP1971"/>
  <c r="BJ1462"/>
  <c r="BJ1461" s="1"/>
  <c r="BJ1460" s="1"/>
  <c r="BP1463"/>
  <c r="BJ1852"/>
  <c r="BP1853"/>
  <c r="BI67"/>
  <c r="BI64" s="1"/>
  <c r="BI63" s="1"/>
  <c r="BO68"/>
  <c r="BI1564"/>
  <c r="BI1563" s="1"/>
  <c r="BI1562" s="1"/>
  <c r="BO1565"/>
  <c r="BI722"/>
  <c r="BI721" s="1"/>
  <c r="BI720" s="1"/>
  <c r="BO723"/>
  <c r="BI22"/>
  <c r="BO24"/>
  <c r="BI1868"/>
  <c r="BI1867" s="1"/>
  <c r="BI1863" s="1"/>
  <c r="BO1869"/>
  <c r="BI15"/>
  <c r="BI14" s="1"/>
  <c r="BO16"/>
  <c r="BI1510"/>
  <c r="BI1509" s="1"/>
  <c r="BI1508" s="1"/>
  <c r="BI1507" s="1"/>
  <c r="BO1511"/>
  <c r="BI1113"/>
  <c r="BI1112" s="1"/>
  <c r="BI1111" s="1"/>
  <c r="BI1110" s="1"/>
  <c r="BI1109" s="1"/>
  <c r="BO1114"/>
  <c r="BJ1721"/>
  <c r="BJ1720" s="1"/>
  <c r="BJ1719" s="1"/>
  <c r="BJ1718" s="1"/>
  <c r="BJ1717" s="1"/>
  <c r="BP1722"/>
  <c r="BJ900"/>
  <c r="BJ899" s="1"/>
  <c r="BJ898" s="1"/>
  <c r="BJ897" s="1"/>
  <c r="BP901"/>
  <c r="BI510"/>
  <c r="BI509" s="1"/>
  <c r="BI508" s="1"/>
  <c r="BI507" s="1"/>
  <c r="BO511"/>
  <c r="BI1058"/>
  <c r="BI1057" s="1"/>
  <c r="BI1056" s="1"/>
  <c r="BI1055" s="1"/>
  <c r="BO1059"/>
  <c r="BI78"/>
  <c r="BI77" s="1"/>
  <c r="BO79"/>
  <c r="BJ524"/>
  <c r="BJ523" s="1"/>
  <c r="BJ522" s="1"/>
  <c r="BJ521" s="1"/>
  <c r="BJ520" s="1"/>
  <c r="BP525"/>
  <c r="BJ159"/>
  <c r="BJ158" s="1"/>
  <c r="BJ150" s="1"/>
  <c r="BJ149" s="1"/>
  <c r="BJ148" s="1"/>
  <c r="BP160"/>
  <c r="BI468"/>
  <c r="BO469"/>
  <c r="BI1789"/>
  <c r="BI1788" s="1"/>
  <c r="BI1787" s="1"/>
  <c r="BO1790"/>
  <c r="BJ1317"/>
  <c r="BJ1316" s="1"/>
  <c r="BP1318"/>
  <c r="BI1724"/>
  <c r="BI1723" s="1"/>
  <c r="BO1725"/>
  <c r="BI866"/>
  <c r="BI865" s="1"/>
  <c r="BI864" s="1"/>
  <c r="BI863" s="1"/>
  <c r="BI862" s="1"/>
  <c r="BO867"/>
  <c r="BI1260"/>
  <c r="BI1257" s="1"/>
  <c r="BI1256" s="1"/>
  <c r="BI1254" s="1"/>
  <c r="BO1261"/>
  <c r="BI1944"/>
  <c r="BO1945"/>
  <c r="BI1839"/>
  <c r="BI1836" s="1"/>
  <c r="BI1835" s="1"/>
  <c r="BO1840"/>
  <c r="BI84"/>
  <c r="BI83" s="1"/>
  <c r="BO85"/>
  <c r="BI1628"/>
  <c r="BI1627" s="1"/>
  <c r="BO1629"/>
  <c r="BI333"/>
  <c r="BI332" s="1"/>
  <c r="BI331" s="1"/>
  <c r="BO334"/>
  <c r="BI931"/>
  <c r="BI930" s="1"/>
  <c r="BI929" s="1"/>
  <c r="BO932"/>
  <c r="BI609"/>
  <c r="BI608" s="1"/>
  <c r="BO611"/>
  <c r="BO1697"/>
  <c r="BO1696" s="1"/>
  <c r="BU1698"/>
  <c r="BO44"/>
  <c r="BU45"/>
  <c r="BO128"/>
  <c r="BU129"/>
  <c r="BP1564"/>
  <c r="BP1563" s="1"/>
  <c r="BP1562" s="1"/>
  <c r="BV1565"/>
  <c r="BV980"/>
  <c r="BP978"/>
  <c r="BP977" s="1"/>
  <c r="BP976" s="1"/>
  <c r="BP975" s="1"/>
  <c r="BP974" s="1"/>
  <c r="BO628"/>
  <c r="BO627" s="1"/>
  <c r="BU629"/>
  <c r="BU1650"/>
  <c r="BO1649"/>
  <c r="BO1648" s="1"/>
  <c r="BP1664"/>
  <c r="BP1663" s="1"/>
  <c r="BV1665"/>
  <c r="BU1901"/>
  <c r="BO1900"/>
  <c r="BO1897" s="1"/>
  <c r="BP1973"/>
  <c r="BP1972" s="1"/>
  <c r="BV1974"/>
  <c r="BV1941"/>
  <c r="BP1940"/>
  <c r="BI35"/>
  <c r="BO36"/>
  <c r="BJ12"/>
  <c r="BJ11" s="1"/>
  <c r="BP13"/>
  <c r="BI547"/>
  <c r="BI546" s="1"/>
  <c r="BI545" s="1"/>
  <c r="BI540" s="1"/>
  <c r="BI539" s="1"/>
  <c r="BO548"/>
  <c r="BI1317"/>
  <c r="BI1316" s="1"/>
  <c r="BO1318"/>
  <c r="BI1496"/>
  <c r="BI1495" s="1"/>
  <c r="BI1494" s="1"/>
  <c r="BI1493" s="1"/>
  <c r="BO1497"/>
  <c r="BI328"/>
  <c r="BI327" s="1"/>
  <c r="BI326" s="1"/>
  <c r="BI325" s="1"/>
  <c r="BO329"/>
  <c r="BI1808"/>
  <c r="BI1807" s="1"/>
  <c r="BO1809"/>
  <c r="BJ81"/>
  <c r="BJ80" s="1"/>
  <c r="BP82"/>
  <c r="BJ1884"/>
  <c r="BP1885"/>
  <c r="BJ337"/>
  <c r="BJ336" s="1"/>
  <c r="BJ335" s="1"/>
  <c r="BJ330" s="1"/>
  <c r="BJ324" s="1"/>
  <c r="BJ283" s="1"/>
  <c r="BP338"/>
  <c r="BI1312"/>
  <c r="BI1309" s="1"/>
  <c r="BI1308" s="1"/>
  <c r="BO1313"/>
  <c r="BJ1376"/>
  <c r="BJ1373" s="1"/>
  <c r="BJ1372" s="1"/>
  <c r="BJ1371" s="1"/>
  <c r="BP1377"/>
  <c r="BJ613"/>
  <c r="BJ612" s="1"/>
  <c r="BP615"/>
  <c r="BJ834"/>
  <c r="BJ833" s="1"/>
  <c r="BP835"/>
  <c r="BJ955"/>
  <c r="BJ954" s="1"/>
  <c r="BP956"/>
  <c r="BJ1143"/>
  <c r="BJ1142" s="1"/>
  <c r="BJ1141" s="1"/>
  <c r="BJ1140" s="1"/>
  <c r="BJ1139" s="1"/>
  <c r="BP1144"/>
  <c r="BJ134"/>
  <c r="BP135"/>
  <c r="BI1013"/>
  <c r="BI1012" s="1"/>
  <c r="BI1008" s="1"/>
  <c r="BO1014"/>
  <c r="BJ189"/>
  <c r="BJ188" s="1"/>
  <c r="BJ182" s="1"/>
  <c r="BJ181" s="1"/>
  <c r="BP190"/>
  <c r="BJ95"/>
  <c r="BJ94" s="1"/>
  <c r="BP96"/>
  <c r="BJ1176"/>
  <c r="BJ1175" s="1"/>
  <c r="BJ1174" s="1"/>
  <c r="BJ1169" s="1"/>
  <c r="BJ1168" s="1"/>
  <c r="BP1177"/>
  <c r="BJ1273"/>
  <c r="BJ1272" s="1"/>
  <c r="BJ1271" s="1"/>
  <c r="BJ1270" s="1"/>
  <c r="BJ1265" s="1"/>
  <c r="BP1274"/>
  <c r="BI1006"/>
  <c r="BI1005" s="1"/>
  <c r="BI1004" s="1"/>
  <c r="BO1007"/>
  <c r="BI113"/>
  <c r="BI112" s="1"/>
  <c r="BI111" s="1"/>
  <c r="BI110" s="1"/>
  <c r="BI109" s="1"/>
  <c r="BI108" s="1"/>
  <c r="BO114"/>
  <c r="BJ90"/>
  <c r="BJ89" s="1"/>
  <c r="BP91"/>
  <c r="BJ15"/>
  <c r="BJ14" s="1"/>
  <c r="BP16"/>
  <c r="BJ625"/>
  <c r="BJ624" s="1"/>
  <c r="BP626"/>
  <c r="BJ1847"/>
  <c r="BJ1844" s="1"/>
  <c r="BP1848"/>
  <c r="BJ1115"/>
  <c r="BJ1112" s="1"/>
  <c r="BJ1111" s="1"/>
  <c r="BJ1110" s="1"/>
  <c r="BJ1109" s="1"/>
  <c r="BP1116"/>
  <c r="BJ1557"/>
  <c r="BJ1556" s="1"/>
  <c r="BJ1536" s="1"/>
  <c r="BJ1531" s="1"/>
  <c r="BP1558"/>
  <c r="BJ941"/>
  <c r="BJ938" s="1"/>
  <c r="BJ937" s="1"/>
  <c r="BP942"/>
  <c r="BI1827"/>
  <c r="BI1826" s="1"/>
  <c r="BI1825" s="1"/>
  <c r="BI1824" s="1"/>
  <c r="BO1828"/>
  <c r="BJ1594"/>
  <c r="BJ1593" s="1"/>
  <c r="BJ1592" s="1"/>
  <c r="BJ1580" s="1"/>
  <c r="BJ1579" s="1"/>
  <c r="BP1595"/>
  <c r="BJ468"/>
  <c r="BJ465" s="1"/>
  <c r="BJ464" s="1"/>
  <c r="BP469"/>
  <c r="BJ782"/>
  <c r="BJ781" s="1"/>
  <c r="BJ780" s="1"/>
  <c r="BP783"/>
  <c r="BJ870"/>
  <c r="BJ869" s="1"/>
  <c r="BJ868" s="1"/>
  <c r="BJ863" s="1"/>
  <c r="BP871"/>
  <c r="BJ25"/>
  <c r="BP27"/>
  <c r="BJ1013"/>
  <c r="BJ1012" s="1"/>
  <c r="BJ1008" s="1"/>
  <c r="BJ1003" s="1"/>
  <c r="BJ1002" s="1"/>
  <c r="BP1014"/>
  <c r="BJ578"/>
  <c r="BJ577" s="1"/>
  <c r="BJ576" s="1"/>
  <c r="BJ575" s="1"/>
  <c r="BJ574" s="1"/>
  <c r="BP579"/>
  <c r="BI341"/>
  <c r="BO342"/>
  <c r="BI602"/>
  <c r="BI601" s="1"/>
  <c r="BO603"/>
  <c r="BJ1312"/>
  <c r="BJ1309" s="1"/>
  <c r="BJ1308" s="1"/>
  <c r="BJ1299" s="1"/>
  <c r="BJ1293" s="1"/>
  <c r="BP1313"/>
  <c r="BI438"/>
  <c r="BI437" s="1"/>
  <c r="BO439"/>
  <c r="BJ1827"/>
  <c r="BJ1826" s="1"/>
  <c r="BJ1825" s="1"/>
  <c r="BJ1824" s="1"/>
  <c r="BP1828"/>
  <c r="BO1688"/>
  <c r="BO1687" s="1"/>
  <c r="BU1689"/>
  <c r="BU1680"/>
  <c r="BO1679"/>
  <c r="BO1678" s="1"/>
  <c r="BV847"/>
  <c r="BP846"/>
  <c r="BP845" s="1"/>
  <c r="BU1430"/>
  <c r="BO1429"/>
  <c r="BO1428" s="1"/>
  <c r="BO1427" s="1"/>
  <c r="BO1426" s="1"/>
  <c r="BU713"/>
  <c r="BO712"/>
  <c r="BO711" s="1"/>
  <c r="BO710" s="1"/>
  <c r="BO476"/>
  <c r="BO475" s="1"/>
  <c r="BO474" s="1"/>
  <c r="BO473" s="1"/>
  <c r="BU477"/>
  <c r="BV1962"/>
  <c r="BP1961"/>
  <c r="BP1960" s="1"/>
  <c r="BP1959" s="1"/>
  <c r="BV630"/>
  <c r="BP628"/>
  <c r="BP627" s="1"/>
  <c r="BU1214"/>
  <c r="BO1213"/>
  <c r="BO1212" s="1"/>
  <c r="BO1211" s="1"/>
  <c r="BO1210" s="1"/>
  <c r="BO1209" s="1"/>
  <c r="BU1974"/>
  <c r="BO1973"/>
  <c r="BO1972" s="1"/>
  <c r="BO1965" s="1"/>
  <c r="BV1336"/>
  <c r="BP1335"/>
  <c r="BP1332" s="1"/>
  <c r="BP1260"/>
  <c r="BV1261"/>
  <c r="BP1658"/>
  <c r="BP1657" s="1"/>
  <c r="BV1659"/>
  <c r="BP1917"/>
  <c r="BP1916" s="1"/>
  <c r="BP1911" s="1"/>
  <c r="BV1918"/>
  <c r="BV603"/>
  <c r="BP602"/>
  <c r="BP601" s="1"/>
  <c r="BU1501"/>
  <c r="BO1500"/>
  <c r="BO1499" s="1"/>
  <c r="BO1498" s="1"/>
  <c r="BC1417"/>
  <c r="BC1863"/>
  <c r="BC1834" s="1"/>
  <c r="BC1818" s="1"/>
  <c r="BC1783" s="1"/>
  <c r="BC76"/>
  <c r="BC62" s="1"/>
  <c r="BC61" s="1"/>
  <c r="BC52" s="1"/>
  <c r="BJ1888"/>
  <c r="BP1889"/>
  <c r="BI1802"/>
  <c r="BI1801" s="1"/>
  <c r="BO1803"/>
  <c r="BJ1802"/>
  <c r="BJ1801" s="1"/>
  <c r="BJ1791" s="1"/>
  <c r="BJ1786" s="1"/>
  <c r="BJ1785" s="1"/>
  <c r="BP1803"/>
  <c r="BP1597"/>
  <c r="BP1596" s="1"/>
  <c r="BV1598"/>
  <c r="BJ238"/>
  <c r="BJ237" s="1"/>
  <c r="BJ230" s="1"/>
  <c r="BJ229" s="1"/>
  <c r="BP239"/>
  <c r="BI238"/>
  <c r="BI237" s="1"/>
  <c r="BI230" s="1"/>
  <c r="BI229" s="1"/>
  <c r="BO239"/>
  <c r="BI262"/>
  <c r="BI261" s="1"/>
  <c r="BI260" s="1"/>
  <c r="BO263"/>
  <c r="BI479"/>
  <c r="BI480"/>
  <c r="BC1257"/>
  <c r="BC1256" s="1"/>
  <c r="BC1254" s="1"/>
  <c r="BC1258"/>
  <c r="BC1259"/>
  <c r="BC521"/>
  <c r="BC520" s="1"/>
  <c r="BC499" s="1"/>
  <c r="BC1536"/>
  <c r="BC1531" s="1"/>
  <c r="BC432"/>
  <c r="BC302"/>
  <c r="BC301" s="1"/>
  <c r="BC300" s="1"/>
  <c r="BC299" s="1"/>
  <c r="BC283" s="1"/>
  <c r="BC540"/>
  <c r="BC539" s="1"/>
  <c r="BD1370"/>
  <c r="AW426"/>
  <c r="AW425" s="1"/>
  <c r="AW368" s="1"/>
  <c r="AW1996" s="1"/>
  <c r="BC1997" s="1"/>
  <c r="BD499"/>
  <c r="BD1003"/>
  <c r="BD1002" s="1"/>
  <c r="BD972" s="1"/>
  <c r="BC928"/>
  <c r="BC927" s="1"/>
  <c r="BC480"/>
  <c r="BC479"/>
  <c r="BI779"/>
  <c r="BI778" s="1"/>
  <c r="BC779"/>
  <c r="BC778" s="1"/>
  <c r="BC125"/>
  <c r="BC124" s="1"/>
  <c r="BC122" s="1"/>
  <c r="BC709"/>
  <c r="BC708" s="1"/>
  <c r="BD1217"/>
  <c r="BD1216" s="1"/>
  <c r="BD1166" s="1"/>
  <c r="BD928"/>
  <c r="BD927" s="1"/>
  <c r="BD1570"/>
  <c r="BD596"/>
  <c r="BD595" s="1"/>
  <c r="BD537" s="1"/>
  <c r="BD709"/>
  <c r="BD708" s="1"/>
  <c r="BC465"/>
  <c r="BC464" s="1"/>
  <c r="BC459" s="1"/>
  <c r="BD126"/>
  <c r="BD125"/>
  <c r="BD124" s="1"/>
  <c r="BD122" s="1"/>
  <c r="BD779"/>
  <c r="BD778" s="1"/>
  <c r="BD1934"/>
  <c r="BD1299"/>
  <c r="BD1293" s="1"/>
  <c r="BJ174"/>
  <c r="BJ173" s="1"/>
  <c r="BJ172" s="1"/>
  <c r="BJ175"/>
  <c r="BJ1883"/>
  <c r="BD62"/>
  <c r="BD61" s="1"/>
  <c r="BD52" s="1"/>
  <c r="AX706"/>
  <c r="AX1996" s="1"/>
  <c r="BD1883"/>
  <c r="BD1863" s="1"/>
  <c r="BD1834" s="1"/>
  <c r="BD1818" s="1"/>
  <c r="BD1783" s="1"/>
  <c r="BD283"/>
  <c r="BC1309"/>
  <c r="BC1308" s="1"/>
  <c r="BC1299" s="1"/>
  <c r="BC1293" s="1"/>
  <c r="BI125"/>
  <c r="BI124" s="1"/>
  <c r="BI126"/>
  <c r="BI32"/>
  <c r="BI31" s="1"/>
  <c r="BI30" s="1"/>
  <c r="BI29" s="1"/>
  <c r="CP59" l="1"/>
  <c r="CP58" s="1"/>
  <c r="CP57" s="1"/>
  <c r="CP56" s="1"/>
  <c r="CP55" s="1"/>
  <c r="CP54" s="1"/>
  <c r="CN58"/>
  <c r="CN57" s="1"/>
  <c r="CN56" s="1"/>
  <c r="CN55" s="1"/>
  <c r="CN54" s="1"/>
  <c r="BJ779"/>
  <c r="BJ778" s="1"/>
  <c r="CG1838"/>
  <c r="CA1837"/>
  <c r="CG1781"/>
  <c r="CA1780"/>
  <c r="CA1779" s="1"/>
  <c r="CM632"/>
  <c r="CQ633"/>
  <c r="CN457"/>
  <c r="CR458"/>
  <c r="CM356"/>
  <c r="CQ357"/>
  <c r="CM1163"/>
  <c r="CQ1164"/>
  <c r="CM1714"/>
  <c r="CQ1715"/>
  <c r="CM410"/>
  <c r="CM409" s="1"/>
  <c r="CN1100"/>
  <c r="CR1101"/>
  <c r="CM1320"/>
  <c r="CQ1321"/>
  <c r="CM1100"/>
  <c r="CQ1101"/>
  <c r="CM993"/>
  <c r="CQ994"/>
  <c r="CM763"/>
  <c r="CM762" s="1"/>
  <c r="CO764"/>
  <c r="CM1560"/>
  <c r="CQ1561"/>
  <c r="CN556"/>
  <c r="CR557"/>
  <c r="CN1815"/>
  <c r="CN1814" s="1"/>
  <c r="CN1813" s="1"/>
  <c r="CN1812" s="1"/>
  <c r="CN1811" s="1"/>
  <c r="CP1816"/>
  <c r="CP1815" s="1"/>
  <c r="CP1814" s="1"/>
  <c r="CP1813" s="1"/>
  <c r="CP1812" s="1"/>
  <c r="CP1811" s="1"/>
  <c r="CM556"/>
  <c r="CQ557"/>
  <c r="CR234"/>
  <c r="CM1403"/>
  <c r="CQ1403" s="1"/>
  <c r="CQ1404"/>
  <c r="CM362"/>
  <c r="CQ363"/>
  <c r="CM897"/>
  <c r="CQ897" s="1"/>
  <c r="CQ898"/>
  <c r="CO319"/>
  <c r="CQ320"/>
  <c r="CN733"/>
  <c r="CR734"/>
  <c r="CM876"/>
  <c r="CQ877"/>
  <c r="CM252"/>
  <c r="CQ252" s="1"/>
  <c r="CQ253"/>
  <c r="CM1928"/>
  <c r="CQ1929"/>
  <c r="CM216"/>
  <c r="CQ217"/>
  <c r="CN1055"/>
  <c r="CR1055" s="1"/>
  <c r="CR1056"/>
  <c r="CM1062"/>
  <c r="CQ1063"/>
  <c r="CM1615"/>
  <c r="CQ1615" s="1"/>
  <c r="CQ1616"/>
  <c r="CM1270"/>
  <c r="CQ1271"/>
  <c r="CM1122"/>
  <c r="CQ1123"/>
  <c r="CM1990"/>
  <c r="CQ1991"/>
  <c r="CM315"/>
  <c r="CQ316"/>
  <c r="CM737"/>
  <c r="CQ738"/>
  <c r="CM986"/>
  <c r="CQ987"/>
  <c r="CM919"/>
  <c r="CQ919" s="1"/>
  <c r="CQ920"/>
  <c r="CM1761"/>
  <c r="CQ1761" s="1"/>
  <c r="CQ1762"/>
  <c r="CM1436"/>
  <c r="CQ1436" s="1"/>
  <c r="CQ1437"/>
  <c r="CM1608"/>
  <c r="CQ1608" s="1"/>
  <c r="CQ1609"/>
  <c r="CM663"/>
  <c r="CQ664"/>
  <c r="CM1084"/>
  <c r="CQ1085"/>
  <c r="CM491"/>
  <c r="CQ492"/>
  <c r="CR443"/>
  <c r="CP432"/>
  <c r="CN807"/>
  <c r="CR808"/>
  <c r="CM543"/>
  <c r="CQ544"/>
  <c r="CM1583"/>
  <c r="CQ1584"/>
  <c r="CN1472"/>
  <c r="CR1473"/>
  <c r="CN1667"/>
  <c r="CN1666" s="1"/>
  <c r="CP1668"/>
  <c r="CP1667" s="1"/>
  <c r="CP1666" s="1"/>
  <c r="CN993"/>
  <c r="CR994"/>
  <c r="CM1711"/>
  <c r="CQ1712"/>
  <c r="CM790"/>
  <c r="CQ791"/>
  <c r="CN491"/>
  <c r="CR492"/>
  <c r="CN268"/>
  <c r="CR269"/>
  <c r="CN895"/>
  <c r="CR896"/>
  <c r="CM1472"/>
  <c r="CQ1473"/>
  <c r="CM1290"/>
  <c r="CQ1291"/>
  <c r="CN1330"/>
  <c r="CR1331"/>
  <c r="CM1708"/>
  <c r="CQ1709"/>
  <c r="CQ287"/>
  <c r="CM286"/>
  <c r="CQ286" s="1"/>
  <c r="CM285"/>
  <c r="CQ285" s="1"/>
  <c r="CM1586"/>
  <c r="CQ1586" s="1"/>
  <c r="CQ1587"/>
  <c r="CM1296"/>
  <c r="CQ1297"/>
  <c r="CQ803"/>
  <c r="CM795"/>
  <c r="CQ795" s="1"/>
  <c r="CM1812"/>
  <c r="CQ1813"/>
  <c r="CM1196"/>
  <c r="CM1195" s="1"/>
  <c r="CQ1197"/>
  <c r="CM1381"/>
  <c r="CQ1381" s="1"/>
  <c r="CQ1382"/>
  <c r="CM959"/>
  <c r="CQ967"/>
  <c r="CQ1027"/>
  <c r="CM1026"/>
  <c r="CM55"/>
  <c r="CQ56"/>
  <c r="CM1829"/>
  <c r="CQ1829" s="1"/>
  <c r="CQ1830"/>
  <c r="CM115"/>
  <c r="CQ115" s="1"/>
  <c r="CQ116"/>
  <c r="CQ234"/>
  <c r="CM700"/>
  <c r="CQ701"/>
  <c r="CN879"/>
  <c r="CR880"/>
  <c r="CN1559"/>
  <c r="CR1559" s="1"/>
  <c r="CR1560"/>
  <c r="CM1016"/>
  <c r="CQ1017"/>
  <c r="CM1140"/>
  <c r="CQ1141"/>
  <c r="CM1371"/>
  <c r="CQ1371" s="1"/>
  <c r="CQ1372"/>
  <c r="CM223"/>
  <c r="CQ224"/>
  <c r="CM1921"/>
  <c r="CQ1922"/>
  <c r="CN242"/>
  <c r="CN241" s="1"/>
  <c r="CN240" s="1"/>
  <c r="CP243"/>
  <c r="CM1115"/>
  <c r="CQ1115" s="1"/>
  <c r="CQ1116"/>
  <c r="CM268"/>
  <c r="CQ269"/>
  <c r="CN528"/>
  <c r="CN527" s="1"/>
  <c r="CN526" s="1"/>
  <c r="CP529"/>
  <c r="CP528" s="1"/>
  <c r="CP527" s="1"/>
  <c r="CP526" s="1"/>
  <c r="CO162"/>
  <c r="CQ163"/>
  <c r="CO31"/>
  <c r="CG1706"/>
  <c r="CG1705" s="1"/>
  <c r="BI393"/>
  <c r="BI392" s="1"/>
  <c r="BI391" s="1"/>
  <c r="BI1843"/>
  <c r="BI1834" s="1"/>
  <c r="BI1818" s="1"/>
  <c r="BC6"/>
  <c r="CH1949"/>
  <c r="CN1950"/>
  <c r="CG1947"/>
  <c r="CM1948"/>
  <c r="CH1084"/>
  <c r="CH1083" s="1"/>
  <c r="CH1069" s="1"/>
  <c r="CH1068" s="1"/>
  <c r="CN1085"/>
  <c r="CG1469"/>
  <c r="CG1468" s="1"/>
  <c r="CM1470"/>
  <c r="CG65"/>
  <c r="CM66"/>
  <c r="CG271"/>
  <c r="CG270" s="1"/>
  <c r="CM272"/>
  <c r="CH317"/>
  <c r="CH316" s="1"/>
  <c r="CH315" s="1"/>
  <c r="CH314" s="1"/>
  <c r="CN318"/>
  <c r="BJ709"/>
  <c r="CH990"/>
  <c r="CH989" s="1"/>
  <c r="CH984" s="1"/>
  <c r="CH983" s="1"/>
  <c r="CH982" s="1"/>
  <c r="CN991"/>
  <c r="CH831"/>
  <c r="CH830" s="1"/>
  <c r="CN832"/>
  <c r="CH1711"/>
  <c r="CH1710" s="1"/>
  <c r="CN1712"/>
  <c r="CG990"/>
  <c r="CG989" s="1"/>
  <c r="CG984" s="1"/>
  <c r="CG983" s="1"/>
  <c r="CG982" s="1"/>
  <c r="CM991"/>
  <c r="CG639"/>
  <c r="CG636" s="1"/>
  <c r="CG635" s="1"/>
  <c r="CM640"/>
  <c r="CH1708"/>
  <c r="CH1707" s="1"/>
  <c r="CN1709"/>
  <c r="CH639"/>
  <c r="CH636" s="1"/>
  <c r="CH635" s="1"/>
  <c r="CN640"/>
  <c r="CG892"/>
  <c r="CG891" s="1"/>
  <c r="CM893"/>
  <c r="CH333"/>
  <c r="CH332" s="1"/>
  <c r="CH331" s="1"/>
  <c r="CN334"/>
  <c r="CG1949"/>
  <c r="CG1946" s="1"/>
  <c r="CM1950"/>
  <c r="CH271"/>
  <c r="CH270" s="1"/>
  <c r="CH259" s="1"/>
  <c r="CN272"/>
  <c r="CG599"/>
  <c r="CG598" s="1"/>
  <c r="CM600"/>
  <c r="CG1954"/>
  <c r="CG1953" s="1"/>
  <c r="CG1952" s="1"/>
  <c r="CG1951" s="1"/>
  <c r="CM1955"/>
  <c r="CH1434"/>
  <c r="CH1433" s="1"/>
  <c r="CH1432" s="1"/>
  <c r="CH1431" s="1"/>
  <c r="CN1435"/>
  <c r="CG831"/>
  <c r="CG830" s="1"/>
  <c r="CM832"/>
  <c r="CG1434"/>
  <c r="CG1433" s="1"/>
  <c r="CG1432" s="1"/>
  <c r="CG1431" s="1"/>
  <c r="CM1435"/>
  <c r="CH663"/>
  <c r="CH662" s="1"/>
  <c r="CN664"/>
  <c r="CG422"/>
  <c r="CG421" s="1"/>
  <c r="CM423"/>
  <c r="CG659"/>
  <c r="CG658" s="1"/>
  <c r="CM661"/>
  <c r="CH892"/>
  <c r="CH891" s="1"/>
  <c r="CN893"/>
  <c r="CG917"/>
  <c r="CG916" s="1"/>
  <c r="CG904" s="1"/>
  <c r="CG903" s="1"/>
  <c r="CM918"/>
  <c r="CH349"/>
  <c r="CH348" s="1"/>
  <c r="CH347" s="1"/>
  <c r="CH346" s="1"/>
  <c r="CN350"/>
  <c r="CG646"/>
  <c r="CG645" s="1"/>
  <c r="CM648"/>
  <c r="CG243"/>
  <c r="CA242"/>
  <c r="CA241" s="1"/>
  <c r="CA240" s="1"/>
  <c r="BJ1872"/>
  <c r="BC1570"/>
  <c r="BJ1618"/>
  <c r="BJ1617" s="1"/>
  <c r="BJ1616" s="1"/>
  <c r="BJ1615" s="1"/>
  <c r="BJ708"/>
  <c r="BU1688"/>
  <c r="BU1687" s="1"/>
  <c r="CA1689"/>
  <c r="BU1900"/>
  <c r="BU1897" s="1"/>
  <c r="CA1901"/>
  <c r="BV1849"/>
  <c r="CB1850"/>
  <c r="BU978"/>
  <c r="BU977" s="1"/>
  <c r="BU976" s="1"/>
  <c r="BU975" s="1"/>
  <c r="BU974" s="1"/>
  <c r="CA980"/>
  <c r="BU1302"/>
  <c r="BU1301" s="1"/>
  <c r="BU1300" s="1"/>
  <c r="CA1303"/>
  <c r="BU1691"/>
  <c r="BU1690" s="1"/>
  <c r="CA1692"/>
  <c r="BV1597"/>
  <c r="BV1596" s="1"/>
  <c r="CB1598"/>
  <c r="BV1917"/>
  <c r="BV1916" s="1"/>
  <c r="BV1911" s="1"/>
  <c r="CB1918"/>
  <c r="BV1260"/>
  <c r="CB1261"/>
  <c r="BU476"/>
  <c r="BU475" s="1"/>
  <c r="BU474" s="1"/>
  <c r="BU473" s="1"/>
  <c r="CA477"/>
  <c r="BV1841"/>
  <c r="CB1842"/>
  <c r="BV1590"/>
  <c r="BV1589" s="1"/>
  <c r="BV1585" s="1"/>
  <c r="CB1591"/>
  <c r="BU1721"/>
  <c r="BU1720" s="1"/>
  <c r="CA1722"/>
  <c r="BU1338"/>
  <c r="BU1337" s="1"/>
  <c r="CA1339"/>
  <c r="BU1448"/>
  <c r="CA1449"/>
  <c r="BU618"/>
  <c r="BU617" s="1"/>
  <c r="CA619"/>
  <c r="BV1868"/>
  <c r="CB1869"/>
  <c r="CH1869" s="1"/>
  <c r="CN1869" s="1"/>
  <c r="BU515"/>
  <c r="BU514" s="1"/>
  <c r="BU513" s="1"/>
  <c r="BU512" s="1"/>
  <c r="CA516"/>
  <c r="BV33"/>
  <c r="BV32" s="1"/>
  <c r="BV31" s="1"/>
  <c r="BV30" s="1"/>
  <c r="BV29" s="1"/>
  <c r="CB34"/>
  <c r="BU1703"/>
  <c r="BU1702" s="1"/>
  <c r="CA1704"/>
  <c r="CA1224"/>
  <c r="CA1223" s="1"/>
  <c r="CA1222" s="1"/>
  <c r="CA1217" s="1"/>
  <c r="CA1216" s="1"/>
  <c r="CG1225"/>
  <c r="BI1258"/>
  <c r="BI465"/>
  <c r="BI464" s="1"/>
  <c r="BI459" s="1"/>
  <c r="BI302"/>
  <c r="BI301" s="1"/>
  <c r="BI300" s="1"/>
  <c r="BI299" s="1"/>
  <c r="CA1946"/>
  <c r="CB1706"/>
  <c r="CB1705" s="1"/>
  <c r="BU1649"/>
  <c r="BU1648" s="1"/>
  <c r="CA1650"/>
  <c r="BV553"/>
  <c r="BV552" s="1"/>
  <c r="CB554"/>
  <c r="BV602"/>
  <c r="BV601" s="1"/>
  <c r="CB603"/>
  <c r="BV1335"/>
  <c r="BV1332" s="1"/>
  <c r="CB1336"/>
  <c r="BU1213"/>
  <c r="BU1212" s="1"/>
  <c r="BU1211" s="1"/>
  <c r="BU1210" s="1"/>
  <c r="BU1209" s="1"/>
  <c r="CA1214"/>
  <c r="BV1961"/>
  <c r="CB1962"/>
  <c r="BU712"/>
  <c r="BU711" s="1"/>
  <c r="BU710" s="1"/>
  <c r="CA713"/>
  <c r="BV846"/>
  <c r="BV845" s="1"/>
  <c r="CB847"/>
  <c r="BV1973"/>
  <c r="BV1972" s="1"/>
  <c r="CB1974"/>
  <c r="BV1664"/>
  <c r="BV1663" s="1"/>
  <c r="CB1665"/>
  <c r="BU628"/>
  <c r="BU627" s="1"/>
  <c r="CA629"/>
  <c r="BV1564"/>
  <c r="BV1563" s="1"/>
  <c r="BV1562" s="1"/>
  <c r="CB1565"/>
  <c r="BU44"/>
  <c r="CA45"/>
  <c r="BV1628"/>
  <c r="BV1627" s="1"/>
  <c r="CB1629"/>
  <c r="BU606"/>
  <c r="BU605" s="1"/>
  <c r="CA607"/>
  <c r="BU1873"/>
  <c r="BU1872" s="1"/>
  <c r="CA1874"/>
  <c r="BU625"/>
  <c r="BU624" s="1"/>
  <c r="CA626"/>
  <c r="BV184"/>
  <c r="BV183" s="1"/>
  <c r="CB185"/>
  <c r="BU642"/>
  <c r="BU641" s="1"/>
  <c r="CA644"/>
  <c r="CB101"/>
  <c r="CB100" s="1"/>
  <c r="CH102"/>
  <c r="CA98"/>
  <c r="CA97" s="1"/>
  <c r="CG99"/>
  <c r="CB1341"/>
  <c r="CB1340" s="1"/>
  <c r="CH1342"/>
  <c r="CH1955"/>
  <c r="CB1954"/>
  <c r="CB1953" s="1"/>
  <c r="CB1952" s="1"/>
  <c r="CB1951" s="1"/>
  <c r="CB339"/>
  <c r="CH340"/>
  <c r="CB1587"/>
  <c r="CB1586" s="1"/>
  <c r="CH1588"/>
  <c r="CH255"/>
  <c r="CB254"/>
  <c r="CB253" s="1"/>
  <c r="CB252" s="1"/>
  <c r="CB251" s="1"/>
  <c r="CB914"/>
  <c r="CB913" s="1"/>
  <c r="CH915"/>
  <c r="CH417"/>
  <c r="CB416"/>
  <c r="CB415" s="1"/>
  <c r="CH423"/>
  <c r="CB422"/>
  <c r="CB421" s="1"/>
  <c r="CG726"/>
  <c r="CA725"/>
  <c r="CA724" s="1"/>
  <c r="CH472"/>
  <c r="CB470"/>
  <c r="CB438"/>
  <c r="CB437" s="1"/>
  <c r="CB433" s="1"/>
  <c r="CB432" s="1"/>
  <c r="CH439"/>
  <c r="CG1577"/>
  <c r="CA1576"/>
  <c r="CA1575" s="1"/>
  <c r="CA1574" s="1"/>
  <c r="CA1573" s="1"/>
  <c r="CA1572" s="1"/>
  <c r="BV1658"/>
  <c r="BV1657" s="1"/>
  <c r="CB1659"/>
  <c r="BV1940"/>
  <c r="CB1941"/>
  <c r="BV978"/>
  <c r="BV977" s="1"/>
  <c r="BV976" s="1"/>
  <c r="BV975" s="1"/>
  <c r="BV974" s="1"/>
  <c r="CB980"/>
  <c r="BU49"/>
  <c r="BU48" s="1"/>
  <c r="CA50"/>
  <c r="BU1694"/>
  <c r="BU1693" s="1"/>
  <c r="CA1695"/>
  <c r="BU1500"/>
  <c r="BU1499" s="1"/>
  <c r="BU1498" s="1"/>
  <c r="CA1501"/>
  <c r="BU1973"/>
  <c r="BU1972" s="1"/>
  <c r="BU1965" s="1"/>
  <c r="CA1974"/>
  <c r="BV628"/>
  <c r="BV627" s="1"/>
  <c r="CB630"/>
  <c r="BU1429"/>
  <c r="BU1428" s="1"/>
  <c r="BU1427" s="1"/>
  <c r="BU1426" s="1"/>
  <c r="CA1430"/>
  <c r="BU1679"/>
  <c r="BU1678" s="1"/>
  <c r="CA1680"/>
  <c r="BU128"/>
  <c r="CA129"/>
  <c r="BU1697"/>
  <c r="BU1696" s="1"/>
  <c r="CA1698"/>
  <c r="BU1491"/>
  <c r="BU1490" s="1"/>
  <c r="BU1489" s="1"/>
  <c r="BU1488" s="1"/>
  <c r="CA1492"/>
  <c r="BV621"/>
  <c r="BV620" s="1"/>
  <c r="CB622"/>
  <c r="BU1682"/>
  <c r="BU1681" s="1"/>
  <c r="CA1683"/>
  <c r="BV1310"/>
  <c r="CB1311"/>
  <c r="BV1963"/>
  <c r="CB1964"/>
  <c r="CH176"/>
  <c r="CN176" s="1"/>
  <c r="CP176" s="1"/>
  <c r="CB174"/>
  <c r="CB173" s="1"/>
  <c r="CB172" s="1"/>
  <c r="CB175"/>
  <c r="CH366"/>
  <c r="CB365"/>
  <c r="CB364" s="1"/>
  <c r="CB363" s="1"/>
  <c r="CB362" s="1"/>
  <c r="CB361" s="1"/>
  <c r="CB312"/>
  <c r="CB311" s="1"/>
  <c r="CB310" s="1"/>
  <c r="CB309" s="1"/>
  <c r="CH313"/>
  <c r="CA184"/>
  <c r="CG185"/>
  <c r="CB1764"/>
  <c r="CB1763" s="1"/>
  <c r="CB1762" s="1"/>
  <c r="CB1761" s="1"/>
  <c r="CH1765"/>
  <c r="CA186"/>
  <c r="CG187"/>
  <c r="CB759"/>
  <c r="CB758" s="1"/>
  <c r="CH760"/>
  <c r="CH1345"/>
  <c r="CB1344"/>
  <c r="CA1389"/>
  <c r="CA1388" s="1"/>
  <c r="CA1387" s="1"/>
  <c r="CA1386" s="1"/>
  <c r="CA1370" s="1"/>
  <c r="CG1390"/>
  <c r="CA349"/>
  <c r="CA348" s="1"/>
  <c r="CA347" s="1"/>
  <c r="CA346" s="1"/>
  <c r="CG350"/>
  <c r="CG1415"/>
  <c r="CA1414"/>
  <c r="CA1413" s="1"/>
  <c r="CA1412" s="1"/>
  <c r="CA1411" s="1"/>
  <c r="CA1685"/>
  <c r="CA1684" s="1"/>
  <c r="CG1686"/>
  <c r="CG447"/>
  <c r="CA446"/>
  <c r="CB1637"/>
  <c r="CB1636" s="1"/>
  <c r="CH1638"/>
  <c r="CG458"/>
  <c r="CA457"/>
  <c r="CA456" s="1"/>
  <c r="CB1947"/>
  <c r="CB1946" s="1"/>
  <c r="CH1948"/>
  <c r="BV410"/>
  <c r="BV409" s="1"/>
  <c r="BV408" s="1"/>
  <c r="CB411"/>
  <c r="BU943"/>
  <c r="CA944"/>
  <c r="BI1259"/>
  <c r="BJ928"/>
  <c r="BJ927" s="1"/>
  <c r="BC537"/>
  <c r="BI76"/>
  <c r="BI62" s="1"/>
  <c r="BI61" s="1"/>
  <c r="BI52" s="1"/>
  <c r="BI597"/>
  <c r="BI596" s="1"/>
  <c r="BI595" s="1"/>
  <c r="BI537" s="1"/>
  <c r="BJ972"/>
  <c r="BJ597"/>
  <c r="BI1791"/>
  <c r="BI1786" s="1"/>
  <c r="BI1785" s="1"/>
  <c r="BI1487"/>
  <c r="BI1719"/>
  <c r="BI1718" s="1"/>
  <c r="BI1717" s="1"/>
  <c r="BD1263"/>
  <c r="BI1536"/>
  <c r="BI1531" s="1"/>
  <c r="BI521"/>
  <c r="BI520" s="1"/>
  <c r="BO262"/>
  <c r="BO261" s="1"/>
  <c r="BO260" s="1"/>
  <c r="BU263"/>
  <c r="BO238"/>
  <c r="BO237" s="1"/>
  <c r="BO230" s="1"/>
  <c r="BO229" s="1"/>
  <c r="BU239"/>
  <c r="BV1258"/>
  <c r="BV1257"/>
  <c r="BV1256" s="1"/>
  <c r="BV1254" s="1"/>
  <c r="BV1259"/>
  <c r="BV1828"/>
  <c r="BP1827"/>
  <c r="BP1826" s="1"/>
  <c r="BP1825" s="1"/>
  <c r="BP1824" s="1"/>
  <c r="BV1313"/>
  <c r="BP1312"/>
  <c r="BP1309" s="1"/>
  <c r="BP1308" s="1"/>
  <c r="BO341"/>
  <c r="BU342"/>
  <c r="BV1014"/>
  <c r="BP1013"/>
  <c r="BP1012" s="1"/>
  <c r="BP1008" s="1"/>
  <c r="BP870"/>
  <c r="BP869" s="1"/>
  <c r="BP868" s="1"/>
  <c r="BP863" s="1"/>
  <c r="BV871"/>
  <c r="BP468"/>
  <c r="BP465" s="1"/>
  <c r="BP464" s="1"/>
  <c r="BV469"/>
  <c r="BO1827"/>
  <c r="BO1826" s="1"/>
  <c r="BO1825" s="1"/>
  <c r="BO1824" s="1"/>
  <c r="BU1828"/>
  <c r="BP1557"/>
  <c r="BP1556" s="1"/>
  <c r="BP1536" s="1"/>
  <c r="BP1531" s="1"/>
  <c r="BV1558"/>
  <c r="BV1848"/>
  <c r="BP1847"/>
  <c r="BP1844" s="1"/>
  <c r="BV16"/>
  <c r="BP15"/>
  <c r="BP14" s="1"/>
  <c r="BO113"/>
  <c r="BO112" s="1"/>
  <c r="BO111" s="1"/>
  <c r="BO110" s="1"/>
  <c r="BO109" s="1"/>
  <c r="BO108" s="1"/>
  <c r="BU114"/>
  <c r="BP1273"/>
  <c r="BV1274"/>
  <c r="BP95"/>
  <c r="BP94" s="1"/>
  <c r="BV96"/>
  <c r="BO1013"/>
  <c r="BO1012" s="1"/>
  <c r="BO1008" s="1"/>
  <c r="BU1014"/>
  <c r="BP1143"/>
  <c r="BP1142" s="1"/>
  <c r="BP1141" s="1"/>
  <c r="BP1140" s="1"/>
  <c r="BP1139" s="1"/>
  <c r="BV1144"/>
  <c r="BV835"/>
  <c r="BP834"/>
  <c r="BP833" s="1"/>
  <c r="BV1377"/>
  <c r="BP1376"/>
  <c r="BP1373" s="1"/>
  <c r="BP1372" s="1"/>
  <c r="BP1371" s="1"/>
  <c r="BP337"/>
  <c r="BP336" s="1"/>
  <c r="BP335" s="1"/>
  <c r="BP330" s="1"/>
  <c r="BP324" s="1"/>
  <c r="BV338"/>
  <c r="BP81"/>
  <c r="BP80" s="1"/>
  <c r="BV82"/>
  <c r="BO328"/>
  <c r="BO327" s="1"/>
  <c r="BO326" s="1"/>
  <c r="BO325" s="1"/>
  <c r="BU329"/>
  <c r="BU1318"/>
  <c r="BO1317"/>
  <c r="BO1316" s="1"/>
  <c r="BP12"/>
  <c r="BP11" s="1"/>
  <c r="BV13"/>
  <c r="BO931"/>
  <c r="BO930" s="1"/>
  <c r="BO929" s="1"/>
  <c r="BU932"/>
  <c r="BU1629"/>
  <c r="BO1628"/>
  <c r="BO1627" s="1"/>
  <c r="BO1839"/>
  <c r="BO1836" s="1"/>
  <c r="BO1835" s="1"/>
  <c r="BU1840"/>
  <c r="BU1261"/>
  <c r="BO1260"/>
  <c r="BO1724"/>
  <c r="BO1723" s="1"/>
  <c r="BU1725"/>
  <c r="BO1789"/>
  <c r="BO1788" s="1"/>
  <c r="BO1787" s="1"/>
  <c r="BU1790"/>
  <c r="BP159"/>
  <c r="BP158" s="1"/>
  <c r="BP150" s="1"/>
  <c r="BP149" s="1"/>
  <c r="BP148" s="1"/>
  <c r="BV160"/>
  <c r="BO78"/>
  <c r="BO77" s="1"/>
  <c r="BU79"/>
  <c r="BU511"/>
  <c r="BO510"/>
  <c r="BO509" s="1"/>
  <c r="BO508" s="1"/>
  <c r="BO507" s="1"/>
  <c r="BV1722"/>
  <c r="BP1721"/>
  <c r="BP1720" s="1"/>
  <c r="BP1719" s="1"/>
  <c r="BP1718" s="1"/>
  <c r="BP1717" s="1"/>
  <c r="BO1510"/>
  <c r="BO1509" s="1"/>
  <c r="BO1508" s="1"/>
  <c r="BO1507" s="1"/>
  <c r="BU1511"/>
  <c r="BO1868"/>
  <c r="BO1867" s="1"/>
  <c r="BU1869"/>
  <c r="BO722"/>
  <c r="BO721" s="1"/>
  <c r="BO720" s="1"/>
  <c r="BU723"/>
  <c r="BO67"/>
  <c r="BO64" s="1"/>
  <c r="BO63" s="1"/>
  <c r="BU68"/>
  <c r="BP1462"/>
  <c r="BP1461" s="1"/>
  <c r="BP1460" s="1"/>
  <c r="BV1463"/>
  <c r="BP924"/>
  <c r="BP921" s="1"/>
  <c r="BP920" s="1"/>
  <c r="BP919" s="1"/>
  <c r="BV925"/>
  <c r="BO1528"/>
  <c r="BO1527" s="1"/>
  <c r="BO1526" s="1"/>
  <c r="BO1525" s="1"/>
  <c r="BO1524" s="1"/>
  <c r="BU1529"/>
  <c r="BV195"/>
  <c r="BP194"/>
  <c r="BP193" s="1"/>
  <c r="BP192" s="1"/>
  <c r="BP191" s="1"/>
  <c r="BV634"/>
  <c r="BP632"/>
  <c r="BP631" s="1"/>
  <c r="BP1775"/>
  <c r="BP1772" s="1"/>
  <c r="BP1771" s="1"/>
  <c r="BP1770" s="1"/>
  <c r="BP1769" s="1"/>
  <c r="BP1767" s="1"/>
  <c r="BV1776"/>
  <c r="BV771"/>
  <c r="BP769"/>
  <c r="BP768" s="1"/>
  <c r="BP767" s="1"/>
  <c r="BP766" s="1"/>
  <c r="BP1448"/>
  <c r="BV1449"/>
  <c r="BU472"/>
  <c r="BO470"/>
  <c r="BV644"/>
  <c r="BP642"/>
  <c r="BP641" s="1"/>
  <c r="BV607"/>
  <c r="BP606"/>
  <c r="BP605" s="1"/>
  <c r="BO1551"/>
  <c r="BO1550" s="1"/>
  <c r="BO1549" s="1"/>
  <c r="BU1552"/>
  <c r="BP1619"/>
  <c r="BV1620"/>
  <c r="BV723"/>
  <c r="BP722"/>
  <c r="BP721" s="1"/>
  <c r="BP720" s="1"/>
  <c r="BO419"/>
  <c r="BO418" s="1"/>
  <c r="BU420"/>
  <c r="BO524"/>
  <c r="BO523" s="1"/>
  <c r="BO522" s="1"/>
  <c r="BU525"/>
  <c r="BO46"/>
  <c r="BO43" s="1"/>
  <c r="BO42" s="1"/>
  <c r="BO41" s="1"/>
  <c r="BO40" s="1"/>
  <c r="BU47"/>
  <c r="BO1341"/>
  <c r="BO1340" s="1"/>
  <c r="BU1342"/>
  <c r="BO1356"/>
  <c r="BO1353" s="1"/>
  <c r="BU1357"/>
  <c r="BO20"/>
  <c r="BU21"/>
  <c r="BO1172"/>
  <c r="BO1171" s="1"/>
  <c r="BO1170" s="1"/>
  <c r="BO1169" s="1"/>
  <c r="BO1168" s="1"/>
  <c r="BO1166" s="1"/>
  <c r="BU1173"/>
  <c r="BP1759"/>
  <c r="BP1758" s="1"/>
  <c r="BP1757" s="1"/>
  <c r="BP1756" s="1"/>
  <c r="BP1755" s="1"/>
  <c r="BV1760"/>
  <c r="BP935"/>
  <c r="BP934" s="1"/>
  <c r="BP933" s="1"/>
  <c r="BV936"/>
  <c r="BV1882"/>
  <c r="BP1881"/>
  <c r="BP1880" s="1"/>
  <c r="BP515"/>
  <c r="BP514" s="1"/>
  <c r="BP513" s="1"/>
  <c r="BP512" s="1"/>
  <c r="BP501" s="1"/>
  <c r="BV516"/>
  <c r="BP22"/>
  <c r="BV24"/>
  <c r="BV791"/>
  <c r="BP790"/>
  <c r="BP789" s="1"/>
  <c r="BP788" s="1"/>
  <c r="BO1730"/>
  <c r="BO1729" s="1"/>
  <c r="BU1731"/>
  <c r="BO1759"/>
  <c r="BO1758" s="1"/>
  <c r="BO1757" s="1"/>
  <c r="BO1756" s="1"/>
  <c r="BO1755" s="1"/>
  <c r="BU1760"/>
  <c r="BP1870"/>
  <c r="BP1867" s="1"/>
  <c r="BV1871"/>
  <c r="BP1621"/>
  <c r="BV1622"/>
  <c r="BP599"/>
  <c r="BP598" s="1"/>
  <c r="BV600"/>
  <c r="BV1876"/>
  <c r="BP1875"/>
  <c r="BU313"/>
  <c r="BO312"/>
  <c r="BO311" s="1"/>
  <c r="BO310" s="1"/>
  <c r="BO309" s="1"/>
  <c r="BV227"/>
  <c r="BP226"/>
  <c r="BP225" s="1"/>
  <c r="BP224" s="1"/>
  <c r="BP223" s="1"/>
  <c r="BP222" s="1"/>
  <c r="BV1066"/>
  <c r="BP1065"/>
  <c r="BP1064" s="1"/>
  <c r="BP1063" s="1"/>
  <c r="BP1062" s="1"/>
  <c r="BP1061" s="1"/>
  <c r="BV1303"/>
  <c r="BP1302"/>
  <c r="BP1301" s="1"/>
  <c r="BP1300" s="1"/>
  <c r="BU1535"/>
  <c r="BO1534"/>
  <c r="BO1533" s="1"/>
  <c r="BO1532" s="1"/>
  <c r="BP1213"/>
  <c r="BP1212" s="1"/>
  <c r="BP1211" s="1"/>
  <c r="BP1210" s="1"/>
  <c r="BP1209" s="1"/>
  <c r="BV1214"/>
  <c r="BP1649"/>
  <c r="BP1648" s="1"/>
  <c r="BV1650"/>
  <c r="BU196"/>
  <c r="BO194"/>
  <c r="BO193" s="1"/>
  <c r="BO192" s="1"/>
  <c r="BO191" s="1"/>
  <c r="BP1676"/>
  <c r="BP1675" s="1"/>
  <c r="BV1677"/>
  <c r="BO1775"/>
  <c r="BO1772" s="1"/>
  <c r="BO1771" s="1"/>
  <c r="BO1770" s="1"/>
  <c r="BO1769" s="1"/>
  <c r="BO1767" s="1"/>
  <c r="BU1776"/>
  <c r="BO939"/>
  <c r="BO938" s="1"/>
  <c r="BO937" s="1"/>
  <c r="BU940"/>
  <c r="BO189"/>
  <c r="BO188" s="1"/>
  <c r="BO182" s="1"/>
  <c r="BO181" s="1"/>
  <c r="BO180" s="1"/>
  <c r="BU190"/>
  <c r="BV50"/>
  <c r="BP49"/>
  <c r="BP48" s="1"/>
  <c r="BP42" s="1"/>
  <c r="BP41" s="1"/>
  <c r="BP40" s="1"/>
  <c r="BP1429"/>
  <c r="BP1428" s="1"/>
  <c r="BP1427" s="1"/>
  <c r="BP1426" s="1"/>
  <c r="BV1430"/>
  <c r="BU485"/>
  <c r="BO484"/>
  <c r="BO483" s="1"/>
  <c r="BO482" s="1"/>
  <c r="BO481" s="1"/>
  <c r="BU718"/>
  <c r="BO717"/>
  <c r="BO716" s="1"/>
  <c r="BO715" s="1"/>
  <c r="BO1854"/>
  <c r="BO1851" s="1"/>
  <c r="BU1855"/>
  <c r="BO851"/>
  <c r="BO850" s="1"/>
  <c r="BO849" s="1"/>
  <c r="BO848" s="1"/>
  <c r="BU852"/>
  <c r="BO1401"/>
  <c r="BO1400" s="1"/>
  <c r="BO1399" s="1"/>
  <c r="BO1398" s="1"/>
  <c r="BO1392" s="1"/>
  <c r="BU1402"/>
  <c r="BO840"/>
  <c r="BO839" s="1"/>
  <c r="BU841"/>
  <c r="BO1884"/>
  <c r="BO1883" s="1"/>
  <c r="BO1863" s="1"/>
  <c r="BU1885"/>
  <c r="BO400"/>
  <c r="BO399" s="1"/>
  <c r="BO398" s="1"/>
  <c r="BO393" s="1"/>
  <c r="BO392" s="1"/>
  <c r="BO391" s="1"/>
  <c r="BU401"/>
  <c r="BP1528"/>
  <c r="BP1527" s="1"/>
  <c r="BP1526" s="1"/>
  <c r="BP1525" s="1"/>
  <c r="BP1524" s="1"/>
  <c r="BV1529"/>
  <c r="BO1156"/>
  <c r="BO1155" s="1"/>
  <c r="BO1151" s="1"/>
  <c r="BO1150" s="1"/>
  <c r="BO1149" s="1"/>
  <c r="BO1137" s="1"/>
  <c r="BU1157"/>
  <c r="BV1390"/>
  <c r="BP1389"/>
  <c r="BP1388" s="1"/>
  <c r="BP1387" s="1"/>
  <c r="BP1386" s="1"/>
  <c r="BO452"/>
  <c r="BO451" s="1"/>
  <c r="BU453"/>
  <c r="BU1918"/>
  <c r="BO1917"/>
  <c r="BO1916" s="1"/>
  <c r="BO1911" s="1"/>
  <c r="BU153"/>
  <c r="BO152"/>
  <c r="BO151" s="1"/>
  <c r="BV1277"/>
  <c r="BP1275"/>
  <c r="BV1114"/>
  <c r="BP1113"/>
  <c r="BP851"/>
  <c r="BP850" s="1"/>
  <c r="BP849" s="1"/>
  <c r="BP848" s="1"/>
  <c r="BV852"/>
  <c r="BO553"/>
  <c r="BO552" s="1"/>
  <c r="BU554"/>
  <c r="BP717"/>
  <c r="BP716" s="1"/>
  <c r="BP715" s="1"/>
  <c r="BV718"/>
  <c r="BV1357"/>
  <c r="BP1356"/>
  <c r="BP1353" s="1"/>
  <c r="BV1945"/>
  <c r="BP1944"/>
  <c r="BP1939" s="1"/>
  <c r="BP1938" s="1"/>
  <c r="BP1937" s="1"/>
  <c r="BP1936" s="1"/>
  <c r="BV823"/>
  <c r="BP822"/>
  <c r="BP821" s="1"/>
  <c r="BC1263"/>
  <c r="BC426"/>
  <c r="BC425" s="1"/>
  <c r="BC368" s="1"/>
  <c r="BJ862"/>
  <c r="BD706"/>
  <c r="BD1996" s="1"/>
  <c r="BJ1997" s="1"/>
  <c r="BI259"/>
  <c r="BI251" s="1"/>
  <c r="BI336"/>
  <c r="BI335" s="1"/>
  <c r="BI330" s="1"/>
  <c r="BI324" s="1"/>
  <c r="BI283" s="1"/>
  <c r="BI1343"/>
  <c r="BI1299" s="1"/>
  <c r="BI1293" s="1"/>
  <c r="BI150"/>
  <c r="BI149" s="1"/>
  <c r="BI148" s="1"/>
  <c r="BI122" s="1"/>
  <c r="BJ1370"/>
  <c r="BJ64"/>
  <c r="BJ63" s="1"/>
  <c r="BI1441"/>
  <c r="BI1417" s="1"/>
  <c r="BV175"/>
  <c r="BV174"/>
  <c r="BV173" s="1"/>
  <c r="BV172" s="1"/>
  <c r="BO1325"/>
  <c r="BO1322" s="1"/>
  <c r="BU1326"/>
  <c r="BO1335"/>
  <c r="BO1332" s="1"/>
  <c r="BU1336"/>
  <c r="BO337"/>
  <c r="BO336" s="1"/>
  <c r="BO335" s="1"/>
  <c r="BU338"/>
  <c r="BU1345"/>
  <c r="BO1344"/>
  <c r="BO159"/>
  <c r="BO158" s="1"/>
  <c r="BU160"/>
  <c r="BP1384"/>
  <c r="BP1383" s="1"/>
  <c r="BP1382" s="1"/>
  <c r="BP1381" s="1"/>
  <c r="BV1385"/>
  <c r="BP65"/>
  <c r="BV66"/>
  <c r="BO303"/>
  <c r="BU304"/>
  <c r="BO1444"/>
  <c r="BO1443" s="1"/>
  <c r="BO1442" s="1"/>
  <c r="BU1445"/>
  <c r="BJ1851"/>
  <c r="BJ1843" s="1"/>
  <c r="BI433"/>
  <c r="BI432" s="1"/>
  <c r="BI426" s="1"/>
  <c r="BI425" s="1"/>
  <c r="BI368" s="1"/>
  <c r="BI17"/>
  <c r="BI10" s="1"/>
  <c r="BI9" s="1"/>
  <c r="BI8" s="1"/>
  <c r="BJ127"/>
  <c r="BJ459"/>
  <c r="BJ426" s="1"/>
  <c r="BJ425" s="1"/>
  <c r="BJ368" s="1"/>
  <c r="BI1626"/>
  <c r="BI1625" s="1"/>
  <c r="BI1624" s="1"/>
  <c r="BI1570" s="1"/>
  <c r="BJ904"/>
  <c r="BJ903" s="1"/>
  <c r="BJ1897"/>
  <c r="BJ76"/>
  <c r="BP238"/>
  <c r="BP237" s="1"/>
  <c r="BP230" s="1"/>
  <c r="BP229" s="1"/>
  <c r="BV239"/>
  <c r="BO438"/>
  <c r="BO437" s="1"/>
  <c r="BU439"/>
  <c r="BU603"/>
  <c r="BO602"/>
  <c r="BO601" s="1"/>
  <c r="BP578"/>
  <c r="BP577" s="1"/>
  <c r="BP576" s="1"/>
  <c r="BP575" s="1"/>
  <c r="BP574" s="1"/>
  <c r="BV579"/>
  <c r="BP25"/>
  <c r="BV27"/>
  <c r="BV783"/>
  <c r="BP782"/>
  <c r="BP781" s="1"/>
  <c r="BP780" s="1"/>
  <c r="BV1595"/>
  <c r="BP1594"/>
  <c r="BP1593" s="1"/>
  <c r="BP1592" s="1"/>
  <c r="BP1580" s="1"/>
  <c r="BP1579" s="1"/>
  <c r="BV942"/>
  <c r="BP941"/>
  <c r="BP938" s="1"/>
  <c r="BP937" s="1"/>
  <c r="BV1116"/>
  <c r="BP1115"/>
  <c r="BP625"/>
  <c r="BP624" s="1"/>
  <c r="BP616" s="1"/>
  <c r="BV626"/>
  <c r="BV91"/>
  <c r="BP90"/>
  <c r="BP89" s="1"/>
  <c r="BO1006"/>
  <c r="BO1005" s="1"/>
  <c r="BO1004" s="1"/>
  <c r="BU1007"/>
  <c r="BV1177"/>
  <c r="BP1176"/>
  <c r="BP1175" s="1"/>
  <c r="BP1174" s="1"/>
  <c r="BP1169" s="1"/>
  <c r="BP1168" s="1"/>
  <c r="BP189"/>
  <c r="BP188" s="1"/>
  <c r="BP182" s="1"/>
  <c r="BP181" s="1"/>
  <c r="BV190"/>
  <c r="BV135"/>
  <c r="BP134"/>
  <c r="BP955"/>
  <c r="BP954" s="1"/>
  <c r="BV956"/>
  <c r="BV615"/>
  <c r="BP613"/>
  <c r="BP612" s="1"/>
  <c r="BO1312"/>
  <c r="BU1313"/>
  <c r="BP1884"/>
  <c r="BV1885"/>
  <c r="BO1808"/>
  <c r="BO1807" s="1"/>
  <c r="BU1809"/>
  <c r="BU1497"/>
  <c r="BO1496"/>
  <c r="BO1495" s="1"/>
  <c r="BO1494" s="1"/>
  <c r="BO1493" s="1"/>
  <c r="BO1487" s="1"/>
  <c r="BO547"/>
  <c r="BO546" s="1"/>
  <c r="BO545" s="1"/>
  <c r="BU548"/>
  <c r="BO35"/>
  <c r="BU36"/>
  <c r="BU611"/>
  <c r="BO609"/>
  <c r="BO608" s="1"/>
  <c r="BO333"/>
  <c r="BO332" s="1"/>
  <c r="BO331" s="1"/>
  <c r="BU334"/>
  <c r="BO84"/>
  <c r="BO83" s="1"/>
  <c r="BU85"/>
  <c r="BO1944"/>
  <c r="BU1945"/>
  <c r="BO866"/>
  <c r="BO865" s="1"/>
  <c r="BO864" s="1"/>
  <c r="BO863" s="1"/>
  <c r="BO862" s="1"/>
  <c r="BU867"/>
  <c r="BP1317"/>
  <c r="BP1316" s="1"/>
  <c r="BV1318"/>
  <c r="BO468"/>
  <c r="BU469"/>
  <c r="BP524"/>
  <c r="BP523" s="1"/>
  <c r="BP522" s="1"/>
  <c r="BP521" s="1"/>
  <c r="BP520" s="1"/>
  <c r="BV525"/>
  <c r="BU1059"/>
  <c r="BO1058"/>
  <c r="BO1057" s="1"/>
  <c r="BO1056" s="1"/>
  <c r="BO1055" s="1"/>
  <c r="BV901"/>
  <c r="BP900"/>
  <c r="BP899" s="1"/>
  <c r="BP898" s="1"/>
  <c r="BP897" s="1"/>
  <c r="BO1113"/>
  <c r="BO1112" s="1"/>
  <c r="BO1111" s="1"/>
  <c r="BO1110" s="1"/>
  <c r="BO1109" s="1"/>
  <c r="BU1114"/>
  <c r="BO15"/>
  <c r="BO14" s="1"/>
  <c r="BU16"/>
  <c r="BO22"/>
  <c r="BU24"/>
  <c r="BU1565"/>
  <c r="BO1564"/>
  <c r="BO1563" s="1"/>
  <c r="BO1562" s="1"/>
  <c r="BP1852"/>
  <c r="BV1853"/>
  <c r="BV1971"/>
  <c r="BP1970"/>
  <c r="BP1969" s="1"/>
  <c r="BP1965" s="1"/>
  <c r="BP1958" s="1"/>
  <c r="BP1957" s="1"/>
  <c r="BV1030"/>
  <c r="BP1029"/>
  <c r="BP1028" s="1"/>
  <c r="BP1027" s="1"/>
  <c r="BP1026" s="1"/>
  <c r="BP1025" s="1"/>
  <c r="BP1854"/>
  <c r="BV1855"/>
  <c r="BV1874"/>
  <c r="BP1873"/>
  <c r="BP1872" s="1"/>
  <c r="BP87"/>
  <c r="BP86" s="1"/>
  <c r="BV88"/>
  <c r="BV357"/>
  <c r="BP356"/>
  <c r="BP355" s="1"/>
  <c r="BP354" s="1"/>
  <c r="BP353" s="1"/>
  <c r="BP352" s="1"/>
  <c r="BO435"/>
  <c r="BO434" s="1"/>
  <c r="BU436"/>
  <c r="BO307"/>
  <c r="BU308"/>
  <c r="BV713"/>
  <c r="BP712"/>
  <c r="BP711" s="1"/>
  <c r="BP710" s="1"/>
  <c r="BV1326"/>
  <c r="BP1325"/>
  <c r="BP1322" s="1"/>
  <c r="BV787"/>
  <c r="BP786"/>
  <c r="BP785" s="1"/>
  <c r="BP784" s="1"/>
  <c r="BV765"/>
  <c r="BP763"/>
  <c r="BP762" s="1"/>
  <c r="BP1338"/>
  <c r="BP1337" s="1"/>
  <c r="BV1339"/>
  <c r="BU1347"/>
  <c r="BO1346"/>
  <c r="BO1557"/>
  <c r="BO1556" s="1"/>
  <c r="BU1558"/>
  <c r="BU1848"/>
  <c r="BO1847"/>
  <c r="BO1844" s="1"/>
  <c r="BO33"/>
  <c r="BO32" s="1"/>
  <c r="BO31" s="1"/>
  <c r="BO30" s="1"/>
  <c r="BO29" s="1"/>
  <c r="BU34"/>
  <c r="BO305"/>
  <c r="BU306"/>
  <c r="BO528"/>
  <c r="BO527" s="1"/>
  <c r="BO526" s="1"/>
  <c r="BU529"/>
  <c r="BO18"/>
  <c r="BO17" s="1"/>
  <c r="BU19"/>
  <c r="BO462"/>
  <c r="BO461" s="1"/>
  <c r="BO460" s="1"/>
  <c r="BU463"/>
  <c r="BP20"/>
  <c r="BV21"/>
  <c r="BV1838"/>
  <c r="BP1837"/>
  <c r="BP1836" s="1"/>
  <c r="BP1835" s="1"/>
  <c r="BV68"/>
  <c r="BP67"/>
  <c r="BO430"/>
  <c r="BO429" s="1"/>
  <c r="BO428" s="1"/>
  <c r="BO427" s="1"/>
  <c r="BU431"/>
  <c r="BV544"/>
  <c r="BP543"/>
  <c r="BP542" s="1"/>
  <c r="BP541" s="1"/>
  <c r="BV85"/>
  <c r="BP84"/>
  <c r="BP83" s="1"/>
  <c r="BP1290"/>
  <c r="BP1289" s="1"/>
  <c r="BP1288" s="1"/>
  <c r="BP1287" s="1"/>
  <c r="BP1286" s="1"/>
  <c r="BV1291"/>
  <c r="BV376"/>
  <c r="BP374"/>
  <c r="BP373" s="1"/>
  <c r="BP372" s="1"/>
  <c r="BP371" s="1"/>
  <c r="BP370" s="1"/>
  <c r="BV1159"/>
  <c r="BP1158"/>
  <c r="BV1445"/>
  <c r="BP1444"/>
  <c r="BP1443" s="1"/>
  <c r="BP1442" s="1"/>
  <c r="BP1441" s="1"/>
  <c r="BV1662"/>
  <c r="BP1661"/>
  <c r="BP1660" s="1"/>
  <c r="BP911"/>
  <c r="BP910" s="1"/>
  <c r="BP909" s="1"/>
  <c r="BV912"/>
  <c r="BV1234"/>
  <c r="BP1233"/>
  <c r="BP1232" s="1"/>
  <c r="BV704"/>
  <c r="BP703"/>
  <c r="BP702" s="1"/>
  <c r="BP701" s="1"/>
  <c r="BP700" s="1"/>
  <c r="BP699" s="1"/>
  <c r="BP609"/>
  <c r="BP608" s="1"/>
  <c r="BV610"/>
  <c r="BV131"/>
  <c r="BP130"/>
  <c r="BP127" s="1"/>
  <c r="BO1748"/>
  <c r="BO1747" s="1"/>
  <c r="BU1749"/>
  <c r="BU583"/>
  <c r="BO582"/>
  <c r="BO581" s="1"/>
  <c r="BO580" s="1"/>
  <c r="BO575" s="1"/>
  <c r="BO574" s="1"/>
  <c r="BO280"/>
  <c r="BO279" s="1"/>
  <c r="BU281"/>
  <c r="BP462"/>
  <c r="BP461" s="1"/>
  <c r="BP460" s="1"/>
  <c r="BV463"/>
  <c r="BP400"/>
  <c r="BP399" s="1"/>
  <c r="BP398" s="1"/>
  <c r="BP393" s="1"/>
  <c r="BP392" s="1"/>
  <c r="BP391" s="1"/>
  <c r="BV401"/>
  <c r="BV1492"/>
  <c r="BP1491"/>
  <c r="BP1490" s="1"/>
  <c r="BP1489" s="1"/>
  <c r="BP1488" s="1"/>
  <c r="BP1487" s="1"/>
  <c r="BO786"/>
  <c r="BO785" s="1"/>
  <c r="BO784" s="1"/>
  <c r="BU787"/>
  <c r="BU771"/>
  <c r="BO769"/>
  <c r="BO768" s="1"/>
  <c r="BO767" s="1"/>
  <c r="BO766" s="1"/>
  <c r="BP1682"/>
  <c r="BP1681" s="1"/>
  <c r="BV1683"/>
  <c r="BO1963"/>
  <c r="BO1960" s="1"/>
  <c r="BO1959" s="1"/>
  <c r="BO1958" s="1"/>
  <c r="BO1957" s="1"/>
  <c r="BU1964"/>
  <c r="BP1346"/>
  <c r="BP1343" s="1"/>
  <c r="BV1347"/>
  <c r="BO1658"/>
  <c r="BO1657" s="1"/>
  <c r="BU1659"/>
  <c r="BP1006"/>
  <c r="BP1005" s="1"/>
  <c r="BP1004" s="1"/>
  <c r="BV1007"/>
  <c r="BO90"/>
  <c r="BO89" s="1"/>
  <c r="BU91"/>
  <c r="BP1697"/>
  <c r="BP1696" s="1"/>
  <c r="BV1698"/>
  <c r="BP547"/>
  <c r="BP546" s="1"/>
  <c r="BP545" s="1"/>
  <c r="BV548"/>
  <c r="BU1456"/>
  <c r="BO1455"/>
  <c r="BO1454" s="1"/>
  <c r="BV304"/>
  <c r="BP303"/>
  <c r="BP302" s="1"/>
  <c r="BP301" s="1"/>
  <c r="BP300" s="1"/>
  <c r="BP299" s="1"/>
  <c r="BU1674"/>
  <c r="BO1673"/>
  <c r="BO1672" s="1"/>
  <c r="BO1590"/>
  <c r="BO1589" s="1"/>
  <c r="BO1585" s="1"/>
  <c r="BO1580" s="1"/>
  <c r="BO1579" s="1"/>
  <c r="BU1591"/>
  <c r="BO1799"/>
  <c r="BO1798" s="1"/>
  <c r="BU1800"/>
  <c r="BU623"/>
  <c r="BO621"/>
  <c r="BO620" s="1"/>
  <c r="BO616" s="1"/>
  <c r="BP1220"/>
  <c r="BP1219" s="1"/>
  <c r="BP1218" s="1"/>
  <c r="BV1221"/>
  <c r="BP1203"/>
  <c r="BP1202" s="1"/>
  <c r="BP1201" s="1"/>
  <c r="BP1196" s="1"/>
  <c r="BP1195" s="1"/>
  <c r="BV1204"/>
  <c r="BP1898"/>
  <c r="BV1899"/>
  <c r="BP907"/>
  <c r="BP906" s="1"/>
  <c r="BP905" s="1"/>
  <c r="BP904" s="1"/>
  <c r="BP903" s="1"/>
  <c r="BV908"/>
  <c r="BU445"/>
  <c r="BO444"/>
  <c r="BO443" s="1"/>
  <c r="BP1900"/>
  <c r="BV1901"/>
  <c r="BV970"/>
  <c r="BP969"/>
  <c r="BP968" s="1"/>
  <c r="BP967" s="1"/>
  <c r="BP959" s="1"/>
  <c r="BP958" s="1"/>
  <c r="BP1878"/>
  <c r="BP1877" s="1"/>
  <c r="BV1879"/>
  <c r="BO1482"/>
  <c r="BO1481" s="1"/>
  <c r="BO1480" s="1"/>
  <c r="BO1479" s="1"/>
  <c r="BU1483"/>
  <c r="BO466"/>
  <c r="BU467"/>
  <c r="BV79"/>
  <c r="BP78"/>
  <c r="BP77" s="1"/>
  <c r="BO709"/>
  <c r="BI501"/>
  <c r="BI499" s="1"/>
  <c r="BI1939"/>
  <c r="BI1938" s="1"/>
  <c r="BI1937" s="1"/>
  <c r="BI1936" s="1"/>
  <c r="BI1934" s="1"/>
  <c r="BJ1155"/>
  <c r="BJ1151" s="1"/>
  <c r="BJ1150" s="1"/>
  <c r="BJ1149" s="1"/>
  <c r="BJ1137" s="1"/>
  <c r="BP1258"/>
  <c r="BP1259"/>
  <c r="BP1257"/>
  <c r="BP1256" s="1"/>
  <c r="BP1254" s="1"/>
  <c r="BO505"/>
  <c r="BO504" s="1"/>
  <c r="BO503" s="1"/>
  <c r="BO502" s="1"/>
  <c r="BO501" s="1"/>
  <c r="BU506"/>
  <c r="BO1421"/>
  <c r="BO1420" s="1"/>
  <c r="BO1419" s="1"/>
  <c r="BO1418" s="1"/>
  <c r="BU1422"/>
  <c r="BO1940"/>
  <c r="BU1941"/>
  <c r="BO1905"/>
  <c r="BO1904" s="1"/>
  <c r="BO1903" s="1"/>
  <c r="BO1902" s="1"/>
  <c r="BU1906"/>
  <c r="BO130"/>
  <c r="BO127" s="1"/>
  <c r="BU131"/>
  <c r="BV1157"/>
  <c r="BP1156"/>
  <c r="BO1314"/>
  <c r="BU1315"/>
  <c r="BU1463"/>
  <c r="BO1462"/>
  <c r="BO1461" s="1"/>
  <c r="BO1460" s="1"/>
  <c r="BO1330"/>
  <c r="BO1327" s="1"/>
  <c r="BU1331"/>
  <c r="BI6"/>
  <c r="BJ1863"/>
  <c r="BJ1834" s="1"/>
  <c r="BJ1818" s="1"/>
  <c r="BJ1783" s="1"/>
  <c r="BJ1166"/>
  <c r="BI1003"/>
  <c r="BI1002" s="1"/>
  <c r="BI972" s="1"/>
  <c r="BJ180"/>
  <c r="BJ178" s="1"/>
  <c r="BJ616"/>
  <c r="BJ596" s="1"/>
  <c r="BJ595" s="1"/>
  <c r="BJ537" s="1"/>
  <c r="BJ1443"/>
  <c r="BJ1442" s="1"/>
  <c r="BJ1441" s="1"/>
  <c r="BJ1417" s="1"/>
  <c r="BJ499"/>
  <c r="BJ17"/>
  <c r="BJ10" s="1"/>
  <c r="BJ9" s="1"/>
  <c r="BJ8" s="1"/>
  <c r="BJ6" s="1"/>
  <c r="BJ1626"/>
  <c r="BJ1625" s="1"/>
  <c r="BJ1624" s="1"/>
  <c r="BJ1570" s="1"/>
  <c r="BI928"/>
  <c r="BI927" s="1"/>
  <c r="BI180"/>
  <c r="BI178" s="1"/>
  <c r="BI709"/>
  <c r="BI708" s="1"/>
  <c r="BV1889"/>
  <c r="BP1888"/>
  <c r="BU1803"/>
  <c r="BO1802"/>
  <c r="BO1801" s="1"/>
  <c r="BP1802"/>
  <c r="BP1801" s="1"/>
  <c r="BP1791" s="1"/>
  <c r="BP1786" s="1"/>
  <c r="BP1785" s="1"/>
  <c r="BV1803"/>
  <c r="BC706"/>
  <c r="AX1998"/>
  <c r="BD1997"/>
  <c r="AW1998"/>
  <c r="BI1783" l="1"/>
  <c r="CM1781"/>
  <c r="CG1780"/>
  <c r="CG1779" s="1"/>
  <c r="CM1838"/>
  <c r="CG1837"/>
  <c r="CN349"/>
  <c r="CN348" s="1"/>
  <c r="CN347" s="1"/>
  <c r="CN346" s="1"/>
  <c r="CP350"/>
  <c r="CP349" s="1"/>
  <c r="CP348" s="1"/>
  <c r="CP347" s="1"/>
  <c r="CP346" s="1"/>
  <c r="CN892"/>
  <c r="CN891" s="1"/>
  <c r="CP893"/>
  <c r="CM422"/>
  <c r="CQ423"/>
  <c r="CM1434"/>
  <c r="CQ1435"/>
  <c r="CN1434"/>
  <c r="CN1433" s="1"/>
  <c r="CN1432" s="1"/>
  <c r="CN1431" s="1"/>
  <c r="CP1435"/>
  <c r="CP1434" s="1"/>
  <c r="CP1433" s="1"/>
  <c r="CP1432" s="1"/>
  <c r="CP1431" s="1"/>
  <c r="CM599"/>
  <c r="CQ600"/>
  <c r="CM1949"/>
  <c r="CQ1949" s="1"/>
  <c r="CQ1950"/>
  <c r="CM892"/>
  <c r="CM891" s="1"/>
  <c r="CO893"/>
  <c r="CN1708"/>
  <c r="CN1707" s="1"/>
  <c r="CP1709"/>
  <c r="CP1708" s="1"/>
  <c r="CP1707" s="1"/>
  <c r="CM990"/>
  <c r="CQ991"/>
  <c r="CN831"/>
  <c r="CR832"/>
  <c r="CP242"/>
  <c r="CR243"/>
  <c r="CN1327"/>
  <c r="CR1327" s="1"/>
  <c r="CR1330"/>
  <c r="CM1471"/>
  <c r="CQ1471" s="1"/>
  <c r="CQ1472"/>
  <c r="CN267"/>
  <c r="CR267" s="1"/>
  <c r="CR268"/>
  <c r="CM789"/>
  <c r="CQ790"/>
  <c r="CN992"/>
  <c r="CR992" s="1"/>
  <c r="CR993"/>
  <c r="CN1471"/>
  <c r="CR1471" s="1"/>
  <c r="CR1472"/>
  <c r="CM542"/>
  <c r="CQ543"/>
  <c r="CM732"/>
  <c r="CQ732" s="1"/>
  <c r="CQ737"/>
  <c r="CM1984"/>
  <c r="CQ1990"/>
  <c r="CM1265"/>
  <c r="CQ1265" s="1"/>
  <c r="CQ1270"/>
  <c r="CM1061"/>
  <c r="CQ1061" s="1"/>
  <c r="CQ1062"/>
  <c r="CM215"/>
  <c r="CQ215" s="1"/>
  <c r="CQ216"/>
  <c r="CN732"/>
  <c r="CR732" s="1"/>
  <c r="CR733"/>
  <c r="CM555"/>
  <c r="CQ555" s="1"/>
  <c r="CQ556"/>
  <c r="CN555"/>
  <c r="CR555" s="1"/>
  <c r="CR556"/>
  <c r="CM1099"/>
  <c r="CQ1100"/>
  <c r="CN1099"/>
  <c r="CR1100"/>
  <c r="CM1713"/>
  <c r="CQ1713" s="1"/>
  <c r="CQ1714"/>
  <c r="CM355"/>
  <c r="CQ356"/>
  <c r="CM631"/>
  <c r="CQ631" s="1"/>
  <c r="CQ632"/>
  <c r="BO779"/>
  <c r="BO778" s="1"/>
  <c r="CP175"/>
  <c r="CP174"/>
  <c r="CP173" s="1"/>
  <c r="CP172" s="1"/>
  <c r="CM271"/>
  <c r="CQ272"/>
  <c r="CM1469"/>
  <c r="CQ1470"/>
  <c r="CM1947"/>
  <c r="CQ1947" s="1"/>
  <c r="CQ1948"/>
  <c r="CO161"/>
  <c r="CQ161" s="1"/>
  <c r="CQ162"/>
  <c r="CM267"/>
  <c r="CQ267" s="1"/>
  <c r="CQ268"/>
  <c r="CM1920"/>
  <c r="CQ1920" s="1"/>
  <c r="CQ1921"/>
  <c r="CM1015"/>
  <c r="CQ1015" s="1"/>
  <c r="CQ1016"/>
  <c r="CN875"/>
  <c r="CR875" s="1"/>
  <c r="CR879"/>
  <c r="CM1811"/>
  <c r="CQ1811" s="1"/>
  <c r="CQ1812"/>
  <c r="CM1295"/>
  <c r="CQ1296"/>
  <c r="CM490"/>
  <c r="CQ491"/>
  <c r="CM662"/>
  <c r="CQ662" s="1"/>
  <c r="CQ663"/>
  <c r="CQ764"/>
  <c r="CO763"/>
  <c r="CN1868"/>
  <c r="CR1868" s="1"/>
  <c r="CR1869"/>
  <c r="CM646"/>
  <c r="CQ648"/>
  <c r="CM917"/>
  <c r="CQ918"/>
  <c r="CM659"/>
  <c r="CQ661"/>
  <c r="CN663"/>
  <c r="CR664"/>
  <c r="CM831"/>
  <c r="CQ832"/>
  <c r="CM1954"/>
  <c r="CQ1955"/>
  <c r="CN271"/>
  <c r="CR272"/>
  <c r="CN333"/>
  <c r="CN332" s="1"/>
  <c r="CN331" s="1"/>
  <c r="CP334"/>
  <c r="CP333" s="1"/>
  <c r="CP332" s="1"/>
  <c r="CP331" s="1"/>
  <c r="CN639"/>
  <c r="CN636" s="1"/>
  <c r="CN635" s="1"/>
  <c r="CP640"/>
  <c r="CP639" s="1"/>
  <c r="CP636" s="1"/>
  <c r="CP635" s="1"/>
  <c r="CM639"/>
  <c r="CQ640"/>
  <c r="CN1711"/>
  <c r="CN1710" s="1"/>
  <c r="CP1712"/>
  <c r="CP1711" s="1"/>
  <c r="CP1710" s="1"/>
  <c r="CN990"/>
  <c r="CR991"/>
  <c r="CM1025"/>
  <c r="CQ1025" s="1"/>
  <c r="CQ1026"/>
  <c r="CM1707"/>
  <c r="CQ1708"/>
  <c r="CM1289"/>
  <c r="CQ1290"/>
  <c r="CN894"/>
  <c r="CR894" s="1"/>
  <c r="CR895"/>
  <c r="CN490"/>
  <c r="CR491"/>
  <c r="CM1710"/>
  <c r="CQ1710" s="1"/>
  <c r="CQ1711"/>
  <c r="CM1582"/>
  <c r="CQ1583"/>
  <c r="CN806"/>
  <c r="CR807"/>
  <c r="CM985"/>
  <c r="CQ985" s="1"/>
  <c r="CQ986"/>
  <c r="CM314"/>
  <c r="CQ315"/>
  <c r="CM1121"/>
  <c r="CQ1121" s="1"/>
  <c r="CQ1122"/>
  <c r="CM1927"/>
  <c r="CQ1927" s="1"/>
  <c r="CQ1928"/>
  <c r="CM875"/>
  <c r="CQ875" s="1"/>
  <c r="CQ876"/>
  <c r="CQ319"/>
  <c r="CO314"/>
  <c r="CM361"/>
  <c r="CQ362"/>
  <c r="CM1559"/>
  <c r="CQ1559" s="1"/>
  <c r="CQ1560"/>
  <c r="CM992"/>
  <c r="CQ992" s="1"/>
  <c r="CQ993"/>
  <c r="CM1319"/>
  <c r="CQ1319" s="1"/>
  <c r="CQ1320"/>
  <c r="CM1162"/>
  <c r="CQ1163"/>
  <c r="CN456"/>
  <c r="CR456" s="1"/>
  <c r="CR457"/>
  <c r="CN317"/>
  <c r="CN316" s="1"/>
  <c r="CN315" s="1"/>
  <c r="CN314" s="1"/>
  <c r="CP318"/>
  <c r="CP317" s="1"/>
  <c r="CP316" s="1"/>
  <c r="CP315" s="1"/>
  <c r="CP314" s="1"/>
  <c r="CM65"/>
  <c r="CQ65" s="1"/>
  <c r="CQ66"/>
  <c r="CN1084"/>
  <c r="CR1085"/>
  <c r="CN1949"/>
  <c r="CR1949" s="1"/>
  <c r="CR1950"/>
  <c r="CO30"/>
  <c r="CM222"/>
  <c r="CQ222" s="1"/>
  <c r="CQ223"/>
  <c r="CM1139"/>
  <c r="CQ1139" s="1"/>
  <c r="CQ1140"/>
  <c r="CM699"/>
  <c r="CQ699" s="1"/>
  <c r="CQ700"/>
  <c r="CM54"/>
  <c r="CQ54" s="1"/>
  <c r="CQ55"/>
  <c r="CM958"/>
  <c r="CQ958" s="1"/>
  <c r="CQ959"/>
  <c r="CM1083"/>
  <c r="CQ1084"/>
  <c r="BP1155"/>
  <c r="BP1151" s="1"/>
  <c r="BP1150" s="1"/>
  <c r="BP1149" s="1"/>
  <c r="CH1706"/>
  <c r="CH1705" s="1"/>
  <c r="BO465"/>
  <c r="BO464" s="1"/>
  <c r="BO459" s="1"/>
  <c r="CH1947"/>
  <c r="CH1946" s="1"/>
  <c r="CN1948"/>
  <c r="CH1637"/>
  <c r="CH1636" s="1"/>
  <c r="CN1638"/>
  <c r="CG1685"/>
  <c r="CG1684" s="1"/>
  <c r="CM1686"/>
  <c r="CG349"/>
  <c r="CG348" s="1"/>
  <c r="CG347" s="1"/>
  <c r="CG346" s="1"/>
  <c r="CM350"/>
  <c r="CG186"/>
  <c r="CM187"/>
  <c r="CG184"/>
  <c r="CM185"/>
  <c r="CN175"/>
  <c r="CN174"/>
  <c r="CN173" s="1"/>
  <c r="CN172" s="1"/>
  <c r="CG725"/>
  <c r="CG724" s="1"/>
  <c r="CM726"/>
  <c r="CH416"/>
  <c r="CH415" s="1"/>
  <c r="CN417"/>
  <c r="CH254"/>
  <c r="CH253" s="1"/>
  <c r="CH252" s="1"/>
  <c r="CH251" s="1"/>
  <c r="CN255"/>
  <c r="CG1224"/>
  <c r="CG1223" s="1"/>
  <c r="CG1222" s="1"/>
  <c r="CG1217" s="1"/>
  <c r="CG1216" s="1"/>
  <c r="CM1225"/>
  <c r="BP1626"/>
  <c r="BP1625" s="1"/>
  <c r="BP1624" s="1"/>
  <c r="CG457"/>
  <c r="CG456" s="1"/>
  <c r="CM458"/>
  <c r="CG1414"/>
  <c r="CG1413" s="1"/>
  <c r="CG1412" s="1"/>
  <c r="CG1411" s="1"/>
  <c r="CM1415"/>
  <c r="CH339"/>
  <c r="CN340"/>
  <c r="CH1341"/>
  <c r="CH1340" s="1"/>
  <c r="CN1342"/>
  <c r="CH101"/>
  <c r="CH100" s="1"/>
  <c r="CN102"/>
  <c r="CG1389"/>
  <c r="CG1388" s="1"/>
  <c r="CG1387" s="1"/>
  <c r="CG1386" s="1"/>
  <c r="CG1370" s="1"/>
  <c r="CM1390"/>
  <c r="CH759"/>
  <c r="CH758" s="1"/>
  <c r="CN760"/>
  <c r="CH1764"/>
  <c r="CH1763" s="1"/>
  <c r="CH1762" s="1"/>
  <c r="CH1761" s="1"/>
  <c r="CN1765"/>
  <c r="CH312"/>
  <c r="CH311" s="1"/>
  <c r="CH310" s="1"/>
  <c r="CH309" s="1"/>
  <c r="CN313"/>
  <c r="CG1576"/>
  <c r="CG1575" s="1"/>
  <c r="CG1574" s="1"/>
  <c r="CG1573" s="1"/>
  <c r="CG1572" s="1"/>
  <c r="CM1577"/>
  <c r="CH470"/>
  <c r="CN472"/>
  <c r="CH422"/>
  <c r="CH421" s="1"/>
  <c r="CN423"/>
  <c r="CH1954"/>
  <c r="CH1953" s="1"/>
  <c r="CH1952" s="1"/>
  <c r="CH1951" s="1"/>
  <c r="CN1955"/>
  <c r="CH1344"/>
  <c r="CN1345"/>
  <c r="CH365"/>
  <c r="CH364" s="1"/>
  <c r="CH363" s="1"/>
  <c r="CH362" s="1"/>
  <c r="CH361" s="1"/>
  <c r="CH360" s="1"/>
  <c r="CN366"/>
  <c r="CH914"/>
  <c r="CH913" s="1"/>
  <c r="CN915"/>
  <c r="CH1587"/>
  <c r="CH1586" s="1"/>
  <c r="CN1588"/>
  <c r="CG98"/>
  <c r="CG97" s="1"/>
  <c r="CM99"/>
  <c r="CG446"/>
  <c r="CM447"/>
  <c r="BC1996"/>
  <c r="BI1997" s="1"/>
  <c r="CH438"/>
  <c r="CH437" s="1"/>
  <c r="CH433" s="1"/>
  <c r="CH432" s="1"/>
  <c r="CN439"/>
  <c r="CN438" s="1"/>
  <c r="CN437" s="1"/>
  <c r="CN433" s="1"/>
  <c r="CN432" s="1"/>
  <c r="CR432" s="1"/>
  <c r="CG242"/>
  <c r="CG241" s="1"/>
  <c r="CG240" s="1"/>
  <c r="CM243"/>
  <c r="BO1791"/>
  <c r="BO1786" s="1"/>
  <c r="BO1785" s="1"/>
  <c r="BU1421"/>
  <c r="BU1420" s="1"/>
  <c r="BU1419" s="1"/>
  <c r="BU1418" s="1"/>
  <c r="CA1422"/>
  <c r="BU621"/>
  <c r="BU620" s="1"/>
  <c r="BU616" s="1"/>
  <c r="CA623"/>
  <c r="BV303"/>
  <c r="BV302" s="1"/>
  <c r="BV301" s="1"/>
  <c r="BV300" s="1"/>
  <c r="BV299" s="1"/>
  <c r="CB304"/>
  <c r="BU769"/>
  <c r="BU768" s="1"/>
  <c r="BU767" s="1"/>
  <c r="BU766" s="1"/>
  <c r="CA771"/>
  <c r="BU582"/>
  <c r="BU581" s="1"/>
  <c r="BU580" s="1"/>
  <c r="BU575" s="1"/>
  <c r="BU574" s="1"/>
  <c r="CA583"/>
  <c r="BV703"/>
  <c r="BV702" s="1"/>
  <c r="BV701" s="1"/>
  <c r="BV700" s="1"/>
  <c r="BV699" s="1"/>
  <c r="CB704"/>
  <c r="BV712"/>
  <c r="BV711" s="1"/>
  <c r="BV710" s="1"/>
  <c r="CB713"/>
  <c r="BU1496"/>
  <c r="BU1495" s="1"/>
  <c r="BU1494" s="1"/>
  <c r="BU1493" s="1"/>
  <c r="CA1497"/>
  <c r="BV613"/>
  <c r="BV612" s="1"/>
  <c r="CB615"/>
  <c r="BV1176"/>
  <c r="BV1175" s="1"/>
  <c r="BV1174" s="1"/>
  <c r="BV1169" s="1"/>
  <c r="BV1168" s="1"/>
  <c r="CB1177"/>
  <c r="BV1115"/>
  <c r="CB1116"/>
  <c r="BV907"/>
  <c r="BV906" s="1"/>
  <c r="BV905" s="1"/>
  <c r="CB908"/>
  <c r="BU90"/>
  <c r="BU89" s="1"/>
  <c r="CA91"/>
  <c r="BU1658"/>
  <c r="BU1657" s="1"/>
  <c r="CA1659"/>
  <c r="BU1963"/>
  <c r="BU1960" s="1"/>
  <c r="BU1959" s="1"/>
  <c r="BU1958" s="1"/>
  <c r="BU1957" s="1"/>
  <c r="CA1964"/>
  <c r="BV462"/>
  <c r="BV461" s="1"/>
  <c r="BV460" s="1"/>
  <c r="CB463"/>
  <c r="BV911"/>
  <c r="BV910" s="1"/>
  <c r="BV909" s="1"/>
  <c r="CB912"/>
  <c r="BU430"/>
  <c r="BU429" s="1"/>
  <c r="BU428" s="1"/>
  <c r="BU427" s="1"/>
  <c r="CA431"/>
  <c r="BU462"/>
  <c r="BU461" s="1"/>
  <c r="BU460" s="1"/>
  <c r="CA463"/>
  <c r="BU528"/>
  <c r="BU527" s="1"/>
  <c r="BU526" s="1"/>
  <c r="CA529"/>
  <c r="BU33"/>
  <c r="CA34"/>
  <c r="BU1557"/>
  <c r="BU1556" s="1"/>
  <c r="CA1558"/>
  <c r="BV1338"/>
  <c r="BV1337" s="1"/>
  <c r="CB1339"/>
  <c r="BU435"/>
  <c r="BU434" s="1"/>
  <c r="CA436"/>
  <c r="BV87"/>
  <c r="BV86" s="1"/>
  <c r="CB88"/>
  <c r="BV1854"/>
  <c r="CB1855"/>
  <c r="BU15"/>
  <c r="BU14" s="1"/>
  <c r="CA16"/>
  <c r="BV524"/>
  <c r="BV523" s="1"/>
  <c r="BV522" s="1"/>
  <c r="BV521" s="1"/>
  <c r="BV520" s="1"/>
  <c r="CB525"/>
  <c r="BV1317"/>
  <c r="BV1316" s="1"/>
  <c r="CB1318"/>
  <c r="BU1944"/>
  <c r="CA1945"/>
  <c r="BU333"/>
  <c r="BU332" s="1"/>
  <c r="BU331" s="1"/>
  <c r="CA334"/>
  <c r="BU35"/>
  <c r="CA36"/>
  <c r="BV1884"/>
  <c r="CB1885"/>
  <c r="CH1885" s="1"/>
  <c r="CN1885" s="1"/>
  <c r="BV25"/>
  <c r="CB27"/>
  <c r="BV238"/>
  <c r="BV237" s="1"/>
  <c r="BV230" s="1"/>
  <c r="BV229" s="1"/>
  <c r="CB239"/>
  <c r="BU1444"/>
  <c r="BU1443" s="1"/>
  <c r="BU1442" s="1"/>
  <c r="CA1445"/>
  <c r="BV65"/>
  <c r="CB66"/>
  <c r="BU159"/>
  <c r="BU158" s="1"/>
  <c r="CA160"/>
  <c r="BU337"/>
  <c r="CA338"/>
  <c r="BU1325"/>
  <c r="BU1322" s="1"/>
  <c r="CA1326"/>
  <c r="BV822"/>
  <c r="BV821" s="1"/>
  <c r="CB823"/>
  <c r="BV1356"/>
  <c r="BV1353" s="1"/>
  <c r="CB1357"/>
  <c r="BV1113"/>
  <c r="CB1114"/>
  <c r="BU152"/>
  <c r="BU151" s="1"/>
  <c r="CA153"/>
  <c r="BU717"/>
  <c r="BU716" s="1"/>
  <c r="BU715" s="1"/>
  <c r="CA718"/>
  <c r="BU194"/>
  <c r="BU193" s="1"/>
  <c r="BU192" s="1"/>
  <c r="BU191" s="1"/>
  <c r="CA196"/>
  <c r="BV1302"/>
  <c r="BV1301" s="1"/>
  <c r="BV1300" s="1"/>
  <c r="CB1303"/>
  <c r="BV226"/>
  <c r="BV225" s="1"/>
  <c r="BV224" s="1"/>
  <c r="BV223" s="1"/>
  <c r="BV222" s="1"/>
  <c r="CB227"/>
  <c r="BV1875"/>
  <c r="CB1876"/>
  <c r="BV790"/>
  <c r="BV789" s="1"/>
  <c r="BV788" s="1"/>
  <c r="CB791"/>
  <c r="BV606"/>
  <c r="BV605" s="1"/>
  <c r="CB607"/>
  <c r="BU470"/>
  <c r="CA472"/>
  <c r="BV769"/>
  <c r="BV768" s="1"/>
  <c r="BV767" s="1"/>
  <c r="BV766" s="1"/>
  <c r="CB771"/>
  <c r="BV632"/>
  <c r="BV631" s="1"/>
  <c r="CB634"/>
  <c r="BU510"/>
  <c r="BU509" s="1"/>
  <c r="BU508" s="1"/>
  <c r="BU507" s="1"/>
  <c r="CA511"/>
  <c r="BU1317"/>
  <c r="BU1316" s="1"/>
  <c r="CA1318"/>
  <c r="BV1376"/>
  <c r="BV1373" s="1"/>
  <c r="BV1372" s="1"/>
  <c r="BV1371" s="1"/>
  <c r="CB1377"/>
  <c r="BV1847"/>
  <c r="BV1844" s="1"/>
  <c r="CB1848"/>
  <c r="BV1827"/>
  <c r="BV1826" s="1"/>
  <c r="BV1825" s="1"/>
  <c r="BV1824" s="1"/>
  <c r="CB1828"/>
  <c r="BU238"/>
  <c r="BU237" s="1"/>
  <c r="BU230" s="1"/>
  <c r="BU229" s="1"/>
  <c r="CA239"/>
  <c r="CH359"/>
  <c r="CH1964"/>
  <c r="CB1963"/>
  <c r="CG1683"/>
  <c r="CA1682"/>
  <c r="CA1681" s="1"/>
  <c r="CA1491"/>
  <c r="CA1490" s="1"/>
  <c r="CA1489" s="1"/>
  <c r="CA1488" s="1"/>
  <c r="CG1492"/>
  <c r="CG129"/>
  <c r="CA128"/>
  <c r="CA1429"/>
  <c r="CA1428" s="1"/>
  <c r="CA1427" s="1"/>
  <c r="CA1426" s="1"/>
  <c r="CG1430"/>
  <c r="CG1974"/>
  <c r="CA1973"/>
  <c r="CA1972" s="1"/>
  <c r="CA1965" s="1"/>
  <c r="CA1694"/>
  <c r="CA1693" s="1"/>
  <c r="CG1695"/>
  <c r="CH980"/>
  <c r="CB978"/>
  <c r="CB977" s="1"/>
  <c r="CB976" s="1"/>
  <c r="CB975" s="1"/>
  <c r="CB974" s="1"/>
  <c r="CB1658"/>
  <c r="CB1657" s="1"/>
  <c r="CH1659"/>
  <c r="CB184"/>
  <c r="CB183" s="1"/>
  <c r="CH185"/>
  <c r="CG1874"/>
  <c r="CA1873"/>
  <c r="CA1872" s="1"/>
  <c r="CH1629"/>
  <c r="CB1628"/>
  <c r="CB1627" s="1"/>
  <c r="CB1564"/>
  <c r="CB1563" s="1"/>
  <c r="CB1562" s="1"/>
  <c r="CH1565"/>
  <c r="CH1665"/>
  <c r="CB1664"/>
  <c r="CB1663" s="1"/>
  <c r="CB846"/>
  <c r="CB845" s="1"/>
  <c r="CH847"/>
  <c r="CH1962"/>
  <c r="CB1961"/>
  <c r="CB1335"/>
  <c r="CB1332" s="1"/>
  <c r="CH1336"/>
  <c r="CH554"/>
  <c r="CB553"/>
  <c r="CB552" s="1"/>
  <c r="CA183"/>
  <c r="BV374"/>
  <c r="BV373" s="1"/>
  <c r="BV372" s="1"/>
  <c r="BV371" s="1"/>
  <c r="BV370" s="1"/>
  <c r="CB376"/>
  <c r="BV1837"/>
  <c r="BV1836" s="1"/>
  <c r="BV1835" s="1"/>
  <c r="CB1838"/>
  <c r="BV786"/>
  <c r="BV785" s="1"/>
  <c r="BV784" s="1"/>
  <c r="CB787"/>
  <c r="BU1564"/>
  <c r="BU1563" s="1"/>
  <c r="BU1562" s="1"/>
  <c r="CA1565"/>
  <c r="BV1888"/>
  <c r="CB1889"/>
  <c r="BU466"/>
  <c r="CA467"/>
  <c r="BV1878"/>
  <c r="BV1877" s="1"/>
  <c r="CB1879"/>
  <c r="CH1879" s="1"/>
  <c r="CN1879" s="1"/>
  <c r="BV1900"/>
  <c r="CB1901"/>
  <c r="BU1590"/>
  <c r="BU1589" s="1"/>
  <c r="BU1585" s="1"/>
  <c r="BU1580" s="1"/>
  <c r="BU1579" s="1"/>
  <c r="CA1591"/>
  <c r="BV547"/>
  <c r="BV546" s="1"/>
  <c r="BV545" s="1"/>
  <c r="CB548"/>
  <c r="BV1802"/>
  <c r="BV1801" s="1"/>
  <c r="BV1791" s="1"/>
  <c r="BV1786" s="1"/>
  <c r="BV1785" s="1"/>
  <c r="CB1803"/>
  <c r="BU1330"/>
  <c r="BU1327" s="1"/>
  <c r="CA1331"/>
  <c r="BU1314"/>
  <c r="CA1315"/>
  <c r="BU130"/>
  <c r="BU127" s="1"/>
  <c r="CA131"/>
  <c r="BU1940"/>
  <c r="CA1941"/>
  <c r="BU505"/>
  <c r="BU504" s="1"/>
  <c r="BU503" s="1"/>
  <c r="BU502" s="1"/>
  <c r="CA506"/>
  <c r="BV78"/>
  <c r="BV77" s="1"/>
  <c r="CB79"/>
  <c r="BV969"/>
  <c r="BV968" s="1"/>
  <c r="BV967" s="1"/>
  <c r="BV959" s="1"/>
  <c r="BV958" s="1"/>
  <c r="CB970"/>
  <c r="BU444"/>
  <c r="BU443" s="1"/>
  <c r="CA445"/>
  <c r="BU1673"/>
  <c r="BU1672" s="1"/>
  <c r="CA1674"/>
  <c r="BU1455"/>
  <c r="BU1454" s="1"/>
  <c r="CA1456"/>
  <c r="BV1661"/>
  <c r="BV1660" s="1"/>
  <c r="CB1662"/>
  <c r="BV1158"/>
  <c r="CB1159"/>
  <c r="BV543"/>
  <c r="BV542" s="1"/>
  <c r="BV541" s="1"/>
  <c r="CB544"/>
  <c r="BV67"/>
  <c r="CB68"/>
  <c r="BU1847"/>
  <c r="BU1844" s="1"/>
  <c r="CA1848"/>
  <c r="BU1346"/>
  <c r="CA1347"/>
  <c r="BV763"/>
  <c r="BV762" s="1"/>
  <c r="CB765"/>
  <c r="BV1325"/>
  <c r="BV1322" s="1"/>
  <c r="CB1326"/>
  <c r="BV356"/>
  <c r="BV355" s="1"/>
  <c r="BV354" s="1"/>
  <c r="BV353" s="1"/>
  <c r="BV352" s="1"/>
  <c r="CB357"/>
  <c r="BV1873"/>
  <c r="CB1874"/>
  <c r="BV1029"/>
  <c r="BV1028" s="1"/>
  <c r="BV1027" s="1"/>
  <c r="BV1026" s="1"/>
  <c r="BV1025" s="1"/>
  <c r="CB1030"/>
  <c r="BU1058"/>
  <c r="BU1057" s="1"/>
  <c r="BU1056" s="1"/>
  <c r="BU1055" s="1"/>
  <c r="CA1059"/>
  <c r="BU609"/>
  <c r="BU608" s="1"/>
  <c r="CA611"/>
  <c r="BV941"/>
  <c r="BV938" s="1"/>
  <c r="BV937" s="1"/>
  <c r="CB942"/>
  <c r="BV782"/>
  <c r="BV781" s="1"/>
  <c r="BV780" s="1"/>
  <c r="CB783"/>
  <c r="BU1344"/>
  <c r="CA1345"/>
  <c r="BU553"/>
  <c r="BU552" s="1"/>
  <c r="CA554"/>
  <c r="BU452"/>
  <c r="BU451" s="1"/>
  <c r="CA453"/>
  <c r="BU1156"/>
  <c r="BU1155" s="1"/>
  <c r="BU1151" s="1"/>
  <c r="BU1150" s="1"/>
  <c r="BU1149" s="1"/>
  <c r="BU1137" s="1"/>
  <c r="CA1157"/>
  <c r="BU400"/>
  <c r="BU399" s="1"/>
  <c r="BU398" s="1"/>
  <c r="CA401"/>
  <c r="BU840"/>
  <c r="BU839" s="1"/>
  <c r="CA841"/>
  <c r="BU851"/>
  <c r="BU850" s="1"/>
  <c r="BU849" s="1"/>
  <c r="BU848" s="1"/>
  <c r="CA852"/>
  <c r="BV1429"/>
  <c r="BV1428" s="1"/>
  <c r="BV1427" s="1"/>
  <c r="BV1426" s="1"/>
  <c r="CB1430"/>
  <c r="BU189"/>
  <c r="BU188" s="1"/>
  <c r="BU182" s="1"/>
  <c r="BU181" s="1"/>
  <c r="CA190"/>
  <c r="BU1775"/>
  <c r="BU1772" s="1"/>
  <c r="BU1771" s="1"/>
  <c r="BU1770" s="1"/>
  <c r="BU1769" s="1"/>
  <c r="BU1767" s="1"/>
  <c r="CA1776"/>
  <c r="BV1213"/>
  <c r="BV1212" s="1"/>
  <c r="BV1211" s="1"/>
  <c r="BV1210" s="1"/>
  <c r="BV1209" s="1"/>
  <c r="CB1214"/>
  <c r="BV1621"/>
  <c r="CB1622"/>
  <c r="BU1759"/>
  <c r="BU1758" s="1"/>
  <c r="BU1757" s="1"/>
  <c r="BU1756" s="1"/>
  <c r="BU1755" s="1"/>
  <c r="CA1760"/>
  <c r="BV515"/>
  <c r="BV514" s="1"/>
  <c r="BV513" s="1"/>
  <c r="BV512" s="1"/>
  <c r="BV501" s="1"/>
  <c r="CB516"/>
  <c r="BV935"/>
  <c r="BV934" s="1"/>
  <c r="BV933" s="1"/>
  <c r="CB936"/>
  <c r="BU1172"/>
  <c r="BU1171" s="1"/>
  <c r="BU1170" s="1"/>
  <c r="BU1169" s="1"/>
  <c r="BU1168" s="1"/>
  <c r="BU1166" s="1"/>
  <c r="CA1173"/>
  <c r="BU1356"/>
  <c r="BU1353" s="1"/>
  <c r="CA1357"/>
  <c r="BU46"/>
  <c r="BU43" s="1"/>
  <c r="BU42" s="1"/>
  <c r="BU41" s="1"/>
  <c r="BU40" s="1"/>
  <c r="CA47"/>
  <c r="BU419"/>
  <c r="BU418" s="1"/>
  <c r="CA420"/>
  <c r="BV1619"/>
  <c r="CB1620"/>
  <c r="BU1528"/>
  <c r="BU1527" s="1"/>
  <c r="BU1526" s="1"/>
  <c r="BU1525" s="1"/>
  <c r="BU1524" s="1"/>
  <c r="CA1529"/>
  <c r="BV1462"/>
  <c r="BV1461" s="1"/>
  <c r="BV1460" s="1"/>
  <c r="CB1463"/>
  <c r="BU722"/>
  <c r="BU721" s="1"/>
  <c r="BU720" s="1"/>
  <c r="CA723"/>
  <c r="BU1510"/>
  <c r="BU1509" s="1"/>
  <c r="BU1508" s="1"/>
  <c r="BU1507" s="1"/>
  <c r="CA1511"/>
  <c r="BV159"/>
  <c r="BV158" s="1"/>
  <c r="BV150" s="1"/>
  <c r="BV149" s="1"/>
  <c r="BV148" s="1"/>
  <c r="CB160"/>
  <c r="BU1724"/>
  <c r="BU1723" s="1"/>
  <c r="CA1725"/>
  <c r="BU1839"/>
  <c r="BU1836" s="1"/>
  <c r="BU1835" s="1"/>
  <c r="CA1840"/>
  <c r="BU931"/>
  <c r="BU930" s="1"/>
  <c r="BU929" s="1"/>
  <c r="CA932"/>
  <c r="BV81"/>
  <c r="BV80" s="1"/>
  <c r="CB82"/>
  <c r="BV1143"/>
  <c r="BV1142" s="1"/>
  <c r="BV1141" s="1"/>
  <c r="BV1140" s="1"/>
  <c r="BV1139" s="1"/>
  <c r="CB1144"/>
  <c r="BV95"/>
  <c r="BV94" s="1"/>
  <c r="CB96"/>
  <c r="BU113"/>
  <c r="BU112" s="1"/>
  <c r="BU111" s="1"/>
  <c r="BU110" s="1"/>
  <c r="BU109" s="1"/>
  <c r="BU108" s="1"/>
  <c r="CA114"/>
  <c r="BU1827"/>
  <c r="BU1826" s="1"/>
  <c r="BU1825" s="1"/>
  <c r="BU1824" s="1"/>
  <c r="CA1828"/>
  <c r="BV870"/>
  <c r="BV869" s="1"/>
  <c r="BV868" s="1"/>
  <c r="BV863" s="1"/>
  <c r="CB871"/>
  <c r="BU341"/>
  <c r="CA342"/>
  <c r="CB360"/>
  <c r="CB359"/>
  <c r="CH174"/>
  <c r="CH173" s="1"/>
  <c r="CH172" s="1"/>
  <c r="CH175"/>
  <c r="CB33"/>
  <c r="CB32" s="1"/>
  <c r="CB31" s="1"/>
  <c r="CB30" s="1"/>
  <c r="CB29" s="1"/>
  <c r="CH34"/>
  <c r="CB1868"/>
  <c r="CH1868"/>
  <c r="CA1448"/>
  <c r="CG1449"/>
  <c r="CG1722"/>
  <c r="CA1721"/>
  <c r="CA1720" s="1"/>
  <c r="CH1842"/>
  <c r="CB1841"/>
  <c r="CH1261"/>
  <c r="CB1260"/>
  <c r="CB1597"/>
  <c r="CB1596" s="1"/>
  <c r="CH1598"/>
  <c r="CA1302"/>
  <c r="CA1301" s="1"/>
  <c r="CA1300" s="1"/>
  <c r="CG1303"/>
  <c r="CB1849"/>
  <c r="CH1850"/>
  <c r="CG1689"/>
  <c r="CA1688"/>
  <c r="CA1687" s="1"/>
  <c r="BO1939"/>
  <c r="BO1938" s="1"/>
  <c r="BO1937" s="1"/>
  <c r="BO1936" s="1"/>
  <c r="BP1883"/>
  <c r="BP1217"/>
  <c r="BP1216" s="1"/>
  <c r="BP17"/>
  <c r="BP10" s="1"/>
  <c r="BP9" s="1"/>
  <c r="BP8" s="1"/>
  <c r="BP6" s="1"/>
  <c r="BO10"/>
  <c r="BO9" s="1"/>
  <c r="BO8" s="1"/>
  <c r="BO6" s="1"/>
  <c r="BP180"/>
  <c r="CG183"/>
  <c r="BU1905"/>
  <c r="BU1904" s="1"/>
  <c r="BU1903" s="1"/>
  <c r="BU1902" s="1"/>
  <c r="CA1906"/>
  <c r="BU1802"/>
  <c r="BU1801" s="1"/>
  <c r="CA1803"/>
  <c r="BU1462"/>
  <c r="BU1461" s="1"/>
  <c r="BU1460" s="1"/>
  <c r="CA1463"/>
  <c r="BV1156"/>
  <c r="CB1157"/>
  <c r="BU1482"/>
  <c r="BU1481" s="1"/>
  <c r="BU1480" s="1"/>
  <c r="BU1479" s="1"/>
  <c r="CA1483"/>
  <c r="BV1898"/>
  <c r="CB1899"/>
  <c r="BV1220"/>
  <c r="BV1219" s="1"/>
  <c r="BV1218" s="1"/>
  <c r="CB1221"/>
  <c r="BU1799"/>
  <c r="BU1798" s="1"/>
  <c r="CA1800"/>
  <c r="BV1697"/>
  <c r="BV1696" s="1"/>
  <c r="CB1698"/>
  <c r="BV1006"/>
  <c r="BV1005" s="1"/>
  <c r="BV1004" s="1"/>
  <c r="CB1007"/>
  <c r="BV1346"/>
  <c r="BV1343" s="1"/>
  <c r="CB1347"/>
  <c r="BV1682"/>
  <c r="BV1681" s="1"/>
  <c r="CB1683"/>
  <c r="BU786"/>
  <c r="BU785" s="1"/>
  <c r="BU784" s="1"/>
  <c r="CA787"/>
  <c r="BV400"/>
  <c r="BV399" s="1"/>
  <c r="BV398" s="1"/>
  <c r="BV393" s="1"/>
  <c r="BV392" s="1"/>
  <c r="BV391" s="1"/>
  <c r="CB401"/>
  <c r="BU280"/>
  <c r="BU279" s="1"/>
  <c r="CA281"/>
  <c r="BU1748"/>
  <c r="BU1747" s="1"/>
  <c r="CA1749"/>
  <c r="BV609"/>
  <c r="BV608" s="1"/>
  <c r="CB610"/>
  <c r="BV1290"/>
  <c r="BV1289" s="1"/>
  <c r="BV1288" s="1"/>
  <c r="BV1287" s="1"/>
  <c r="BV1286" s="1"/>
  <c r="CB1291"/>
  <c r="BV20"/>
  <c r="CB21"/>
  <c r="BU18"/>
  <c r="CA19"/>
  <c r="BU305"/>
  <c r="CA306"/>
  <c r="BU307"/>
  <c r="CA308"/>
  <c r="BV1852"/>
  <c r="CB1853"/>
  <c r="BU22"/>
  <c r="CA24"/>
  <c r="BU1113"/>
  <c r="BU1112" s="1"/>
  <c r="BU1111" s="1"/>
  <c r="BU1110" s="1"/>
  <c r="BU1109" s="1"/>
  <c r="CA1114"/>
  <c r="BU468"/>
  <c r="CA469"/>
  <c r="BU866"/>
  <c r="BU865" s="1"/>
  <c r="BU864" s="1"/>
  <c r="BU863" s="1"/>
  <c r="BU862" s="1"/>
  <c r="CA867"/>
  <c r="BU84"/>
  <c r="BU83" s="1"/>
  <c r="CA85"/>
  <c r="BU547"/>
  <c r="BU546" s="1"/>
  <c r="BU545" s="1"/>
  <c r="BU540" s="1"/>
  <c r="BU539" s="1"/>
  <c r="CA548"/>
  <c r="BU1808"/>
  <c r="BU1807" s="1"/>
  <c r="CA1809"/>
  <c r="BU1312"/>
  <c r="CA1313"/>
  <c r="BV189"/>
  <c r="BV188" s="1"/>
  <c r="BV182" s="1"/>
  <c r="BV181" s="1"/>
  <c r="CB190"/>
  <c r="BU1006"/>
  <c r="BU1005" s="1"/>
  <c r="BU1004" s="1"/>
  <c r="CA1007"/>
  <c r="BV625"/>
  <c r="BV624" s="1"/>
  <c r="CB626"/>
  <c r="BV578"/>
  <c r="BV577" s="1"/>
  <c r="BV576" s="1"/>
  <c r="BV575" s="1"/>
  <c r="BV574" s="1"/>
  <c r="CB579"/>
  <c r="BU438"/>
  <c r="BU437" s="1"/>
  <c r="CA439"/>
  <c r="BU303"/>
  <c r="CA304"/>
  <c r="BV1384"/>
  <c r="BV1383" s="1"/>
  <c r="BV1382" s="1"/>
  <c r="BV1381" s="1"/>
  <c r="CB1385"/>
  <c r="BU1335"/>
  <c r="BU1332" s="1"/>
  <c r="CA1336"/>
  <c r="BV1944"/>
  <c r="BV1939" s="1"/>
  <c r="BV1938" s="1"/>
  <c r="BV1937" s="1"/>
  <c r="BV1936" s="1"/>
  <c r="CB1945"/>
  <c r="BV1275"/>
  <c r="CB1277"/>
  <c r="BU1917"/>
  <c r="BU1916" s="1"/>
  <c r="BU1911" s="1"/>
  <c r="CA1918"/>
  <c r="BV1389"/>
  <c r="BV1388" s="1"/>
  <c r="BV1387" s="1"/>
  <c r="BV1386" s="1"/>
  <c r="CB1390"/>
  <c r="BU484"/>
  <c r="BU483" s="1"/>
  <c r="BU482" s="1"/>
  <c r="BU481" s="1"/>
  <c r="CA485"/>
  <c r="BV49"/>
  <c r="BV48" s="1"/>
  <c r="BV42" s="1"/>
  <c r="BV41" s="1"/>
  <c r="BV40" s="1"/>
  <c r="CB50"/>
  <c r="BU1534"/>
  <c r="BU1533" s="1"/>
  <c r="BU1532" s="1"/>
  <c r="CA1535"/>
  <c r="BV1065"/>
  <c r="BV1064" s="1"/>
  <c r="BV1063" s="1"/>
  <c r="BV1062" s="1"/>
  <c r="BV1061" s="1"/>
  <c r="CB1066"/>
  <c r="BU312"/>
  <c r="BU311" s="1"/>
  <c r="BU310" s="1"/>
  <c r="BU309" s="1"/>
  <c r="CA313"/>
  <c r="BV1881"/>
  <c r="BV1880" s="1"/>
  <c r="CB1882"/>
  <c r="CH1882" s="1"/>
  <c r="CN1882" s="1"/>
  <c r="BV722"/>
  <c r="BV721" s="1"/>
  <c r="BV720" s="1"/>
  <c r="CB723"/>
  <c r="BV642"/>
  <c r="BV641" s="1"/>
  <c r="CB644"/>
  <c r="BV194"/>
  <c r="BV193" s="1"/>
  <c r="BV192" s="1"/>
  <c r="BV191" s="1"/>
  <c r="CB195"/>
  <c r="BV1721"/>
  <c r="BV1720" s="1"/>
  <c r="BV1719" s="1"/>
  <c r="BV1718" s="1"/>
  <c r="BV1717" s="1"/>
  <c r="CB1722"/>
  <c r="BU1260"/>
  <c r="CA1261"/>
  <c r="BU1628"/>
  <c r="BU1627" s="1"/>
  <c r="CA1629"/>
  <c r="BV834"/>
  <c r="BV833" s="1"/>
  <c r="BV779" s="1"/>
  <c r="CB835"/>
  <c r="BV15"/>
  <c r="BV14" s="1"/>
  <c r="CB16"/>
  <c r="BV1013"/>
  <c r="BV1012" s="1"/>
  <c r="BV1008" s="1"/>
  <c r="CB1014"/>
  <c r="BV1312"/>
  <c r="BV1309" s="1"/>
  <c r="BV1308" s="1"/>
  <c r="CB1313"/>
  <c r="BU262"/>
  <c r="BU261" s="1"/>
  <c r="BU260" s="1"/>
  <c r="CA263"/>
  <c r="CA943"/>
  <c r="CG944"/>
  <c r="CB1310"/>
  <c r="CH1311"/>
  <c r="CB621"/>
  <c r="CB620" s="1"/>
  <c r="CH622"/>
  <c r="CG1698"/>
  <c r="CA1697"/>
  <c r="CA1696" s="1"/>
  <c r="CA1679"/>
  <c r="CA1678" s="1"/>
  <c r="CG1680"/>
  <c r="CH630"/>
  <c r="CB628"/>
  <c r="CB627" s="1"/>
  <c r="CA1500"/>
  <c r="CA1499" s="1"/>
  <c r="CA1498" s="1"/>
  <c r="CG1501"/>
  <c r="CA49"/>
  <c r="CA48" s="1"/>
  <c r="CG50"/>
  <c r="CB1940"/>
  <c r="CH1941"/>
  <c r="CG644"/>
  <c r="CA642"/>
  <c r="CA641" s="1"/>
  <c r="CA625"/>
  <c r="CA624" s="1"/>
  <c r="CG626"/>
  <c r="CG607"/>
  <c r="CA606"/>
  <c r="CA605" s="1"/>
  <c r="CG45"/>
  <c r="CA44"/>
  <c r="CG629"/>
  <c r="CA628"/>
  <c r="CA627" s="1"/>
  <c r="CB1973"/>
  <c r="CB1972" s="1"/>
  <c r="CH1974"/>
  <c r="CG713"/>
  <c r="CA712"/>
  <c r="CA711" s="1"/>
  <c r="CA710" s="1"/>
  <c r="CA1213"/>
  <c r="CA1212" s="1"/>
  <c r="CA1211" s="1"/>
  <c r="CA1210" s="1"/>
  <c r="CA1209" s="1"/>
  <c r="CG1214"/>
  <c r="CH603"/>
  <c r="CB602"/>
  <c r="CB601" s="1"/>
  <c r="CA1649"/>
  <c r="CA1648" s="1"/>
  <c r="CG1650"/>
  <c r="BV1491"/>
  <c r="BV1490" s="1"/>
  <c r="BV1489" s="1"/>
  <c r="BV1488" s="1"/>
  <c r="BV1487" s="1"/>
  <c r="CB1492"/>
  <c r="BV130"/>
  <c r="CB131"/>
  <c r="BV1444"/>
  <c r="CB1445"/>
  <c r="BV84"/>
  <c r="BV83" s="1"/>
  <c r="CB85"/>
  <c r="BV1970"/>
  <c r="BV1969" s="1"/>
  <c r="BV1965" s="1"/>
  <c r="CB1971"/>
  <c r="BV900"/>
  <c r="BV899" s="1"/>
  <c r="BV898" s="1"/>
  <c r="BV897" s="1"/>
  <c r="CB901"/>
  <c r="BV134"/>
  <c r="CB135"/>
  <c r="BV90"/>
  <c r="BV89" s="1"/>
  <c r="CB91"/>
  <c r="BV1594"/>
  <c r="BV1593" s="1"/>
  <c r="BV1592" s="1"/>
  <c r="BV1580" s="1"/>
  <c r="BV1579" s="1"/>
  <c r="CB1595"/>
  <c r="BU602"/>
  <c r="BU601" s="1"/>
  <c r="BU597" s="1"/>
  <c r="BU596" s="1"/>
  <c r="BU595" s="1"/>
  <c r="BU537" s="1"/>
  <c r="CA603"/>
  <c r="BV717"/>
  <c r="BV716" s="1"/>
  <c r="BV715" s="1"/>
  <c r="CB718"/>
  <c r="BV851"/>
  <c r="BV850" s="1"/>
  <c r="BV849" s="1"/>
  <c r="BV848" s="1"/>
  <c r="CB852"/>
  <c r="BV1528"/>
  <c r="BV1527" s="1"/>
  <c r="BV1526" s="1"/>
  <c r="BV1525" s="1"/>
  <c r="BV1524" s="1"/>
  <c r="CB1529"/>
  <c r="BU1884"/>
  <c r="BU1883" s="1"/>
  <c r="CA1885"/>
  <c r="BU1401"/>
  <c r="BU1400" s="1"/>
  <c r="BU1399" s="1"/>
  <c r="BU1398" s="1"/>
  <c r="BU1392" s="1"/>
  <c r="CA1402"/>
  <c r="BU1854"/>
  <c r="BU1851" s="1"/>
  <c r="CA1855"/>
  <c r="BU939"/>
  <c r="BU938" s="1"/>
  <c r="BU937" s="1"/>
  <c r="BU928" s="1"/>
  <c r="BU927" s="1"/>
  <c r="CA940"/>
  <c r="BV1676"/>
  <c r="BV1675" s="1"/>
  <c r="CB1677"/>
  <c r="BV1649"/>
  <c r="BV1648" s="1"/>
  <c r="CB1650"/>
  <c r="BV599"/>
  <c r="BV598" s="1"/>
  <c r="CB600"/>
  <c r="BV1870"/>
  <c r="BV1867" s="1"/>
  <c r="CB1871"/>
  <c r="CH1871" s="1"/>
  <c r="CN1871" s="1"/>
  <c r="BU1730"/>
  <c r="BU1729" s="1"/>
  <c r="CA1731"/>
  <c r="BV22"/>
  <c r="BV17" s="1"/>
  <c r="CB24"/>
  <c r="BV1759"/>
  <c r="BV1758" s="1"/>
  <c r="BV1757" s="1"/>
  <c r="BV1756" s="1"/>
  <c r="BV1755" s="1"/>
  <c r="CB1760"/>
  <c r="BU20"/>
  <c r="CA21"/>
  <c r="BU1341"/>
  <c r="BU1340" s="1"/>
  <c r="CA1342"/>
  <c r="BU524"/>
  <c r="BU523" s="1"/>
  <c r="BU522" s="1"/>
  <c r="BU521" s="1"/>
  <c r="BU520" s="1"/>
  <c r="CA525"/>
  <c r="BU1551"/>
  <c r="BU1550" s="1"/>
  <c r="BU1549" s="1"/>
  <c r="BU1536" s="1"/>
  <c r="CA1552"/>
  <c r="BV1448"/>
  <c r="CB1449"/>
  <c r="BV1775"/>
  <c r="BV1772" s="1"/>
  <c r="BV1771" s="1"/>
  <c r="BV1770" s="1"/>
  <c r="BV1769" s="1"/>
  <c r="BV1767" s="1"/>
  <c r="CB1776"/>
  <c r="BV924"/>
  <c r="BV921" s="1"/>
  <c r="BV920" s="1"/>
  <c r="BV919" s="1"/>
  <c r="CB925"/>
  <c r="BU67"/>
  <c r="BU64" s="1"/>
  <c r="BU63" s="1"/>
  <c r="CA68"/>
  <c r="BU1868"/>
  <c r="BU1867" s="1"/>
  <c r="CA1869"/>
  <c r="BU78"/>
  <c r="BU77" s="1"/>
  <c r="BU76" s="1"/>
  <c r="BU62" s="1"/>
  <c r="BU61" s="1"/>
  <c r="BU52" s="1"/>
  <c r="CA79"/>
  <c r="BU1789"/>
  <c r="BU1788" s="1"/>
  <c r="BU1787" s="1"/>
  <c r="CA1790"/>
  <c r="BV12"/>
  <c r="BV11" s="1"/>
  <c r="CB13"/>
  <c r="BU328"/>
  <c r="BU327" s="1"/>
  <c r="BU326" s="1"/>
  <c r="BU325" s="1"/>
  <c r="CA329"/>
  <c r="BV337"/>
  <c r="BV336" s="1"/>
  <c r="BV335" s="1"/>
  <c r="BV330" s="1"/>
  <c r="BV324" s="1"/>
  <c r="BV283" s="1"/>
  <c r="CB338"/>
  <c r="BU1013"/>
  <c r="BU1012" s="1"/>
  <c r="BU1008" s="1"/>
  <c r="BU1003" s="1"/>
  <c r="BU1002" s="1"/>
  <c r="BU972" s="1"/>
  <c r="CA1014"/>
  <c r="BV1273"/>
  <c r="BV1272" s="1"/>
  <c r="BV1271" s="1"/>
  <c r="BV1270" s="1"/>
  <c r="BV1265" s="1"/>
  <c r="CB1274"/>
  <c r="BV1557"/>
  <c r="BV1556" s="1"/>
  <c r="BV1536" s="1"/>
  <c r="BV1531" s="1"/>
  <c r="CB1558"/>
  <c r="BV468"/>
  <c r="BV465" s="1"/>
  <c r="BV464" s="1"/>
  <c r="CB469"/>
  <c r="CG1704"/>
  <c r="CA1703"/>
  <c r="CA1702" s="1"/>
  <c r="CA515"/>
  <c r="CA514" s="1"/>
  <c r="CA513" s="1"/>
  <c r="CA512" s="1"/>
  <c r="CG516"/>
  <c r="CA618"/>
  <c r="CA617" s="1"/>
  <c r="CG619"/>
  <c r="CA1338"/>
  <c r="CA1337" s="1"/>
  <c r="CG1339"/>
  <c r="CB1590"/>
  <c r="CB1589" s="1"/>
  <c r="CB1585" s="1"/>
  <c r="CH1591"/>
  <c r="CA476"/>
  <c r="CA475" s="1"/>
  <c r="CA474" s="1"/>
  <c r="CA473" s="1"/>
  <c r="CG477"/>
  <c r="CB1917"/>
  <c r="CB1916" s="1"/>
  <c r="CB1911" s="1"/>
  <c r="CH1918"/>
  <c r="CA1691"/>
  <c r="CA1690" s="1"/>
  <c r="CG1692"/>
  <c r="CG980"/>
  <c r="CA978"/>
  <c r="CA977" s="1"/>
  <c r="CA976" s="1"/>
  <c r="CA975" s="1"/>
  <c r="CA974" s="1"/>
  <c r="CG1901"/>
  <c r="CA1900"/>
  <c r="CA1897" s="1"/>
  <c r="BV1960"/>
  <c r="BV1959" s="1"/>
  <c r="CB410"/>
  <c r="CB409" s="1"/>
  <c r="CB408" s="1"/>
  <c r="CH411"/>
  <c r="BV1233"/>
  <c r="BV1232" s="1"/>
  <c r="BV1217" s="1"/>
  <c r="BV1216" s="1"/>
  <c r="CB1234"/>
  <c r="BV1203"/>
  <c r="BV1202" s="1"/>
  <c r="BV1201" s="1"/>
  <c r="BV1196" s="1"/>
  <c r="BV1195" s="1"/>
  <c r="CB1204"/>
  <c r="BV955"/>
  <c r="BV954" s="1"/>
  <c r="CB956"/>
  <c r="BI706"/>
  <c r="BO708"/>
  <c r="BU1939"/>
  <c r="BU1938" s="1"/>
  <c r="BU1937" s="1"/>
  <c r="BU1936" s="1"/>
  <c r="BU1934" s="1"/>
  <c r="BV76"/>
  <c r="BP597"/>
  <c r="BO540"/>
  <c r="BO539" s="1"/>
  <c r="BP76"/>
  <c r="BU180"/>
  <c r="BO928"/>
  <c r="BO927" s="1"/>
  <c r="BP1897"/>
  <c r="BP1863" s="1"/>
  <c r="BP1851"/>
  <c r="BP1843" s="1"/>
  <c r="BV1155"/>
  <c r="BV1151" s="1"/>
  <c r="BV1150" s="1"/>
  <c r="BV1149" s="1"/>
  <c r="BV1137" s="1"/>
  <c r="BO1934"/>
  <c r="BO433"/>
  <c r="BO432" s="1"/>
  <c r="BO426" s="1"/>
  <c r="BO425" s="1"/>
  <c r="BI1263"/>
  <c r="BV1626"/>
  <c r="BV1625" s="1"/>
  <c r="BV1624" s="1"/>
  <c r="BJ706"/>
  <c r="BV1851"/>
  <c r="BV1843" s="1"/>
  <c r="BJ1263"/>
  <c r="BO125"/>
  <c r="BO124" s="1"/>
  <c r="BO126"/>
  <c r="BU125"/>
  <c r="BU124" s="1"/>
  <c r="BU126"/>
  <c r="BP125"/>
  <c r="BP124" s="1"/>
  <c r="BP122" s="1"/>
  <c r="BP126"/>
  <c r="BJ126"/>
  <c r="BJ125"/>
  <c r="BJ124" s="1"/>
  <c r="BJ122" s="1"/>
  <c r="BO479"/>
  <c r="BO480"/>
  <c r="BO1258"/>
  <c r="BO1257"/>
  <c r="BO1256" s="1"/>
  <c r="BO1254" s="1"/>
  <c r="BO1259"/>
  <c r="BP709"/>
  <c r="BP708" s="1"/>
  <c r="BP1166"/>
  <c r="BO597"/>
  <c r="BO596" s="1"/>
  <c r="BO595" s="1"/>
  <c r="BO1441"/>
  <c r="BO1417" s="1"/>
  <c r="BP64"/>
  <c r="BP63" s="1"/>
  <c r="BO330"/>
  <c r="BO324" s="1"/>
  <c r="BJ62"/>
  <c r="BU1843"/>
  <c r="BO1626"/>
  <c r="BO1625" s="1"/>
  <c r="BO1624" s="1"/>
  <c r="BP1003"/>
  <c r="BP1002" s="1"/>
  <c r="BV540"/>
  <c r="BV539" s="1"/>
  <c r="BO1309"/>
  <c r="BO1308" s="1"/>
  <c r="BU1441"/>
  <c r="BU1417" s="1"/>
  <c r="BV64"/>
  <c r="BV63" s="1"/>
  <c r="BP1934"/>
  <c r="BV1112"/>
  <c r="BV1111" s="1"/>
  <c r="BV1110" s="1"/>
  <c r="BV1109" s="1"/>
  <c r="BU150"/>
  <c r="BU149" s="1"/>
  <c r="BU148" s="1"/>
  <c r="BP1417"/>
  <c r="BP499"/>
  <c r="BP928"/>
  <c r="BP927" s="1"/>
  <c r="BP1618"/>
  <c r="BP1617" s="1"/>
  <c r="BP1616" s="1"/>
  <c r="BP1615" s="1"/>
  <c r="BP1570" s="1"/>
  <c r="BO1719"/>
  <c r="BO1718" s="1"/>
  <c r="BO1717" s="1"/>
  <c r="BV1370"/>
  <c r="BP1137"/>
  <c r="BP862"/>
  <c r="BV1897"/>
  <c r="BP540"/>
  <c r="BP539" s="1"/>
  <c r="BU1309"/>
  <c r="BU1308" s="1"/>
  <c r="BP779"/>
  <c r="BP778" s="1"/>
  <c r="BO302"/>
  <c r="BO301" s="1"/>
  <c r="BO300" s="1"/>
  <c r="BO299" s="1"/>
  <c r="BP1112"/>
  <c r="BP1111" s="1"/>
  <c r="BP1110" s="1"/>
  <c r="BP1109" s="1"/>
  <c r="BO150"/>
  <c r="BO149" s="1"/>
  <c r="BO148" s="1"/>
  <c r="BP1299"/>
  <c r="BP1293" s="1"/>
  <c r="BV499"/>
  <c r="BV928"/>
  <c r="BV927" s="1"/>
  <c r="BV1618"/>
  <c r="BV1617" s="1"/>
  <c r="BV1616" s="1"/>
  <c r="BV1615" s="1"/>
  <c r="BP1370"/>
  <c r="BV862"/>
  <c r="BO259"/>
  <c r="BO251" s="1"/>
  <c r="BO178" s="1"/>
  <c r="BU480"/>
  <c r="BU479"/>
  <c r="BU1258"/>
  <c r="BU1257"/>
  <c r="BU1256" s="1"/>
  <c r="BU1254" s="1"/>
  <c r="BU1259"/>
  <c r="BP596"/>
  <c r="BP595" s="1"/>
  <c r="BV709"/>
  <c r="BV708" s="1"/>
  <c r="BP178"/>
  <c r="BU302"/>
  <c r="BU301" s="1"/>
  <c r="BU300" s="1"/>
  <c r="BU299" s="1"/>
  <c r="BO1343"/>
  <c r="BO1843"/>
  <c r="BO1834" s="1"/>
  <c r="BO1818" s="1"/>
  <c r="BO1783" s="1"/>
  <c r="BO521"/>
  <c r="BO520" s="1"/>
  <c r="BO499" s="1"/>
  <c r="BO1536"/>
  <c r="BO1531" s="1"/>
  <c r="BO76"/>
  <c r="BO62" s="1"/>
  <c r="BO61" s="1"/>
  <c r="BO52" s="1"/>
  <c r="BU1626"/>
  <c r="BU1625" s="1"/>
  <c r="BU1624" s="1"/>
  <c r="BP283"/>
  <c r="BO1003"/>
  <c r="BO1002" s="1"/>
  <c r="BO972" s="1"/>
  <c r="BP1272"/>
  <c r="BP1271" s="1"/>
  <c r="BP1270" s="1"/>
  <c r="BP1265" s="1"/>
  <c r="BP459"/>
  <c r="BP426" s="1"/>
  <c r="BP425" s="1"/>
  <c r="BP368" s="1"/>
  <c r="BV1003"/>
  <c r="BV1002" s="1"/>
  <c r="BU259"/>
  <c r="BU251" s="1"/>
  <c r="CM1780" l="1"/>
  <c r="CQ1781"/>
  <c r="CN1706"/>
  <c r="CN1705" s="1"/>
  <c r="CQ1838"/>
  <c r="CM1837"/>
  <c r="CQ1837" s="1"/>
  <c r="CN1870"/>
  <c r="CR1871"/>
  <c r="CM242"/>
  <c r="CM241" s="1"/>
  <c r="CM240" s="1"/>
  <c r="CO243"/>
  <c r="CM98"/>
  <c r="CQ99"/>
  <c r="CN914"/>
  <c r="CR915"/>
  <c r="CN1344"/>
  <c r="CP1345"/>
  <c r="CN254"/>
  <c r="CR255"/>
  <c r="CM725"/>
  <c r="CQ726"/>
  <c r="CM184"/>
  <c r="CQ184" s="1"/>
  <c r="CQ185"/>
  <c r="CM349"/>
  <c r="CQ350"/>
  <c r="CN1637"/>
  <c r="CN1636" s="1"/>
  <c r="CP1638"/>
  <c r="CP1637" s="1"/>
  <c r="CP1636" s="1"/>
  <c r="CO762"/>
  <c r="CQ763"/>
  <c r="CM1088"/>
  <c r="CQ1099"/>
  <c r="CM541"/>
  <c r="CQ541" s="1"/>
  <c r="CQ542"/>
  <c r="CN830"/>
  <c r="CR830" s="1"/>
  <c r="CR831"/>
  <c r="CM421"/>
  <c r="CQ421" s="1"/>
  <c r="CQ422"/>
  <c r="CN1878"/>
  <c r="CR1879"/>
  <c r="CN1954"/>
  <c r="CN1953" s="1"/>
  <c r="CN1952" s="1"/>
  <c r="CN1951" s="1"/>
  <c r="CP1955"/>
  <c r="CP1954" s="1"/>
  <c r="CP1953" s="1"/>
  <c r="CP1952" s="1"/>
  <c r="CP1951" s="1"/>
  <c r="CN470"/>
  <c r="CP472"/>
  <c r="CP470" s="1"/>
  <c r="CN312"/>
  <c r="CN311" s="1"/>
  <c r="CN310" s="1"/>
  <c r="CN309" s="1"/>
  <c r="CP313"/>
  <c r="CP312" s="1"/>
  <c r="CP311" s="1"/>
  <c r="CP310" s="1"/>
  <c r="CP309" s="1"/>
  <c r="CN759"/>
  <c r="CR760"/>
  <c r="CN101"/>
  <c r="CR102"/>
  <c r="CN339"/>
  <c r="CP340"/>
  <c r="CP339" s="1"/>
  <c r="CM457"/>
  <c r="CQ458"/>
  <c r="CN795"/>
  <c r="CR795" s="1"/>
  <c r="CR806"/>
  <c r="CQ1707"/>
  <c r="CM1706"/>
  <c r="CN989"/>
  <c r="CR990"/>
  <c r="CM636"/>
  <c r="CQ639"/>
  <c r="CM1953"/>
  <c r="CQ1954"/>
  <c r="CN662"/>
  <c r="CR662" s="1"/>
  <c r="CR663"/>
  <c r="CM916"/>
  <c r="CQ917"/>
  <c r="CM1294"/>
  <c r="CQ1294" s="1"/>
  <c r="CQ1295"/>
  <c r="CM270"/>
  <c r="CQ270" s="1"/>
  <c r="CQ271"/>
  <c r="BV1299"/>
  <c r="BV1293" s="1"/>
  <c r="CM1946"/>
  <c r="CQ1946" s="1"/>
  <c r="CP1706"/>
  <c r="CP1705" s="1"/>
  <c r="CN1881"/>
  <c r="CR1882"/>
  <c r="CN1587"/>
  <c r="CN1586" s="1"/>
  <c r="CP1588"/>
  <c r="CP1587" s="1"/>
  <c r="CP1586" s="1"/>
  <c r="CN365"/>
  <c r="CN364" s="1"/>
  <c r="CN363" s="1"/>
  <c r="CN362" s="1"/>
  <c r="CN361" s="1"/>
  <c r="CN360" s="1"/>
  <c r="CP366"/>
  <c r="CP365" s="1"/>
  <c r="CP364" s="1"/>
  <c r="CP363" s="1"/>
  <c r="CP362" s="1"/>
  <c r="CP361" s="1"/>
  <c r="CM1224"/>
  <c r="CQ1225"/>
  <c r="CN416"/>
  <c r="CR417"/>
  <c r="CM186"/>
  <c r="CQ186" s="1"/>
  <c r="CQ187"/>
  <c r="CM1685"/>
  <c r="CQ1686"/>
  <c r="CN1947"/>
  <c r="CR1948"/>
  <c r="CQ314"/>
  <c r="CO299"/>
  <c r="CM354"/>
  <c r="CQ355"/>
  <c r="CN1088"/>
  <c r="CR1099"/>
  <c r="CM1982"/>
  <c r="CQ1982" s="1"/>
  <c r="CQ1984"/>
  <c r="CM788"/>
  <c r="CQ788" s="1"/>
  <c r="CQ789"/>
  <c r="CP241"/>
  <c r="CR242"/>
  <c r="CM989"/>
  <c r="CQ990"/>
  <c r="CM598"/>
  <c r="CQ598" s="1"/>
  <c r="CQ599"/>
  <c r="CM1433"/>
  <c r="CQ1434"/>
  <c r="CN1884"/>
  <c r="CR1884" s="1"/>
  <c r="CR1885"/>
  <c r="CM446"/>
  <c r="CO447"/>
  <c r="CN422"/>
  <c r="CR423"/>
  <c r="CM1576"/>
  <c r="CQ1577"/>
  <c r="CN1764"/>
  <c r="CN1763" s="1"/>
  <c r="CN1762" s="1"/>
  <c r="CN1761" s="1"/>
  <c r="CP1765"/>
  <c r="CP1764" s="1"/>
  <c r="CP1763" s="1"/>
  <c r="CP1762" s="1"/>
  <c r="CP1761" s="1"/>
  <c r="CM1389"/>
  <c r="CQ1390"/>
  <c r="CN1341"/>
  <c r="CR1342"/>
  <c r="CM1414"/>
  <c r="CQ1415"/>
  <c r="CM1069"/>
  <c r="CQ1083"/>
  <c r="CO29"/>
  <c r="CN1083"/>
  <c r="CR1084"/>
  <c r="CM1161"/>
  <c r="CQ1162"/>
  <c r="CM359"/>
  <c r="CQ359" s="1"/>
  <c r="CQ361"/>
  <c r="CM1581"/>
  <c r="CQ1581" s="1"/>
  <c r="CQ1582"/>
  <c r="CN489"/>
  <c r="CR490"/>
  <c r="CM1288"/>
  <c r="CQ1289"/>
  <c r="CN270"/>
  <c r="CR271"/>
  <c r="CM830"/>
  <c r="CQ830" s="1"/>
  <c r="CQ831"/>
  <c r="CM658"/>
  <c r="CQ658" s="1"/>
  <c r="CQ659"/>
  <c r="CM645"/>
  <c r="CQ645" s="1"/>
  <c r="CQ646"/>
  <c r="CM489"/>
  <c r="CQ490"/>
  <c r="CM1468"/>
  <c r="CQ1468" s="1"/>
  <c r="CQ1469"/>
  <c r="CO892"/>
  <c r="CQ893"/>
  <c r="CP892"/>
  <c r="CR893"/>
  <c r="BU779"/>
  <c r="BU778" s="1"/>
  <c r="CB1960"/>
  <c r="CB1959" s="1"/>
  <c r="BV778"/>
  <c r="BV1883"/>
  <c r="BU1531"/>
  <c r="BU501"/>
  <c r="BU499" s="1"/>
  <c r="CG978"/>
  <c r="CG977" s="1"/>
  <c r="CG976" s="1"/>
  <c r="CG975" s="1"/>
  <c r="CG974" s="1"/>
  <c r="CM980"/>
  <c r="CG1703"/>
  <c r="CG1702" s="1"/>
  <c r="CM1704"/>
  <c r="CH602"/>
  <c r="CH601" s="1"/>
  <c r="CN603"/>
  <c r="CG712"/>
  <c r="CG711" s="1"/>
  <c r="CG710" s="1"/>
  <c r="CM713"/>
  <c r="CG628"/>
  <c r="CG627" s="1"/>
  <c r="CM629"/>
  <c r="CG606"/>
  <c r="CG605" s="1"/>
  <c r="CM607"/>
  <c r="CG642"/>
  <c r="CG641" s="1"/>
  <c r="CM644"/>
  <c r="CH628"/>
  <c r="CH627" s="1"/>
  <c r="CN630"/>
  <c r="CG1697"/>
  <c r="CG1696" s="1"/>
  <c r="CM1698"/>
  <c r="CH1597"/>
  <c r="CH1596" s="1"/>
  <c r="CN1598"/>
  <c r="CG1448"/>
  <c r="CM1449"/>
  <c r="CH33"/>
  <c r="CH32" s="1"/>
  <c r="CH31" s="1"/>
  <c r="CH30" s="1"/>
  <c r="CH29" s="1"/>
  <c r="CN34"/>
  <c r="CH1963"/>
  <c r="CN1964"/>
  <c r="BV10"/>
  <c r="BV9" s="1"/>
  <c r="BV8" s="1"/>
  <c r="BV6" s="1"/>
  <c r="CH1917"/>
  <c r="CH1916" s="1"/>
  <c r="CH1911" s="1"/>
  <c r="CN1918"/>
  <c r="CH1590"/>
  <c r="CH1589" s="1"/>
  <c r="CH1585" s="1"/>
  <c r="CN1591"/>
  <c r="CG618"/>
  <c r="CG617" s="1"/>
  <c r="CM619"/>
  <c r="CG49"/>
  <c r="CG48" s="1"/>
  <c r="CM50"/>
  <c r="CH1310"/>
  <c r="CN1311"/>
  <c r="CG1688"/>
  <c r="CG1687" s="1"/>
  <c r="CM1689"/>
  <c r="CH1260"/>
  <c r="CN1261"/>
  <c r="CG1721"/>
  <c r="CG1720" s="1"/>
  <c r="CM1722"/>
  <c r="CH1335"/>
  <c r="CH1332" s="1"/>
  <c r="CN1336"/>
  <c r="CH846"/>
  <c r="CH845" s="1"/>
  <c r="CN847"/>
  <c r="CH1564"/>
  <c r="CH1563" s="1"/>
  <c r="CH1562" s="1"/>
  <c r="CN1565"/>
  <c r="CH1658"/>
  <c r="CH1657" s="1"/>
  <c r="CN1659"/>
  <c r="CG1694"/>
  <c r="CG1693" s="1"/>
  <c r="CM1695"/>
  <c r="CG1429"/>
  <c r="CG1428" s="1"/>
  <c r="CG1427" s="1"/>
  <c r="CG1426" s="1"/>
  <c r="CM1430"/>
  <c r="CG1491"/>
  <c r="CG1490" s="1"/>
  <c r="CG1489" s="1"/>
  <c r="CG1488" s="1"/>
  <c r="CM1492"/>
  <c r="CN359"/>
  <c r="CH410"/>
  <c r="CH409" s="1"/>
  <c r="CN411"/>
  <c r="CG1900"/>
  <c r="CG1897" s="1"/>
  <c r="CM1901"/>
  <c r="CG44"/>
  <c r="CM45"/>
  <c r="CG1302"/>
  <c r="CG1301" s="1"/>
  <c r="CG1300" s="1"/>
  <c r="CM1303"/>
  <c r="CH553"/>
  <c r="CH552" s="1"/>
  <c r="CN554"/>
  <c r="CH1961"/>
  <c r="CN1962"/>
  <c r="CH1664"/>
  <c r="CH1663" s="1"/>
  <c r="CN1665"/>
  <c r="CH1628"/>
  <c r="CH1627" s="1"/>
  <c r="CN1629"/>
  <c r="CH978"/>
  <c r="CH977" s="1"/>
  <c r="CH976" s="1"/>
  <c r="CH975" s="1"/>
  <c r="CH974" s="1"/>
  <c r="CN980"/>
  <c r="CG1973"/>
  <c r="CG1972" s="1"/>
  <c r="CG1965" s="1"/>
  <c r="CM1974"/>
  <c r="CG128"/>
  <c r="CM129"/>
  <c r="CG1682"/>
  <c r="CG1681" s="1"/>
  <c r="CM1683"/>
  <c r="CG1691"/>
  <c r="CG1690" s="1"/>
  <c r="CM1692"/>
  <c r="CG476"/>
  <c r="CG475" s="1"/>
  <c r="CG474" s="1"/>
  <c r="CG473" s="1"/>
  <c r="CM477"/>
  <c r="CG1338"/>
  <c r="CG1337" s="1"/>
  <c r="CM1339"/>
  <c r="CG515"/>
  <c r="CG514" s="1"/>
  <c r="CG513" s="1"/>
  <c r="CG512" s="1"/>
  <c r="CM516"/>
  <c r="CG1649"/>
  <c r="CG1648" s="1"/>
  <c r="CM1650"/>
  <c r="CG1213"/>
  <c r="CG1212" s="1"/>
  <c r="CG1211" s="1"/>
  <c r="CG1210" s="1"/>
  <c r="CG1209" s="1"/>
  <c r="CM1214"/>
  <c r="CH1973"/>
  <c r="CH1972" s="1"/>
  <c r="CN1974"/>
  <c r="CG625"/>
  <c r="CG624" s="1"/>
  <c r="CM626"/>
  <c r="CH1940"/>
  <c r="CN1941"/>
  <c r="CG1500"/>
  <c r="CG1499" s="1"/>
  <c r="CG1498" s="1"/>
  <c r="CM1501"/>
  <c r="CG1679"/>
  <c r="CG1678" s="1"/>
  <c r="CM1680"/>
  <c r="CH621"/>
  <c r="CH620" s="1"/>
  <c r="CN622"/>
  <c r="CG943"/>
  <c r="CM944"/>
  <c r="CH1841"/>
  <c r="CN1842"/>
  <c r="CH184"/>
  <c r="CH183" s="1"/>
  <c r="CN185"/>
  <c r="CG1873"/>
  <c r="CG1872" s="1"/>
  <c r="CM1874"/>
  <c r="CH1849"/>
  <c r="CN1850"/>
  <c r="BV1872"/>
  <c r="BV1863" s="1"/>
  <c r="BV1834" s="1"/>
  <c r="BV1818" s="1"/>
  <c r="BV1783" s="1"/>
  <c r="BV597"/>
  <c r="BU1719"/>
  <c r="BU1718" s="1"/>
  <c r="BU1717" s="1"/>
  <c r="BU1570" s="1"/>
  <c r="BU465"/>
  <c r="BU464" s="1"/>
  <c r="BU459" s="1"/>
  <c r="BV904"/>
  <c r="CB1259"/>
  <c r="CB1258"/>
  <c r="CB1257"/>
  <c r="CB1256" s="1"/>
  <c r="CB1254" s="1"/>
  <c r="CA341"/>
  <c r="CG342"/>
  <c r="CA1827"/>
  <c r="CA1826" s="1"/>
  <c r="CA1825" s="1"/>
  <c r="CA1824" s="1"/>
  <c r="CG1828"/>
  <c r="CB95"/>
  <c r="CB94" s="1"/>
  <c r="CH96"/>
  <c r="CB81"/>
  <c r="CB80" s="1"/>
  <c r="CH82"/>
  <c r="CA1839"/>
  <c r="CA1836" s="1"/>
  <c r="CA1835" s="1"/>
  <c r="CG1840"/>
  <c r="CH160"/>
  <c r="CB159"/>
  <c r="CB158" s="1"/>
  <c r="CB150" s="1"/>
  <c r="CB149" s="1"/>
  <c r="CB148" s="1"/>
  <c r="CG723"/>
  <c r="CA722"/>
  <c r="CA721" s="1"/>
  <c r="CA720" s="1"/>
  <c r="CA1528"/>
  <c r="CA1527" s="1"/>
  <c r="CA1526" s="1"/>
  <c r="CA1525" s="1"/>
  <c r="CA1524" s="1"/>
  <c r="CG1529"/>
  <c r="CA419"/>
  <c r="CA418" s="1"/>
  <c r="CG420"/>
  <c r="CA1356"/>
  <c r="CA1353" s="1"/>
  <c r="CG1357"/>
  <c r="CH936"/>
  <c r="CB935"/>
  <c r="CB934" s="1"/>
  <c r="CB933" s="1"/>
  <c r="CA1759"/>
  <c r="CA1758" s="1"/>
  <c r="CA1757" s="1"/>
  <c r="CA1756" s="1"/>
  <c r="CA1755" s="1"/>
  <c r="CG1760"/>
  <c r="CH1214"/>
  <c r="CB1213"/>
  <c r="CB1212" s="1"/>
  <c r="CB1211" s="1"/>
  <c r="CB1210" s="1"/>
  <c r="CB1209" s="1"/>
  <c r="CA189"/>
  <c r="CA188" s="1"/>
  <c r="CG190"/>
  <c r="CA851"/>
  <c r="CA850" s="1"/>
  <c r="CA849" s="1"/>
  <c r="CA848" s="1"/>
  <c r="CG852"/>
  <c r="CG401"/>
  <c r="CA400"/>
  <c r="CA399" s="1"/>
  <c r="CA398" s="1"/>
  <c r="CA452"/>
  <c r="CA451" s="1"/>
  <c r="CG453"/>
  <c r="CA1344"/>
  <c r="CG1345"/>
  <c r="CH942"/>
  <c r="CB941"/>
  <c r="CB938" s="1"/>
  <c r="CB937" s="1"/>
  <c r="CA1058"/>
  <c r="CA1057" s="1"/>
  <c r="CA1056" s="1"/>
  <c r="CA1055" s="1"/>
  <c r="CG1059"/>
  <c r="CB1873"/>
  <c r="CH1874"/>
  <c r="CB1325"/>
  <c r="CB1322" s="1"/>
  <c r="CH1326"/>
  <c r="CA1346"/>
  <c r="CG1347"/>
  <c r="CB67"/>
  <c r="CH68"/>
  <c r="CH1159"/>
  <c r="CB1158"/>
  <c r="CA1455"/>
  <c r="CA1454" s="1"/>
  <c r="CG1456"/>
  <c r="CG445"/>
  <c r="CA444"/>
  <c r="CA443" s="1"/>
  <c r="CH79"/>
  <c r="CB78"/>
  <c r="CB77" s="1"/>
  <c r="CA1940"/>
  <c r="CG1941"/>
  <c r="CA1314"/>
  <c r="CG1315"/>
  <c r="CH1803"/>
  <c r="CB1802"/>
  <c r="CB1801" s="1"/>
  <c r="CB1791" s="1"/>
  <c r="CB1786" s="1"/>
  <c r="CB1785" s="1"/>
  <c r="CA1590"/>
  <c r="CA1589" s="1"/>
  <c r="CA1585" s="1"/>
  <c r="CA1580" s="1"/>
  <c r="CA1579" s="1"/>
  <c r="CG1591"/>
  <c r="CH1878"/>
  <c r="CH1877" s="1"/>
  <c r="CB1878"/>
  <c r="CB1877" s="1"/>
  <c r="CH1889"/>
  <c r="CB1888"/>
  <c r="CH787"/>
  <c r="CB786"/>
  <c r="CB785" s="1"/>
  <c r="CB784" s="1"/>
  <c r="CH376"/>
  <c r="CB374"/>
  <c r="CB373" s="1"/>
  <c r="CB372" s="1"/>
  <c r="CB371" s="1"/>
  <c r="CB370" s="1"/>
  <c r="BU178"/>
  <c r="BV62"/>
  <c r="BV61" s="1"/>
  <c r="BV52" s="1"/>
  <c r="BO537"/>
  <c r="BV1166"/>
  <c r="BU1863"/>
  <c r="BU1834" s="1"/>
  <c r="BU1818" s="1"/>
  <c r="BV127"/>
  <c r="BV616"/>
  <c r="BV180"/>
  <c r="BV178" s="1"/>
  <c r="BU17"/>
  <c r="BU10" s="1"/>
  <c r="BU9" s="1"/>
  <c r="BU8" s="1"/>
  <c r="BU1791"/>
  <c r="BU1786" s="1"/>
  <c r="BU1785" s="1"/>
  <c r="CA182"/>
  <c r="CA181" s="1"/>
  <c r="CH1960"/>
  <c r="CH1959" s="1"/>
  <c r="BU709"/>
  <c r="BU708" s="1"/>
  <c r="BU336"/>
  <c r="BU335" s="1"/>
  <c r="BU330" s="1"/>
  <c r="BU324" s="1"/>
  <c r="BU283" s="1"/>
  <c r="BU32"/>
  <c r="BU31" s="1"/>
  <c r="BU30" s="1"/>
  <c r="BU29" s="1"/>
  <c r="CB955"/>
  <c r="CB954" s="1"/>
  <c r="CH956"/>
  <c r="CB1233"/>
  <c r="CB1232" s="1"/>
  <c r="CH1234"/>
  <c r="CB468"/>
  <c r="CB465" s="1"/>
  <c r="CB464" s="1"/>
  <c r="CH469"/>
  <c r="CH1274"/>
  <c r="CB1273"/>
  <c r="CB337"/>
  <c r="CB336" s="1"/>
  <c r="CB335" s="1"/>
  <c r="CB330" s="1"/>
  <c r="CB324" s="1"/>
  <c r="CH338"/>
  <c r="CB12"/>
  <c r="CB11" s="1"/>
  <c r="CH13"/>
  <c r="CG79"/>
  <c r="CA78"/>
  <c r="CA77" s="1"/>
  <c r="CG68"/>
  <c r="CA67"/>
  <c r="CA64" s="1"/>
  <c r="CA63" s="1"/>
  <c r="CB1775"/>
  <c r="CB1772" s="1"/>
  <c r="CB1771" s="1"/>
  <c r="CB1770" s="1"/>
  <c r="CB1769" s="1"/>
  <c r="CB1767" s="1"/>
  <c r="CH1776"/>
  <c r="CG1552"/>
  <c r="CA1551"/>
  <c r="CA1550" s="1"/>
  <c r="CA1549" s="1"/>
  <c r="CA1341"/>
  <c r="CA1340" s="1"/>
  <c r="CG1342"/>
  <c r="CB1759"/>
  <c r="CB1758" s="1"/>
  <c r="CB1757" s="1"/>
  <c r="CB1756" s="1"/>
  <c r="CB1755" s="1"/>
  <c r="CH1760"/>
  <c r="CA1730"/>
  <c r="CA1729" s="1"/>
  <c r="CG1731"/>
  <c r="CB599"/>
  <c r="CB598" s="1"/>
  <c r="CH600"/>
  <c r="CB1676"/>
  <c r="CB1675" s="1"/>
  <c r="CH1677"/>
  <c r="CA1854"/>
  <c r="CA1851" s="1"/>
  <c r="CG1855"/>
  <c r="CA1884"/>
  <c r="CA1883" s="1"/>
  <c r="CG1885"/>
  <c r="CH852"/>
  <c r="CB851"/>
  <c r="CB850" s="1"/>
  <c r="CB849" s="1"/>
  <c r="CB848" s="1"/>
  <c r="CG603"/>
  <c r="CA602"/>
  <c r="CA601" s="1"/>
  <c r="CB90"/>
  <c r="CB89" s="1"/>
  <c r="CH91"/>
  <c r="CH901"/>
  <c r="CB900"/>
  <c r="CB899" s="1"/>
  <c r="CB898" s="1"/>
  <c r="CB897" s="1"/>
  <c r="CH85"/>
  <c r="CB84"/>
  <c r="CB83" s="1"/>
  <c r="CB130"/>
  <c r="CH131"/>
  <c r="CA262"/>
  <c r="CA261" s="1"/>
  <c r="CA260" s="1"/>
  <c r="CG263"/>
  <c r="CB1013"/>
  <c r="CB1012" s="1"/>
  <c r="CB1008" s="1"/>
  <c r="CH1014"/>
  <c r="CB834"/>
  <c r="CB833" s="1"/>
  <c r="CH835"/>
  <c r="CA1260"/>
  <c r="CG1261"/>
  <c r="CB194"/>
  <c r="CB193" s="1"/>
  <c r="CB192" s="1"/>
  <c r="CB191" s="1"/>
  <c r="CH195"/>
  <c r="CH723"/>
  <c r="CB722"/>
  <c r="CB721" s="1"/>
  <c r="CB720" s="1"/>
  <c r="CA312"/>
  <c r="CA311" s="1"/>
  <c r="CA310" s="1"/>
  <c r="CA309" s="1"/>
  <c r="CG313"/>
  <c r="CA1534"/>
  <c r="CA1533" s="1"/>
  <c r="CA1532" s="1"/>
  <c r="CG1535"/>
  <c r="CG485"/>
  <c r="CA484"/>
  <c r="CA483" s="1"/>
  <c r="CA482" s="1"/>
  <c r="CA481" s="1"/>
  <c r="CA1917"/>
  <c r="CA1916" s="1"/>
  <c r="CA1911" s="1"/>
  <c r="CG1918"/>
  <c r="CB1944"/>
  <c r="CB1939" s="1"/>
  <c r="CB1938" s="1"/>
  <c r="CB1937" s="1"/>
  <c r="CB1936" s="1"/>
  <c r="CH1945"/>
  <c r="CH1385"/>
  <c r="CB1384"/>
  <c r="CB1383" s="1"/>
  <c r="CB1382" s="1"/>
  <c r="CB1381" s="1"/>
  <c r="CA438"/>
  <c r="CA437" s="1"/>
  <c r="CG439"/>
  <c r="CB625"/>
  <c r="CB624" s="1"/>
  <c r="CH626"/>
  <c r="CH190"/>
  <c r="CB189"/>
  <c r="CB188" s="1"/>
  <c r="CB182" s="1"/>
  <c r="CB181" s="1"/>
  <c r="CA1808"/>
  <c r="CA1807" s="1"/>
  <c r="CG1809"/>
  <c r="CG85"/>
  <c r="CA84"/>
  <c r="CA83" s="1"/>
  <c r="CA468"/>
  <c r="CG469"/>
  <c r="CG24"/>
  <c r="CA22"/>
  <c r="CG308"/>
  <c r="CA307"/>
  <c r="CG19"/>
  <c r="CA18"/>
  <c r="CH1291"/>
  <c r="CB1290"/>
  <c r="CB1289" s="1"/>
  <c r="CB1288" s="1"/>
  <c r="CB1287" s="1"/>
  <c r="CB1286" s="1"/>
  <c r="CA1748"/>
  <c r="CA1747" s="1"/>
  <c r="CG1749"/>
  <c r="CH401"/>
  <c r="CB400"/>
  <c r="CB399" s="1"/>
  <c r="CB398" s="1"/>
  <c r="CB393" s="1"/>
  <c r="CB392" s="1"/>
  <c r="CB391" s="1"/>
  <c r="CB1682"/>
  <c r="CB1681" s="1"/>
  <c r="CH1683"/>
  <c r="CB1006"/>
  <c r="CB1005" s="1"/>
  <c r="CB1004" s="1"/>
  <c r="CB1003" s="1"/>
  <c r="CB1002" s="1"/>
  <c r="CH1007"/>
  <c r="CG1800"/>
  <c r="CA1799"/>
  <c r="CA1798" s="1"/>
  <c r="CH1899"/>
  <c r="CB1898"/>
  <c r="CH1157"/>
  <c r="CB1156"/>
  <c r="CA1802"/>
  <c r="CA1801" s="1"/>
  <c r="CG1803"/>
  <c r="CB1827"/>
  <c r="CB1826" s="1"/>
  <c r="CB1825" s="1"/>
  <c r="CB1824" s="1"/>
  <c r="CH1828"/>
  <c r="CB1376"/>
  <c r="CB1373" s="1"/>
  <c r="CB1372" s="1"/>
  <c r="CB1371" s="1"/>
  <c r="CH1377"/>
  <c r="CG511"/>
  <c r="CA510"/>
  <c r="CA509" s="1"/>
  <c r="CA508" s="1"/>
  <c r="CA507" s="1"/>
  <c r="CH771"/>
  <c r="CB769"/>
  <c r="CB768" s="1"/>
  <c r="CB767" s="1"/>
  <c r="CB766" s="1"/>
  <c r="CH607"/>
  <c r="CB606"/>
  <c r="CB605" s="1"/>
  <c r="CB1875"/>
  <c r="CH1876"/>
  <c r="CB1302"/>
  <c r="CB1301" s="1"/>
  <c r="CB1300" s="1"/>
  <c r="CH1303"/>
  <c r="CA717"/>
  <c r="CA716" s="1"/>
  <c r="CA715" s="1"/>
  <c r="CG718"/>
  <c r="CB1113"/>
  <c r="CH1114"/>
  <c r="CB822"/>
  <c r="CB821" s="1"/>
  <c r="CH823"/>
  <c r="CA337"/>
  <c r="CA336" s="1"/>
  <c r="CA335" s="1"/>
  <c r="CG338"/>
  <c r="CB65"/>
  <c r="CH66"/>
  <c r="CB238"/>
  <c r="CB237" s="1"/>
  <c r="CB230" s="1"/>
  <c r="CB229" s="1"/>
  <c r="CH239"/>
  <c r="CH1884"/>
  <c r="CB1884"/>
  <c r="CA333"/>
  <c r="CA332" s="1"/>
  <c r="CA331" s="1"/>
  <c r="CA330" s="1"/>
  <c r="CG334"/>
  <c r="CH1318"/>
  <c r="CB1317"/>
  <c r="CB1316" s="1"/>
  <c r="CA15"/>
  <c r="CA14" s="1"/>
  <c r="CG16"/>
  <c r="CB87"/>
  <c r="CB86" s="1"/>
  <c r="CH88"/>
  <c r="CH1339"/>
  <c r="CB1338"/>
  <c r="CB1337" s="1"/>
  <c r="CG34"/>
  <c r="CA33"/>
  <c r="CA462"/>
  <c r="CA461" s="1"/>
  <c r="CA460" s="1"/>
  <c r="CG463"/>
  <c r="CH912"/>
  <c r="CB911"/>
  <c r="CB910" s="1"/>
  <c r="CB909" s="1"/>
  <c r="CA1963"/>
  <c r="CA1960" s="1"/>
  <c r="CA1959" s="1"/>
  <c r="CA1958" s="1"/>
  <c r="CA1957" s="1"/>
  <c r="CG1964"/>
  <c r="CA90"/>
  <c r="CA89" s="1"/>
  <c r="CG91"/>
  <c r="CB1115"/>
  <c r="CH1116"/>
  <c r="CH615"/>
  <c r="CB613"/>
  <c r="CB612" s="1"/>
  <c r="CH713"/>
  <c r="CB712"/>
  <c r="CB711" s="1"/>
  <c r="CB710" s="1"/>
  <c r="CA582"/>
  <c r="CA581" s="1"/>
  <c r="CA580" s="1"/>
  <c r="CA575" s="1"/>
  <c r="CA574" s="1"/>
  <c r="CG583"/>
  <c r="CH304"/>
  <c r="CB303"/>
  <c r="CB302" s="1"/>
  <c r="CB301" s="1"/>
  <c r="CB300" s="1"/>
  <c r="CB299" s="1"/>
  <c r="CG1422"/>
  <c r="CA1421"/>
  <c r="CA1420" s="1"/>
  <c r="CA1419" s="1"/>
  <c r="CA1418" s="1"/>
  <c r="BU122"/>
  <c r="CH871"/>
  <c r="CB870"/>
  <c r="CB869" s="1"/>
  <c r="CB868" s="1"/>
  <c r="CB863" s="1"/>
  <c r="CB862" s="1"/>
  <c r="CG114"/>
  <c r="CA113"/>
  <c r="CA112" s="1"/>
  <c r="CA111" s="1"/>
  <c r="CA110" s="1"/>
  <c r="CA109" s="1"/>
  <c r="CA108" s="1"/>
  <c r="CH1144"/>
  <c r="CB1143"/>
  <c r="CB1142" s="1"/>
  <c r="CB1141" s="1"/>
  <c r="CB1140" s="1"/>
  <c r="CB1139" s="1"/>
  <c r="CA931"/>
  <c r="CA930" s="1"/>
  <c r="CA929" s="1"/>
  <c r="CG932"/>
  <c r="CA1724"/>
  <c r="CA1723" s="1"/>
  <c r="CG1725"/>
  <c r="CA1510"/>
  <c r="CA1509" s="1"/>
  <c r="CA1508" s="1"/>
  <c r="CA1507" s="1"/>
  <c r="CG1511"/>
  <c r="CH1463"/>
  <c r="CB1462"/>
  <c r="CB1461" s="1"/>
  <c r="CB1460" s="1"/>
  <c r="CH1620"/>
  <c r="CB1619"/>
  <c r="CG47"/>
  <c r="CA46"/>
  <c r="CA43" s="1"/>
  <c r="CA42" s="1"/>
  <c r="CA41" s="1"/>
  <c r="CA40" s="1"/>
  <c r="CA1172"/>
  <c r="CA1171" s="1"/>
  <c r="CA1170" s="1"/>
  <c r="CA1169" s="1"/>
  <c r="CA1168" s="1"/>
  <c r="CA1166" s="1"/>
  <c r="CG1173"/>
  <c r="CB515"/>
  <c r="CB514" s="1"/>
  <c r="CB513" s="1"/>
  <c r="CB512" s="1"/>
  <c r="CB501" s="1"/>
  <c r="CH516"/>
  <c r="CH1622"/>
  <c r="CB1621"/>
  <c r="CA1775"/>
  <c r="CA1772" s="1"/>
  <c r="CA1771" s="1"/>
  <c r="CA1770" s="1"/>
  <c r="CA1769" s="1"/>
  <c r="CA1767" s="1"/>
  <c r="CG1776"/>
  <c r="CH1430"/>
  <c r="CB1429"/>
  <c r="CB1428" s="1"/>
  <c r="CB1427" s="1"/>
  <c r="CB1426" s="1"/>
  <c r="CA840"/>
  <c r="CA839" s="1"/>
  <c r="CG841"/>
  <c r="CA1156"/>
  <c r="CA1155" s="1"/>
  <c r="CA1151" s="1"/>
  <c r="CA1150" s="1"/>
  <c r="CA1149" s="1"/>
  <c r="CA1137" s="1"/>
  <c r="CG1157"/>
  <c r="CG554"/>
  <c r="CA553"/>
  <c r="CA552" s="1"/>
  <c r="CH783"/>
  <c r="CB782"/>
  <c r="CB781" s="1"/>
  <c r="CB780" s="1"/>
  <c r="CG611"/>
  <c r="CA609"/>
  <c r="CA608" s="1"/>
  <c r="CB1029"/>
  <c r="CB1028" s="1"/>
  <c r="CB1027" s="1"/>
  <c r="CB1026" s="1"/>
  <c r="CB1025" s="1"/>
  <c r="CH1030"/>
  <c r="CB356"/>
  <c r="CB355" s="1"/>
  <c r="CB354" s="1"/>
  <c r="CB353" s="1"/>
  <c r="CB352" s="1"/>
  <c r="CH357"/>
  <c r="CH765"/>
  <c r="CB763"/>
  <c r="CB762" s="1"/>
  <c r="CG1848"/>
  <c r="CA1847"/>
  <c r="CA1844" s="1"/>
  <c r="CB543"/>
  <c r="CB542" s="1"/>
  <c r="CB541" s="1"/>
  <c r="CH544"/>
  <c r="CB1661"/>
  <c r="CB1660" s="1"/>
  <c r="CH1662"/>
  <c r="CA1673"/>
  <c r="CA1672" s="1"/>
  <c r="CG1674"/>
  <c r="CH970"/>
  <c r="CB969"/>
  <c r="CB968" s="1"/>
  <c r="CB967" s="1"/>
  <c r="CB959" s="1"/>
  <c r="CB958" s="1"/>
  <c r="CA505"/>
  <c r="CA504" s="1"/>
  <c r="CA503" s="1"/>
  <c r="CA502" s="1"/>
  <c r="CG506"/>
  <c r="CG131"/>
  <c r="CA130"/>
  <c r="CA127" s="1"/>
  <c r="CA1330"/>
  <c r="CA1327" s="1"/>
  <c r="CG1331"/>
  <c r="CB547"/>
  <c r="CB546" s="1"/>
  <c r="CB545" s="1"/>
  <c r="CH548"/>
  <c r="CH1901"/>
  <c r="CB1900"/>
  <c r="CA466"/>
  <c r="CG467"/>
  <c r="CA1564"/>
  <c r="CA1563" s="1"/>
  <c r="CA1562" s="1"/>
  <c r="CG1565"/>
  <c r="CB1837"/>
  <c r="CB1836" s="1"/>
  <c r="CB1835" s="1"/>
  <c r="CH1838"/>
  <c r="BV1958"/>
  <c r="BV1957" s="1"/>
  <c r="BV1934" s="1"/>
  <c r="BV1443"/>
  <c r="BV1442" s="1"/>
  <c r="BV1441" s="1"/>
  <c r="BV1417" s="1"/>
  <c r="BV1263" s="1"/>
  <c r="BU433"/>
  <c r="BU432" s="1"/>
  <c r="BV459"/>
  <c r="BV426" s="1"/>
  <c r="BV425" s="1"/>
  <c r="BV368" s="1"/>
  <c r="BV903"/>
  <c r="BU1487"/>
  <c r="CB1203"/>
  <c r="CB1202" s="1"/>
  <c r="CB1201" s="1"/>
  <c r="CB1196" s="1"/>
  <c r="CB1195" s="1"/>
  <c r="CH1204"/>
  <c r="CH1558"/>
  <c r="CB1557"/>
  <c r="CB1556" s="1"/>
  <c r="CB1536" s="1"/>
  <c r="CB1531" s="1"/>
  <c r="CA1013"/>
  <c r="CA1012" s="1"/>
  <c r="CA1008" s="1"/>
  <c r="CG1014"/>
  <c r="CG329"/>
  <c r="CA328"/>
  <c r="CA327" s="1"/>
  <c r="CA326" s="1"/>
  <c r="CA325" s="1"/>
  <c r="CA1789"/>
  <c r="CA1788" s="1"/>
  <c r="CA1787" s="1"/>
  <c r="CG1790"/>
  <c r="CA1868"/>
  <c r="CA1867" s="1"/>
  <c r="CG1869"/>
  <c r="CH925"/>
  <c r="CB924"/>
  <c r="CB921" s="1"/>
  <c r="CB920" s="1"/>
  <c r="CB919" s="1"/>
  <c r="CH1449"/>
  <c r="CB1448"/>
  <c r="CA524"/>
  <c r="CA523" s="1"/>
  <c r="CA522" s="1"/>
  <c r="CG525"/>
  <c r="CG21"/>
  <c r="CA20"/>
  <c r="CB22"/>
  <c r="CH24"/>
  <c r="CH1870"/>
  <c r="CH1867" s="1"/>
  <c r="CB1870"/>
  <c r="CB1649"/>
  <c r="CB1648" s="1"/>
  <c r="CH1650"/>
  <c r="CA939"/>
  <c r="CA938" s="1"/>
  <c r="CA937" s="1"/>
  <c r="CA928" s="1"/>
  <c r="CA927" s="1"/>
  <c r="CG940"/>
  <c r="CA1401"/>
  <c r="CA1400" s="1"/>
  <c r="CA1399" s="1"/>
  <c r="CA1398" s="1"/>
  <c r="CA1392" s="1"/>
  <c r="CG1402"/>
  <c r="CB1528"/>
  <c r="CB1527" s="1"/>
  <c r="CB1526" s="1"/>
  <c r="CB1525" s="1"/>
  <c r="CB1524" s="1"/>
  <c r="CH1529"/>
  <c r="CB717"/>
  <c r="CB716" s="1"/>
  <c r="CB715" s="1"/>
  <c r="CH718"/>
  <c r="CH1595"/>
  <c r="CB1594"/>
  <c r="CB1593" s="1"/>
  <c r="CB1592" s="1"/>
  <c r="CB1580" s="1"/>
  <c r="CB1579" s="1"/>
  <c r="CB134"/>
  <c r="CH135"/>
  <c r="CH1971"/>
  <c r="CB1970"/>
  <c r="CB1969" s="1"/>
  <c r="CB1965" s="1"/>
  <c r="CB1958" s="1"/>
  <c r="CB1957" s="1"/>
  <c r="CB1444"/>
  <c r="CH1445"/>
  <c r="CB1491"/>
  <c r="CB1490" s="1"/>
  <c r="CB1489" s="1"/>
  <c r="CB1488" s="1"/>
  <c r="CB1487" s="1"/>
  <c r="CH1492"/>
  <c r="CB1312"/>
  <c r="CB1309" s="1"/>
  <c r="CB1308" s="1"/>
  <c r="CH1313"/>
  <c r="CB15"/>
  <c r="CB14" s="1"/>
  <c r="CH16"/>
  <c r="CA1628"/>
  <c r="CA1627" s="1"/>
  <c r="CG1629"/>
  <c r="CB1721"/>
  <c r="CB1720" s="1"/>
  <c r="CB1719" s="1"/>
  <c r="CB1718" s="1"/>
  <c r="CB1717" s="1"/>
  <c r="CH1722"/>
  <c r="CH644"/>
  <c r="CB642"/>
  <c r="CB641" s="1"/>
  <c r="CB1881"/>
  <c r="CB1880" s="1"/>
  <c r="CH1881"/>
  <c r="CH1880" s="1"/>
  <c r="CB1065"/>
  <c r="CB1064" s="1"/>
  <c r="CB1063" s="1"/>
  <c r="CB1062" s="1"/>
  <c r="CB1061" s="1"/>
  <c r="CH1066"/>
  <c r="CB49"/>
  <c r="CB48" s="1"/>
  <c r="CB42" s="1"/>
  <c r="CB41" s="1"/>
  <c r="CB40" s="1"/>
  <c r="CH50"/>
  <c r="CB1389"/>
  <c r="CB1388" s="1"/>
  <c r="CB1387" s="1"/>
  <c r="CB1386" s="1"/>
  <c r="CH1390"/>
  <c r="CH1277"/>
  <c r="CB1275"/>
  <c r="CA1335"/>
  <c r="CA1332" s="1"/>
  <c r="CG1336"/>
  <c r="CG304"/>
  <c r="CA303"/>
  <c r="CB578"/>
  <c r="CB577" s="1"/>
  <c r="CB576" s="1"/>
  <c r="CB575" s="1"/>
  <c r="CB574" s="1"/>
  <c r="CH579"/>
  <c r="CG1007"/>
  <c r="CA1006"/>
  <c r="CA1005" s="1"/>
  <c r="CA1004" s="1"/>
  <c r="CA1312"/>
  <c r="CA1309" s="1"/>
  <c r="CA1308" s="1"/>
  <c r="CG1313"/>
  <c r="CA547"/>
  <c r="CA546" s="1"/>
  <c r="CA545" s="1"/>
  <c r="CG548"/>
  <c r="CA866"/>
  <c r="CA865" s="1"/>
  <c r="CA864" s="1"/>
  <c r="CA863" s="1"/>
  <c r="CA862" s="1"/>
  <c r="CG867"/>
  <c r="CA1113"/>
  <c r="CA1112" s="1"/>
  <c r="CA1111" s="1"/>
  <c r="CA1110" s="1"/>
  <c r="CA1109" s="1"/>
  <c r="CG1114"/>
  <c r="CB1852"/>
  <c r="CH1853"/>
  <c r="CG306"/>
  <c r="CA305"/>
  <c r="CB20"/>
  <c r="CH21"/>
  <c r="CB609"/>
  <c r="CB608" s="1"/>
  <c r="CH610"/>
  <c r="CA280"/>
  <c r="CA279" s="1"/>
  <c r="CG281"/>
  <c r="CA786"/>
  <c r="CA785" s="1"/>
  <c r="CA784" s="1"/>
  <c r="CG787"/>
  <c r="CH1347"/>
  <c r="CB1346"/>
  <c r="CB1343" s="1"/>
  <c r="CB1697"/>
  <c r="CB1696" s="1"/>
  <c r="CH1698"/>
  <c r="CH1221"/>
  <c r="CB1220"/>
  <c r="CB1219" s="1"/>
  <c r="CB1218" s="1"/>
  <c r="CA1482"/>
  <c r="CA1481" s="1"/>
  <c r="CA1480" s="1"/>
  <c r="CA1479" s="1"/>
  <c r="CG1483"/>
  <c r="CA1462"/>
  <c r="CA1461" s="1"/>
  <c r="CA1460" s="1"/>
  <c r="CG1463"/>
  <c r="CA1905"/>
  <c r="CA1904" s="1"/>
  <c r="CA1903" s="1"/>
  <c r="CA1902" s="1"/>
  <c r="CG1906"/>
  <c r="CH1258"/>
  <c r="CH1257"/>
  <c r="CH1256" s="1"/>
  <c r="CH1254" s="1"/>
  <c r="CH1259"/>
  <c r="CA238"/>
  <c r="CA237" s="1"/>
  <c r="CA230" s="1"/>
  <c r="CA229" s="1"/>
  <c r="CG239"/>
  <c r="CB1847"/>
  <c r="CB1844" s="1"/>
  <c r="CH1848"/>
  <c r="CA1317"/>
  <c r="CA1316" s="1"/>
  <c r="CG1318"/>
  <c r="CH634"/>
  <c r="CB632"/>
  <c r="CB631" s="1"/>
  <c r="CG472"/>
  <c r="CA470"/>
  <c r="CH791"/>
  <c r="CB790"/>
  <c r="CB789" s="1"/>
  <c r="CB788" s="1"/>
  <c r="CB226"/>
  <c r="CB225" s="1"/>
  <c r="CB224" s="1"/>
  <c r="CB223" s="1"/>
  <c r="CB222" s="1"/>
  <c r="CH227"/>
  <c r="CG196"/>
  <c r="CA194"/>
  <c r="CA193" s="1"/>
  <c r="CA192" s="1"/>
  <c r="CA191" s="1"/>
  <c r="CG153"/>
  <c r="CA152"/>
  <c r="CA151" s="1"/>
  <c r="CB1356"/>
  <c r="CB1353" s="1"/>
  <c r="CH1357"/>
  <c r="CA1325"/>
  <c r="CA1322" s="1"/>
  <c r="CG1326"/>
  <c r="CA159"/>
  <c r="CA158" s="1"/>
  <c r="CG160"/>
  <c r="CA1444"/>
  <c r="CA1443" s="1"/>
  <c r="CA1442" s="1"/>
  <c r="CA1441" s="1"/>
  <c r="CG1445"/>
  <c r="CB25"/>
  <c r="CH27"/>
  <c r="CG36"/>
  <c r="CA35"/>
  <c r="CA1944"/>
  <c r="CG1945"/>
  <c r="CB524"/>
  <c r="CB523" s="1"/>
  <c r="CB522" s="1"/>
  <c r="CB521" s="1"/>
  <c r="CB520" s="1"/>
  <c r="CH525"/>
  <c r="CB1854"/>
  <c r="CH1855"/>
  <c r="CG436"/>
  <c r="CA435"/>
  <c r="CA434" s="1"/>
  <c r="CG1558"/>
  <c r="CA1557"/>
  <c r="CA1556" s="1"/>
  <c r="CA528"/>
  <c r="CA527" s="1"/>
  <c r="CA526" s="1"/>
  <c r="CG529"/>
  <c r="CA430"/>
  <c r="CA429" s="1"/>
  <c r="CA428" s="1"/>
  <c r="CA427" s="1"/>
  <c r="CG431"/>
  <c r="CB462"/>
  <c r="CB461" s="1"/>
  <c r="CB460" s="1"/>
  <c r="CB459" s="1"/>
  <c r="CB426" s="1"/>
  <c r="CB425" s="1"/>
  <c r="CH463"/>
  <c r="CA1658"/>
  <c r="CA1657" s="1"/>
  <c r="CG1659"/>
  <c r="CH908"/>
  <c r="CB907"/>
  <c r="CB906" s="1"/>
  <c r="CB905" s="1"/>
  <c r="CB904" s="1"/>
  <c r="CH1177"/>
  <c r="CB1176"/>
  <c r="CB1175" s="1"/>
  <c r="CB1174" s="1"/>
  <c r="CB1169" s="1"/>
  <c r="CB1168" s="1"/>
  <c r="CA1496"/>
  <c r="CA1495" s="1"/>
  <c r="CA1494" s="1"/>
  <c r="CA1493" s="1"/>
  <c r="CA1487" s="1"/>
  <c r="CG1497"/>
  <c r="CB703"/>
  <c r="CB702" s="1"/>
  <c r="CB701" s="1"/>
  <c r="CB700" s="1"/>
  <c r="CB699" s="1"/>
  <c r="CH704"/>
  <c r="CG771"/>
  <c r="CA769"/>
  <c r="CA768" s="1"/>
  <c r="CA767" s="1"/>
  <c r="CA766" s="1"/>
  <c r="CG623"/>
  <c r="CA621"/>
  <c r="CA620" s="1"/>
  <c r="CA616" s="1"/>
  <c r="CB1867"/>
  <c r="BU393"/>
  <c r="BU392" s="1"/>
  <c r="BU391" s="1"/>
  <c r="BU1343"/>
  <c r="BU1299" s="1"/>
  <c r="BU1293" s="1"/>
  <c r="BI1996"/>
  <c r="BO1997" s="1"/>
  <c r="BP62"/>
  <c r="BP61" s="1"/>
  <c r="BP52" s="1"/>
  <c r="BV1570"/>
  <c r="BO706"/>
  <c r="BO368"/>
  <c r="BV972"/>
  <c r="BP1834"/>
  <c r="BP1818" s="1"/>
  <c r="BP1783" s="1"/>
  <c r="BV706"/>
  <c r="BU706"/>
  <c r="BO1299"/>
  <c r="BO1293" s="1"/>
  <c r="BO1263" s="1"/>
  <c r="BO1570"/>
  <c r="BP537"/>
  <c r="BP972"/>
  <c r="BO122"/>
  <c r="BP1263"/>
  <c r="BO283"/>
  <c r="BP706"/>
  <c r="BJ61"/>
  <c r="BJ52" s="1"/>
  <c r="BJ1996" s="1"/>
  <c r="BP1997" s="1"/>
  <c r="CM1779" l="1"/>
  <c r="CQ1779" s="1"/>
  <c r="CQ1780"/>
  <c r="CM183"/>
  <c r="CQ183" s="1"/>
  <c r="CN33"/>
  <c r="CN32" s="1"/>
  <c r="CN31" s="1"/>
  <c r="CN30" s="1"/>
  <c r="CN29" s="1"/>
  <c r="CP34"/>
  <c r="CP33" s="1"/>
  <c r="CP32" s="1"/>
  <c r="CP31" s="1"/>
  <c r="CP30" s="1"/>
  <c r="CP29" s="1"/>
  <c r="CN1597"/>
  <c r="CR1598"/>
  <c r="CN628"/>
  <c r="CN627" s="1"/>
  <c r="CP630"/>
  <c r="CO630"/>
  <c r="CM606"/>
  <c r="CQ607"/>
  <c r="CM712"/>
  <c r="CQ713"/>
  <c r="CM1703"/>
  <c r="CQ1704"/>
  <c r="CP891"/>
  <c r="CR891" s="1"/>
  <c r="CR892"/>
  <c r="CM1287"/>
  <c r="CQ1288"/>
  <c r="CM1160"/>
  <c r="CQ1160" s="1"/>
  <c r="CQ1161"/>
  <c r="CO6"/>
  <c r="CM1413"/>
  <c r="CQ1414"/>
  <c r="CM1388"/>
  <c r="CQ1389"/>
  <c r="CM1575"/>
  <c r="CQ1576"/>
  <c r="CO283"/>
  <c r="CP360"/>
  <c r="CP359"/>
  <c r="CM635"/>
  <c r="CQ635" s="1"/>
  <c r="CQ636"/>
  <c r="CM456"/>
  <c r="CQ456" s="1"/>
  <c r="CQ457"/>
  <c r="CN100"/>
  <c r="CR100" s="1"/>
  <c r="CR101"/>
  <c r="CQ762"/>
  <c r="CO709"/>
  <c r="CM348"/>
  <c r="CQ349"/>
  <c r="CM724"/>
  <c r="CQ724" s="1"/>
  <c r="CQ725"/>
  <c r="CM97"/>
  <c r="CQ97" s="1"/>
  <c r="CQ98"/>
  <c r="CN1867"/>
  <c r="CR1867" s="1"/>
  <c r="CR1870"/>
  <c r="CN1849"/>
  <c r="CP1850"/>
  <c r="CP1849" s="1"/>
  <c r="CO1850"/>
  <c r="CN184"/>
  <c r="CN183" s="1"/>
  <c r="CP185"/>
  <c r="CP184" s="1"/>
  <c r="CP183" s="1"/>
  <c r="CM943"/>
  <c r="CQ943" s="1"/>
  <c r="CQ944"/>
  <c r="CM1679"/>
  <c r="CQ1680"/>
  <c r="CN1940"/>
  <c r="CP1941"/>
  <c r="CP1940" s="1"/>
  <c r="CN1973"/>
  <c r="CN1972" s="1"/>
  <c r="CP1974"/>
  <c r="CP1973" s="1"/>
  <c r="CP1972" s="1"/>
  <c r="CM1649"/>
  <c r="CQ1650"/>
  <c r="CM1338"/>
  <c r="CM1337" s="1"/>
  <c r="CM1691"/>
  <c r="CQ1692"/>
  <c r="CM128"/>
  <c r="CQ128" s="1"/>
  <c r="CQ129"/>
  <c r="CN978"/>
  <c r="CN977" s="1"/>
  <c r="CN976" s="1"/>
  <c r="CN975" s="1"/>
  <c r="CN974" s="1"/>
  <c r="CP980"/>
  <c r="CP978" s="1"/>
  <c r="CP977" s="1"/>
  <c r="CP976" s="1"/>
  <c r="CP975" s="1"/>
  <c r="CP974" s="1"/>
  <c r="CN1664"/>
  <c r="CN1663" s="1"/>
  <c r="CP1665"/>
  <c r="CP1664" s="1"/>
  <c r="CP1663" s="1"/>
  <c r="CN553"/>
  <c r="CN552" s="1"/>
  <c r="CP554"/>
  <c r="CM44"/>
  <c r="CQ44" s="1"/>
  <c r="CQ45"/>
  <c r="CN410"/>
  <c r="CN409" s="1"/>
  <c r="CP411"/>
  <c r="CO411"/>
  <c r="CM1491"/>
  <c r="CQ1492"/>
  <c r="CM1694"/>
  <c r="CQ1695"/>
  <c r="CN1564"/>
  <c r="CR1565"/>
  <c r="CN1335"/>
  <c r="CR1336"/>
  <c r="CN1260"/>
  <c r="CP1261"/>
  <c r="CP1260" s="1"/>
  <c r="CN1310"/>
  <c r="CP1311"/>
  <c r="CP1310" s="1"/>
  <c r="CM618"/>
  <c r="CQ619"/>
  <c r="CN1917"/>
  <c r="CR1918"/>
  <c r="CO446"/>
  <c r="CQ447"/>
  <c r="CP240"/>
  <c r="CR241"/>
  <c r="CM353"/>
  <c r="CQ354"/>
  <c r="CN1946"/>
  <c r="CR1946" s="1"/>
  <c r="CR1947"/>
  <c r="CM1223"/>
  <c r="CQ1224"/>
  <c r="CM1705"/>
  <c r="CQ1705" s="1"/>
  <c r="CQ1706"/>
  <c r="CR1345"/>
  <c r="CP1344"/>
  <c r="BU1263"/>
  <c r="CA709"/>
  <c r="CN1963"/>
  <c r="CP1964"/>
  <c r="CP1963" s="1"/>
  <c r="CM1448"/>
  <c r="CQ1448" s="1"/>
  <c r="CQ1449"/>
  <c r="CM1697"/>
  <c r="CQ1698"/>
  <c r="CM642"/>
  <c r="CQ644"/>
  <c r="CM628"/>
  <c r="CM627" s="1"/>
  <c r="CQ629"/>
  <c r="CN602"/>
  <c r="CN601" s="1"/>
  <c r="CP603"/>
  <c r="CP602" s="1"/>
  <c r="CP601" s="1"/>
  <c r="CM978"/>
  <c r="CQ980"/>
  <c r="CO891"/>
  <c r="CQ892"/>
  <c r="CM488"/>
  <c r="CQ489"/>
  <c r="CN259"/>
  <c r="CR259" s="1"/>
  <c r="CR270"/>
  <c r="CN488"/>
  <c r="CR489"/>
  <c r="CN1069"/>
  <c r="CR1083"/>
  <c r="CM1068"/>
  <c r="CQ1068" s="1"/>
  <c r="CQ1069"/>
  <c r="CN1340"/>
  <c r="CR1340" s="1"/>
  <c r="CR1341"/>
  <c r="CN421"/>
  <c r="CR421" s="1"/>
  <c r="CR422"/>
  <c r="CM904"/>
  <c r="CQ916"/>
  <c r="CM1952"/>
  <c r="CQ1953"/>
  <c r="CN984"/>
  <c r="CR989"/>
  <c r="CN758"/>
  <c r="CR758" s="1"/>
  <c r="CR759"/>
  <c r="CN1877"/>
  <c r="CR1877" s="1"/>
  <c r="CR1878"/>
  <c r="CM1087"/>
  <c r="CQ1087" s="1"/>
  <c r="CQ1088"/>
  <c r="CN253"/>
  <c r="CR254"/>
  <c r="CN913"/>
  <c r="CR913" s="1"/>
  <c r="CR914"/>
  <c r="CM1873"/>
  <c r="CM1872" s="1"/>
  <c r="CN1841"/>
  <c r="CP1842"/>
  <c r="CP1841" s="1"/>
  <c r="CN621"/>
  <c r="CN620" s="1"/>
  <c r="CP622"/>
  <c r="CP621" s="1"/>
  <c r="CP620" s="1"/>
  <c r="CM1500"/>
  <c r="CQ1501"/>
  <c r="CM625"/>
  <c r="CQ626"/>
  <c r="CM1213"/>
  <c r="CQ1214"/>
  <c r="CM515"/>
  <c r="CQ516"/>
  <c r="CM476"/>
  <c r="CQ477"/>
  <c r="CM1682"/>
  <c r="CQ1683"/>
  <c r="CM1973"/>
  <c r="CQ1974"/>
  <c r="CN1628"/>
  <c r="CN1627" s="1"/>
  <c r="CP1629"/>
  <c r="CP1628" s="1"/>
  <c r="CP1627" s="1"/>
  <c r="CN1961"/>
  <c r="CP1962"/>
  <c r="CP1961" s="1"/>
  <c r="CP1960" s="1"/>
  <c r="CP1959" s="1"/>
  <c r="CM1302"/>
  <c r="CQ1303"/>
  <c r="CM1900"/>
  <c r="CQ1901"/>
  <c r="CM1429"/>
  <c r="CQ1430"/>
  <c r="CN1658"/>
  <c r="CN1657" s="1"/>
  <c r="CP1659"/>
  <c r="CP1658" s="1"/>
  <c r="CP1657" s="1"/>
  <c r="CN846"/>
  <c r="CR847"/>
  <c r="CM1721"/>
  <c r="CQ1722"/>
  <c r="CM1688"/>
  <c r="CQ1689"/>
  <c r="CM49"/>
  <c r="CQ50"/>
  <c r="CN1590"/>
  <c r="CN1589" s="1"/>
  <c r="CN1585" s="1"/>
  <c r="CP1591"/>
  <c r="CP1590" s="1"/>
  <c r="CP1589" s="1"/>
  <c r="CP1585" s="1"/>
  <c r="CP1580" s="1"/>
  <c r="CM1432"/>
  <c r="CQ1433"/>
  <c r="CM984"/>
  <c r="CQ989"/>
  <c r="CN1087"/>
  <c r="CR1087" s="1"/>
  <c r="CR1088"/>
  <c r="CM1684"/>
  <c r="CQ1684" s="1"/>
  <c r="CQ1685"/>
  <c r="CN415"/>
  <c r="CR415" s="1"/>
  <c r="CR416"/>
  <c r="CN1880"/>
  <c r="CR1880" s="1"/>
  <c r="CR1881"/>
  <c r="CQ243"/>
  <c r="CO242"/>
  <c r="CB903"/>
  <c r="BU426"/>
  <c r="BU425" s="1"/>
  <c r="CA1719"/>
  <c r="CA1718" s="1"/>
  <c r="CA1717" s="1"/>
  <c r="CB616"/>
  <c r="CB597"/>
  <c r="CA540"/>
  <c r="CA539" s="1"/>
  <c r="CA1863"/>
  <c r="CB1883"/>
  <c r="CB64"/>
  <c r="CB63" s="1"/>
  <c r="CA779"/>
  <c r="CA778" s="1"/>
  <c r="CA501"/>
  <c r="CB1443"/>
  <c r="CB1442" s="1"/>
  <c r="CB1441" s="1"/>
  <c r="BU1783"/>
  <c r="CH462"/>
  <c r="CH461" s="1"/>
  <c r="CH460" s="1"/>
  <c r="CN463"/>
  <c r="CH524"/>
  <c r="CH523" s="1"/>
  <c r="CH522" s="1"/>
  <c r="CH521" s="1"/>
  <c r="CH520" s="1"/>
  <c r="CN525"/>
  <c r="CH1220"/>
  <c r="CH1219" s="1"/>
  <c r="CH1218" s="1"/>
  <c r="CN1221"/>
  <c r="CH642"/>
  <c r="CH641" s="1"/>
  <c r="CN644"/>
  <c r="CG621"/>
  <c r="CG620" s="1"/>
  <c r="CG616" s="1"/>
  <c r="CM623"/>
  <c r="CH1176"/>
  <c r="CH1175" s="1"/>
  <c r="CH1174" s="1"/>
  <c r="CH1169" s="1"/>
  <c r="CH1168" s="1"/>
  <c r="CN1177"/>
  <c r="CG1557"/>
  <c r="CG1556" s="1"/>
  <c r="CM1558"/>
  <c r="CG194"/>
  <c r="CG193" s="1"/>
  <c r="CG192" s="1"/>
  <c r="CG191" s="1"/>
  <c r="CM196"/>
  <c r="CH790"/>
  <c r="CH789" s="1"/>
  <c r="CH788" s="1"/>
  <c r="CN791"/>
  <c r="CH632"/>
  <c r="CH631" s="1"/>
  <c r="CN634"/>
  <c r="CG1462"/>
  <c r="CG1461" s="1"/>
  <c r="CG1460" s="1"/>
  <c r="CM1463"/>
  <c r="CG280"/>
  <c r="CG279" s="1"/>
  <c r="CM281"/>
  <c r="CH20"/>
  <c r="CN21"/>
  <c r="CH1852"/>
  <c r="CN1853"/>
  <c r="CG866"/>
  <c r="CG865" s="1"/>
  <c r="CG864" s="1"/>
  <c r="CG863" s="1"/>
  <c r="CG862" s="1"/>
  <c r="CM867"/>
  <c r="CG1312"/>
  <c r="CM1313"/>
  <c r="CH578"/>
  <c r="CH577" s="1"/>
  <c r="CH576" s="1"/>
  <c r="CH575" s="1"/>
  <c r="CH574" s="1"/>
  <c r="CN579"/>
  <c r="CG1335"/>
  <c r="CG1332" s="1"/>
  <c r="CM1336"/>
  <c r="CH1389"/>
  <c r="CH1388" s="1"/>
  <c r="CH1387" s="1"/>
  <c r="CH1386" s="1"/>
  <c r="CN1390"/>
  <c r="CH1065"/>
  <c r="CH1064" s="1"/>
  <c r="CH1063" s="1"/>
  <c r="CH1062" s="1"/>
  <c r="CH1061" s="1"/>
  <c r="CN1066"/>
  <c r="CG1628"/>
  <c r="CG1627" s="1"/>
  <c r="CM1629"/>
  <c r="CH1312"/>
  <c r="CH1309" s="1"/>
  <c r="CH1308" s="1"/>
  <c r="CN1313"/>
  <c r="CH1444"/>
  <c r="CN1445"/>
  <c r="CH134"/>
  <c r="CN135"/>
  <c r="CH717"/>
  <c r="CH716" s="1"/>
  <c r="CH715" s="1"/>
  <c r="CN718"/>
  <c r="CG1401"/>
  <c r="CG1400" s="1"/>
  <c r="CG1399" s="1"/>
  <c r="CG1398" s="1"/>
  <c r="CG1392" s="1"/>
  <c r="CM1402"/>
  <c r="CH1649"/>
  <c r="CH1648" s="1"/>
  <c r="CN1650"/>
  <c r="CH22"/>
  <c r="CN24"/>
  <c r="CG524"/>
  <c r="CG523" s="1"/>
  <c r="CG522" s="1"/>
  <c r="CM525"/>
  <c r="CG1789"/>
  <c r="CG1788" s="1"/>
  <c r="CG1787" s="1"/>
  <c r="CM1790"/>
  <c r="CG1013"/>
  <c r="CG1012" s="1"/>
  <c r="CG1008" s="1"/>
  <c r="CM1014"/>
  <c r="CH1203"/>
  <c r="CH1202" s="1"/>
  <c r="CH1201" s="1"/>
  <c r="CH1196" s="1"/>
  <c r="CH1195" s="1"/>
  <c r="CN1204"/>
  <c r="CH1837"/>
  <c r="CH1836" s="1"/>
  <c r="CH1835" s="1"/>
  <c r="CN1838"/>
  <c r="CG466"/>
  <c r="CM467"/>
  <c r="CH547"/>
  <c r="CH546" s="1"/>
  <c r="CH545" s="1"/>
  <c r="CN548"/>
  <c r="CH1661"/>
  <c r="CH1660" s="1"/>
  <c r="CN1662"/>
  <c r="CH356"/>
  <c r="CH355" s="1"/>
  <c r="CH354" s="1"/>
  <c r="CH353" s="1"/>
  <c r="CH352" s="1"/>
  <c r="CN357"/>
  <c r="CG840"/>
  <c r="CG839" s="1"/>
  <c r="CM841"/>
  <c r="CG1775"/>
  <c r="CG1772" s="1"/>
  <c r="CG1771" s="1"/>
  <c r="CG1770" s="1"/>
  <c r="CG1769" s="1"/>
  <c r="CG1767" s="1"/>
  <c r="CM1776"/>
  <c r="CH515"/>
  <c r="CH514" s="1"/>
  <c r="CH513" s="1"/>
  <c r="CH512" s="1"/>
  <c r="CH501" s="1"/>
  <c r="CN516"/>
  <c r="CG1724"/>
  <c r="CG1723" s="1"/>
  <c r="CM1725"/>
  <c r="CG582"/>
  <c r="CG581" s="1"/>
  <c r="CG580" s="1"/>
  <c r="CG575" s="1"/>
  <c r="CG574" s="1"/>
  <c r="CM583"/>
  <c r="CG90"/>
  <c r="CG89" s="1"/>
  <c r="CM91"/>
  <c r="CH87"/>
  <c r="CH86" s="1"/>
  <c r="CN88"/>
  <c r="CH65"/>
  <c r="CN66"/>
  <c r="CH822"/>
  <c r="CH821" s="1"/>
  <c r="CN823"/>
  <c r="CG717"/>
  <c r="CG716" s="1"/>
  <c r="CG715" s="1"/>
  <c r="CM718"/>
  <c r="CH1376"/>
  <c r="CH1373" s="1"/>
  <c r="CH1372" s="1"/>
  <c r="CH1371" s="1"/>
  <c r="CN1377"/>
  <c r="CG1802"/>
  <c r="CG1801" s="1"/>
  <c r="CM1803"/>
  <c r="CH1006"/>
  <c r="CH1005" s="1"/>
  <c r="CH1004" s="1"/>
  <c r="CN1007"/>
  <c r="CG468"/>
  <c r="CM469"/>
  <c r="CG1808"/>
  <c r="CG1807" s="1"/>
  <c r="CM1809"/>
  <c r="CH625"/>
  <c r="CH624" s="1"/>
  <c r="CN626"/>
  <c r="CG1917"/>
  <c r="CG1916" s="1"/>
  <c r="CG1911" s="1"/>
  <c r="CM1918"/>
  <c r="CG1534"/>
  <c r="CG1533" s="1"/>
  <c r="CG1532" s="1"/>
  <c r="CM1535"/>
  <c r="CG1260"/>
  <c r="CM1261"/>
  <c r="CH1013"/>
  <c r="CH1012" s="1"/>
  <c r="CH1008" s="1"/>
  <c r="CN1014"/>
  <c r="CH130"/>
  <c r="CN131"/>
  <c r="CG1884"/>
  <c r="CG1883" s="1"/>
  <c r="CM1885"/>
  <c r="CH1676"/>
  <c r="CH1675" s="1"/>
  <c r="CN1677"/>
  <c r="CG1730"/>
  <c r="CG1729" s="1"/>
  <c r="CM1731"/>
  <c r="CG1341"/>
  <c r="CG1340" s="1"/>
  <c r="CM1342"/>
  <c r="CH1775"/>
  <c r="CH1772" s="1"/>
  <c r="CH1771" s="1"/>
  <c r="CH1770" s="1"/>
  <c r="CH1769" s="1"/>
  <c r="CH1767" s="1"/>
  <c r="CN1776"/>
  <c r="CH337"/>
  <c r="CH336" s="1"/>
  <c r="CH335" s="1"/>
  <c r="CH330" s="1"/>
  <c r="CH324" s="1"/>
  <c r="CN338"/>
  <c r="CH468"/>
  <c r="CH465" s="1"/>
  <c r="CH464" s="1"/>
  <c r="CN469"/>
  <c r="CH955"/>
  <c r="CH954" s="1"/>
  <c r="CN956"/>
  <c r="CG1940"/>
  <c r="CM1941"/>
  <c r="CG1346"/>
  <c r="CM1347"/>
  <c r="CG851"/>
  <c r="CG850" s="1"/>
  <c r="CG849" s="1"/>
  <c r="CG848" s="1"/>
  <c r="CM852"/>
  <c r="CG419"/>
  <c r="CG418" s="1"/>
  <c r="CM420"/>
  <c r="CG1839"/>
  <c r="CG1836" s="1"/>
  <c r="CG1835" s="1"/>
  <c r="CM1840"/>
  <c r="CH95"/>
  <c r="CH94" s="1"/>
  <c r="CN96"/>
  <c r="CG341"/>
  <c r="CM342"/>
  <c r="CG528"/>
  <c r="CG527" s="1"/>
  <c r="CG526" s="1"/>
  <c r="CM529"/>
  <c r="CG1444"/>
  <c r="CG1443" s="1"/>
  <c r="CG1442" s="1"/>
  <c r="CM1445"/>
  <c r="CG1317"/>
  <c r="CG1316" s="1"/>
  <c r="CM1318"/>
  <c r="CH703"/>
  <c r="CH702" s="1"/>
  <c r="CH701" s="1"/>
  <c r="CH700" s="1"/>
  <c r="CH699" s="1"/>
  <c r="CN704"/>
  <c r="CG1658"/>
  <c r="CG1657" s="1"/>
  <c r="CM1659"/>
  <c r="CG430"/>
  <c r="CG429" s="1"/>
  <c r="CG428" s="1"/>
  <c r="CG427" s="1"/>
  <c r="CM431"/>
  <c r="CH1854"/>
  <c r="CN1855"/>
  <c r="CG1944"/>
  <c r="CM1945"/>
  <c r="CH25"/>
  <c r="CN27"/>
  <c r="CG159"/>
  <c r="CG158" s="1"/>
  <c r="CG150" s="1"/>
  <c r="CG149" s="1"/>
  <c r="CG148" s="1"/>
  <c r="CM160"/>
  <c r="CH1356"/>
  <c r="CH1353" s="1"/>
  <c r="CN1357"/>
  <c r="CG305"/>
  <c r="CM306"/>
  <c r="CG1006"/>
  <c r="CG1005" s="1"/>
  <c r="CG1004" s="1"/>
  <c r="CM1007"/>
  <c r="CG303"/>
  <c r="CM304"/>
  <c r="CH1275"/>
  <c r="CN1277"/>
  <c r="CN1275" s="1"/>
  <c r="CH1970"/>
  <c r="CH1969" s="1"/>
  <c r="CH1965" s="1"/>
  <c r="CH1958" s="1"/>
  <c r="CH1957" s="1"/>
  <c r="CN1971"/>
  <c r="CH1594"/>
  <c r="CH1593" s="1"/>
  <c r="CH1592" s="1"/>
  <c r="CH1580" s="1"/>
  <c r="CH1579" s="1"/>
  <c r="CN1595"/>
  <c r="CG20"/>
  <c r="CM21"/>
  <c r="CH1448"/>
  <c r="CN1449"/>
  <c r="CG328"/>
  <c r="CG327" s="1"/>
  <c r="CG326" s="1"/>
  <c r="CG325" s="1"/>
  <c r="CM329"/>
  <c r="CH1557"/>
  <c r="CH1556" s="1"/>
  <c r="CH1536" s="1"/>
  <c r="CH1531" s="1"/>
  <c r="CN1558"/>
  <c r="CH1900"/>
  <c r="CN1901"/>
  <c r="CH763"/>
  <c r="CH762" s="1"/>
  <c r="CN765"/>
  <c r="CH782"/>
  <c r="CH781" s="1"/>
  <c r="CH780" s="1"/>
  <c r="CN783"/>
  <c r="CH1429"/>
  <c r="CH1428" s="1"/>
  <c r="CH1427" s="1"/>
  <c r="CH1426" s="1"/>
  <c r="CN1430"/>
  <c r="CH1621"/>
  <c r="CN1622"/>
  <c r="CH1619"/>
  <c r="CN1620"/>
  <c r="CG113"/>
  <c r="CG112" s="1"/>
  <c r="CG111" s="1"/>
  <c r="CG110" s="1"/>
  <c r="CG109" s="1"/>
  <c r="CG108" s="1"/>
  <c r="CM114"/>
  <c r="CH303"/>
  <c r="CH302" s="1"/>
  <c r="CH301" s="1"/>
  <c r="CH300" s="1"/>
  <c r="CH299" s="1"/>
  <c r="CN304"/>
  <c r="CH712"/>
  <c r="CH711" s="1"/>
  <c r="CH710" s="1"/>
  <c r="CN713"/>
  <c r="CH1338"/>
  <c r="CH1337" s="1"/>
  <c r="CN1339"/>
  <c r="CH606"/>
  <c r="CH605" s="1"/>
  <c r="CN607"/>
  <c r="CG510"/>
  <c r="CG509" s="1"/>
  <c r="CG508" s="1"/>
  <c r="CG507" s="1"/>
  <c r="CM511"/>
  <c r="CH1156"/>
  <c r="CN1157"/>
  <c r="CG1799"/>
  <c r="CG1798" s="1"/>
  <c r="CM1800"/>
  <c r="CG18"/>
  <c r="CM19"/>
  <c r="CG22"/>
  <c r="CM24"/>
  <c r="CH189"/>
  <c r="CH188" s="1"/>
  <c r="CH182" s="1"/>
  <c r="CH181" s="1"/>
  <c r="CN190"/>
  <c r="CG484"/>
  <c r="CG483" s="1"/>
  <c r="CG482" s="1"/>
  <c r="CG481" s="1"/>
  <c r="CM485"/>
  <c r="CH851"/>
  <c r="CH850" s="1"/>
  <c r="CH849" s="1"/>
  <c r="CH848" s="1"/>
  <c r="CN852"/>
  <c r="CG1551"/>
  <c r="CG1550" s="1"/>
  <c r="CG1549" s="1"/>
  <c r="CM1552"/>
  <c r="CG67"/>
  <c r="CG64" s="1"/>
  <c r="CG63" s="1"/>
  <c r="CM68"/>
  <c r="CH1273"/>
  <c r="CN1274"/>
  <c r="CH374"/>
  <c r="CH373" s="1"/>
  <c r="CH372" s="1"/>
  <c r="CH371" s="1"/>
  <c r="CH370" s="1"/>
  <c r="CN376"/>
  <c r="CH1888"/>
  <c r="CN1889"/>
  <c r="CH78"/>
  <c r="CH77" s="1"/>
  <c r="CN79"/>
  <c r="CG400"/>
  <c r="CG399" s="1"/>
  <c r="CG398" s="1"/>
  <c r="CM401"/>
  <c r="CH159"/>
  <c r="CH158" s="1"/>
  <c r="CH150" s="1"/>
  <c r="CH149" s="1"/>
  <c r="CH148" s="1"/>
  <c r="CN160"/>
  <c r="CN1258"/>
  <c r="CN1259"/>
  <c r="CN1257"/>
  <c r="CN1256" s="1"/>
  <c r="CN1254" s="1"/>
  <c r="BV596"/>
  <c r="BV595" s="1"/>
  <c r="BV537" s="1"/>
  <c r="CA1343"/>
  <c r="CH226"/>
  <c r="CH225" s="1"/>
  <c r="CH224" s="1"/>
  <c r="CH223" s="1"/>
  <c r="CH222" s="1"/>
  <c r="CN227"/>
  <c r="CH1346"/>
  <c r="CH1343" s="1"/>
  <c r="CN1347"/>
  <c r="CG769"/>
  <c r="CG768" s="1"/>
  <c r="CG767" s="1"/>
  <c r="CG766" s="1"/>
  <c r="CM771"/>
  <c r="CH907"/>
  <c r="CH906" s="1"/>
  <c r="CH905" s="1"/>
  <c r="CN908"/>
  <c r="CG435"/>
  <c r="CG434" s="1"/>
  <c r="CM436"/>
  <c r="CG35"/>
  <c r="CM36"/>
  <c r="CG152"/>
  <c r="CG151" s="1"/>
  <c r="CM153"/>
  <c r="CG470"/>
  <c r="CM472"/>
  <c r="CG1482"/>
  <c r="CG1481" s="1"/>
  <c r="CG1480" s="1"/>
  <c r="CG1479" s="1"/>
  <c r="CM1483"/>
  <c r="CH1697"/>
  <c r="CH1696" s="1"/>
  <c r="CN1698"/>
  <c r="CG786"/>
  <c r="CG785" s="1"/>
  <c r="CG784" s="1"/>
  <c r="CG779" s="1"/>
  <c r="CM787"/>
  <c r="CH609"/>
  <c r="CH608" s="1"/>
  <c r="CN610"/>
  <c r="CG1113"/>
  <c r="CG1112" s="1"/>
  <c r="CG1111" s="1"/>
  <c r="CG1110" s="1"/>
  <c r="CG1109" s="1"/>
  <c r="CM1114"/>
  <c r="CG547"/>
  <c r="CG546" s="1"/>
  <c r="CG545" s="1"/>
  <c r="CM548"/>
  <c r="CH49"/>
  <c r="CH48" s="1"/>
  <c r="CH42" s="1"/>
  <c r="CH41" s="1"/>
  <c r="CH40" s="1"/>
  <c r="CN50"/>
  <c r="CH1721"/>
  <c r="CH1720" s="1"/>
  <c r="CH1719" s="1"/>
  <c r="CH1718" s="1"/>
  <c r="CH1717" s="1"/>
  <c r="CN1722"/>
  <c r="CH15"/>
  <c r="CH14" s="1"/>
  <c r="CN16"/>
  <c r="CH1491"/>
  <c r="CH1490" s="1"/>
  <c r="CH1489" s="1"/>
  <c r="CH1488" s="1"/>
  <c r="CH1487" s="1"/>
  <c r="CN1492"/>
  <c r="CH1528"/>
  <c r="CH1527" s="1"/>
  <c r="CH1526" s="1"/>
  <c r="CH1525" s="1"/>
  <c r="CH1524" s="1"/>
  <c r="CN1529"/>
  <c r="CG939"/>
  <c r="CG938" s="1"/>
  <c r="CG937" s="1"/>
  <c r="CM940"/>
  <c r="CG1868"/>
  <c r="CG1867" s="1"/>
  <c r="CM1869"/>
  <c r="CG1564"/>
  <c r="CG1563" s="1"/>
  <c r="CG1562" s="1"/>
  <c r="CM1565"/>
  <c r="CG1330"/>
  <c r="CG1327" s="1"/>
  <c r="CM1331"/>
  <c r="CG505"/>
  <c r="CG504" s="1"/>
  <c r="CG503" s="1"/>
  <c r="CG502" s="1"/>
  <c r="CM506"/>
  <c r="CG1673"/>
  <c r="CG1672" s="1"/>
  <c r="CM1674"/>
  <c r="CH543"/>
  <c r="CH542" s="1"/>
  <c r="CH541" s="1"/>
  <c r="CN544"/>
  <c r="CH1029"/>
  <c r="CH1028" s="1"/>
  <c r="CH1027" s="1"/>
  <c r="CH1026" s="1"/>
  <c r="CH1025" s="1"/>
  <c r="CN1030"/>
  <c r="CG1156"/>
  <c r="CG1155" s="1"/>
  <c r="CG1151" s="1"/>
  <c r="CG1150" s="1"/>
  <c r="CG1149" s="1"/>
  <c r="CG1137" s="1"/>
  <c r="CM1157"/>
  <c r="CG1172"/>
  <c r="CG1171" s="1"/>
  <c r="CG1170" s="1"/>
  <c r="CG1169" s="1"/>
  <c r="CG1168" s="1"/>
  <c r="CG1166" s="1"/>
  <c r="CM1173"/>
  <c r="CG1510"/>
  <c r="CG1509" s="1"/>
  <c r="CG1508" s="1"/>
  <c r="CG1507" s="1"/>
  <c r="CM1511"/>
  <c r="CG931"/>
  <c r="CG930" s="1"/>
  <c r="CG929" s="1"/>
  <c r="CM932"/>
  <c r="CH1115"/>
  <c r="CN1116"/>
  <c r="CG1963"/>
  <c r="CG1960" s="1"/>
  <c r="CG1959" s="1"/>
  <c r="CG1958" s="1"/>
  <c r="CG1957" s="1"/>
  <c r="CM1964"/>
  <c r="CG462"/>
  <c r="CG461" s="1"/>
  <c r="CG460" s="1"/>
  <c r="CM463"/>
  <c r="CG15"/>
  <c r="CG14" s="1"/>
  <c r="CM16"/>
  <c r="CG333"/>
  <c r="CG332" s="1"/>
  <c r="CG331" s="1"/>
  <c r="CM334"/>
  <c r="CG337"/>
  <c r="CM338"/>
  <c r="CH1113"/>
  <c r="CN1114"/>
  <c r="CH1302"/>
  <c r="CH1301" s="1"/>
  <c r="CH1300" s="1"/>
  <c r="CN1303"/>
  <c r="CH1827"/>
  <c r="CH1826" s="1"/>
  <c r="CH1825" s="1"/>
  <c r="CH1824" s="1"/>
  <c r="CN1828"/>
  <c r="CH1682"/>
  <c r="CH1681" s="1"/>
  <c r="CN1683"/>
  <c r="CG1748"/>
  <c r="CG1747" s="1"/>
  <c r="CM1749"/>
  <c r="CH1944"/>
  <c r="CH1939" s="1"/>
  <c r="CH1938" s="1"/>
  <c r="CH1937" s="1"/>
  <c r="CH1936" s="1"/>
  <c r="CN1945"/>
  <c r="CG312"/>
  <c r="CG311" s="1"/>
  <c r="CG310" s="1"/>
  <c r="CG309" s="1"/>
  <c r="CM313"/>
  <c r="CH194"/>
  <c r="CH193" s="1"/>
  <c r="CH192" s="1"/>
  <c r="CH191" s="1"/>
  <c r="CN195"/>
  <c r="CN194" s="1"/>
  <c r="CN193" s="1"/>
  <c r="CN192" s="1"/>
  <c r="CN191" s="1"/>
  <c r="CH834"/>
  <c r="CH833" s="1"/>
  <c r="CN835"/>
  <c r="CG262"/>
  <c r="CG261" s="1"/>
  <c r="CG260" s="1"/>
  <c r="CM263"/>
  <c r="CH90"/>
  <c r="CH89" s="1"/>
  <c r="CN91"/>
  <c r="CG1854"/>
  <c r="CG1851" s="1"/>
  <c r="CM1855"/>
  <c r="CH599"/>
  <c r="CH598" s="1"/>
  <c r="CN600"/>
  <c r="CH1759"/>
  <c r="CH1758" s="1"/>
  <c r="CH1757" s="1"/>
  <c r="CH1756" s="1"/>
  <c r="CH1755" s="1"/>
  <c r="CN1760"/>
  <c r="CH12"/>
  <c r="CH11" s="1"/>
  <c r="CN13"/>
  <c r="CH1233"/>
  <c r="CH1232" s="1"/>
  <c r="CN1234"/>
  <c r="CG1590"/>
  <c r="CG1589" s="1"/>
  <c r="CG1585" s="1"/>
  <c r="CG1580" s="1"/>
  <c r="CG1579" s="1"/>
  <c r="CM1591"/>
  <c r="CG1314"/>
  <c r="CM1315"/>
  <c r="CG1455"/>
  <c r="CG1454" s="1"/>
  <c r="CM1456"/>
  <c r="CH67"/>
  <c r="CN68"/>
  <c r="CH1325"/>
  <c r="CH1322" s="1"/>
  <c r="CN1326"/>
  <c r="CG1058"/>
  <c r="CG1057" s="1"/>
  <c r="CG1056" s="1"/>
  <c r="CG1055" s="1"/>
  <c r="CM1059"/>
  <c r="CG1344"/>
  <c r="CG1343" s="1"/>
  <c r="CM1345"/>
  <c r="CG189"/>
  <c r="CG188" s="1"/>
  <c r="CG182" s="1"/>
  <c r="CG181" s="1"/>
  <c r="CM190"/>
  <c r="CG1759"/>
  <c r="CG1758" s="1"/>
  <c r="CG1757" s="1"/>
  <c r="CG1756" s="1"/>
  <c r="CG1755" s="1"/>
  <c r="CM1760"/>
  <c r="CG1356"/>
  <c r="CG1353" s="1"/>
  <c r="CM1357"/>
  <c r="CG1528"/>
  <c r="CG1527" s="1"/>
  <c r="CG1526" s="1"/>
  <c r="CG1525" s="1"/>
  <c r="CG1524" s="1"/>
  <c r="CM1529"/>
  <c r="CG1827"/>
  <c r="CG1826" s="1"/>
  <c r="CG1825" s="1"/>
  <c r="CG1824" s="1"/>
  <c r="CM1828"/>
  <c r="CA1417"/>
  <c r="CA1299"/>
  <c r="CA1293" s="1"/>
  <c r="CG1496"/>
  <c r="CG1495" s="1"/>
  <c r="CG1494" s="1"/>
  <c r="CG1493" s="1"/>
  <c r="CM1497"/>
  <c r="CG1325"/>
  <c r="CG1322" s="1"/>
  <c r="CM1326"/>
  <c r="CH924"/>
  <c r="CH921" s="1"/>
  <c r="CH920" s="1"/>
  <c r="CH919" s="1"/>
  <c r="CN925"/>
  <c r="CG130"/>
  <c r="CG127" s="1"/>
  <c r="CM131"/>
  <c r="CH969"/>
  <c r="CH968" s="1"/>
  <c r="CH967" s="1"/>
  <c r="CH959" s="1"/>
  <c r="CH958" s="1"/>
  <c r="CN970"/>
  <c r="CG609"/>
  <c r="CG608" s="1"/>
  <c r="CM611"/>
  <c r="CG553"/>
  <c r="CG552" s="1"/>
  <c r="CM554"/>
  <c r="CG46"/>
  <c r="CG43" s="1"/>
  <c r="CG42" s="1"/>
  <c r="CG41" s="1"/>
  <c r="CG40" s="1"/>
  <c r="CM47"/>
  <c r="CH1462"/>
  <c r="CH1461" s="1"/>
  <c r="CH1460" s="1"/>
  <c r="CN1463"/>
  <c r="CH1143"/>
  <c r="CH1142" s="1"/>
  <c r="CH1141" s="1"/>
  <c r="CH1140" s="1"/>
  <c r="CH1139" s="1"/>
  <c r="CN1144"/>
  <c r="CH870"/>
  <c r="CH869" s="1"/>
  <c r="CH868" s="1"/>
  <c r="CH863" s="1"/>
  <c r="CN871"/>
  <c r="CG1421"/>
  <c r="CG1420" s="1"/>
  <c r="CG1419" s="1"/>
  <c r="CG1418" s="1"/>
  <c r="CM1422"/>
  <c r="CH613"/>
  <c r="CH612" s="1"/>
  <c r="CN615"/>
  <c r="CH911"/>
  <c r="CH910" s="1"/>
  <c r="CH909" s="1"/>
  <c r="CN912"/>
  <c r="CG33"/>
  <c r="CG32" s="1"/>
  <c r="CG31" s="1"/>
  <c r="CG30" s="1"/>
  <c r="CG29" s="1"/>
  <c r="CM34"/>
  <c r="CH1317"/>
  <c r="CH1316" s="1"/>
  <c r="CN1318"/>
  <c r="CH769"/>
  <c r="CH768" s="1"/>
  <c r="CH767" s="1"/>
  <c r="CH766" s="1"/>
  <c r="CN771"/>
  <c r="CH1898"/>
  <c r="CN1899"/>
  <c r="CH400"/>
  <c r="CH399" s="1"/>
  <c r="CH398" s="1"/>
  <c r="CH393" s="1"/>
  <c r="CH392" s="1"/>
  <c r="CH391" s="1"/>
  <c r="CN401"/>
  <c r="CH1290"/>
  <c r="CH1289" s="1"/>
  <c r="CH1288" s="1"/>
  <c r="CH1287" s="1"/>
  <c r="CH1286" s="1"/>
  <c r="CN1291"/>
  <c r="CG307"/>
  <c r="CM308"/>
  <c r="CH1384"/>
  <c r="CH1383" s="1"/>
  <c r="CH1382" s="1"/>
  <c r="CH1381" s="1"/>
  <c r="CN1385"/>
  <c r="CH722"/>
  <c r="CH721" s="1"/>
  <c r="CH720" s="1"/>
  <c r="CN723"/>
  <c r="CN722" s="1"/>
  <c r="CN721" s="1"/>
  <c r="CN720" s="1"/>
  <c r="CH900"/>
  <c r="CH899" s="1"/>
  <c r="CH898" s="1"/>
  <c r="CH897" s="1"/>
  <c r="CN901"/>
  <c r="CG602"/>
  <c r="CG601" s="1"/>
  <c r="CM603"/>
  <c r="CG78"/>
  <c r="CG77" s="1"/>
  <c r="CM79"/>
  <c r="CH786"/>
  <c r="CH785" s="1"/>
  <c r="CH784" s="1"/>
  <c r="CN787"/>
  <c r="CH1802"/>
  <c r="CH1801" s="1"/>
  <c r="CH1791" s="1"/>
  <c r="CH1786" s="1"/>
  <c r="CH1785" s="1"/>
  <c r="CN1803"/>
  <c r="CH1158"/>
  <c r="CN1159"/>
  <c r="CH941"/>
  <c r="CH938" s="1"/>
  <c r="CH937" s="1"/>
  <c r="CN942"/>
  <c r="CH1213"/>
  <c r="CH1212" s="1"/>
  <c r="CH1211" s="1"/>
  <c r="CH1210" s="1"/>
  <c r="CH1209" s="1"/>
  <c r="CN1214"/>
  <c r="CH935"/>
  <c r="CH934" s="1"/>
  <c r="CH933" s="1"/>
  <c r="CN936"/>
  <c r="CG722"/>
  <c r="CG721" s="1"/>
  <c r="CG720" s="1"/>
  <c r="CM723"/>
  <c r="CH1875"/>
  <c r="CN1876"/>
  <c r="CH1873"/>
  <c r="CN1874"/>
  <c r="CG1905"/>
  <c r="CG1904" s="1"/>
  <c r="CG1903" s="1"/>
  <c r="CG1902" s="1"/>
  <c r="CM1906"/>
  <c r="CH1847"/>
  <c r="CH1844" s="1"/>
  <c r="CN1848"/>
  <c r="CG1847"/>
  <c r="CG1844" s="1"/>
  <c r="CG1843" s="1"/>
  <c r="CM1848"/>
  <c r="CG444"/>
  <c r="CG443" s="1"/>
  <c r="CM445"/>
  <c r="CG452"/>
  <c r="CG451" s="1"/>
  <c r="CM453"/>
  <c r="BU368"/>
  <c r="CG438"/>
  <c r="CG437" s="1"/>
  <c r="CG433" s="1"/>
  <c r="CM439"/>
  <c r="CH81"/>
  <c r="CH80" s="1"/>
  <c r="CN82"/>
  <c r="CG84"/>
  <c r="CG83" s="1"/>
  <c r="CG76" s="1"/>
  <c r="CM85"/>
  <c r="CH84"/>
  <c r="CH83" s="1"/>
  <c r="CN85"/>
  <c r="CG238"/>
  <c r="CG237" s="1"/>
  <c r="CG230" s="1"/>
  <c r="CG229" s="1"/>
  <c r="CM239"/>
  <c r="CH238"/>
  <c r="CH237" s="1"/>
  <c r="CH230" s="1"/>
  <c r="CH229" s="1"/>
  <c r="CN239"/>
  <c r="CH1883"/>
  <c r="CB596"/>
  <c r="CB595" s="1"/>
  <c r="CB368"/>
  <c r="BU6"/>
  <c r="CG1791"/>
  <c r="CG1786" s="1"/>
  <c r="CG1785" s="1"/>
  <c r="CB1934"/>
  <c r="CA150"/>
  <c r="CA149" s="1"/>
  <c r="CA148" s="1"/>
  <c r="CB17"/>
  <c r="CB1851"/>
  <c r="CB1843" s="1"/>
  <c r="CA1626"/>
  <c r="CA1625" s="1"/>
  <c r="CA1624" s="1"/>
  <c r="CA1570" s="1"/>
  <c r="CB1626"/>
  <c r="CB1625" s="1"/>
  <c r="CB1624" s="1"/>
  <c r="CH1626"/>
  <c r="CH1625" s="1"/>
  <c r="CH1624" s="1"/>
  <c r="CG125"/>
  <c r="CG124" s="1"/>
  <c r="CG126"/>
  <c r="CA479"/>
  <c r="CA480"/>
  <c r="BV126"/>
  <c r="BV125"/>
  <c r="BV124" s="1"/>
  <c r="BV122" s="1"/>
  <c r="BV1996" s="1"/>
  <c r="CB1997" s="1"/>
  <c r="CH17"/>
  <c r="CH1851"/>
  <c r="CH1843" s="1"/>
  <c r="CG1626"/>
  <c r="CG1625" s="1"/>
  <c r="CG1624" s="1"/>
  <c r="CH1443"/>
  <c r="CH1442" s="1"/>
  <c r="CH1441" s="1"/>
  <c r="CH1417" s="1"/>
  <c r="CG521"/>
  <c r="CG520" s="1"/>
  <c r="CG1003"/>
  <c r="CG1002" s="1"/>
  <c r="CG972" s="1"/>
  <c r="CA465"/>
  <c r="CA464" s="1"/>
  <c r="CA459" s="1"/>
  <c r="CB540"/>
  <c r="CB539" s="1"/>
  <c r="CB499"/>
  <c r="CB709"/>
  <c r="CB708" s="1"/>
  <c r="CH1112"/>
  <c r="CH1111" s="1"/>
  <c r="CH1110" s="1"/>
  <c r="CH1109" s="1"/>
  <c r="CB1155"/>
  <c r="CB1151" s="1"/>
  <c r="CB1150" s="1"/>
  <c r="CB1149" s="1"/>
  <c r="CB1137" s="1"/>
  <c r="CA1791"/>
  <c r="CA1786" s="1"/>
  <c r="CA1785" s="1"/>
  <c r="CA17"/>
  <c r="CA10" s="1"/>
  <c r="CA9" s="1"/>
  <c r="CA8" s="1"/>
  <c r="CG259"/>
  <c r="CG251" s="1"/>
  <c r="CA1536"/>
  <c r="CA1531" s="1"/>
  <c r="CA1263" s="1"/>
  <c r="CB1272"/>
  <c r="CB1271" s="1"/>
  <c r="CB1270" s="1"/>
  <c r="CB1265" s="1"/>
  <c r="CA393"/>
  <c r="CA392" s="1"/>
  <c r="CA391" s="1"/>
  <c r="CA1258"/>
  <c r="CA1257"/>
  <c r="CA1256" s="1"/>
  <c r="CA1254" s="1"/>
  <c r="CA1259"/>
  <c r="CG465"/>
  <c r="CG464" s="1"/>
  <c r="CG459" s="1"/>
  <c r="CH499"/>
  <c r="CB1370"/>
  <c r="CH1897"/>
  <c r="CB127"/>
  <c r="CB283"/>
  <c r="CB928"/>
  <c r="CB927" s="1"/>
  <c r="CA1939"/>
  <c r="CA1938" s="1"/>
  <c r="CA1937" s="1"/>
  <c r="CA1936" s="1"/>
  <c r="CA1934" s="1"/>
  <c r="CB1872"/>
  <c r="CH928"/>
  <c r="CH927" s="1"/>
  <c r="CG1258"/>
  <c r="CG1257"/>
  <c r="CG1256" s="1"/>
  <c r="CG1254" s="1"/>
  <c r="CG1259"/>
  <c r="CA302"/>
  <c r="CA301" s="1"/>
  <c r="CA300" s="1"/>
  <c r="CA299" s="1"/>
  <c r="CH1618"/>
  <c r="CH1617" s="1"/>
  <c r="CH1616" s="1"/>
  <c r="CH1615" s="1"/>
  <c r="CH1570" s="1"/>
  <c r="CA708"/>
  <c r="CA706" s="1"/>
  <c r="CA32"/>
  <c r="CA31" s="1"/>
  <c r="CA30" s="1"/>
  <c r="CA29" s="1"/>
  <c r="CH1370"/>
  <c r="CB1897"/>
  <c r="CH1003"/>
  <c r="CH1002" s="1"/>
  <c r="CH127"/>
  <c r="CA597"/>
  <c r="CA596" s="1"/>
  <c r="CA595" s="1"/>
  <c r="CA537" s="1"/>
  <c r="CA76"/>
  <c r="CA62" s="1"/>
  <c r="CA61" s="1"/>
  <c r="CA52" s="1"/>
  <c r="CH283"/>
  <c r="CB180"/>
  <c r="CB178" s="1"/>
  <c r="CG1939"/>
  <c r="CG1938" s="1"/>
  <c r="CG1937" s="1"/>
  <c r="CG1936" s="1"/>
  <c r="CG1934" s="1"/>
  <c r="CA126"/>
  <c r="CA125"/>
  <c r="CA124" s="1"/>
  <c r="CG479"/>
  <c r="CG480"/>
  <c r="CA521"/>
  <c r="CA520" s="1"/>
  <c r="CA499" s="1"/>
  <c r="CA1003"/>
  <c r="CA1002" s="1"/>
  <c r="CA972" s="1"/>
  <c r="CB779"/>
  <c r="CB778" s="1"/>
  <c r="CB1417"/>
  <c r="CB1618"/>
  <c r="CB1617" s="1"/>
  <c r="CB1616" s="1"/>
  <c r="CB1615" s="1"/>
  <c r="CA324"/>
  <c r="CB1112"/>
  <c r="CB1111" s="1"/>
  <c r="CB1110" s="1"/>
  <c r="CB1109" s="1"/>
  <c r="CB972" s="1"/>
  <c r="CB1299"/>
  <c r="CB1293" s="1"/>
  <c r="CG17"/>
  <c r="CG10" s="1"/>
  <c r="CG9" s="1"/>
  <c r="CG8" s="1"/>
  <c r="CA433"/>
  <c r="CA432" s="1"/>
  <c r="CA259"/>
  <c r="CA251" s="1"/>
  <c r="CA1843"/>
  <c r="CA1834" s="1"/>
  <c r="CA1818" s="1"/>
  <c r="CG1536"/>
  <c r="CG1531" s="1"/>
  <c r="CB10"/>
  <c r="CB9" s="1"/>
  <c r="CB8" s="1"/>
  <c r="CB6" s="1"/>
  <c r="CH1272"/>
  <c r="CH1271" s="1"/>
  <c r="CH1270" s="1"/>
  <c r="CH1265" s="1"/>
  <c r="CB1217"/>
  <c r="CB1216" s="1"/>
  <c r="CB1166" s="1"/>
  <c r="CA180"/>
  <c r="CG180"/>
  <c r="CB76"/>
  <c r="CB62" s="1"/>
  <c r="CB61" s="1"/>
  <c r="CB52" s="1"/>
  <c r="BP1996"/>
  <c r="BV1997" s="1"/>
  <c r="BO1996"/>
  <c r="BU1997" s="1"/>
  <c r="CG597" l="1"/>
  <c r="CG596" s="1"/>
  <c r="CG595" s="1"/>
  <c r="CG1487"/>
  <c r="CG501"/>
  <c r="CG499" s="1"/>
  <c r="CH76"/>
  <c r="CP1579"/>
  <c r="CM452"/>
  <c r="CM451" s="1"/>
  <c r="CO453"/>
  <c r="CM722"/>
  <c r="CQ723"/>
  <c r="CN1158"/>
  <c r="CP1159"/>
  <c r="CP1158" s="1"/>
  <c r="CN786"/>
  <c r="CN785" s="1"/>
  <c r="CN784" s="1"/>
  <c r="CP787"/>
  <c r="CP786" s="1"/>
  <c r="CP785" s="1"/>
  <c r="CP784" s="1"/>
  <c r="CM307"/>
  <c r="CQ307" s="1"/>
  <c r="CQ308"/>
  <c r="CM33"/>
  <c r="CQ34"/>
  <c r="CN613"/>
  <c r="CN612" s="1"/>
  <c r="CP615"/>
  <c r="CP613" s="1"/>
  <c r="CP612" s="1"/>
  <c r="CN1462"/>
  <c r="CN1461" s="1"/>
  <c r="CN1460" s="1"/>
  <c r="CP1463"/>
  <c r="CN924"/>
  <c r="CR925"/>
  <c r="CM1827"/>
  <c r="CQ1828"/>
  <c r="CM189"/>
  <c r="CQ190"/>
  <c r="CN1682"/>
  <c r="CN1681" s="1"/>
  <c r="CP1683"/>
  <c r="CP1682" s="1"/>
  <c r="CP1681" s="1"/>
  <c r="CN238"/>
  <c r="CR239"/>
  <c r="CN84"/>
  <c r="CN83" s="1"/>
  <c r="CP85"/>
  <c r="CN81"/>
  <c r="CR82"/>
  <c r="CN159"/>
  <c r="CN158" s="1"/>
  <c r="CN150" s="1"/>
  <c r="CN149" s="1"/>
  <c r="CN148" s="1"/>
  <c r="CP160"/>
  <c r="CP159" s="1"/>
  <c r="CP158" s="1"/>
  <c r="CP150" s="1"/>
  <c r="CP149" s="1"/>
  <c r="CP148" s="1"/>
  <c r="CN78"/>
  <c r="CR79"/>
  <c r="CN374"/>
  <c r="CN373" s="1"/>
  <c r="CN372" s="1"/>
  <c r="CN371" s="1"/>
  <c r="CN370" s="1"/>
  <c r="CP376"/>
  <c r="CP374" s="1"/>
  <c r="CP373" s="1"/>
  <c r="CP372" s="1"/>
  <c r="CP371" s="1"/>
  <c r="CP370" s="1"/>
  <c r="CM67"/>
  <c r="CQ68"/>
  <c r="CN851"/>
  <c r="CN850" s="1"/>
  <c r="CN849" s="1"/>
  <c r="CN848" s="1"/>
  <c r="CP852"/>
  <c r="CP851" s="1"/>
  <c r="CP850" s="1"/>
  <c r="CP849" s="1"/>
  <c r="CP848" s="1"/>
  <c r="CN189"/>
  <c r="CN188" s="1"/>
  <c r="CN182" s="1"/>
  <c r="CN181" s="1"/>
  <c r="CP190"/>
  <c r="CP189" s="1"/>
  <c r="CP188" s="1"/>
  <c r="CM18"/>
  <c r="CQ18" s="1"/>
  <c r="CQ19"/>
  <c r="CN1156"/>
  <c r="CP1157"/>
  <c r="CP1156" s="1"/>
  <c r="CP1155" s="1"/>
  <c r="CP1151" s="1"/>
  <c r="CP1150" s="1"/>
  <c r="CP1149" s="1"/>
  <c r="CP1137" s="1"/>
  <c r="CN606"/>
  <c r="CN605" s="1"/>
  <c r="CP607"/>
  <c r="CP606" s="1"/>
  <c r="CP605" s="1"/>
  <c r="CN712"/>
  <c r="CN711" s="1"/>
  <c r="CN710" s="1"/>
  <c r="CP713"/>
  <c r="CP712" s="1"/>
  <c r="CP711" s="1"/>
  <c r="CP710" s="1"/>
  <c r="CM113"/>
  <c r="CQ114"/>
  <c r="CN1621"/>
  <c r="CP1622"/>
  <c r="CP1621" s="1"/>
  <c r="CN782"/>
  <c r="CN781" s="1"/>
  <c r="CN780" s="1"/>
  <c r="CP783"/>
  <c r="CP782" s="1"/>
  <c r="CP781" s="1"/>
  <c r="CP780" s="1"/>
  <c r="CN1900"/>
  <c r="CR1900" s="1"/>
  <c r="CR1901"/>
  <c r="CM328"/>
  <c r="CQ329"/>
  <c r="CM20"/>
  <c r="CQ20" s="1"/>
  <c r="CQ21"/>
  <c r="CN1970"/>
  <c r="CN1969" s="1"/>
  <c r="CN1965" s="1"/>
  <c r="CP1971"/>
  <c r="CP1970" s="1"/>
  <c r="CP1969" s="1"/>
  <c r="CP1965" s="1"/>
  <c r="CP1958" s="1"/>
  <c r="CP1957" s="1"/>
  <c r="CM303"/>
  <c r="CQ303" s="1"/>
  <c r="CQ304"/>
  <c r="CM305"/>
  <c r="CQ305" s="1"/>
  <c r="CQ306"/>
  <c r="CM159"/>
  <c r="CM158" s="1"/>
  <c r="CO160"/>
  <c r="CM1944"/>
  <c r="CQ1944" s="1"/>
  <c r="CQ1945"/>
  <c r="CM430"/>
  <c r="CQ431"/>
  <c r="CN703"/>
  <c r="CN702" s="1"/>
  <c r="CN701" s="1"/>
  <c r="CN700" s="1"/>
  <c r="CN699" s="1"/>
  <c r="CP704"/>
  <c r="CP703" s="1"/>
  <c r="CP702" s="1"/>
  <c r="CP701" s="1"/>
  <c r="CP700" s="1"/>
  <c r="CP699" s="1"/>
  <c r="CM1444"/>
  <c r="CQ1445"/>
  <c r="CM341"/>
  <c r="CQ341" s="1"/>
  <c r="CQ342"/>
  <c r="CM1839"/>
  <c r="CQ1840"/>
  <c r="CM851"/>
  <c r="CQ852"/>
  <c r="CM1940"/>
  <c r="CQ1940" s="1"/>
  <c r="CQ1941"/>
  <c r="CN468"/>
  <c r="CN465" s="1"/>
  <c r="CN464" s="1"/>
  <c r="CP469"/>
  <c r="CP468" s="1"/>
  <c r="CP465" s="1"/>
  <c r="CP464" s="1"/>
  <c r="CN1775"/>
  <c r="CN1772" s="1"/>
  <c r="CN1771" s="1"/>
  <c r="CN1770" s="1"/>
  <c r="CN1769" s="1"/>
  <c r="CN1767" s="1"/>
  <c r="CP1776"/>
  <c r="CP1775" s="1"/>
  <c r="CP1772" s="1"/>
  <c r="CP1771" s="1"/>
  <c r="CP1770" s="1"/>
  <c r="CP1769" s="1"/>
  <c r="CP1767" s="1"/>
  <c r="CM1730"/>
  <c r="CQ1731"/>
  <c r="CM1884"/>
  <c r="CQ1885"/>
  <c r="CN1013"/>
  <c r="CN1012" s="1"/>
  <c r="CN1008" s="1"/>
  <c r="CP1014"/>
  <c r="CP1013" s="1"/>
  <c r="CP1012" s="1"/>
  <c r="CP1008" s="1"/>
  <c r="CM1534"/>
  <c r="CQ1535"/>
  <c r="CN625"/>
  <c r="CN624" s="1"/>
  <c r="CP626"/>
  <c r="CP625" s="1"/>
  <c r="CP624" s="1"/>
  <c r="CM468"/>
  <c r="CQ468" s="1"/>
  <c r="CQ469"/>
  <c r="CM1802"/>
  <c r="CQ1803"/>
  <c r="CM717"/>
  <c r="CQ718"/>
  <c r="CN65"/>
  <c r="CP66"/>
  <c r="CP65" s="1"/>
  <c r="CM90"/>
  <c r="CQ91"/>
  <c r="CM1724"/>
  <c r="CQ1725"/>
  <c r="CM1775"/>
  <c r="CQ1776"/>
  <c r="CN356"/>
  <c r="CN355" s="1"/>
  <c r="CN354" s="1"/>
  <c r="CN353" s="1"/>
  <c r="CN352" s="1"/>
  <c r="CP357"/>
  <c r="CP356" s="1"/>
  <c r="CP355" s="1"/>
  <c r="CP354" s="1"/>
  <c r="CP353" s="1"/>
  <c r="CP352" s="1"/>
  <c r="CN547"/>
  <c r="CN546" s="1"/>
  <c r="CN545" s="1"/>
  <c r="CP548"/>
  <c r="CP547" s="1"/>
  <c r="CP546" s="1"/>
  <c r="CP545" s="1"/>
  <c r="CN1837"/>
  <c r="CN1836" s="1"/>
  <c r="CN1835" s="1"/>
  <c r="CP1838"/>
  <c r="CP1837" s="1"/>
  <c r="CP1836" s="1"/>
  <c r="CP1835" s="1"/>
  <c r="CM1013"/>
  <c r="CQ1014"/>
  <c r="CM524"/>
  <c r="CQ525"/>
  <c r="CN1649"/>
  <c r="CN1648" s="1"/>
  <c r="CP1650"/>
  <c r="CP1649" s="1"/>
  <c r="CP1648" s="1"/>
  <c r="CN717"/>
  <c r="CN716" s="1"/>
  <c r="CN715" s="1"/>
  <c r="CP718"/>
  <c r="CP717" s="1"/>
  <c r="CP716" s="1"/>
  <c r="CP715" s="1"/>
  <c r="CN1444"/>
  <c r="CP1445"/>
  <c r="CP1444" s="1"/>
  <c r="CM1628"/>
  <c r="CQ1629"/>
  <c r="CN1389"/>
  <c r="CN1388" s="1"/>
  <c r="CN1387" s="1"/>
  <c r="CN1386" s="1"/>
  <c r="CP1390"/>
  <c r="CP1389" s="1"/>
  <c r="CP1388" s="1"/>
  <c r="CP1387" s="1"/>
  <c r="CP1386" s="1"/>
  <c r="CN578"/>
  <c r="CN577" s="1"/>
  <c r="CN576" s="1"/>
  <c r="CN575" s="1"/>
  <c r="CN574" s="1"/>
  <c r="CP579"/>
  <c r="CP578" s="1"/>
  <c r="CP577" s="1"/>
  <c r="CP576" s="1"/>
  <c r="CP575" s="1"/>
  <c r="CP574" s="1"/>
  <c r="CM866"/>
  <c r="CQ867"/>
  <c r="CN20"/>
  <c r="CP21"/>
  <c r="CP20" s="1"/>
  <c r="CM1462"/>
  <c r="CM1461" s="1"/>
  <c r="CM1460" s="1"/>
  <c r="CO1463"/>
  <c r="CN790"/>
  <c r="CN789" s="1"/>
  <c r="CN788" s="1"/>
  <c r="CP791"/>
  <c r="CP790" s="1"/>
  <c r="CP789" s="1"/>
  <c r="CP788" s="1"/>
  <c r="CM1557"/>
  <c r="CQ1558"/>
  <c r="CM621"/>
  <c r="CQ623"/>
  <c r="CN1220"/>
  <c r="CN1219" s="1"/>
  <c r="CN1218" s="1"/>
  <c r="CP1221"/>
  <c r="CP1220" s="1"/>
  <c r="CP1219" s="1"/>
  <c r="CP1218" s="1"/>
  <c r="CN462"/>
  <c r="CN461" s="1"/>
  <c r="CN460" s="1"/>
  <c r="CP463"/>
  <c r="CP462" s="1"/>
  <c r="CP461" s="1"/>
  <c r="CP460" s="1"/>
  <c r="CP459" s="1"/>
  <c r="CP426" s="1"/>
  <c r="CM1431"/>
  <c r="CQ1431" s="1"/>
  <c r="CQ1432"/>
  <c r="CM48"/>
  <c r="CQ48" s="1"/>
  <c r="CQ49"/>
  <c r="CM1720"/>
  <c r="CQ1721"/>
  <c r="CM1897"/>
  <c r="CQ1897" s="1"/>
  <c r="CQ1900"/>
  <c r="CM1972"/>
  <c r="CQ1973"/>
  <c r="CM475"/>
  <c r="CQ476"/>
  <c r="CM1212"/>
  <c r="CQ1213"/>
  <c r="CM1499"/>
  <c r="CQ1500"/>
  <c r="CR1344"/>
  <c r="CP1259"/>
  <c r="CP1258"/>
  <c r="CP1257"/>
  <c r="CP1256" s="1"/>
  <c r="CP1254" s="1"/>
  <c r="CM1690"/>
  <c r="CQ1690" s="1"/>
  <c r="CQ1691"/>
  <c r="CM1648"/>
  <c r="CQ1648" s="1"/>
  <c r="CQ1649"/>
  <c r="CH540"/>
  <c r="CH539" s="1"/>
  <c r="CN1960"/>
  <c r="CN1959" s="1"/>
  <c r="CM1905"/>
  <c r="CQ1906"/>
  <c r="CN1213"/>
  <c r="CN1212" s="1"/>
  <c r="CN1211" s="1"/>
  <c r="CN1210" s="1"/>
  <c r="CN1209" s="1"/>
  <c r="CP1214"/>
  <c r="CP1213" s="1"/>
  <c r="CP1212" s="1"/>
  <c r="CP1211" s="1"/>
  <c r="CP1210" s="1"/>
  <c r="CP1209" s="1"/>
  <c r="CN769"/>
  <c r="CN768" s="1"/>
  <c r="CN767" s="1"/>
  <c r="CN766" s="1"/>
  <c r="CP771"/>
  <c r="CP769" s="1"/>
  <c r="CP768" s="1"/>
  <c r="CP767" s="1"/>
  <c r="CP766" s="1"/>
  <c r="CM553"/>
  <c r="CM552" s="1"/>
  <c r="CO554"/>
  <c r="CN1759"/>
  <c r="CN1758" s="1"/>
  <c r="CN1757" s="1"/>
  <c r="CN1756" s="1"/>
  <c r="CN1755" s="1"/>
  <c r="CP1760"/>
  <c r="CP1759" s="1"/>
  <c r="CP1758" s="1"/>
  <c r="CP1757" s="1"/>
  <c r="CP1756" s="1"/>
  <c r="CP1755" s="1"/>
  <c r="CM444"/>
  <c r="CQ445"/>
  <c r="CN1847"/>
  <c r="CN1844" s="1"/>
  <c r="CP1848"/>
  <c r="CP1847" s="1"/>
  <c r="CP1844" s="1"/>
  <c r="CN1873"/>
  <c r="CP1874"/>
  <c r="CN935"/>
  <c r="CN934" s="1"/>
  <c r="CN933" s="1"/>
  <c r="CP936"/>
  <c r="CP935" s="1"/>
  <c r="CP934" s="1"/>
  <c r="CP933" s="1"/>
  <c r="CN941"/>
  <c r="CN938" s="1"/>
  <c r="CN937" s="1"/>
  <c r="CP942"/>
  <c r="CP941" s="1"/>
  <c r="CP938" s="1"/>
  <c r="CP937" s="1"/>
  <c r="CN1802"/>
  <c r="CR1803"/>
  <c r="CM78"/>
  <c r="CQ79"/>
  <c r="CN900"/>
  <c r="CN899" s="1"/>
  <c r="CN898" s="1"/>
  <c r="CN897" s="1"/>
  <c r="CP901"/>
  <c r="CP900" s="1"/>
  <c r="CP899" s="1"/>
  <c r="CP898" s="1"/>
  <c r="CP897" s="1"/>
  <c r="CN1384"/>
  <c r="CN1383" s="1"/>
  <c r="CN1382" s="1"/>
  <c r="CN1381" s="1"/>
  <c r="CP1385"/>
  <c r="CP1384" s="1"/>
  <c r="CP1383" s="1"/>
  <c r="CP1382" s="1"/>
  <c r="CP1381" s="1"/>
  <c r="CN1290"/>
  <c r="CR1291"/>
  <c r="CN1898"/>
  <c r="CR1899"/>
  <c r="CN1317"/>
  <c r="CR1318"/>
  <c r="CN911"/>
  <c r="CN910" s="1"/>
  <c r="CN909" s="1"/>
  <c r="CP912"/>
  <c r="CP911" s="1"/>
  <c r="CP910" s="1"/>
  <c r="CP909" s="1"/>
  <c r="CM1421"/>
  <c r="CQ1422"/>
  <c r="CN1143"/>
  <c r="CR1144"/>
  <c r="CM46"/>
  <c r="CQ47"/>
  <c r="CM609"/>
  <c r="CQ611"/>
  <c r="CM130"/>
  <c r="CQ131"/>
  <c r="CM1325"/>
  <c r="CQ1326"/>
  <c r="CM1528"/>
  <c r="CQ1529"/>
  <c r="CM1759"/>
  <c r="CQ1760"/>
  <c r="CM1344"/>
  <c r="CO1345"/>
  <c r="CN1325"/>
  <c r="CR1326"/>
  <c r="CM1455"/>
  <c r="CQ1456"/>
  <c r="CM1590"/>
  <c r="CQ1591"/>
  <c r="CN12"/>
  <c r="CN11" s="1"/>
  <c r="CP13"/>
  <c r="CP12" s="1"/>
  <c r="CP11" s="1"/>
  <c r="CN599"/>
  <c r="CN598" s="1"/>
  <c r="CP600"/>
  <c r="CP599" s="1"/>
  <c r="CP598" s="1"/>
  <c r="CN90"/>
  <c r="CR91"/>
  <c r="CN834"/>
  <c r="CR835"/>
  <c r="CM312"/>
  <c r="CQ313"/>
  <c r="CM1748"/>
  <c r="CQ1749"/>
  <c r="CN1827"/>
  <c r="CN1826" s="1"/>
  <c r="CN1825" s="1"/>
  <c r="CN1824" s="1"/>
  <c r="CP1828"/>
  <c r="CP1827" s="1"/>
  <c r="CP1826" s="1"/>
  <c r="CP1825" s="1"/>
  <c r="CP1824" s="1"/>
  <c r="CN1113"/>
  <c r="CP1114"/>
  <c r="CP1113" s="1"/>
  <c r="CM333"/>
  <c r="CQ334"/>
  <c r="CM462"/>
  <c r="CQ463"/>
  <c r="CN1115"/>
  <c r="CP1116"/>
  <c r="CP1115" s="1"/>
  <c r="CM1510"/>
  <c r="CQ1511"/>
  <c r="CM1156"/>
  <c r="CQ1157"/>
  <c r="CN543"/>
  <c r="CN542" s="1"/>
  <c r="CN541" s="1"/>
  <c r="CN540" s="1"/>
  <c r="CN539" s="1"/>
  <c r="CP544"/>
  <c r="CP543" s="1"/>
  <c r="CP542" s="1"/>
  <c r="CP541" s="1"/>
  <c r="CM505"/>
  <c r="CQ506"/>
  <c r="CM1564"/>
  <c r="CQ1565"/>
  <c r="CM939"/>
  <c r="CQ940"/>
  <c r="CN1491"/>
  <c r="CN1490" s="1"/>
  <c r="CN1489" s="1"/>
  <c r="CN1488" s="1"/>
  <c r="CN1487" s="1"/>
  <c r="CP1492"/>
  <c r="CP1491" s="1"/>
  <c r="CP1490" s="1"/>
  <c r="CP1489" s="1"/>
  <c r="CP1488" s="1"/>
  <c r="CP1487" s="1"/>
  <c r="CN1721"/>
  <c r="CN1720" s="1"/>
  <c r="CN1719" s="1"/>
  <c r="CN1718" s="1"/>
  <c r="CN1717" s="1"/>
  <c r="CP1722"/>
  <c r="CP1721" s="1"/>
  <c r="CP1720" s="1"/>
  <c r="CP1719" s="1"/>
  <c r="CP1718" s="1"/>
  <c r="CP1717" s="1"/>
  <c r="CM547"/>
  <c r="CQ548"/>
  <c r="CN609"/>
  <c r="CN608" s="1"/>
  <c r="CP610"/>
  <c r="CP609" s="1"/>
  <c r="CP608" s="1"/>
  <c r="CN1697"/>
  <c r="CN1696" s="1"/>
  <c r="CP1698"/>
  <c r="CP1697" s="1"/>
  <c r="CP1696" s="1"/>
  <c r="CM470"/>
  <c r="CQ470" s="1"/>
  <c r="CQ472"/>
  <c r="CM35"/>
  <c r="CQ35" s="1"/>
  <c r="CQ36"/>
  <c r="CN907"/>
  <c r="CN906" s="1"/>
  <c r="CN905" s="1"/>
  <c r="CP908"/>
  <c r="CP907" s="1"/>
  <c r="CP906" s="1"/>
  <c r="CP905" s="1"/>
  <c r="CP904" s="1"/>
  <c r="CN1346"/>
  <c r="CN1343" s="1"/>
  <c r="CP1347"/>
  <c r="CO241"/>
  <c r="CQ242"/>
  <c r="CN252"/>
  <c r="CR253"/>
  <c r="CN983"/>
  <c r="CR984"/>
  <c r="CM903"/>
  <c r="CQ903" s="1"/>
  <c r="CQ904"/>
  <c r="CN1068"/>
  <c r="CR1068" s="1"/>
  <c r="CR1069"/>
  <c r="CQ891"/>
  <c r="CO863"/>
  <c r="CM641"/>
  <c r="CQ641" s="1"/>
  <c r="CQ642"/>
  <c r="CR240"/>
  <c r="CP230"/>
  <c r="CN1916"/>
  <c r="CR1917"/>
  <c r="CN1332"/>
  <c r="CR1332" s="1"/>
  <c r="CR1335"/>
  <c r="CM1693"/>
  <c r="CQ1693" s="1"/>
  <c r="CQ1694"/>
  <c r="CP410"/>
  <c r="CR411"/>
  <c r="CR554"/>
  <c r="CP553"/>
  <c r="CO1849"/>
  <c r="CQ1850"/>
  <c r="CM1574"/>
  <c r="CQ1575"/>
  <c r="CM1412"/>
  <c r="CQ1413"/>
  <c r="CM711"/>
  <c r="CQ712"/>
  <c r="CR630"/>
  <c r="CP628"/>
  <c r="CP627" s="1"/>
  <c r="CM1847"/>
  <c r="CQ1848"/>
  <c r="CM238"/>
  <c r="CQ239"/>
  <c r="CM84"/>
  <c r="CM83" s="1"/>
  <c r="CO85"/>
  <c r="CM438"/>
  <c r="CQ439"/>
  <c r="CM400"/>
  <c r="CQ401"/>
  <c r="CN1888"/>
  <c r="CR1889"/>
  <c r="CN1273"/>
  <c r="CN1272" s="1"/>
  <c r="CN1271" s="1"/>
  <c r="CN1270" s="1"/>
  <c r="CN1265" s="1"/>
  <c r="CP1274"/>
  <c r="CP1273" s="1"/>
  <c r="CP1272" s="1"/>
  <c r="CP1271" s="1"/>
  <c r="CP1270" s="1"/>
  <c r="CP1265" s="1"/>
  <c r="CM1551"/>
  <c r="CQ1552"/>
  <c r="CM484"/>
  <c r="CQ485"/>
  <c r="CM22"/>
  <c r="CQ22" s="1"/>
  <c r="CQ24"/>
  <c r="CM1799"/>
  <c r="CQ1800"/>
  <c r="CM510"/>
  <c r="CQ511"/>
  <c r="CN1338"/>
  <c r="CN1337" s="1"/>
  <c r="CP1339"/>
  <c r="CN303"/>
  <c r="CN302" s="1"/>
  <c r="CN301" s="1"/>
  <c r="CN300" s="1"/>
  <c r="CN299" s="1"/>
  <c r="CP304"/>
  <c r="CP303" s="1"/>
  <c r="CP302" s="1"/>
  <c r="CP301" s="1"/>
  <c r="CP300" s="1"/>
  <c r="CP299" s="1"/>
  <c r="CN1619"/>
  <c r="CP1620"/>
  <c r="CP1619" s="1"/>
  <c r="CP1618" s="1"/>
  <c r="CP1617" s="1"/>
  <c r="CP1616" s="1"/>
  <c r="CP1615" s="1"/>
  <c r="CN1429"/>
  <c r="CN1428" s="1"/>
  <c r="CN1427" s="1"/>
  <c r="CN1426" s="1"/>
  <c r="CP1430"/>
  <c r="CP1429" s="1"/>
  <c r="CP1428" s="1"/>
  <c r="CP1427" s="1"/>
  <c r="CP1426" s="1"/>
  <c r="CN763"/>
  <c r="CR765"/>
  <c r="CN1557"/>
  <c r="CR1558"/>
  <c r="CN1448"/>
  <c r="CP1449"/>
  <c r="CP1448" s="1"/>
  <c r="CP1443" s="1"/>
  <c r="CP1442" s="1"/>
  <c r="CP1441" s="1"/>
  <c r="CN1594"/>
  <c r="CR1595"/>
  <c r="CM1006"/>
  <c r="CQ1007"/>
  <c r="CN1356"/>
  <c r="CR1357"/>
  <c r="CN25"/>
  <c r="CP27"/>
  <c r="CP25" s="1"/>
  <c r="CN1854"/>
  <c r="CP1855"/>
  <c r="CP1854" s="1"/>
  <c r="CM1658"/>
  <c r="CQ1659"/>
  <c r="CM1317"/>
  <c r="CQ1318"/>
  <c r="CM528"/>
  <c r="CQ529"/>
  <c r="CN95"/>
  <c r="CR96"/>
  <c r="CM419"/>
  <c r="CM418" s="1"/>
  <c r="CO420"/>
  <c r="CM1346"/>
  <c r="CO1347"/>
  <c r="CN955"/>
  <c r="CN954" s="1"/>
  <c r="CP956"/>
  <c r="CP955" s="1"/>
  <c r="CP954" s="1"/>
  <c r="CO956"/>
  <c r="CN337"/>
  <c r="CN336" s="1"/>
  <c r="CN335" s="1"/>
  <c r="CN330" s="1"/>
  <c r="CN324" s="1"/>
  <c r="CP338"/>
  <c r="CP337" s="1"/>
  <c r="CP336" s="1"/>
  <c r="CP335" s="1"/>
  <c r="CP330" s="1"/>
  <c r="CM1341"/>
  <c r="CQ1342"/>
  <c r="CN1676"/>
  <c r="CN1675" s="1"/>
  <c r="CP1677"/>
  <c r="CP1676" s="1"/>
  <c r="CP1675" s="1"/>
  <c r="CO1677"/>
  <c r="CN130"/>
  <c r="CP131"/>
  <c r="CP130" s="1"/>
  <c r="CM1260"/>
  <c r="CQ1260" s="1"/>
  <c r="CQ1261"/>
  <c r="CM1917"/>
  <c r="CQ1918"/>
  <c r="CM1808"/>
  <c r="CQ1809"/>
  <c r="CN1006"/>
  <c r="CN1005" s="1"/>
  <c r="CN1004" s="1"/>
  <c r="CP1007"/>
  <c r="CP1006" s="1"/>
  <c r="CP1005" s="1"/>
  <c r="CP1004" s="1"/>
  <c r="CN1376"/>
  <c r="CN1373" s="1"/>
  <c r="CN1372" s="1"/>
  <c r="CN1371" s="1"/>
  <c r="CP1377"/>
  <c r="CP1376" s="1"/>
  <c r="CP1373" s="1"/>
  <c r="CP1372" s="1"/>
  <c r="CP1371" s="1"/>
  <c r="CP1370" s="1"/>
  <c r="CN822"/>
  <c r="CR823"/>
  <c r="CN87"/>
  <c r="CR88"/>
  <c r="CM582"/>
  <c r="CQ583"/>
  <c r="CN515"/>
  <c r="CN514" s="1"/>
  <c r="CN513" s="1"/>
  <c r="CN512" s="1"/>
  <c r="CN501" s="1"/>
  <c r="CP516"/>
  <c r="CP515" s="1"/>
  <c r="CP514" s="1"/>
  <c r="CP513" s="1"/>
  <c r="CP512" s="1"/>
  <c r="CP501" s="1"/>
  <c r="CM840"/>
  <c r="CQ841"/>
  <c r="CN1661"/>
  <c r="CN1660" s="1"/>
  <c r="CN1626" s="1"/>
  <c r="CN1625" s="1"/>
  <c r="CN1624" s="1"/>
  <c r="CP1662"/>
  <c r="CP1661" s="1"/>
  <c r="CP1660" s="1"/>
  <c r="CM466"/>
  <c r="CQ466" s="1"/>
  <c r="CQ467"/>
  <c r="CN1203"/>
  <c r="CN1202" s="1"/>
  <c r="CN1201" s="1"/>
  <c r="CN1196" s="1"/>
  <c r="CN1195" s="1"/>
  <c r="CP1204"/>
  <c r="CP1203" s="1"/>
  <c r="CP1202" s="1"/>
  <c r="CP1201" s="1"/>
  <c r="CP1196" s="1"/>
  <c r="CP1195" s="1"/>
  <c r="CO1204"/>
  <c r="CM1789"/>
  <c r="CQ1790"/>
  <c r="CN22"/>
  <c r="CP24"/>
  <c r="CP22" s="1"/>
  <c r="CM1401"/>
  <c r="CQ1402"/>
  <c r="CN134"/>
  <c r="CP135"/>
  <c r="CP134" s="1"/>
  <c r="CN1312"/>
  <c r="CN1309" s="1"/>
  <c r="CN1308" s="1"/>
  <c r="CP1313"/>
  <c r="CP1312" s="1"/>
  <c r="CP1309" s="1"/>
  <c r="CP1308" s="1"/>
  <c r="CN1065"/>
  <c r="CN1064" s="1"/>
  <c r="CN1063" s="1"/>
  <c r="CN1062" s="1"/>
  <c r="CN1061" s="1"/>
  <c r="CP1066"/>
  <c r="CP1065" s="1"/>
  <c r="CP1064" s="1"/>
  <c r="CP1063" s="1"/>
  <c r="CP1062" s="1"/>
  <c r="CP1061" s="1"/>
  <c r="CM1335"/>
  <c r="CQ1336"/>
  <c r="CM1312"/>
  <c r="CQ1312" s="1"/>
  <c r="CQ1313"/>
  <c r="CN1852"/>
  <c r="CP1853"/>
  <c r="CP1852" s="1"/>
  <c r="CP1851" s="1"/>
  <c r="CP1843" s="1"/>
  <c r="CM280"/>
  <c r="CQ281"/>
  <c r="CN632"/>
  <c r="CN631" s="1"/>
  <c r="CP634"/>
  <c r="CP632" s="1"/>
  <c r="CP631" s="1"/>
  <c r="CM194"/>
  <c r="CQ196"/>
  <c r="CN1176"/>
  <c r="CN1175" s="1"/>
  <c r="CN1174" s="1"/>
  <c r="CN1169" s="1"/>
  <c r="CN1168" s="1"/>
  <c r="CP1177"/>
  <c r="CP1176" s="1"/>
  <c r="CP1175" s="1"/>
  <c r="CP1174" s="1"/>
  <c r="CP1169" s="1"/>
  <c r="CP1168" s="1"/>
  <c r="CN642"/>
  <c r="CR644"/>
  <c r="CN524"/>
  <c r="CN523" s="1"/>
  <c r="CN522" s="1"/>
  <c r="CN521" s="1"/>
  <c r="CN520" s="1"/>
  <c r="CP525"/>
  <c r="CP524" s="1"/>
  <c r="CP523" s="1"/>
  <c r="CP522" s="1"/>
  <c r="CP521" s="1"/>
  <c r="CP520" s="1"/>
  <c r="CM983"/>
  <c r="CQ984"/>
  <c r="CM1687"/>
  <c r="CQ1687" s="1"/>
  <c r="CQ1688"/>
  <c r="CN845"/>
  <c r="CR845" s="1"/>
  <c r="CR846"/>
  <c r="CM1428"/>
  <c r="CQ1429"/>
  <c r="CM1301"/>
  <c r="CQ1302"/>
  <c r="CM1681"/>
  <c r="CQ1681" s="1"/>
  <c r="CQ1682"/>
  <c r="CM514"/>
  <c r="CQ515"/>
  <c r="CM624"/>
  <c r="CQ624" s="1"/>
  <c r="CQ625"/>
  <c r="CO410"/>
  <c r="CQ411"/>
  <c r="CM1678"/>
  <c r="CQ1678" s="1"/>
  <c r="CQ1679"/>
  <c r="CO708"/>
  <c r="CQ630"/>
  <c r="CO628"/>
  <c r="CN1596"/>
  <c r="CR1596" s="1"/>
  <c r="CR1597"/>
  <c r="CH779"/>
  <c r="CH778" s="1"/>
  <c r="CH709"/>
  <c r="CH708" s="1"/>
  <c r="CG302"/>
  <c r="CG301" s="1"/>
  <c r="CG300" s="1"/>
  <c r="CG299" s="1"/>
  <c r="CH597"/>
  <c r="CH1934"/>
  <c r="CG336"/>
  <c r="CG335" s="1"/>
  <c r="CG1863"/>
  <c r="CG1834" s="1"/>
  <c r="CG1818" s="1"/>
  <c r="CG1783" s="1"/>
  <c r="CG778"/>
  <c r="CP597"/>
  <c r="CN1875"/>
  <c r="CP1876"/>
  <c r="CO1876"/>
  <c r="CM602"/>
  <c r="CQ603"/>
  <c r="CN400"/>
  <c r="CN399" s="1"/>
  <c r="CN398" s="1"/>
  <c r="CN393" s="1"/>
  <c r="CN392" s="1"/>
  <c r="CN391" s="1"/>
  <c r="CP401"/>
  <c r="CP400" s="1"/>
  <c r="CP399" s="1"/>
  <c r="CP398" s="1"/>
  <c r="CN870"/>
  <c r="CN869" s="1"/>
  <c r="CN868" s="1"/>
  <c r="CN863" s="1"/>
  <c r="CN862" s="1"/>
  <c r="CP871"/>
  <c r="CP870" s="1"/>
  <c r="CP869" s="1"/>
  <c r="CP868" s="1"/>
  <c r="CP863" s="1"/>
  <c r="CN969"/>
  <c r="CN968" s="1"/>
  <c r="CN967" s="1"/>
  <c r="CN959" s="1"/>
  <c r="CN958" s="1"/>
  <c r="CP970"/>
  <c r="CP969" s="1"/>
  <c r="CP968" s="1"/>
  <c r="CP967" s="1"/>
  <c r="CP959" s="1"/>
  <c r="CP958" s="1"/>
  <c r="CM1496"/>
  <c r="CQ1497"/>
  <c r="CM1356"/>
  <c r="CQ1357"/>
  <c r="CM1058"/>
  <c r="CQ1059"/>
  <c r="CN67"/>
  <c r="CP68"/>
  <c r="CP67" s="1"/>
  <c r="CM1314"/>
  <c r="CQ1314" s="1"/>
  <c r="CQ1315"/>
  <c r="CN1233"/>
  <c r="CN1232" s="1"/>
  <c r="CP1234"/>
  <c r="CP1233" s="1"/>
  <c r="CP1232" s="1"/>
  <c r="CO1234"/>
  <c r="CM1854"/>
  <c r="CQ1855"/>
  <c r="CM262"/>
  <c r="CQ263"/>
  <c r="CN1944"/>
  <c r="CN1939" s="1"/>
  <c r="CN1938" s="1"/>
  <c r="CN1937" s="1"/>
  <c r="CN1936" s="1"/>
  <c r="CP1945"/>
  <c r="CP1944" s="1"/>
  <c r="CP1939" s="1"/>
  <c r="CP1938" s="1"/>
  <c r="CP1937" s="1"/>
  <c r="CN1302"/>
  <c r="CN1301" s="1"/>
  <c r="CN1300" s="1"/>
  <c r="CP1303"/>
  <c r="CP1302" s="1"/>
  <c r="CP1301" s="1"/>
  <c r="CP1300" s="1"/>
  <c r="CM337"/>
  <c r="CQ337" s="1"/>
  <c r="CQ338"/>
  <c r="CM15"/>
  <c r="CQ16"/>
  <c r="CM1963"/>
  <c r="CQ1964"/>
  <c r="CM931"/>
  <c r="CQ932"/>
  <c r="CM1172"/>
  <c r="CQ1173"/>
  <c r="CN1029"/>
  <c r="CN1028" s="1"/>
  <c r="CN1027" s="1"/>
  <c r="CN1026" s="1"/>
  <c r="CN1025" s="1"/>
  <c r="CP1030"/>
  <c r="CP1029" s="1"/>
  <c r="CP1028" s="1"/>
  <c r="CP1027" s="1"/>
  <c r="CP1026" s="1"/>
  <c r="CP1025" s="1"/>
  <c r="CM1673"/>
  <c r="CM1672" s="1"/>
  <c r="CO1674"/>
  <c r="CM1330"/>
  <c r="CQ1331"/>
  <c r="CM1868"/>
  <c r="CQ1869"/>
  <c r="CN1528"/>
  <c r="CN1527" s="1"/>
  <c r="CN1526" s="1"/>
  <c r="CN1525" s="1"/>
  <c r="CN1524" s="1"/>
  <c r="CP1529"/>
  <c r="CP1528" s="1"/>
  <c r="CP1527" s="1"/>
  <c r="CP1526" s="1"/>
  <c r="CP1525" s="1"/>
  <c r="CP1524" s="1"/>
  <c r="CN15"/>
  <c r="CN14" s="1"/>
  <c r="CP16"/>
  <c r="CP15" s="1"/>
  <c r="CP14" s="1"/>
  <c r="CN49"/>
  <c r="CN48" s="1"/>
  <c r="CN42" s="1"/>
  <c r="CN41" s="1"/>
  <c r="CN40" s="1"/>
  <c r="CP50"/>
  <c r="CP49" s="1"/>
  <c r="CP48" s="1"/>
  <c r="CP42" s="1"/>
  <c r="CP41" s="1"/>
  <c r="CP40" s="1"/>
  <c r="CM1113"/>
  <c r="CQ1114"/>
  <c r="CM786"/>
  <c r="CQ787"/>
  <c r="CM1482"/>
  <c r="CQ1483"/>
  <c r="CM152"/>
  <c r="CQ153"/>
  <c r="CM435"/>
  <c r="CQ436"/>
  <c r="CM769"/>
  <c r="CQ771"/>
  <c r="CN226"/>
  <c r="CN225" s="1"/>
  <c r="CN224" s="1"/>
  <c r="CN223" s="1"/>
  <c r="CN222" s="1"/>
  <c r="CP227"/>
  <c r="CP226" s="1"/>
  <c r="CP225" s="1"/>
  <c r="CP224" s="1"/>
  <c r="CP223" s="1"/>
  <c r="CP222" s="1"/>
  <c r="CM1951"/>
  <c r="CQ1951" s="1"/>
  <c r="CQ1952"/>
  <c r="CN487"/>
  <c r="CR487" s="1"/>
  <c r="CR488"/>
  <c r="CM487"/>
  <c r="CQ487" s="1"/>
  <c r="CQ488"/>
  <c r="CM977"/>
  <c r="CQ978"/>
  <c r="CM1696"/>
  <c r="CQ1696" s="1"/>
  <c r="CQ1697"/>
  <c r="CM1222"/>
  <c r="CQ1223"/>
  <c r="CM352"/>
  <c r="CQ352" s="1"/>
  <c r="CQ353"/>
  <c r="CQ446"/>
  <c r="CO443"/>
  <c r="CM617"/>
  <c r="CQ617" s="1"/>
  <c r="CQ618"/>
  <c r="CN1563"/>
  <c r="CR1564"/>
  <c r="CM1490"/>
  <c r="CQ1491"/>
  <c r="CM347"/>
  <c r="CQ348"/>
  <c r="CM1387"/>
  <c r="CQ1388"/>
  <c r="CM1286"/>
  <c r="CQ1286" s="1"/>
  <c r="CQ1287"/>
  <c r="CM1702"/>
  <c r="CQ1702" s="1"/>
  <c r="CQ1703"/>
  <c r="CM605"/>
  <c r="CQ605" s="1"/>
  <c r="CQ606"/>
  <c r="CP1626"/>
  <c r="CP1625" s="1"/>
  <c r="CP1624" s="1"/>
  <c r="CP616"/>
  <c r="CO1874"/>
  <c r="CO1339"/>
  <c r="CP182"/>
  <c r="CP181" s="1"/>
  <c r="CP180" s="1"/>
  <c r="CH1299"/>
  <c r="CH1293" s="1"/>
  <c r="CA122"/>
  <c r="CB537"/>
  <c r="CH10"/>
  <c r="CH9" s="1"/>
  <c r="CH8" s="1"/>
  <c r="CH6" s="1"/>
  <c r="CG6"/>
  <c r="BU1996"/>
  <c r="CA1997" s="1"/>
  <c r="CH1872"/>
  <c r="CH1863" s="1"/>
  <c r="CH1834" s="1"/>
  <c r="CH1818" s="1"/>
  <c r="CH1783" s="1"/>
  <c r="CM336"/>
  <c r="CH616"/>
  <c r="CH596" s="1"/>
  <c r="CH595" s="1"/>
  <c r="CH537" s="1"/>
  <c r="CN180"/>
  <c r="CA6"/>
  <c r="CN1003"/>
  <c r="CN1002" s="1"/>
  <c r="CG122"/>
  <c r="CH862"/>
  <c r="CM17"/>
  <c r="CQ17" s="1"/>
  <c r="CN597"/>
  <c r="CM1257"/>
  <c r="CM1258"/>
  <c r="CQ1258" s="1"/>
  <c r="CN904"/>
  <c r="CH180"/>
  <c r="CH178" s="1"/>
  <c r="CH1155"/>
  <c r="CH1151" s="1"/>
  <c r="CH1150" s="1"/>
  <c r="CH1149" s="1"/>
  <c r="CH1137" s="1"/>
  <c r="CG1441"/>
  <c r="CG1417" s="1"/>
  <c r="CN283"/>
  <c r="CN1370"/>
  <c r="CM465"/>
  <c r="CN1851"/>
  <c r="CN1843" s="1"/>
  <c r="CN1155"/>
  <c r="CN1151" s="1"/>
  <c r="CN1150" s="1"/>
  <c r="CN1149" s="1"/>
  <c r="CM302"/>
  <c r="CG709"/>
  <c r="CG708" s="1"/>
  <c r="CH64"/>
  <c r="CH63" s="1"/>
  <c r="CH62" s="1"/>
  <c r="CH61" s="1"/>
  <c r="CH52" s="1"/>
  <c r="CG1719"/>
  <c r="CG1718" s="1"/>
  <c r="CG1717" s="1"/>
  <c r="CG1570" s="1"/>
  <c r="CH1217"/>
  <c r="CH1216" s="1"/>
  <c r="CH1166" s="1"/>
  <c r="CH459"/>
  <c r="CH426" s="1"/>
  <c r="CH425" s="1"/>
  <c r="CH368" s="1"/>
  <c r="CG393"/>
  <c r="CG392" s="1"/>
  <c r="CG391" s="1"/>
  <c r="CA178"/>
  <c r="CM1939"/>
  <c r="CN64"/>
  <c r="CN63" s="1"/>
  <c r="CN1443"/>
  <c r="CN1442" s="1"/>
  <c r="CN1441" s="1"/>
  <c r="CN1417" s="1"/>
  <c r="CN17"/>
  <c r="CN10" s="1"/>
  <c r="CN9" s="1"/>
  <c r="CN8" s="1"/>
  <c r="CN6" s="1"/>
  <c r="CN1217"/>
  <c r="CN1216" s="1"/>
  <c r="CN1166" s="1"/>
  <c r="CN459"/>
  <c r="CN426" s="1"/>
  <c r="CN425" s="1"/>
  <c r="CN368" s="1"/>
  <c r="CA283"/>
  <c r="CB1570"/>
  <c r="CH972"/>
  <c r="CG432"/>
  <c r="CG330"/>
  <c r="CG324" s="1"/>
  <c r="CG283" s="1"/>
  <c r="CG928"/>
  <c r="CG927" s="1"/>
  <c r="CG540"/>
  <c r="CG539" s="1"/>
  <c r="CG537" s="1"/>
  <c r="CH904"/>
  <c r="CH903" s="1"/>
  <c r="CN1618"/>
  <c r="CN1617" s="1"/>
  <c r="CN1616" s="1"/>
  <c r="CN1615" s="1"/>
  <c r="CG1309"/>
  <c r="CG1308" s="1"/>
  <c r="CG1299" s="1"/>
  <c r="CG1293" s="1"/>
  <c r="CG1263" s="1"/>
  <c r="CN1872"/>
  <c r="CG62"/>
  <c r="CG61" s="1"/>
  <c r="CG52" s="1"/>
  <c r="CB1863"/>
  <c r="CB1834" s="1"/>
  <c r="CB1818" s="1"/>
  <c r="CB1783" s="1"/>
  <c r="CA1783"/>
  <c r="CB1263"/>
  <c r="CG178"/>
  <c r="CA426"/>
  <c r="CA425" s="1"/>
  <c r="CA368" s="1"/>
  <c r="CH706"/>
  <c r="CG426"/>
  <c r="CG425" s="1"/>
  <c r="CH125"/>
  <c r="CH124" s="1"/>
  <c r="CH122" s="1"/>
  <c r="CH126"/>
  <c r="CB126"/>
  <c r="CB125"/>
  <c r="CB124" s="1"/>
  <c r="CB122" s="1"/>
  <c r="CH1263"/>
  <c r="CB706"/>
  <c r="CN1112" l="1"/>
  <c r="CN1111" s="1"/>
  <c r="CN1110" s="1"/>
  <c r="CN1109" s="1"/>
  <c r="CP127"/>
  <c r="CN499"/>
  <c r="CN1958"/>
  <c r="CN1957" s="1"/>
  <c r="CN1934" s="1"/>
  <c r="CR1937"/>
  <c r="CP1936"/>
  <c r="CM1256"/>
  <c r="CQ1257"/>
  <c r="CO1233"/>
  <c r="CQ1234"/>
  <c r="CM1057"/>
  <c r="CQ1058"/>
  <c r="CM1495"/>
  <c r="CQ1496"/>
  <c r="CM601"/>
  <c r="CQ602"/>
  <c r="CO627"/>
  <c r="CQ628"/>
  <c r="CN86"/>
  <c r="CR86" s="1"/>
  <c r="CR87"/>
  <c r="CM1807"/>
  <c r="CQ1807" s="1"/>
  <c r="CQ1808"/>
  <c r="CP324"/>
  <c r="CR330"/>
  <c r="CM527"/>
  <c r="CQ528"/>
  <c r="CM1657"/>
  <c r="CQ1657" s="1"/>
  <c r="CQ1658"/>
  <c r="CM1005"/>
  <c r="CQ1006"/>
  <c r="CN762"/>
  <c r="CR762" s="1"/>
  <c r="CR763"/>
  <c r="CM1798"/>
  <c r="CQ1799"/>
  <c r="CM483"/>
  <c r="CQ484"/>
  <c r="CM399"/>
  <c r="CQ400"/>
  <c r="CM1844"/>
  <c r="CQ1847"/>
  <c r="CP552"/>
  <c r="CR552" s="1"/>
  <c r="CR553"/>
  <c r="CR904"/>
  <c r="CP903"/>
  <c r="CO1344"/>
  <c r="CQ1345"/>
  <c r="CM1498"/>
  <c r="CQ1498" s="1"/>
  <c r="CQ1499"/>
  <c r="CM474"/>
  <c r="CQ475"/>
  <c r="CM620"/>
  <c r="CQ621"/>
  <c r="CM1627"/>
  <c r="CQ1628"/>
  <c r="CM523"/>
  <c r="CQ524"/>
  <c r="CM1723"/>
  <c r="CQ1723" s="1"/>
  <c r="CQ1724"/>
  <c r="CM1801"/>
  <c r="CQ1801" s="1"/>
  <c r="CQ1802"/>
  <c r="CM1729"/>
  <c r="CQ1729" s="1"/>
  <c r="CQ1730"/>
  <c r="CM850"/>
  <c r="CQ851"/>
  <c r="CM327"/>
  <c r="CQ328"/>
  <c r="CM112"/>
  <c r="CQ113"/>
  <c r="CM1826"/>
  <c r="CQ1827"/>
  <c r="CM32"/>
  <c r="CQ33"/>
  <c r="CM721"/>
  <c r="CQ722"/>
  <c r="CP596"/>
  <c r="CP928"/>
  <c r="CP927" s="1"/>
  <c r="CN616"/>
  <c r="CM301"/>
  <c r="CQ302"/>
  <c r="CO1873"/>
  <c r="CQ1874"/>
  <c r="CM346"/>
  <c r="CQ346" s="1"/>
  <c r="CQ347"/>
  <c r="CN1562"/>
  <c r="CR1562" s="1"/>
  <c r="CR1563"/>
  <c r="CM1217"/>
  <c r="CM1216" s="1"/>
  <c r="CQ1222"/>
  <c r="CM976"/>
  <c r="CQ977"/>
  <c r="CM434"/>
  <c r="CQ434" s="1"/>
  <c r="CQ435"/>
  <c r="CM1481"/>
  <c r="CQ1482"/>
  <c r="CM1112"/>
  <c r="CQ1113"/>
  <c r="CM1867"/>
  <c r="CQ1868"/>
  <c r="CM1171"/>
  <c r="CQ1172"/>
  <c r="CM1960"/>
  <c r="CQ1963"/>
  <c r="CM1851"/>
  <c r="CQ1854"/>
  <c r="CR863"/>
  <c r="CP862"/>
  <c r="CR862" s="1"/>
  <c r="CO409"/>
  <c r="CQ409" s="1"/>
  <c r="CQ410"/>
  <c r="CM513"/>
  <c r="CQ514"/>
  <c r="CM1300"/>
  <c r="CQ1300" s="1"/>
  <c r="CQ1301"/>
  <c r="CM982"/>
  <c r="CQ982" s="1"/>
  <c r="CQ983"/>
  <c r="CN641"/>
  <c r="CR641" s="1"/>
  <c r="CR642"/>
  <c r="CM193"/>
  <c r="CQ194"/>
  <c r="CM279"/>
  <c r="CQ279" s="1"/>
  <c r="CQ280"/>
  <c r="CO1676"/>
  <c r="CQ1677"/>
  <c r="CM1340"/>
  <c r="CQ1340" s="1"/>
  <c r="CQ1341"/>
  <c r="CQ420"/>
  <c r="CO419"/>
  <c r="CP1338"/>
  <c r="CR1339"/>
  <c r="CO84"/>
  <c r="CQ85"/>
  <c r="CM1411"/>
  <c r="CQ1411" s="1"/>
  <c r="CQ1412"/>
  <c r="CQ1849"/>
  <c r="CO1844"/>
  <c r="CP409"/>
  <c r="CR409" s="1"/>
  <c r="CR410"/>
  <c r="CN251"/>
  <c r="CR251" s="1"/>
  <c r="CR252"/>
  <c r="CM546"/>
  <c r="CQ547"/>
  <c r="CM1563"/>
  <c r="CQ1564"/>
  <c r="CM1509"/>
  <c r="CQ1510"/>
  <c r="CM461"/>
  <c r="CQ462"/>
  <c r="CM1747"/>
  <c r="CQ1747" s="1"/>
  <c r="CQ1748"/>
  <c r="CN833"/>
  <c r="CR833" s="1"/>
  <c r="CR834"/>
  <c r="CM1589"/>
  <c r="CQ1590"/>
  <c r="CN1322"/>
  <c r="CR1322" s="1"/>
  <c r="CR1325"/>
  <c r="CM1758"/>
  <c r="CQ1759"/>
  <c r="CM1322"/>
  <c r="CQ1322" s="1"/>
  <c r="CQ1325"/>
  <c r="CM608"/>
  <c r="CQ608" s="1"/>
  <c r="CQ609"/>
  <c r="CN1142"/>
  <c r="CR1143"/>
  <c r="CN1897"/>
  <c r="CR1897" s="1"/>
  <c r="CR1898"/>
  <c r="CM77"/>
  <c r="CQ78"/>
  <c r="CM443"/>
  <c r="CQ443" s="1"/>
  <c r="CQ444"/>
  <c r="CP425"/>
  <c r="CR425" s="1"/>
  <c r="CR426"/>
  <c r="CR85"/>
  <c r="CP84"/>
  <c r="CR1463"/>
  <c r="CP1462"/>
  <c r="CP1570"/>
  <c r="CP499"/>
  <c r="CR1441"/>
  <c r="CP17"/>
  <c r="CP10" s="1"/>
  <c r="CP9" s="1"/>
  <c r="CP8" s="1"/>
  <c r="CP6" s="1"/>
  <c r="CP64"/>
  <c r="CP63" s="1"/>
  <c r="CP1003"/>
  <c r="CP1002" s="1"/>
  <c r="CP779"/>
  <c r="CM464"/>
  <c r="CQ465"/>
  <c r="CO1338"/>
  <c r="CQ1339"/>
  <c r="CQ1674"/>
  <c r="CO1673"/>
  <c r="CM1353"/>
  <c r="CQ1353" s="1"/>
  <c r="CQ1356"/>
  <c r="CP1875"/>
  <c r="CR1875" s="1"/>
  <c r="CR1876"/>
  <c r="CQ1204"/>
  <c r="CO1203"/>
  <c r="CM839"/>
  <c r="CQ839" s="1"/>
  <c r="CQ840"/>
  <c r="CM581"/>
  <c r="CQ582"/>
  <c r="CN821"/>
  <c r="CR822"/>
  <c r="CM1916"/>
  <c r="CQ1917"/>
  <c r="CQ956"/>
  <c r="CO955"/>
  <c r="CN94"/>
  <c r="CR94" s="1"/>
  <c r="CR95"/>
  <c r="CM1316"/>
  <c r="CQ1316" s="1"/>
  <c r="CQ1317"/>
  <c r="CN1353"/>
  <c r="CR1353" s="1"/>
  <c r="CR1356"/>
  <c r="CN1593"/>
  <c r="CR1594"/>
  <c r="CN1556"/>
  <c r="CR1557"/>
  <c r="CM509"/>
  <c r="CQ510"/>
  <c r="CM1550"/>
  <c r="CQ1551"/>
  <c r="CN1883"/>
  <c r="CR1883" s="1"/>
  <c r="CR1888"/>
  <c r="CM437"/>
  <c r="CQ438"/>
  <c r="CM237"/>
  <c r="CQ238"/>
  <c r="CP229"/>
  <c r="CO862"/>
  <c r="CR1347"/>
  <c r="CP1346"/>
  <c r="CP1873"/>
  <c r="CR1874"/>
  <c r="CQ554"/>
  <c r="CO553"/>
  <c r="CM1211"/>
  <c r="CQ1212"/>
  <c r="CM1965"/>
  <c r="CQ1965" s="1"/>
  <c r="CQ1972"/>
  <c r="CQ1720"/>
  <c r="CM1556"/>
  <c r="CQ1556" s="1"/>
  <c r="CQ1557"/>
  <c r="CM865"/>
  <c r="CQ866"/>
  <c r="CM1012"/>
  <c r="CQ1013"/>
  <c r="CM1772"/>
  <c r="CQ1775"/>
  <c r="CM89"/>
  <c r="CQ89" s="1"/>
  <c r="CQ90"/>
  <c r="CM716"/>
  <c r="CQ717"/>
  <c r="CM1533"/>
  <c r="CQ1534"/>
  <c r="CM1883"/>
  <c r="CQ1883" s="1"/>
  <c r="CQ1884"/>
  <c r="CM1836"/>
  <c r="CQ1839"/>
  <c r="CM1443"/>
  <c r="CQ1444"/>
  <c r="CM429"/>
  <c r="CQ430"/>
  <c r="CM64"/>
  <c r="CQ67"/>
  <c r="CN77"/>
  <c r="CR78"/>
  <c r="CN80"/>
  <c r="CR80" s="1"/>
  <c r="CR81"/>
  <c r="CN237"/>
  <c r="CR238"/>
  <c r="CM188"/>
  <c r="CQ189"/>
  <c r="CN921"/>
  <c r="CR924"/>
  <c r="CM1259"/>
  <c r="CQ1259" s="1"/>
  <c r="CN127"/>
  <c r="CP540"/>
  <c r="CP1112"/>
  <c r="CP1111" s="1"/>
  <c r="CP1110" s="1"/>
  <c r="CP1109" s="1"/>
  <c r="CN709"/>
  <c r="CN708" s="1"/>
  <c r="CM1938"/>
  <c r="CQ1939"/>
  <c r="CM335"/>
  <c r="CQ336"/>
  <c r="CM1386"/>
  <c r="CQ1387"/>
  <c r="CM1489"/>
  <c r="CQ1490"/>
  <c r="CM768"/>
  <c r="CQ769"/>
  <c r="CM151"/>
  <c r="CQ152"/>
  <c r="CM785"/>
  <c r="CQ786"/>
  <c r="CM1327"/>
  <c r="CQ1327" s="1"/>
  <c r="CQ1330"/>
  <c r="CM930"/>
  <c r="CQ931"/>
  <c r="CM14"/>
  <c r="CQ15"/>
  <c r="CM261"/>
  <c r="CQ262"/>
  <c r="CO1875"/>
  <c r="CQ1875" s="1"/>
  <c r="CQ1876"/>
  <c r="CM1427"/>
  <c r="CQ1428"/>
  <c r="CM1332"/>
  <c r="CQ1332" s="1"/>
  <c r="CQ1335"/>
  <c r="CM1400"/>
  <c r="CQ1401"/>
  <c r="CM1788"/>
  <c r="CQ1789"/>
  <c r="CP126"/>
  <c r="CP125"/>
  <c r="CP124" s="1"/>
  <c r="CO1346"/>
  <c r="CQ1346" s="1"/>
  <c r="CQ1347"/>
  <c r="CM710"/>
  <c r="CQ711"/>
  <c r="CM1573"/>
  <c r="CQ1574"/>
  <c r="CN1911"/>
  <c r="CR1911" s="1"/>
  <c r="CR1916"/>
  <c r="CN982"/>
  <c r="CR982" s="1"/>
  <c r="CR983"/>
  <c r="CO240"/>
  <c r="CQ241"/>
  <c r="CM938"/>
  <c r="CQ939"/>
  <c r="CM504"/>
  <c r="CQ505"/>
  <c r="CM1155"/>
  <c r="CQ1156"/>
  <c r="CM332"/>
  <c r="CQ333"/>
  <c r="CM311"/>
  <c r="CQ312"/>
  <c r="CN89"/>
  <c r="CR89" s="1"/>
  <c r="CR90"/>
  <c r="CM1454"/>
  <c r="CQ1454" s="1"/>
  <c r="CQ1455"/>
  <c r="CM1527"/>
  <c r="CQ1528"/>
  <c r="CM127"/>
  <c r="CQ130"/>
  <c r="CM43"/>
  <c r="CQ46"/>
  <c r="CM1420"/>
  <c r="CQ1421"/>
  <c r="CN1316"/>
  <c r="CR1317"/>
  <c r="CN1289"/>
  <c r="CR1290"/>
  <c r="CN1801"/>
  <c r="CR1802"/>
  <c r="CM1904"/>
  <c r="CQ1905"/>
  <c r="CQ1463"/>
  <c r="CO1462"/>
  <c r="CQ160"/>
  <c r="CO159"/>
  <c r="CQ453"/>
  <c r="CO452"/>
  <c r="CM1309"/>
  <c r="CP178"/>
  <c r="CP393"/>
  <c r="CM1343"/>
  <c r="CN928"/>
  <c r="CN927" s="1"/>
  <c r="CP1217"/>
  <c r="CP1216" s="1"/>
  <c r="CP1166" s="1"/>
  <c r="CP709"/>
  <c r="CA1996"/>
  <c r="CG1997" s="1"/>
  <c r="CG706"/>
  <c r="CG368"/>
  <c r="CH1996"/>
  <c r="CB1996"/>
  <c r="CH1997" s="1"/>
  <c r="CM1719" l="1"/>
  <c r="CN1863"/>
  <c r="CN1834" s="1"/>
  <c r="CN1818" s="1"/>
  <c r="CN972"/>
  <c r="CP122"/>
  <c r="CN1791"/>
  <c r="CR1801"/>
  <c r="CM42"/>
  <c r="CQ43"/>
  <c r="CM1526"/>
  <c r="CQ1527"/>
  <c r="CM331"/>
  <c r="CQ331" s="1"/>
  <c r="CQ332"/>
  <c r="CQ240"/>
  <c r="CO230"/>
  <c r="CQ710"/>
  <c r="CM1399"/>
  <c r="CQ1400"/>
  <c r="CM260"/>
  <c r="CQ261"/>
  <c r="CM767"/>
  <c r="CQ768"/>
  <c r="CO451"/>
  <c r="CQ452"/>
  <c r="CR540"/>
  <c r="CP539"/>
  <c r="CN230"/>
  <c r="CR237"/>
  <c r="CR77"/>
  <c r="CN76"/>
  <c r="CN62" s="1"/>
  <c r="CN61" s="1"/>
  <c r="CN52" s="1"/>
  <c r="CM1835"/>
  <c r="CQ1835" s="1"/>
  <c r="CQ1836"/>
  <c r="CM1532"/>
  <c r="CQ1533"/>
  <c r="CM1008"/>
  <c r="CQ1012"/>
  <c r="CM433"/>
  <c r="CQ437"/>
  <c r="CN1536"/>
  <c r="CR1556"/>
  <c r="CM1911"/>
  <c r="CQ1911" s="1"/>
  <c r="CQ1916"/>
  <c r="CM580"/>
  <c r="CQ581"/>
  <c r="CQ464"/>
  <c r="CM1585"/>
  <c r="CQ1589"/>
  <c r="CM1508"/>
  <c r="CQ1509"/>
  <c r="CM1959"/>
  <c r="CQ1960"/>
  <c r="CM1480"/>
  <c r="CQ1481"/>
  <c r="CM975"/>
  <c r="CQ976"/>
  <c r="CM720"/>
  <c r="CQ720" s="1"/>
  <c r="CQ721"/>
  <c r="CM326"/>
  <c r="CQ327"/>
  <c r="CQ1627"/>
  <c r="CM1626"/>
  <c r="CM1625" s="1"/>
  <c r="CM1624" s="1"/>
  <c r="CM473"/>
  <c r="CQ473" s="1"/>
  <c r="CQ474"/>
  <c r="CQ1344"/>
  <c r="CO1343"/>
  <c r="CQ1343" s="1"/>
  <c r="CM398"/>
  <c r="CQ399"/>
  <c r="CQ1798"/>
  <c r="CM1791"/>
  <c r="CM1004"/>
  <c r="CQ1004" s="1"/>
  <c r="CQ1005"/>
  <c r="CM526"/>
  <c r="CQ526" s="1"/>
  <c r="CQ527"/>
  <c r="CQ627"/>
  <c r="CO616"/>
  <c r="CM1494"/>
  <c r="CQ1495"/>
  <c r="CP708"/>
  <c r="CR709"/>
  <c r="CM1308"/>
  <c r="CQ1309"/>
  <c r="CM1903"/>
  <c r="CQ1904"/>
  <c r="CN1288"/>
  <c r="CR1289"/>
  <c r="CM1419"/>
  <c r="CQ1420"/>
  <c r="CQ127"/>
  <c r="CM126"/>
  <c r="CQ126" s="1"/>
  <c r="CM125"/>
  <c r="CM310"/>
  <c r="CQ311"/>
  <c r="CM1151"/>
  <c r="CQ1155"/>
  <c r="CM937"/>
  <c r="CQ937" s="1"/>
  <c r="CQ938"/>
  <c r="CM1572"/>
  <c r="CQ1572" s="1"/>
  <c r="CQ1573"/>
  <c r="CM1787"/>
  <c r="CQ1787" s="1"/>
  <c r="CQ1788"/>
  <c r="CQ14"/>
  <c r="CM10"/>
  <c r="CQ151"/>
  <c r="CM150"/>
  <c r="CM149" s="1"/>
  <c r="CM148" s="1"/>
  <c r="CM1488"/>
  <c r="CQ1488" s="1"/>
  <c r="CQ1489"/>
  <c r="CM330"/>
  <c r="CQ335"/>
  <c r="CO552"/>
  <c r="CQ553"/>
  <c r="CR1346"/>
  <c r="CP1343"/>
  <c r="CR1343" s="1"/>
  <c r="CO1202"/>
  <c r="CQ1203"/>
  <c r="CP83"/>
  <c r="CR84"/>
  <c r="CR1936"/>
  <c r="CP1934"/>
  <c r="CR1934" s="1"/>
  <c r="CP972"/>
  <c r="CR972" s="1"/>
  <c r="CR393"/>
  <c r="CP392"/>
  <c r="CO1461"/>
  <c r="CQ1462"/>
  <c r="CN920"/>
  <c r="CR921"/>
  <c r="CM428"/>
  <c r="CQ429"/>
  <c r="CM1549"/>
  <c r="CQ1550"/>
  <c r="CM1757"/>
  <c r="CQ1758"/>
  <c r="CM545"/>
  <c r="CQ546"/>
  <c r="CP1337"/>
  <c r="CR1338"/>
  <c r="CQ1867"/>
  <c r="CM1863"/>
  <c r="CQ1873"/>
  <c r="CO1872"/>
  <c r="CM1825"/>
  <c r="CQ1826"/>
  <c r="CO1232"/>
  <c r="CQ1233"/>
  <c r="CO158"/>
  <c r="CQ159"/>
  <c r="CM182"/>
  <c r="CQ188"/>
  <c r="CM63"/>
  <c r="CQ63" s="1"/>
  <c r="CQ64"/>
  <c r="CM1442"/>
  <c r="CQ1443"/>
  <c r="CM715"/>
  <c r="CQ715" s="1"/>
  <c r="CQ716"/>
  <c r="CM1771"/>
  <c r="CQ1772"/>
  <c r="CM864"/>
  <c r="CQ865"/>
  <c r="CM1210"/>
  <c r="CQ1211"/>
  <c r="CR1873"/>
  <c r="CP1872"/>
  <c r="CM230"/>
  <c r="CM229" s="1"/>
  <c r="CQ237"/>
  <c r="CM508"/>
  <c r="CQ509"/>
  <c r="CN1592"/>
  <c r="CR1593"/>
  <c r="CN779"/>
  <c r="CN778" s="1"/>
  <c r="CR821"/>
  <c r="CO1337"/>
  <c r="CQ1338"/>
  <c r="CP778"/>
  <c r="CQ77"/>
  <c r="CM76"/>
  <c r="CN1141"/>
  <c r="CR1142"/>
  <c r="CM460"/>
  <c r="CQ460" s="1"/>
  <c r="CQ461"/>
  <c r="CM1562"/>
  <c r="CQ1562" s="1"/>
  <c r="CQ1563"/>
  <c r="CO83"/>
  <c r="CQ84"/>
  <c r="CO1675"/>
  <c r="CQ1675" s="1"/>
  <c r="CQ1676"/>
  <c r="CM192"/>
  <c r="CQ193"/>
  <c r="CM512"/>
  <c r="CQ512" s="1"/>
  <c r="CQ513"/>
  <c r="CQ1851"/>
  <c r="CM1843"/>
  <c r="CM1170"/>
  <c r="CQ1171"/>
  <c r="CM1111"/>
  <c r="CQ1112"/>
  <c r="CM300"/>
  <c r="CQ301"/>
  <c r="CM31"/>
  <c r="CQ32"/>
  <c r="CM111"/>
  <c r="CQ112"/>
  <c r="CM849"/>
  <c r="CQ850"/>
  <c r="CM522"/>
  <c r="CQ523"/>
  <c r="CM616"/>
  <c r="CQ620"/>
  <c r="CM482"/>
  <c r="CQ483"/>
  <c r="CR324"/>
  <c r="CP283"/>
  <c r="CR283" s="1"/>
  <c r="CQ601"/>
  <c r="CM597"/>
  <c r="CM1056"/>
  <c r="CQ1057"/>
  <c r="CM1254"/>
  <c r="CQ1254" s="1"/>
  <c r="CQ1256"/>
  <c r="CN596"/>
  <c r="CN595" s="1"/>
  <c r="CN537" s="1"/>
  <c r="CR1316"/>
  <c r="CN1299"/>
  <c r="CN1293" s="1"/>
  <c r="CM503"/>
  <c r="CQ504"/>
  <c r="CM1426"/>
  <c r="CQ1426" s="1"/>
  <c r="CQ1427"/>
  <c r="CM929"/>
  <c r="CQ930"/>
  <c r="CM784"/>
  <c r="CQ785"/>
  <c r="CM1370"/>
  <c r="CQ1370" s="1"/>
  <c r="CQ1386"/>
  <c r="CM1937"/>
  <c r="CQ1938"/>
  <c r="CN125"/>
  <c r="CN124" s="1"/>
  <c r="CN122" s="1"/>
  <c r="CN126"/>
  <c r="CM1718"/>
  <c r="CQ1719"/>
  <c r="CO954"/>
  <c r="CQ955"/>
  <c r="CO1672"/>
  <c r="CQ1673"/>
  <c r="CR1462"/>
  <c r="CP1461"/>
  <c r="CQ1844"/>
  <c r="CO1843"/>
  <c r="CO418"/>
  <c r="CQ419"/>
  <c r="CP595"/>
  <c r="CG1996"/>
  <c r="CR779" l="1"/>
  <c r="CM1717"/>
  <c r="CQ1717" s="1"/>
  <c r="CQ1718"/>
  <c r="CM1936"/>
  <c r="CQ1937"/>
  <c r="CQ1843"/>
  <c r="CO1863"/>
  <c r="CQ1863" s="1"/>
  <c r="CQ1872"/>
  <c r="CN1287"/>
  <c r="CR1288"/>
  <c r="CM1299"/>
  <c r="CM1293" s="1"/>
  <c r="CQ1308"/>
  <c r="CM1493"/>
  <c r="CQ1494"/>
  <c r="CM1479"/>
  <c r="CQ1479" s="1"/>
  <c r="CQ1480"/>
  <c r="CM1507"/>
  <c r="CQ1507" s="1"/>
  <c r="CQ1508"/>
  <c r="CQ433"/>
  <c r="CM432"/>
  <c r="CQ1532"/>
  <c r="CM766"/>
  <c r="CQ766" s="1"/>
  <c r="CQ767"/>
  <c r="CM1398"/>
  <c r="CQ1399"/>
  <c r="CM1525"/>
  <c r="CQ1526"/>
  <c r="CN1786"/>
  <c r="CR1791"/>
  <c r="CR595"/>
  <c r="CM62"/>
  <c r="CM61" s="1"/>
  <c r="CM459"/>
  <c r="CQ459" s="1"/>
  <c r="CM502"/>
  <c r="CQ503"/>
  <c r="CM481"/>
  <c r="CQ482"/>
  <c r="CQ522"/>
  <c r="CM521"/>
  <c r="CM110"/>
  <c r="CQ111"/>
  <c r="CQ300"/>
  <c r="CM1169"/>
  <c r="CQ1170"/>
  <c r="CN1140"/>
  <c r="CR1141"/>
  <c r="CM507"/>
  <c r="CQ507" s="1"/>
  <c r="CQ508"/>
  <c r="CM863"/>
  <c r="CQ864"/>
  <c r="CQ158"/>
  <c r="CO150"/>
  <c r="CM1824"/>
  <c r="CQ1824" s="1"/>
  <c r="CQ1825"/>
  <c r="CQ545"/>
  <c r="CM540"/>
  <c r="CM539" s="1"/>
  <c r="CM1536"/>
  <c r="CQ1536" s="1"/>
  <c r="CQ1549"/>
  <c r="CN919"/>
  <c r="CR920"/>
  <c r="CO1201"/>
  <c r="CQ1202"/>
  <c r="CQ552"/>
  <c r="CO540"/>
  <c r="CM1150"/>
  <c r="CQ1151"/>
  <c r="CM1786"/>
  <c r="CQ1791"/>
  <c r="CR539"/>
  <c r="CP537"/>
  <c r="CR537" s="1"/>
  <c r="CQ230"/>
  <c r="CO229"/>
  <c r="CR124"/>
  <c r="CR1461"/>
  <c r="CP1460"/>
  <c r="CM596"/>
  <c r="CM595" s="1"/>
  <c r="CQ597"/>
  <c r="CR1872"/>
  <c r="CP1863"/>
  <c r="CP391"/>
  <c r="CR392"/>
  <c r="CM9"/>
  <c r="CQ10"/>
  <c r="CM124"/>
  <c r="CQ125"/>
  <c r="CM1418"/>
  <c r="CQ1418" s="1"/>
  <c r="CQ1419"/>
  <c r="CM1902"/>
  <c r="CQ1902" s="1"/>
  <c r="CQ1903"/>
  <c r="CR708"/>
  <c r="CP706"/>
  <c r="CM393"/>
  <c r="CM392" s="1"/>
  <c r="CM391" s="1"/>
  <c r="CQ398"/>
  <c r="CM325"/>
  <c r="CQ325" s="1"/>
  <c r="CQ326"/>
  <c r="CM974"/>
  <c r="CQ974" s="1"/>
  <c r="CQ975"/>
  <c r="CM1958"/>
  <c r="CQ1959"/>
  <c r="CM1580"/>
  <c r="CQ1585"/>
  <c r="CM575"/>
  <c r="CQ580"/>
  <c r="CN1531"/>
  <c r="CR1531" s="1"/>
  <c r="CR1536"/>
  <c r="CQ1008"/>
  <c r="CM1003"/>
  <c r="CN229"/>
  <c r="CR230"/>
  <c r="CQ451"/>
  <c r="CO432"/>
  <c r="CM259"/>
  <c r="CQ260"/>
  <c r="CM41"/>
  <c r="CQ42"/>
  <c r="CR778"/>
  <c r="CR122"/>
  <c r="CQ418"/>
  <c r="CO393"/>
  <c r="CQ954"/>
  <c r="CO928"/>
  <c r="CQ929"/>
  <c r="CM928"/>
  <c r="CM927" s="1"/>
  <c r="CQ1672"/>
  <c r="CO1626"/>
  <c r="CM779"/>
  <c r="CQ784"/>
  <c r="CM1055"/>
  <c r="CQ1055" s="1"/>
  <c r="CQ1056"/>
  <c r="CM848"/>
  <c r="CQ848" s="1"/>
  <c r="CQ849"/>
  <c r="CM30"/>
  <c r="CQ31"/>
  <c r="CM1110"/>
  <c r="CQ1111"/>
  <c r="CM191"/>
  <c r="CQ191" s="1"/>
  <c r="CQ192"/>
  <c r="CQ83"/>
  <c r="CO76"/>
  <c r="CQ1337"/>
  <c r="CO1299"/>
  <c r="CN1580"/>
  <c r="CR1592"/>
  <c r="CM1209"/>
  <c r="CQ1209" s="1"/>
  <c r="CQ1210"/>
  <c r="CM1770"/>
  <c r="CQ1771"/>
  <c r="CQ1442"/>
  <c r="CM1441"/>
  <c r="CM181"/>
  <c r="CQ182"/>
  <c r="CQ1232"/>
  <c r="CO1217"/>
  <c r="CR1337"/>
  <c r="CP1299"/>
  <c r="CM1756"/>
  <c r="CQ1757"/>
  <c r="CM427"/>
  <c r="CQ427" s="1"/>
  <c r="CQ428"/>
  <c r="CO1460"/>
  <c r="CQ1461"/>
  <c r="CR83"/>
  <c r="CP76"/>
  <c r="CM324"/>
  <c r="CQ324" s="1"/>
  <c r="CQ330"/>
  <c r="CM309"/>
  <c r="CQ309" s="1"/>
  <c r="CQ310"/>
  <c r="CQ616"/>
  <c r="CO596"/>
  <c r="CR596"/>
  <c r="CM709"/>
  <c r="CM708" l="1"/>
  <c r="CQ709"/>
  <c r="CR76"/>
  <c r="CP62"/>
  <c r="CR1299"/>
  <c r="CP1293"/>
  <c r="CQ76"/>
  <c r="CO62"/>
  <c r="CQ393"/>
  <c r="CO392"/>
  <c r="CO426"/>
  <c r="CQ432"/>
  <c r="CM1002"/>
  <c r="CQ1003"/>
  <c r="CR1863"/>
  <c r="CP1834"/>
  <c r="CR1460"/>
  <c r="CP1417"/>
  <c r="CR1417" s="1"/>
  <c r="CM1149"/>
  <c r="CQ1150"/>
  <c r="CQ1201"/>
  <c r="CO1196"/>
  <c r="CM862"/>
  <c r="CQ862" s="1"/>
  <c r="CQ863"/>
  <c r="CN1139"/>
  <c r="CR1140"/>
  <c r="CM501"/>
  <c r="CQ501" s="1"/>
  <c r="CQ502"/>
  <c r="CM299"/>
  <c r="CM426"/>
  <c r="CM425" s="1"/>
  <c r="CQ1460"/>
  <c r="CO1417"/>
  <c r="CM1755"/>
  <c r="CQ1755" s="1"/>
  <c r="CQ1756"/>
  <c r="CM29"/>
  <c r="CQ29" s="1"/>
  <c r="CQ30"/>
  <c r="CM251"/>
  <c r="CQ251" s="1"/>
  <c r="CQ259"/>
  <c r="CN178"/>
  <c r="CR229"/>
  <c r="CM1579"/>
  <c r="CQ1580"/>
  <c r="CQ124"/>
  <c r="CM122"/>
  <c r="CR391"/>
  <c r="CP368"/>
  <c r="CR368" s="1"/>
  <c r="CM520"/>
  <c r="CQ521"/>
  <c r="CN1785"/>
  <c r="CR1786"/>
  <c r="CM1392"/>
  <c r="CQ1392" s="1"/>
  <c r="CQ1398"/>
  <c r="CM1487"/>
  <c r="CQ1487" s="1"/>
  <c r="CQ1493"/>
  <c r="CN1286"/>
  <c r="CR1286" s="1"/>
  <c r="CR1287"/>
  <c r="CM1834"/>
  <c r="CM1818" s="1"/>
  <c r="CQ596"/>
  <c r="CO595"/>
  <c r="CQ595" s="1"/>
  <c r="CO1216"/>
  <c r="CQ1216" s="1"/>
  <c r="CQ1217"/>
  <c r="CM1417"/>
  <c r="CQ1441"/>
  <c r="CQ1299"/>
  <c r="CO1293"/>
  <c r="CO1625"/>
  <c r="CQ1626"/>
  <c r="CO927"/>
  <c r="CQ928"/>
  <c r="CM1785"/>
  <c r="CQ1785" s="1"/>
  <c r="CQ1786"/>
  <c r="CR919"/>
  <c r="CN903"/>
  <c r="CM1168"/>
  <c r="CQ1169"/>
  <c r="CM109"/>
  <c r="CQ110"/>
  <c r="CQ481"/>
  <c r="CM480"/>
  <c r="CQ480" s="1"/>
  <c r="CM479"/>
  <c r="CQ479" s="1"/>
  <c r="CM1531"/>
  <c r="CQ1531" s="1"/>
  <c r="CO1834"/>
  <c r="CM180"/>
  <c r="CQ181"/>
  <c r="CM1769"/>
  <c r="CQ1770"/>
  <c r="CN1579"/>
  <c r="CR1580"/>
  <c r="CM1109"/>
  <c r="CQ1109" s="1"/>
  <c r="CQ1110"/>
  <c r="CQ779"/>
  <c r="CM778"/>
  <c r="CQ778" s="1"/>
  <c r="CM40"/>
  <c r="CQ40" s="1"/>
  <c r="CQ41"/>
  <c r="CM574"/>
  <c r="CQ574" s="1"/>
  <c r="CQ575"/>
  <c r="CM1957"/>
  <c r="CQ1957" s="1"/>
  <c r="CQ1958"/>
  <c r="CM8"/>
  <c r="CQ9"/>
  <c r="CQ229"/>
  <c r="CO178"/>
  <c r="CQ540"/>
  <c r="CO539"/>
  <c r="CO149"/>
  <c r="CQ150"/>
  <c r="CM1524"/>
  <c r="CQ1524" s="1"/>
  <c r="CQ1525"/>
  <c r="CM1934"/>
  <c r="CQ1934" s="1"/>
  <c r="CQ1936"/>
  <c r="CM537" l="1"/>
  <c r="CM1263"/>
  <c r="CM1783"/>
  <c r="CQ1834"/>
  <c r="CO1818"/>
  <c r="CM499"/>
  <c r="CQ499" s="1"/>
  <c r="CQ520"/>
  <c r="CR178"/>
  <c r="CR1139"/>
  <c r="CN1137"/>
  <c r="CR1137" s="1"/>
  <c r="CM972"/>
  <c r="CQ972" s="1"/>
  <c r="CQ1002"/>
  <c r="CQ708"/>
  <c r="CM706"/>
  <c r="CQ539"/>
  <c r="CO537"/>
  <c r="CQ537" s="1"/>
  <c r="CM6"/>
  <c r="CQ8"/>
  <c r="CN1570"/>
  <c r="CR1570" s="1"/>
  <c r="CR1579"/>
  <c r="CQ180"/>
  <c r="CM178"/>
  <c r="CQ178" s="1"/>
  <c r="CM108"/>
  <c r="CQ109"/>
  <c r="CQ927"/>
  <c r="CO706"/>
  <c r="CQ706" s="1"/>
  <c r="CM283"/>
  <c r="CQ283" s="1"/>
  <c r="CQ299"/>
  <c r="CQ1196"/>
  <c r="CO1195"/>
  <c r="CO391"/>
  <c r="CQ392"/>
  <c r="CR1293"/>
  <c r="CP1263"/>
  <c r="CQ1417"/>
  <c r="CR903"/>
  <c r="CN706"/>
  <c r="CR706" s="1"/>
  <c r="CQ1293"/>
  <c r="CO1263"/>
  <c r="CR1785"/>
  <c r="CN1783"/>
  <c r="CQ1579"/>
  <c r="CM1570"/>
  <c r="CM1137"/>
  <c r="CQ1137" s="1"/>
  <c r="CQ1149"/>
  <c r="CO425"/>
  <c r="CQ425" s="1"/>
  <c r="CQ426"/>
  <c r="CN1263"/>
  <c r="CO148"/>
  <c r="CQ149"/>
  <c r="CM1767"/>
  <c r="CQ1767" s="1"/>
  <c r="CQ1769"/>
  <c r="CM1166"/>
  <c r="CQ1168"/>
  <c r="CQ1625"/>
  <c r="CO1624"/>
  <c r="CR1834"/>
  <c r="CP1818"/>
  <c r="CO61"/>
  <c r="CQ62"/>
  <c r="CR62"/>
  <c r="CP61"/>
  <c r="CM368"/>
  <c r="CQ1263" l="1"/>
  <c r="CQ1818"/>
  <c r="CO1783"/>
  <c r="CQ1783" s="1"/>
  <c r="CR61"/>
  <c r="CP52"/>
  <c r="CR1818"/>
  <c r="CP1783"/>
  <c r="CR1783" s="1"/>
  <c r="CQ1195"/>
  <c r="CO1166"/>
  <c r="CQ1166" s="1"/>
  <c r="CR1263"/>
  <c r="CQ61"/>
  <c r="CO52"/>
  <c r="CQ391"/>
  <c r="CO368"/>
  <c r="CQ368" s="1"/>
  <c r="CQ108"/>
  <c r="CM52"/>
  <c r="CM1996" s="1"/>
  <c r="CQ1624"/>
  <c r="CO1570"/>
  <c r="CQ1570" s="1"/>
  <c r="CQ148"/>
  <c r="CO122"/>
  <c r="CQ122" s="1"/>
  <c r="CQ6"/>
  <c r="CN1996"/>
  <c r="CQ52" l="1"/>
  <c r="CO1996"/>
  <c r="CQ1996" s="1"/>
  <c r="CR52"/>
  <c r="CP1996"/>
  <c r="CR1996" s="1"/>
</calcChain>
</file>

<file path=xl/sharedStrings.xml><?xml version="1.0" encoding="utf-8"?>
<sst xmlns="http://schemas.openxmlformats.org/spreadsheetml/2006/main" count="8618" uniqueCount="908">
  <si>
    <t>Наименование главного распорядителя средств бюджета, раздела, подраздела, целевой статьи, вида расходов бюджета городского округа</t>
  </si>
  <si>
    <t>Код</t>
  </si>
  <si>
    <t xml:space="preserve">Рз </t>
  </si>
  <si>
    <t>ПР</t>
  </si>
  <si>
    <t>ЦСР</t>
  </si>
  <si>
    <t>ВР</t>
  </si>
  <si>
    <t>Общее образование</t>
  </si>
  <si>
    <t>07</t>
  </si>
  <si>
    <t>02</t>
  </si>
  <si>
    <t>Финансовое обеспечение деятельности бюджетных и автономных  учреждений</t>
  </si>
  <si>
    <t>Организации дополнительного образования</t>
  </si>
  <si>
    <t>Предоставление субсидий бюджетным, автономным учреждениям и иным некоммерческим организациям</t>
  </si>
  <si>
    <t>600</t>
  </si>
  <si>
    <t>Субсидии бюджетным учреждениям</t>
  </si>
  <si>
    <t>Мероприятия в установленной сфере деятельности</t>
  </si>
  <si>
    <t>Мероприятия в сфере дополнительного образования</t>
  </si>
  <si>
    <t>06</t>
  </si>
  <si>
    <t>Мероприятия в сфере высшего образования</t>
  </si>
  <si>
    <t>Культура</t>
  </si>
  <si>
    <t>08</t>
  </si>
  <si>
    <t>01</t>
  </si>
  <si>
    <t>Дворцы, дома и другие учреждения культуры</t>
  </si>
  <si>
    <t>Субсидии автономным учреждениям</t>
  </si>
  <si>
    <t>Музеи</t>
  </si>
  <si>
    <t>Библиотеки</t>
  </si>
  <si>
    <t>Театры, концертные и другие организации исполнительских искусств</t>
  </si>
  <si>
    <t>Другие вопросы в области культуры, кинематографии</t>
  </si>
  <si>
    <t>04</t>
  </si>
  <si>
    <t>Мероприятия на обеспечение деятельности органов местного самоуправления в сфере культуры</t>
  </si>
  <si>
    <t>200</t>
  </si>
  <si>
    <t>Другие вопросы в области социальной политики</t>
  </si>
  <si>
    <t>10</t>
  </si>
  <si>
    <t>610</t>
  </si>
  <si>
    <t>620</t>
  </si>
  <si>
    <t>Иные закупки товаров, работ и услуг для обеспечения государственных (муниципальных) нужд</t>
  </si>
  <si>
    <t>240</t>
  </si>
  <si>
    <t>010 00 00000</t>
  </si>
  <si>
    <t>010 00 02000</t>
  </si>
  <si>
    <t>010 00 02280</t>
  </si>
  <si>
    <t>010 00 04000</t>
  </si>
  <si>
    <t>010 00 04280</t>
  </si>
  <si>
    <t>010 00 04250</t>
  </si>
  <si>
    <t>010 00 02210</t>
  </si>
  <si>
    <t>010 00 02220</t>
  </si>
  <si>
    <t>010 00 02230</t>
  </si>
  <si>
    <t>010 00 02240</t>
  </si>
  <si>
    <t>010 00 04210</t>
  </si>
  <si>
    <t>010 00 04220</t>
  </si>
  <si>
    <t>010 00 04230</t>
  </si>
  <si>
    <t>010 00 04240</t>
  </si>
  <si>
    <t>010 00 04510</t>
  </si>
  <si>
    <t>Всего</t>
  </si>
  <si>
    <t>Другие общегосударственные вопросы</t>
  </si>
  <si>
    <t>13</t>
  </si>
  <si>
    <t>Мероприятия в сфере общегосударственного управления</t>
  </si>
  <si>
    <t>Непрограммное направление расходов</t>
  </si>
  <si>
    <t>990 00 00000</t>
  </si>
  <si>
    <t>990 00 04000</t>
  </si>
  <si>
    <t>990 00 04040</t>
  </si>
  <si>
    <t>Иные бюджетные ассигнования</t>
  </si>
  <si>
    <t>800</t>
  </si>
  <si>
    <t>Уплата налогов, сборов и иных платежей</t>
  </si>
  <si>
    <t>850</t>
  </si>
  <si>
    <t>110 00 00000</t>
  </si>
  <si>
    <t>110 00 04000</t>
  </si>
  <si>
    <t>Мероприятия в сфере информационно-коммуникационных технологий и связи</t>
  </si>
  <si>
    <t>110 00 04460</t>
  </si>
  <si>
    <t>220 00 00000</t>
  </si>
  <si>
    <t>Другие вопросы в области национальной экономики</t>
  </si>
  <si>
    <t>12</t>
  </si>
  <si>
    <t>Финансовое обеспечение деятельности бюджетных и автономных учреждений</t>
  </si>
  <si>
    <t>Дума городского округа Тольятти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</si>
  <si>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</si>
  <si>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</si>
  <si>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Руководство и управление в сфере установленных функций органов местного самоуправления</t>
  </si>
  <si>
    <t>990 00 11000</t>
  </si>
  <si>
    <t>Председатель представительного органа муниципального образования</t>
  </si>
  <si>
    <t>990 00 11020</t>
  </si>
  <si>
    <t>100</t>
  </si>
  <si>
    <t>Расходы на выплаты персоналу государственных (муниципальных) органов</t>
  </si>
  <si>
    <t>120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</si>
  <si>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</si>
  <si>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</si>
  <si>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</si>
  <si>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</si>
  <si>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 xml:space="preserve">Уплата налогов, сборов и иных платежей                    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</si>
  <si>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</si>
  <si>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Функционирование высшего должностного лица субъекта Российской Федерации и муниципального образования</t>
  </si>
  <si>
    <t>Глава муниципального образования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</si>
  <si>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</si>
  <si>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170 00 00000</t>
  </si>
  <si>
    <t>170 00 04000</t>
  </si>
  <si>
    <t>170 00 04040</t>
  </si>
  <si>
    <t>Социальное обеспечение и иные выплаты населению</t>
  </si>
  <si>
    <t>300</t>
  </si>
  <si>
    <t>Иные выплаты населению</t>
  </si>
  <si>
    <t>360</t>
  </si>
  <si>
    <t>Учреждения, осуществляющие деятельность в сфере общегосударственного управления</t>
  </si>
  <si>
    <t>Расходы на выплаты персоналу казенных учреждений</t>
  </si>
  <si>
    <t>110</t>
  </si>
  <si>
    <t>Учреждения, осуществляющие деятельность в сфере обеспечения хозяйственного обслуживания</t>
  </si>
  <si>
    <t>260 00 00000</t>
  </si>
  <si>
    <t>260 00 04000</t>
  </si>
  <si>
    <t>Мероприятия в сфере национальной экономики</t>
  </si>
  <si>
    <t>260 00 04070</t>
  </si>
  <si>
    <t>Другие вопросы в области средств массовой информации</t>
  </si>
  <si>
    <t xml:space="preserve">Учреждения, осуществляющие деятельность в сфере средств массовой информации </t>
  </si>
  <si>
    <t>09</t>
  </si>
  <si>
    <t>090 00 00000</t>
  </si>
  <si>
    <t>Финансовое обеспечение деятельности казенных учреждений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</si>
  <si>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</si>
  <si>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</si>
  <si>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</si>
  <si>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>280 00 00000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</si>
  <si>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</si>
  <si>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</si>
  <si>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</si>
  <si>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</si>
  <si>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630</t>
  </si>
  <si>
    <t>Другие вопросы в области национальной безопасности и правоохранительной деятельности</t>
  </si>
  <si>
    <t>14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</si>
  <si>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</si>
  <si>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160 00 00000</t>
  </si>
  <si>
    <t>Субсидии некоммерческим организациям</t>
  </si>
  <si>
    <t>160 00 10000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</si>
  <si>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</si>
  <si>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</si>
  <si>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</si>
  <si>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</si>
  <si>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Профессиональная подготовка, переподготовка и повышение квалификации</t>
  </si>
  <si>
    <t>05</t>
  </si>
  <si>
    <t>090 00 02000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</si>
  <si>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</si>
  <si>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</si>
  <si>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090 00 04000</t>
  </si>
  <si>
    <t>902</t>
  </si>
  <si>
    <t>Резервные фонды</t>
  </si>
  <si>
    <t>11</t>
  </si>
  <si>
    <t>Резервные средства</t>
  </si>
  <si>
    <t>Исполнение судебных актов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</si>
  <si>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</si>
  <si>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</si>
  <si>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</si>
  <si>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</si>
  <si>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</si>
  <si>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</si>
  <si>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Транспорт</t>
  </si>
  <si>
    <t>Мероприятия в сфере транспорта</t>
  </si>
  <si>
    <t>Жилищное хозяйство</t>
  </si>
  <si>
    <t>Мероприятия в области жилищного хозяйства</t>
  </si>
  <si>
    <t>Благоустройство</t>
  </si>
  <si>
    <t>Бюджетные инвестиции</t>
  </si>
  <si>
    <t>Социальное обеспечение населения</t>
  </si>
  <si>
    <t>Социальные выплаты гражданам, кроме публичных
нормативных социальных выплат</t>
  </si>
  <si>
    <t>320</t>
  </si>
  <si>
    <t>150 00 00000</t>
  </si>
  <si>
    <t>152 00 00000</t>
  </si>
  <si>
    <t>152 00 04000</t>
  </si>
  <si>
    <t>Мероприятия в области застройки территорий</t>
  </si>
  <si>
    <t>Иные закупки товаров, работ и услуг для обеспечения государственных (муниципальных нужд)</t>
  </si>
  <si>
    <t xml:space="preserve">12 </t>
  </si>
  <si>
    <t>Учреждения, осуществляющие деятельность в сфере градостроительной деятельности</t>
  </si>
  <si>
    <t>Капитальные вложения в объекты государственной (муниципальной) собственности</t>
  </si>
  <si>
    <t>400</t>
  </si>
  <si>
    <t>410</t>
  </si>
  <si>
    <t>990 00 04130</t>
  </si>
  <si>
    <t>Дошкольное образование</t>
  </si>
  <si>
    <t>070 00 00000</t>
  </si>
  <si>
    <t>070 00 04000</t>
  </si>
  <si>
    <t>070 00 04100</t>
  </si>
  <si>
    <t>030 00 00000</t>
  </si>
  <si>
    <t>Мероприятия в области молодежной политики</t>
  </si>
  <si>
    <t>030 00 02000</t>
  </si>
  <si>
    <t>Организации, осуществляющие обеспечение деятельности в области молодежной политики</t>
  </si>
  <si>
    <t>030 00 02350</t>
  </si>
  <si>
    <t>030 00 04000</t>
  </si>
  <si>
    <t>030 00 04350</t>
  </si>
  <si>
    <t>070 00 02000</t>
  </si>
  <si>
    <t>Дошкольные образовательные организации</t>
  </si>
  <si>
    <t>070 00 02260</t>
  </si>
  <si>
    <t>Мероприятия в сфере дошкольного образования</t>
  </si>
  <si>
    <t>070 00 04260</t>
  </si>
  <si>
    <t>913</t>
  </si>
  <si>
    <t>070 00 10000</t>
  </si>
  <si>
    <t>Субсидии некоммерческим организациям в сфере дошкольного образования</t>
  </si>
  <si>
    <t>070 00 10260</t>
  </si>
  <si>
    <t>Общеобразовательные организации</t>
  </si>
  <si>
    <t>070 00 02270</t>
  </si>
  <si>
    <t>070 00 02280</t>
  </si>
  <si>
    <t>Мероприятия в общеобразовательных организациях</t>
  </si>
  <si>
    <t>070 00 04270</t>
  </si>
  <si>
    <t>070 00 04280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</si>
  <si>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</si>
  <si>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070 00 06000</t>
  </si>
  <si>
    <t>Субсидии юридическим лицам в сфере общего образования</t>
  </si>
  <si>
    <t>070 00 06270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</si>
  <si>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</si>
  <si>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</si>
  <si>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</si>
  <si>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</si>
  <si>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</si>
  <si>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</si>
  <si>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</si>
  <si>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050 00 00000</t>
  </si>
  <si>
    <t>050 00 04000</t>
  </si>
  <si>
    <t>050 00 04270</t>
  </si>
  <si>
    <t>050 00 06000</t>
  </si>
  <si>
    <t>050 00 06270</t>
  </si>
  <si>
    <t>020 00 00000</t>
  </si>
  <si>
    <t>020 00 02000</t>
  </si>
  <si>
    <t>020 00 04000</t>
  </si>
  <si>
    <t>Физическая культура</t>
  </si>
  <si>
    <t>Учреждения, осуществляющие деятельность в области физической культуры и спорта</t>
  </si>
  <si>
    <t>020 00 02360</t>
  </si>
  <si>
    <t>Мероприятия в области физической культуры и спорта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</si>
  <si>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</si>
  <si>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</si>
  <si>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>Массовый спорт</t>
  </si>
  <si>
    <t>Закупка товаров, работ и услуг для обеспечения государственных (муниципальных) нужд</t>
  </si>
  <si>
    <t>Мероприятия в сфере социального обслуживания населения</t>
  </si>
  <si>
    <t>280 00 12000</t>
  </si>
  <si>
    <t>280 00 12380</t>
  </si>
  <si>
    <t>Мероприятия в области социальной политики</t>
  </si>
  <si>
    <t>050 00 04370</t>
  </si>
  <si>
    <t>810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</si>
  <si>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</si>
  <si>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>921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</si>
  <si>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</si>
  <si>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</si>
  <si>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</si>
  <si>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Мероприятия в учреждениях, обеспечивающих предоставление государственных и муниципальных услуг</t>
  </si>
  <si>
    <t>110 00 04470</t>
  </si>
  <si>
    <t>Пенсионное обеспечение</t>
  </si>
  <si>
    <t>Доплаты к пенсиям, дополнительное пенсионное обеспечение</t>
  </si>
  <si>
    <t>Выплаты отдельным категориям граждан</t>
  </si>
  <si>
    <t>050 00 09000</t>
  </si>
  <si>
    <t>050 00 09010</t>
  </si>
  <si>
    <t>Публичные нормативные социальные выплаты гражданам</t>
  </si>
  <si>
    <t>310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</si>
  <si>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</si>
  <si>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</si>
  <si>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050 00 09030</t>
  </si>
  <si>
    <t>050 00 09050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</si>
  <si>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</si>
  <si>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</si>
  <si>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</si>
  <si>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</si>
  <si>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</si>
  <si>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</si>
  <si>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>050 00 09110</t>
  </si>
  <si>
    <t>050 00 09120</t>
  </si>
  <si>
    <t>050 00 09130</t>
  </si>
  <si>
    <t>050 00 09140</t>
  </si>
  <si>
    <t>050 00 09150</t>
  </si>
  <si>
    <t>050 00 09170</t>
  </si>
  <si>
    <t xml:space="preserve">Выплата рентных платежей по договорам пожизненной ренты </t>
  </si>
  <si>
    <t>050 00 09190</t>
  </si>
  <si>
    <t>050 00 09230</t>
  </si>
  <si>
    <t>050 00 09240</t>
  </si>
  <si>
    <t>050 00 09250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</si>
  <si>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</si>
  <si>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</si>
  <si>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</si>
  <si>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</si>
  <si>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>050 00 09320</t>
  </si>
  <si>
    <t>050 00 09330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</si>
  <si>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</si>
  <si>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 xml:space="preserve">300 </t>
  </si>
  <si>
    <t>920</t>
  </si>
  <si>
    <t>Лесное хозяйство</t>
  </si>
  <si>
    <t>Мероприятия в области лесного хозяйства</t>
  </si>
  <si>
    <t>Дорожное хозяйство (дорожные фонды)</t>
  </si>
  <si>
    <t>Мероприятия в сфере дорожного хозяйства</t>
  </si>
  <si>
    <t/>
  </si>
  <si>
    <t>Муниципальная программа «Благоустройство территории городского округа Тольятти на 2015-2024 годы»</t>
  </si>
  <si>
    <t>Коммунальное хозяйство</t>
  </si>
  <si>
    <t>Мероприятия в области коммунального хозяйства</t>
  </si>
  <si>
    <t>Мероприятия в области благоустройства</t>
  </si>
  <si>
    <t>Другие вопросы в области жилищно-коммунального хозяйства</t>
  </si>
  <si>
    <t>Учреждения, осуществляющие деятельность по другим вопросам в области жилищно-коммунального хозяйства</t>
  </si>
  <si>
    <t>Мероприятия в учреждениях, осуществляющих деятельность по другим вопросам в области жилищно-коммунального хозяйства</t>
  </si>
  <si>
    <t>Сбор, удаление отходов и очистка сточных вод</t>
  </si>
  <si>
    <t>Мероприятия по сбору, удалению отходов и очистке сточных вод</t>
  </si>
  <si>
    <t>Другие вопросы в области охраны окружающей среды</t>
  </si>
  <si>
    <t>Мероприятия по другим вопросам в области охраны окружающей среды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</si>
  <si>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</si>
  <si>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</si>
  <si>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</si>
  <si>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</si>
  <si>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 xml:space="preserve">04 </t>
  </si>
  <si>
    <t>Учреждения, осуществляющие деятельность в сфере дорожного хозяйства</t>
  </si>
  <si>
    <t>140 00 00000</t>
  </si>
  <si>
    <t>140 00 04000</t>
  </si>
  <si>
    <t>140 00 04410</t>
  </si>
  <si>
    <t>240 00 00000</t>
  </si>
  <si>
    <t>240 00 04000</t>
  </si>
  <si>
    <t>240 00 04420</t>
  </si>
  <si>
    <t>240 00 04440</t>
  </si>
  <si>
    <t>090 00 02430</t>
  </si>
  <si>
    <t>130 00 00000</t>
  </si>
  <si>
    <t>130 00 04000</t>
  </si>
  <si>
    <t>130 00 04420</t>
  </si>
  <si>
    <t>130 00 02000</t>
  </si>
  <si>
    <t>130 00 02430</t>
  </si>
  <si>
    <t>130 00 04430</t>
  </si>
  <si>
    <t>152 00 04100</t>
  </si>
  <si>
    <t>152 00 04180</t>
  </si>
  <si>
    <t>154 00 00000</t>
  </si>
  <si>
    <t xml:space="preserve">154 00 04000 </t>
  </si>
  <si>
    <t xml:space="preserve">154 00 04180 </t>
  </si>
  <si>
    <t>154 00 12000</t>
  </si>
  <si>
    <t>154 00 12180</t>
  </si>
  <si>
    <t>155 00 06000</t>
  </si>
  <si>
    <t>155 00 06530</t>
  </si>
  <si>
    <t>155 00 06540</t>
  </si>
  <si>
    <t>155 00 06550</t>
  </si>
  <si>
    <t>230 00 00000</t>
  </si>
  <si>
    <t>230 00 04000</t>
  </si>
  <si>
    <t>230 00 04390</t>
  </si>
  <si>
    <t>230 00 02430</t>
  </si>
  <si>
    <t>230 00 02000</t>
  </si>
  <si>
    <t>290 00 00000</t>
  </si>
  <si>
    <t>290 00 04000</t>
  </si>
  <si>
    <t>290 00 04130</t>
  </si>
  <si>
    <t>290 00 04410</t>
  </si>
  <si>
    <t>990 00 04410</t>
  </si>
  <si>
    <t>990 00 04420</t>
  </si>
  <si>
    <t>990 00 07000</t>
  </si>
  <si>
    <t>990 00 07090</t>
  </si>
  <si>
    <t>050 00 09180</t>
  </si>
  <si>
    <t>320 00 00000</t>
  </si>
  <si>
    <t>320 00 04000</t>
  </si>
  <si>
    <t>320 00 04420</t>
  </si>
  <si>
    <t>330 00 00000</t>
  </si>
  <si>
    <t>330 00 04000</t>
  </si>
  <si>
    <t>320 00 02000</t>
  </si>
  <si>
    <t>320 00 02430</t>
  </si>
  <si>
    <t>320 00 04410</t>
  </si>
  <si>
    <t>020 00 04600</t>
  </si>
  <si>
    <t>ИТОГО РАСХОДОВ</t>
  </si>
  <si>
    <t>Сумма (тыс.руб.)</t>
  </si>
  <si>
    <t>330 00 04420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</si>
  <si>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</si>
  <si>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Иные закупки товаров, работ и услуг для обеспечения
государственных (муниципальных) нужд</t>
  </si>
  <si>
    <t>060 00 00000</t>
  </si>
  <si>
    <t>060 00 04000</t>
  </si>
  <si>
    <t>060 00 04150</t>
  </si>
  <si>
    <t>990 00 04610</t>
  </si>
  <si>
    <t>Мероприятия в сфере градостроительства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</si>
  <si>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</si>
  <si>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010 00 02200</t>
  </si>
  <si>
    <t>010 00 04200</t>
  </si>
  <si>
    <t>Парковые комплексы</t>
  </si>
  <si>
    <t>Муниципальная программа «Развитие органов местного самоуправления городского округа Тольятти на 2017-2022 годы»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</si>
  <si>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</si>
  <si>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Дополнительное образование детей</t>
  </si>
  <si>
    <t>901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</si>
  <si>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</si>
  <si>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100 00 00000</t>
  </si>
  <si>
    <t>100 00 04000</t>
  </si>
  <si>
    <t>100 00 04310</t>
  </si>
  <si>
    <t>Молодежная политика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</si>
  <si>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</si>
  <si>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Расходы на выплаты персоналу казенных  учреждений</t>
  </si>
  <si>
    <t>990 00 04060</t>
  </si>
  <si>
    <t>151 00 00000</t>
  </si>
  <si>
    <t>151 00 04000</t>
  </si>
  <si>
    <t>151 00 04180</t>
  </si>
  <si>
    <t>151 00 04420</t>
  </si>
  <si>
    <t>120 00 04000</t>
  </si>
  <si>
    <t>120 00 04070</t>
  </si>
  <si>
    <t xml:space="preserve">280 00 10370 </t>
  </si>
  <si>
    <t>270 00 00000</t>
  </si>
  <si>
    <t>270 00 04000</t>
  </si>
  <si>
    <t>270 00 04040</t>
  </si>
  <si>
    <t>Муниципальная программа «Развитие потребительского рынка в городском округе Тольятти на 2017-2021 годы»</t>
  </si>
  <si>
    <t xml:space="preserve"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речным транспортом на городской паромной переправе «Микрорайон Шлюзовой – полуостров Копылово» 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</si>
  <si>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</si>
  <si>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 xml:space="preserve">В том числе средства выше-стоящих бюджетов </t>
  </si>
  <si>
    <t>Материально-техническое обеспечение деятельности Общественной палаты</t>
  </si>
  <si>
    <t>Администрация городского округа Тольятти</t>
  </si>
  <si>
    <t>Департамент по управлению муниципальным имуществом администрации городского округа Тольятти</t>
  </si>
  <si>
    <t>Департамент общественной безопасности администрации городского округа Тольятти</t>
  </si>
  <si>
    <t>Департамент экономического развития администрации городского округа Тольятти</t>
  </si>
  <si>
    <t>Департамент культуры администрации городского округа Тольятти</t>
  </si>
  <si>
    <t>Департамент образования администрации городского округа Тольятти</t>
  </si>
  <si>
    <t>Департамент градостроительной деятельности администрации городского округа Тольятти</t>
  </si>
  <si>
    <t>Департамент социального обеспечения администрации городского округа Тольятти</t>
  </si>
  <si>
    <t>Управление физической культуры и спорта администрации городского округа Тольятти</t>
  </si>
  <si>
    <t>Отдел организации муниципальных торгов администрации городского округа Тольятти</t>
  </si>
  <si>
    <t>Департамент городского хозяйства администрации городского округа Тольятти</t>
  </si>
  <si>
    <t>Департамент  информационных технологий и связи администрации городского округа Тольятти</t>
  </si>
  <si>
    <t>Департамент дорожного хозяйства и транспорта администрации городского округа Тольятти</t>
  </si>
  <si>
    <t>Высшее образование</t>
  </si>
  <si>
    <t>Департамент финансов администрации городского округа Тольятти</t>
  </si>
  <si>
    <t>050 00 04280</t>
  </si>
  <si>
    <t>Управление взаимодействия с общественностью администрации городского округа Тольятти</t>
  </si>
  <si>
    <t>Организационное управление администрации городского округа Тольятти</t>
  </si>
  <si>
    <t>Муниципальная программа «Содержание и ремонт объектов и сетей инженерной инфраструктуры городского округа Тольятти на 2018-2022 годы»</t>
  </si>
  <si>
    <t>240 00 04450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</si>
  <si>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</si>
  <si>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080 00 00000</t>
  </si>
  <si>
    <t>Муниципальная программа городского округа Тольятти «Развитие малого и среднего предпринимательства городского округа Тольятти на 2018-2022 годы»</t>
  </si>
  <si>
    <t xml:space="preserve">155 00 04090 </t>
  </si>
  <si>
    <t xml:space="preserve">155 00 04000 </t>
  </si>
  <si>
    <t>152 00 S3270</t>
  </si>
  <si>
    <t>050 00 09300</t>
  </si>
  <si>
    <t>050 00 09340</t>
  </si>
  <si>
    <t>050 00 09350</t>
  </si>
  <si>
    <t>050 00 09360</t>
  </si>
  <si>
    <t>050 00 09370</t>
  </si>
  <si>
    <t>050 00 09380</t>
  </si>
  <si>
    <t>050 00 09390</t>
  </si>
  <si>
    <t>050 00 04340</t>
  </si>
  <si>
    <t xml:space="preserve">Резервный фонд администрации городского округа Тольятти </t>
  </si>
  <si>
    <t>220 00 11000</t>
  </si>
  <si>
    <t>220 00 11010</t>
  </si>
  <si>
    <t>220 00 11040</t>
  </si>
  <si>
    <t>220 00 04000</t>
  </si>
  <si>
    <t>220 00 04040</t>
  </si>
  <si>
    <t xml:space="preserve">220 00 04120 </t>
  </si>
  <si>
    <t>220 00 04120</t>
  </si>
  <si>
    <t>220 00 08000</t>
  </si>
  <si>
    <t>220 00 08010</t>
  </si>
  <si>
    <t>220 00 12000</t>
  </si>
  <si>
    <t xml:space="preserve">220 00 12040 </t>
  </si>
  <si>
    <t xml:space="preserve">220 00 12060 </t>
  </si>
  <si>
    <t>220 00 02000</t>
  </si>
  <si>
    <t>220 00 02080</t>
  </si>
  <si>
    <t>080 00 04110</t>
  </si>
  <si>
    <t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t>
  </si>
  <si>
    <t>230 00 S3800</t>
  </si>
  <si>
    <t>230 00 S3810</t>
  </si>
  <si>
    <t>Субвенции</t>
  </si>
  <si>
    <t>Организация деятельности в сфере обеспечения жильем отдельных категорий граждан</t>
  </si>
  <si>
    <t>220 00 75000</t>
  </si>
  <si>
    <t>220 00 75080</t>
  </si>
  <si>
    <t>Организация деятельности в сфере охраны окружающей среды</t>
  </si>
  <si>
    <t>220 00 75120</t>
  </si>
  <si>
    <t>220 00 75130</t>
  </si>
  <si>
    <t>Организация деятельности административных комиссий</t>
  </si>
  <si>
    <t xml:space="preserve">100 </t>
  </si>
  <si>
    <t>Меры по осуществлению деятельности по опеке и попечительству в отношении совершеннолетних граждан</t>
  </si>
  <si>
    <t>Организация деятельности в сфере охраны труда</t>
  </si>
  <si>
    <t>220 00 75200</t>
  </si>
  <si>
    <t>220 00 75190</t>
  </si>
  <si>
    <t>220 00 75180</t>
  </si>
  <si>
    <t>220 00 75160</t>
  </si>
  <si>
    <t>923</t>
  </si>
  <si>
    <t>Организация деятельности в сфере архивного дела</t>
  </si>
  <si>
    <t>220 00 75150</t>
  </si>
  <si>
    <t>Охрана семьи и детства</t>
  </si>
  <si>
    <t>110 00 75000</t>
  </si>
  <si>
    <t>110 00 75120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</si>
  <si>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</si>
  <si>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110 00 75180</t>
  </si>
  <si>
    <t>110 00 75190</t>
  </si>
  <si>
    <t xml:space="preserve">340 00 00000 </t>
  </si>
  <si>
    <t>903</t>
  </si>
  <si>
    <t>070 00 75000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</si>
  <si>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</si>
  <si>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</si>
  <si>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</si>
  <si>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</si>
  <si>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070 00 75060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</si>
  <si>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</si>
  <si>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</si>
  <si>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</si>
  <si>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830</t>
  </si>
  <si>
    <t>050 00 09400</t>
  </si>
  <si>
    <t>070 00 75040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</si>
  <si>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</si>
  <si>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100 00 02000</t>
  </si>
  <si>
    <t>100 00 02320</t>
  </si>
  <si>
    <t>100 00 04320</t>
  </si>
  <si>
    <t>Мероприятия в организациях, осуществляющих обеспечение градостроительной деятельности</t>
  </si>
  <si>
    <t>070 00 75030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</si>
  <si>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</si>
  <si>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090 00 04040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</si>
  <si>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</si>
  <si>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</si>
  <si>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020 00 S3340</t>
  </si>
  <si>
    <t>990 00 51200</t>
  </si>
  <si>
    <t>080 00 L4970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</si>
  <si>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</si>
  <si>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</si>
  <si>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>280 00 04370</t>
  </si>
  <si>
    <t>280 00 04000</t>
  </si>
  <si>
    <t>020 00 04100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</si>
  <si>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Профилактика наркомании населения городского округа Тольятти на 2019-2023 годы</t>
    </r>
    <r>
      <rPr>
        <sz val="13"/>
        <rFont val="Calibri"/>
        <family val="2"/>
        <charset val="204"/>
      </rPr>
      <t>»</t>
    </r>
  </si>
  <si>
    <t>230 00 12390</t>
  </si>
  <si>
    <t>230 00 12000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</si>
  <si>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</si>
  <si>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S3250</t>
  </si>
  <si>
    <t>Учреждения, осуществляющие деятельность в области лесного хозяйства</t>
  </si>
  <si>
    <t>Муниципальная программа «Капитальный ремонт многоквартирных домов городского округа Тольятти на 2019-2023 годы»</t>
  </si>
  <si>
    <t>110 00 75200</t>
  </si>
  <si>
    <t>Мероприятия по созданию и модернизации объектов спортивной инфраструктуры муниципальной собственности для занятий физической культурой и спортом</t>
  </si>
  <si>
    <t>990 00 04310</t>
  </si>
  <si>
    <t>Сельское хозяйство и рыболовство</t>
  </si>
  <si>
    <t>130 00 75000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</si>
  <si>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</si>
  <si>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160 00 S3300</t>
  </si>
  <si>
    <t>Обеспечение деятельности народных дружин</t>
  </si>
  <si>
    <t>990 00 12000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</si>
  <si>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</si>
  <si>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t>152 R1 53930</t>
  </si>
  <si>
    <t>Реализация программ формирования современной городской среды</t>
  </si>
  <si>
    <t>340 F2 55550</t>
  </si>
  <si>
    <t>240 G1 73520</t>
  </si>
  <si>
    <t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среды Самарской области на 2014-2025 годы и на период до 2030 года»</t>
  </si>
  <si>
    <t>070 00 75300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</si>
  <si>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</si>
  <si>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990 00 12180</t>
  </si>
  <si>
    <t>Финансовое обеспечение  деятельности казенных учреждений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</si>
  <si>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Создание условий для улучшения качества жизни жителей городского округа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2020-2024 годы</t>
    </r>
  </si>
  <si>
    <t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t>
  </si>
  <si>
    <t>Единовременная денежная выплата к памятной дате России - Дню Героев Отечества (9 декабря)</t>
  </si>
  <si>
    <t xml:space="preserve">Единовременные денежные выплаты на оплату оздоровительных услуг Почетным гражданам городского округа Тольятти </t>
  </si>
  <si>
    <t>050 00 09200</t>
  </si>
  <si>
    <t>050 00 09210</t>
  </si>
  <si>
    <t xml:space="preserve"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данных учреждениях </t>
  </si>
  <si>
    <t xml:space="preserve"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занимающим отдельные должности медицинских работников в государственных учреждениях здравоохранения Самарской области, расположенных на территории городского округа Тольятти </t>
  </si>
  <si>
    <t>050 00 09260</t>
  </si>
  <si>
    <t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t>
  </si>
  <si>
    <t>Предоставление ежемесячных денежных выплат для отдельных категорий граждан, имеющих детей в возрасте до 1 года</t>
  </si>
  <si>
    <t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t>
  </si>
  <si>
    <t>Предоставление единовременного пособия на первоочередные нужды</t>
  </si>
  <si>
    <t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</si>
  <si>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t>
  </si>
  <si>
    <t>Предоставление единовременного пособия в связи с принятием ребенка на воспитание в приемную семью, на патронатное воспитание</t>
  </si>
  <si>
    <t>070 00 S3380</t>
  </si>
  <si>
    <t>Проектирование, строительство и реконструкция объектов образования</t>
  </si>
  <si>
    <t>020 P5 51390</t>
  </si>
  <si>
    <r>
      <t>Муниципальная программа «Тольятти - чистый город на 2020-2024 годы</t>
    </r>
    <r>
      <rPr>
        <sz val="13"/>
        <rFont val="Calibri"/>
        <family val="2"/>
        <charset val="204"/>
      </rPr>
      <t>»</t>
    </r>
  </si>
  <si>
    <t>330 00 S6150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</si>
  <si>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</si>
  <si>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t>Муниципальная программа «Профилактика терроризма, экстремизма и иных правонарушений на территории городского округа Тольятти на 2020-2024 годы»</t>
  </si>
  <si>
    <t>Предоставление единовременного пособия гражданам в связи с рождением детей в День исторического рождения города Тольятти (20 июня)</t>
  </si>
  <si>
    <t>152 00 S3530</t>
  </si>
  <si>
    <t>Мероприятия по строительству дорог в рамках стимулирования жилищного строительства</t>
  </si>
  <si>
    <t>130 00 L2990</t>
  </si>
  <si>
    <t>130 00 75370</t>
  </si>
  <si>
    <t>330 00 S4560</t>
  </si>
  <si>
    <t>Мероприятия по устройству контейнерных площадок в рамках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t>
  </si>
  <si>
    <t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</si>
  <si>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130 00 S4540</t>
  </si>
  <si>
    <t>240 00 75000</t>
  </si>
  <si>
    <t>240 00 75120</t>
  </si>
  <si>
    <t>220 00 75370</t>
  </si>
  <si>
    <t>020 Р5 5139Z</t>
  </si>
  <si>
    <t>914</t>
  </si>
  <si>
    <t>Проектирование, реконструкция и строительство объектов дошкольного образования</t>
  </si>
  <si>
    <t>070 Р2 52320</t>
  </si>
  <si>
    <t>070 Р2 5232Z</t>
  </si>
  <si>
    <t>Cоздание, организация деятельности и развитие многофункционального центра предоставления государственных и муниципальных услуг</t>
  </si>
  <si>
    <t>110 00 S3420</t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</si>
  <si>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</si>
  <si>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050 00 75240</t>
  </si>
  <si>
    <t>Социальные выплаты гражданам, кроме публичных нормативных социальных выплат</t>
  </si>
  <si>
    <t>050 00 75000</t>
  </si>
  <si>
    <t>990 00 75000</t>
  </si>
  <si>
    <t>Обеспечение жильем граждан, проработавших в тылу в период Великой Отечественной войны</t>
  </si>
  <si>
    <t>990 00 75090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</si>
  <si>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</si>
  <si>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 xml:space="preserve">990 00 Z0820  </t>
  </si>
  <si>
    <t>Поддержка творческой деятельности и техническое оснащение детских и кукольных театров</t>
  </si>
  <si>
    <t>010 00 L5170</t>
  </si>
  <si>
    <t>Мероприятия  на обеспечение муниципальных библиотек программным обеспечением и компьютерным оборудованием</t>
  </si>
  <si>
    <t>010 00 R5190</t>
  </si>
  <si>
    <t>010 A1 55190</t>
  </si>
  <si>
    <t>Мероприятия на реализацию государственной программы Самарской области «Доступная среда в Самарской области» на 2014-2025 годы</t>
  </si>
  <si>
    <t>070 00 L0270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</si>
  <si>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</si>
  <si>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t>070 00 S3400</t>
  </si>
  <si>
    <t>Организация и проведение мероприятий с несовершеннолетними в период каникул и свободное от учебы время</t>
  </si>
  <si>
    <t>030 00 S3010</t>
  </si>
  <si>
    <t>070 00 S3340</t>
  </si>
  <si>
    <t>070 00 S3350</t>
  </si>
  <si>
    <t>070 00 S3940</t>
  </si>
  <si>
    <t>Вознаграждение, причитающееся приемному родителю, патронатному воспитателю</t>
  </si>
  <si>
    <t>050 00 75170</t>
  </si>
  <si>
    <t>Обустройство и восстановление воинских захоронений, находящихся в государственной собственности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</si>
  <si>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</si>
  <si>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924</t>
  </si>
  <si>
    <t xml:space="preserve">280 00 10130 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</si>
  <si>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</si>
  <si>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280 00 10570 </t>
  </si>
  <si>
    <t>070 00 S3830</t>
  </si>
  <si>
    <t>Строительство объектов дошкольного образования с ясельными группами</t>
  </si>
  <si>
    <t>070 00 S1590</t>
  </si>
  <si>
    <t>020 P5 5495Z</t>
  </si>
  <si>
    <t>010 00 S6150</t>
  </si>
  <si>
    <t>912</t>
  </si>
  <si>
    <t>Предоставление ежемесячного пособия на содержание ребенка, переданного на воспитание в приемную семью, на патронатное воспитание</t>
  </si>
  <si>
    <t>230 00 S4430</t>
  </si>
  <si>
    <t>330 00 S6370</t>
  </si>
  <si>
    <t>Мероприятия по устройству контейнерных площадок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</si>
  <si>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330 00 04430</t>
  </si>
  <si>
    <t>240 G1 52420</t>
  </si>
  <si>
    <t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t>
  </si>
  <si>
    <t>Создание условий для занятий физической культурой и спортом, массовым спортом</t>
  </si>
  <si>
    <t>990 00 12150</t>
  </si>
  <si>
    <t>Резервный фонд Губернатора Самарской области</t>
  </si>
  <si>
    <t>990 00 79800</t>
  </si>
  <si>
    <t>Предоставление социальных выплат на улучшение жилищных условий гражданам, признанным нуждающимися, с участием в софинансировании средств резервного фонда Губернатора Самарской области</t>
  </si>
  <si>
    <t>990 00 S9800</t>
  </si>
  <si>
    <t>230 00 02390</t>
  </si>
  <si>
    <t>070 00 75380</t>
  </si>
  <si>
    <r>
      <t xml:space="preserve">Создание в муниципальных общеобразовательных организациях, являющихся базовыми школами федерального государственного бюджетного учреждения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Российской академии наук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>, благоприятных условий для обучающихся, которые ориентированы на освоение научных знаний и достижений науки</t>
    </r>
  </si>
  <si>
    <t>Учреждения, обеспечивающие поддержку некоммерческих организаций</t>
  </si>
  <si>
    <t>990 00 12380</t>
  </si>
  <si>
    <t>990 00 51350</t>
  </si>
  <si>
    <t>990 00 51760</t>
  </si>
  <si>
    <t xml:space="preserve">Обеспечение жильем отдельных категорий граждан, установленных Федеральным законом от 12.01.1995г. № 5-ФЗ «О ветеранах» </t>
  </si>
  <si>
    <t>Обеспечение жильем отдельных категорий граждан, установленных Федеральным законом от 24.11.1995г. №181-ФЗ «О социальной защите инвалидов в РФ»</t>
  </si>
  <si>
    <t xml:space="preserve">Строительство объектов дошкольного образования </t>
  </si>
  <si>
    <t>070 00 S3390</t>
  </si>
  <si>
    <t>070 E1 5520Z</t>
  </si>
  <si>
    <t xml:space="preserve">Создание новых мест в общеобразовательных организациях </t>
  </si>
  <si>
    <t>Строительство и реконструкция объектов культуры</t>
  </si>
  <si>
    <t>010 00 S3560</t>
  </si>
  <si>
    <t>Спорт высших достижений</t>
  </si>
  <si>
    <t>Финансовое обеспечение дорожной деятельности в рамках осуществления крупных, особо важных для социально-экономического развития РФ, мероприятий</t>
  </si>
  <si>
    <t>152 00 L3900</t>
  </si>
  <si>
    <t>010 00 S4670</t>
  </si>
  <si>
    <t>Создание выставочно-экспозиционных комплексов</t>
  </si>
  <si>
    <t>230 00 S3820</t>
  </si>
  <si>
    <t xml:space="preserve">Приобретение лесопожарной техники и оборудования в рамках  государственной программы Самарской области «Развитие лесного хозяйства Самарской области на 2014-2030 годы» </t>
  </si>
  <si>
    <t>230 00 S4630</t>
  </si>
  <si>
    <t>230 00 S4650</t>
  </si>
  <si>
    <t xml:space="preserve">Эксплуатация и ремонт пожарных водоемов в рамках  государственной программы Самарской области «Развитие лесного хозяйства Самарской области на 2014-2030 годы» </t>
  </si>
  <si>
    <t>230 00 S4640</t>
  </si>
  <si>
    <t xml:space="preserve">Приобретение техники и оборудования для выполнения лесокультурных работ в рамках  государственной программы Самарской области «Развитие лесного хозяйства Самарской области на 2014-2030 годы» </t>
  </si>
  <si>
    <t>140 00 04130</t>
  </si>
  <si>
    <t>Проведение мероприятий по благоустройству, ремонту (восстановлению) военно-исторических комплексов (памятников)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t>
  </si>
  <si>
    <t>130 00S6450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</si>
  <si>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</si>
  <si>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Мероприятия по комплексному благоустройству территорий муниципальных образований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t>
  </si>
  <si>
    <t>330 00 S3320</t>
  </si>
  <si>
    <t>Мероприятия по ликвидации несанкционированных мест размещения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</si>
  <si>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240 00 S6430</t>
  </si>
  <si>
    <t>Организация деятельности по спортивной подготовке</t>
  </si>
  <si>
    <t>Мероприятия в сфере организации деятельности по спортивной подготовке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</si>
  <si>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2014-2022 годы</t>
    </r>
  </si>
  <si>
    <t>020 00 02290</t>
  </si>
  <si>
    <t>020 00 04290</t>
  </si>
  <si>
    <t>090 00 04290</t>
  </si>
  <si>
    <t>070 00 76220</t>
  </si>
  <si>
    <t>020 00 S6150</t>
  </si>
  <si>
    <t>010 00 02250</t>
  </si>
  <si>
    <t>Образовательные организации высшего образования</t>
  </si>
  <si>
    <t xml:space="preserve">Мероприятия на поддержку общественного самоуправления в части содержания управляющих микрорайонами </t>
  </si>
  <si>
    <t>280 00 76180</t>
  </si>
  <si>
    <t>990 00 04100</t>
  </si>
  <si>
    <t>Субсидии юридическим лицам на создание условий для предоставления транспортных услуг населению и организацию транспортного обслуживания населения</t>
  </si>
  <si>
    <t>155 00 S3990</t>
  </si>
  <si>
    <t>Муниципальная программа «Поддержка социально ориентированных некоммерческих организаций,территориального общественного самоуправления и общественных инициатив в городском округе Тольятти на 2021-2027 годы»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</si>
  <si>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t>
  </si>
  <si>
    <t>Муниципальная программа «Создание условий для развития туризма на территории городского округа Тольятти на 2021-2030 годы»</t>
  </si>
  <si>
    <t>020 00 S4280</t>
  </si>
  <si>
    <t>Муниципальная программа «Развитие системы образования городского округа Тольятти на 2021-2027 годы»</t>
  </si>
  <si>
    <t>070 E1 55200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</si>
  <si>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</si>
  <si>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t>
  </si>
  <si>
    <t xml:space="preserve"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дошкольного образования  </t>
  </si>
  <si>
    <t xml:space="preserve">Муниципальная программа «Развитие транспортной системы и дорожного хозяйства городского округа Тольятти на 2021-2025гг.» </t>
  </si>
  <si>
    <t xml:space="preserve">Подпрограмма «Развитие городского пассажирского транспорта в городском округе Тольятти на период 2021-2025гг.» </t>
  </si>
  <si>
    <t xml:space="preserve">Подпрограмма «Содержание улично-дорожной сети городского округа Тольятти на 2021-2025гг.» </t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</si>
  <si>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t>
  </si>
  <si>
    <r>
      <t xml:space="preserve">Мероприятия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2021-2025 годы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 xml:space="preserve">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2021-2025гг.</t>
    </r>
    <r>
      <rPr>
        <sz val="13"/>
        <rFont val="Calibri"/>
        <family val="2"/>
        <charset val="204"/>
      </rPr>
      <t>»</t>
    </r>
  </si>
  <si>
    <t xml:space="preserve">Подпрограмма  «Повышение безопасности дорожного движения на период 2021-2025гг.»                      </t>
  </si>
  <si>
    <t>070 00 L3040</t>
  </si>
  <si>
    <r>
      <t>Муниципальная программа «Молодежь Тольятти на 2021-2030гг.</t>
    </r>
    <r>
      <rPr>
        <sz val="13"/>
        <rFont val="Calibri"/>
        <family val="2"/>
        <charset val="204"/>
      </rPr>
      <t>»</t>
    </r>
  </si>
  <si>
    <t>Муниципальная программа городского округа Тольятти «Молодой семье - доступное жилье» на 2014-2025 годы</t>
  </si>
  <si>
    <t xml:space="preserve">990 00 04100 </t>
  </si>
  <si>
    <t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t>
  </si>
  <si>
    <t>Муниципальная программа «Культура Тольятти на 2019 - 2023 годы»</t>
  </si>
  <si>
    <t>330 00 04260</t>
  </si>
  <si>
    <t>330 00 04270</t>
  </si>
  <si>
    <t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форме обучения</t>
  </si>
  <si>
    <t xml:space="preserve">Предоставление ежемесячной денежной выплаты Почетным гражданам городского округа Тольятти </t>
  </si>
  <si>
    <t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</si>
  <si>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замещавшего должность муниципальной службы в органах местного самоуправления городского округа Тольятти, в случае его естественной смерти </t>
  </si>
  <si>
    <t>Предоставление ежемесячной денежной выплаты к пенсии отдельным категориям граждан</t>
  </si>
  <si>
    <t>Предоставление ежемесячной денежной выплаты на проезд для отдельных категорий граждан из числа инвалидов</t>
  </si>
  <si>
    <t>460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</si>
  <si>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</si>
  <si>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Иные нераспределенные бюджетные ассигнования на реализацию инициативных проектов</t>
  </si>
  <si>
    <t>990 00 04070</t>
  </si>
  <si>
    <t>152 F1 50210</t>
  </si>
  <si>
    <t>152 F1 5021Z</t>
  </si>
  <si>
    <t xml:space="preserve"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профессиональные образовательные программы </t>
  </si>
  <si>
    <t>Предоставление единовременной денежной выплаты гражданам, находящимся в трудных жизненных ситуациях, чрезвычайных обстоятельствах</t>
  </si>
  <si>
    <t>070 00 S4680</t>
  </si>
  <si>
    <t>070 00 S4940</t>
  </si>
  <si>
    <t>010 A1 54540</t>
  </si>
  <si>
    <t>Создание модельных муниципальных библиотек</t>
  </si>
  <si>
    <t>010 00 06000</t>
  </si>
  <si>
    <t>010 00 06500</t>
  </si>
  <si>
    <t>Субсидии юридическим лицам в сфере культуры</t>
  </si>
  <si>
    <t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</si>
  <si>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</si>
  <si>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</si>
  <si>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010 00 04040</t>
  </si>
  <si>
    <t>020 00 S4680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</si>
  <si>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2014-2023 годы</t>
    </r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</si>
  <si>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2014-2023 годы</t>
    </r>
  </si>
  <si>
    <t>Стимулирование программ развития жилищного строительства субъектов Российской Федерации</t>
  </si>
  <si>
    <t>010 00 04610</t>
  </si>
  <si>
    <t>320 00 S6150</t>
  </si>
  <si>
    <t>340 F2 5555Z</t>
  </si>
  <si>
    <t>280 00 10620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</si>
  <si>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</si>
  <si>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t>
  </si>
  <si>
    <t>070 00 R3030</t>
  </si>
  <si>
    <t>330 00 04280</t>
  </si>
  <si>
    <t>330 00 04250</t>
  </si>
  <si>
    <t>330 00 04210</t>
  </si>
  <si>
    <t>330 00 04240</t>
  </si>
  <si>
    <t>130 00 04250</t>
  </si>
  <si>
    <t>130 00 04280</t>
  </si>
  <si>
    <t>130 00 04210</t>
  </si>
  <si>
    <t>130 00 04220</t>
  </si>
  <si>
    <t>130 00 04240</t>
  </si>
  <si>
    <t>130 00 04290</t>
  </si>
  <si>
    <t xml:space="preserve">Обеспечение жильем отдельных категорий граждан, установленных Федеральным законом от 12.01.1995г. № 5-ФЗ «О ветеранах», в соответствии с Указом Президента РФ от 07.05.2008г. № 714 «Об обеспечении жильем ветеранов Великой Отечественной войны 1941-1945 годов» </t>
  </si>
  <si>
    <t>990 00 51340</t>
  </si>
  <si>
    <t xml:space="preserve">Мероприятия по обеспечению жильем </t>
  </si>
  <si>
    <t>990 00 04170</t>
  </si>
  <si>
    <t>240 00 S3470</t>
  </si>
  <si>
    <t xml:space="preserve">Строительство, реконструкция и модернизация систем водоснабжения, водоочистки и водоотведения </t>
  </si>
  <si>
    <t>070 00 75470</t>
  </si>
  <si>
    <t>230 00 S6150</t>
  </si>
  <si>
    <t>990 00 76050</t>
  </si>
  <si>
    <t>Исполнение органами местного самоуправления актов государственных органов по обеспечению жилыми помещениями детей-сирот и детей, оставшихся без попечения родителей, лиц из их числа по договорам найма специализированных жилых помещений</t>
  </si>
  <si>
    <t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t>
  </si>
  <si>
    <t>280 00 74040</t>
  </si>
  <si>
    <t>Субсидии на поддержку муниципальных программ развития социально ориентированных некоммерческих организаций</t>
  </si>
  <si>
    <t>070 00 L2550</t>
  </si>
  <si>
    <t>020 00 02280</t>
  </si>
  <si>
    <t>020 00 04280</t>
  </si>
  <si>
    <t>090 00 04280</t>
  </si>
  <si>
    <t xml:space="preserve">090 00 04280 </t>
  </si>
  <si>
    <t>990 00 04290</t>
  </si>
  <si>
    <t xml:space="preserve">155 00 00000 </t>
  </si>
  <si>
    <t>Подпрограмма «Развитие муниципальной службы в городском округе Тольятти на 2017-2022 годы»</t>
  </si>
  <si>
    <t>221 00 00000</t>
  </si>
  <si>
    <t>221 00 04000</t>
  </si>
  <si>
    <t>Мероприятия, направленные на развитие муниципальной службы</t>
  </si>
  <si>
    <t>221 00 04050</t>
  </si>
  <si>
    <t>990 00 04270</t>
  </si>
  <si>
    <t>070 00 S4720</t>
  </si>
  <si>
    <t>070 00 S4730</t>
  </si>
  <si>
    <t>070 00 04610</t>
  </si>
  <si>
    <t>Предоставление социальных выплат на обеспечение жильем  отдельных категорий молодых семей (многодетные семьи  и семьи, в которых одному из супругов исполнится 36 лет)</t>
  </si>
  <si>
    <t>990 00 70410</t>
  </si>
  <si>
    <t>140 00 11180</t>
  </si>
  <si>
    <t>Мероприятия по капитальному ремонту многоквартирных домов в рамках государственной программы Самарской области «Государственная поддержка собственников жилья» на 2014 – 2023 годы</t>
  </si>
  <si>
    <t>Реализация природоохранных мероприятий в рамках государственной программы Самарской области «Охрана окружающей среды Самарской области на 2014 – 2025 годы и на период до 2030 года»</t>
  </si>
  <si>
    <t>240 00 20360</t>
  </si>
  <si>
    <t>Муниципальная программа «Развитие информационно-телекоммуникационной инфраструктуры городского округа Тольятти на 2022-2026 годы»</t>
  </si>
  <si>
    <t>Муниципальная программа «Развитие физической культуры и спорта в городском округе Тольятти на 2022-2026 годы»</t>
  </si>
  <si>
    <t>Муниципальная программа «Противодействие коррупции в городском округе Тольятти на 2022-2026 годы»</t>
  </si>
  <si>
    <t>070 00 S4950</t>
  </si>
  <si>
    <t>Муниципальная программа «Охрана окружающей среды на территории городского округа Тольятти на 2022-2026 годы»</t>
  </si>
  <si>
    <t>240 00 04610</t>
  </si>
  <si>
    <t>100 00 04610</t>
  </si>
  <si>
    <t>990 00 04260</t>
  </si>
  <si>
    <t>990 00 04700</t>
  </si>
  <si>
    <t>Иные нераспределенные бюджетные ассигнования на реализацию ранее принятых обязательств</t>
  </si>
  <si>
    <t>990 00 04710</t>
  </si>
  <si>
    <t>990 00 04720</t>
  </si>
  <si>
    <t>090 00 04220</t>
  </si>
  <si>
    <t>090 00 04240</t>
  </si>
  <si>
    <t>Мероприятия на поддержку отрасли культуры</t>
  </si>
  <si>
    <t>230 00 S4440</t>
  </si>
  <si>
    <t>230 00 S0440</t>
  </si>
  <si>
    <t>Приобретение специализированной техники и оборудования для расчистки неликвидных лесных участков в рамках государственной программы Самарской области «Развитие лесного хозяйства Самарской области на 2014-2030 годы»</t>
  </si>
  <si>
    <t>Муниципальная программа «Поддержка социально ориентированных некоммерческих организаций, территориального общественного самоуправления и общественных инициатив в городском округе Тольятти на 2021-2027 годы»</t>
  </si>
  <si>
    <t>070 00 S0310</t>
  </si>
  <si>
    <t>155 00 75000</t>
  </si>
  <si>
    <t>155 00 75130</t>
  </si>
  <si>
    <t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t>
  </si>
  <si>
    <t>Осуществление деятельности и организация мероприятий по обращению с животными без владельцев</t>
  </si>
  <si>
    <t>вышестоящие</t>
  </si>
  <si>
    <t>перемещение, сокращение</t>
  </si>
  <si>
    <t>доп.потребность</t>
  </si>
  <si>
    <t>изменения на 19.01.2022</t>
  </si>
  <si>
    <t>экономия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</si>
  <si>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</si>
  <si>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</si>
  <si>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</si>
  <si>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</si>
  <si>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t>
  </si>
  <si>
    <t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t>
  </si>
  <si>
    <t>Муниципальная программа «Ремонт помещений, находящихся в муниципальной собственности городского округа Тольятти, на 2018-2022 годы»</t>
  </si>
  <si>
    <t>Контрольно-счетная палата городского округа Тольятти Самарской области</t>
  </si>
  <si>
    <t>990 00 11050</t>
  </si>
  <si>
    <t>Председатель, заместитель и аудиторы контрольно-счетной палаты муниципального образования</t>
  </si>
  <si>
    <t>Иные нераспределенные бюджетные ассигнования на финансовое обеспечение дополнительных расходов</t>
  </si>
  <si>
    <t xml:space="preserve">Избирательная комиссия городского округа Тольятти </t>
  </si>
  <si>
    <t>908</t>
  </si>
  <si>
    <t>Обеспечение проведения выборов и референдумов</t>
  </si>
  <si>
    <t>Мероприятия в сфере проведения выборов</t>
  </si>
  <si>
    <t>990 00 04590</t>
  </si>
  <si>
    <t>изменения на 02.02.2022</t>
  </si>
  <si>
    <t>070 00 L7500</t>
  </si>
  <si>
    <t>Реализация мероприятий по модернизации школьных систем образования</t>
  </si>
  <si>
    <t>200 00 00000</t>
  </si>
  <si>
    <t>200 00 09000</t>
  </si>
  <si>
    <t>200 00 09090</t>
  </si>
  <si>
    <t>200 00 04000</t>
  </si>
  <si>
    <t>200 00 04370</t>
  </si>
  <si>
    <t>200 00 09200</t>
  </si>
  <si>
    <t xml:space="preserve"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замещающим отдельные должности медицинских работников в государственных учреждениях здравоохранения Самарской области, расположенных на территории городского округа Тольятти </t>
  </si>
  <si>
    <t>200 00 09210</t>
  </si>
  <si>
    <t>010 A1 55192</t>
  </si>
  <si>
    <t>010 A1 55900</t>
  </si>
  <si>
    <t>010 00 L5190</t>
  </si>
  <si>
    <t>030 E8 54120</t>
  </si>
  <si>
    <r>
      <t xml:space="preserve">Реализация практик поддержки добровольчества (волонтерства) по итогам проведения ежегодного Всероссийского конкурса лучших региональных практик поддержки и развития добровольчества (волонтерства)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Регион добрых дел</t>
    </r>
    <r>
      <rPr>
        <sz val="13"/>
        <rFont val="Calibri"/>
        <family val="2"/>
        <charset val="204"/>
      </rPr>
      <t>»</t>
    </r>
  </si>
  <si>
    <t>Государственная поддержка отрасли культуры (оснащение образовательных учреждений в сфере культуры (детских школ искусств и училищ) музыкальными инструментами, оборудованием и учебными материалами)</t>
  </si>
  <si>
    <t>изменения на 23.03.2022</t>
  </si>
  <si>
    <t>Государственная поддержка отрасли культуры (модернизация библиотек в части комлектования книжных фондов библиотек муниципальных образований)</t>
  </si>
  <si>
    <t>Техническое оснащение муниципальных музеев</t>
  </si>
  <si>
    <t>070 00 70350</t>
  </si>
  <si>
    <t>155 00 75480</t>
  </si>
  <si>
    <t>Организация перевозок к местам расположения садово-дачных массивов по межмуниципальным маршрутам регулярных перевозок по регулируемым тарифам в целях возмещения недополученных доходов перевозчиков</t>
  </si>
  <si>
    <t>155 00 S4810</t>
  </si>
  <si>
    <t>152 R1 5394Z</t>
  </si>
  <si>
    <t>070 00 S0290</t>
  </si>
  <si>
    <r>
      <t>Муниципальная программа «Укрепление общественного здоровья в городском округе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2021-2024 годы</t>
    </r>
  </si>
  <si>
    <t>990 00 76550</t>
  </si>
  <si>
    <t>Предоставление социальных выплат на обеспечение жильем отдельных категорий молодых семей (многодетные семьи)</t>
  </si>
  <si>
    <t>340 F2 55551</t>
  </si>
  <si>
    <t>340 F2 55552</t>
  </si>
  <si>
    <t>Реализация программ формирования современной городской среды (благоустройство дворовых территорий)</t>
  </si>
  <si>
    <t>Реализация программ формирования современной городской среды (благоустройство общественных территорий)</t>
  </si>
  <si>
    <t>Осуществление ежемесячных денежных выплат педагогическим работникам автономных некоммерческих организаций, реализующих общеобразовательные программы дошкольного образования, одним из учредителей которых является орган местного самоуправления муниципального образования</t>
  </si>
  <si>
    <t xml:space="preserve">Предоставление дополнительных мер социальной поддержки в виде денежных выплат студентам высших учебных заведений и ординаторам, обучающимся по медицинским специальностям и заключившим договор о целевом обучении с государственным учреждением здравоохранения, подведомственным министерству здравоохранения Самарской области </t>
  </si>
  <si>
    <t>изменения на 06.04.2022</t>
  </si>
  <si>
    <t>155 00 S0460</t>
  </si>
  <si>
    <t>070 00 74830</t>
  </si>
  <si>
    <t>Осуществление начиная с марта 2022 года ежемесячных денежных выплат в размере 3200 (трех тысяч двухсот)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</si>
  <si>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изменения на 08.06.2022</t>
  </si>
  <si>
    <t>230 00 S0450</t>
  </si>
  <si>
    <t>240 G2 76570</t>
  </si>
  <si>
    <r>
      <t>Подготовка лесных участков для создания лесных культур в рамках государственной программы Самарской области «Развитие лесного хозяйства Самарской области на 2014-2030 годы</t>
    </r>
    <r>
      <rPr>
        <sz val="13"/>
        <rFont val="Calibri"/>
        <family val="2"/>
        <charset val="204"/>
      </rPr>
      <t>»</t>
    </r>
  </si>
  <si>
    <t>изменения на 06.07.2022</t>
  </si>
  <si>
    <t>Управление потребительского рынка администрации городского округа Тольятти</t>
  </si>
  <si>
    <t>изменения на 22.06.2022</t>
  </si>
  <si>
    <t>090 00 12390</t>
  </si>
  <si>
    <t>Проведение мероприятий по закупке контейнеров для раздельного накопления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</si>
  <si>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Выплата педагогическим работникам муниципальных общеобразовательных организаций, участвующим в проведении государственной итоговой аттестации по образовательным программам основного общего и среднего общего образования, компенсации за работу по подготовке и проведению государственной итоговой аттестации</t>
  </si>
  <si>
    <t>Резервные фонды администрации городского округа</t>
  </si>
  <si>
    <t>990 00 79700</t>
  </si>
  <si>
    <t>Резервный фонд Правительства Самарской области</t>
  </si>
  <si>
    <t xml:space="preserve">990 00 12000 </t>
  </si>
  <si>
    <t>990 00 12140</t>
  </si>
  <si>
    <t>изменения на 22.07.2022</t>
  </si>
  <si>
    <t>050 00 09410</t>
  </si>
  <si>
    <t>Предоставление единовременной денежной выплаты отдельным категориям граждан в случае ликвидации муниципального бюджетного образовательного учреждения высшего образования городского округа Тольятти</t>
  </si>
  <si>
    <t>Выплата денежных поощрений за лучшие концертные программы и выставки декоративно-прикладного творчества</t>
  </si>
  <si>
    <t>010 00 S6010</t>
  </si>
  <si>
    <t>изменения на 21.09.2022</t>
  </si>
  <si>
    <t>070 E1 5520F</t>
  </si>
  <si>
    <t>Создание новых мест в общеобразовательных организациях за счет средств резервного фонда Правительства Российской Федерации</t>
  </si>
  <si>
    <t>Резервный фонд администрации городского округа Тольятти</t>
  </si>
  <si>
    <t>990 00  91150</t>
  </si>
  <si>
    <t>Поощрение региональных (муниципальных) управленческих команд за достижение показателей эффективности деятельности органов исполнительной власти субъектов Российской Федерации</t>
  </si>
  <si>
    <r>
      <t xml:space="preserve">Субсидии в целях оплаты лизинговых платежей за автобусы большого класса, работающие на газомоторном топливе, приобретенные в рамках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и качественные автомобильные дороги</t>
    </r>
    <r>
      <rPr>
        <sz val="13"/>
        <rFont val="Calibri"/>
        <family val="2"/>
        <charset val="204"/>
      </rPr>
      <t>»</t>
    </r>
  </si>
  <si>
    <t>изменения на 19.10.2022</t>
  </si>
  <si>
    <t>изменения на 11.10.2022</t>
  </si>
  <si>
    <t>Мероприятия в сфере мобилизационной и вневойсковой подготовки</t>
  </si>
  <si>
    <t>990 00 04800</t>
  </si>
  <si>
    <t>Мобилизационная и вневойсковая подготовка</t>
  </si>
  <si>
    <t>Мероприятия по ликвидации несанкционированных мест размещения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2018-2024 годы</t>
  </si>
  <si>
    <t>Резерв на мероприятия в сфере мобилизационной и вневойсковой подготовки</t>
  </si>
  <si>
    <t>990 00 04740</t>
  </si>
  <si>
    <t>070 00 75510</t>
  </si>
  <si>
    <t>Осуществление в октябре 2022 года единовременной денежной выплаты в размере 10 000 (десяти тысяч) рублей на ставку заработной платы педагогическим работникам муниципальных дошкольных образовательных организаций, а также муниципальных общеобразовательных организаций, реализующих основные общеобразовательные программы дошкольного образования, начального общего, основного общего, среднего общего образования и общеобразовательные программы дополнительного образования детей</t>
  </si>
  <si>
    <t>155 00 75400</t>
  </si>
  <si>
    <t>изменения на 09.11.2022</t>
  </si>
  <si>
    <t>изменения на 23.11.2022</t>
  </si>
  <si>
    <t>990 00 76590</t>
  </si>
  <si>
    <t>Разрешение проблем в сфере обеспечения жильем детей-сирот и детей, оставшихся без попечения родителей, лиц из числа детей-сирот и детей, оставшихся без попечения родителей, в том числе лиц, которые относились к категории детей-сирот и детей, оставшихся без попечения родителей, лицам из числа детей-сирот и детей, оставшихся без попечения родителей, и достигли возраста 23 лет</t>
  </si>
  <si>
    <t>220 00 74840</t>
  </si>
  <si>
    <t>990 00 91150</t>
  </si>
  <si>
    <t>изменения на 21.12.2022</t>
  </si>
  <si>
    <t xml:space="preserve">Обновление подвижного состава пассажирского транспорта для обеспечения организации регулярных перевозок по муниципальным маршрутам </t>
  </si>
  <si>
    <t>070 00 74970</t>
  </si>
  <si>
    <t>070 00 74980</t>
  </si>
  <si>
    <t>Мероприятия по обеспечению одноразовым бесплатным горячим питанием обучающихся 5-11 классов муниципальных общеобразовательных учреждений городского округа Тольятти, один из родителей (законных представителей) которых относится к категории лиц, принимающих участие в специальной военной операции</t>
  </si>
  <si>
    <t>Мероприятия на осуществление присмотра и ухода за детьми в части взимания родительской платы за ребенка, один из родителей (законных представителей) которого относится к категории лиц, принимающих участие в специальной военной операции</t>
  </si>
  <si>
    <r>
      <t xml:space="preserve"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образования и повышение эффективности реализации молодежной политики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2015-2030 годы</t>
    </r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</si>
  <si>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2026 года</t>
  </si>
  <si>
    <t xml:space="preserve">Утвержденный план </t>
  </si>
  <si>
    <t>Кассовое исполнение</t>
  </si>
  <si>
    <t>% исполнения</t>
  </si>
  <si>
    <t>РАСХОДЫ БЮДЖЕТА ПО ВЕДОМСТВЕННОЙ СТРУКТУРЕ РАСХОДОВ БЮДЖЕТА ГОРОДСКОГО ОКРУГА ТОЛЬЯТТИ ЗА 2022 ГОД</t>
  </si>
  <si>
    <t>тыс.руб.</t>
  </si>
  <si>
    <t>Мероприятия в рамках подпрограммы «Модернизация и развитие автомобильных дорог общего пользования местного значения городского округа Тольятти на 2021-2025 годы» муниципальной программы «Развитие транспортной системы и дорожного хозяйства городского округа Тольятти на 2021-2025гг.»</t>
  </si>
  <si>
    <r>
      <t xml:space="preserve">Финансовое обеспечение дорожной деятельности в рамках реализации национального проекта </t>
    </r>
    <r>
      <rPr>
        <sz val="10"/>
        <rFont val="Calibri"/>
        <family val="2"/>
        <charset val="204"/>
      </rPr>
      <t>«</t>
    </r>
    <r>
      <rPr>
        <sz val="10"/>
        <rFont val="Arial Cyr"/>
        <charset val="204"/>
      </rPr>
      <t>Безопасные и качественные автомобильные дороги</t>
    </r>
    <r>
      <rPr>
        <sz val="10"/>
        <rFont val="Calibri"/>
        <family val="2"/>
        <charset val="204"/>
      </rPr>
      <t>»</t>
    </r>
  </si>
  <si>
    <r>
      <t>Муниципальная программа «Тольятти - чистый город на 2020-2024 годы</t>
    </r>
    <r>
      <rPr>
        <sz val="10"/>
        <rFont val="Calibri"/>
        <family val="2"/>
        <charset val="204"/>
      </rPr>
      <t>»</t>
    </r>
  </si>
  <si>
    <r>
      <t xml:space="preserve">Мероприятия на реализацию государственной программы Самарской области </t>
    </r>
    <r>
      <rPr>
        <sz val="10"/>
        <rFont val="Calibri"/>
        <family val="2"/>
        <charset val="204"/>
      </rPr>
      <t>«</t>
    </r>
    <r>
      <rPr>
        <sz val="10"/>
        <rFont val="Arial Cyr"/>
        <charset val="204"/>
      </rPr>
      <t>Развитие социальной защиты населения в Самарской области</t>
    </r>
    <r>
      <rPr>
        <sz val="10"/>
        <rFont val="Calibri"/>
        <family val="2"/>
        <charset val="204"/>
      </rPr>
      <t xml:space="preserve">» </t>
    </r>
    <r>
      <rPr>
        <sz val="10"/>
        <rFont val="Arial Cyr"/>
        <charset val="204"/>
      </rPr>
      <t>на 2014-2023 годы</t>
    </r>
  </si>
  <si>
    <r>
      <t xml:space="preserve">Муниципальная программа </t>
    </r>
    <r>
      <rPr>
        <sz val="10"/>
        <rFont val="Calibri"/>
        <family val="2"/>
        <charset val="204"/>
      </rPr>
      <t>«</t>
    </r>
    <r>
      <rPr>
        <sz val="10"/>
        <rFont val="Arial Cyr"/>
        <charset val="204"/>
      </rPr>
      <t>Формирование современной городской среды на 2018-2024 годы</t>
    </r>
    <r>
      <rPr>
        <sz val="10"/>
        <rFont val="Calibri"/>
        <family val="2"/>
        <charset val="204"/>
      </rPr>
      <t>»</t>
    </r>
  </si>
  <si>
    <t>Финансовое обеспечение дорожной деятельности в рамках реализации национального проекта «Безопасные качественные дороги»</t>
  </si>
</sst>
</file>

<file path=xl/styles.xml><?xml version="1.0" encoding="utf-8"?>
<styleSheet xmlns="http://schemas.openxmlformats.org/spreadsheetml/2006/main">
  <numFmts count="2">
    <numFmt numFmtId="164" formatCode="_-* #,##0_р_._-;\-* #,##0_р_._-;_-* &quot;-&quot;_р_._-;_-@_-"/>
    <numFmt numFmtId="165" formatCode="#,##0.0"/>
  </numFmts>
  <fonts count="23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8"/>
      <name val="Arial Cyr"/>
      <charset val="204"/>
    </font>
    <font>
      <sz val="10"/>
      <name val="Arial Cyr"/>
      <charset val="204"/>
    </font>
    <font>
      <b/>
      <sz val="16"/>
      <name val="Times New Roman"/>
      <family val="1"/>
      <charset val="204"/>
    </font>
    <font>
      <sz val="10"/>
      <name val="Arial"/>
      <family val="2"/>
      <charset val="204"/>
    </font>
    <font>
      <b/>
      <sz val="14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3"/>
      <name val="Calibri"/>
      <family val="2"/>
      <charset val="204"/>
    </font>
    <font>
      <sz val="14"/>
      <name val="Times New Roman"/>
      <family val="1"/>
      <charset val="204"/>
    </font>
    <font>
      <b/>
      <sz val="20"/>
      <name val="Times New Roman"/>
      <family val="1"/>
      <charset val="204"/>
    </font>
    <font>
      <sz val="13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Arial Cyr"/>
      <charset val="204"/>
    </font>
    <font>
      <b/>
      <sz val="14"/>
      <name val="Arial Cyr"/>
      <charset val="204"/>
    </font>
    <font>
      <b/>
      <sz val="10"/>
      <name val="Times New Roman"/>
      <family val="1"/>
      <charset val="204"/>
    </font>
    <font>
      <sz val="11"/>
      <name val="Times New Roman"/>
      <family val="1"/>
      <charset val="204"/>
    </font>
    <font>
      <sz val="13"/>
      <color theme="0" tint="-4.9989318521683403E-2"/>
      <name val="Times New Roman"/>
      <family val="1"/>
      <charset val="204"/>
    </font>
    <font>
      <b/>
      <sz val="8"/>
      <name val="Arial Cyr"/>
    </font>
    <font>
      <sz val="10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9">
    <xf numFmtId="0" fontId="0" fillId="0" borderId="0"/>
    <xf numFmtId="0" fontId="5" fillId="0" borderId="0"/>
    <xf numFmtId="0" fontId="1" fillId="0" borderId="0"/>
    <xf numFmtId="0" fontId="1" fillId="0" borderId="0"/>
    <xf numFmtId="0" fontId="7" fillId="0" borderId="0"/>
    <xf numFmtId="0" fontId="7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47">
    <xf numFmtId="0" fontId="0" fillId="0" borderId="0" xfId="0"/>
    <xf numFmtId="0" fontId="0" fillId="0" borderId="0" xfId="0" applyFont="1" applyFill="1"/>
    <xf numFmtId="0" fontId="2" fillId="0" borderId="0" xfId="0" applyFont="1" applyFill="1" applyAlignment="1">
      <alignment horizontal="left" vertical="center" wrapText="1"/>
    </xf>
    <xf numFmtId="49" fontId="2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3" fontId="6" fillId="0" borderId="1" xfId="0" applyNumberFormat="1" applyFont="1" applyFill="1" applyBorder="1" applyAlignment="1">
      <alignment horizontal="center" wrapText="1"/>
    </xf>
    <xf numFmtId="3" fontId="2" fillId="0" borderId="1" xfId="0" applyNumberFormat="1" applyFont="1" applyFill="1" applyBorder="1" applyAlignment="1">
      <alignment horizontal="center" wrapText="1"/>
    </xf>
    <xf numFmtId="3" fontId="3" fillId="0" borderId="1" xfId="0" applyNumberFormat="1" applyFont="1" applyFill="1" applyBorder="1" applyAlignment="1">
      <alignment horizontal="center" wrapText="1"/>
    </xf>
    <xf numFmtId="3" fontId="6" fillId="0" borderId="1" xfId="0" applyNumberFormat="1" applyFont="1" applyFill="1" applyBorder="1" applyAlignment="1">
      <alignment horizontal="center"/>
    </xf>
    <xf numFmtId="3" fontId="8" fillId="0" borderId="1" xfId="0" applyNumberFormat="1" applyFont="1" applyFill="1" applyBorder="1" applyAlignment="1">
      <alignment horizontal="center"/>
    </xf>
    <xf numFmtId="3" fontId="6" fillId="0" borderId="1" xfId="7" applyNumberFormat="1" applyFont="1" applyFill="1" applyBorder="1" applyAlignment="1">
      <alignment horizontal="center"/>
    </xf>
    <xf numFmtId="3" fontId="8" fillId="0" borderId="1" xfId="0" applyNumberFormat="1" applyFont="1" applyFill="1" applyBorder="1" applyAlignment="1">
      <alignment horizontal="center" wrapText="1"/>
    </xf>
    <xf numFmtId="0" fontId="6" fillId="0" borderId="1" xfId="0" applyFont="1" applyFill="1" applyBorder="1" applyAlignment="1">
      <alignment horizontal="left" wrapText="1"/>
    </xf>
    <xf numFmtId="49" fontId="6" fillId="0" borderId="1" xfId="0" applyNumberFormat="1" applyFont="1" applyFill="1" applyBorder="1" applyAlignment="1">
      <alignment horizontal="center" wrapText="1"/>
    </xf>
    <xf numFmtId="0" fontId="6" fillId="0" borderId="1" xfId="0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left" wrapText="1"/>
    </xf>
    <xf numFmtId="49" fontId="8" fillId="0" borderId="1" xfId="0" applyNumberFormat="1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left" wrapText="1"/>
    </xf>
    <xf numFmtId="49" fontId="2" fillId="0" borderId="1" xfId="0" applyNumberFormat="1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center" wrapText="1"/>
    </xf>
    <xf numFmtId="0" fontId="2" fillId="0" borderId="1" xfId="0" applyFont="1" applyFill="1" applyBorder="1" applyAlignment="1">
      <alignment wrapText="1"/>
    </xf>
    <xf numFmtId="49" fontId="6" fillId="0" borderId="1" xfId="0" applyNumberFormat="1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49" fontId="8" fillId="0" borderId="1" xfId="0" applyNumberFormat="1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center" wrapText="1"/>
    </xf>
    <xf numFmtId="49" fontId="8" fillId="0" borderId="1" xfId="0" applyNumberFormat="1" applyFont="1" applyFill="1" applyBorder="1" applyAlignment="1">
      <alignment horizontal="center"/>
    </xf>
    <xf numFmtId="0" fontId="2" fillId="0" borderId="1" xfId="1" applyFont="1" applyFill="1" applyBorder="1" applyAlignment="1">
      <alignment horizontal="left" wrapText="1"/>
    </xf>
    <xf numFmtId="0" fontId="6" fillId="0" borderId="1" xfId="0" applyFont="1" applyFill="1" applyBorder="1" applyAlignment="1">
      <alignment wrapText="1"/>
    </xf>
    <xf numFmtId="0" fontId="8" fillId="0" borderId="1" xfId="0" applyFont="1" applyFill="1" applyBorder="1" applyAlignment="1">
      <alignment wrapText="1"/>
    </xf>
    <xf numFmtId="0" fontId="8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center" wrapText="1"/>
    </xf>
    <xf numFmtId="165" fontId="2" fillId="0" borderId="1" xfId="0" applyNumberFormat="1" applyFont="1" applyFill="1" applyBorder="1" applyAlignment="1">
      <alignment horizontal="center" wrapText="1"/>
    </xf>
    <xf numFmtId="11" fontId="2" fillId="0" borderId="1" xfId="0" applyNumberFormat="1" applyFont="1" applyFill="1" applyBorder="1" applyAlignment="1">
      <alignment wrapText="1"/>
    </xf>
    <xf numFmtId="1" fontId="2" fillId="0" borderId="1" xfId="0" applyNumberFormat="1" applyFont="1" applyFill="1" applyBorder="1" applyAlignment="1">
      <alignment horizontal="center" wrapText="1"/>
    </xf>
    <xf numFmtId="49" fontId="6" fillId="0" borderId="1" xfId="6" applyNumberFormat="1" applyFont="1" applyFill="1" applyBorder="1" applyAlignment="1">
      <alignment horizontal="left" wrapText="1"/>
    </xf>
    <xf numFmtId="49" fontId="2" fillId="0" borderId="1" xfId="1" applyNumberFormat="1" applyFont="1" applyFill="1" applyBorder="1" applyAlignment="1">
      <alignment horizontal="center" wrapText="1"/>
    </xf>
    <xf numFmtId="11" fontId="6" fillId="0" borderId="1" xfId="0" applyNumberFormat="1" applyFont="1" applyFill="1" applyBorder="1" applyAlignment="1">
      <alignment wrapText="1"/>
    </xf>
    <xf numFmtId="11" fontId="8" fillId="0" borderId="1" xfId="0" applyNumberFormat="1" applyFont="1" applyFill="1" applyBorder="1" applyAlignment="1">
      <alignment wrapText="1"/>
    </xf>
    <xf numFmtId="49" fontId="2" fillId="0" borderId="1" xfId="5" applyNumberFormat="1" applyFont="1" applyFill="1" applyBorder="1" applyAlignment="1">
      <alignment horizontal="center"/>
    </xf>
    <xf numFmtId="3" fontId="2" fillId="0" borderId="1" xfId="5" applyNumberFormat="1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left" wrapText="1"/>
    </xf>
    <xf numFmtId="3" fontId="3" fillId="0" borderId="1" xfId="0" applyNumberFormat="1" applyFont="1" applyFill="1" applyBorder="1" applyAlignment="1">
      <alignment horizontal="center"/>
    </xf>
    <xf numFmtId="0" fontId="13" fillId="0" borderId="0" xfId="0" applyFont="1" applyFill="1"/>
    <xf numFmtId="0" fontId="3" fillId="0" borderId="1" xfId="0" applyFont="1" applyFill="1" applyBorder="1" applyAlignment="1">
      <alignment horizontal="left" wrapText="1"/>
    </xf>
    <xf numFmtId="0" fontId="3" fillId="0" borderId="1" xfId="0" applyFont="1" applyFill="1" applyBorder="1" applyAlignment="1">
      <alignment wrapText="1"/>
    </xf>
    <xf numFmtId="3" fontId="3" fillId="0" borderId="1" xfId="7" applyNumberFormat="1" applyFont="1" applyFill="1" applyBorder="1" applyAlignment="1">
      <alignment horizontal="center"/>
    </xf>
    <xf numFmtId="3" fontId="2" fillId="0" borderId="1" xfId="7" applyNumberFormat="1" applyFont="1" applyFill="1" applyBorder="1" applyAlignment="1">
      <alignment horizontal="center"/>
    </xf>
    <xf numFmtId="3" fontId="2" fillId="0" borderId="1" xfId="0" applyNumberFormat="1" applyFont="1" applyFill="1" applyBorder="1" applyAlignment="1">
      <alignment horizontal="center"/>
    </xf>
    <xf numFmtId="11" fontId="2" fillId="0" borderId="1" xfId="0" applyNumberFormat="1" applyFont="1" applyFill="1" applyBorder="1" applyAlignment="1">
      <alignment horizontal="left" wrapText="1"/>
    </xf>
    <xf numFmtId="0" fontId="2" fillId="0" borderId="1" xfId="0" applyNumberFormat="1" applyFont="1" applyFill="1" applyBorder="1" applyAlignment="1">
      <alignment horizontal="left" wrapText="1"/>
    </xf>
    <xf numFmtId="0" fontId="8" fillId="0" borderId="1" xfId="1" applyFont="1" applyFill="1" applyBorder="1" applyAlignment="1">
      <alignment horizontal="left" wrapText="1"/>
    </xf>
    <xf numFmtId="3" fontId="8" fillId="0" borderId="1" xfId="8" applyNumberFormat="1" applyFont="1" applyFill="1" applyBorder="1" applyAlignment="1">
      <alignment horizontal="center"/>
    </xf>
    <xf numFmtId="3" fontId="2" fillId="0" borderId="1" xfId="8" applyNumberFormat="1" applyFont="1" applyFill="1" applyBorder="1" applyAlignment="1">
      <alignment horizontal="center"/>
    </xf>
    <xf numFmtId="49" fontId="8" fillId="0" borderId="1" xfId="1" applyNumberFormat="1" applyFont="1" applyFill="1" applyBorder="1" applyAlignment="1">
      <alignment horizontal="center" wrapText="1"/>
    </xf>
    <xf numFmtId="0" fontId="2" fillId="0" borderId="1" xfId="1" applyFont="1" applyFill="1" applyBorder="1" applyAlignment="1">
      <alignment wrapText="1"/>
    </xf>
    <xf numFmtId="3" fontId="14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left" wrapText="1"/>
    </xf>
    <xf numFmtId="3" fontId="2" fillId="0" borderId="1" xfId="5" applyNumberFormat="1" applyFont="1" applyFill="1" applyBorder="1" applyAlignment="1">
      <alignment horizontal="center"/>
    </xf>
    <xf numFmtId="0" fontId="2" fillId="0" borderId="1" xfId="0" applyNumberFormat="1" applyFont="1" applyFill="1" applyBorder="1" applyAlignment="1">
      <alignment wrapText="1"/>
    </xf>
    <xf numFmtId="0" fontId="6" fillId="0" borderId="1" xfId="0" applyNumberFormat="1" applyFont="1" applyFill="1" applyBorder="1" applyAlignment="1">
      <alignment horizontal="center" wrapText="1"/>
    </xf>
    <xf numFmtId="0" fontId="3" fillId="0" borderId="1" xfId="0" applyNumberFormat="1" applyFont="1" applyFill="1" applyBorder="1" applyAlignment="1">
      <alignment horizontal="center" wrapText="1"/>
    </xf>
    <xf numFmtId="0" fontId="6" fillId="0" borderId="1" xfId="0" applyNumberFormat="1" applyFont="1" applyFill="1" applyBorder="1" applyAlignment="1">
      <alignment horizontal="center"/>
    </xf>
    <xf numFmtId="0" fontId="3" fillId="0" borderId="1" xfId="0" applyNumberFormat="1" applyFont="1" applyFill="1" applyBorder="1" applyAlignment="1">
      <alignment horizontal="center"/>
    </xf>
    <xf numFmtId="0" fontId="2" fillId="0" borderId="1" xfId="0" applyNumberFormat="1" applyFont="1" applyFill="1" applyBorder="1" applyAlignment="1">
      <alignment horizontal="center"/>
    </xf>
    <xf numFmtId="0" fontId="8" fillId="0" borderId="1" xfId="0" applyNumberFormat="1" applyFont="1" applyFill="1" applyBorder="1" applyAlignment="1">
      <alignment horizontal="center"/>
    </xf>
    <xf numFmtId="0" fontId="6" fillId="0" borderId="1" xfId="7" applyNumberFormat="1" applyFont="1" applyFill="1" applyBorder="1" applyAlignment="1">
      <alignment horizontal="center"/>
    </xf>
    <xf numFmtId="0" fontId="2" fillId="0" borderId="1" xfId="1" applyNumberFormat="1" applyFont="1" applyFill="1" applyBorder="1" applyAlignment="1">
      <alignment horizontal="center" wrapText="1"/>
    </xf>
    <xf numFmtId="0" fontId="6" fillId="0" borderId="1" xfId="8" applyNumberFormat="1" applyFont="1" applyFill="1" applyBorder="1" applyAlignment="1">
      <alignment horizontal="center"/>
    </xf>
    <xf numFmtId="0" fontId="3" fillId="0" borderId="1" xfId="7" applyNumberFormat="1" applyFont="1" applyFill="1" applyBorder="1" applyAlignment="1">
      <alignment horizontal="center"/>
    </xf>
    <xf numFmtId="0" fontId="2" fillId="0" borderId="1" xfId="5" applyNumberFormat="1" applyFont="1" applyFill="1" applyBorder="1" applyAlignment="1">
      <alignment horizontal="center"/>
    </xf>
    <xf numFmtId="0" fontId="2" fillId="0" borderId="0" xfId="0" applyNumberFormat="1" applyFont="1" applyFill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16" fillId="0" borderId="0" xfId="0" applyFont="1" applyFill="1"/>
    <xf numFmtId="0" fontId="3" fillId="0" borderId="1" xfId="0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center" wrapText="1"/>
    </xf>
    <xf numFmtId="0" fontId="8" fillId="0" borderId="1" xfId="1" applyNumberFormat="1" applyFont="1" applyFill="1" applyBorder="1" applyAlignment="1">
      <alignment horizontal="center" wrapText="1"/>
    </xf>
    <xf numFmtId="0" fontId="17" fillId="0" borderId="0" xfId="0" applyFont="1" applyFill="1"/>
    <xf numFmtId="0" fontId="2" fillId="0" borderId="1" xfId="2" applyFont="1" applyFill="1" applyBorder="1" applyAlignment="1">
      <alignment horizontal="left" vertical="top" wrapText="1"/>
    </xf>
    <xf numFmtId="0" fontId="2" fillId="0" borderId="1" xfId="2" applyFont="1" applyFill="1" applyBorder="1" applyAlignment="1">
      <alignment wrapText="1"/>
    </xf>
    <xf numFmtId="0" fontId="0" fillId="0" borderId="1" xfId="0" applyFont="1" applyFill="1" applyBorder="1"/>
    <xf numFmtId="3" fontId="2" fillId="0" borderId="1" xfId="0" applyNumberFormat="1" applyFont="1" applyFill="1" applyBorder="1"/>
    <xf numFmtId="0" fontId="13" fillId="0" borderId="1" xfId="0" applyFont="1" applyFill="1" applyBorder="1"/>
    <xf numFmtId="3" fontId="0" fillId="0" borderId="0" xfId="0" applyNumberFormat="1" applyFont="1" applyFill="1"/>
    <xf numFmtId="0" fontId="2" fillId="0" borderId="1" xfId="2" applyNumberFormat="1" applyFont="1" applyFill="1" applyBorder="1" applyAlignment="1">
      <alignment horizontal="center" wrapText="1"/>
    </xf>
    <xf numFmtId="49" fontId="2" fillId="0" borderId="1" xfId="2" applyNumberFormat="1" applyFont="1" applyFill="1" applyBorder="1" applyAlignment="1">
      <alignment horizontal="center" wrapText="1"/>
    </xf>
    <xf numFmtId="0" fontId="2" fillId="0" borderId="1" xfId="2" applyFont="1" applyFill="1" applyBorder="1" applyAlignment="1">
      <alignment horizontal="left" wrapText="1"/>
    </xf>
    <xf numFmtId="0" fontId="2" fillId="0" borderId="1" xfId="1" applyNumberFormat="1" applyFont="1" applyFill="1" applyBorder="1" applyAlignment="1">
      <alignment horizontal="left" wrapText="1"/>
    </xf>
    <xf numFmtId="0" fontId="20" fillId="0" borderId="0" xfId="0" applyFont="1" applyFill="1" applyAlignment="1">
      <alignment horizontal="center" vertical="center"/>
    </xf>
    <xf numFmtId="49" fontId="19" fillId="0" borderId="1" xfId="0" applyNumberFormat="1" applyFont="1" applyFill="1" applyBorder="1" applyAlignment="1">
      <alignment horizontal="center" wrapText="1"/>
    </xf>
    <xf numFmtId="3" fontId="2" fillId="0" borderId="2" xfId="0" applyNumberFormat="1" applyFont="1" applyFill="1" applyBorder="1" applyAlignment="1">
      <alignment horizontal="center" wrapText="1"/>
    </xf>
    <xf numFmtId="3" fontId="8" fillId="0" borderId="1" xfId="7" applyNumberFormat="1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vertical="center" wrapText="1"/>
    </xf>
    <xf numFmtId="0" fontId="8" fillId="0" borderId="1" xfId="7" applyNumberFormat="1" applyFont="1" applyFill="1" applyBorder="1" applyAlignment="1">
      <alignment horizontal="center"/>
    </xf>
    <xf numFmtId="49" fontId="11" fillId="0" borderId="1" xfId="0" applyNumberFormat="1" applyFont="1" applyFill="1" applyBorder="1" applyAlignment="1">
      <alignment horizontal="center" wrapText="1"/>
    </xf>
    <xf numFmtId="0" fontId="8" fillId="0" borderId="1" xfId="2" applyFont="1" applyFill="1" applyBorder="1" applyAlignment="1">
      <alignment horizontal="left" wrapText="1"/>
    </xf>
    <xf numFmtId="0" fontId="8" fillId="0" borderId="1" xfId="2" applyNumberFormat="1" applyFont="1" applyFill="1" applyBorder="1" applyAlignment="1">
      <alignment horizontal="center" wrapText="1"/>
    </xf>
    <xf numFmtId="49" fontId="8" fillId="0" borderId="1" xfId="2" applyNumberFormat="1" applyFont="1" applyFill="1" applyBorder="1" applyAlignment="1">
      <alignment horizontal="center" wrapText="1"/>
    </xf>
    <xf numFmtId="3" fontId="2" fillId="0" borderId="1" xfId="1" applyNumberFormat="1" applyFont="1" applyFill="1" applyBorder="1" applyAlignment="1">
      <alignment horizontal="center" wrapText="1"/>
    </xf>
    <xf numFmtId="165" fontId="14" fillId="0" borderId="1" xfId="0" applyNumberFormat="1" applyFont="1" applyFill="1" applyBorder="1" applyAlignment="1">
      <alignment horizontal="center" wrapText="1"/>
    </xf>
    <xf numFmtId="49" fontId="9" fillId="0" borderId="1" xfId="0" applyNumberFormat="1" applyFont="1" applyFill="1" applyBorder="1" applyAlignment="1">
      <alignment horizontal="center" wrapText="1"/>
    </xf>
    <xf numFmtId="11" fontId="2" fillId="0" borderId="1" xfId="5" applyNumberFormat="1" applyFont="1" applyFill="1" applyBorder="1" applyAlignment="1">
      <alignment horizontal="left" wrapText="1"/>
    </xf>
    <xf numFmtId="0" fontId="15" fillId="0" borderId="1" xfId="2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8" fillId="0" borderId="1" xfId="0" applyNumberFormat="1" applyFont="1" applyFill="1" applyBorder="1" applyAlignment="1">
      <alignment horizontal="center" vertical="center" wrapText="1"/>
    </xf>
    <xf numFmtId="3" fontId="15" fillId="0" borderId="1" xfId="0" applyNumberFormat="1" applyFont="1" applyFill="1" applyBorder="1" applyAlignment="1">
      <alignment horizontal="center" vertical="center" wrapText="1"/>
    </xf>
    <xf numFmtId="49" fontId="3" fillId="0" borderId="1" xfId="7" applyNumberFormat="1" applyFont="1" applyFill="1" applyBorder="1" applyAlignment="1">
      <alignment horizontal="center"/>
    </xf>
    <xf numFmtId="1" fontId="8" fillId="0" borderId="1" xfId="0" applyNumberFormat="1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left" vertical="center" wrapText="1"/>
    </xf>
    <xf numFmtId="165" fontId="6" fillId="0" borderId="1" xfId="0" applyNumberFormat="1" applyFont="1" applyFill="1" applyBorder="1" applyAlignment="1">
      <alignment horizontal="center" wrapText="1"/>
    </xf>
    <xf numFmtId="165" fontId="3" fillId="0" borderId="1" xfId="0" applyNumberFormat="1" applyFont="1" applyFill="1" applyBorder="1" applyAlignment="1">
      <alignment horizontal="center" wrapText="1"/>
    </xf>
    <xf numFmtId="165" fontId="8" fillId="0" borderId="1" xfId="7" applyNumberFormat="1" applyFont="1" applyFill="1" applyBorder="1" applyAlignment="1">
      <alignment horizontal="center"/>
    </xf>
    <xf numFmtId="165" fontId="2" fillId="0" borderId="1" xfId="7" applyNumberFormat="1" applyFont="1" applyFill="1" applyBorder="1" applyAlignment="1">
      <alignment horizontal="center"/>
    </xf>
    <xf numFmtId="165" fontId="2" fillId="0" borderId="1" xfId="0" applyNumberFormat="1" applyFont="1" applyFill="1" applyBorder="1" applyAlignment="1">
      <alignment horizontal="center"/>
    </xf>
    <xf numFmtId="165" fontId="2" fillId="0" borderId="1" xfId="0" applyNumberFormat="1" applyFont="1" applyFill="1" applyBorder="1"/>
    <xf numFmtId="165" fontId="0" fillId="0" borderId="1" xfId="0" applyNumberFormat="1" applyFont="1" applyFill="1" applyBorder="1"/>
    <xf numFmtId="165" fontId="6" fillId="0" borderId="1" xfId="0" applyNumberFormat="1" applyFont="1" applyFill="1" applyBorder="1" applyAlignment="1">
      <alignment horizontal="center"/>
    </xf>
    <xf numFmtId="165" fontId="3" fillId="0" borderId="1" xfId="0" applyNumberFormat="1" applyFont="1" applyFill="1" applyBorder="1" applyAlignment="1">
      <alignment horizontal="center"/>
    </xf>
    <xf numFmtId="165" fontId="8" fillId="0" borderId="1" xfId="0" applyNumberFormat="1" applyFont="1" applyFill="1" applyBorder="1" applyAlignment="1">
      <alignment horizontal="center"/>
    </xf>
    <xf numFmtId="165" fontId="6" fillId="0" borderId="1" xfId="7" applyNumberFormat="1" applyFont="1" applyFill="1" applyBorder="1" applyAlignment="1">
      <alignment horizontal="center"/>
    </xf>
    <xf numFmtId="165" fontId="3" fillId="0" borderId="1" xfId="7" applyNumberFormat="1" applyFont="1" applyFill="1" applyBorder="1" applyAlignment="1">
      <alignment horizontal="center"/>
    </xf>
    <xf numFmtId="165" fontId="8" fillId="0" borderId="1" xfId="0" applyNumberFormat="1" applyFont="1" applyFill="1" applyBorder="1" applyAlignment="1">
      <alignment horizontal="center" wrapText="1"/>
    </xf>
    <xf numFmtId="165" fontId="8" fillId="0" borderId="1" xfId="8" applyNumberFormat="1" applyFont="1" applyFill="1" applyBorder="1" applyAlignment="1">
      <alignment horizontal="center"/>
    </xf>
    <xf numFmtId="165" fontId="2" fillId="0" borderId="1" xfId="8" applyNumberFormat="1" applyFont="1" applyFill="1" applyBorder="1" applyAlignment="1">
      <alignment horizontal="center"/>
    </xf>
    <xf numFmtId="165" fontId="2" fillId="0" borderId="2" xfId="0" applyNumberFormat="1" applyFont="1" applyFill="1" applyBorder="1" applyAlignment="1">
      <alignment horizontal="center" wrapText="1"/>
    </xf>
    <xf numFmtId="165" fontId="13" fillId="0" borderId="1" xfId="0" applyNumberFormat="1" applyFont="1" applyFill="1" applyBorder="1"/>
    <xf numFmtId="165" fontId="2" fillId="0" borderId="1" xfId="1" applyNumberFormat="1" applyFont="1" applyFill="1" applyBorder="1" applyAlignment="1">
      <alignment horizontal="center" wrapText="1"/>
    </xf>
    <xf numFmtId="165" fontId="2" fillId="0" borderId="1" xfId="5" applyNumberFormat="1" applyFont="1" applyFill="1" applyBorder="1" applyAlignment="1">
      <alignment horizontal="center"/>
    </xf>
    <xf numFmtId="0" fontId="12" fillId="0" borderId="5" xfId="0" applyFont="1" applyFill="1" applyBorder="1" applyAlignment="1">
      <alignment horizontal="center" vertical="center" wrapText="1"/>
    </xf>
    <xf numFmtId="4" fontId="0" fillId="0" borderId="0" xfId="0" applyNumberFormat="1" applyFont="1" applyFill="1"/>
    <xf numFmtId="0" fontId="2" fillId="0" borderId="0" xfId="0" applyFont="1" applyFill="1" applyBorder="1" applyAlignment="1">
      <alignment horizontal="right" wrapText="1"/>
    </xf>
    <xf numFmtId="49" fontId="6" fillId="0" borderId="1" xfId="0" applyNumberFormat="1" applyFont="1" applyFill="1" applyBorder="1" applyAlignment="1">
      <alignment horizontal="left" wrapText="1"/>
    </xf>
    <xf numFmtId="49" fontId="6" fillId="0" borderId="1" xfId="7" applyNumberFormat="1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4" fontId="21" fillId="0" borderId="0" xfId="0" applyNumberFormat="1" applyFont="1" applyBorder="1" applyAlignment="1" applyProtection="1">
      <alignment horizontal="right"/>
    </xf>
    <xf numFmtId="3" fontId="6" fillId="0" borderId="1" xfId="0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 wrapText="1"/>
    </xf>
    <xf numFmtId="3" fontId="6" fillId="0" borderId="3" xfId="0" applyNumberFormat="1" applyFont="1" applyFill="1" applyBorder="1" applyAlignment="1">
      <alignment horizontal="center" vertical="center" wrapText="1"/>
    </xf>
    <xf numFmtId="3" fontId="6" fillId="0" borderId="4" xfId="0" applyNumberFormat="1" applyFont="1" applyFill="1" applyBorder="1" applyAlignment="1">
      <alignment horizontal="center" vertical="center" wrapText="1"/>
    </xf>
    <xf numFmtId="3" fontId="6" fillId="0" borderId="2" xfId="0" applyNumberFormat="1" applyFont="1" applyFill="1" applyBorder="1" applyAlignment="1">
      <alignment horizontal="center" vertical="center" wrapText="1"/>
    </xf>
    <xf numFmtId="49" fontId="6" fillId="0" borderId="1" xfId="6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 wrapText="1"/>
    </xf>
  </cellXfs>
  <cellStyles count="9">
    <cellStyle name="Обычный" xfId="0" builtinId="0"/>
    <cellStyle name="Обычный 2" xfId="1"/>
    <cellStyle name="Обычный 2 2" xfId="2"/>
    <cellStyle name="Обычный 3" xfId="3"/>
    <cellStyle name="Обычный 4" xfId="4"/>
    <cellStyle name="Обычный 8" xfId="5"/>
    <cellStyle name="Процентный" xfId="6" builtinId="5"/>
    <cellStyle name="Финансовый [0]" xfId="7" builtinId="6"/>
    <cellStyle name="Финансовый [0] 2" xfId="8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R2000"/>
  <sheetViews>
    <sheetView showZeros="0" tabSelected="1" view="pageBreakPreview" topLeftCell="C1984" zoomScaleNormal="80" zoomScaleSheetLayoutView="100" workbookViewId="0">
      <selection activeCell="CS1322" sqref="CS1:CS1048576"/>
    </sheetView>
  </sheetViews>
  <sheetFormatPr defaultRowHeight="16.5"/>
  <cols>
    <col min="1" max="1" width="66.5703125" style="2" customWidth="1"/>
    <col min="2" max="2" width="6" style="71" customWidth="1"/>
    <col min="3" max="3" width="5.85546875" style="4" customWidth="1"/>
    <col min="4" max="4" width="5.5703125" style="4" customWidth="1"/>
    <col min="5" max="5" width="15.7109375" style="3" customWidth="1"/>
    <col min="6" max="6" width="5.5703125" style="4" customWidth="1"/>
    <col min="7" max="42" width="13.5703125" style="1" hidden="1" customWidth="1"/>
    <col min="43" max="43" width="16" style="1" hidden="1" customWidth="1"/>
    <col min="44" max="44" width="14.85546875" style="1" hidden="1" customWidth="1"/>
    <col min="45" max="45" width="18.42578125" style="1" hidden="1" customWidth="1"/>
    <col min="46" max="46" width="19.5703125" style="1" hidden="1" customWidth="1"/>
    <col min="47" max="47" width="6.5703125" style="1" hidden="1" customWidth="1"/>
    <col min="48" max="48" width="19.28515625" style="1" hidden="1" customWidth="1"/>
    <col min="49" max="49" width="15.42578125" style="1" hidden="1" customWidth="1"/>
    <col min="50" max="50" width="27.42578125" style="1" hidden="1" customWidth="1"/>
    <col min="51" max="51" width="18.140625" style="1" hidden="1" customWidth="1"/>
    <col min="52" max="52" width="10.42578125" style="1" hidden="1" customWidth="1"/>
    <col min="53" max="53" width="9.140625" style="1" hidden="1" customWidth="1"/>
    <col min="54" max="54" width="12.42578125" style="1" hidden="1" customWidth="1"/>
    <col min="55" max="55" width="16.5703125" style="1" hidden="1" customWidth="1"/>
    <col min="56" max="56" width="17.85546875" style="1" hidden="1" customWidth="1"/>
    <col min="57" max="57" width="18.140625" style="1" hidden="1" customWidth="1"/>
    <col min="58" max="58" width="11.85546875" style="1" hidden="1" customWidth="1"/>
    <col min="59" max="59" width="9.28515625" style="1" hidden="1" customWidth="1"/>
    <col min="60" max="60" width="11.42578125" style="1" hidden="1" customWidth="1"/>
    <col min="61" max="61" width="16.7109375" style="1" hidden="1" customWidth="1"/>
    <col min="62" max="63" width="18.140625" style="1" hidden="1" customWidth="1"/>
    <col min="64" max="64" width="8.85546875" style="1" hidden="1" customWidth="1"/>
    <col min="65" max="65" width="9.140625" style="1" hidden="1" customWidth="1"/>
    <col min="66" max="66" width="9" style="1" hidden="1" customWidth="1"/>
    <col min="67" max="67" width="16.7109375" style="1" hidden="1" customWidth="1"/>
    <col min="68" max="68" width="17.7109375" style="1" hidden="1" customWidth="1"/>
    <col min="69" max="69" width="13.5703125" style="1" hidden="1" customWidth="1"/>
    <col min="70" max="70" width="10.42578125" style="1" hidden="1" customWidth="1"/>
    <col min="71" max="71" width="9.140625" style="1" hidden="1" customWidth="1"/>
    <col min="72" max="72" width="11.42578125" style="1" hidden="1" customWidth="1"/>
    <col min="73" max="73" width="15.42578125" style="1" hidden="1" customWidth="1"/>
    <col min="74" max="74" width="17.28515625" style="1" hidden="1" customWidth="1"/>
    <col min="75" max="75" width="18.140625" style="1" hidden="1" customWidth="1"/>
    <col min="76" max="76" width="8.85546875" style="1" hidden="1" customWidth="1"/>
    <col min="77" max="77" width="9.140625" style="1" hidden="1" customWidth="1"/>
    <col min="78" max="78" width="11.7109375" style="1" hidden="1" customWidth="1"/>
    <col min="79" max="79" width="15.42578125" style="1" hidden="1" customWidth="1"/>
    <col min="80" max="80" width="17" style="1" hidden="1" customWidth="1"/>
    <col min="81" max="81" width="18.140625" style="1" hidden="1" customWidth="1"/>
    <col min="82" max="82" width="10.42578125" style="1" hidden="1" customWidth="1"/>
    <col min="83" max="83" width="9.140625" style="1" hidden="1" customWidth="1"/>
    <col min="84" max="84" width="13.42578125" style="1" hidden="1" customWidth="1"/>
    <col min="85" max="85" width="16.140625" style="1" hidden="1" customWidth="1"/>
    <col min="86" max="86" width="17.42578125" style="1" hidden="1" customWidth="1"/>
    <col min="87" max="88" width="10" style="1" hidden="1" customWidth="1"/>
    <col min="89" max="89" width="0" style="1" hidden="1" customWidth="1"/>
    <col min="90" max="90" width="13.7109375" style="1" hidden="1" customWidth="1"/>
    <col min="91" max="91" width="16.140625" style="1" customWidth="1"/>
    <col min="92" max="92" width="16.42578125" style="1" customWidth="1"/>
    <col min="93" max="93" width="16.7109375" style="1" customWidth="1"/>
    <col min="94" max="94" width="16.42578125" style="1" customWidth="1"/>
    <col min="95" max="95" width="13" style="1" customWidth="1"/>
    <col min="96" max="96" width="16.42578125" style="1" customWidth="1"/>
    <col min="97" max="16384" width="9.140625" style="1"/>
  </cols>
  <sheetData>
    <row r="1" spans="1:96" ht="61.5" customHeight="1">
      <c r="A1" s="140" t="s">
        <v>900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  <c r="AA1" s="140"/>
      <c r="AB1" s="140"/>
      <c r="AC1" s="140"/>
      <c r="AD1" s="140"/>
      <c r="AE1" s="140"/>
      <c r="AF1" s="140"/>
      <c r="AG1" s="140"/>
      <c r="AH1" s="140"/>
      <c r="AI1" s="140"/>
      <c r="AJ1" s="140"/>
      <c r="AK1" s="140"/>
      <c r="AL1" s="140"/>
      <c r="AM1" s="140"/>
      <c r="AN1" s="140"/>
      <c r="AO1" s="140"/>
      <c r="AP1" s="140"/>
      <c r="AQ1" s="140"/>
      <c r="AR1" s="140"/>
      <c r="AS1" s="140"/>
      <c r="AT1" s="140"/>
      <c r="AU1" s="140"/>
      <c r="AV1" s="140"/>
      <c r="AW1" s="140"/>
      <c r="AX1" s="140"/>
      <c r="AY1" s="140"/>
      <c r="AZ1" s="140"/>
      <c r="BA1" s="140"/>
      <c r="BB1" s="140"/>
      <c r="BC1" s="140"/>
      <c r="BD1" s="140"/>
      <c r="BE1" s="140"/>
      <c r="BF1" s="140"/>
      <c r="BG1" s="140"/>
      <c r="BH1" s="140"/>
      <c r="BI1" s="140"/>
      <c r="BJ1" s="140"/>
      <c r="BK1" s="140"/>
      <c r="BL1" s="140"/>
      <c r="BM1" s="140"/>
      <c r="BN1" s="140"/>
      <c r="BO1" s="140"/>
      <c r="BP1" s="140"/>
      <c r="BQ1" s="140"/>
      <c r="BR1" s="140"/>
      <c r="BS1" s="140"/>
      <c r="BT1" s="140"/>
      <c r="BU1" s="140"/>
      <c r="BV1" s="140"/>
      <c r="BW1" s="140"/>
      <c r="BX1" s="140"/>
      <c r="BY1" s="140"/>
      <c r="BZ1" s="140"/>
      <c r="CA1" s="140"/>
      <c r="CB1" s="140"/>
      <c r="CC1" s="140"/>
      <c r="CD1" s="140"/>
      <c r="CE1" s="140"/>
      <c r="CF1" s="140"/>
      <c r="CG1" s="140"/>
      <c r="CH1" s="140"/>
      <c r="CI1" s="140"/>
      <c r="CJ1" s="140"/>
      <c r="CK1" s="140"/>
      <c r="CL1" s="140"/>
      <c r="CM1" s="140"/>
      <c r="CN1" s="140"/>
      <c r="CO1" s="140"/>
      <c r="CP1" s="140"/>
      <c r="CQ1" s="140"/>
      <c r="CR1" s="140"/>
    </row>
    <row r="2" spans="1:96" ht="15.75" customHeight="1">
      <c r="A2" s="131"/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  <c r="N2" s="131"/>
      <c r="O2" s="131"/>
      <c r="P2" s="131"/>
      <c r="Q2" s="131"/>
      <c r="R2" s="131"/>
      <c r="S2" s="131"/>
      <c r="T2" s="131"/>
      <c r="U2" s="131"/>
      <c r="V2" s="131"/>
      <c r="W2" s="131"/>
      <c r="X2" s="131"/>
      <c r="Y2" s="131"/>
      <c r="Z2" s="131"/>
      <c r="AA2" s="131"/>
      <c r="AB2" s="131"/>
      <c r="AC2" s="131"/>
      <c r="AD2" s="131"/>
      <c r="AE2" s="131"/>
      <c r="AF2" s="131"/>
      <c r="AG2" s="131"/>
      <c r="AH2" s="131"/>
      <c r="AI2" s="131"/>
      <c r="AJ2" s="131"/>
      <c r="AK2" s="131"/>
      <c r="AL2" s="131"/>
      <c r="AM2" s="131"/>
      <c r="AN2" s="131"/>
      <c r="AO2" s="131"/>
      <c r="AP2" s="131"/>
      <c r="AQ2" s="131"/>
      <c r="AR2" s="131"/>
      <c r="AS2" s="131"/>
      <c r="AT2" s="131"/>
      <c r="AU2" s="131"/>
      <c r="AV2" s="131"/>
      <c r="AW2" s="131"/>
      <c r="AX2" s="131"/>
      <c r="AY2" s="131"/>
      <c r="AZ2" s="131"/>
      <c r="BA2" s="131"/>
      <c r="BB2" s="131"/>
      <c r="BC2" s="131"/>
      <c r="BD2" s="131"/>
      <c r="BE2" s="131"/>
      <c r="BF2" s="131"/>
      <c r="BG2" s="131"/>
      <c r="BH2" s="131"/>
      <c r="BI2" s="131"/>
      <c r="BJ2" s="131"/>
      <c r="BK2" s="131"/>
      <c r="BL2" s="131"/>
      <c r="BM2" s="131"/>
      <c r="BN2" s="131"/>
      <c r="BO2" s="131"/>
      <c r="BP2" s="131"/>
      <c r="BQ2" s="131"/>
      <c r="BR2" s="131"/>
      <c r="BS2" s="131"/>
      <c r="BT2" s="131"/>
      <c r="BU2" s="131"/>
      <c r="BV2" s="131"/>
      <c r="BW2" s="131"/>
      <c r="BX2" s="131"/>
      <c r="BY2" s="131"/>
      <c r="BZ2" s="131"/>
      <c r="CA2" s="131"/>
      <c r="CB2" s="131"/>
      <c r="CC2" s="131"/>
      <c r="CD2" s="131"/>
      <c r="CE2" s="131"/>
      <c r="CF2" s="131"/>
      <c r="CG2" s="131"/>
      <c r="CH2" s="131"/>
      <c r="CI2" s="131"/>
      <c r="CJ2" s="131"/>
      <c r="CK2" s="131"/>
      <c r="CL2" s="131"/>
      <c r="CM2" s="131"/>
      <c r="CN2" s="131"/>
      <c r="CO2" s="131"/>
      <c r="CP2" s="131"/>
      <c r="CQ2" s="131"/>
      <c r="CR2" s="133" t="s">
        <v>901</v>
      </c>
    </row>
    <row r="3" spans="1:96" ht="25.5" customHeight="1">
      <c r="A3" s="144" t="s">
        <v>0</v>
      </c>
      <c r="B3" s="145" t="s">
        <v>1</v>
      </c>
      <c r="C3" s="146" t="s">
        <v>2</v>
      </c>
      <c r="D3" s="146" t="s">
        <v>3</v>
      </c>
      <c r="E3" s="146" t="s">
        <v>4</v>
      </c>
      <c r="F3" s="146" t="s">
        <v>5</v>
      </c>
      <c r="G3" s="139" t="s">
        <v>340</v>
      </c>
      <c r="H3" s="139"/>
      <c r="I3" s="141" t="s">
        <v>788</v>
      </c>
      <c r="J3" s="142"/>
      <c r="K3" s="142"/>
      <c r="L3" s="143"/>
      <c r="M3" s="139" t="s">
        <v>340</v>
      </c>
      <c r="N3" s="139"/>
      <c r="O3" s="141" t="s">
        <v>806</v>
      </c>
      <c r="P3" s="142"/>
      <c r="Q3" s="142"/>
      <c r="R3" s="143"/>
      <c r="S3" s="139" t="s">
        <v>340</v>
      </c>
      <c r="T3" s="139"/>
      <c r="U3" s="141" t="s">
        <v>823</v>
      </c>
      <c r="V3" s="142"/>
      <c r="W3" s="142"/>
      <c r="X3" s="143"/>
      <c r="Y3" s="139" t="s">
        <v>340</v>
      </c>
      <c r="Z3" s="139"/>
      <c r="AA3" s="141" t="s">
        <v>841</v>
      </c>
      <c r="AB3" s="142"/>
      <c r="AC3" s="142"/>
      <c r="AD3" s="143"/>
      <c r="AE3" s="139" t="s">
        <v>340</v>
      </c>
      <c r="AF3" s="139"/>
      <c r="AG3" s="141" t="s">
        <v>845</v>
      </c>
      <c r="AH3" s="142"/>
      <c r="AI3" s="142"/>
      <c r="AJ3" s="143"/>
      <c r="AK3" s="139" t="s">
        <v>340</v>
      </c>
      <c r="AL3" s="139"/>
      <c r="AM3" s="141" t="s">
        <v>851</v>
      </c>
      <c r="AN3" s="142"/>
      <c r="AO3" s="142"/>
      <c r="AP3" s="143"/>
      <c r="AQ3" s="139" t="s">
        <v>340</v>
      </c>
      <c r="AR3" s="139"/>
      <c r="AS3" s="141" t="s">
        <v>849</v>
      </c>
      <c r="AT3" s="142"/>
      <c r="AU3" s="142"/>
      <c r="AV3" s="143"/>
      <c r="AW3" s="139" t="s">
        <v>340</v>
      </c>
      <c r="AX3" s="139"/>
      <c r="AY3" s="141" t="s">
        <v>860</v>
      </c>
      <c r="AZ3" s="142"/>
      <c r="BA3" s="142"/>
      <c r="BB3" s="143"/>
      <c r="BC3" s="139" t="s">
        <v>340</v>
      </c>
      <c r="BD3" s="139"/>
      <c r="BE3" s="141" t="s">
        <v>865</v>
      </c>
      <c r="BF3" s="142"/>
      <c r="BG3" s="142"/>
      <c r="BH3" s="143"/>
      <c r="BI3" s="139" t="s">
        <v>340</v>
      </c>
      <c r="BJ3" s="139"/>
      <c r="BK3" s="141" t="s">
        <v>873</v>
      </c>
      <c r="BL3" s="142"/>
      <c r="BM3" s="142"/>
      <c r="BN3" s="143"/>
      <c r="BO3" s="139" t="s">
        <v>340</v>
      </c>
      <c r="BP3" s="139"/>
      <c r="BQ3" s="141" t="s">
        <v>872</v>
      </c>
      <c r="BR3" s="142"/>
      <c r="BS3" s="142"/>
      <c r="BT3" s="143"/>
      <c r="BU3" s="139" t="s">
        <v>340</v>
      </c>
      <c r="BV3" s="139"/>
      <c r="BW3" s="141" t="s">
        <v>883</v>
      </c>
      <c r="BX3" s="142"/>
      <c r="BY3" s="142"/>
      <c r="BZ3" s="143"/>
      <c r="CA3" s="139" t="s">
        <v>340</v>
      </c>
      <c r="CB3" s="139"/>
      <c r="CC3" s="141" t="s">
        <v>884</v>
      </c>
      <c r="CD3" s="142"/>
      <c r="CE3" s="142"/>
      <c r="CF3" s="143"/>
      <c r="CG3" s="139" t="s">
        <v>340</v>
      </c>
      <c r="CH3" s="139"/>
      <c r="CI3" s="141" t="s">
        <v>889</v>
      </c>
      <c r="CJ3" s="142"/>
      <c r="CK3" s="142"/>
      <c r="CL3" s="143"/>
      <c r="CM3" s="139" t="s">
        <v>897</v>
      </c>
      <c r="CN3" s="139"/>
      <c r="CO3" s="139" t="s">
        <v>898</v>
      </c>
      <c r="CP3" s="139"/>
      <c r="CQ3" s="139" t="s">
        <v>899</v>
      </c>
      <c r="CR3" s="139"/>
    </row>
    <row r="4" spans="1:96" ht="60.75" customHeight="1">
      <c r="A4" s="144"/>
      <c r="B4" s="145"/>
      <c r="C4" s="146"/>
      <c r="D4" s="146"/>
      <c r="E4" s="146"/>
      <c r="F4" s="146"/>
      <c r="G4" s="139" t="s">
        <v>51</v>
      </c>
      <c r="H4" s="139" t="s">
        <v>378</v>
      </c>
      <c r="I4" s="139" t="s">
        <v>786</v>
      </c>
      <c r="J4" s="139" t="s">
        <v>787</v>
      </c>
      <c r="K4" s="139" t="s">
        <v>789</v>
      </c>
      <c r="L4" s="139" t="s">
        <v>785</v>
      </c>
      <c r="M4" s="139" t="s">
        <v>51</v>
      </c>
      <c r="N4" s="139" t="s">
        <v>378</v>
      </c>
      <c r="O4" s="139" t="s">
        <v>786</v>
      </c>
      <c r="P4" s="139" t="s">
        <v>787</v>
      </c>
      <c r="Q4" s="139" t="s">
        <v>789</v>
      </c>
      <c r="R4" s="139" t="s">
        <v>785</v>
      </c>
      <c r="S4" s="139" t="s">
        <v>51</v>
      </c>
      <c r="T4" s="139" t="s">
        <v>378</v>
      </c>
      <c r="U4" s="139" t="s">
        <v>786</v>
      </c>
      <c r="V4" s="139" t="s">
        <v>787</v>
      </c>
      <c r="W4" s="139" t="s">
        <v>789</v>
      </c>
      <c r="X4" s="139" t="s">
        <v>785</v>
      </c>
      <c r="Y4" s="139" t="s">
        <v>51</v>
      </c>
      <c r="Z4" s="139" t="s">
        <v>378</v>
      </c>
      <c r="AA4" s="139" t="s">
        <v>786</v>
      </c>
      <c r="AB4" s="139" t="s">
        <v>787</v>
      </c>
      <c r="AC4" s="139" t="s">
        <v>789</v>
      </c>
      <c r="AD4" s="139" t="s">
        <v>785</v>
      </c>
      <c r="AE4" s="139" t="s">
        <v>51</v>
      </c>
      <c r="AF4" s="139" t="s">
        <v>378</v>
      </c>
      <c r="AG4" s="139" t="s">
        <v>786</v>
      </c>
      <c r="AH4" s="139" t="s">
        <v>787</v>
      </c>
      <c r="AI4" s="139" t="s">
        <v>789</v>
      </c>
      <c r="AJ4" s="139" t="s">
        <v>785</v>
      </c>
      <c r="AK4" s="139" t="s">
        <v>51</v>
      </c>
      <c r="AL4" s="139" t="s">
        <v>378</v>
      </c>
      <c r="AM4" s="139" t="s">
        <v>786</v>
      </c>
      <c r="AN4" s="139" t="s">
        <v>787</v>
      </c>
      <c r="AO4" s="139" t="s">
        <v>789</v>
      </c>
      <c r="AP4" s="139" t="s">
        <v>785</v>
      </c>
      <c r="AQ4" s="139" t="s">
        <v>51</v>
      </c>
      <c r="AR4" s="139" t="s">
        <v>378</v>
      </c>
      <c r="AS4" s="139" t="s">
        <v>786</v>
      </c>
      <c r="AT4" s="139" t="s">
        <v>787</v>
      </c>
      <c r="AU4" s="139" t="s">
        <v>789</v>
      </c>
      <c r="AV4" s="139" t="s">
        <v>785</v>
      </c>
      <c r="AW4" s="139" t="s">
        <v>51</v>
      </c>
      <c r="AX4" s="139" t="s">
        <v>378</v>
      </c>
      <c r="AY4" s="139" t="s">
        <v>786</v>
      </c>
      <c r="AZ4" s="139" t="s">
        <v>787</v>
      </c>
      <c r="BA4" s="139" t="s">
        <v>789</v>
      </c>
      <c r="BB4" s="139" t="s">
        <v>785</v>
      </c>
      <c r="BC4" s="139" t="s">
        <v>51</v>
      </c>
      <c r="BD4" s="139" t="s">
        <v>378</v>
      </c>
      <c r="BE4" s="139" t="s">
        <v>786</v>
      </c>
      <c r="BF4" s="139" t="s">
        <v>787</v>
      </c>
      <c r="BG4" s="139" t="s">
        <v>789</v>
      </c>
      <c r="BH4" s="139" t="s">
        <v>785</v>
      </c>
      <c r="BI4" s="139" t="s">
        <v>51</v>
      </c>
      <c r="BJ4" s="139" t="s">
        <v>378</v>
      </c>
      <c r="BK4" s="139" t="s">
        <v>786</v>
      </c>
      <c r="BL4" s="139" t="s">
        <v>787</v>
      </c>
      <c r="BM4" s="139" t="s">
        <v>789</v>
      </c>
      <c r="BN4" s="139" t="s">
        <v>785</v>
      </c>
      <c r="BO4" s="139" t="s">
        <v>51</v>
      </c>
      <c r="BP4" s="139" t="s">
        <v>378</v>
      </c>
      <c r="BQ4" s="139" t="s">
        <v>786</v>
      </c>
      <c r="BR4" s="139" t="s">
        <v>787</v>
      </c>
      <c r="BS4" s="139" t="s">
        <v>789</v>
      </c>
      <c r="BT4" s="139" t="s">
        <v>785</v>
      </c>
      <c r="BU4" s="139" t="s">
        <v>51</v>
      </c>
      <c r="BV4" s="139" t="s">
        <v>378</v>
      </c>
      <c r="BW4" s="139" t="s">
        <v>786</v>
      </c>
      <c r="BX4" s="139" t="s">
        <v>787</v>
      </c>
      <c r="BY4" s="139" t="s">
        <v>789</v>
      </c>
      <c r="BZ4" s="139" t="s">
        <v>785</v>
      </c>
      <c r="CA4" s="139" t="s">
        <v>51</v>
      </c>
      <c r="CB4" s="139" t="s">
        <v>378</v>
      </c>
      <c r="CC4" s="139" t="s">
        <v>786</v>
      </c>
      <c r="CD4" s="139" t="s">
        <v>787</v>
      </c>
      <c r="CE4" s="139" t="s">
        <v>789</v>
      </c>
      <c r="CF4" s="139" t="s">
        <v>785</v>
      </c>
      <c r="CG4" s="139" t="s">
        <v>51</v>
      </c>
      <c r="CH4" s="139" t="s">
        <v>378</v>
      </c>
      <c r="CI4" s="139" t="s">
        <v>786</v>
      </c>
      <c r="CJ4" s="139" t="s">
        <v>787</v>
      </c>
      <c r="CK4" s="139" t="s">
        <v>789</v>
      </c>
      <c r="CL4" s="139" t="s">
        <v>785</v>
      </c>
      <c r="CM4" s="139" t="s">
        <v>51</v>
      </c>
      <c r="CN4" s="139" t="s">
        <v>378</v>
      </c>
      <c r="CO4" s="139" t="s">
        <v>51</v>
      </c>
      <c r="CP4" s="139" t="s">
        <v>378</v>
      </c>
      <c r="CQ4" s="139" t="s">
        <v>51</v>
      </c>
      <c r="CR4" s="139" t="s">
        <v>378</v>
      </c>
    </row>
    <row r="5" spans="1:96" ht="62.25" customHeight="1">
      <c r="A5" s="144"/>
      <c r="B5" s="145"/>
      <c r="C5" s="146"/>
      <c r="D5" s="146"/>
      <c r="E5" s="146"/>
      <c r="F5" s="146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  <c r="W5" s="139"/>
      <c r="X5" s="139"/>
      <c r="Y5" s="139"/>
      <c r="Z5" s="139"/>
      <c r="AA5" s="139"/>
      <c r="AB5" s="139"/>
      <c r="AC5" s="139"/>
      <c r="AD5" s="139"/>
      <c r="AE5" s="139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/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/>
      <c r="BN5" s="139"/>
      <c r="BO5" s="139"/>
      <c r="BP5" s="139"/>
      <c r="BQ5" s="139"/>
      <c r="BR5" s="139"/>
      <c r="BS5" s="139"/>
      <c r="BT5" s="139"/>
      <c r="BU5" s="139"/>
      <c r="BV5" s="139"/>
      <c r="BW5" s="139"/>
      <c r="BX5" s="139"/>
      <c r="BY5" s="139"/>
      <c r="BZ5" s="139"/>
      <c r="CA5" s="139"/>
      <c r="CB5" s="139"/>
      <c r="CC5" s="139"/>
      <c r="CD5" s="139"/>
      <c r="CE5" s="139"/>
      <c r="CF5" s="139"/>
      <c r="CG5" s="139"/>
      <c r="CH5" s="139"/>
      <c r="CI5" s="139"/>
      <c r="CJ5" s="139"/>
      <c r="CK5" s="139"/>
      <c r="CL5" s="139"/>
      <c r="CM5" s="139"/>
      <c r="CN5" s="139"/>
      <c r="CO5" s="139"/>
      <c r="CP5" s="139"/>
      <c r="CQ5" s="139"/>
      <c r="CR5" s="139"/>
    </row>
    <row r="6" spans="1:96" ht="20.25">
      <c r="A6" s="12" t="s">
        <v>71</v>
      </c>
      <c r="B6" s="60">
        <v>900</v>
      </c>
      <c r="C6" s="14"/>
      <c r="D6" s="14"/>
      <c r="E6" s="13"/>
      <c r="F6" s="13"/>
      <c r="G6" s="5">
        <f>G8+G29+G40</f>
        <v>129573</v>
      </c>
      <c r="H6" s="5">
        <f>H8+H29+H40</f>
        <v>0</v>
      </c>
      <c r="I6" s="5">
        <f t="shared" ref="I6:N6" si="0">I8+I29+I40</f>
        <v>-19084</v>
      </c>
      <c r="J6" s="5">
        <f t="shared" si="0"/>
        <v>0</v>
      </c>
      <c r="K6" s="5">
        <f t="shared" si="0"/>
        <v>0</v>
      </c>
      <c r="L6" s="5">
        <f t="shared" si="0"/>
        <v>0</v>
      </c>
      <c r="M6" s="5">
        <f t="shared" si="0"/>
        <v>110489</v>
      </c>
      <c r="N6" s="5">
        <f t="shared" si="0"/>
        <v>0</v>
      </c>
      <c r="O6" s="5">
        <f t="shared" ref="O6:T6" si="1">O8+O29+O40</f>
        <v>0</v>
      </c>
      <c r="P6" s="5">
        <f t="shared" si="1"/>
        <v>0</v>
      </c>
      <c r="Q6" s="5">
        <f t="shared" si="1"/>
        <v>0</v>
      </c>
      <c r="R6" s="5">
        <f t="shared" si="1"/>
        <v>0</v>
      </c>
      <c r="S6" s="5">
        <f t="shared" si="1"/>
        <v>110489</v>
      </c>
      <c r="T6" s="5">
        <f t="shared" si="1"/>
        <v>0</v>
      </c>
      <c r="U6" s="5">
        <f t="shared" ref="U6:Z6" si="2">U8+U29+U40</f>
        <v>0</v>
      </c>
      <c r="V6" s="5">
        <f t="shared" si="2"/>
        <v>27</v>
      </c>
      <c r="W6" s="5">
        <f t="shared" si="2"/>
        <v>0</v>
      </c>
      <c r="X6" s="5">
        <f t="shared" si="2"/>
        <v>0</v>
      </c>
      <c r="Y6" s="5">
        <f t="shared" si="2"/>
        <v>110516</v>
      </c>
      <c r="Z6" s="5">
        <f t="shared" si="2"/>
        <v>0</v>
      </c>
      <c r="AA6" s="5">
        <f t="shared" ref="AA6:AF6" si="3">AA8+AA29+AA40</f>
        <v>0</v>
      </c>
      <c r="AB6" s="5">
        <f t="shared" si="3"/>
        <v>0</v>
      </c>
      <c r="AC6" s="5">
        <f t="shared" si="3"/>
        <v>0</v>
      </c>
      <c r="AD6" s="5">
        <f t="shared" si="3"/>
        <v>0</v>
      </c>
      <c r="AE6" s="5">
        <f t="shared" si="3"/>
        <v>110516</v>
      </c>
      <c r="AF6" s="5">
        <f t="shared" si="3"/>
        <v>0</v>
      </c>
      <c r="AG6" s="5">
        <f t="shared" ref="AG6:AL6" si="4">AG8+AG29+AG40</f>
        <v>0</v>
      </c>
      <c r="AH6" s="5">
        <f t="shared" si="4"/>
        <v>0</v>
      </c>
      <c r="AI6" s="5">
        <f t="shared" si="4"/>
        <v>0</v>
      </c>
      <c r="AJ6" s="5">
        <f t="shared" si="4"/>
        <v>0</v>
      </c>
      <c r="AK6" s="5">
        <f t="shared" si="4"/>
        <v>110516</v>
      </c>
      <c r="AL6" s="5">
        <f t="shared" si="4"/>
        <v>0</v>
      </c>
      <c r="AM6" s="5">
        <f t="shared" ref="AM6:AR6" si="5">AM8+AM29+AM40</f>
        <v>0</v>
      </c>
      <c r="AN6" s="5">
        <f t="shared" si="5"/>
        <v>0</v>
      </c>
      <c r="AO6" s="5">
        <f t="shared" si="5"/>
        <v>0</v>
      </c>
      <c r="AP6" s="5">
        <f t="shared" si="5"/>
        <v>0</v>
      </c>
      <c r="AQ6" s="5">
        <f t="shared" si="5"/>
        <v>110516</v>
      </c>
      <c r="AR6" s="5">
        <f t="shared" si="5"/>
        <v>0</v>
      </c>
      <c r="AS6" s="5">
        <f t="shared" ref="AS6:AX6" si="6">AS8+AS29+AS40</f>
        <v>-315</v>
      </c>
      <c r="AT6" s="5">
        <f t="shared" si="6"/>
        <v>0</v>
      </c>
      <c r="AU6" s="5">
        <f t="shared" si="6"/>
        <v>0</v>
      </c>
      <c r="AV6" s="5">
        <f t="shared" si="6"/>
        <v>0</v>
      </c>
      <c r="AW6" s="5">
        <f t="shared" si="6"/>
        <v>110201</v>
      </c>
      <c r="AX6" s="5">
        <f t="shared" si="6"/>
        <v>0</v>
      </c>
      <c r="AY6" s="5">
        <f t="shared" ref="AY6:BD6" si="7">AY8+AY29+AY40</f>
        <v>0</v>
      </c>
      <c r="AZ6" s="5">
        <f t="shared" si="7"/>
        <v>0</v>
      </c>
      <c r="BA6" s="5">
        <f t="shared" si="7"/>
        <v>0</v>
      </c>
      <c r="BB6" s="5">
        <f t="shared" si="7"/>
        <v>0</v>
      </c>
      <c r="BC6" s="5">
        <f t="shared" si="7"/>
        <v>110201</v>
      </c>
      <c r="BD6" s="5">
        <f t="shared" si="7"/>
        <v>0</v>
      </c>
      <c r="BE6" s="5">
        <f t="shared" ref="BE6:BJ6" si="8">BE8+BE29+BE40</f>
        <v>0</v>
      </c>
      <c r="BF6" s="5">
        <f t="shared" si="8"/>
        <v>498</v>
      </c>
      <c r="BG6" s="5">
        <f t="shared" si="8"/>
        <v>-405</v>
      </c>
      <c r="BH6" s="5">
        <f t="shared" si="8"/>
        <v>0</v>
      </c>
      <c r="BI6" s="5">
        <f t="shared" si="8"/>
        <v>110294</v>
      </c>
      <c r="BJ6" s="5">
        <f t="shared" si="8"/>
        <v>0</v>
      </c>
      <c r="BK6" s="5">
        <f t="shared" ref="BK6:BP6" si="9">BK8+BK29+BK40</f>
        <v>0</v>
      </c>
      <c r="BL6" s="5">
        <f t="shared" si="9"/>
        <v>0</v>
      </c>
      <c r="BM6" s="5">
        <f t="shared" si="9"/>
        <v>0</v>
      </c>
      <c r="BN6" s="5">
        <f t="shared" si="9"/>
        <v>0</v>
      </c>
      <c r="BO6" s="5">
        <f t="shared" si="9"/>
        <v>110294</v>
      </c>
      <c r="BP6" s="5">
        <f t="shared" si="9"/>
        <v>0</v>
      </c>
      <c r="BQ6" s="5">
        <f t="shared" ref="BQ6:BV6" si="10">BQ8+BQ29+BQ40</f>
        <v>0</v>
      </c>
      <c r="BR6" s="5">
        <f t="shared" si="10"/>
        <v>0</v>
      </c>
      <c r="BS6" s="5">
        <f t="shared" si="10"/>
        <v>0</v>
      </c>
      <c r="BT6" s="5">
        <f t="shared" si="10"/>
        <v>0</v>
      </c>
      <c r="BU6" s="5">
        <f t="shared" si="10"/>
        <v>110294</v>
      </c>
      <c r="BV6" s="5">
        <f t="shared" si="10"/>
        <v>0</v>
      </c>
      <c r="BW6" s="5">
        <f t="shared" ref="BW6:CB6" si="11">BW8+BW29+BW40</f>
        <v>0</v>
      </c>
      <c r="BX6" s="5">
        <f t="shared" si="11"/>
        <v>0</v>
      </c>
      <c r="BY6" s="5">
        <f t="shared" si="11"/>
        <v>0</v>
      </c>
      <c r="BZ6" s="5">
        <f t="shared" si="11"/>
        <v>0</v>
      </c>
      <c r="CA6" s="5">
        <f t="shared" si="11"/>
        <v>110294</v>
      </c>
      <c r="CB6" s="5">
        <f t="shared" si="11"/>
        <v>0</v>
      </c>
      <c r="CC6" s="5">
        <f t="shared" ref="CC6:CH6" si="12">CC8+CC29+CC40</f>
        <v>0</v>
      </c>
      <c r="CD6" s="5">
        <f t="shared" si="12"/>
        <v>0</v>
      </c>
      <c r="CE6" s="5">
        <f t="shared" si="12"/>
        <v>0</v>
      </c>
      <c r="CF6" s="5">
        <f t="shared" si="12"/>
        <v>0</v>
      </c>
      <c r="CG6" s="5">
        <f t="shared" si="12"/>
        <v>110294</v>
      </c>
      <c r="CH6" s="5">
        <f t="shared" si="12"/>
        <v>0</v>
      </c>
      <c r="CI6" s="5">
        <f t="shared" ref="CI6:CN6" si="13">CI8+CI29+CI40</f>
        <v>0</v>
      </c>
      <c r="CJ6" s="5">
        <f t="shared" si="13"/>
        <v>0</v>
      </c>
      <c r="CK6" s="5">
        <f t="shared" si="13"/>
        <v>-502</v>
      </c>
      <c r="CL6" s="5">
        <f t="shared" si="13"/>
        <v>0</v>
      </c>
      <c r="CM6" s="5">
        <f t="shared" si="13"/>
        <v>109792</v>
      </c>
      <c r="CN6" s="5">
        <f t="shared" si="13"/>
        <v>0</v>
      </c>
      <c r="CO6" s="5">
        <f t="shared" ref="CO6:CP6" si="14">CO8+CO29+CO40</f>
        <v>108990</v>
      </c>
      <c r="CP6" s="5">
        <f t="shared" si="14"/>
        <v>0</v>
      </c>
      <c r="CQ6" s="112">
        <f>CO6/CM6*100</f>
        <v>99.269527834450599</v>
      </c>
      <c r="CR6" s="112"/>
    </row>
    <row r="7" spans="1:96" s="43" customFormat="1">
      <c r="A7" s="44"/>
      <c r="B7" s="61"/>
      <c r="C7" s="75"/>
      <c r="D7" s="75"/>
      <c r="E7" s="19"/>
      <c r="F7" s="19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113"/>
      <c r="CR7" s="113"/>
    </row>
    <row r="8" spans="1:96" ht="75">
      <c r="A8" s="15" t="s">
        <v>72</v>
      </c>
      <c r="B8" s="30">
        <f>B6</f>
        <v>900</v>
      </c>
      <c r="C8" s="16" t="s">
        <v>20</v>
      </c>
      <c r="D8" s="16" t="s">
        <v>73</v>
      </c>
      <c r="E8" s="16"/>
      <c r="F8" s="16"/>
      <c r="G8" s="92">
        <f t="shared" ref="G8:V9" si="15">G9</f>
        <v>76626</v>
      </c>
      <c r="H8" s="92">
        <f t="shared" si="15"/>
        <v>0</v>
      </c>
      <c r="I8" s="92">
        <f t="shared" si="15"/>
        <v>-438</v>
      </c>
      <c r="J8" s="92">
        <f t="shared" si="15"/>
        <v>0</v>
      </c>
      <c r="K8" s="92">
        <f t="shared" si="15"/>
        <v>0</v>
      </c>
      <c r="L8" s="92">
        <f t="shared" si="15"/>
        <v>0</v>
      </c>
      <c r="M8" s="92">
        <f t="shared" si="15"/>
        <v>76188</v>
      </c>
      <c r="N8" s="92">
        <f t="shared" si="15"/>
        <v>0</v>
      </c>
      <c r="O8" s="92">
        <f t="shared" si="15"/>
        <v>0</v>
      </c>
      <c r="P8" s="92">
        <f t="shared" si="15"/>
        <v>0</v>
      </c>
      <c r="Q8" s="92">
        <f t="shared" si="15"/>
        <v>0</v>
      </c>
      <c r="R8" s="92">
        <f t="shared" si="15"/>
        <v>0</v>
      </c>
      <c r="S8" s="92">
        <f t="shared" si="15"/>
        <v>76188</v>
      </c>
      <c r="T8" s="92">
        <f t="shared" si="15"/>
        <v>0</v>
      </c>
      <c r="U8" s="92">
        <f t="shared" si="15"/>
        <v>0</v>
      </c>
      <c r="V8" s="92">
        <f t="shared" si="15"/>
        <v>27</v>
      </c>
      <c r="W8" s="92">
        <f t="shared" ref="U8:AJ9" si="16">W9</f>
        <v>0</v>
      </c>
      <c r="X8" s="92">
        <f t="shared" si="16"/>
        <v>0</v>
      </c>
      <c r="Y8" s="92">
        <f t="shared" si="16"/>
        <v>76215</v>
      </c>
      <c r="Z8" s="92">
        <f t="shared" si="16"/>
        <v>0</v>
      </c>
      <c r="AA8" s="92">
        <f t="shared" si="16"/>
        <v>0</v>
      </c>
      <c r="AB8" s="92">
        <f t="shared" si="16"/>
        <v>0</v>
      </c>
      <c r="AC8" s="92">
        <f t="shared" si="16"/>
        <v>0</v>
      </c>
      <c r="AD8" s="92">
        <f t="shared" si="16"/>
        <v>0</v>
      </c>
      <c r="AE8" s="92">
        <f t="shared" si="16"/>
        <v>76215</v>
      </c>
      <c r="AF8" s="92">
        <f t="shared" si="16"/>
        <v>0</v>
      </c>
      <c r="AG8" s="92">
        <f t="shared" si="16"/>
        <v>0</v>
      </c>
      <c r="AH8" s="92">
        <f t="shared" si="16"/>
        <v>0</v>
      </c>
      <c r="AI8" s="92">
        <f t="shared" si="16"/>
        <v>0</v>
      </c>
      <c r="AJ8" s="92">
        <f t="shared" si="16"/>
        <v>0</v>
      </c>
      <c r="AK8" s="92">
        <f t="shared" ref="AG8:AY9" si="17">AK9</f>
        <v>76215</v>
      </c>
      <c r="AL8" s="92">
        <f t="shared" si="17"/>
        <v>0</v>
      </c>
      <c r="AM8" s="92">
        <f t="shared" si="17"/>
        <v>0</v>
      </c>
      <c r="AN8" s="92">
        <f t="shared" si="17"/>
        <v>0</v>
      </c>
      <c r="AO8" s="92">
        <f t="shared" si="17"/>
        <v>0</v>
      </c>
      <c r="AP8" s="92">
        <f t="shared" si="17"/>
        <v>0</v>
      </c>
      <c r="AQ8" s="92">
        <f t="shared" si="17"/>
        <v>76215</v>
      </c>
      <c r="AR8" s="92">
        <f t="shared" si="17"/>
        <v>0</v>
      </c>
      <c r="AS8" s="92">
        <f t="shared" si="17"/>
        <v>0</v>
      </c>
      <c r="AT8" s="92">
        <f t="shared" si="17"/>
        <v>0</v>
      </c>
      <c r="AU8" s="92">
        <f t="shared" si="17"/>
        <v>0</v>
      </c>
      <c r="AV8" s="92">
        <f t="shared" si="17"/>
        <v>0</v>
      </c>
      <c r="AW8" s="92">
        <f t="shared" si="17"/>
        <v>76215</v>
      </c>
      <c r="AX8" s="92">
        <f t="shared" si="17"/>
        <v>0</v>
      </c>
      <c r="AY8" s="92">
        <f t="shared" si="17"/>
        <v>0</v>
      </c>
      <c r="AZ8" s="92">
        <f t="shared" ref="AY8:BN9" si="18">AZ9</f>
        <v>0</v>
      </c>
      <c r="BA8" s="92">
        <f t="shared" si="18"/>
        <v>0</v>
      </c>
      <c r="BB8" s="92">
        <f t="shared" si="18"/>
        <v>0</v>
      </c>
      <c r="BC8" s="92">
        <f t="shared" si="18"/>
        <v>76215</v>
      </c>
      <c r="BD8" s="92">
        <f t="shared" si="18"/>
        <v>0</v>
      </c>
      <c r="BE8" s="92">
        <f t="shared" si="18"/>
        <v>0</v>
      </c>
      <c r="BF8" s="92">
        <f t="shared" si="18"/>
        <v>498</v>
      </c>
      <c r="BG8" s="92">
        <f t="shared" si="18"/>
        <v>-262</v>
      </c>
      <c r="BH8" s="92">
        <f t="shared" si="18"/>
        <v>0</v>
      </c>
      <c r="BI8" s="92">
        <f t="shared" si="18"/>
        <v>76451</v>
      </c>
      <c r="BJ8" s="92">
        <f t="shared" si="18"/>
        <v>0</v>
      </c>
      <c r="BK8" s="92">
        <f t="shared" si="18"/>
        <v>0</v>
      </c>
      <c r="BL8" s="92">
        <f t="shared" si="18"/>
        <v>0</v>
      </c>
      <c r="BM8" s="92">
        <f t="shared" si="18"/>
        <v>0</v>
      </c>
      <c r="BN8" s="92">
        <f t="shared" si="18"/>
        <v>0</v>
      </c>
      <c r="BO8" s="92">
        <f t="shared" ref="BK8:BZ9" si="19">BO9</f>
        <v>76451</v>
      </c>
      <c r="BP8" s="92">
        <f t="shared" si="19"/>
        <v>0</v>
      </c>
      <c r="BQ8" s="92">
        <f t="shared" si="19"/>
        <v>0</v>
      </c>
      <c r="BR8" s="92">
        <f t="shared" si="19"/>
        <v>0</v>
      </c>
      <c r="BS8" s="92">
        <f t="shared" si="19"/>
        <v>0</v>
      </c>
      <c r="BT8" s="92">
        <f t="shared" si="19"/>
        <v>0</v>
      </c>
      <c r="BU8" s="92">
        <f t="shared" si="19"/>
        <v>76451</v>
      </c>
      <c r="BV8" s="92">
        <f t="shared" si="19"/>
        <v>0</v>
      </c>
      <c r="BW8" s="92">
        <f t="shared" si="19"/>
        <v>0</v>
      </c>
      <c r="BX8" s="92">
        <f t="shared" si="19"/>
        <v>0</v>
      </c>
      <c r="BY8" s="92">
        <f t="shared" si="19"/>
        <v>0</v>
      </c>
      <c r="BZ8" s="92">
        <f t="shared" si="19"/>
        <v>0</v>
      </c>
      <c r="CA8" s="92">
        <f t="shared" ref="BW8:CL9" si="20">CA9</f>
        <v>76451</v>
      </c>
      <c r="CB8" s="92">
        <f t="shared" si="20"/>
        <v>0</v>
      </c>
      <c r="CC8" s="92">
        <f t="shared" si="20"/>
        <v>922</v>
      </c>
      <c r="CD8" s="92">
        <f t="shared" si="20"/>
        <v>0</v>
      </c>
      <c r="CE8" s="92">
        <f t="shared" si="20"/>
        <v>0</v>
      </c>
      <c r="CF8" s="92">
        <f t="shared" si="20"/>
        <v>0</v>
      </c>
      <c r="CG8" s="92">
        <f t="shared" si="20"/>
        <v>77373</v>
      </c>
      <c r="CH8" s="92">
        <f t="shared" si="20"/>
        <v>0</v>
      </c>
      <c r="CI8" s="92">
        <f t="shared" si="20"/>
        <v>0</v>
      </c>
      <c r="CJ8" s="92">
        <f t="shared" si="20"/>
        <v>0</v>
      </c>
      <c r="CK8" s="92">
        <f t="shared" si="20"/>
        <v>-388</v>
      </c>
      <c r="CL8" s="92">
        <f t="shared" si="20"/>
        <v>0</v>
      </c>
      <c r="CM8" s="92">
        <f t="shared" ref="CI8:CP9" si="21">CM9</f>
        <v>76985</v>
      </c>
      <c r="CN8" s="92">
        <f t="shared" si="21"/>
        <v>0</v>
      </c>
      <c r="CO8" s="92">
        <f t="shared" si="21"/>
        <v>76546</v>
      </c>
      <c r="CP8" s="92">
        <f t="shared" si="21"/>
        <v>0</v>
      </c>
      <c r="CQ8" s="114">
        <f t="shared" ref="CQ8:CQ70" si="22">CO8/CM8*100</f>
        <v>99.429759043969597</v>
      </c>
      <c r="CR8" s="114"/>
    </row>
    <row r="9" spans="1:96" ht="22.5" customHeight="1">
      <c r="A9" s="17" t="s">
        <v>55</v>
      </c>
      <c r="B9" s="31">
        <v>900</v>
      </c>
      <c r="C9" s="18" t="s">
        <v>20</v>
      </c>
      <c r="D9" s="18" t="s">
        <v>73</v>
      </c>
      <c r="E9" s="18" t="s">
        <v>56</v>
      </c>
      <c r="F9" s="18"/>
      <c r="G9" s="47">
        <f t="shared" si="15"/>
        <v>76626</v>
      </c>
      <c r="H9" s="47">
        <f t="shared" si="15"/>
        <v>0</v>
      </c>
      <c r="I9" s="47">
        <f t="shared" si="15"/>
        <v>-438</v>
      </c>
      <c r="J9" s="47">
        <f t="shared" si="15"/>
        <v>0</v>
      </c>
      <c r="K9" s="47">
        <f t="shared" si="15"/>
        <v>0</v>
      </c>
      <c r="L9" s="47">
        <f t="shared" si="15"/>
        <v>0</v>
      </c>
      <c r="M9" s="47">
        <f t="shared" si="15"/>
        <v>76188</v>
      </c>
      <c r="N9" s="47">
        <f t="shared" si="15"/>
        <v>0</v>
      </c>
      <c r="O9" s="47">
        <f t="shared" si="15"/>
        <v>0</v>
      </c>
      <c r="P9" s="47">
        <f t="shared" si="15"/>
        <v>0</v>
      </c>
      <c r="Q9" s="47">
        <f t="shared" si="15"/>
        <v>0</v>
      </c>
      <c r="R9" s="47">
        <f t="shared" si="15"/>
        <v>0</v>
      </c>
      <c r="S9" s="47">
        <f t="shared" si="15"/>
        <v>76188</v>
      </c>
      <c r="T9" s="47">
        <f t="shared" si="15"/>
        <v>0</v>
      </c>
      <c r="U9" s="47">
        <f t="shared" si="16"/>
        <v>0</v>
      </c>
      <c r="V9" s="47">
        <f t="shared" si="16"/>
        <v>27</v>
      </c>
      <c r="W9" s="47">
        <f t="shared" si="16"/>
        <v>0</v>
      </c>
      <c r="X9" s="47">
        <f t="shared" si="16"/>
        <v>0</v>
      </c>
      <c r="Y9" s="47">
        <f t="shared" si="16"/>
        <v>76215</v>
      </c>
      <c r="Z9" s="47">
        <f t="shared" si="16"/>
        <v>0</v>
      </c>
      <c r="AA9" s="47">
        <f t="shared" si="16"/>
        <v>0</v>
      </c>
      <c r="AB9" s="47">
        <f t="shared" si="16"/>
        <v>0</v>
      </c>
      <c r="AC9" s="47">
        <f t="shared" si="16"/>
        <v>0</v>
      </c>
      <c r="AD9" s="47">
        <f t="shared" si="16"/>
        <v>0</v>
      </c>
      <c r="AE9" s="47">
        <f t="shared" si="16"/>
        <v>76215</v>
      </c>
      <c r="AF9" s="47">
        <f t="shared" si="16"/>
        <v>0</v>
      </c>
      <c r="AG9" s="47">
        <f t="shared" si="17"/>
        <v>0</v>
      </c>
      <c r="AH9" s="47">
        <f t="shared" si="17"/>
        <v>0</v>
      </c>
      <c r="AI9" s="47">
        <f t="shared" si="17"/>
        <v>0</v>
      </c>
      <c r="AJ9" s="47">
        <f t="shared" si="17"/>
        <v>0</v>
      </c>
      <c r="AK9" s="47">
        <f t="shared" si="17"/>
        <v>76215</v>
      </c>
      <c r="AL9" s="47">
        <f t="shared" si="17"/>
        <v>0</v>
      </c>
      <c r="AM9" s="47">
        <f t="shared" si="17"/>
        <v>0</v>
      </c>
      <c r="AN9" s="47">
        <f t="shared" si="17"/>
        <v>0</v>
      </c>
      <c r="AO9" s="47">
        <f t="shared" si="17"/>
        <v>0</v>
      </c>
      <c r="AP9" s="47">
        <f t="shared" si="17"/>
        <v>0</v>
      </c>
      <c r="AQ9" s="47">
        <f t="shared" si="17"/>
        <v>76215</v>
      </c>
      <c r="AR9" s="47">
        <f t="shared" si="17"/>
        <v>0</v>
      </c>
      <c r="AS9" s="47">
        <f t="shared" si="17"/>
        <v>0</v>
      </c>
      <c r="AT9" s="47">
        <f t="shared" si="17"/>
        <v>0</v>
      </c>
      <c r="AU9" s="47">
        <f t="shared" si="17"/>
        <v>0</v>
      </c>
      <c r="AV9" s="47">
        <f t="shared" si="17"/>
        <v>0</v>
      </c>
      <c r="AW9" s="47">
        <f t="shared" si="17"/>
        <v>76215</v>
      </c>
      <c r="AX9" s="47">
        <f t="shared" si="17"/>
        <v>0</v>
      </c>
      <c r="AY9" s="47">
        <f t="shared" si="18"/>
        <v>0</v>
      </c>
      <c r="AZ9" s="47">
        <f t="shared" si="18"/>
        <v>0</v>
      </c>
      <c r="BA9" s="47">
        <f t="shared" si="18"/>
        <v>0</v>
      </c>
      <c r="BB9" s="47">
        <f t="shared" si="18"/>
        <v>0</v>
      </c>
      <c r="BC9" s="47">
        <f t="shared" si="18"/>
        <v>76215</v>
      </c>
      <c r="BD9" s="47">
        <f t="shared" si="18"/>
        <v>0</v>
      </c>
      <c r="BE9" s="47">
        <f t="shared" si="18"/>
        <v>0</v>
      </c>
      <c r="BF9" s="47">
        <f t="shared" si="18"/>
        <v>498</v>
      </c>
      <c r="BG9" s="47">
        <f t="shared" si="18"/>
        <v>-262</v>
      </c>
      <c r="BH9" s="47">
        <f t="shared" si="18"/>
        <v>0</v>
      </c>
      <c r="BI9" s="47">
        <f t="shared" si="18"/>
        <v>76451</v>
      </c>
      <c r="BJ9" s="47">
        <f t="shared" si="18"/>
        <v>0</v>
      </c>
      <c r="BK9" s="47">
        <f t="shared" si="19"/>
        <v>0</v>
      </c>
      <c r="BL9" s="47">
        <f t="shared" si="19"/>
        <v>0</v>
      </c>
      <c r="BM9" s="47">
        <f t="shared" si="19"/>
        <v>0</v>
      </c>
      <c r="BN9" s="47">
        <f t="shared" si="19"/>
        <v>0</v>
      </c>
      <c r="BO9" s="47">
        <f t="shared" si="19"/>
        <v>76451</v>
      </c>
      <c r="BP9" s="47">
        <f t="shared" si="19"/>
        <v>0</v>
      </c>
      <c r="BQ9" s="47">
        <f t="shared" si="19"/>
        <v>0</v>
      </c>
      <c r="BR9" s="47">
        <f t="shared" si="19"/>
        <v>0</v>
      </c>
      <c r="BS9" s="47">
        <f t="shared" si="19"/>
        <v>0</v>
      </c>
      <c r="BT9" s="47">
        <f t="shared" si="19"/>
        <v>0</v>
      </c>
      <c r="BU9" s="47">
        <f t="shared" si="19"/>
        <v>76451</v>
      </c>
      <c r="BV9" s="47">
        <f t="shared" si="19"/>
        <v>0</v>
      </c>
      <c r="BW9" s="47">
        <f t="shared" si="20"/>
        <v>0</v>
      </c>
      <c r="BX9" s="47">
        <f t="shared" si="20"/>
        <v>0</v>
      </c>
      <c r="BY9" s="47">
        <f t="shared" si="20"/>
        <v>0</v>
      </c>
      <c r="BZ9" s="47">
        <f t="shared" si="20"/>
        <v>0</v>
      </c>
      <c r="CA9" s="47">
        <f t="shared" si="20"/>
        <v>76451</v>
      </c>
      <c r="CB9" s="47">
        <f t="shared" si="20"/>
        <v>0</v>
      </c>
      <c r="CC9" s="47">
        <f t="shared" si="20"/>
        <v>922</v>
      </c>
      <c r="CD9" s="47">
        <f t="shared" si="20"/>
        <v>0</v>
      </c>
      <c r="CE9" s="47">
        <f t="shared" si="20"/>
        <v>0</v>
      </c>
      <c r="CF9" s="47">
        <f t="shared" si="20"/>
        <v>0</v>
      </c>
      <c r="CG9" s="47">
        <f t="shared" si="20"/>
        <v>77373</v>
      </c>
      <c r="CH9" s="47">
        <f t="shared" si="20"/>
        <v>0</v>
      </c>
      <c r="CI9" s="47">
        <f t="shared" si="21"/>
        <v>0</v>
      </c>
      <c r="CJ9" s="47">
        <f t="shared" si="21"/>
        <v>0</v>
      </c>
      <c r="CK9" s="47">
        <f t="shared" si="21"/>
        <v>-388</v>
      </c>
      <c r="CL9" s="47">
        <f t="shared" si="21"/>
        <v>0</v>
      </c>
      <c r="CM9" s="47">
        <f t="shared" si="21"/>
        <v>76985</v>
      </c>
      <c r="CN9" s="47">
        <f t="shared" si="21"/>
        <v>0</v>
      </c>
      <c r="CO9" s="47">
        <f t="shared" si="21"/>
        <v>76546</v>
      </c>
      <c r="CP9" s="47">
        <f t="shared" si="21"/>
        <v>0</v>
      </c>
      <c r="CQ9" s="115">
        <f t="shared" si="22"/>
        <v>99.429759043969597</v>
      </c>
      <c r="CR9" s="115"/>
    </row>
    <row r="10" spans="1:96" ht="33">
      <c r="A10" s="17" t="s">
        <v>74</v>
      </c>
      <c r="B10" s="31">
        <v>900</v>
      </c>
      <c r="C10" s="18" t="s">
        <v>20</v>
      </c>
      <c r="D10" s="18" t="s">
        <v>73</v>
      </c>
      <c r="E10" s="18" t="s">
        <v>75</v>
      </c>
      <c r="F10" s="18"/>
      <c r="G10" s="47">
        <f>G11+G14+G17</f>
        <v>76626</v>
      </c>
      <c r="H10" s="47">
        <f>H11+H14+H17</f>
        <v>0</v>
      </c>
      <c r="I10" s="47">
        <f t="shared" ref="I10:N10" si="23">I11+I14+I17</f>
        <v>-438</v>
      </c>
      <c r="J10" s="47">
        <f t="shared" si="23"/>
        <v>0</v>
      </c>
      <c r="K10" s="47">
        <f t="shared" si="23"/>
        <v>0</v>
      </c>
      <c r="L10" s="47">
        <f t="shared" si="23"/>
        <v>0</v>
      </c>
      <c r="M10" s="47">
        <f t="shared" si="23"/>
        <v>76188</v>
      </c>
      <c r="N10" s="47">
        <f t="shared" si="23"/>
        <v>0</v>
      </c>
      <c r="O10" s="47">
        <f t="shared" ref="O10:T10" si="24">O11+O14+O17</f>
        <v>0</v>
      </c>
      <c r="P10" s="47">
        <f t="shared" si="24"/>
        <v>0</v>
      </c>
      <c r="Q10" s="47">
        <f t="shared" si="24"/>
        <v>0</v>
      </c>
      <c r="R10" s="47">
        <f t="shared" si="24"/>
        <v>0</v>
      </c>
      <c r="S10" s="47">
        <f t="shared" si="24"/>
        <v>76188</v>
      </c>
      <c r="T10" s="47">
        <f t="shared" si="24"/>
        <v>0</v>
      </c>
      <c r="U10" s="47">
        <f t="shared" ref="U10:Z10" si="25">U11+U14+U17</f>
        <v>0</v>
      </c>
      <c r="V10" s="47">
        <f t="shared" si="25"/>
        <v>27</v>
      </c>
      <c r="W10" s="47">
        <f t="shared" si="25"/>
        <v>0</v>
      </c>
      <c r="X10" s="47">
        <f t="shared" si="25"/>
        <v>0</v>
      </c>
      <c r="Y10" s="47">
        <f t="shared" si="25"/>
        <v>76215</v>
      </c>
      <c r="Z10" s="47">
        <f t="shared" si="25"/>
        <v>0</v>
      </c>
      <c r="AA10" s="47">
        <f t="shared" ref="AA10:AF10" si="26">AA11+AA14+AA17</f>
        <v>0</v>
      </c>
      <c r="AB10" s="47">
        <f t="shared" si="26"/>
        <v>0</v>
      </c>
      <c r="AC10" s="47">
        <f t="shared" si="26"/>
        <v>0</v>
      </c>
      <c r="AD10" s="47">
        <f t="shared" si="26"/>
        <v>0</v>
      </c>
      <c r="AE10" s="47">
        <f t="shared" si="26"/>
        <v>76215</v>
      </c>
      <c r="AF10" s="47">
        <f t="shared" si="26"/>
        <v>0</v>
      </c>
      <c r="AG10" s="47">
        <f t="shared" ref="AG10:AL10" si="27">AG11+AG14+AG17</f>
        <v>0</v>
      </c>
      <c r="AH10" s="47">
        <f t="shared" si="27"/>
        <v>0</v>
      </c>
      <c r="AI10" s="47">
        <f t="shared" si="27"/>
        <v>0</v>
      </c>
      <c r="AJ10" s="47">
        <f t="shared" si="27"/>
        <v>0</v>
      </c>
      <c r="AK10" s="47">
        <f t="shared" si="27"/>
        <v>76215</v>
      </c>
      <c r="AL10" s="47">
        <f t="shared" si="27"/>
        <v>0</v>
      </c>
      <c r="AM10" s="47">
        <f t="shared" ref="AM10:AR10" si="28">AM11+AM14+AM17</f>
        <v>0</v>
      </c>
      <c r="AN10" s="47">
        <f t="shared" si="28"/>
        <v>0</v>
      </c>
      <c r="AO10" s="47">
        <f t="shared" si="28"/>
        <v>0</v>
      </c>
      <c r="AP10" s="47">
        <f t="shared" si="28"/>
        <v>0</v>
      </c>
      <c r="AQ10" s="47">
        <f t="shared" si="28"/>
        <v>76215</v>
      </c>
      <c r="AR10" s="47">
        <f t="shared" si="28"/>
        <v>0</v>
      </c>
      <c r="AS10" s="47">
        <f t="shared" ref="AS10:AX10" si="29">AS11+AS14+AS17</f>
        <v>0</v>
      </c>
      <c r="AT10" s="47">
        <f t="shared" si="29"/>
        <v>0</v>
      </c>
      <c r="AU10" s="47">
        <f t="shared" si="29"/>
        <v>0</v>
      </c>
      <c r="AV10" s="47">
        <f t="shared" si="29"/>
        <v>0</v>
      </c>
      <c r="AW10" s="47">
        <f t="shared" si="29"/>
        <v>76215</v>
      </c>
      <c r="AX10" s="47">
        <f t="shared" si="29"/>
        <v>0</v>
      </c>
      <c r="AY10" s="47">
        <f t="shared" ref="AY10:BD10" si="30">AY11+AY14+AY17</f>
        <v>0</v>
      </c>
      <c r="AZ10" s="47">
        <f t="shared" si="30"/>
        <v>0</v>
      </c>
      <c r="BA10" s="47">
        <f t="shared" si="30"/>
        <v>0</v>
      </c>
      <c r="BB10" s="47">
        <f t="shared" si="30"/>
        <v>0</v>
      </c>
      <c r="BC10" s="47">
        <f t="shared" si="30"/>
        <v>76215</v>
      </c>
      <c r="BD10" s="47">
        <f t="shared" si="30"/>
        <v>0</v>
      </c>
      <c r="BE10" s="47">
        <f t="shared" ref="BE10:BJ10" si="31">BE11+BE14+BE17</f>
        <v>0</v>
      </c>
      <c r="BF10" s="47">
        <f t="shared" si="31"/>
        <v>498</v>
      </c>
      <c r="BG10" s="47">
        <f t="shared" si="31"/>
        <v>-262</v>
      </c>
      <c r="BH10" s="47">
        <f t="shared" si="31"/>
        <v>0</v>
      </c>
      <c r="BI10" s="47">
        <f t="shared" si="31"/>
        <v>76451</v>
      </c>
      <c r="BJ10" s="47">
        <f t="shared" si="31"/>
        <v>0</v>
      </c>
      <c r="BK10" s="47">
        <f t="shared" ref="BK10:BP10" si="32">BK11+BK14+BK17</f>
        <v>0</v>
      </c>
      <c r="BL10" s="47">
        <f t="shared" si="32"/>
        <v>0</v>
      </c>
      <c r="BM10" s="47">
        <f t="shared" si="32"/>
        <v>0</v>
      </c>
      <c r="BN10" s="47">
        <f t="shared" si="32"/>
        <v>0</v>
      </c>
      <c r="BO10" s="47">
        <f t="shared" si="32"/>
        <v>76451</v>
      </c>
      <c r="BP10" s="47">
        <f t="shared" si="32"/>
        <v>0</v>
      </c>
      <c r="BQ10" s="47">
        <f t="shared" ref="BQ10:BV10" si="33">BQ11+BQ14+BQ17</f>
        <v>0</v>
      </c>
      <c r="BR10" s="47">
        <f t="shared" si="33"/>
        <v>0</v>
      </c>
      <c r="BS10" s="47">
        <f t="shared" si="33"/>
        <v>0</v>
      </c>
      <c r="BT10" s="47">
        <f t="shared" si="33"/>
        <v>0</v>
      </c>
      <c r="BU10" s="47">
        <f t="shared" si="33"/>
        <v>76451</v>
      </c>
      <c r="BV10" s="47">
        <f t="shared" si="33"/>
        <v>0</v>
      </c>
      <c r="BW10" s="47">
        <f t="shared" ref="BW10:CB10" si="34">BW11+BW14+BW17</f>
        <v>0</v>
      </c>
      <c r="BX10" s="47">
        <f t="shared" si="34"/>
        <v>0</v>
      </c>
      <c r="BY10" s="47">
        <f t="shared" si="34"/>
        <v>0</v>
      </c>
      <c r="BZ10" s="47">
        <f t="shared" si="34"/>
        <v>0</v>
      </c>
      <c r="CA10" s="47">
        <f t="shared" si="34"/>
        <v>76451</v>
      </c>
      <c r="CB10" s="47">
        <f t="shared" si="34"/>
        <v>0</v>
      </c>
      <c r="CC10" s="47">
        <f t="shared" ref="CC10:CH10" si="35">CC11+CC14+CC17</f>
        <v>922</v>
      </c>
      <c r="CD10" s="47">
        <f t="shared" si="35"/>
        <v>0</v>
      </c>
      <c r="CE10" s="47">
        <f t="shared" si="35"/>
        <v>0</v>
      </c>
      <c r="CF10" s="47">
        <f t="shared" si="35"/>
        <v>0</v>
      </c>
      <c r="CG10" s="47">
        <f t="shared" si="35"/>
        <v>77373</v>
      </c>
      <c r="CH10" s="47">
        <f t="shared" si="35"/>
        <v>0</v>
      </c>
      <c r="CI10" s="47">
        <f t="shared" ref="CI10:CN10" si="36">CI11+CI14+CI17</f>
        <v>0</v>
      </c>
      <c r="CJ10" s="47">
        <f t="shared" si="36"/>
        <v>0</v>
      </c>
      <c r="CK10" s="47">
        <f t="shared" si="36"/>
        <v>-388</v>
      </c>
      <c r="CL10" s="47">
        <f t="shared" si="36"/>
        <v>0</v>
      </c>
      <c r="CM10" s="47">
        <f t="shared" si="36"/>
        <v>76985</v>
      </c>
      <c r="CN10" s="47">
        <f t="shared" si="36"/>
        <v>0</v>
      </c>
      <c r="CO10" s="47">
        <f t="shared" ref="CO10:CP10" si="37">CO11+CO14+CO17</f>
        <v>76546</v>
      </c>
      <c r="CP10" s="47">
        <f t="shared" si="37"/>
        <v>0</v>
      </c>
      <c r="CQ10" s="115">
        <f t="shared" si="22"/>
        <v>99.429759043969597</v>
      </c>
      <c r="CR10" s="115"/>
    </row>
    <row r="11" spans="1:96" ht="33">
      <c r="A11" s="17" t="s">
        <v>76</v>
      </c>
      <c r="B11" s="31">
        <v>900</v>
      </c>
      <c r="C11" s="18" t="s">
        <v>20</v>
      </c>
      <c r="D11" s="18" t="s">
        <v>73</v>
      </c>
      <c r="E11" s="18" t="s">
        <v>77</v>
      </c>
      <c r="F11" s="18"/>
      <c r="G11" s="47">
        <f t="shared" ref="G11:V12" si="38">G12</f>
        <v>2609</v>
      </c>
      <c r="H11" s="47">
        <f t="shared" si="38"/>
        <v>0</v>
      </c>
      <c r="I11" s="47">
        <f t="shared" si="38"/>
        <v>0</v>
      </c>
      <c r="J11" s="47">
        <f t="shared" si="38"/>
        <v>0</v>
      </c>
      <c r="K11" s="47">
        <f t="shared" si="38"/>
        <v>0</v>
      </c>
      <c r="L11" s="47">
        <f t="shared" si="38"/>
        <v>0</v>
      </c>
      <c r="M11" s="47">
        <f t="shared" si="38"/>
        <v>2609</v>
      </c>
      <c r="N11" s="47">
        <f t="shared" si="38"/>
        <v>0</v>
      </c>
      <c r="O11" s="47">
        <f t="shared" si="38"/>
        <v>0</v>
      </c>
      <c r="P11" s="47">
        <f t="shared" si="38"/>
        <v>0</v>
      </c>
      <c r="Q11" s="47">
        <f t="shared" si="38"/>
        <v>0</v>
      </c>
      <c r="R11" s="47">
        <f t="shared" si="38"/>
        <v>0</v>
      </c>
      <c r="S11" s="47">
        <f t="shared" si="38"/>
        <v>2609</v>
      </c>
      <c r="T11" s="47">
        <f t="shared" si="38"/>
        <v>0</v>
      </c>
      <c r="U11" s="47">
        <f t="shared" si="38"/>
        <v>0</v>
      </c>
      <c r="V11" s="47">
        <f t="shared" si="38"/>
        <v>0</v>
      </c>
      <c r="W11" s="47">
        <f t="shared" ref="U11:AJ12" si="39">W12</f>
        <v>0</v>
      </c>
      <c r="X11" s="47">
        <f t="shared" si="39"/>
        <v>0</v>
      </c>
      <c r="Y11" s="47">
        <f t="shared" si="39"/>
        <v>2609</v>
      </c>
      <c r="Z11" s="47">
        <f t="shared" si="39"/>
        <v>0</v>
      </c>
      <c r="AA11" s="47">
        <f t="shared" si="39"/>
        <v>0</v>
      </c>
      <c r="AB11" s="47">
        <f t="shared" si="39"/>
        <v>0</v>
      </c>
      <c r="AC11" s="47">
        <f t="shared" si="39"/>
        <v>0</v>
      </c>
      <c r="AD11" s="47">
        <f t="shared" si="39"/>
        <v>0</v>
      </c>
      <c r="AE11" s="47">
        <f t="shared" si="39"/>
        <v>2609</v>
      </c>
      <c r="AF11" s="47">
        <f t="shared" si="39"/>
        <v>0</v>
      </c>
      <c r="AG11" s="47">
        <f t="shared" si="39"/>
        <v>0</v>
      </c>
      <c r="AH11" s="47">
        <f t="shared" si="39"/>
        <v>0</v>
      </c>
      <c r="AI11" s="47">
        <f t="shared" si="39"/>
        <v>0</v>
      </c>
      <c r="AJ11" s="47">
        <f t="shared" si="39"/>
        <v>0</v>
      </c>
      <c r="AK11" s="47">
        <f t="shared" ref="AG11:AY12" si="40">AK12</f>
        <v>2609</v>
      </c>
      <c r="AL11" s="47">
        <f t="shared" si="40"/>
        <v>0</v>
      </c>
      <c r="AM11" s="47">
        <f t="shared" si="40"/>
        <v>0</v>
      </c>
      <c r="AN11" s="47">
        <f t="shared" si="40"/>
        <v>0</v>
      </c>
      <c r="AO11" s="47">
        <f t="shared" si="40"/>
        <v>0</v>
      </c>
      <c r="AP11" s="47">
        <f t="shared" si="40"/>
        <v>0</v>
      </c>
      <c r="AQ11" s="47">
        <f t="shared" si="40"/>
        <v>2609</v>
      </c>
      <c r="AR11" s="47">
        <f t="shared" si="40"/>
        <v>0</v>
      </c>
      <c r="AS11" s="47">
        <f t="shared" si="40"/>
        <v>0</v>
      </c>
      <c r="AT11" s="47">
        <f t="shared" si="40"/>
        <v>0</v>
      </c>
      <c r="AU11" s="47">
        <f t="shared" si="40"/>
        <v>0</v>
      </c>
      <c r="AV11" s="47">
        <f t="shared" si="40"/>
        <v>0</v>
      </c>
      <c r="AW11" s="47">
        <f t="shared" si="40"/>
        <v>2609</v>
      </c>
      <c r="AX11" s="47">
        <f t="shared" si="40"/>
        <v>0</v>
      </c>
      <c r="AY11" s="47">
        <f t="shared" si="40"/>
        <v>0</v>
      </c>
      <c r="AZ11" s="47">
        <f t="shared" ref="AY11:BN12" si="41">AZ12</f>
        <v>0</v>
      </c>
      <c r="BA11" s="47">
        <f t="shared" si="41"/>
        <v>0</v>
      </c>
      <c r="BB11" s="47">
        <f t="shared" si="41"/>
        <v>0</v>
      </c>
      <c r="BC11" s="47">
        <f t="shared" si="41"/>
        <v>2609</v>
      </c>
      <c r="BD11" s="47">
        <f t="shared" si="41"/>
        <v>0</v>
      </c>
      <c r="BE11" s="47">
        <f t="shared" si="41"/>
        <v>0</v>
      </c>
      <c r="BF11" s="47">
        <f t="shared" si="41"/>
        <v>18</v>
      </c>
      <c r="BG11" s="47">
        <f t="shared" si="41"/>
        <v>0</v>
      </c>
      <c r="BH11" s="47">
        <f t="shared" si="41"/>
        <v>0</v>
      </c>
      <c r="BI11" s="47">
        <f t="shared" si="41"/>
        <v>2627</v>
      </c>
      <c r="BJ11" s="47">
        <f t="shared" si="41"/>
        <v>0</v>
      </c>
      <c r="BK11" s="47">
        <f t="shared" si="41"/>
        <v>0</v>
      </c>
      <c r="BL11" s="47">
        <f t="shared" si="41"/>
        <v>0</v>
      </c>
      <c r="BM11" s="47">
        <f t="shared" si="41"/>
        <v>0</v>
      </c>
      <c r="BN11" s="47">
        <f t="shared" si="41"/>
        <v>0</v>
      </c>
      <c r="BO11" s="47">
        <f t="shared" ref="BK11:BZ12" si="42">BO12</f>
        <v>2627</v>
      </c>
      <c r="BP11" s="47">
        <f t="shared" si="42"/>
        <v>0</v>
      </c>
      <c r="BQ11" s="47">
        <f t="shared" si="42"/>
        <v>0</v>
      </c>
      <c r="BR11" s="47">
        <f t="shared" si="42"/>
        <v>0</v>
      </c>
      <c r="BS11" s="47">
        <f t="shared" si="42"/>
        <v>0</v>
      </c>
      <c r="BT11" s="47">
        <f t="shared" si="42"/>
        <v>0</v>
      </c>
      <c r="BU11" s="47">
        <f t="shared" si="42"/>
        <v>2627</v>
      </c>
      <c r="BV11" s="47">
        <f t="shared" si="42"/>
        <v>0</v>
      </c>
      <c r="BW11" s="47">
        <f t="shared" si="42"/>
        <v>0</v>
      </c>
      <c r="BX11" s="47">
        <f t="shared" si="42"/>
        <v>0</v>
      </c>
      <c r="BY11" s="47">
        <f t="shared" si="42"/>
        <v>0</v>
      </c>
      <c r="BZ11" s="47">
        <f t="shared" si="42"/>
        <v>0</v>
      </c>
      <c r="CA11" s="47">
        <f t="shared" ref="BW11:CL12" si="43">CA12</f>
        <v>2627</v>
      </c>
      <c r="CB11" s="47">
        <f t="shared" si="43"/>
        <v>0</v>
      </c>
      <c r="CC11" s="47">
        <f t="shared" si="43"/>
        <v>0</v>
      </c>
      <c r="CD11" s="47">
        <f t="shared" si="43"/>
        <v>0</v>
      </c>
      <c r="CE11" s="47">
        <f t="shared" si="43"/>
        <v>0</v>
      </c>
      <c r="CF11" s="47">
        <f t="shared" si="43"/>
        <v>0</v>
      </c>
      <c r="CG11" s="47">
        <f t="shared" si="43"/>
        <v>2627</v>
      </c>
      <c r="CH11" s="47">
        <f t="shared" si="43"/>
        <v>0</v>
      </c>
      <c r="CI11" s="47">
        <f t="shared" si="43"/>
        <v>0</v>
      </c>
      <c r="CJ11" s="47">
        <f t="shared" si="43"/>
        <v>0</v>
      </c>
      <c r="CK11" s="47">
        <f t="shared" si="43"/>
        <v>0</v>
      </c>
      <c r="CL11" s="47">
        <f t="shared" si="43"/>
        <v>0</v>
      </c>
      <c r="CM11" s="47">
        <f t="shared" ref="CI11:CP12" si="44">CM12</f>
        <v>2627</v>
      </c>
      <c r="CN11" s="47">
        <f t="shared" si="44"/>
        <v>0</v>
      </c>
      <c r="CO11" s="47">
        <f t="shared" si="44"/>
        <v>2624</v>
      </c>
      <c r="CP11" s="47">
        <f t="shared" si="44"/>
        <v>0</v>
      </c>
      <c r="CQ11" s="115">
        <f t="shared" si="22"/>
        <v>99.885801294251991</v>
      </c>
      <c r="CR11" s="115"/>
    </row>
    <row r="12" spans="1:96" ht="66">
      <c r="A12" s="17" t="s">
        <v>362</v>
      </c>
      <c r="B12" s="31">
        <v>900</v>
      </c>
      <c r="C12" s="18" t="s">
        <v>20</v>
      </c>
      <c r="D12" s="18" t="s">
        <v>73</v>
      </c>
      <c r="E12" s="18" t="s">
        <v>77</v>
      </c>
      <c r="F12" s="18" t="s">
        <v>78</v>
      </c>
      <c r="G12" s="6">
        <f t="shared" si="38"/>
        <v>2609</v>
      </c>
      <c r="H12" s="6">
        <f t="shared" si="38"/>
        <v>0</v>
      </c>
      <c r="I12" s="6">
        <f t="shared" si="38"/>
        <v>0</v>
      </c>
      <c r="J12" s="6">
        <f t="shared" si="38"/>
        <v>0</v>
      </c>
      <c r="K12" s="6">
        <f t="shared" si="38"/>
        <v>0</v>
      </c>
      <c r="L12" s="6">
        <f t="shared" si="38"/>
        <v>0</v>
      </c>
      <c r="M12" s="6">
        <f t="shared" si="38"/>
        <v>2609</v>
      </c>
      <c r="N12" s="6">
        <f t="shared" si="38"/>
        <v>0</v>
      </c>
      <c r="O12" s="6">
        <f t="shared" si="38"/>
        <v>0</v>
      </c>
      <c r="P12" s="6">
        <f t="shared" si="38"/>
        <v>0</v>
      </c>
      <c r="Q12" s="6">
        <f t="shared" si="38"/>
        <v>0</v>
      </c>
      <c r="R12" s="6">
        <f t="shared" si="38"/>
        <v>0</v>
      </c>
      <c r="S12" s="6">
        <f t="shared" si="38"/>
        <v>2609</v>
      </c>
      <c r="T12" s="6">
        <f t="shared" si="38"/>
        <v>0</v>
      </c>
      <c r="U12" s="6">
        <f t="shared" si="39"/>
        <v>0</v>
      </c>
      <c r="V12" s="6">
        <f t="shared" si="39"/>
        <v>0</v>
      </c>
      <c r="W12" s="6">
        <f t="shared" si="39"/>
        <v>0</v>
      </c>
      <c r="X12" s="6">
        <f t="shared" si="39"/>
        <v>0</v>
      </c>
      <c r="Y12" s="6">
        <f t="shared" si="39"/>
        <v>2609</v>
      </c>
      <c r="Z12" s="6">
        <f t="shared" si="39"/>
        <v>0</v>
      </c>
      <c r="AA12" s="6">
        <f t="shared" si="39"/>
        <v>0</v>
      </c>
      <c r="AB12" s="6">
        <f t="shared" si="39"/>
        <v>0</v>
      </c>
      <c r="AC12" s="6">
        <f t="shared" si="39"/>
        <v>0</v>
      </c>
      <c r="AD12" s="6">
        <f t="shared" si="39"/>
        <v>0</v>
      </c>
      <c r="AE12" s="6">
        <f t="shared" si="39"/>
        <v>2609</v>
      </c>
      <c r="AF12" s="6">
        <f t="shared" si="39"/>
        <v>0</v>
      </c>
      <c r="AG12" s="6">
        <f t="shared" si="40"/>
        <v>0</v>
      </c>
      <c r="AH12" s="6">
        <f t="shared" si="40"/>
        <v>0</v>
      </c>
      <c r="AI12" s="6">
        <f t="shared" si="40"/>
        <v>0</v>
      </c>
      <c r="AJ12" s="6">
        <f t="shared" si="40"/>
        <v>0</v>
      </c>
      <c r="AK12" s="6">
        <f t="shared" si="40"/>
        <v>2609</v>
      </c>
      <c r="AL12" s="6">
        <f t="shared" si="40"/>
        <v>0</v>
      </c>
      <c r="AM12" s="6">
        <f t="shared" si="40"/>
        <v>0</v>
      </c>
      <c r="AN12" s="6">
        <f t="shared" si="40"/>
        <v>0</v>
      </c>
      <c r="AO12" s="6">
        <f t="shared" si="40"/>
        <v>0</v>
      </c>
      <c r="AP12" s="6">
        <f t="shared" si="40"/>
        <v>0</v>
      </c>
      <c r="AQ12" s="6">
        <f t="shared" si="40"/>
        <v>2609</v>
      </c>
      <c r="AR12" s="6">
        <f t="shared" si="40"/>
        <v>0</v>
      </c>
      <c r="AS12" s="6">
        <f t="shared" si="40"/>
        <v>0</v>
      </c>
      <c r="AT12" s="6">
        <f t="shared" si="40"/>
        <v>0</v>
      </c>
      <c r="AU12" s="6">
        <f t="shared" si="40"/>
        <v>0</v>
      </c>
      <c r="AV12" s="6">
        <f t="shared" si="40"/>
        <v>0</v>
      </c>
      <c r="AW12" s="6">
        <f t="shared" si="40"/>
        <v>2609</v>
      </c>
      <c r="AX12" s="6">
        <f t="shared" si="40"/>
        <v>0</v>
      </c>
      <c r="AY12" s="6">
        <f t="shared" si="41"/>
        <v>0</v>
      </c>
      <c r="AZ12" s="6">
        <f t="shared" si="41"/>
        <v>0</v>
      </c>
      <c r="BA12" s="6">
        <f t="shared" si="41"/>
        <v>0</v>
      </c>
      <c r="BB12" s="6">
        <f t="shared" si="41"/>
        <v>0</v>
      </c>
      <c r="BC12" s="6">
        <f t="shared" si="41"/>
        <v>2609</v>
      </c>
      <c r="BD12" s="6">
        <f t="shared" si="41"/>
        <v>0</v>
      </c>
      <c r="BE12" s="6">
        <f t="shared" si="41"/>
        <v>0</v>
      </c>
      <c r="BF12" s="6">
        <f t="shared" si="41"/>
        <v>18</v>
      </c>
      <c r="BG12" s="6">
        <f t="shared" si="41"/>
        <v>0</v>
      </c>
      <c r="BH12" s="6">
        <f t="shared" si="41"/>
        <v>0</v>
      </c>
      <c r="BI12" s="6">
        <f t="shared" si="41"/>
        <v>2627</v>
      </c>
      <c r="BJ12" s="6">
        <f t="shared" si="41"/>
        <v>0</v>
      </c>
      <c r="BK12" s="6">
        <f t="shared" si="42"/>
        <v>0</v>
      </c>
      <c r="BL12" s="6">
        <f t="shared" si="42"/>
        <v>0</v>
      </c>
      <c r="BM12" s="6">
        <f t="shared" si="42"/>
        <v>0</v>
      </c>
      <c r="BN12" s="6">
        <f t="shared" si="42"/>
        <v>0</v>
      </c>
      <c r="BO12" s="6">
        <f t="shared" si="42"/>
        <v>2627</v>
      </c>
      <c r="BP12" s="6">
        <f t="shared" si="42"/>
        <v>0</v>
      </c>
      <c r="BQ12" s="6">
        <f t="shared" si="42"/>
        <v>0</v>
      </c>
      <c r="BR12" s="6">
        <f t="shared" si="42"/>
        <v>0</v>
      </c>
      <c r="BS12" s="6">
        <f t="shared" si="42"/>
        <v>0</v>
      </c>
      <c r="BT12" s="6">
        <f t="shared" si="42"/>
        <v>0</v>
      </c>
      <c r="BU12" s="6">
        <f t="shared" si="42"/>
        <v>2627</v>
      </c>
      <c r="BV12" s="6">
        <f t="shared" si="42"/>
        <v>0</v>
      </c>
      <c r="BW12" s="6">
        <f t="shared" si="43"/>
        <v>0</v>
      </c>
      <c r="BX12" s="6">
        <f t="shared" si="43"/>
        <v>0</v>
      </c>
      <c r="BY12" s="6">
        <f t="shared" si="43"/>
        <v>0</v>
      </c>
      <c r="BZ12" s="6">
        <f t="shared" si="43"/>
        <v>0</v>
      </c>
      <c r="CA12" s="6">
        <f t="shared" si="43"/>
        <v>2627</v>
      </c>
      <c r="CB12" s="6">
        <f t="shared" si="43"/>
        <v>0</v>
      </c>
      <c r="CC12" s="6">
        <f t="shared" si="43"/>
        <v>0</v>
      </c>
      <c r="CD12" s="6">
        <f t="shared" si="43"/>
        <v>0</v>
      </c>
      <c r="CE12" s="6">
        <f t="shared" si="43"/>
        <v>0</v>
      </c>
      <c r="CF12" s="6">
        <f t="shared" si="43"/>
        <v>0</v>
      </c>
      <c r="CG12" s="6">
        <f t="shared" si="43"/>
        <v>2627</v>
      </c>
      <c r="CH12" s="6">
        <f t="shared" si="43"/>
        <v>0</v>
      </c>
      <c r="CI12" s="6">
        <f t="shared" si="44"/>
        <v>0</v>
      </c>
      <c r="CJ12" s="6">
        <f t="shared" si="44"/>
        <v>0</v>
      </c>
      <c r="CK12" s="6">
        <f t="shared" si="44"/>
        <v>0</v>
      </c>
      <c r="CL12" s="6">
        <f t="shared" si="44"/>
        <v>0</v>
      </c>
      <c r="CM12" s="6">
        <f t="shared" si="44"/>
        <v>2627</v>
      </c>
      <c r="CN12" s="6">
        <f t="shared" si="44"/>
        <v>0</v>
      </c>
      <c r="CO12" s="6">
        <f t="shared" si="44"/>
        <v>2624</v>
      </c>
      <c r="CP12" s="6">
        <f t="shared" si="44"/>
        <v>0</v>
      </c>
      <c r="CQ12" s="32">
        <f t="shared" si="22"/>
        <v>99.885801294251991</v>
      </c>
      <c r="CR12" s="32"/>
    </row>
    <row r="13" spans="1:96" ht="33">
      <c r="A13" s="17" t="s">
        <v>79</v>
      </c>
      <c r="B13" s="31">
        <v>900</v>
      </c>
      <c r="C13" s="18" t="s">
        <v>20</v>
      </c>
      <c r="D13" s="18" t="s">
        <v>73</v>
      </c>
      <c r="E13" s="18" t="s">
        <v>77</v>
      </c>
      <c r="F13" s="18" t="s">
        <v>80</v>
      </c>
      <c r="G13" s="48">
        <v>2609</v>
      </c>
      <c r="H13" s="82"/>
      <c r="I13" s="48"/>
      <c r="J13" s="82"/>
      <c r="K13" s="48"/>
      <c r="L13" s="82"/>
      <c r="M13" s="48">
        <f>G13+I13+J13+K13+L13</f>
        <v>2609</v>
      </c>
      <c r="N13" s="82">
        <f>H13+L13</f>
        <v>0</v>
      </c>
      <c r="O13" s="48"/>
      <c r="P13" s="82"/>
      <c r="Q13" s="48"/>
      <c r="R13" s="82"/>
      <c r="S13" s="48">
        <f>M13+O13+P13+Q13+R13</f>
        <v>2609</v>
      </c>
      <c r="T13" s="82">
        <f>N13+R13</f>
        <v>0</v>
      </c>
      <c r="U13" s="48"/>
      <c r="V13" s="82"/>
      <c r="W13" s="48"/>
      <c r="X13" s="82"/>
      <c r="Y13" s="48">
        <f>S13+U13+V13+W13+X13</f>
        <v>2609</v>
      </c>
      <c r="Z13" s="82">
        <f>T13+X13</f>
        <v>0</v>
      </c>
      <c r="AA13" s="48"/>
      <c r="AB13" s="82"/>
      <c r="AC13" s="48"/>
      <c r="AD13" s="82"/>
      <c r="AE13" s="48">
        <f>Y13+AA13+AB13+AC13+AD13</f>
        <v>2609</v>
      </c>
      <c r="AF13" s="82">
        <f>Z13+AD13</f>
        <v>0</v>
      </c>
      <c r="AG13" s="48"/>
      <c r="AH13" s="82"/>
      <c r="AI13" s="48"/>
      <c r="AJ13" s="82"/>
      <c r="AK13" s="48">
        <f>AE13+AG13+AH13+AI13+AJ13</f>
        <v>2609</v>
      </c>
      <c r="AL13" s="82">
        <f>AF13+AJ13</f>
        <v>0</v>
      </c>
      <c r="AM13" s="48"/>
      <c r="AN13" s="82"/>
      <c r="AO13" s="48"/>
      <c r="AP13" s="82"/>
      <c r="AQ13" s="48">
        <f>AK13+AM13+AN13+AO13+AP13</f>
        <v>2609</v>
      </c>
      <c r="AR13" s="82">
        <f>AL13+AP13</f>
        <v>0</v>
      </c>
      <c r="AS13" s="48"/>
      <c r="AT13" s="82"/>
      <c r="AU13" s="48"/>
      <c r="AV13" s="82"/>
      <c r="AW13" s="48">
        <f>AQ13+AS13+AT13+AU13+AV13</f>
        <v>2609</v>
      </c>
      <c r="AX13" s="82">
        <f>AR13+AV13</f>
        <v>0</v>
      </c>
      <c r="AY13" s="48"/>
      <c r="AZ13" s="82"/>
      <c r="BA13" s="48"/>
      <c r="BB13" s="82"/>
      <c r="BC13" s="48">
        <f>AW13+AY13+AZ13+BA13+BB13</f>
        <v>2609</v>
      </c>
      <c r="BD13" s="82">
        <f>AX13+BB13</f>
        <v>0</v>
      </c>
      <c r="BE13" s="48"/>
      <c r="BF13" s="6">
        <v>18</v>
      </c>
      <c r="BG13" s="48"/>
      <c r="BH13" s="82"/>
      <c r="BI13" s="48">
        <f>BC13+BE13+BF13+BG13+BH13</f>
        <v>2627</v>
      </c>
      <c r="BJ13" s="82">
        <f>BD13+BH13</f>
        <v>0</v>
      </c>
      <c r="BK13" s="48"/>
      <c r="BL13" s="6"/>
      <c r="BM13" s="48"/>
      <c r="BN13" s="82"/>
      <c r="BO13" s="48">
        <f>BI13+BK13+BL13+BM13+BN13</f>
        <v>2627</v>
      </c>
      <c r="BP13" s="82">
        <f>BJ13+BN13</f>
        <v>0</v>
      </c>
      <c r="BQ13" s="48"/>
      <c r="BR13" s="6"/>
      <c r="BS13" s="48"/>
      <c r="BT13" s="82"/>
      <c r="BU13" s="48">
        <f>BO13+BQ13+BR13+BS13+BT13</f>
        <v>2627</v>
      </c>
      <c r="BV13" s="82">
        <f>BP13+BT13</f>
        <v>0</v>
      </c>
      <c r="BW13" s="48"/>
      <c r="BX13" s="6"/>
      <c r="BY13" s="48"/>
      <c r="BZ13" s="82"/>
      <c r="CA13" s="48">
        <f>BU13+BW13+BX13+BY13+BZ13</f>
        <v>2627</v>
      </c>
      <c r="CB13" s="82">
        <f>BV13+BZ13</f>
        <v>0</v>
      </c>
      <c r="CC13" s="48"/>
      <c r="CD13" s="6"/>
      <c r="CE13" s="48"/>
      <c r="CF13" s="82"/>
      <c r="CG13" s="48">
        <f>CA13+CC13+CD13+CE13+CF13</f>
        <v>2627</v>
      </c>
      <c r="CH13" s="82">
        <f>CB13+CF13</f>
        <v>0</v>
      </c>
      <c r="CI13" s="48"/>
      <c r="CJ13" s="6"/>
      <c r="CK13" s="48"/>
      <c r="CL13" s="82"/>
      <c r="CM13" s="48">
        <f>CG13+CI13+CJ13+CK13+CL13</f>
        <v>2627</v>
      </c>
      <c r="CN13" s="82">
        <f>CH13+CL13</f>
        <v>0</v>
      </c>
      <c r="CO13" s="48">
        <f>2625-1</f>
        <v>2624</v>
      </c>
      <c r="CP13" s="82">
        <f>CJ13+CN13</f>
        <v>0</v>
      </c>
      <c r="CQ13" s="116">
        <f t="shared" si="22"/>
        <v>99.885801294251991</v>
      </c>
      <c r="CR13" s="117"/>
    </row>
    <row r="14" spans="1:96" ht="33">
      <c r="A14" s="17" t="s">
        <v>81</v>
      </c>
      <c r="B14" s="31">
        <v>900</v>
      </c>
      <c r="C14" s="18" t="s">
        <v>20</v>
      </c>
      <c r="D14" s="18" t="s">
        <v>73</v>
      </c>
      <c r="E14" s="18" t="s">
        <v>82</v>
      </c>
      <c r="F14" s="18"/>
      <c r="G14" s="6">
        <f t="shared" ref="G14:V15" si="45">G15</f>
        <v>1716</v>
      </c>
      <c r="H14" s="6">
        <f>H15</f>
        <v>0</v>
      </c>
      <c r="I14" s="6">
        <f t="shared" si="45"/>
        <v>0</v>
      </c>
      <c r="J14" s="6">
        <f t="shared" si="45"/>
        <v>0</v>
      </c>
      <c r="K14" s="6">
        <f t="shared" si="45"/>
        <v>0</v>
      </c>
      <c r="L14" s="6">
        <f t="shared" si="45"/>
        <v>0</v>
      </c>
      <c r="M14" s="6">
        <f t="shared" si="45"/>
        <v>1716</v>
      </c>
      <c r="N14" s="6">
        <f t="shared" si="45"/>
        <v>0</v>
      </c>
      <c r="O14" s="6">
        <f t="shared" si="45"/>
        <v>0</v>
      </c>
      <c r="P14" s="6">
        <f t="shared" si="45"/>
        <v>0</v>
      </c>
      <c r="Q14" s="6">
        <f t="shared" si="45"/>
        <v>0</v>
      </c>
      <c r="R14" s="6">
        <f t="shared" si="45"/>
        <v>0</v>
      </c>
      <c r="S14" s="6">
        <f t="shared" si="45"/>
        <v>1716</v>
      </c>
      <c r="T14" s="6">
        <f t="shared" si="45"/>
        <v>0</v>
      </c>
      <c r="U14" s="6">
        <f t="shared" si="45"/>
        <v>0</v>
      </c>
      <c r="V14" s="6">
        <f t="shared" si="45"/>
        <v>0</v>
      </c>
      <c r="W14" s="6">
        <f t="shared" ref="U14:AJ15" si="46">W15</f>
        <v>0</v>
      </c>
      <c r="X14" s="6">
        <f t="shared" si="46"/>
        <v>0</v>
      </c>
      <c r="Y14" s="6">
        <f t="shared" si="46"/>
        <v>1716</v>
      </c>
      <c r="Z14" s="6">
        <f t="shared" si="46"/>
        <v>0</v>
      </c>
      <c r="AA14" s="6">
        <f t="shared" si="46"/>
        <v>0</v>
      </c>
      <c r="AB14" s="6">
        <f t="shared" si="46"/>
        <v>0</v>
      </c>
      <c r="AC14" s="6">
        <f t="shared" si="46"/>
        <v>0</v>
      </c>
      <c r="AD14" s="6">
        <f t="shared" si="46"/>
        <v>0</v>
      </c>
      <c r="AE14" s="6">
        <f t="shared" si="46"/>
        <v>1716</v>
      </c>
      <c r="AF14" s="6">
        <f t="shared" si="46"/>
        <v>0</v>
      </c>
      <c r="AG14" s="6">
        <f t="shared" si="46"/>
        <v>0</v>
      </c>
      <c r="AH14" s="6">
        <f t="shared" si="46"/>
        <v>0</v>
      </c>
      <c r="AI14" s="6">
        <f t="shared" si="46"/>
        <v>0</v>
      </c>
      <c r="AJ14" s="6">
        <f t="shared" si="46"/>
        <v>0</v>
      </c>
      <c r="AK14" s="6">
        <f t="shared" ref="AG14:AY15" si="47">AK15</f>
        <v>1716</v>
      </c>
      <c r="AL14" s="6">
        <f t="shared" si="47"/>
        <v>0</v>
      </c>
      <c r="AM14" s="6">
        <f t="shared" si="47"/>
        <v>0</v>
      </c>
      <c r="AN14" s="6">
        <f t="shared" si="47"/>
        <v>0</v>
      </c>
      <c r="AO14" s="6">
        <f t="shared" si="47"/>
        <v>0</v>
      </c>
      <c r="AP14" s="6">
        <f t="shared" si="47"/>
        <v>0</v>
      </c>
      <c r="AQ14" s="6">
        <f t="shared" si="47"/>
        <v>1716</v>
      </c>
      <c r="AR14" s="6">
        <f t="shared" si="47"/>
        <v>0</v>
      </c>
      <c r="AS14" s="6">
        <f t="shared" si="47"/>
        <v>0</v>
      </c>
      <c r="AT14" s="6">
        <f t="shared" si="47"/>
        <v>0</v>
      </c>
      <c r="AU14" s="6">
        <f t="shared" si="47"/>
        <v>0</v>
      </c>
      <c r="AV14" s="6">
        <f t="shared" si="47"/>
        <v>0</v>
      </c>
      <c r="AW14" s="6">
        <f t="shared" si="47"/>
        <v>1716</v>
      </c>
      <c r="AX14" s="6">
        <f t="shared" si="47"/>
        <v>0</v>
      </c>
      <c r="AY14" s="6">
        <f t="shared" si="47"/>
        <v>0</v>
      </c>
      <c r="AZ14" s="6">
        <f t="shared" ref="AY14:BN15" si="48">AZ15</f>
        <v>0</v>
      </c>
      <c r="BA14" s="6">
        <f t="shared" si="48"/>
        <v>0</v>
      </c>
      <c r="BB14" s="6">
        <f t="shared" si="48"/>
        <v>0</v>
      </c>
      <c r="BC14" s="6">
        <f t="shared" si="48"/>
        <v>1716</v>
      </c>
      <c r="BD14" s="6">
        <f t="shared" si="48"/>
        <v>0</v>
      </c>
      <c r="BE14" s="6">
        <f t="shared" si="48"/>
        <v>0</v>
      </c>
      <c r="BF14" s="6">
        <f t="shared" si="48"/>
        <v>12</v>
      </c>
      <c r="BG14" s="6">
        <f t="shared" si="48"/>
        <v>0</v>
      </c>
      <c r="BH14" s="6">
        <f t="shared" si="48"/>
        <v>0</v>
      </c>
      <c r="BI14" s="6">
        <f t="shared" si="48"/>
        <v>1728</v>
      </c>
      <c r="BJ14" s="6">
        <f t="shared" si="48"/>
        <v>0</v>
      </c>
      <c r="BK14" s="6">
        <f t="shared" si="48"/>
        <v>0</v>
      </c>
      <c r="BL14" s="6">
        <f t="shared" si="48"/>
        <v>0</v>
      </c>
      <c r="BM14" s="6">
        <f t="shared" si="48"/>
        <v>0</v>
      </c>
      <c r="BN14" s="6">
        <f t="shared" si="48"/>
        <v>0</v>
      </c>
      <c r="BO14" s="6">
        <f t="shared" ref="BK14:BZ15" si="49">BO15</f>
        <v>1728</v>
      </c>
      <c r="BP14" s="6">
        <f t="shared" si="49"/>
        <v>0</v>
      </c>
      <c r="BQ14" s="6">
        <f t="shared" si="49"/>
        <v>0</v>
      </c>
      <c r="BR14" s="6">
        <f t="shared" si="49"/>
        <v>0</v>
      </c>
      <c r="BS14" s="6">
        <f t="shared" si="49"/>
        <v>0</v>
      </c>
      <c r="BT14" s="6">
        <f t="shared" si="49"/>
        <v>0</v>
      </c>
      <c r="BU14" s="6">
        <f t="shared" si="49"/>
        <v>1728</v>
      </c>
      <c r="BV14" s="6">
        <f t="shared" si="49"/>
        <v>0</v>
      </c>
      <c r="BW14" s="6">
        <f t="shared" si="49"/>
        <v>0</v>
      </c>
      <c r="BX14" s="6">
        <f t="shared" si="49"/>
        <v>0</v>
      </c>
      <c r="BY14" s="6">
        <f t="shared" si="49"/>
        <v>0</v>
      </c>
      <c r="BZ14" s="6">
        <f t="shared" si="49"/>
        <v>0</v>
      </c>
      <c r="CA14" s="6">
        <f t="shared" ref="BW14:CL15" si="50">CA15</f>
        <v>1728</v>
      </c>
      <c r="CB14" s="6">
        <f t="shared" si="50"/>
        <v>0</v>
      </c>
      <c r="CC14" s="6">
        <f t="shared" si="50"/>
        <v>4</v>
      </c>
      <c r="CD14" s="6">
        <f t="shared" si="50"/>
        <v>0</v>
      </c>
      <c r="CE14" s="6">
        <f t="shared" si="50"/>
        <v>0</v>
      </c>
      <c r="CF14" s="6">
        <f t="shared" si="50"/>
        <v>0</v>
      </c>
      <c r="CG14" s="6">
        <f t="shared" si="50"/>
        <v>1732</v>
      </c>
      <c r="CH14" s="6">
        <f t="shared" si="50"/>
        <v>0</v>
      </c>
      <c r="CI14" s="6">
        <f t="shared" si="50"/>
        <v>0</v>
      </c>
      <c r="CJ14" s="6">
        <f t="shared" si="50"/>
        <v>0</v>
      </c>
      <c r="CK14" s="6">
        <f t="shared" si="50"/>
        <v>0</v>
      </c>
      <c r="CL14" s="6">
        <f t="shared" si="50"/>
        <v>0</v>
      </c>
      <c r="CM14" s="6">
        <f t="shared" ref="CI14:CP15" si="51">CM15</f>
        <v>1732</v>
      </c>
      <c r="CN14" s="6">
        <f t="shared" si="51"/>
        <v>0</v>
      </c>
      <c r="CO14" s="6">
        <f t="shared" si="51"/>
        <v>1730</v>
      </c>
      <c r="CP14" s="6">
        <f t="shared" si="51"/>
        <v>0</v>
      </c>
      <c r="CQ14" s="32">
        <f t="shared" si="22"/>
        <v>99.884526558891451</v>
      </c>
      <c r="CR14" s="32"/>
    </row>
    <row r="15" spans="1:96" ht="66">
      <c r="A15" s="17" t="s">
        <v>362</v>
      </c>
      <c r="B15" s="31">
        <v>900</v>
      </c>
      <c r="C15" s="18" t="s">
        <v>20</v>
      </c>
      <c r="D15" s="18" t="s">
        <v>73</v>
      </c>
      <c r="E15" s="18" t="s">
        <v>82</v>
      </c>
      <c r="F15" s="18" t="s">
        <v>78</v>
      </c>
      <c r="G15" s="6">
        <f t="shared" si="45"/>
        <v>1716</v>
      </c>
      <c r="H15" s="6">
        <f>H16</f>
        <v>0</v>
      </c>
      <c r="I15" s="6">
        <f t="shared" si="45"/>
        <v>0</v>
      </c>
      <c r="J15" s="6">
        <f t="shared" si="45"/>
        <v>0</v>
      </c>
      <c r="K15" s="6">
        <f t="shared" si="45"/>
        <v>0</v>
      </c>
      <c r="L15" s="6">
        <f t="shared" si="45"/>
        <v>0</v>
      </c>
      <c r="M15" s="6">
        <f t="shared" si="45"/>
        <v>1716</v>
      </c>
      <c r="N15" s="6">
        <f t="shared" si="45"/>
        <v>0</v>
      </c>
      <c r="O15" s="6">
        <f t="shared" si="45"/>
        <v>0</v>
      </c>
      <c r="P15" s="6">
        <f t="shared" si="45"/>
        <v>0</v>
      </c>
      <c r="Q15" s="6">
        <f t="shared" si="45"/>
        <v>0</v>
      </c>
      <c r="R15" s="6">
        <f t="shared" si="45"/>
        <v>0</v>
      </c>
      <c r="S15" s="6">
        <f t="shared" si="45"/>
        <v>1716</v>
      </c>
      <c r="T15" s="6">
        <f t="shared" si="45"/>
        <v>0</v>
      </c>
      <c r="U15" s="6">
        <f t="shared" si="46"/>
        <v>0</v>
      </c>
      <c r="V15" s="6">
        <f t="shared" si="46"/>
        <v>0</v>
      </c>
      <c r="W15" s="6">
        <f t="shared" si="46"/>
        <v>0</v>
      </c>
      <c r="X15" s="6">
        <f t="shared" si="46"/>
        <v>0</v>
      </c>
      <c r="Y15" s="6">
        <f t="shared" si="46"/>
        <v>1716</v>
      </c>
      <c r="Z15" s="6">
        <f t="shared" si="46"/>
        <v>0</v>
      </c>
      <c r="AA15" s="6">
        <f t="shared" si="46"/>
        <v>0</v>
      </c>
      <c r="AB15" s="6">
        <f t="shared" si="46"/>
        <v>0</v>
      </c>
      <c r="AC15" s="6">
        <f t="shared" si="46"/>
        <v>0</v>
      </c>
      <c r="AD15" s="6">
        <f t="shared" si="46"/>
        <v>0</v>
      </c>
      <c r="AE15" s="6">
        <f t="shared" si="46"/>
        <v>1716</v>
      </c>
      <c r="AF15" s="6">
        <f t="shared" si="46"/>
        <v>0</v>
      </c>
      <c r="AG15" s="6">
        <f t="shared" si="47"/>
        <v>0</v>
      </c>
      <c r="AH15" s="6">
        <f t="shared" si="47"/>
        <v>0</v>
      </c>
      <c r="AI15" s="6">
        <f t="shared" si="47"/>
        <v>0</v>
      </c>
      <c r="AJ15" s="6">
        <f t="shared" si="47"/>
        <v>0</v>
      </c>
      <c r="AK15" s="6">
        <f t="shared" si="47"/>
        <v>1716</v>
      </c>
      <c r="AL15" s="6">
        <f t="shared" si="47"/>
        <v>0</v>
      </c>
      <c r="AM15" s="6">
        <f t="shared" si="47"/>
        <v>0</v>
      </c>
      <c r="AN15" s="6">
        <f t="shared" si="47"/>
        <v>0</v>
      </c>
      <c r="AO15" s="6">
        <f t="shared" si="47"/>
        <v>0</v>
      </c>
      <c r="AP15" s="6">
        <f t="shared" si="47"/>
        <v>0</v>
      </c>
      <c r="AQ15" s="6">
        <f t="shared" si="47"/>
        <v>1716</v>
      </c>
      <c r="AR15" s="6">
        <f t="shared" si="47"/>
        <v>0</v>
      </c>
      <c r="AS15" s="6">
        <f t="shared" si="47"/>
        <v>0</v>
      </c>
      <c r="AT15" s="6">
        <f t="shared" si="47"/>
        <v>0</v>
      </c>
      <c r="AU15" s="6">
        <f t="shared" si="47"/>
        <v>0</v>
      </c>
      <c r="AV15" s="6">
        <f t="shared" si="47"/>
        <v>0</v>
      </c>
      <c r="AW15" s="6">
        <f t="shared" si="47"/>
        <v>1716</v>
      </c>
      <c r="AX15" s="6">
        <f t="shared" si="47"/>
        <v>0</v>
      </c>
      <c r="AY15" s="6">
        <f t="shared" si="48"/>
        <v>0</v>
      </c>
      <c r="AZ15" s="6">
        <f t="shared" si="48"/>
        <v>0</v>
      </c>
      <c r="BA15" s="6">
        <f t="shared" si="48"/>
        <v>0</v>
      </c>
      <c r="BB15" s="6">
        <f t="shared" si="48"/>
        <v>0</v>
      </c>
      <c r="BC15" s="6">
        <f t="shared" si="48"/>
        <v>1716</v>
      </c>
      <c r="BD15" s="6">
        <f t="shared" si="48"/>
        <v>0</v>
      </c>
      <c r="BE15" s="6">
        <f t="shared" si="48"/>
        <v>0</v>
      </c>
      <c r="BF15" s="6">
        <f t="shared" si="48"/>
        <v>12</v>
      </c>
      <c r="BG15" s="6">
        <f t="shared" si="48"/>
        <v>0</v>
      </c>
      <c r="BH15" s="6">
        <f t="shared" si="48"/>
        <v>0</v>
      </c>
      <c r="BI15" s="6">
        <f t="shared" si="48"/>
        <v>1728</v>
      </c>
      <c r="BJ15" s="6">
        <f t="shared" si="48"/>
        <v>0</v>
      </c>
      <c r="BK15" s="6">
        <f t="shared" si="49"/>
        <v>0</v>
      </c>
      <c r="BL15" s="6">
        <f t="shared" si="49"/>
        <v>0</v>
      </c>
      <c r="BM15" s="6">
        <f t="shared" si="49"/>
        <v>0</v>
      </c>
      <c r="BN15" s="6">
        <f t="shared" si="49"/>
        <v>0</v>
      </c>
      <c r="BO15" s="6">
        <f t="shared" si="49"/>
        <v>1728</v>
      </c>
      <c r="BP15" s="6">
        <f t="shared" si="49"/>
        <v>0</v>
      </c>
      <c r="BQ15" s="6">
        <f t="shared" si="49"/>
        <v>0</v>
      </c>
      <c r="BR15" s="6">
        <f t="shared" si="49"/>
        <v>0</v>
      </c>
      <c r="BS15" s="6">
        <f t="shared" si="49"/>
        <v>0</v>
      </c>
      <c r="BT15" s="6">
        <f t="shared" si="49"/>
        <v>0</v>
      </c>
      <c r="BU15" s="6">
        <f t="shared" si="49"/>
        <v>1728</v>
      </c>
      <c r="BV15" s="6">
        <f t="shared" si="49"/>
        <v>0</v>
      </c>
      <c r="BW15" s="6">
        <f t="shared" si="50"/>
        <v>0</v>
      </c>
      <c r="BX15" s="6">
        <f t="shared" si="50"/>
        <v>0</v>
      </c>
      <c r="BY15" s="6">
        <f t="shared" si="50"/>
        <v>0</v>
      </c>
      <c r="BZ15" s="6">
        <f t="shared" si="50"/>
        <v>0</v>
      </c>
      <c r="CA15" s="6">
        <f t="shared" si="50"/>
        <v>1728</v>
      </c>
      <c r="CB15" s="6">
        <f t="shared" si="50"/>
        <v>0</v>
      </c>
      <c r="CC15" s="6">
        <f t="shared" si="50"/>
        <v>4</v>
      </c>
      <c r="CD15" s="6">
        <f t="shared" si="50"/>
        <v>0</v>
      </c>
      <c r="CE15" s="6">
        <f t="shared" si="50"/>
        <v>0</v>
      </c>
      <c r="CF15" s="6">
        <f t="shared" si="50"/>
        <v>0</v>
      </c>
      <c r="CG15" s="6">
        <f t="shared" si="50"/>
        <v>1732</v>
      </c>
      <c r="CH15" s="6">
        <f t="shared" si="50"/>
        <v>0</v>
      </c>
      <c r="CI15" s="6">
        <f t="shared" si="51"/>
        <v>0</v>
      </c>
      <c r="CJ15" s="6">
        <f t="shared" si="51"/>
        <v>0</v>
      </c>
      <c r="CK15" s="6">
        <f t="shared" si="51"/>
        <v>0</v>
      </c>
      <c r="CL15" s="6">
        <f t="shared" si="51"/>
        <v>0</v>
      </c>
      <c r="CM15" s="6">
        <f t="shared" si="51"/>
        <v>1732</v>
      </c>
      <c r="CN15" s="6">
        <f t="shared" si="51"/>
        <v>0</v>
      </c>
      <c r="CO15" s="6">
        <f t="shared" si="51"/>
        <v>1730</v>
      </c>
      <c r="CP15" s="6">
        <f t="shared" si="51"/>
        <v>0</v>
      </c>
      <c r="CQ15" s="32">
        <f t="shared" si="22"/>
        <v>99.884526558891451</v>
      </c>
      <c r="CR15" s="32"/>
    </row>
    <row r="16" spans="1:96" ht="33">
      <c r="A16" s="17" t="s">
        <v>79</v>
      </c>
      <c r="B16" s="31">
        <v>900</v>
      </c>
      <c r="C16" s="18" t="s">
        <v>20</v>
      </c>
      <c r="D16" s="18" t="s">
        <v>73</v>
      </c>
      <c r="E16" s="18" t="s">
        <v>82</v>
      </c>
      <c r="F16" s="18" t="s">
        <v>80</v>
      </c>
      <c r="G16" s="48">
        <v>1716</v>
      </c>
      <c r="H16" s="82"/>
      <c r="I16" s="48"/>
      <c r="J16" s="82"/>
      <c r="K16" s="48"/>
      <c r="L16" s="82"/>
      <c r="M16" s="48">
        <f>G16+I16+J16+K16+L16</f>
        <v>1716</v>
      </c>
      <c r="N16" s="82">
        <f>H16+L16</f>
        <v>0</v>
      </c>
      <c r="O16" s="48"/>
      <c r="P16" s="82"/>
      <c r="Q16" s="48"/>
      <c r="R16" s="82"/>
      <c r="S16" s="48">
        <f>M16+O16+P16+Q16+R16</f>
        <v>1716</v>
      </c>
      <c r="T16" s="82">
        <f>N16+R16</f>
        <v>0</v>
      </c>
      <c r="U16" s="48"/>
      <c r="V16" s="82"/>
      <c r="W16" s="48"/>
      <c r="X16" s="82"/>
      <c r="Y16" s="48">
        <f>S16+U16+V16+W16+X16</f>
        <v>1716</v>
      </c>
      <c r="Z16" s="82">
        <f>T16+X16</f>
        <v>0</v>
      </c>
      <c r="AA16" s="48"/>
      <c r="AB16" s="82"/>
      <c r="AC16" s="48"/>
      <c r="AD16" s="82"/>
      <c r="AE16" s="48">
        <f>Y16+AA16+AB16+AC16+AD16</f>
        <v>1716</v>
      </c>
      <c r="AF16" s="82">
        <f>Z16+AD16</f>
        <v>0</v>
      </c>
      <c r="AG16" s="48"/>
      <c r="AH16" s="82"/>
      <c r="AI16" s="48"/>
      <c r="AJ16" s="82"/>
      <c r="AK16" s="48">
        <f>AE16+AG16+AH16+AI16+AJ16</f>
        <v>1716</v>
      </c>
      <c r="AL16" s="82">
        <f>AF16+AJ16</f>
        <v>0</v>
      </c>
      <c r="AM16" s="48"/>
      <c r="AN16" s="82"/>
      <c r="AO16" s="48"/>
      <c r="AP16" s="82"/>
      <c r="AQ16" s="48">
        <f>AK16+AM16+AN16+AO16+AP16</f>
        <v>1716</v>
      </c>
      <c r="AR16" s="82">
        <f>AL16+AP16</f>
        <v>0</v>
      </c>
      <c r="AS16" s="48"/>
      <c r="AT16" s="82"/>
      <c r="AU16" s="48"/>
      <c r="AV16" s="82"/>
      <c r="AW16" s="48">
        <f>AQ16+AS16+AT16+AU16+AV16</f>
        <v>1716</v>
      </c>
      <c r="AX16" s="82">
        <f>AR16+AV16</f>
        <v>0</v>
      </c>
      <c r="AY16" s="48"/>
      <c r="AZ16" s="82"/>
      <c r="BA16" s="48"/>
      <c r="BB16" s="82"/>
      <c r="BC16" s="48">
        <f>AW16+AY16+AZ16+BA16+BB16</f>
        <v>1716</v>
      </c>
      <c r="BD16" s="82">
        <f>AX16+BB16</f>
        <v>0</v>
      </c>
      <c r="BE16" s="48"/>
      <c r="BF16" s="6">
        <v>12</v>
      </c>
      <c r="BG16" s="48"/>
      <c r="BH16" s="82"/>
      <c r="BI16" s="48">
        <f>BC16+BE16+BF16+BG16+BH16</f>
        <v>1728</v>
      </c>
      <c r="BJ16" s="82">
        <f>BD16+BH16</f>
        <v>0</v>
      </c>
      <c r="BK16" s="48"/>
      <c r="BL16" s="6"/>
      <c r="BM16" s="48"/>
      <c r="BN16" s="82"/>
      <c r="BO16" s="48">
        <f>BI16+BK16+BL16+BM16+BN16</f>
        <v>1728</v>
      </c>
      <c r="BP16" s="82">
        <f>BJ16+BN16</f>
        <v>0</v>
      </c>
      <c r="BQ16" s="48"/>
      <c r="BR16" s="6"/>
      <c r="BS16" s="48"/>
      <c r="BT16" s="82"/>
      <c r="BU16" s="48">
        <f>BO16+BQ16+BR16+BS16+BT16</f>
        <v>1728</v>
      </c>
      <c r="BV16" s="82">
        <f>BP16+BT16</f>
        <v>0</v>
      </c>
      <c r="BW16" s="48"/>
      <c r="BX16" s="6"/>
      <c r="BY16" s="48"/>
      <c r="BZ16" s="82"/>
      <c r="CA16" s="48">
        <f>BU16+BW16+BX16+BY16+BZ16</f>
        <v>1728</v>
      </c>
      <c r="CB16" s="82">
        <f>BV16+BZ16</f>
        <v>0</v>
      </c>
      <c r="CC16" s="48">
        <v>4</v>
      </c>
      <c r="CD16" s="6"/>
      <c r="CE16" s="48"/>
      <c r="CF16" s="82"/>
      <c r="CG16" s="48">
        <f>CA16+CC16+CD16+CE16+CF16</f>
        <v>1732</v>
      </c>
      <c r="CH16" s="82">
        <f>CB16+CF16</f>
        <v>0</v>
      </c>
      <c r="CI16" s="48"/>
      <c r="CJ16" s="6"/>
      <c r="CK16" s="48"/>
      <c r="CL16" s="82"/>
      <c r="CM16" s="48">
        <f>CG16+CI16+CJ16+CK16+CL16</f>
        <v>1732</v>
      </c>
      <c r="CN16" s="82">
        <f>CH16+CL16</f>
        <v>0</v>
      </c>
      <c r="CO16" s="48">
        <v>1730</v>
      </c>
      <c r="CP16" s="82">
        <f>CJ16+CN16</f>
        <v>0</v>
      </c>
      <c r="CQ16" s="116">
        <f t="shared" si="22"/>
        <v>99.884526558891451</v>
      </c>
      <c r="CR16" s="117"/>
    </row>
    <row r="17" spans="1:96" ht="19.5" customHeight="1">
      <c r="A17" s="17" t="s">
        <v>83</v>
      </c>
      <c r="B17" s="31">
        <v>900</v>
      </c>
      <c r="C17" s="18" t="s">
        <v>20</v>
      </c>
      <c r="D17" s="18" t="s">
        <v>73</v>
      </c>
      <c r="E17" s="18" t="s">
        <v>84</v>
      </c>
      <c r="F17" s="18"/>
      <c r="G17" s="47">
        <f>G18+G20+G25+G22</f>
        <v>72301</v>
      </c>
      <c r="H17" s="47">
        <f>H18+H20+H25+H22</f>
        <v>0</v>
      </c>
      <c r="I17" s="47">
        <f t="shared" ref="I17:N17" si="52">I18+I20+I25+I22</f>
        <v>-438</v>
      </c>
      <c r="J17" s="47">
        <f t="shared" si="52"/>
        <v>0</v>
      </c>
      <c r="K17" s="47">
        <f t="shared" si="52"/>
        <v>0</v>
      </c>
      <c r="L17" s="47">
        <f t="shared" si="52"/>
        <v>0</v>
      </c>
      <c r="M17" s="47">
        <f t="shared" si="52"/>
        <v>71863</v>
      </c>
      <c r="N17" s="47">
        <f t="shared" si="52"/>
        <v>0</v>
      </c>
      <c r="O17" s="47">
        <f t="shared" ref="O17:T17" si="53">O18+O20+O25+O22</f>
        <v>0</v>
      </c>
      <c r="P17" s="47">
        <f t="shared" si="53"/>
        <v>0</v>
      </c>
      <c r="Q17" s="47">
        <f t="shared" si="53"/>
        <v>0</v>
      </c>
      <c r="R17" s="47">
        <f t="shared" si="53"/>
        <v>0</v>
      </c>
      <c r="S17" s="47">
        <f t="shared" si="53"/>
        <v>71863</v>
      </c>
      <c r="T17" s="47">
        <f t="shared" si="53"/>
        <v>0</v>
      </c>
      <c r="U17" s="47">
        <f t="shared" ref="U17:Z17" si="54">U18+U20+U25+U22</f>
        <v>0</v>
      </c>
      <c r="V17" s="47">
        <f t="shared" si="54"/>
        <v>27</v>
      </c>
      <c r="W17" s="47">
        <f t="shared" si="54"/>
        <v>0</v>
      </c>
      <c r="X17" s="47">
        <f t="shared" si="54"/>
        <v>0</v>
      </c>
      <c r="Y17" s="47">
        <f t="shared" si="54"/>
        <v>71890</v>
      </c>
      <c r="Z17" s="47">
        <f t="shared" si="54"/>
        <v>0</v>
      </c>
      <c r="AA17" s="47">
        <f t="shared" ref="AA17:AF17" si="55">AA18+AA20+AA25+AA22</f>
        <v>0</v>
      </c>
      <c r="AB17" s="47">
        <f t="shared" si="55"/>
        <v>0</v>
      </c>
      <c r="AC17" s="47">
        <f t="shared" si="55"/>
        <v>0</v>
      </c>
      <c r="AD17" s="47">
        <f t="shared" si="55"/>
        <v>0</v>
      </c>
      <c r="AE17" s="47">
        <f t="shared" si="55"/>
        <v>71890</v>
      </c>
      <c r="AF17" s="47">
        <f t="shared" si="55"/>
        <v>0</v>
      </c>
      <c r="AG17" s="47">
        <f t="shared" ref="AG17:AL17" si="56">AG18+AG20+AG25+AG22</f>
        <v>0</v>
      </c>
      <c r="AH17" s="47">
        <f t="shared" si="56"/>
        <v>0</v>
      </c>
      <c r="AI17" s="47">
        <f t="shared" si="56"/>
        <v>0</v>
      </c>
      <c r="AJ17" s="47">
        <f t="shared" si="56"/>
        <v>0</v>
      </c>
      <c r="AK17" s="47">
        <f t="shared" si="56"/>
        <v>71890</v>
      </c>
      <c r="AL17" s="47">
        <f t="shared" si="56"/>
        <v>0</v>
      </c>
      <c r="AM17" s="47">
        <f t="shared" ref="AM17:AR17" si="57">AM18+AM20+AM25+AM22</f>
        <v>0</v>
      </c>
      <c r="AN17" s="47">
        <f t="shared" si="57"/>
        <v>0</v>
      </c>
      <c r="AO17" s="47">
        <f t="shared" si="57"/>
        <v>0</v>
      </c>
      <c r="AP17" s="47">
        <f t="shared" si="57"/>
        <v>0</v>
      </c>
      <c r="AQ17" s="47">
        <f t="shared" si="57"/>
        <v>71890</v>
      </c>
      <c r="AR17" s="47">
        <f t="shared" si="57"/>
        <v>0</v>
      </c>
      <c r="AS17" s="47">
        <f t="shared" ref="AS17:AX17" si="58">AS18+AS20+AS25+AS22</f>
        <v>0</v>
      </c>
      <c r="AT17" s="47">
        <f t="shared" si="58"/>
        <v>0</v>
      </c>
      <c r="AU17" s="47">
        <f t="shared" si="58"/>
        <v>0</v>
      </c>
      <c r="AV17" s="47">
        <f t="shared" si="58"/>
        <v>0</v>
      </c>
      <c r="AW17" s="47">
        <f t="shared" si="58"/>
        <v>71890</v>
      </c>
      <c r="AX17" s="47">
        <f t="shared" si="58"/>
        <v>0</v>
      </c>
      <c r="AY17" s="47">
        <f t="shared" ref="AY17:BD17" si="59">AY18+AY20+AY25+AY22</f>
        <v>0</v>
      </c>
      <c r="AZ17" s="47">
        <f t="shared" si="59"/>
        <v>0</v>
      </c>
      <c r="BA17" s="47">
        <f t="shared" si="59"/>
        <v>0</v>
      </c>
      <c r="BB17" s="47">
        <f t="shared" si="59"/>
        <v>0</v>
      </c>
      <c r="BC17" s="47">
        <f t="shared" si="59"/>
        <v>71890</v>
      </c>
      <c r="BD17" s="47">
        <f t="shared" si="59"/>
        <v>0</v>
      </c>
      <c r="BE17" s="47">
        <f t="shared" ref="BE17:BJ17" si="60">BE18+BE20+BE25+BE22</f>
        <v>0</v>
      </c>
      <c r="BF17" s="47">
        <f t="shared" si="60"/>
        <v>468</v>
      </c>
      <c r="BG17" s="47">
        <f t="shared" si="60"/>
        <v>-262</v>
      </c>
      <c r="BH17" s="47">
        <f t="shared" si="60"/>
        <v>0</v>
      </c>
      <c r="BI17" s="47">
        <f t="shared" si="60"/>
        <v>72096</v>
      </c>
      <c r="BJ17" s="47">
        <f t="shared" si="60"/>
        <v>0</v>
      </c>
      <c r="BK17" s="47">
        <f t="shared" ref="BK17:BP17" si="61">BK18+BK20+BK25+BK22</f>
        <v>0</v>
      </c>
      <c r="BL17" s="47">
        <f t="shared" si="61"/>
        <v>0</v>
      </c>
      <c r="BM17" s="47">
        <f t="shared" si="61"/>
        <v>0</v>
      </c>
      <c r="BN17" s="47">
        <f t="shared" si="61"/>
        <v>0</v>
      </c>
      <c r="BO17" s="47">
        <f t="shared" si="61"/>
        <v>72096</v>
      </c>
      <c r="BP17" s="47">
        <f t="shared" si="61"/>
        <v>0</v>
      </c>
      <c r="BQ17" s="47">
        <f t="shared" ref="BQ17:BV17" si="62">BQ18+BQ20+BQ25+BQ22</f>
        <v>0</v>
      </c>
      <c r="BR17" s="47">
        <f t="shared" si="62"/>
        <v>0</v>
      </c>
      <c r="BS17" s="47">
        <f t="shared" si="62"/>
        <v>0</v>
      </c>
      <c r="BT17" s="47">
        <f t="shared" si="62"/>
        <v>0</v>
      </c>
      <c r="BU17" s="47">
        <f t="shared" si="62"/>
        <v>72096</v>
      </c>
      <c r="BV17" s="47">
        <f t="shared" si="62"/>
        <v>0</v>
      </c>
      <c r="BW17" s="47">
        <f t="shared" ref="BW17:CB17" si="63">BW18+BW20+BW25+BW22</f>
        <v>0</v>
      </c>
      <c r="BX17" s="47">
        <f t="shared" si="63"/>
        <v>0</v>
      </c>
      <c r="BY17" s="47">
        <f t="shared" si="63"/>
        <v>0</v>
      </c>
      <c r="BZ17" s="47">
        <f t="shared" si="63"/>
        <v>0</v>
      </c>
      <c r="CA17" s="47">
        <f t="shared" si="63"/>
        <v>72096</v>
      </c>
      <c r="CB17" s="47">
        <f t="shared" si="63"/>
        <v>0</v>
      </c>
      <c r="CC17" s="47">
        <f t="shared" ref="CC17:CH17" si="64">CC18+CC20+CC25+CC22</f>
        <v>918</v>
      </c>
      <c r="CD17" s="47">
        <f t="shared" si="64"/>
        <v>0</v>
      </c>
      <c r="CE17" s="47">
        <f t="shared" si="64"/>
        <v>0</v>
      </c>
      <c r="CF17" s="47">
        <f t="shared" si="64"/>
        <v>0</v>
      </c>
      <c r="CG17" s="47">
        <f t="shared" si="64"/>
        <v>73014</v>
      </c>
      <c r="CH17" s="47">
        <f t="shared" si="64"/>
        <v>0</v>
      </c>
      <c r="CI17" s="47">
        <f t="shared" ref="CI17:CN17" si="65">CI18+CI20+CI25+CI22</f>
        <v>0</v>
      </c>
      <c r="CJ17" s="47">
        <f t="shared" si="65"/>
        <v>0</v>
      </c>
      <c r="CK17" s="47">
        <f t="shared" si="65"/>
        <v>-388</v>
      </c>
      <c r="CL17" s="47">
        <f t="shared" si="65"/>
        <v>0</v>
      </c>
      <c r="CM17" s="47">
        <f t="shared" si="65"/>
        <v>72626</v>
      </c>
      <c r="CN17" s="47">
        <f t="shared" si="65"/>
        <v>0</v>
      </c>
      <c r="CO17" s="47">
        <f t="shared" ref="CO17:CP17" si="66">CO18+CO20+CO25+CO22</f>
        <v>72192</v>
      </c>
      <c r="CP17" s="47">
        <f t="shared" si="66"/>
        <v>0</v>
      </c>
      <c r="CQ17" s="115">
        <f t="shared" si="22"/>
        <v>99.402417866879631</v>
      </c>
      <c r="CR17" s="115"/>
    </row>
    <row r="18" spans="1:96" ht="66">
      <c r="A18" s="17" t="s">
        <v>362</v>
      </c>
      <c r="B18" s="31">
        <v>900</v>
      </c>
      <c r="C18" s="18" t="s">
        <v>20</v>
      </c>
      <c r="D18" s="18" t="s">
        <v>73</v>
      </c>
      <c r="E18" s="18" t="s">
        <v>84</v>
      </c>
      <c r="F18" s="18" t="s">
        <v>78</v>
      </c>
      <c r="G18" s="6">
        <f t="shared" ref="G18:BR18" si="67">G19</f>
        <v>61258</v>
      </c>
      <c r="H18" s="6">
        <f t="shared" si="67"/>
        <v>0</v>
      </c>
      <c r="I18" s="6">
        <f t="shared" si="67"/>
        <v>-438</v>
      </c>
      <c r="J18" s="6">
        <f t="shared" si="67"/>
        <v>0</v>
      </c>
      <c r="K18" s="6">
        <f t="shared" si="67"/>
        <v>0</v>
      </c>
      <c r="L18" s="6">
        <f t="shared" si="67"/>
        <v>0</v>
      </c>
      <c r="M18" s="6">
        <f t="shared" si="67"/>
        <v>60820</v>
      </c>
      <c r="N18" s="6">
        <f t="shared" si="67"/>
        <v>0</v>
      </c>
      <c r="O18" s="6">
        <f t="shared" si="67"/>
        <v>0</v>
      </c>
      <c r="P18" s="6">
        <f t="shared" si="67"/>
        <v>0</v>
      </c>
      <c r="Q18" s="6">
        <f t="shared" si="67"/>
        <v>0</v>
      </c>
      <c r="R18" s="6">
        <f t="shared" si="67"/>
        <v>0</v>
      </c>
      <c r="S18" s="6">
        <f t="shared" si="67"/>
        <v>60820</v>
      </c>
      <c r="T18" s="6">
        <f t="shared" si="67"/>
        <v>0</v>
      </c>
      <c r="U18" s="6">
        <f t="shared" si="67"/>
        <v>0</v>
      </c>
      <c r="V18" s="6">
        <f t="shared" si="67"/>
        <v>0</v>
      </c>
      <c r="W18" s="6">
        <f t="shared" si="67"/>
        <v>0</v>
      </c>
      <c r="X18" s="6">
        <f t="shared" si="67"/>
        <v>0</v>
      </c>
      <c r="Y18" s="6">
        <f t="shared" si="67"/>
        <v>60820</v>
      </c>
      <c r="Z18" s="6">
        <f t="shared" si="67"/>
        <v>0</v>
      </c>
      <c r="AA18" s="6">
        <f t="shared" si="67"/>
        <v>0</v>
      </c>
      <c r="AB18" s="6">
        <f t="shared" si="67"/>
        <v>0</v>
      </c>
      <c r="AC18" s="6">
        <f t="shared" si="67"/>
        <v>0</v>
      </c>
      <c r="AD18" s="6">
        <f t="shared" si="67"/>
        <v>0</v>
      </c>
      <c r="AE18" s="6">
        <f t="shared" si="67"/>
        <v>60820</v>
      </c>
      <c r="AF18" s="6">
        <f t="shared" si="67"/>
        <v>0</v>
      </c>
      <c r="AG18" s="6">
        <f t="shared" si="67"/>
        <v>0</v>
      </c>
      <c r="AH18" s="6">
        <f t="shared" si="67"/>
        <v>0</v>
      </c>
      <c r="AI18" s="6">
        <f t="shared" si="67"/>
        <v>0</v>
      </c>
      <c r="AJ18" s="6">
        <f t="shared" si="67"/>
        <v>0</v>
      </c>
      <c r="AK18" s="6">
        <f t="shared" si="67"/>
        <v>60820</v>
      </c>
      <c r="AL18" s="6">
        <f t="shared" si="67"/>
        <v>0</v>
      </c>
      <c r="AM18" s="6">
        <f t="shared" si="67"/>
        <v>0</v>
      </c>
      <c r="AN18" s="6">
        <f t="shared" si="67"/>
        <v>0</v>
      </c>
      <c r="AO18" s="6">
        <f t="shared" si="67"/>
        <v>0</v>
      </c>
      <c r="AP18" s="6">
        <f t="shared" si="67"/>
        <v>0</v>
      </c>
      <c r="AQ18" s="6">
        <f t="shared" si="67"/>
        <v>60820</v>
      </c>
      <c r="AR18" s="6">
        <f t="shared" si="67"/>
        <v>0</v>
      </c>
      <c r="AS18" s="6">
        <f t="shared" si="67"/>
        <v>0</v>
      </c>
      <c r="AT18" s="6">
        <f t="shared" si="67"/>
        <v>0</v>
      </c>
      <c r="AU18" s="6">
        <f t="shared" si="67"/>
        <v>0</v>
      </c>
      <c r="AV18" s="6">
        <f t="shared" si="67"/>
        <v>0</v>
      </c>
      <c r="AW18" s="6">
        <f t="shared" si="67"/>
        <v>60820</v>
      </c>
      <c r="AX18" s="6">
        <f t="shared" si="67"/>
        <v>0</v>
      </c>
      <c r="AY18" s="6">
        <f t="shared" si="67"/>
        <v>0</v>
      </c>
      <c r="AZ18" s="6">
        <f t="shared" si="67"/>
        <v>0</v>
      </c>
      <c r="BA18" s="6">
        <f t="shared" si="67"/>
        <v>0</v>
      </c>
      <c r="BB18" s="6">
        <f t="shared" si="67"/>
        <v>0</v>
      </c>
      <c r="BC18" s="6">
        <f t="shared" si="67"/>
        <v>60820</v>
      </c>
      <c r="BD18" s="6">
        <f t="shared" si="67"/>
        <v>0</v>
      </c>
      <c r="BE18" s="6">
        <f t="shared" si="67"/>
        <v>0</v>
      </c>
      <c r="BF18" s="6">
        <f t="shared" si="67"/>
        <v>468</v>
      </c>
      <c r="BG18" s="6">
        <f t="shared" si="67"/>
        <v>0</v>
      </c>
      <c r="BH18" s="6">
        <f t="shared" si="67"/>
        <v>0</v>
      </c>
      <c r="BI18" s="6">
        <f t="shared" si="67"/>
        <v>61288</v>
      </c>
      <c r="BJ18" s="6">
        <f t="shared" si="67"/>
        <v>0</v>
      </c>
      <c r="BK18" s="6">
        <f t="shared" si="67"/>
        <v>0</v>
      </c>
      <c r="BL18" s="6">
        <f t="shared" si="67"/>
        <v>0</v>
      </c>
      <c r="BM18" s="6">
        <f t="shared" si="67"/>
        <v>0</v>
      </c>
      <c r="BN18" s="6">
        <f t="shared" si="67"/>
        <v>0</v>
      </c>
      <c r="BO18" s="6">
        <f t="shared" si="67"/>
        <v>61288</v>
      </c>
      <c r="BP18" s="6">
        <f t="shared" si="67"/>
        <v>0</v>
      </c>
      <c r="BQ18" s="6">
        <f t="shared" si="67"/>
        <v>0</v>
      </c>
      <c r="BR18" s="6">
        <f t="shared" si="67"/>
        <v>0</v>
      </c>
      <c r="BS18" s="6">
        <f t="shared" ref="BS18:CP18" si="68">BS19</f>
        <v>0</v>
      </c>
      <c r="BT18" s="6">
        <f t="shared" si="68"/>
        <v>0</v>
      </c>
      <c r="BU18" s="6">
        <f t="shared" si="68"/>
        <v>61288</v>
      </c>
      <c r="BV18" s="6">
        <f t="shared" si="68"/>
        <v>0</v>
      </c>
      <c r="BW18" s="6">
        <f t="shared" si="68"/>
        <v>0</v>
      </c>
      <c r="BX18" s="6">
        <f t="shared" si="68"/>
        <v>0</v>
      </c>
      <c r="BY18" s="6">
        <f t="shared" si="68"/>
        <v>0</v>
      </c>
      <c r="BZ18" s="6">
        <f t="shared" si="68"/>
        <v>0</v>
      </c>
      <c r="CA18" s="6">
        <f t="shared" si="68"/>
        <v>61288</v>
      </c>
      <c r="CB18" s="6">
        <f t="shared" si="68"/>
        <v>0</v>
      </c>
      <c r="CC18" s="6">
        <f t="shared" si="68"/>
        <v>1873</v>
      </c>
      <c r="CD18" s="6">
        <f t="shared" si="68"/>
        <v>0</v>
      </c>
      <c r="CE18" s="6">
        <f t="shared" si="68"/>
        <v>0</v>
      </c>
      <c r="CF18" s="6">
        <f t="shared" si="68"/>
        <v>0</v>
      </c>
      <c r="CG18" s="6">
        <f t="shared" si="68"/>
        <v>63161</v>
      </c>
      <c r="CH18" s="6">
        <f t="shared" si="68"/>
        <v>0</v>
      </c>
      <c r="CI18" s="6">
        <f t="shared" si="68"/>
        <v>0</v>
      </c>
      <c r="CJ18" s="6">
        <f t="shared" si="68"/>
        <v>0</v>
      </c>
      <c r="CK18" s="6">
        <f t="shared" si="68"/>
        <v>0</v>
      </c>
      <c r="CL18" s="6">
        <f t="shared" si="68"/>
        <v>0</v>
      </c>
      <c r="CM18" s="6">
        <f t="shared" si="68"/>
        <v>63161</v>
      </c>
      <c r="CN18" s="6">
        <f t="shared" si="68"/>
        <v>0</v>
      </c>
      <c r="CO18" s="6">
        <f t="shared" si="68"/>
        <v>63160</v>
      </c>
      <c r="CP18" s="6">
        <f t="shared" si="68"/>
        <v>0</v>
      </c>
      <c r="CQ18" s="32">
        <f t="shared" si="22"/>
        <v>99.998416744510067</v>
      </c>
      <c r="CR18" s="32"/>
    </row>
    <row r="19" spans="1:96" ht="33">
      <c r="A19" s="17" t="s">
        <v>79</v>
      </c>
      <c r="B19" s="31">
        <v>900</v>
      </c>
      <c r="C19" s="18" t="s">
        <v>20</v>
      </c>
      <c r="D19" s="18" t="s">
        <v>73</v>
      </c>
      <c r="E19" s="18" t="s">
        <v>84</v>
      </c>
      <c r="F19" s="18" t="s">
        <v>80</v>
      </c>
      <c r="G19" s="48">
        <f>61157+101</f>
        <v>61258</v>
      </c>
      <c r="H19" s="82"/>
      <c r="I19" s="48">
        <v>-438</v>
      </c>
      <c r="J19" s="82"/>
      <c r="K19" s="48"/>
      <c r="L19" s="82"/>
      <c r="M19" s="48">
        <f>G19+I19+J19+K19+L19</f>
        <v>60820</v>
      </c>
      <c r="N19" s="82">
        <f>H19+L19</f>
        <v>0</v>
      </c>
      <c r="O19" s="48"/>
      <c r="P19" s="82"/>
      <c r="Q19" s="48"/>
      <c r="R19" s="82"/>
      <c r="S19" s="48">
        <f>M19+O19+P19+Q19+R19</f>
        <v>60820</v>
      </c>
      <c r="T19" s="82">
        <f>N19+R19</f>
        <v>0</v>
      </c>
      <c r="U19" s="48"/>
      <c r="V19" s="6"/>
      <c r="W19" s="48"/>
      <c r="X19" s="82"/>
      <c r="Y19" s="48">
        <f>S19+U19+V19+W19+X19</f>
        <v>60820</v>
      </c>
      <c r="Z19" s="82">
        <f>T19+X19</f>
        <v>0</v>
      </c>
      <c r="AA19" s="48"/>
      <c r="AB19" s="6"/>
      <c r="AC19" s="48"/>
      <c r="AD19" s="82"/>
      <c r="AE19" s="48">
        <f>Y19+AA19+AB19+AC19+AD19</f>
        <v>60820</v>
      </c>
      <c r="AF19" s="82">
        <f>Z19+AD19</f>
        <v>0</v>
      </c>
      <c r="AG19" s="48"/>
      <c r="AH19" s="6"/>
      <c r="AI19" s="48"/>
      <c r="AJ19" s="82"/>
      <c r="AK19" s="48">
        <f>AE19+AG19+AH19+AI19+AJ19</f>
        <v>60820</v>
      </c>
      <c r="AL19" s="82">
        <f>AF19+AJ19</f>
        <v>0</v>
      </c>
      <c r="AM19" s="48"/>
      <c r="AN19" s="6"/>
      <c r="AO19" s="48"/>
      <c r="AP19" s="82"/>
      <c r="AQ19" s="48">
        <f>AK19+AM19+AN19+AO19+AP19</f>
        <v>60820</v>
      </c>
      <c r="AR19" s="82">
        <f>AL19+AP19</f>
        <v>0</v>
      </c>
      <c r="AS19" s="48"/>
      <c r="AT19" s="6"/>
      <c r="AU19" s="48"/>
      <c r="AV19" s="82"/>
      <c r="AW19" s="48">
        <f>AQ19+AS19+AT19+AU19+AV19</f>
        <v>60820</v>
      </c>
      <c r="AX19" s="82">
        <f>AR19+AV19</f>
        <v>0</v>
      </c>
      <c r="AY19" s="48"/>
      <c r="AZ19" s="6"/>
      <c r="BA19" s="48"/>
      <c r="BB19" s="82"/>
      <c r="BC19" s="48">
        <f>AW19+AY19+AZ19+BA19+BB19</f>
        <v>60820</v>
      </c>
      <c r="BD19" s="82">
        <f>AX19+BB19</f>
        <v>0</v>
      </c>
      <c r="BE19" s="48"/>
      <c r="BF19" s="6">
        <v>468</v>
      </c>
      <c r="BG19" s="48"/>
      <c r="BH19" s="82"/>
      <c r="BI19" s="48">
        <f>BC19+BE19+BF19+BG19+BH19</f>
        <v>61288</v>
      </c>
      <c r="BJ19" s="82">
        <f>BD19+BH19</f>
        <v>0</v>
      </c>
      <c r="BK19" s="48"/>
      <c r="BL19" s="6"/>
      <c r="BM19" s="48"/>
      <c r="BN19" s="82"/>
      <c r="BO19" s="48">
        <f>BI19+BK19+BL19+BM19+BN19</f>
        <v>61288</v>
      </c>
      <c r="BP19" s="82">
        <f>BJ19+BN19</f>
        <v>0</v>
      </c>
      <c r="BQ19" s="48"/>
      <c r="BR19" s="6"/>
      <c r="BS19" s="48"/>
      <c r="BT19" s="82"/>
      <c r="BU19" s="48">
        <f>BO19+BQ19+BR19+BS19+BT19</f>
        <v>61288</v>
      </c>
      <c r="BV19" s="82">
        <f>BP19+BT19</f>
        <v>0</v>
      </c>
      <c r="BW19" s="48"/>
      <c r="BX19" s="6"/>
      <c r="BY19" s="48"/>
      <c r="BZ19" s="82"/>
      <c r="CA19" s="48">
        <f>BU19+BW19+BX19+BY19+BZ19</f>
        <v>61288</v>
      </c>
      <c r="CB19" s="82">
        <f>BV19+BZ19</f>
        <v>0</v>
      </c>
      <c r="CC19" s="48">
        <v>1873</v>
      </c>
      <c r="CD19" s="6"/>
      <c r="CE19" s="48"/>
      <c r="CF19" s="82"/>
      <c r="CG19" s="48">
        <f>CA19+CC19+CD19+CE19+CF19</f>
        <v>63161</v>
      </c>
      <c r="CH19" s="82">
        <f>CB19+CF19</f>
        <v>0</v>
      </c>
      <c r="CI19" s="48"/>
      <c r="CJ19" s="6"/>
      <c r="CK19" s="48"/>
      <c r="CL19" s="82"/>
      <c r="CM19" s="48">
        <f>CG19+CI19+CJ19+CK19+CL19</f>
        <v>63161</v>
      </c>
      <c r="CN19" s="82">
        <f>CH19+CL19</f>
        <v>0</v>
      </c>
      <c r="CO19" s="48">
        <v>63160</v>
      </c>
      <c r="CP19" s="82">
        <f>CJ19+CN19</f>
        <v>0</v>
      </c>
      <c r="CQ19" s="116">
        <f t="shared" si="22"/>
        <v>99.998416744510067</v>
      </c>
      <c r="CR19" s="117"/>
    </row>
    <row r="20" spans="1:96" ht="33">
      <c r="A20" s="17" t="s">
        <v>218</v>
      </c>
      <c r="B20" s="31">
        <v>900</v>
      </c>
      <c r="C20" s="18" t="s">
        <v>20</v>
      </c>
      <c r="D20" s="18" t="s">
        <v>73</v>
      </c>
      <c r="E20" s="18" t="s">
        <v>84</v>
      </c>
      <c r="F20" s="18" t="s">
        <v>29</v>
      </c>
      <c r="G20" s="6">
        <f t="shared" ref="G20:BR20" si="69">G21</f>
        <v>10564</v>
      </c>
      <c r="H20" s="6">
        <f>H21</f>
        <v>0</v>
      </c>
      <c r="I20" s="6">
        <f t="shared" si="69"/>
        <v>0</v>
      </c>
      <c r="J20" s="6">
        <f t="shared" si="69"/>
        <v>0</v>
      </c>
      <c r="K20" s="6">
        <f t="shared" si="69"/>
        <v>0</v>
      </c>
      <c r="L20" s="6">
        <f t="shared" si="69"/>
        <v>0</v>
      </c>
      <c r="M20" s="6">
        <f t="shared" si="69"/>
        <v>10564</v>
      </c>
      <c r="N20" s="6">
        <f t="shared" si="69"/>
        <v>0</v>
      </c>
      <c r="O20" s="6">
        <f t="shared" si="69"/>
        <v>0</v>
      </c>
      <c r="P20" s="6">
        <f t="shared" si="69"/>
        <v>0</v>
      </c>
      <c r="Q20" s="6">
        <f t="shared" si="69"/>
        <v>0</v>
      </c>
      <c r="R20" s="6">
        <f t="shared" si="69"/>
        <v>0</v>
      </c>
      <c r="S20" s="6">
        <f t="shared" si="69"/>
        <v>10564</v>
      </c>
      <c r="T20" s="6">
        <f t="shared" si="69"/>
        <v>0</v>
      </c>
      <c r="U20" s="6">
        <f t="shared" si="69"/>
        <v>0</v>
      </c>
      <c r="V20" s="6">
        <f t="shared" si="69"/>
        <v>27</v>
      </c>
      <c r="W20" s="6">
        <f t="shared" si="69"/>
        <v>0</v>
      </c>
      <c r="X20" s="6">
        <f t="shared" si="69"/>
        <v>0</v>
      </c>
      <c r="Y20" s="6">
        <f t="shared" si="69"/>
        <v>10591</v>
      </c>
      <c r="Z20" s="6">
        <f t="shared" si="69"/>
        <v>0</v>
      </c>
      <c r="AA20" s="6">
        <f t="shared" si="69"/>
        <v>0</v>
      </c>
      <c r="AB20" s="6">
        <f t="shared" si="69"/>
        <v>0</v>
      </c>
      <c r="AC20" s="6">
        <f t="shared" si="69"/>
        <v>0</v>
      </c>
      <c r="AD20" s="6">
        <f t="shared" si="69"/>
        <v>0</v>
      </c>
      <c r="AE20" s="6">
        <f t="shared" si="69"/>
        <v>10591</v>
      </c>
      <c r="AF20" s="6">
        <f t="shared" si="69"/>
        <v>0</v>
      </c>
      <c r="AG20" s="6">
        <f t="shared" si="69"/>
        <v>0</v>
      </c>
      <c r="AH20" s="6">
        <f t="shared" si="69"/>
        <v>0</v>
      </c>
      <c r="AI20" s="6">
        <f t="shared" si="69"/>
        <v>0</v>
      </c>
      <c r="AJ20" s="6">
        <f t="shared" si="69"/>
        <v>0</v>
      </c>
      <c r="AK20" s="6">
        <f t="shared" si="69"/>
        <v>10591</v>
      </c>
      <c r="AL20" s="6">
        <f t="shared" si="69"/>
        <v>0</v>
      </c>
      <c r="AM20" s="6">
        <f t="shared" si="69"/>
        <v>0</v>
      </c>
      <c r="AN20" s="6">
        <f t="shared" si="69"/>
        <v>0</v>
      </c>
      <c r="AO20" s="6">
        <f t="shared" si="69"/>
        <v>0</v>
      </c>
      <c r="AP20" s="6">
        <f t="shared" si="69"/>
        <v>0</v>
      </c>
      <c r="AQ20" s="6">
        <f t="shared" si="69"/>
        <v>10591</v>
      </c>
      <c r="AR20" s="6">
        <f t="shared" si="69"/>
        <v>0</v>
      </c>
      <c r="AS20" s="6">
        <f t="shared" si="69"/>
        <v>0</v>
      </c>
      <c r="AT20" s="6">
        <f t="shared" si="69"/>
        <v>0</v>
      </c>
      <c r="AU20" s="6">
        <f t="shared" si="69"/>
        <v>0</v>
      </c>
      <c r="AV20" s="6">
        <f t="shared" si="69"/>
        <v>0</v>
      </c>
      <c r="AW20" s="6">
        <f t="shared" si="69"/>
        <v>10591</v>
      </c>
      <c r="AX20" s="6">
        <f t="shared" si="69"/>
        <v>0</v>
      </c>
      <c r="AY20" s="6">
        <f t="shared" si="69"/>
        <v>0</v>
      </c>
      <c r="AZ20" s="6">
        <f t="shared" si="69"/>
        <v>0</v>
      </c>
      <c r="BA20" s="6">
        <f t="shared" si="69"/>
        <v>0</v>
      </c>
      <c r="BB20" s="6">
        <f t="shared" si="69"/>
        <v>0</v>
      </c>
      <c r="BC20" s="6">
        <f t="shared" si="69"/>
        <v>10591</v>
      </c>
      <c r="BD20" s="6">
        <f t="shared" si="69"/>
        <v>0</v>
      </c>
      <c r="BE20" s="6">
        <f t="shared" si="69"/>
        <v>0</v>
      </c>
      <c r="BF20" s="6">
        <f t="shared" si="69"/>
        <v>0</v>
      </c>
      <c r="BG20" s="6">
        <f t="shared" si="69"/>
        <v>-262</v>
      </c>
      <c r="BH20" s="6">
        <f t="shared" si="69"/>
        <v>0</v>
      </c>
      <c r="BI20" s="6">
        <f t="shared" si="69"/>
        <v>10329</v>
      </c>
      <c r="BJ20" s="6">
        <f t="shared" si="69"/>
        <v>0</v>
      </c>
      <c r="BK20" s="6">
        <f t="shared" si="69"/>
        <v>0</v>
      </c>
      <c r="BL20" s="6">
        <f t="shared" si="69"/>
        <v>0</v>
      </c>
      <c r="BM20" s="6">
        <f t="shared" si="69"/>
        <v>0</v>
      </c>
      <c r="BN20" s="6">
        <f t="shared" si="69"/>
        <v>0</v>
      </c>
      <c r="BO20" s="6">
        <f t="shared" si="69"/>
        <v>10329</v>
      </c>
      <c r="BP20" s="6">
        <f t="shared" si="69"/>
        <v>0</v>
      </c>
      <c r="BQ20" s="6">
        <f t="shared" si="69"/>
        <v>0</v>
      </c>
      <c r="BR20" s="6">
        <f t="shared" si="69"/>
        <v>0</v>
      </c>
      <c r="BS20" s="6">
        <f t="shared" ref="BS20:CP20" si="70">BS21</f>
        <v>0</v>
      </c>
      <c r="BT20" s="6">
        <f t="shared" si="70"/>
        <v>0</v>
      </c>
      <c r="BU20" s="6">
        <f t="shared" si="70"/>
        <v>10329</v>
      </c>
      <c r="BV20" s="6">
        <f t="shared" si="70"/>
        <v>0</v>
      </c>
      <c r="BW20" s="6">
        <f t="shared" si="70"/>
        <v>0</v>
      </c>
      <c r="BX20" s="6">
        <f t="shared" si="70"/>
        <v>0</v>
      </c>
      <c r="BY20" s="6">
        <f t="shared" si="70"/>
        <v>0</v>
      </c>
      <c r="BZ20" s="6">
        <f t="shared" si="70"/>
        <v>0</v>
      </c>
      <c r="CA20" s="6">
        <f t="shared" si="70"/>
        <v>10329</v>
      </c>
      <c r="CB20" s="6">
        <f t="shared" si="70"/>
        <v>0</v>
      </c>
      <c r="CC20" s="6">
        <f t="shared" si="70"/>
        <v>-855</v>
      </c>
      <c r="CD20" s="6">
        <f t="shared" si="70"/>
        <v>0</v>
      </c>
      <c r="CE20" s="6">
        <f t="shared" si="70"/>
        <v>0</v>
      </c>
      <c r="CF20" s="6">
        <f t="shared" si="70"/>
        <v>0</v>
      </c>
      <c r="CG20" s="6">
        <f t="shared" si="70"/>
        <v>9474</v>
      </c>
      <c r="CH20" s="6">
        <f t="shared" si="70"/>
        <v>0</v>
      </c>
      <c r="CI20" s="6">
        <f t="shared" si="70"/>
        <v>0</v>
      </c>
      <c r="CJ20" s="6">
        <f t="shared" si="70"/>
        <v>0</v>
      </c>
      <c r="CK20" s="6">
        <f t="shared" si="70"/>
        <v>-388</v>
      </c>
      <c r="CL20" s="6">
        <f t="shared" si="70"/>
        <v>0</v>
      </c>
      <c r="CM20" s="6">
        <f t="shared" si="70"/>
        <v>9086</v>
      </c>
      <c r="CN20" s="6">
        <f t="shared" si="70"/>
        <v>0</v>
      </c>
      <c r="CO20" s="6">
        <f t="shared" si="70"/>
        <v>8654</v>
      </c>
      <c r="CP20" s="6">
        <f t="shared" si="70"/>
        <v>0</v>
      </c>
      <c r="CQ20" s="32">
        <f t="shared" si="22"/>
        <v>95.245432533568135</v>
      </c>
      <c r="CR20" s="32"/>
    </row>
    <row r="21" spans="1:96" ht="33">
      <c r="A21" s="17" t="s">
        <v>34</v>
      </c>
      <c r="B21" s="31">
        <v>900</v>
      </c>
      <c r="C21" s="18" t="s">
        <v>20</v>
      </c>
      <c r="D21" s="18" t="s">
        <v>73</v>
      </c>
      <c r="E21" s="18" t="s">
        <v>84</v>
      </c>
      <c r="F21" s="18" t="s">
        <v>35</v>
      </c>
      <c r="G21" s="48">
        <f>10226+338</f>
        <v>10564</v>
      </c>
      <c r="H21" s="82"/>
      <c r="I21" s="48"/>
      <c r="J21" s="82"/>
      <c r="K21" s="48"/>
      <c r="L21" s="82"/>
      <c r="M21" s="48">
        <f>G21+I21+J21+K21+L21</f>
        <v>10564</v>
      </c>
      <c r="N21" s="82">
        <f>H21+L21</f>
        <v>0</v>
      </c>
      <c r="O21" s="48"/>
      <c r="P21" s="82"/>
      <c r="Q21" s="48"/>
      <c r="R21" s="82"/>
      <c r="S21" s="48">
        <f>M21+O21+P21+Q21+R21</f>
        <v>10564</v>
      </c>
      <c r="T21" s="82">
        <f>N21+R21</f>
        <v>0</v>
      </c>
      <c r="U21" s="48"/>
      <c r="V21" s="48">
        <v>27</v>
      </c>
      <c r="W21" s="48"/>
      <c r="X21" s="82"/>
      <c r="Y21" s="48">
        <f>S21+U21+V21+W21+X21</f>
        <v>10591</v>
      </c>
      <c r="Z21" s="82">
        <f>T21+X21</f>
        <v>0</v>
      </c>
      <c r="AA21" s="48"/>
      <c r="AB21" s="48"/>
      <c r="AC21" s="48"/>
      <c r="AD21" s="82"/>
      <c r="AE21" s="48">
        <f>Y21+AA21+AB21+AC21+AD21</f>
        <v>10591</v>
      </c>
      <c r="AF21" s="82">
        <f>Z21+AD21</f>
        <v>0</v>
      </c>
      <c r="AG21" s="48"/>
      <c r="AH21" s="48"/>
      <c r="AI21" s="48"/>
      <c r="AJ21" s="82"/>
      <c r="AK21" s="48">
        <f>AE21+AG21+AH21+AI21+AJ21</f>
        <v>10591</v>
      </c>
      <c r="AL21" s="82">
        <f>AF21+AJ21</f>
        <v>0</v>
      </c>
      <c r="AM21" s="48"/>
      <c r="AN21" s="48"/>
      <c r="AO21" s="48"/>
      <c r="AP21" s="82"/>
      <c r="AQ21" s="48">
        <f>AK21+AM21+AN21+AO21+AP21</f>
        <v>10591</v>
      </c>
      <c r="AR21" s="82">
        <f>AL21+AP21</f>
        <v>0</v>
      </c>
      <c r="AS21" s="48"/>
      <c r="AT21" s="48"/>
      <c r="AU21" s="48"/>
      <c r="AV21" s="82"/>
      <c r="AW21" s="48">
        <f>AQ21+AS21+AT21+AU21+AV21</f>
        <v>10591</v>
      </c>
      <c r="AX21" s="82">
        <f>AR21+AV21</f>
        <v>0</v>
      </c>
      <c r="AY21" s="48"/>
      <c r="AZ21" s="48"/>
      <c r="BA21" s="48"/>
      <c r="BB21" s="82"/>
      <c r="BC21" s="48">
        <f>AW21+AY21+AZ21+BA21+BB21</f>
        <v>10591</v>
      </c>
      <c r="BD21" s="82">
        <f>AX21+BB21</f>
        <v>0</v>
      </c>
      <c r="BE21" s="48"/>
      <c r="BF21" s="48"/>
      <c r="BG21" s="48">
        <v>-262</v>
      </c>
      <c r="BH21" s="82"/>
      <c r="BI21" s="48">
        <f>BC21+BE21+BF21+BG21+BH21</f>
        <v>10329</v>
      </c>
      <c r="BJ21" s="82">
        <f>BD21+BH21</f>
        <v>0</v>
      </c>
      <c r="BK21" s="48"/>
      <c r="BL21" s="48"/>
      <c r="BM21" s="48"/>
      <c r="BN21" s="82"/>
      <c r="BO21" s="48">
        <f>BI21+BK21+BL21+BM21+BN21</f>
        <v>10329</v>
      </c>
      <c r="BP21" s="82">
        <f>BJ21+BN21</f>
        <v>0</v>
      </c>
      <c r="BQ21" s="48"/>
      <c r="BR21" s="48"/>
      <c r="BS21" s="48"/>
      <c r="BT21" s="82"/>
      <c r="BU21" s="48">
        <f>BO21+BQ21+BR21+BS21+BT21</f>
        <v>10329</v>
      </c>
      <c r="BV21" s="82">
        <f>BP21+BT21</f>
        <v>0</v>
      </c>
      <c r="BW21" s="48"/>
      <c r="BX21" s="48"/>
      <c r="BY21" s="48"/>
      <c r="BZ21" s="82"/>
      <c r="CA21" s="48">
        <f>BU21+BW21+BX21+BY21+BZ21</f>
        <v>10329</v>
      </c>
      <c r="CB21" s="82">
        <f>BV21+BZ21</f>
        <v>0</v>
      </c>
      <c r="CC21" s="48">
        <v>-855</v>
      </c>
      <c r="CD21" s="48"/>
      <c r="CE21" s="48"/>
      <c r="CF21" s="82"/>
      <c r="CG21" s="48">
        <f>CA21+CC21+CD21+CE21+CF21</f>
        <v>9474</v>
      </c>
      <c r="CH21" s="82">
        <f>CB21+CF21</f>
        <v>0</v>
      </c>
      <c r="CI21" s="48"/>
      <c r="CJ21" s="48"/>
      <c r="CK21" s="48">
        <v>-388</v>
      </c>
      <c r="CL21" s="82"/>
      <c r="CM21" s="48">
        <f>CG21+CI21+CJ21+CK21+CL21</f>
        <v>9086</v>
      </c>
      <c r="CN21" s="82">
        <f>CH21+CL21</f>
        <v>0</v>
      </c>
      <c r="CO21" s="48">
        <v>8654</v>
      </c>
      <c r="CP21" s="82">
        <f>CJ21+CN21</f>
        <v>0</v>
      </c>
      <c r="CQ21" s="116">
        <f t="shared" si="22"/>
        <v>95.245432533568135</v>
      </c>
      <c r="CR21" s="117"/>
    </row>
    <row r="22" spans="1:96" ht="22.5" customHeight="1">
      <c r="A22" s="17" t="s">
        <v>93</v>
      </c>
      <c r="B22" s="31">
        <v>900</v>
      </c>
      <c r="C22" s="18" t="s">
        <v>20</v>
      </c>
      <c r="D22" s="18" t="s">
        <v>73</v>
      </c>
      <c r="E22" s="18" t="s">
        <v>84</v>
      </c>
      <c r="F22" s="18" t="s">
        <v>94</v>
      </c>
      <c r="G22" s="47">
        <f>G23+G24</f>
        <v>96</v>
      </c>
      <c r="H22" s="47">
        <f>H23+H24</f>
        <v>0</v>
      </c>
      <c r="I22" s="47">
        <f t="shared" ref="I22:N22" si="71">I23+I24</f>
        <v>0</v>
      </c>
      <c r="J22" s="47">
        <f t="shared" si="71"/>
        <v>0</v>
      </c>
      <c r="K22" s="47">
        <f t="shared" si="71"/>
        <v>0</v>
      </c>
      <c r="L22" s="47">
        <f t="shared" si="71"/>
        <v>0</v>
      </c>
      <c r="M22" s="47">
        <f t="shared" si="71"/>
        <v>96</v>
      </c>
      <c r="N22" s="47">
        <f t="shared" si="71"/>
        <v>0</v>
      </c>
      <c r="O22" s="47">
        <f t="shared" ref="O22:T22" si="72">O23+O24</f>
        <v>0</v>
      </c>
      <c r="P22" s="47">
        <f t="shared" si="72"/>
        <v>0</v>
      </c>
      <c r="Q22" s="47">
        <f t="shared" si="72"/>
        <v>0</v>
      </c>
      <c r="R22" s="47">
        <f t="shared" si="72"/>
        <v>0</v>
      </c>
      <c r="S22" s="47">
        <f t="shared" si="72"/>
        <v>96</v>
      </c>
      <c r="T22" s="47">
        <f t="shared" si="72"/>
        <v>0</v>
      </c>
      <c r="U22" s="47">
        <f t="shared" ref="U22:Z22" si="73">U23+U24</f>
        <v>0</v>
      </c>
      <c r="V22" s="47">
        <f t="shared" si="73"/>
        <v>0</v>
      </c>
      <c r="W22" s="47">
        <f t="shared" si="73"/>
        <v>0</v>
      </c>
      <c r="X22" s="47">
        <f t="shared" si="73"/>
        <v>0</v>
      </c>
      <c r="Y22" s="47">
        <f t="shared" si="73"/>
        <v>96</v>
      </c>
      <c r="Z22" s="47">
        <f t="shared" si="73"/>
        <v>0</v>
      </c>
      <c r="AA22" s="47">
        <f t="shared" ref="AA22:AF22" si="74">AA23+AA24</f>
        <v>0</v>
      </c>
      <c r="AB22" s="47">
        <f t="shared" si="74"/>
        <v>0</v>
      </c>
      <c r="AC22" s="47">
        <f t="shared" si="74"/>
        <v>0</v>
      </c>
      <c r="AD22" s="47">
        <f t="shared" si="74"/>
        <v>0</v>
      </c>
      <c r="AE22" s="47">
        <f t="shared" si="74"/>
        <v>96</v>
      </c>
      <c r="AF22" s="47">
        <f t="shared" si="74"/>
        <v>0</v>
      </c>
      <c r="AG22" s="47">
        <f t="shared" ref="AG22:AL22" si="75">AG23+AG24</f>
        <v>0</v>
      </c>
      <c r="AH22" s="47">
        <f t="shared" si="75"/>
        <v>0</v>
      </c>
      <c r="AI22" s="47">
        <f t="shared" si="75"/>
        <v>0</v>
      </c>
      <c r="AJ22" s="47">
        <f t="shared" si="75"/>
        <v>0</v>
      </c>
      <c r="AK22" s="47">
        <f t="shared" si="75"/>
        <v>96</v>
      </c>
      <c r="AL22" s="47">
        <f t="shared" si="75"/>
        <v>0</v>
      </c>
      <c r="AM22" s="47">
        <f t="shared" ref="AM22:AR22" si="76">AM23+AM24</f>
        <v>0</v>
      </c>
      <c r="AN22" s="47">
        <f t="shared" si="76"/>
        <v>0</v>
      </c>
      <c r="AO22" s="47">
        <f t="shared" si="76"/>
        <v>0</v>
      </c>
      <c r="AP22" s="47">
        <f t="shared" si="76"/>
        <v>0</v>
      </c>
      <c r="AQ22" s="47">
        <f t="shared" si="76"/>
        <v>96</v>
      </c>
      <c r="AR22" s="47">
        <f t="shared" si="76"/>
        <v>0</v>
      </c>
      <c r="AS22" s="47">
        <f t="shared" ref="AS22:AX22" si="77">AS23+AS24</f>
        <v>0</v>
      </c>
      <c r="AT22" s="47">
        <f t="shared" si="77"/>
        <v>0</v>
      </c>
      <c r="AU22" s="47">
        <f t="shared" si="77"/>
        <v>0</v>
      </c>
      <c r="AV22" s="47">
        <f t="shared" si="77"/>
        <v>0</v>
      </c>
      <c r="AW22" s="47">
        <f t="shared" si="77"/>
        <v>96</v>
      </c>
      <c r="AX22" s="47">
        <f t="shared" si="77"/>
        <v>0</v>
      </c>
      <c r="AY22" s="47">
        <f t="shared" ref="AY22:BD22" si="78">AY23+AY24</f>
        <v>0</v>
      </c>
      <c r="AZ22" s="47">
        <f t="shared" si="78"/>
        <v>0</v>
      </c>
      <c r="BA22" s="47">
        <f t="shared" si="78"/>
        <v>0</v>
      </c>
      <c r="BB22" s="47">
        <f t="shared" si="78"/>
        <v>0</v>
      </c>
      <c r="BC22" s="47">
        <f t="shared" si="78"/>
        <v>96</v>
      </c>
      <c r="BD22" s="47">
        <f t="shared" si="78"/>
        <v>0</v>
      </c>
      <c r="BE22" s="47">
        <f t="shared" ref="BE22:BJ22" si="79">BE23+BE24</f>
        <v>0</v>
      </c>
      <c r="BF22" s="47">
        <f t="shared" si="79"/>
        <v>0</v>
      </c>
      <c r="BG22" s="47">
        <f t="shared" si="79"/>
        <v>0</v>
      </c>
      <c r="BH22" s="47">
        <f t="shared" si="79"/>
        <v>0</v>
      </c>
      <c r="BI22" s="47">
        <f t="shared" si="79"/>
        <v>96</v>
      </c>
      <c r="BJ22" s="47">
        <f t="shared" si="79"/>
        <v>0</v>
      </c>
      <c r="BK22" s="47">
        <f t="shared" ref="BK22:BP22" si="80">BK23+BK24</f>
        <v>0</v>
      </c>
      <c r="BL22" s="47">
        <f t="shared" si="80"/>
        <v>0</v>
      </c>
      <c r="BM22" s="47">
        <f t="shared" si="80"/>
        <v>0</v>
      </c>
      <c r="BN22" s="47">
        <f t="shared" si="80"/>
        <v>0</v>
      </c>
      <c r="BO22" s="47">
        <f t="shared" si="80"/>
        <v>96</v>
      </c>
      <c r="BP22" s="47">
        <f t="shared" si="80"/>
        <v>0</v>
      </c>
      <c r="BQ22" s="47">
        <f t="shared" ref="BQ22:BV22" si="81">BQ23+BQ24</f>
        <v>0</v>
      </c>
      <c r="BR22" s="47">
        <f t="shared" si="81"/>
        <v>0</v>
      </c>
      <c r="BS22" s="47">
        <f t="shared" si="81"/>
        <v>0</v>
      </c>
      <c r="BT22" s="47">
        <f t="shared" si="81"/>
        <v>0</v>
      </c>
      <c r="BU22" s="47">
        <f t="shared" si="81"/>
        <v>96</v>
      </c>
      <c r="BV22" s="47">
        <f t="shared" si="81"/>
        <v>0</v>
      </c>
      <c r="BW22" s="47">
        <f t="shared" ref="BW22:CB22" si="82">BW23+BW24</f>
        <v>0</v>
      </c>
      <c r="BX22" s="47">
        <f t="shared" si="82"/>
        <v>0</v>
      </c>
      <c r="BY22" s="47">
        <f t="shared" si="82"/>
        <v>0</v>
      </c>
      <c r="BZ22" s="47">
        <f t="shared" si="82"/>
        <v>0</v>
      </c>
      <c r="CA22" s="47">
        <f t="shared" si="82"/>
        <v>96</v>
      </c>
      <c r="CB22" s="47">
        <f t="shared" si="82"/>
        <v>0</v>
      </c>
      <c r="CC22" s="47">
        <f t="shared" ref="CC22:CH22" si="83">CC23+CC24</f>
        <v>0</v>
      </c>
      <c r="CD22" s="47">
        <f t="shared" si="83"/>
        <v>0</v>
      </c>
      <c r="CE22" s="47">
        <f t="shared" si="83"/>
        <v>0</v>
      </c>
      <c r="CF22" s="47">
        <f t="shared" si="83"/>
        <v>0</v>
      </c>
      <c r="CG22" s="47">
        <f t="shared" si="83"/>
        <v>96</v>
      </c>
      <c r="CH22" s="47">
        <f t="shared" si="83"/>
        <v>0</v>
      </c>
      <c r="CI22" s="47">
        <f t="shared" ref="CI22:CN22" si="84">CI23+CI24</f>
        <v>0</v>
      </c>
      <c r="CJ22" s="47">
        <f t="shared" si="84"/>
        <v>0</v>
      </c>
      <c r="CK22" s="47">
        <f t="shared" si="84"/>
        <v>0</v>
      </c>
      <c r="CL22" s="47">
        <f t="shared" si="84"/>
        <v>0</v>
      </c>
      <c r="CM22" s="47">
        <f t="shared" si="84"/>
        <v>96</v>
      </c>
      <c r="CN22" s="47">
        <f t="shared" si="84"/>
        <v>0</v>
      </c>
      <c r="CO22" s="47">
        <f t="shared" ref="CO22:CP22" si="85">CO23+CO24</f>
        <v>95</v>
      </c>
      <c r="CP22" s="47">
        <f t="shared" si="85"/>
        <v>0</v>
      </c>
      <c r="CQ22" s="115">
        <f t="shared" si="22"/>
        <v>98.958333333333343</v>
      </c>
      <c r="CR22" s="115"/>
    </row>
    <row r="23" spans="1:96" ht="33" hidden="1">
      <c r="A23" s="20" t="s">
        <v>153</v>
      </c>
      <c r="B23" s="31">
        <v>900</v>
      </c>
      <c r="C23" s="18" t="s">
        <v>20</v>
      </c>
      <c r="D23" s="18" t="s">
        <v>73</v>
      </c>
      <c r="E23" s="18" t="s">
        <v>84</v>
      </c>
      <c r="F23" s="18" t="s">
        <v>154</v>
      </c>
      <c r="G23" s="48"/>
      <c r="H23" s="82"/>
      <c r="I23" s="48"/>
      <c r="J23" s="82"/>
      <c r="K23" s="48"/>
      <c r="L23" s="82"/>
      <c r="M23" s="48"/>
      <c r="N23" s="82"/>
      <c r="O23" s="48"/>
      <c r="P23" s="82"/>
      <c r="Q23" s="48"/>
      <c r="R23" s="82"/>
      <c r="S23" s="48"/>
      <c r="T23" s="82"/>
      <c r="U23" s="48"/>
      <c r="V23" s="82"/>
      <c r="W23" s="48"/>
      <c r="X23" s="82"/>
      <c r="Y23" s="48"/>
      <c r="Z23" s="82"/>
      <c r="AA23" s="48"/>
      <c r="AB23" s="82"/>
      <c r="AC23" s="48"/>
      <c r="AD23" s="82"/>
      <c r="AE23" s="48"/>
      <c r="AF23" s="82"/>
      <c r="AG23" s="48"/>
      <c r="AH23" s="82"/>
      <c r="AI23" s="48"/>
      <c r="AJ23" s="82"/>
      <c r="AK23" s="48"/>
      <c r="AL23" s="82"/>
      <c r="AM23" s="48"/>
      <c r="AN23" s="82"/>
      <c r="AO23" s="48"/>
      <c r="AP23" s="82"/>
      <c r="AQ23" s="48"/>
      <c r="AR23" s="82"/>
      <c r="AS23" s="48"/>
      <c r="AT23" s="82"/>
      <c r="AU23" s="48"/>
      <c r="AV23" s="82"/>
      <c r="AW23" s="48"/>
      <c r="AX23" s="82"/>
      <c r="AY23" s="48"/>
      <c r="AZ23" s="82"/>
      <c r="BA23" s="48"/>
      <c r="BB23" s="82"/>
      <c r="BC23" s="48"/>
      <c r="BD23" s="82"/>
      <c r="BE23" s="48"/>
      <c r="BF23" s="82"/>
      <c r="BG23" s="48"/>
      <c r="BH23" s="82"/>
      <c r="BI23" s="48"/>
      <c r="BJ23" s="82"/>
      <c r="BK23" s="48"/>
      <c r="BL23" s="82"/>
      <c r="BM23" s="48"/>
      <c r="BN23" s="82"/>
      <c r="BO23" s="48"/>
      <c r="BP23" s="82"/>
      <c r="BQ23" s="48"/>
      <c r="BR23" s="82"/>
      <c r="BS23" s="48"/>
      <c r="BT23" s="82"/>
      <c r="BU23" s="48"/>
      <c r="BV23" s="82"/>
      <c r="BW23" s="48"/>
      <c r="BX23" s="82"/>
      <c r="BY23" s="48"/>
      <c r="BZ23" s="82"/>
      <c r="CA23" s="48"/>
      <c r="CB23" s="82"/>
      <c r="CC23" s="48"/>
      <c r="CD23" s="82"/>
      <c r="CE23" s="48"/>
      <c r="CF23" s="82"/>
      <c r="CG23" s="48"/>
      <c r="CH23" s="82"/>
      <c r="CI23" s="48"/>
      <c r="CJ23" s="82"/>
      <c r="CK23" s="48"/>
      <c r="CL23" s="82"/>
      <c r="CM23" s="48"/>
      <c r="CN23" s="82"/>
      <c r="CO23" s="48"/>
      <c r="CP23" s="82"/>
      <c r="CQ23" s="116" t="e">
        <f t="shared" si="22"/>
        <v>#DIV/0!</v>
      </c>
      <c r="CR23" s="117"/>
    </row>
    <row r="24" spans="1:96" ht="21" customHeight="1">
      <c r="A24" s="17" t="s">
        <v>95</v>
      </c>
      <c r="B24" s="31">
        <v>900</v>
      </c>
      <c r="C24" s="18" t="s">
        <v>20</v>
      </c>
      <c r="D24" s="18" t="s">
        <v>73</v>
      </c>
      <c r="E24" s="18" t="s">
        <v>84</v>
      </c>
      <c r="F24" s="18" t="s">
        <v>96</v>
      </c>
      <c r="G24" s="48">
        <v>96</v>
      </c>
      <c r="H24" s="82"/>
      <c r="I24" s="48"/>
      <c r="J24" s="82"/>
      <c r="K24" s="48"/>
      <c r="L24" s="82"/>
      <c r="M24" s="48">
        <f>G24+I24+J24+K24+L24</f>
        <v>96</v>
      </c>
      <c r="N24" s="82">
        <f>H24+L24</f>
        <v>0</v>
      </c>
      <c r="O24" s="48"/>
      <c r="P24" s="82"/>
      <c r="Q24" s="48"/>
      <c r="R24" s="82"/>
      <c r="S24" s="48">
        <f>M24+O24+P24+Q24+R24</f>
        <v>96</v>
      </c>
      <c r="T24" s="82">
        <f>N24+R24</f>
        <v>0</v>
      </c>
      <c r="U24" s="48"/>
      <c r="V24" s="82"/>
      <c r="W24" s="48"/>
      <c r="X24" s="82"/>
      <c r="Y24" s="48">
        <f>S24+U24+V24+W24+X24</f>
        <v>96</v>
      </c>
      <c r="Z24" s="82">
        <f>T24+X24</f>
        <v>0</v>
      </c>
      <c r="AA24" s="48"/>
      <c r="AB24" s="82"/>
      <c r="AC24" s="48"/>
      <c r="AD24" s="82"/>
      <c r="AE24" s="48">
        <f>Y24+AA24+AB24+AC24+AD24</f>
        <v>96</v>
      </c>
      <c r="AF24" s="82">
        <f>Z24+AD24</f>
        <v>0</v>
      </c>
      <c r="AG24" s="48"/>
      <c r="AH24" s="82"/>
      <c r="AI24" s="48"/>
      <c r="AJ24" s="82"/>
      <c r="AK24" s="48">
        <f>AE24+AG24+AH24+AI24+AJ24</f>
        <v>96</v>
      </c>
      <c r="AL24" s="82">
        <f>AF24+AJ24</f>
        <v>0</v>
      </c>
      <c r="AM24" s="48"/>
      <c r="AN24" s="82"/>
      <c r="AO24" s="48"/>
      <c r="AP24" s="82"/>
      <c r="AQ24" s="48">
        <f>AK24+AM24+AN24+AO24+AP24</f>
        <v>96</v>
      </c>
      <c r="AR24" s="82">
        <f>AL24+AP24</f>
        <v>0</v>
      </c>
      <c r="AS24" s="48"/>
      <c r="AT24" s="82"/>
      <c r="AU24" s="48"/>
      <c r="AV24" s="82"/>
      <c r="AW24" s="48">
        <f>AQ24+AS24+AT24+AU24+AV24</f>
        <v>96</v>
      </c>
      <c r="AX24" s="82">
        <f>AR24+AV24</f>
        <v>0</v>
      </c>
      <c r="AY24" s="48"/>
      <c r="AZ24" s="82"/>
      <c r="BA24" s="48"/>
      <c r="BB24" s="82"/>
      <c r="BC24" s="48">
        <f>AW24+AY24+AZ24+BA24+BB24</f>
        <v>96</v>
      </c>
      <c r="BD24" s="82">
        <f>AX24+BB24</f>
        <v>0</v>
      </c>
      <c r="BE24" s="48"/>
      <c r="BF24" s="82"/>
      <c r="BG24" s="48"/>
      <c r="BH24" s="82"/>
      <c r="BI24" s="48">
        <f>BC24+BE24+BF24+BG24+BH24</f>
        <v>96</v>
      </c>
      <c r="BJ24" s="82">
        <f>BD24+BH24</f>
        <v>0</v>
      </c>
      <c r="BK24" s="48"/>
      <c r="BL24" s="82"/>
      <c r="BM24" s="48"/>
      <c r="BN24" s="82"/>
      <c r="BO24" s="48">
        <f>BI24+BK24+BL24+BM24+BN24</f>
        <v>96</v>
      </c>
      <c r="BP24" s="82">
        <f>BJ24+BN24</f>
        <v>0</v>
      </c>
      <c r="BQ24" s="48"/>
      <c r="BR24" s="82"/>
      <c r="BS24" s="48"/>
      <c r="BT24" s="82"/>
      <c r="BU24" s="48">
        <f>BO24+BQ24+BR24+BS24+BT24</f>
        <v>96</v>
      </c>
      <c r="BV24" s="82">
        <f>BP24+BT24</f>
        <v>0</v>
      </c>
      <c r="BW24" s="48"/>
      <c r="BX24" s="82"/>
      <c r="BY24" s="48"/>
      <c r="BZ24" s="82"/>
      <c r="CA24" s="48">
        <f>BU24+BW24+BX24+BY24+BZ24</f>
        <v>96</v>
      </c>
      <c r="CB24" s="82">
        <f>BV24+BZ24</f>
        <v>0</v>
      </c>
      <c r="CC24" s="48"/>
      <c r="CD24" s="82"/>
      <c r="CE24" s="48"/>
      <c r="CF24" s="82"/>
      <c r="CG24" s="48">
        <f>CA24+CC24+CD24+CE24+CF24</f>
        <v>96</v>
      </c>
      <c r="CH24" s="82">
        <f>CB24+CF24</f>
        <v>0</v>
      </c>
      <c r="CI24" s="48"/>
      <c r="CJ24" s="82"/>
      <c r="CK24" s="48"/>
      <c r="CL24" s="82"/>
      <c r="CM24" s="48">
        <f>CG24+CI24+CJ24+CK24+CL24</f>
        <v>96</v>
      </c>
      <c r="CN24" s="82">
        <f>CH24+CL24</f>
        <v>0</v>
      </c>
      <c r="CO24" s="48">
        <v>95</v>
      </c>
      <c r="CP24" s="82">
        <f>CJ24+CN24</f>
        <v>0</v>
      </c>
      <c r="CQ24" s="116">
        <f t="shared" si="22"/>
        <v>98.958333333333343</v>
      </c>
      <c r="CR24" s="117"/>
    </row>
    <row r="25" spans="1:96" ht="20.25" customHeight="1">
      <c r="A25" s="17" t="s">
        <v>59</v>
      </c>
      <c r="B25" s="31">
        <v>900</v>
      </c>
      <c r="C25" s="18" t="s">
        <v>20</v>
      </c>
      <c r="D25" s="18" t="s">
        <v>73</v>
      </c>
      <c r="E25" s="18" t="s">
        <v>84</v>
      </c>
      <c r="F25" s="18" t="s">
        <v>60</v>
      </c>
      <c r="G25" s="47">
        <f>G27+G26</f>
        <v>383</v>
      </c>
      <c r="H25" s="47">
        <f>H27+H26</f>
        <v>0</v>
      </c>
      <c r="I25" s="47">
        <f t="shared" ref="I25:N25" si="86">I27+I26</f>
        <v>0</v>
      </c>
      <c r="J25" s="47">
        <f t="shared" si="86"/>
        <v>0</v>
      </c>
      <c r="K25" s="47">
        <f t="shared" si="86"/>
        <v>0</v>
      </c>
      <c r="L25" s="47">
        <f t="shared" si="86"/>
        <v>0</v>
      </c>
      <c r="M25" s="47">
        <f t="shared" si="86"/>
        <v>383</v>
      </c>
      <c r="N25" s="47">
        <f t="shared" si="86"/>
        <v>0</v>
      </c>
      <c r="O25" s="47">
        <f t="shared" ref="O25:T25" si="87">O27+O26</f>
        <v>0</v>
      </c>
      <c r="P25" s="47">
        <f t="shared" si="87"/>
        <v>0</v>
      </c>
      <c r="Q25" s="47">
        <f t="shared" si="87"/>
        <v>0</v>
      </c>
      <c r="R25" s="47">
        <f t="shared" si="87"/>
        <v>0</v>
      </c>
      <c r="S25" s="47">
        <f t="shared" si="87"/>
        <v>383</v>
      </c>
      <c r="T25" s="47">
        <f t="shared" si="87"/>
        <v>0</v>
      </c>
      <c r="U25" s="47">
        <f t="shared" ref="U25:Z25" si="88">U27+U26</f>
        <v>0</v>
      </c>
      <c r="V25" s="47">
        <f t="shared" si="88"/>
        <v>0</v>
      </c>
      <c r="W25" s="47">
        <f t="shared" si="88"/>
        <v>0</v>
      </c>
      <c r="X25" s="47">
        <f t="shared" si="88"/>
        <v>0</v>
      </c>
      <c r="Y25" s="47">
        <f t="shared" si="88"/>
        <v>383</v>
      </c>
      <c r="Z25" s="47">
        <f t="shared" si="88"/>
        <v>0</v>
      </c>
      <c r="AA25" s="47">
        <f t="shared" ref="AA25:AF25" si="89">AA27+AA26</f>
        <v>0</v>
      </c>
      <c r="AB25" s="47">
        <f t="shared" si="89"/>
        <v>0</v>
      </c>
      <c r="AC25" s="47">
        <f t="shared" si="89"/>
        <v>0</v>
      </c>
      <c r="AD25" s="47">
        <f t="shared" si="89"/>
        <v>0</v>
      </c>
      <c r="AE25" s="47">
        <f t="shared" si="89"/>
        <v>383</v>
      </c>
      <c r="AF25" s="47">
        <f t="shared" si="89"/>
        <v>0</v>
      </c>
      <c r="AG25" s="47">
        <f t="shared" ref="AG25:AL25" si="90">AG27+AG26</f>
        <v>0</v>
      </c>
      <c r="AH25" s="47">
        <f t="shared" si="90"/>
        <v>0</v>
      </c>
      <c r="AI25" s="47">
        <f t="shared" si="90"/>
        <v>0</v>
      </c>
      <c r="AJ25" s="47">
        <f t="shared" si="90"/>
        <v>0</v>
      </c>
      <c r="AK25" s="47">
        <f t="shared" si="90"/>
        <v>383</v>
      </c>
      <c r="AL25" s="47">
        <f t="shared" si="90"/>
        <v>0</v>
      </c>
      <c r="AM25" s="47">
        <f t="shared" ref="AM25:AR25" si="91">AM27+AM26</f>
        <v>0</v>
      </c>
      <c r="AN25" s="47">
        <f t="shared" si="91"/>
        <v>0</v>
      </c>
      <c r="AO25" s="47">
        <f t="shared" si="91"/>
        <v>0</v>
      </c>
      <c r="AP25" s="47">
        <f t="shared" si="91"/>
        <v>0</v>
      </c>
      <c r="AQ25" s="47">
        <f t="shared" si="91"/>
        <v>383</v>
      </c>
      <c r="AR25" s="47">
        <f t="shared" si="91"/>
        <v>0</v>
      </c>
      <c r="AS25" s="47">
        <f t="shared" ref="AS25:AX25" si="92">AS27+AS26</f>
        <v>0</v>
      </c>
      <c r="AT25" s="47">
        <f t="shared" si="92"/>
        <v>0</v>
      </c>
      <c r="AU25" s="47">
        <f t="shared" si="92"/>
        <v>0</v>
      </c>
      <c r="AV25" s="47">
        <f t="shared" si="92"/>
        <v>0</v>
      </c>
      <c r="AW25" s="47">
        <f t="shared" si="92"/>
        <v>383</v>
      </c>
      <c r="AX25" s="47">
        <f t="shared" si="92"/>
        <v>0</v>
      </c>
      <c r="AY25" s="47">
        <f t="shared" ref="AY25:BD25" si="93">AY27+AY26</f>
        <v>0</v>
      </c>
      <c r="AZ25" s="47">
        <f t="shared" si="93"/>
        <v>0</v>
      </c>
      <c r="BA25" s="47">
        <f t="shared" si="93"/>
        <v>0</v>
      </c>
      <c r="BB25" s="47">
        <f t="shared" si="93"/>
        <v>0</v>
      </c>
      <c r="BC25" s="47">
        <f t="shared" si="93"/>
        <v>383</v>
      </c>
      <c r="BD25" s="47">
        <f t="shared" si="93"/>
        <v>0</v>
      </c>
      <c r="BE25" s="47">
        <f t="shared" ref="BE25:BJ25" si="94">BE27+BE26</f>
        <v>0</v>
      </c>
      <c r="BF25" s="47">
        <f t="shared" si="94"/>
        <v>0</v>
      </c>
      <c r="BG25" s="47">
        <f t="shared" si="94"/>
        <v>0</v>
      </c>
      <c r="BH25" s="47">
        <f t="shared" si="94"/>
        <v>0</v>
      </c>
      <c r="BI25" s="47">
        <f t="shared" si="94"/>
        <v>383</v>
      </c>
      <c r="BJ25" s="47">
        <f t="shared" si="94"/>
        <v>0</v>
      </c>
      <c r="BK25" s="47">
        <f t="shared" ref="BK25:BP25" si="95">BK27+BK26</f>
        <v>0</v>
      </c>
      <c r="BL25" s="47">
        <f t="shared" si="95"/>
        <v>0</v>
      </c>
      <c r="BM25" s="47">
        <f t="shared" si="95"/>
        <v>0</v>
      </c>
      <c r="BN25" s="47">
        <f t="shared" si="95"/>
        <v>0</v>
      </c>
      <c r="BO25" s="47">
        <f t="shared" si="95"/>
        <v>383</v>
      </c>
      <c r="BP25" s="47">
        <f t="shared" si="95"/>
        <v>0</v>
      </c>
      <c r="BQ25" s="47">
        <f t="shared" ref="BQ25:BV25" si="96">BQ27+BQ26</f>
        <v>0</v>
      </c>
      <c r="BR25" s="47">
        <f t="shared" si="96"/>
        <v>0</v>
      </c>
      <c r="BS25" s="47">
        <f t="shared" si="96"/>
        <v>0</v>
      </c>
      <c r="BT25" s="47">
        <f t="shared" si="96"/>
        <v>0</v>
      </c>
      <c r="BU25" s="47">
        <f t="shared" si="96"/>
        <v>383</v>
      </c>
      <c r="BV25" s="47">
        <f t="shared" si="96"/>
        <v>0</v>
      </c>
      <c r="BW25" s="47">
        <f t="shared" ref="BW25:CB25" si="97">BW27+BW26</f>
        <v>0</v>
      </c>
      <c r="BX25" s="47">
        <f t="shared" si="97"/>
        <v>0</v>
      </c>
      <c r="BY25" s="47">
        <f t="shared" si="97"/>
        <v>0</v>
      </c>
      <c r="BZ25" s="47">
        <f t="shared" si="97"/>
        <v>0</v>
      </c>
      <c r="CA25" s="47">
        <f t="shared" si="97"/>
        <v>383</v>
      </c>
      <c r="CB25" s="47">
        <f t="shared" si="97"/>
        <v>0</v>
      </c>
      <c r="CC25" s="47">
        <f t="shared" ref="CC25:CH25" si="98">CC27+CC26</f>
        <v>-100</v>
      </c>
      <c r="CD25" s="47">
        <f t="shared" si="98"/>
        <v>0</v>
      </c>
      <c r="CE25" s="47">
        <f t="shared" si="98"/>
        <v>0</v>
      </c>
      <c r="CF25" s="47">
        <f t="shared" si="98"/>
        <v>0</v>
      </c>
      <c r="CG25" s="47">
        <f t="shared" si="98"/>
        <v>283</v>
      </c>
      <c r="CH25" s="47">
        <f t="shared" si="98"/>
        <v>0</v>
      </c>
      <c r="CI25" s="47">
        <f t="shared" ref="CI25:CN25" si="99">CI27+CI26</f>
        <v>0</v>
      </c>
      <c r="CJ25" s="47">
        <f t="shared" si="99"/>
        <v>0</v>
      </c>
      <c r="CK25" s="47">
        <f t="shared" si="99"/>
        <v>0</v>
      </c>
      <c r="CL25" s="47">
        <f t="shared" si="99"/>
        <v>0</v>
      </c>
      <c r="CM25" s="47">
        <f t="shared" si="99"/>
        <v>283</v>
      </c>
      <c r="CN25" s="47">
        <f t="shared" si="99"/>
        <v>0</v>
      </c>
      <c r="CO25" s="47">
        <f t="shared" ref="CO25:CP25" si="100">CO27+CO26</f>
        <v>283</v>
      </c>
      <c r="CP25" s="47">
        <f t="shared" si="100"/>
        <v>0</v>
      </c>
      <c r="CQ25" s="115">
        <f t="shared" si="22"/>
        <v>100</v>
      </c>
      <c r="CR25" s="115"/>
    </row>
    <row r="26" spans="1:96" hidden="1">
      <c r="A26" s="17" t="s">
        <v>139</v>
      </c>
      <c r="B26" s="31">
        <v>900</v>
      </c>
      <c r="C26" s="18" t="s">
        <v>20</v>
      </c>
      <c r="D26" s="18" t="s">
        <v>73</v>
      </c>
      <c r="E26" s="18" t="s">
        <v>84</v>
      </c>
      <c r="F26" s="18" t="s">
        <v>468</v>
      </c>
      <c r="G26" s="48"/>
      <c r="H26" s="82"/>
      <c r="I26" s="48"/>
      <c r="J26" s="82"/>
      <c r="K26" s="48"/>
      <c r="L26" s="82"/>
      <c r="M26" s="48"/>
      <c r="N26" s="82"/>
      <c r="O26" s="48"/>
      <c r="P26" s="82"/>
      <c r="Q26" s="48"/>
      <c r="R26" s="82"/>
      <c r="S26" s="48"/>
      <c r="T26" s="82"/>
      <c r="U26" s="48"/>
      <c r="V26" s="82"/>
      <c r="W26" s="48"/>
      <c r="X26" s="82"/>
      <c r="Y26" s="48"/>
      <c r="Z26" s="82"/>
      <c r="AA26" s="48"/>
      <c r="AB26" s="82"/>
      <c r="AC26" s="48"/>
      <c r="AD26" s="82"/>
      <c r="AE26" s="48"/>
      <c r="AF26" s="82"/>
      <c r="AG26" s="48"/>
      <c r="AH26" s="82"/>
      <c r="AI26" s="48"/>
      <c r="AJ26" s="82"/>
      <c r="AK26" s="48"/>
      <c r="AL26" s="82"/>
      <c r="AM26" s="48"/>
      <c r="AN26" s="82"/>
      <c r="AO26" s="48"/>
      <c r="AP26" s="82"/>
      <c r="AQ26" s="48"/>
      <c r="AR26" s="82"/>
      <c r="AS26" s="48"/>
      <c r="AT26" s="82"/>
      <c r="AU26" s="48"/>
      <c r="AV26" s="82"/>
      <c r="AW26" s="48"/>
      <c r="AX26" s="82"/>
      <c r="AY26" s="48"/>
      <c r="AZ26" s="82"/>
      <c r="BA26" s="48"/>
      <c r="BB26" s="82"/>
      <c r="BC26" s="48"/>
      <c r="BD26" s="82"/>
      <c r="BE26" s="48"/>
      <c r="BF26" s="82"/>
      <c r="BG26" s="48"/>
      <c r="BH26" s="82"/>
      <c r="BI26" s="48"/>
      <c r="BJ26" s="82"/>
      <c r="BK26" s="48"/>
      <c r="BL26" s="82"/>
      <c r="BM26" s="48"/>
      <c r="BN26" s="82"/>
      <c r="BO26" s="48"/>
      <c r="BP26" s="82"/>
      <c r="BQ26" s="48"/>
      <c r="BR26" s="82"/>
      <c r="BS26" s="48"/>
      <c r="BT26" s="82"/>
      <c r="BU26" s="48"/>
      <c r="BV26" s="82"/>
      <c r="BW26" s="48"/>
      <c r="BX26" s="82"/>
      <c r="BY26" s="48"/>
      <c r="BZ26" s="82"/>
      <c r="CA26" s="48"/>
      <c r="CB26" s="82"/>
      <c r="CC26" s="48"/>
      <c r="CD26" s="82"/>
      <c r="CE26" s="48"/>
      <c r="CF26" s="82"/>
      <c r="CG26" s="48"/>
      <c r="CH26" s="82"/>
      <c r="CI26" s="48"/>
      <c r="CJ26" s="82"/>
      <c r="CK26" s="48"/>
      <c r="CL26" s="82"/>
      <c r="CM26" s="48"/>
      <c r="CN26" s="82"/>
      <c r="CO26" s="48"/>
      <c r="CP26" s="82"/>
      <c r="CQ26" s="116" t="e">
        <f t="shared" si="22"/>
        <v>#DIV/0!</v>
      </c>
      <c r="CR26" s="117"/>
    </row>
    <row r="27" spans="1:96" ht="20.25" customHeight="1">
      <c r="A27" s="17" t="s">
        <v>85</v>
      </c>
      <c r="B27" s="31">
        <v>900</v>
      </c>
      <c r="C27" s="18" t="s">
        <v>20</v>
      </c>
      <c r="D27" s="18" t="s">
        <v>73</v>
      </c>
      <c r="E27" s="18" t="s">
        <v>84</v>
      </c>
      <c r="F27" s="18" t="s">
        <v>62</v>
      </c>
      <c r="G27" s="48">
        <v>383</v>
      </c>
      <c r="H27" s="82"/>
      <c r="I27" s="48"/>
      <c r="J27" s="82"/>
      <c r="K27" s="48"/>
      <c r="L27" s="82"/>
      <c r="M27" s="48">
        <f>G27+I27+J27+K27+L27</f>
        <v>383</v>
      </c>
      <c r="N27" s="82">
        <f>H27+L27</f>
        <v>0</v>
      </c>
      <c r="O27" s="48"/>
      <c r="P27" s="82"/>
      <c r="Q27" s="48"/>
      <c r="R27" s="82"/>
      <c r="S27" s="48">
        <f>M27+O27+P27+Q27+R27</f>
        <v>383</v>
      </c>
      <c r="T27" s="82">
        <f>N27+R27</f>
        <v>0</v>
      </c>
      <c r="U27" s="48"/>
      <c r="V27" s="82"/>
      <c r="W27" s="48"/>
      <c r="X27" s="82"/>
      <c r="Y27" s="48">
        <f>S27+U27+V27+W27+X27</f>
        <v>383</v>
      </c>
      <c r="Z27" s="82">
        <f>T27+X27</f>
        <v>0</v>
      </c>
      <c r="AA27" s="48"/>
      <c r="AB27" s="82"/>
      <c r="AC27" s="48"/>
      <c r="AD27" s="82"/>
      <c r="AE27" s="48">
        <f>Y27+AA27+AB27+AC27+AD27</f>
        <v>383</v>
      </c>
      <c r="AF27" s="82">
        <f>Z27+AD27</f>
        <v>0</v>
      </c>
      <c r="AG27" s="48"/>
      <c r="AH27" s="82"/>
      <c r="AI27" s="48"/>
      <c r="AJ27" s="82"/>
      <c r="AK27" s="48">
        <f>AE27+AG27+AH27+AI27+AJ27</f>
        <v>383</v>
      </c>
      <c r="AL27" s="82">
        <f>AF27+AJ27</f>
        <v>0</v>
      </c>
      <c r="AM27" s="48"/>
      <c r="AN27" s="82"/>
      <c r="AO27" s="48"/>
      <c r="AP27" s="82"/>
      <c r="AQ27" s="48">
        <f>AK27+AM27+AN27+AO27+AP27</f>
        <v>383</v>
      </c>
      <c r="AR27" s="82">
        <f>AL27+AP27</f>
        <v>0</v>
      </c>
      <c r="AS27" s="48"/>
      <c r="AT27" s="82"/>
      <c r="AU27" s="48"/>
      <c r="AV27" s="82"/>
      <c r="AW27" s="48">
        <f>AQ27+AS27+AT27+AU27+AV27</f>
        <v>383</v>
      </c>
      <c r="AX27" s="82">
        <f>AR27+AV27</f>
        <v>0</v>
      </c>
      <c r="AY27" s="48"/>
      <c r="AZ27" s="82"/>
      <c r="BA27" s="48"/>
      <c r="BB27" s="82"/>
      <c r="BC27" s="48">
        <f>AW27+AY27+AZ27+BA27+BB27</f>
        <v>383</v>
      </c>
      <c r="BD27" s="82">
        <f>AX27+BB27</f>
        <v>0</v>
      </c>
      <c r="BE27" s="48"/>
      <c r="BF27" s="82"/>
      <c r="BG27" s="48"/>
      <c r="BH27" s="82"/>
      <c r="BI27" s="48">
        <f>BC27+BE27+BF27+BG27+BH27</f>
        <v>383</v>
      </c>
      <c r="BJ27" s="82">
        <f>BD27+BH27</f>
        <v>0</v>
      </c>
      <c r="BK27" s="48"/>
      <c r="BL27" s="82"/>
      <c r="BM27" s="48"/>
      <c r="BN27" s="82"/>
      <c r="BO27" s="48">
        <f>BI27+BK27+BL27+BM27+BN27</f>
        <v>383</v>
      </c>
      <c r="BP27" s="82">
        <f>BJ27+BN27</f>
        <v>0</v>
      </c>
      <c r="BQ27" s="48"/>
      <c r="BR27" s="82"/>
      <c r="BS27" s="48"/>
      <c r="BT27" s="82"/>
      <c r="BU27" s="48">
        <f>BO27+BQ27+BR27+BS27+BT27</f>
        <v>383</v>
      </c>
      <c r="BV27" s="82">
        <f>BP27+BT27</f>
        <v>0</v>
      </c>
      <c r="BW27" s="48"/>
      <c r="BX27" s="82"/>
      <c r="BY27" s="48"/>
      <c r="BZ27" s="82"/>
      <c r="CA27" s="48">
        <f>BU27+BW27+BX27+BY27+BZ27</f>
        <v>383</v>
      </c>
      <c r="CB27" s="82">
        <f>BV27+BZ27</f>
        <v>0</v>
      </c>
      <c r="CC27" s="48">
        <v>-100</v>
      </c>
      <c r="CD27" s="82"/>
      <c r="CE27" s="48"/>
      <c r="CF27" s="82"/>
      <c r="CG27" s="48">
        <f>CA27+CC27+CD27+CE27+CF27</f>
        <v>283</v>
      </c>
      <c r="CH27" s="82">
        <f>CB27+CF27</f>
        <v>0</v>
      </c>
      <c r="CI27" s="48"/>
      <c r="CJ27" s="82"/>
      <c r="CK27" s="48"/>
      <c r="CL27" s="82"/>
      <c r="CM27" s="48">
        <f>CG27+CI27+CJ27+CK27+CL27</f>
        <v>283</v>
      </c>
      <c r="CN27" s="82">
        <f>CH27+CL27</f>
        <v>0</v>
      </c>
      <c r="CO27" s="48">
        <v>283</v>
      </c>
      <c r="CP27" s="82">
        <f>CJ27+CN27</f>
        <v>0</v>
      </c>
      <c r="CQ27" s="116">
        <f t="shared" si="22"/>
        <v>100</v>
      </c>
      <c r="CR27" s="117"/>
    </row>
    <row r="28" spans="1:96">
      <c r="A28" s="17"/>
      <c r="B28" s="31"/>
      <c r="C28" s="18"/>
      <c r="D28" s="18"/>
      <c r="E28" s="18"/>
      <c r="F28" s="18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1"/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1"/>
      <c r="BD28" s="81"/>
      <c r="BE28" s="81"/>
      <c r="BF28" s="81"/>
      <c r="BG28" s="81"/>
      <c r="BH28" s="81"/>
      <c r="BI28" s="81"/>
      <c r="BJ28" s="81"/>
      <c r="BK28" s="81"/>
      <c r="BL28" s="81"/>
      <c r="BM28" s="81"/>
      <c r="BN28" s="81"/>
      <c r="BO28" s="81"/>
      <c r="BP28" s="81"/>
      <c r="BQ28" s="81"/>
      <c r="BR28" s="81"/>
      <c r="BS28" s="81"/>
      <c r="BT28" s="81"/>
      <c r="BU28" s="81"/>
      <c r="BV28" s="81"/>
      <c r="BW28" s="81"/>
      <c r="BX28" s="81"/>
      <c r="BY28" s="81"/>
      <c r="BZ28" s="81"/>
      <c r="CA28" s="81"/>
      <c r="CB28" s="81"/>
      <c r="CC28" s="81"/>
      <c r="CD28" s="81"/>
      <c r="CE28" s="81"/>
      <c r="CF28" s="81"/>
      <c r="CG28" s="81"/>
      <c r="CH28" s="81"/>
      <c r="CI28" s="81"/>
      <c r="CJ28" s="81"/>
      <c r="CK28" s="81"/>
      <c r="CL28" s="81"/>
      <c r="CM28" s="81"/>
      <c r="CN28" s="81"/>
      <c r="CO28" s="81"/>
      <c r="CP28" s="81"/>
      <c r="CQ28" s="118"/>
      <c r="CR28" s="118"/>
    </row>
    <row r="29" spans="1:96" ht="56.25">
      <c r="A29" s="15" t="s">
        <v>86</v>
      </c>
      <c r="B29" s="30">
        <f>B25</f>
        <v>900</v>
      </c>
      <c r="C29" s="16" t="s">
        <v>20</v>
      </c>
      <c r="D29" s="16" t="s">
        <v>16</v>
      </c>
      <c r="E29" s="16"/>
      <c r="F29" s="16"/>
      <c r="G29" s="92">
        <f t="shared" ref="G29:V31" si="101">G30</f>
        <v>19319</v>
      </c>
      <c r="H29" s="92">
        <f t="shared" si="101"/>
        <v>0</v>
      </c>
      <c r="I29" s="92">
        <f t="shared" si="101"/>
        <v>-18646</v>
      </c>
      <c r="J29" s="92">
        <f t="shared" si="101"/>
        <v>0</v>
      </c>
      <c r="K29" s="92">
        <f t="shared" si="101"/>
        <v>0</v>
      </c>
      <c r="L29" s="92">
        <f t="shared" si="101"/>
        <v>0</v>
      </c>
      <c r="M29" s="92">
        <f t="shared" si="101"/>
        <v>673</v>
      </c>
      <c r="N29" s="92">
        <f t="shared" si="101"/>
        <v>0</v>
      </c>
      <c r="O29" s="92">
        <f t="shared" si="101"/>
        <v>0</v>
      </c>
      <c r="P29" s="92">
        <f t="shared" si="101"/>
        <v>0</v>
      </c>
      <c r="Q29" s="92">
        <f t="shared" si="101"/>
        <v>0</v>
      </c>
      <c r="R29" s="92">
        <f t="shared" si="101"/>
        <v>0</v>
      </c>
      <c r="S29" s="92">
        <f t="shared" si="101"/>
        <v>673</v>
      </c>
      <c r="T29" s="92">
        <f t="shared" si="101"/>
        <v>0</v>
      </c>
      <c r="U29" s="92">
        <f t="shared" si="101"/>
        <v>0</v>
      </c>
      <c r="V29" s="92">
        <f t="shared" si="101"/>
        <v>0</v>
      </c>
      <c r="W29" s="92">
        <f t="shared" ref="U29:AJ31" si="102">W30</f>
        <v>0</v>
      </c>
      <c r="X29" s="92">
        <f t="shared" si="102"/>
        <v>0</v>
      </c>
      <c r="Y29" s="92">
        <f t="shared" si="102"/>
        <v>673</v>
      </c>
      <c r="Z29" s="92">
        <f t="shared" si="102"/>
        <v>0</v>
      </c>
      <c r="AA29" s="92">
        <f t="shared" si="102"/>
        <v>0</v>
      </c>
      <c r="AB29" s="92">
        <f t="shared" si="102"/>
        <v>0</v>
      </c>
      <c r="AC29" s="92">
        <f t="shared" si="102"/>
        <v>0</v>
      </c>
      <c r="AD29" s="92">
        <f t="shared" si="102"/>
        <v>0</v>
      </c>
      <c r="AE29" s="92">
        <f t="shared" si="102"/>
        <v>673</v>
      </c>
      <c r="AF29" s="92">
        <f t="shared" si="102"/>
        <v>0</v>
      </c>
      <c r="AG29" s="92">
        <f t="shared" si="102"/>
        <v>0</v>
      </c>
      <c r="AH29" s="92">
        <f t="shared" si="102"/>
        <v>0</v>
      </c>
      <c r="AI29" s="92">
        <f t="shared" si="102"/>
        <v>0</v>
      </c>
      <c r="AJ29" s="92">
        <f t="shared" si="102"/>
        <v>0</v>
      </c>
      <c r="AK29" s="92">
        <f t="shared" ref="AG29:AY31" si="103">AK30</f>
        <v>673</v>
      </c>
      <c r="AL29" s="92">
        <f t="shared" si="103"/>
        <v>0</v>
      </c>
      <c r="AM29" s="92">
        <f t="shared" si="103"/>
        <v>0</v>
      </c>
      <c r="AN29" s="92">
        <f t="shared" si="103"/>
        <v>0</v>
      </c>
      <c r="AO29" s="92">
        <f t="shared" si="103"/>
        <v>0</v>
      </c>
      <c r="AP29" s="92">
        <f t="shared" si="103"/>
        <v>0</v>
      </c>
      <c r="AQ29" s="92">
        <f t="shared" si="103"/>
        <v>673</v>
      </c>
      <c r="AR29" s="92">
        <f t="shared" si="103"/>
        <v>0</v>
      </c>
      <c r="AS29" s="92">
        <f t="shared" si="103"/>
        <v>-315</v>
      </c>
      <c r="AT29" s="92">
        <f t="shared" si="103"/>
        <v>0</v>
      </c>
      <c r="AU29" s="92">
        <f t="shared" si="103"/>
        <v>0</v>
      </c>
      <c r="AV29" s="92">
        <f t="shared" si="103"/>
        <v>0</v>
      </c>
      <c r="AW29" s="92">
        <f t="shared" si="103"/>
        <v>358</v>
      </c>
      <c r="AX29" s="92">
        <f t="shared" si="103"/>
        <v>0</v>
      </c>
      <c r="AY29" s="92">
        <f t="shared" si="103"/>
        <v>0</v>
      </c>
      <c r="AZ29" s="92">
        <f t="shared" ref="AY29:BN31" si="104">AZ30</f>
        <v>0</v>
      </c>
      <c r="BA29" s="92">
        <f t="shared" si="104"/>
        <v>0</v>
      </c>
      <c r="BB29" s="92">
        <f t="shared" si="104"/>
        <v>0</v>
      </c>
      <c r="BC29" s="92">
        <f t="shared" si="104"/>
        <v>358</v>
      </c>
      <c r="BD29" s="92">
        <f t="shared" si="104"/>
        <v>0</v>
      </c>
      <c r="BE29" s="92">
        <f t="shared" si="104"/>
        <v>0</v>
      </c>
      <c r="BF29" s="92">
        <f t="shared" si="104"/>
        <v>0</v>
      </c>
      <c r="BG29" s="92">
        <f t="shared" si="104"/>
        <v>0</v>
      </c>
      <c r="BH29" s="92">
        <f t="shared" si="104"/>
        <v>0</v>
      </c>
      <c r="BI29" s="92">
        <f t="shared" si="104"/>
        <v>358</v>
      </c>
      <c r="BJ29" s="92">
        <f t="shared" si="104"/>
        <v>0</v>
      </c>
      <c r="BK29" s="92">
        <f t="shared" si="104"/>
        <v>0</v>
      </c>
      <c r="BL29" s="92">
        <f t="shared" si="104"/>
        <v>0</v>
      </c>
      <c r="BM29" s="92">
        <f t="shared" si="104"/>
        <v>0</v>
      </c>
      <c r="BN29" s="92">
        <f t="shared" si="104"/>
        <v>0</v>
      </c>
      <c r="BO29" s="92">
        <f t="shared" ref="BK29:BZ31" si="105">BO30</f>
        <v>358</v>
      </c>
      <c r="BP29" s="92">
        <f t="shared" si="105"/>
        <v>0</v>
      </c>
      <c r="BQ29" s="92">
        <f t="shared" si="105"/>
        <v>0</v>
      </c>
      <c r="BR29" s="92">
        <f t="shared" si="105"/>
        <v>0</v>
      </c>
      <c r="BS29" s="92">
        <f t="shared" si="105"/>
        <v>0</v>
      </c>
      <c r="BT29" s="92">
        <f t="shared" si="105"/>
        <v>0</v>
      </c>
      <c r="BU29" s="92">
        <f t="shared" si="105"/>
        <v>358</v>
      </c>
      <c r="BV29" s="92">
        <f t="shared" si="105"/>
        <v>0</v>
      </c>
      <c r="BW29" s="92">
        <f t="shared" si="105"/>
        <v>0</v>
      </c>
      <c r="BX29" s="92">
        <f t="shared" si="105"/>
        <v>0</v>
      </c>
      <c r="BY29" s="92">
        <f t="shared" si="105"/>
        <v>0</v>
      </c>
      <c r="BZ29" s="92">
        <f t="shared" si="105"/>
        <v>0</v>
      </c>
      <c r="CA29" s="92">
        <f t="shared" ref="BW29:CL31" si="106">CA30</f>
        <v>358</v>
      </c>
      <c r="CB29" s="92">
        <f t="shared" si="106"/>
        <v>0</v>
      </c>
      <c r="CC29" s="92">
        <f t="shared" si="106"/>
        <v>0</v>
      </c>
      <c r="CD29" s="92">
        <f t="shared" si="106"/>
        <v>0</v>
      </c>
      <c r="CE29" s="92">
        <f t="shared" si="106"/>
        <v>0</v>
      </c>
      <c r="CF29" s="92">
        <f t="shared" si="106"/>
        <v>0</v>
      </c>
      <c r="CG29" s="92">
        <f t="shared" si="106"/>
        <v>358</v>
      </c>
      <c r="CH29" s="92">
        <f t="shared" si="106"/>
        <v>0</v>
      </c>
      <c r="CI29" s="92">
        <f t="shared" si="106"/>
        <v>0</v>
      </c>
      <c r="CJ29" s="92">
        <f t="shared" si="106"/>
        <v>0</v>
      </c>
      <c r="CK29" s="92">
        <f t="shared" si="106"/>
        <v>0</v>
      </c>
      <c r="CL29" s="92">
        <f t="shared" si="106"/>
        <v>0</v>
      </c>
      <c r="CM29" s="92">
        <f t="shared" ref="CI29:CP31" si="107">CM30</f>
        <v>358</v>
      </c>
      <c r="CN29" s="92">
        <f t="shared" si="107"/>
        <v>0</v>
      </c>
      <c r="CO29" s="92">
        <f t="shared" si="107"/>
        <v>357</v>
      </c>
      <c r="CP29" s="92">
        <f t="shared" si="107"/>
        <v>0</v>
      </c>
      <c r="CQ29" s="114">
        <f t="shared" si="22"/>
        <v>99.720670391061446</v>
      </c>
      <c r="CR29" s="114"/>
    </row>
    <row r="30" spans="1:96" ht="23.25" customHeight="1">
      <c r="A30" s="17" t="s">
        <v>55</v>
      </c>
      <c r="B30" s="31">
        <v>900</v>
      </c>
      <c r="C30" s="18" t="s">
        <v>20</v>
      </c>
      <c r="D30" s="18" t="s">
        <v>16</v>
      </c>
      <c r="E30" s="18" t="s">
        <v>56</v>
      </c>
      <c r="F30" s="18"/>
      <c r="G30" s="47">
        <f t="shared" si="101"/>
        <v>19319</v>
      </c>
      <c r="H30" s="47">
        <f t="shared" si="101"/>
        <v>0</v>
      </c>
      <c r="I30" s="47">
        <f t="shared" si="101"/>
        <v>-18646</v>
      </c>
      <c r="J30" s="47">
        <f t="shared" si="101"/>
        <v>0</v>
      </c>
      <c r="K30" s="47">
        <f t="shared" si="101"/>
        <v>0</v>
      </c>
      <c r="L30" s="47">
        <f t="shared" si="101"/>
        <v>0</v>
      </c>
      <c r="M30" s="47">
        <f t="shared" si="101"/>
        <v>673</v>
      </c>
      <c r="N30" s="47">
        <f t="shared" si="101"/>
        <v>0</v>
      </c>
      <c r="O30" s="47">
        <f t="shared" si="101"/>
        <v>0</v>
      </c>
      <c r="P30" s="47">
        <f t="shared" si="101"/>
        <v>0</v>
      </c>
      <c r="Q30" s="47">
        <f t="shared" si="101"/>
        <v>0</v>
      </c>
      <c r="R30" s="47">
        <f t="shared" si="101"/>
        <v>0</v>
      </c>
      <c r="S30" s="47">
        <f t="shared" si="101"/>
        <v>673</v>
      </c>
      <c r="T30" s="47">
        <f t="shared" si="101"/>
        <v>0</v>
      </c>
      <c r="U30" s="47">
        <f t="shared" si="102"/>
        <v>0</v>
      </c>
      <c r="V30" s="47">
        <f t="shared" si="102"/>
        <v>0</v>
      </c>
      <c r="W30" s="47">
        <f t="shared" si="102"/>
        <v>0</v>
      </c>
      <c r="X30" s="47">
        <f t="shared" si="102"/>
        <v>0</v>
      </c>
      <c r="Y30" s="47">
        <f t="shared" si="102"/>
        <v>673</v>
      </c>
      <c r="Z30" s="47">
        <f t="shared" si="102"/>
        <v>0</v>
      </c>
      <c r="AA30" s="47">
        <f t="shared" si="102"/>
        <v>0</v>
      </c>
      <c r="AB30" s="47">
        <f t="shared" si="102"/>
        <v>0</v>
      </c>
      <c r="AC30" s="47">
        <f t="shared" si="102"/>
        <v>0</v>
      </c>
      <c r="AD30" s="47">
        <f t="shared" si="102"/>
        <v>0</v>
      </c>
      <c r="AE30" s="47">
        <f t="shared" si="102"/>
        <v>673</v>
      </c>
      <c r="AF30" s="47">
        <f t="shared" si="102"/>
        <v>0</v>
      </c>
      <c r="AG30" s="47">
        <f t="shared" si="103"/>
        <v>0</v>
      </c>
      <c r="AH30" s="47">
        <f t="shared" si="103"/>
        <v>0</v>
      </c>
      <c r="AI30" s="47">
        <f t="shared" si="103"/>
        <v>0</v>
      </c>
      <c r="AJ30" s="47">
        <f t="shared" si="103"/>
        <v>0</v>
      </c>
      <c r="AK30" s="47">
        <f t="shared" si="103"/>
        <v>673</v>
      </c>
      <c r="AL30" s="47">
        <f t="shared" si="103"/>
        <v>0</v>
      </c>
      <c r="AM30" s="47">
        <f t="shared" si="103"/>
        <v>0</v>
      </c>
      <c r="AN30" s="47">
        <f t="shared" si="103"/>
        <v>0</v>
      </c>
      <c r="AO30" s="47">
        <f t="shared" si="103"/>
        <v>0</v>
      </c>
      <c r="AP30" s="47">
        <f t="shared" si="103"/>
        <v>0</v>
      </c>
      <c r="AQ30" s="47">
        <f t="shared" si="103"/>
        <v>673</v>
      </c>
      <c r="AR30" s="47">
        <f t="shared" si="103"/>
        <v>0</v>
      </c>
      <c r="AS30" s="47">
        <f t="shared" si="103"/>
        <v>-315</v>
      </c>
      <c r="AT30" s="47">
        <f t="shared" si="103"/>
        <v>0</v>
      </c>
      <c r="AU30" s="47">
        <f t="shared" si="103"/>
        <v>0</v>
      </c>
      <c r="AV30" s="47">
        <f t="shared" si="103"/>
        <v>0</v>
      </c>
      <c r="AW30" s="47">
        <f t="shared" si="103"/>
        <v>358</v>
      </c>
      <c r="AX30" s="47">
        <f t="shared" si="103"/>
        <v>0</v>
      </c>
      <c r="AY30" s="47">
        <f t="shared" si="104"/>
        <v>0</v>
      </c>
      <c r="AZ30" s="47">
        <f t="shared" si="104"/>
        <v>0</v>
      </c>
      <c r="BA30" s="47">
        <f t="shared" si="104"/>
        <v>0</v>
      </c>
      <c r="BB30" s="47">
        <f t="shared" si="104"/>
        <v>0</v>
      </c>
      <c r="BC30" s="47">
        <f t="shared" si="104"/>
        <v>358</v>
      </c>
      <c r="BD30" s="47">
        <f t="shared" si="104"/>
        <v>0</v>
      </c>
      <c r="BE30" s="47">
        <f t="shared" si="104"/>
        <v>0</v>
      </c>
      <c r="BF30" s="47">
        <f t="shared" si="104"/>
        <v>0</v>
      </c>
      <c r="BG30" s="47">
        <f t="shared" si="104"/>
        <v>0</v>
      </c>
      <c r="BH30" s="47">
        <f t="shared" si="104"/>
        <v>0</v>
      </c>
      <c r="BI30" s="47">
        <f t="shared" si="104"/>
        <v>358</v>
      </c>
      <c r="BJ30" s="47">
        <f t="shared" si="104"/>
        <v>0</v>
      </c>
      <c r="BK30" s="47">
        <f t="shared" si="105"/>
        <v>0</v>
      </c>
      <c r="BL30" s="47">
        <f t="shared" si="105"/>
        <v>0</v>
      </c>
      <c r="BM30" s="47">
        <f t="shared" si="105"/>
        <v>0</v>
      </c>
      <c r="BN30" s="47">
        <f t="shared" si="105"/>
        <v>0</v>
      </c>
      <c r="BO30" s="47">
        <f t="shared" si="105"/>
        <v>358</v>
      </c>
      <c r="BP30" s="47">
        <f t="shared" si="105"/>
        <v>0</v>
      </c>
      <c r="BQ30" s="47">
        <f t="shared" si="105"/>
        <v>0</v>
      </c>
      <c r="BR30" s="47">
        <f t="shared" si="105"/>
        <v>0</v>
      </c>
      <c r="BS30" s="47">
        <f t="shared" si="105"/>
        <v>0</v>
      </c>
      <c r="BT30" s="47">
        <f t="shared" si="105"/>
        <v>0</v>
      </c>
      <c r="BU30" s="47">
        <f t="shared" si="105"/>
        <v>358</v>
      </c>
      <c r="BV30" s="47">
        <f t="shared" si="105"/>
        <v>0</v>
      </c>
      <c r="BW30" s="47">
        <f t="shared" si="106"/>
        <v>0</v>
      </c>
      <c r="BX30" s="47">
        <f t="shared" si="106"/>
        <v>0</v>
      </c>
      <c r="BY30" s="47">
        <f t="shared" si="106"/>
        <v>0</v>
      </c>
      <c r="BZ30" s="47">
        <f t="shared" si="106"/>
        <v>0</v>
      </c>
      <c r="CA30" s="47">
        <f t="shared" si="106"/>
        <v>358</v>
      </c>
      <c r="CB30" s="47">
        <f t="shared" si="106"/>
        <v>0</v>
      </c>
      <c r="CC30" s="47">
        <f t="shared" si="106"/>
        <v>0</v>
      </c>
      <c r="CD30" s="47">
        <f t="shared" si="106"/>
        <v>0</v>
      </c>
      <c r="CE30" s="47">
        <f t="shared" si="106"/>
        <v>0</v>
      </c>
      <c r="CF30" s="47">
        <f t="shared" si="106"/>
        <v>0</v>
      </c>
      <c r="CG30" s="47">
        <f t="shared" si="106"/>
        <v>358</v>
      </c>
      <c r="CH30" s="47">
        <f t="shared" si="106"/>
        <v>0</v>
      </c>
      <c r="CI30" s="47">
        <f t="shared" si="107"/>
        <v>0</v>
      </c>
      <c r="CJ30" s="47">
        <f t="shared" si="107"/>
        <v>0</v>
      </c>
      <c r="CK30" s="47">
        <f t="shared" si="107"/>
        <v>0</v>
      </c>
      <c r="CL30" s="47">
        <f t="shared" si="107"/>
        <v>0</v>
      </c>
      <c r="CM30" s="47">
        <f t="shared" si="107"/>
        <v>358</v>
      </c>
      <c r="CN30" s="47">
        <f t="shared" si="107"/>
        <v>0</v>
      </c>
      <c r="CO30" s="47">
        <f t="shared" si="107"/>
        <v>357</v>
      </c>
      <c r="CP30" s="47">
        <f t="shared" si="107"/>
        <v>0</v>
      </c>
      <c r="CQ30" s="115">
        <f t="shared" si="22"/>
        <v>99.720670391061446</v>
      </c>
      <c r="CR30" s="115"/>
    </row>
    <row r="31" spans="1:96" ht="33">
      <c r="A31" s="17" t="s">
        <v>74</v>
      </c>
      <c r="B31" s="31">
        <v>900</v>
      </c>
      <c r="C31" s="18" t="s">
        <v>20</v>
      </c>
      <c r="D31" s="18" t="s">
        <v>16</v>
      </c>
      <c r="E31" s="18" t="s">
        <v>75</v>
      </c>
      <c r="F31" s="18"/>
      <c r="G31" s="48">
        <f t="shared" si="101"/>
        <v>19319</v>
      </c>
      <c r="H31" s="48">
        <f t="shared" si="101"/>
        <v>0</v>
      </c>
      <c r="I31" s="48">
        <f t="shared" si="101"/>
        <v>-18646</v>
      </c>
      <c r="J31" s="48">
        <f t="shared" si="101"/>
        <v>0</v>
      </c>
      <c r="K31" s="48">
        <f t="shared" si="101"/>
        <v>0</v>
      </c>
      <c r="L31" s="48">
        <f t="shared" si="101"/>
        <v>0</v>
      </c>
      <c r="M31" s="48">
        <f t="shared" si="101"/>
        <v>673</v>
      </c>
      <c r="N31" s="48">
        <f t="shared" si="101"/>
        <v>0</v>
      </c>
      <c r="O31" s="48">
        <f t="shared" si="101"/>
        <v>0</v>
      </c>
      <c r="P31" s="48">
        <f t="shared" si="101"/>
        <v>0</v>
      </c>
      <c r="Q31" s="48">
        <f t="shared" si="101"/>
        <v>0</v>
      </c>
      <c r="R31" s="48">
        <f t="shared" si="101"/>
        <v>0</v>
      </c>
      <c r="S31" s="48">
        <f t="shared" si="101"/>
        <v>673</v>
      </c>
      <c r="T31" s="48">
        <f t="shared" si="101"/>
        <v>0</v>
      </c>
      <c r="U31" s="48">
        <f t="shared" si="102"/>
        <v>0</v>
      </c>
      <c r="V31" s="48">
        <f t="shared" si="102"/>
        <v>0</v>
      </c>
      <c r="W31" s="48">
        <f t="shared" si="102"/>
        <v>0</v>
      </c>
      <c r="X31" s="48">
        <f t="shared" si="102"/>
        <v>0</v>
      </c>
      <c r="Y31" s="48">
        <f t="shared" si="102"/>
        <v>673</v>
      </c>
      <c r="Z31" s="48">
        <f t="shared" si="102"/>
        <v>0</v>
      </c>
      <c r="AA31" s="48">
        <f t="shared" si="102"/>
        <v>0</v>
      </c>
      <c r="AB31" s="48">
        <f t="shared" si="102"/>
        <v>0</v>
      </c>
      <c r="AC31" s="48">
        <f t="shared" si="102"/>
        <v>0</v>
      </c>
      <c r="AD31" s="48">
        <f t="shared" si="102"/>
        <v>0</v>
      </c>
      <c r="AE31" s="48">
        <f t="shared" si="102"/>
        <v>673</v>
      </c>
      <c r="AF31" s="48">
        <f t="shared" si="102"/>
        <v>0</v>
      </c>
      <c r="AG31" s="48">
        <f t="shared" si="103"/>
        <v>0</v>
      </c>
      <c r="AH31" s="48">
        <f t="shared" si="103"/>
        <v>0</v>
      </c>
      <c r="AI31" s="48">
        <f t="shared" si="103"/>
        <v>0</v>
      </c>
      <c r="AJ31" s="48">
        <f t="shared" si="103"/>
        <v>0</v>
      </c>
      <c r="AK31" s="48">
        <f t="shared" si="103"/>
        <v>673</v>
      </c>
      <c r="AL31" s="48">
        <f t="shared" si="103"/>
        <v>0</v>
      </c>
      <c r="AM31" s="48">
        <f t="shared" si="103"/>
        <v>0</v>
      </c>
      <c r="AN31" s="48">
        <f t="shared" si="103"/>
        <v>0</v>
      </c>
      <c r="AO31" s="48">
        <f t="shared" si="103"/>
        <v>0</v>
      </c>
      <c r="AP31" s="48">
        <f t="shared" si="103"/>
        <v>0</v>
      </c>
      <c r="AQ31" s="48">
        <f t="shared" si="103"/>
        <v>673</v>
      </c>
      <c r="AR31" s="48">
        <f t="shared" si="103"/>
        <v>0</v>
      </c>
      <c r="AS31" s="48">
        <f t="shared" si="103"/>
        <v>-315</v>
      </c>
      <c r="AT31" s="48">
        <f t="shared" si="103"/>
        <v>0</v>
      </c>
      <c r="AU31" s="48">
        <f t="shared" si="103"/>
        <v>0</v>
      </c>
      <c r="AV31" s="48">
        <f t="shared" si="103"/>
        <v>0</v>
      </c>
      <c r="AW31" s="48">
        <f t="shared" si="103"/>
        <v>358</v>
      </c>
      <c r="AX31" s="48">
        <f t="shared" si="103"/>
        <v>0</v>
      </c>
      <c r="AY31" s="48">
        <f t="shared" si="104"/>
        <v>0</v>
      </c>
      <c r="AZ31" s="48">
        <f t="shared" si="104"/>
        <v>0</v>
      </c>
      <c r="BA31" s="48">
        <f t="shared" si="104"/>
        <v>0</v>
      </c>
      <c r="BB31" s="48">
        <f t="shared" si="104"/>
        <v>0</v>
      </c>
      <c r="BC31" s="48">
        <f t="shared" si="104"/>
        <v>358</v>
      </c>
      <c r="BD31" s="48">
        <f t="shared" si="104"/>
        <v>0</v>
      </c>
      <c r="BE31" s="48">
        <f t="shared" si="104"/>
        <v>0</v>
      </c>
      <c r="BF31" s="48">
        <f t="shared" si="104"/>
        <v>0</v>
      </c>
      <c r="BG31" s="48">
        <f t="shared" si="104"/>
        <v>0</v>
      </c>
      <c r="BH31" s="48">
        <f t="shared" si="104"/>
        <v>0</v>
      </c>
      <c r="BI31" s="48">
        <f t="shared" si="104"/>
        <v>358</v>
      </c>
      <c r="BJ31" s="48">
        <f t="shared" si="104"/>
        <v>0</v>
      </c>
      <c r="BK31" s="48">
        <f t="shared" si="105"/>
        <v>0</v>
      </c>
      <c r="BL31" s="48">
        <f t="shared" si="105"/>
        <v>0</v>
      </c>
      <c r="BM31" s="48">
        <f t="shared" si="105"/>
        <v>0</v>
      </c>
      <c r="BN31" s="48">
        <f t="shared" si="105"/>
        <v>0</v>
      </c>
      <c r="BO31" s="48">
        <f t="shared" si="105"/>
        <v>358</v>
      </c>
      <c r="BP31" s="48">
        <f t="shared" si="105"/>
        <v>0</v>
      </c>
      <c r="BQ31" s="48">
        <f t="shared" si="105"/>
        <v>0</v>
      </c>
      <c r="BR31" s="48">
        <f t="shared" si="105"/>
        <v>0</v>
      </c>
      <c r="BS31" s="48">
        <f t="shared" si="105"/>
        <v>0</v>
      </c>
      <c r="BT31" s="48">
        <f t="shared" si="105"/>
        <v>0</v>
      </c>
      <c r="BU31" s="48">
        <f t="shared" si="105"/>
        <v>358</v>
      </c>
      <c r="BV31" s="48">
        <f t="shared" si="105"/>
        <v>0</v>
      </c>
      <c r="BW31" s="48">
        <f t="shared" si="106"/>
        <v>0</v>
      </c>
      <c r="BX31" s="48">
        <f t="shared" si="106"/>
        <v>0</v>
      </c>
      <c r="BY31" s="48">
        <f t="shared" si="106"/>
        <v>0</v>
      </c>
      <c r="BZ31" s="48">
        <f t="shared" si="106"/>
        <v>0</v>
      </c>
      <c r="CA31" s="48">
        <f t="shared" si="106"/>
        <v>358</v>
      </c>
      <c r="CB31" s="48">
        <f t="shared" si="106"/>
        <v>0</v>
      </c>
      <c r="CC31" s="48">
        <f t="shared" si="106"/>
        <v>0</v>
      </c>
      <c r="CD31" s="48">
        <f t="shared" si="106"/>
        <v>0</v>
      </c>
      <c r="CE31" s="48">
        <f t="shared" si="106"/>
        <v>0</v>
      </c>
      <c r="CF31" s="48">
        <f t="shared" si="106"/>
        <v>0</v>
      </c>
      <c r="CG31" s="48">
        <f t="shared" si="106"/>
        <v>358</v>
      </c>
      <c r="CH31" s="48">
        <f t="shared" si="106"/>
        <v>0</v>
      </c>
      <c r="CI31" s="48">
        <f t="shared" si="107"/>
        <v>0</v>
      </c>
      <c r="CJ31" s="48">
        <f t="shared" si="107"/>
        <v>0</v>
      </c>
      <c r="CK31" s="48">
        <f t="shared" si="107"/>
        <v>0</v>
      </c>
      <c r="CL31" s="48">
        <f t="shared" si="107"/>
        <v>0</v>
      </c>
      <c r="CM31" s="48">
        <f t="shared" si="107"/>
        <v>358</v>
      </c>
      <c r="CN31" s="48">
        <f t="shared" si="107"/>
        <v>0</v>
      </c>
      <c r="CO31" s="48">
        <f t="shared" si="107"/>
        <v>357</v>
      </c>
      <c r="CP31" s="48">
        <f t="shared" si="107"/>
        <v>0</v>
      </c>
      <c r="CQ31" s="116">
        <f t="shared" si="22"/>
        <v>99.720670391061446</v>
      </c>
      <c r="CR31" s="116"/>
    </row>
    <row r="32" spans="1:96" ht="18" customHeight="1">
      <c r="A32" s="17" t="s">
        <v>83</v>
      </c>
      <c r="B32" s="31">
        <v>900</v>
      </c>
      <c r="C32" s="18" t="s">
        <v>20</v>
      </c>
      <c r="D32" s="18" t="s">
        <v>16</v>
      </c>
      <c r="E32" s="18" t="s">
        <v>84</v>
      </c>
      <c r="F32" s="18"/>
      <c r="G32" s="47">
        <f>G33+G35+G37</f>
        <v>19319</v>
      </c>
      <c r="H32" s="47">
        <f>H33+H35+H37</f>
        <v>0</v>
      </c>
      <c r="I32" s="47">
        <f t="shared" ref="I32:N32" si="108">I33+I35+I37</f>
        <v>-18646</v>
      </c>
      <c r="J32" s="47">
        <f t="shared" si="108"/>
        <v>0</v>
      </c>
      <c r="K32" s="47">
        <f t="shared" si="108"/>
        <v>0</v>
      </c>
      <c r="L32" s="47">
        <f t="shared" si="108"/>
        <v>0</v>
      </c>
      <c r="M32" s="47">
        <f t="shared" si="108"/>
        <v>673</v>
      </c>
      <c r="N32" s="47">
        <f t="shared" si="108"/>
        <v>0</v>
      </c>
      <c r="O32" s="47">
        <f t="shared" ref="O32:T32" si="109">O33+O35+O37</f>
        <v>0</v>
      </c>
      <c r="P32" s="47">
        <f t="shared" si="109"/>
        <v>0</v>
      </c>
      <c r="Q32" s="47">
        <f t="shared" si="109"/>
        <v>0</v>
      </c>
      <c r="R32" s="47">
        <f t="shared" si="109"/>
        <v>0</v>
      </c>
      <c r="S32" s="47">
        <f t="shared" si="109"/>
        <v>673</v>
      </c>
      <c r="T32" s="47">
        <f t="shared" si="109"/>
        <v>0</v>
      </c>
      <c r="U32" s="47">
        <f t="shared" ref="U32:Z32" si="110">U33+U35+U37</f>
        <v>0</v>
      </c>
      <c r="V32" s="47">
        <f t="shared" si="110"/>
        <v>0</v>
      </c>
      <c r="W32" s="47">
        <f t="shared" si="110"/>
        <v>0</v>
      </c>
      <c r="X32" s="47">
        <f t="shared" si="110"/>
        <v>0</v>
      </c>
      <c r="Y32" s="47">
        <f t="shared" si="110"/>
        <v>673</v>
      </c>
      <c r="Z32" s="47">
        <f t="shared" si="110"/>
        <v>0</v>
      </c>
      <c r="AA32" s="47">
        <f t="shared" ref="AA32:AF32" si="111">AA33+AA35+AA37</f>
        <v>0</v>
      </c>
      <c r="AB32" s="47">
        <f t="shared" si="111"/>
        <v>0</v>
      </c>
      <c r="AC32" s="47">
        <f t="shared" si="111"/>
        <v>0</v>
      </c>
      <c r="AD32" s="47">
        <f t="shared" si="111"/>
        <v>0</v>
      </c>
      <c r="AE32" s="47">
        <f t="shared" si="111"/>
        <v>673</v>
      </c>
      <c r="AF32" s="47">
        <f t="shared" si="111"/>
        <v>0</v>
      </c>
      <c r="AG32" s="47">
        <f t="shared" ref="AG32:AL32" si="112">AG33+AG35+AG37</f>
        <v>0</v>
      </c>
      <c r="AH32" s="47">
        <f t="shared" si="112"/>
        <v>0</v>
      </c>
      <c r="AI32" s="47">
        <f t="shared" si="112"/>
        <v>0</v>
      </c>
      <c r="AJ32" s="47">
        <f t="shared" si="112"/>
        <v>0</v>
      </c>
      <c r="AK32" s="47">
        <f t="shared" si="112"/>
        <v>673</v>
      </c>
      <c r="AL32" s="47">
        <f t="shared" si="112"/>
        <v>0</v>
      </c>
      <c r="AM32" s="47">
        <f t="shared" ref="AM32:AR32" si="113">AM33+AM35+AM37</f>
        <v>0</v>
      </c>
      <c r="AN32" s="47">
        <f t="shared" si="113"/>
        <v>0</v>
      </c>
      <c r="AO32" s="47">
        <f t="shared" si="113"/>
        <v>0</v>
      </c>
      <c r="AP32" s="47">
        <f t="shared" si="113"/>
        <v>0</v>
      </c>
      <c r="AQ32" s="47">
        <f t="shared" si="113"/>
        <v>673</v>
      </c>
      <c r="AR32" s="47">
        <f t="shared" si="113"/>
        <v>0</v>
      </c>
      <c r="AS32" s="47">
        <f t="shared" ref="AS32:AX32" si="114">AS33+AS35+AS37</f>
        <v>-315</v>
      </c>
      <c r="AT32" s="47">
        <f t="shared" si="114"/>
        <v>0</v>
      </c>
      <c r="AU32" s="47">
        <f t="shared" si="114"/>
        <v>0</v>
      </c>
      <c r="AV32" s="47">
        <f t="shared" si="114"/>
        <v>0</v>
      </c>
      <c r="AW32" s="47">
        <f t="shared" si="114"/>
        <v>358</v>
      </c>
      <c r="AX32" s="47">
        <f t="shared" si="114"/>
        <v>0</v>
      </c>
      <c r="AY32" s="47">
        <f t="shared" ref="AY32:BD32" si="115">AY33+AY35+AY37</f>
        <v>0</v>
      </c>
      <c r="AZ32" s="47">
        <f t="shared" si="115"/>
        <v>0</v>
      </c>
      <c r="BA32" s="47">
        <f t="shared" si="115"/>
        <v>0</v>
      </c>
      <c r="BB32" s="47">
        <f t="shared" si="115"/>
        <v>0</v>
      </c>
      <c r="BC32" s="47">
        <f t="shared" si="115"/>
        <v>358</v>
      </c>
      <c r="BD32" s="47">
        <f t="shared" si="115"/>
        <v>0</v>
      </c>
      <c r="BE32" s="47">
        <f t="shared" ref="BE32:BJ32" si="116">BE33+BE35+BE37</f>
        <v>0</v>
      </c>
      <c r="BF32" s="47">
        <f t="shared" si="116"/>
        <v>0</v>
      </c>
      <c r="BG32" s="47">
        <f t="shared" si="116"/>
        <v>0</v>
      </c>
      <c r="BH32" s="47">
        <f t="shared" si="116"/>
        <v>0</v>
      </c>
      <c r="BI32" s="47">
        <f t="shared" si="116"/>
        <v>358</v>
      </c>
      <c r="BJ32" s="47">
        <f t="shared" si="116"/>
        <v>0</v>
      </c>
      <c r="BK32" s="47">
        <f t="shared" ref="BK32:BP32" si="117">BK33+BK35+BK37</f>
        <v>0</v>
      </c>
      <c r="BL32" s="47">
        <f t="shared" si="117"/>
        <v>0</v>
      </c>
      <c r="BM32" s="47">
        <f t="shared" si="117"/>
        <v>0</v>
      </c>
      <c r="BN32" s="47">
        <f t="shared" si="117"/>
        <v>0</v>
      </c>
      <c r="BO32" s="47">
        <f t="shared" si="117"/>
        <v>358</v>
      </c>
      <c r="BP32" s="47">
        <f t="shared" si="117"/>
        <v>0</v>
      </c>
      <c r="BQ32" s="47">
        <f t="shared" ref="BQ32:BV32" si="118">BQ33+BQ35+BQ37</f>
        <v>0</v>
      </c>
      <c r="BR32" s="47">
        <f t="shared" si="118"/>
        <v>0</v>
      </c>
      <c r="BS32" s="47">
        <f t="shared" si="118"/>
        <v>0</v>
      </c>
      <c r="BT32" s="47">
        <f t="shared" si="118"/>
        <v>0</v>
      </c>
      <c r="BU32" s="47">
        <f t="shared" si="118"/>
        <v>358</v>
      </c>
      <c r="BV32" s="47">
        <f t="shared" si="118"/>
        <v>0</v>
      </c>
      <c r="BW32" s="47">
        <f t="shared" ref="BW32:CB32" si="119">BW33+BW35+BW37</f>
        <v>0</v>
      </c>
      <c r="BX32" s="47">
        <f t="shared" si="119"/>
        <v>0</v>
      </c>
      <c r="BY32" s="47">
        <f t="shared" si="119"/>
        <v>0</v>
      </c>
      <c r="BZ32" s="47">
        <f t="shared" si="119"/>
        <v>0</v>
      </c>
      <c r="CA32" s="47">
        <f t="shared" si="119"/>
        <v>358</v>
      </c>
      <c r="CB32" s="47">
        <f t="shared" si="119"/>
        <v>0</v>
      </c>
      <c r="CC32" s="47">
        <f t="shared" ref="CC32:CH32" si="120">CC33+CC35+CC37</f>
        <v>0</v>
      </c>
      <c r="CD32" s="47">
        <f t="shared" si="120"/>
        <v>0</v>
      </c>
      <c r="CE32" s="47">
        <f t="shared" si="120"/>
        <v>0</v>
      </c>
      <c r="CF32" s="47">
        <f t="shared" si="120"/>
        <v>0</v>
      </c>
      <c r="CG32" s="47">
        <f t="shared" si="120"/>
        <v>358</v>
      </c>
      <c r="CH32" s="47">
        <f t="shared" si="120"/>
        <v>0</v>
      </c>
      <c r="CI32" s="47">
        <f t="shared" ref="CI32:CN32" si="121">CI33+CI35+CI37</f>
        <v>0</v>
      </c>
      <c r="CJ32" s="47">
        <f t="shared" si="121"/>
        <v>0</v>
      </c>
      <c r="CK32" s="47">
        <f t="shared" si="121"/>
        <v>0</v>
      </c>
      <c r="CL32" s="47">
        <f t="shared" si="121"/>
        <v>0</v>
      </c>
      <c r="CM32" s="47">
        <f t="shared" si="121"/>
        <v>358</v>
      </c>
      <c r="CN32" s="47">
        <f t="shared" si="121"/>
        <v>0</v>
      </c>
      <c r="CO32" s="47">
        <f t="shared" ref="CO32:CP32" si="122">CO33+CO35+CO37</f>
        <v>357</v>
      </c>
      <c r="CP32" s="47">
        <f t="shared" si="122"/>
        <v>0</v>
      </c>
      <c r="CQ32" s="115">
        <f t="shared" si="22"/>
        <v>99.720670391061446</v>
      </c>
      <c r="CR32" s="115"/>
    </row>
    <row r="33" spans="1:96" ht="66">
      <c r="A33" s="17" t="s">
        <v>362</v>
      </c>
      <c r="B33" s="31">
        <v>900</v>
      </c>
      <c r="C33" s="18" t="s">
        <v>20</v>
      </c>
      <c r="D33" s="18" t="s">
        <v>16</v>
      </c>
      <c r="E33" s="18" t="s">
        <v>84</v>
      </c>
      <c r="F33" s="18" t="s">
        <v>78</v>
      </c>
      <c r="G33" s="6">
        <f t="shared" ref="G33:BR33" si="123">G34</f>
        <v>17590</v>
      </c>
      <c r="H33" s="6">
        <f t="shared" si="123"/>
        <v>0</v>
      </c>
      <c r="I33" s="6">
        <f t="shared" si="123"/>
        <v>-17325</v>
      </c>
      <c r="J33" s="6">
        <f t="shared" si="123"/>
        <v>0</v>
      </c>
      <c r="K33" s="6">
        <f t="shared" si="123"/>
        <v>0</v>
      </c>
      <c r="L33" s="6">
        <f t="shared" si="123"/>
        <v>0</v>
      </c>
      <c r="M33" s="6">
        <f t="shared" si="123"/>
        <v>265</v>
      </c>
      <c r="N33" s="6">
        <f t="shared" si="123"/>
        <v>0</v>
      </c>
      <c r="O33" s="6">
        <f t="shared" si="123"/>
        <v>0</v>
      </c>
      <c r="P33" s="6">
        <f t="shared" si="123"/>
        <v>0</v>
      </c>
      <c r="Q33" s="6">
        <f t="shared" si="123"/>
        <v>0</v>
      </c>
      <c r="R33" s="6">
        <f t="shared" si="123"/>
        <v>0</v>
      </c>
      <c r="S33" s="6">
        <f t="shared" si="123"/>
        <v>265</v>
      </c>
      <c r="T33" s="6">
        <f t="shared" si="123"/>
        <v>0</v>
      </c>
      <c r="U33" s="6">
        <f t="shared" si="123"/>
        <v>0</v>
      </c>
      <c r="V33" s="6">
        <f t="shared" si="123"/>
        <v>0</v>
      </c>
      <c r="W33" s="6">
        <f t="shared" si="123"/>
        <v>0</v>
      </c>
      <c r="X33" s="6">
        <f t="shared" si="123"/>
        <v>0</v>
      </c>
      <c r="Y33" s="6">
        <f t="shared" si="123"/>
        <v>265</v>
      </c>
      <c r="Z33" s="6">
        <f t="shared" si="123"/>
        <v>0</v>
      </c>
      <c r="AA33" s="6">
        <f t="shared" si="123"/>
        <v>0</v>
      </c>
      <c r="AB33" s="6">
        <f t="shared" si="123"/>
        <v>0</v>
      </c>
      <c r="AC33" s="6">
        <f t="shared" si="123"/>
        <v>0</v>
      </c>
      <c r="AD33" s="6">
        <f t="shared" si="123"/>
        <v>0</v>
      </c>
      <c r="AE33" s="6">
        <f t="shared" si="123"/>
        <v>265</v>
      </c>
      <c r="AF33" s="6">
        <f t="shared" si="123"/>
        <v>0</v>
      </c>
      <c r="AG33" s="6">
        <f t="shared" si="123"/>
        <v>0</v>
      </c>
      <c r="AH33" s="6">
        <f t="shared" si="123"/>
        <v>0</v>
      </c>
      <c r="AI33" s="6">
        <f t="shared" si="123"/>
        <v>0</v>
      </c>
      <c r="AJ33" s="6">
        <f t="shared" si="123"/>
        <v>0</v>
      </c>
      <c r="AK33" s="6">
        <f t="shared" si="123"/>
        <v>265</v>
      </c>
      <c r="AL33" s="6">
        <f t="shared" si="123"/>
        <v>0</v>
      </c>
      <c r="AM33" s="6">
        <f t="shared" si="123"/>
        <v>0</v>
      </c>
      <c r="AN33" s="6">
        <f t="shared" si="123"/>
        <v>0</v>
      </c>
      <c r="AO33" s="6">
        <f t="shared" si="123"/>
        <v>0</v>
      </c>
      <c r="AP33" s="6">
        <f t="shared" si="123"/>
        <v>0</v>
      </c>
      <c r="AQ33" s="6">
        <f t="shared" si="123"/>
        <v>265</v>
      </c>
      <c r="AR33" s="6">
        <f t="shared" si="123"/>
        <v>0</v>
      </c>
      <c r="AS33" s="6">
        <f t="shared" si="123"/>
        <v>-82</v>
      </c>
      <c r="AT33" s="6">
        <f t="shared" si="123"/>
        <v>0</v>
      </c>
      <c r="AU33" s="6">
        <f t="shared" si="123"/>
        <v>0</v>
      </c>
      <c r="AV33" s="6">
        <f t="shared" si="123"/>
        <v>0</v>
      </c>
      <c r="AW33" s="6">
        <f t="shared" si="123"/>
        <v>183</v>
      </c>
      <c r="AX33" s="6">
        <f t="shared" si="123"/>
        <v>0</v>
      </c>
      <c r="AY33" s="6">
        <f t="shared" si="123"/>
        <v>0</v>
      </c>
      <c r="AZ33" s="6">
        <f t="shared" si="123"/>
        <v>0</v>
      </c>
      <c r="BA33" s="6">
        <f t="shared" si="123"/>
        <v>0</v>
      </c>
      <c r="BB33" s="6">
        <f t="shared" si="123"/>
        <v>0</v>
      </c>
      <c r="BC33" s="6">
        <f t="shared" si="123"/>
        <v>183</v>
      </c>
      <c r="BD33" s="6">
        <f t="shared" si="123"/>
        <v>0</v>
      </c>
      <c r="BE33" s="6">
        <f t="shared" si="123"/>
        <v>0</v>
      </c>
      <c r="BF33" s="6">
        <f t="shared" si="123"/>
        <v>0</v>
      </c>
      <c r="BG33" s="6">
        <f t="shared" si="123"/>
        <v>0</v>
      </c>
      <c r="BH33" s="6">
        <f t="shared" si="123"/>
        <v>0</v>
      </c>
      <c r="BI33" s="6">
        <f t="shared" si="123"/>
        <v>183</v>
      </c>
      <c r="BJ33" s="6">
        <f t="shared" si="123"/>
        <v>0</v>
      </c>
      <c r="BK33" s="6">
        <f t="shared" si="123"/>
        <v>0</v>
      </c>
      <c r="BL33" s="6">
        <f t="shared" si="123"/>
        <v>0</v>
      </c>
      <c r="BM33" s="6">
        <f t="shared" si="123"/>
        <v>0</v>
      </c>
      <c r="BN33" s="6">
        <f t="shared" si="123"/>
        <v>0</v>
      </c>
      <c r="BO33" s="6">
        <f t="shared" si="123"/>
        <v>183</v>
      </c>
      <c r="BP33" s="6">
        <f t="shared" si="123"/>
        <v>0</v>
      </c>
      <c r="BQ33" s="6">
        <f t="shared" si="123"/>
        <v>0</v>
      </c>
      <c r="BR33" s="6">
        <f t="shared" si="123"/>
        <v>0</v>
      </c>
      <c r="BS33" s="6">
        <f t="shared" ref="BS33:CP33" si="124">BS34</f>
        <v>0</v>
      </c>
      <c r="BT33" s="6">
        <f t="shared" si="124"/>
        <v>0</v>
      </c>
      <c r="BU33" s="6">
        <f t="shared" si="124"/>
        <v>183</v>
      </c>
      <c r="BV33" s="6">
        <f t="shared" si="124"/>
        <v>0</v>
      </c>
      <c r="BW33" s="6">
        <f t="shared" si="124"/>
        <v>0</v>
      </c>
      <c r="BX33" s="6">
        <f t="shared" si="124"/>
        <v>0</v>
      </c>
      <c r="BY33" s="6">
        <f t="shared" si="124"/>
        <v>0</v>
      </c>
      <c r="BZ33" s="6">
        <f t="shared" si="124"/>
        <v>0</v>
      </c>
      <c r="CA33" s="6">
        <f t="shared" si="124"/>
        <v>183</v>
      </c>
      <c r="CB33" s="6">
        <f t="shared" si="124"/>
        <v>0</v>
      </c>
      <c r="CC33" s="6">
        <f t="shared" si="124"/>
        <v>0</v>
      </c>
      <c r="CD33" s="6">
        <f t="shared" si="124"/>
        <v>0</v>
      </c>
      <c r="CE33" s="6">
        <f t="shared" si="124"/>
        <v>0</v>
      </c>
      <c r="CF33" s="6">
        <f t="shared" si="124"/>
        <v>0</v>
      </c>
      <c r="CG33" s="6">
        <f t="shared" si="124"/>
        <v>183</v>
      </c>
      <c r="CH33" s="6">
        <f t="shared" si="124"/>
        <v>0</v>
      </c>
      <c r="CI33" s="6">
        <f t="shared" si="124"/>
        <v>0</v>
      </c>
      <c r="CJ33" s="6">
        <f t="shared" si="124"/>
        <v>0</v>
      </c>
      <c r="CK33" s="6">
        <f t="shared" si="124"/>
        <v>0</v>
      </c>
      <c r="CL33" s="6">
        <f t="shared" si="124"/>
        <v>0</v>
      </c>
      <c r="CM33" s="6">
        <f t="shared" si="124"/>
        <v>183</v>
      </c>
      <c r="CN33" s="6">
        <f t="shared" si="124"/>
        <v>0</v>
      </c>
      <c r="CO33" s="6">
        <f t="shared" si="124"/>
        <v>183</v>
      </c>
      <c r="CP33" s="6">
        <f t="shared" si="124"/>
        <v>0</v>
      </c>
      <c r="CQ33" s="32">
        <f t="shared" si="22"/>
        <v>100</v>
      </c>
      <c r="CR33" s="32"/>
    </row>
    <row r="34" spans="1:96" ht="33">
      <c r="A34" s="17" t="s">
        <v>79</v>
      </c>
      <c r="B34" s="31">
        <v>900</v>
      </c>
      <c r="C34" s="18" t="s">
        <v>20</v>
      </c>
      <c r="D34" s="18" t="s">
        <v>16</v>
      </c>
      <c r="E34" s="18" t="s">
        <v>84</v>
      </c>
      <c r="F34" s="18" t="s">
        <v>80</v>
      </c>
      <c r="G34" s="48">
        <f>17518+72</f>
        <v>17590</v>
      </c>
      <c r="H34" s="82"/>
      <c r="I34" s="48">
        <v>-17325</v>
      </c>
      <c r="J34" s="82"/>
      <c r="K34" s="48"/>
      <c r="L34" s="82"/>
      <c r="M34" s="48">
        <f>G34+I34+J34+K34+L34</f>
        <v>265</v>
      </c>
      <c r="N34" s="82">
        <f>H34+L34</f>
        <v>0</v>
      </c>
      <c r="O34" s="48"/>
      <c r="P34" s="82"/>
      <c r="Q34" s="48"/>
      <c r="R34" s="82"/>
      <c r="S34" s="48">
        <f>M34+O34+P34+Q34+R34</f>
        <v>265</v>
      </c>
      <c r="T34" s="82">
        <f>N34+R34</f>
        <v>0</v>
      </c>
      <c r="U34" s="48"/>
      <c r="V34" s="82"/>
      <c r="W34" s="48"/>
      <c r="X34" s="82"/>
      <c r="Y34" s="48">
        <f>S34+U34+V34+W34+X34</f>
        <v>265</v>
      </c>
      <c r="Z34" s="82">
        <f>T34+X34</f>
        <v>0</v>
      </c>
      <c r="AA34" s="48"/>
      <c r="AB34" s="82"/>
      <c r="AC34" s="48"/>
      <c r="AD34" s="82"/>
      <c r="AE34" s="48">
        <f>Y34+AA34+AB34+AC34+AD34</f>
        <v>265</v>
      </c>
      <c r="AF34" s="82">
        <f>Z34+AD34</f>
        <v>0</v>
      </c>
      <c r="AG34" s="48"/>
      <c r="AH34" s="82"/>
      <c r="AI34" s="48"/>
      <c r="AJ34" s="82"/>
      <c r="AK34" s="48">
        <f>AE34+AG34+AH34+AI34+AJ34</f>
        <v>265</v>
      </c>
      <c r="AL34" s="82">
        <f>AF34+AJ34</f>
        <v>0</v>
      </c>
      <c r="AM34" s="48"/>
      <c r="AN34" s="82"/>
      <c r="AO34" s="48"/>
      <c r="AP34" s="82"/>
      <c r="AQ34" s="48">
        <f>AK34+AM34+AN34+AO34+AP34</f>
        <v>265</v>
      </c>
      <c r="AR34" s="82">
        <f>AL34+AP34</f>
        <v>0</v>
      </c>
      <c r="AS34" s="48">
        <v>-82</v>
      </c>
      <c r="AT34" s="82"/>
      <c r="AU34" s="48"/>
      <c r="AV34" s="82"/>
      <c r="AW34" s="48">
        <f>AQ34+AS34+AT34+AU34+AV34</f>
        <v>183</v>
      </c>
      <c r="AX34" s="82">
        <f>AR34+AV34</f>
        <v>0</v>
      </c>
      <c r="AY34" s="48"/>
      <c r="AZ34" s="82"/>
      <c r="BA34" s="48"/>
      <c r="BB34" s="82"/>
      <c r="BC34" s="48">
        <f>AW34+AY34+AZ34+BA34+BB34</f>
        <v>183</v>
      </c>
      <c r="BD34" s="82">
        <f>AX34+BB34</f>
        <v>0</v>
      </c>
      <c r="BE34" s="48"/>
      <c r="BF34" s="82"/>
      <c r="BG34" s="48"/>
      <c r="BH34" s="82"/>
      <c r="BI34" s="48">
        <f>BC34+BE34+BF34+BG34+BH34</f>
        <v>183</v>
      </c>
      <c r="BJ34" s="82">
        <f>BD34+BH34</f>
        <v>0</v>
      </c>
      <c r="BK34" s="48"/>
      <c r="BL34" s="82"/>
      <c r="BM34" s="48"/>
      <c r="BN34" s="82"/>
      <c r="BO34" s="48">
        <f>BI34+BK34+BL34+BM34+BN34</f>
        <v>183</v>
      </c>
      <c r="BP34" s="82">
        <f>BJ34+BN34</f>
        <v>0</v>
      </c>
      <c r="BQ34" s="48"/>
      <c r="BR34" s="82"/>
      <c r="BS34" s="48"/>
      <c r="BT34" s="82"/>
      <c r="BU34" s="48">
        <f>BO34+BQ34+BR34+BS34+BT34</f>
        <v>183</v>
      </c>
      <c r="BV34" s="82">
        <f>BP34+BT34</f>
        <v>0</v>
      </c>
      <c r="BW34" s="48"/>
      <c r="BX34" s="82"/>
      <c r="BY34" s="48"/>
      <c r="BZ34" s="82"/>
      <c r="CA34" s="48">
        <f>BU34+BW34+BX34+BY34+BZ34</f>
        <v>183</v>
      </c>
      <c r="CB34" s="82">
        <f>BV34+BZ34</f>
        <v>0</v>
      </c>
      <c r="CC34" s="48"/>
      <c r="CD34" s="82"/>
      <c r="CE34" s="48"/>
      <c r="CF34" s="82"/>
      <c r="CG34" s="48">
        <f>CA34+CC34+CD34+CE34+CF34</f>
        <v>183</v>
      </c>
      <c r="CH34" s="82">
        <f>CB34+CF34</f>
        <v>0</v>
      </c>
      <c r="CI34" s="48"/>
      <c r="CJ34" s="82"/>
      <c r="CK34" s="48"/>
      <c r="CL34" s="82"/>
      <c r="CM34" s="48">
        <f>CG34+CI34+CJ34+CK34+CL34</f>
        <v>183</v>
      </c>
      <c r="CN34" s="82">
        <f>CH34+CL34</f>
        <v>0</v>
      </c>
      <c r="CO34" s="48">
        <v>183</v>
      </c>
      <c r="CP34" s="82">
        <f>CJ34+CN34</f>
        <v>0</v>
      </c>
      <c r="CQ34" s="116">
        <f t="shared" si="22"/>
        <v>100</v>
      </c>
      <c r="CR34" s="117"/>
    </row>
    <row r="35" spans="1:96" ht="33">
      <c r="A35" s="17" t="s">
        <v>218</v>
      </c>
      <c r="B35" s="31">
        <v>900</v>
      </c>
      <c r="C35" s="18" t="s">
        <v>20</v>
      </c>
      <c r="D35" s="18" t="s">
        <v>16</v>
      </c>
      <c r="E35" s="18" t="s">
        <v>84</v>
      </c>
      <c r="F35" s="18" t="s">
        <v>29</v>
      </c>
      <c r="G35" s="6">
        <f t="shared" ref="G35:BR35" si="125">G36</f>
        <v>1726</v>
      </c>
      <c r="H35" s="6">
        <f t="shared" si="125"/>
        <v>0</v>
      </c>
      <c r="I35" s="6">
        <f t="shared" si="125"/>
        <v>-1318</v>
      </c>
      <c r="J35" s="6">
        <f t="shared" si="125"/>
        <v>0</v>
      </c>
      <c r="K35" s="6">
        <f t="shared" si="125"/>
        <v>0</v>
      </c>
      <c r="L35" s="6">
        <f t="shared" si="125"/>
        <v>0</v>
      </c>
      <c r="M35" s="6">
        <f t="shared" si="125"/>
        <v>408</v>
      </c>
      <c r="N35" s="6">
        <f t="shared" si="125"/>
        <v>0</v>
      </c>
      <c r="O35" s="6">
        <f t="shared" si="125"/>
        <v>0</v>
      </c>
      <c r="P35" s="6">
        <f t="shared" si="125"/>
        <v>0</v>
      </c>
      <c r="Q35" s="6">
        <f t="shared" si="125"/>
        <v>0</v>
      </c>
      <c r="R35" s="6">
        <f t="shared" si="125"/>
        <v>0</v>
      </c>
      <c r="S35" s="6">
        <f t="shared" si="125"/>
        <v>408</v>
      </c>
      <c r="T35" s="6">
        <f t="shared" si="125"/>
        <v>0</v>
      </c>
      <c r="U35" s="6">
        <f t="shared" si="125"/>
        <v>0</v>
      </c>
      <c r="V35" s="6">
        <f t="shared" si="125"/>
        <v>0</v>
      </c>
      <c r="W35" s="6">
        <f t="shared" si="125"/>
        <v>0</v>
      </c>
      <c r="X35" s="6">
        <f t="shared" si="125"/>
        <v>0</v>
      </c>
      <c r="Y35" s="6">
        <f t="shared" si="125"/>
        <v>408</v>
      </c>
      <c r="Z35" s="6">
        <f t="shared" si="125"/>
        <v>0</v>
      </c>
      <c r="AA35" s="6">
        <f t="shared" si="125"/>
        <v>0</v>
      </c>
      <c r="AB35" s="6">
        <f t="shared" si="125"/>
        <v>0</v>
      </c>
      <c r="AC35" s="6">
        <f t="shared" si="125"/>
        <v>0</v>
      </c>
      <c r="AD35" s="6">
        <f t="shared" si="125"/>
        <v>0</v>
      </c>
      <c r="AE35" s="6">
        <f t="shared" si="125"/>
        <v>408</v>
      </c>
      <c r="AF35" s="6">
        <f t="shared" si="125"/>
        <v>0</v>
      </c>
      <c r="AG35" s="6">
        <f t="shared" si="125"/>
        <v>0</v>
      </c>
      <c r="AH35" s="6">
        <f t="shared" si="125"/>
        <v>0</v>
      </c>
      <c r="AI35" s="6">
        <f t="shared" si="125"/>
        <v>0</v>
      </c>
      <c r="AJ35" s="6">
        <f t="shared" si="125"/>
        <v>0</v>
      </c>
      <c r="AK35" s="6">
        <f t="shared" si="125"/>
        <v>408</v>
      </c>
      <c r="AL35" s="6">
        <f t="shared" si="125"/>
        <v>0</v>
      </c>
      <c r="AM35" s="6">
        <f t="shared" si="125"/>
        <v>0</v>
      </c>
      <c r="AN35" s="6">
        <f t="shared" si="125"/>
        <v>0</v>
      </c>
      <c r="AO35" s="6">
        <f t="shared" si="125"/>
        <v>0</v>
      </c>
      <c r="AP35" s="6">
        <f t="shared" si="125"/>
        <v>0</v>
      </c>
      <c r="AQ35" s="6">
        <f t="shared" si="125"/>
        <v>408</v>
      </c>
      <c r="AR35" s="6">
        <f t="shared" si="125"/>
        <v>0</v>
      </c>
      <c r="AS35" s="6">
        <f t="shared" si="125"/>
        <v>-233</v>
      </c>
      <c r="AT35" s="6">
        <f t="shared" si="125"/>
        <v>0</v>
      </c>
      <c r="AU35" s="6">
        <f t="shared" si="125"/>
        <v>0</v>
      </c>
      <c r="AV35" s="6">
        <f t="shared" si="125"/>
        <v>0</v>
      </c>
      <c r="AW35" s="6">
        <f t="shared" si="125"/>
        <v>175</v>
      </c>
      <c r="AX35" s="6">
        <f t="shared" si="125"/>
        <v>0</v>
      </c>
      <c r="AY35" s="6">
        <f t="shared" si="125"/>
        <v>0</v>
      </c>
      <c r="AZ35" s="6">
        <f t="shared" si="125"/>
        <v>0</v>
      </c>
      <c r="BA35" s="6">
        <f t="shared" si="125"/>
        <v>0</v>
      </c>
      <c r="BB35" s="6">
        <f t="shared" si="125"/>
        <v>0</v>
      </c>
      <c r="BC35" s="6">
        <f t="shared" si="125"/>
        <v>175</v>
      </c>
      <c r="BD35" s="6">
        <f t="shared" si="125"/>
        <v>0</v>
      </c>
      <c r="BE35" s="6">
        <f t="shared" si="125"/>
        <v>0</v>
      </c>
      <c r="BF35" s="6">
        <f t="shared" si="125"/>
        <v>0</v>
      </c>
      <c r="BG35" s="6">
        <f t="shared" si="125"/>
        <v>0</v>
      </c>
      <c r="BH35" s="6">
        <f t="shared" si="125"/>
        <v>0</v>
      </c>
      <c r="BI35" s="6">
        <f t="shared" si="125"/>
        <v>175</v>
      </c>
      <c r="BJ35" s="6">
        <f t="shared" si="125"/>
        <v>0</v>
      </c>
      <c r="BK35" s="6">
        <f t="shared" si="125"/>
        <v>0</v>
      </c>
      <c r="BL35" s="6">
        <f t="shared" si="125"/>
        <v>0</v>
      </c>
      <c r="BM35" s="6">
        <f t="shared" si="125"/>
        <v>0</v>
      </c>
      <c r="BN35" s="6">
        <f t="shared" si="125"/>
        <v>0</v>
      </c>
      <c r="BO35" s="6">
        <f t="shared" si="125"/>
        <v>175</v>
      </c>
      <c r="BP35" s="6">
        <f t="shared" si="125"/>
        <v>0</v>
      </c>
      <c r="BQ35" s="6">
        <f t="shared" si="125"/>
        <v>0</v>
      </c>
      <c r="BR35" s="6">
        <f t="shared" si="125"/>
        <v>0</v>
      </c>
      <c r="BS35" s="6">
        <f t="shared" ref="BS35:CP35" si="126">BS36</f>
        <v>0</v>
      </c>
      <c r="BT35" s="6">
        <f t="shared" si="126"/>
        <v>0</v>
      </c>
      <c r="BU35" s="6">
        <f t="shared" si="126"/>
        <v>175</v>
      </c>
      <c r="BV35" s="6">
        <f t="shared" si="126"/>
        <v>0</v>
      </c>
      <c r="BW35" s="6">
        <f t="shared" si="126"/>
        <v>0</v>
      </c>
      <c r="BX35" s="6">
        <f t="shared" si="126"/>
        <v>0</v>
      </c>
      <c r="BY35" s="6">
        <f t="shared" si="126"/>
        <v>0</v>
      </c>
      <c r="BZ35" s="6">
        <f t="shared" si="126"/>
        <v>0</v>
      </c>
      <c r="CA35" s="6">
        <f t="shared" si="126"/>
        <v>175</v>
      </c>
      <c r="CB35" s="6">
        <f t="shared" si="126"/>
        <v>0</v>
      </c>
      <c r="CC35" s="6">
        <f t="shared" si="126"/>
        <v>0</v>
      </c>
      <c r="CD35" s="6">
        <f t="shared" si="126"/>
        <v>0</v>
      </c>
      <c r="CE35" s="6">
        <f t="shared" si="126"/>
        <v>0</v>
      </c>
      <c r="CF35" s="6">
        <f t="shared" si="126"/>
        <v>0</v>
      </c>
      <c r="CG35" s="6">
        <f t="shared" si="126"/>
        <v>175</v>
      </c>
      <c r="CH35" s="6">
        <f t="shared" si="126"/>
        <v>0</v>
      </c>
      <c r="CI35" s="6">
        <f t="shared" si="126"/>
        <v>0</v>
      </c>
      <c r="CJ35" s="6">
        <f t="shared" si="126"/>
        <v>0</v>
      </c>
      <c r="CK35" s="6">
        <f t="shared" si="126"/>
        <v>0</v>
      </c>
      <c r="CL35" s="6">
        <f t="shared" si="126"/>
        <v>0</v>
      </c>
      <c r="CM35" s="6">
        <f t="shared" si="126"/>
        <v>175</v>
      </c>
      <c r="CN35" s="6">
        <f t="shared" si="126"/>
        <v>0</v>
      </c>
      <c r="CO35" s="6">
        <f t="shared" si="126"/>
        <v>174</v>
      </c>
      <c r="CP35" s="6">
        <f t="shared" si="126"/>
        <v>0</v>
      </c>
      <c r="CQ35" s="32">
        <f t="shared" si="22"/>
        <v>99.428571428571431</v>
      </c>
      <c r="CR35" s="32"/>
    </row>
    <row r="36" spans="1:96" ht="33">
      <c r="A36" s="17" t="s">
        <v>34</v>
      </c>
      <c r="B36" s="31">
        <v>900</v>
      </c>
      <c r="C36" s="18" t="s">
        <v>20</v>
      </c>
      <c r="D36" s="18" t="s">
        <v>16</v>
      </c>
      <c r="E36" s="18" t="s">
        <v>84</v>
      </c>
      <c r="F36" s="18" t="s">
        <v>35</v>
      </c>
      <c r="G36" s="48">
        <f>1509+217</f>
        <v>1726</v>
      </c>
      <c r="H36" s="82"/>
      <c r="I36" s="48">
        <v>-1318</v>
      </c>
      <c r="J36" s="82"/>
      <c r="K36" s="48"/>
      <c r="L36" s="82"/>
      <c r="M36" s="48">
        <f>G36+I36+J36+K36+L36</f>
        <v>408</v>
      </c>
      <c r="N36" s="82">
        <f>H36+L36</f>
        <v>0</v>
      </c>
      <c r="O36" s="48"/>
      <c r="P36" s="82"/>
      <c r="Q36" s="48"/>
      <c r="R36" s="82"/>
      <c r="S36" s="48">
        <f>M36+O36+P36+Q36+R36</f>
        <v>408</v>
      </c>
      <c r="T36" s="82">
        <f>N36+R36</f>
        <v>0</v>
      </c>
      <c r="U36" s="48"/>
      <c r="V36" s="6"/>
      <c r="W36" s="48"/>
      <c r="X36" s="82"/>
      <c r="Y36" s="48">
        <f>S36+U36+V36+W36+X36</f>
        <v>408</v>
      </c>
      <c r="Z36" s="82">
        <f>T36+X36</f>
        <v>0</v>
      </c>
      <c r="AA36" s="48"/>
      <c r="AB36" s="6"/>
      <c r="AC36" s="48"/>
      <c r="AD36" s="82"/>
      <c r="AE36" s="48">
        <f>Y36+AA36+AB36+AC36+AD36</f>
        <v>408</v>
      </c>
      <c r="AF36" s="82">
        <f>Z36+AD36</f>
        <v>0</v>
      </c>
      <c r="AG36" s="48"/>
      <c r="AH36" s="6"/>
      <c r="AI36" s="48"/>
      <c r="AJ36" s="82"/>
      <c r="AK36" s="48">
        <f>AE36+AG36+AH36+AI36+AJ36</f>
        <v>408</v>
      </c>
      <c r="AL36" s="82">
        <f>AF36+AJ36</f>
        <v>0</v>
      </c>
      <c r="AM36" s="48"/>
      <c r="AN36" s="6"/>
      <c r="AO36" s="48"/>
      <c r="AP36" s="82"/>
      <c r="AQ36" s="48">
        <f>AK36+AM36+AN36+AO36+AP36</f>
        <v>408</v>
      </c>
      <c r="AR36" s="82">
        <f>AL36+AP36</f>
        <v>0</v>
      </c>
      <c r="AS36" s="48">
        <v>-233</v>
      </c>
      <c r="AT36" s="6"/>
      <c r="AU36" s="48"/>
      <c r="AV36" s="82"/>
      <c r="AW36" s="48">
        <f>AQ36+AS36+AT36+AU36+AV36</f>
        <v>175</v>
      </c>
      <c r="AX36" s="82">
        <f>AR36+AV36</f>
        <v>0</v>
      </c>
      <c r="AY36" s="48"/>
      <c r="AZ36" s="6"/>
      <c r="BA36" s="48"/>
      <c r="BB36" s="82"/>
      <c r="BC36" s="48">
        <f>AW36+AY36+AZ36+BA36+BB36</f>
        <v>175</v>
      </c>
      <c r="BD36" s="82">
        <f>AX36+BB36</f>
        <v>0</v>
      </c>
      <c r="BE36" s="48"/>
      <c r="BF36" s="6"/>
      <c r="BG36" s="48"/>
      <c r="BH36" s="82"/>
      <c r="BI36" s="48">
        <f>BC36+BE36+BF36+BG36+BH36</f>
        <v>175</v>
      </c>
      <c r="BJ36" s="82">
        <f>BD36+BH36</f>
        <v>0</v>
      </c>
      <c r="BK36" s="48"/>
      <c r="BL36" s="6"/>
      <c r="BM36" s="48"/>
      <c r="BN36" s="82"/>
      <c r="BO36" s="48">
        <f>BI36+BK36+BL36+BM36+BN36</f>
        <v>175</v>
      </c>
      <c r="BP36" s="82">
        <f>BJ36+BN36</f>
        <v>0</v>
      </c>
      <c r="BQ36" s="48"/>
      <c r="BR36" s="6"/>
      <c r="BS36" s="48"/>
      <c r="BT36" s="82"/>
      <c r="BU36" s="48">
        <f>BO36+BQ36+BR36+BS36+BT36</f>
        <v>175</v>
      </c>
      <c r="BV36" s="82">
        <f>BP36+BT36</f>
        <v>0</v>
      </c>
      <c r="BW36" s="48"/>
      <c r="BX36" s="6"/>
      <c r="BY36" s="48"/>
      <c r="BZ36" s="82"/>
      <c r="CA36" s="48">
        <f>BU36+BW36+BX36+BY36+BZ36</f>
        <v>175</v>
      </c>
      <c r="CB36" s="82">
        <f>BV36+BZ36</f>
        <v>0</v>
      </c>
      <c r="CC36" s="48"/>
      <c r="CD36" s="6"/>
      <c r="CE36" s="48"/>
      <c r="CF36" s="82"/>
      <c r="CG36" s="48">
        <f>CA36+CC36+CD36+CE36+CF36</f>
        <v>175</v>
      </c>
      <c r="CH36" s="82">
        <f>CB36+CF36</f>
        <v>0</v>
      </c>
      <c r="CI36" s="48"/>
      <c r="CJ36" s="6"/>
      <c r="CK36" s="48"/>
      <c r="CL36" s="82"/>
      <c r="CM36" s="48">
        <f>CG36+CI36+CJ36+CK36+CL36</f>
        <v>175</v>
      </c>
      <c r="CN36" s="82">
        <f>CH36+CL36</f>
        <v>0</v>
      </c>
      <c r="CO36" s="48">
        <v>174</v>
      </c>
      <c r="CP36" s="82">
        <f>CJ36+CN36</f>
        <v>0</v>
      </c>
      <c r="CQ36" s="116">
        <f t="shared" si="22"/>
        <v>99.428571428571431</v>
      </c>
      <c r="CR36" s="117"/>
    </row>
    <row r="37" spans="1:96" hidden="1">
      <c r="A37" s="17" t="s">
        <v>59</v>
      </c>
      <c r="B37" s="31">
        <v>900</v>
      </c>
      <c r="C37" s="18" t="s">
        <v>20</v>
      </c>
      <c r="D37" s="18" t="s">
        <v>16</v>
      </c>
      <c r="E37" s="18" t="s">
        <v>84</v>
      </c>
      <c r="F37" s="18" t="s">
        <v>60</v>
      </c>
      <c r="G37" s="47">
        <f t="shared" ref="G37:BR37" si="127">G38</f>
        <v>3</v>
      </c>
      <c r="H37" s="47">
        <f t="shared" si="127"/>
        <v>0</v>
      </c>
      <c r="I37" s="47">
        <f t="shared" si="127"/>
        <v>-3</v>
      </c>
      <c r="J37" s="47">
        <f t="shared" si="127"/>
        <v>0</v>
      </c>
      <c r="K37" s="47">
        <f t="shared" si="127"/>
        <v>0</v>
      </c>
      <c r="L37" s="47">
        <f t="shared" si="127"/>
        <v>0</v>
      </c>
      <c r="M37" s="47">
        <f t="shared" si="127"/>
        <v>0</v>
      </c>
      <c r="N37" s="47">
        <f t="shared" si="127"/>
        <v>0</v>
      </c>
      <c r="O37" s="47">
        <f t="shared" si="127"/>
        <v>0</v>
      </c>
      <c r="P37" s="47">
        <f t="shared" si="127"/>
        <v>0</v>
      </c>
      <c r="Q37" s="47">
        <f t="shared" si="127"/>
        <v>0</v>
      </c>
      <c r="R37" s="47">
        <f t="shared" si="127"/>
        <v>0</v>
      </c>
      <c r="S37" s="47">
        <f t="shared" si="127"/>
        <v>0</v>
      </c>
      <c r="T37" s="47">
        <f t="shared" si="127"/>
        <v>0</v>
      </c>
      <c r="U37" s="47">
        <f t="shared" si="127"/>
        <v>0</v>
      </c>
      <c r="V37" s="47">
        <f t="shared" si="127"/>
        <v>0</v>
      </c>
      <c r="W37" s="47">
        <f t="shared" si="127"/>
        <v>0</v>
      </c>
      <c r="X37" s="47">
        <f t="shared" si="127"/>
        <v>0</v>
      </c>
      <c r="Y37" s="47">
        <f t="shared" si="127"/>
        <v>0</v>
      </c>
      <c r="Z37" s="47">
        <f t="shared" si="127"/>
        <v>0</v>
      </c>
      <c r="AA37" s="47">
        <f t="shared" si="127"/>
        <v>0</v>
      </c>
      <c r="AB37" s="47">
        <f t="shared" si="127"/>
        <v>0</v>
      </c>
      <c r="AC37" s="47">
        <f t="shared" si="127"/>
        <v>0</v>
      </c>
      <c r="AD37" s="47">
        <f t="shared" si="127"/>
        <v>0</v>
      </c>
      <c r="AE37" s="47">
        <f t="shared" si="127"/>
        <v>0</v>
      </c>
      <c r="AF37" s="47">
        <f t="shared" si="127"/>
        <v>0</v>
      </c>
      <c r="AG37" s="47">
        <f t="shared" si="127"/>
        <v>0</v>
      </c>
      <c r="AH37" s="47">
        <f t="shared" si="127"/>
        <v>0</v>
      </c>
      <c r="AI37" s="47">
        <f t="shared" si="127"/>
        <v>0</v>
      </c>
      <c r="AJ37" s="47">
        <f t="shared" si="127"/>
        <v>0</v>
      </c>
      <c r="AK37" s="47">
        <f t="shared" si="127"/>
        <v>0</v>
      </c>
      <c r="AL37" s="47">
        <f t="shared" si="127"/>
        <v>0</v>
      </c>
      <c r="AM37" s="47">
        <f t="shared" si="127"/>
        <v>0</v>
      </c>
      <c r="AN37" s="47">
        <f t="shared" si="127"/>
        <v>0</v>
      </c>
      <c r="AO37" s="47">
        <f t="shared" si="127"/>
        <v>0</v>
      </c>
      <c r="AP37" s="47">
        <f t="shared" si="127"/>
        <v>0</v>
      </c>
      <c r="AQ37" s="47">
        <f t="shared" si="127"/>
        <v>0</v>
      </c>
      <c r="AR37" s="47">
        <f t="shared" si="127"/>
        <v>0</v>
      </c>
      <c r="AS37" s="47">
        <f t="shared" si="127"/>
        <v>0</v>
      </c>
      <c r="AT37" s="47">
        <f t="shared" si="127"/>
        <v>0</v>
      </c>
      <c r="AU37" s="47">
        <f t="shared" si="127"/>
        <v>0</v>
      </c>
      <c r="AV37" s="47">
        <f t="shared" si="127"/>
        <v>0</v>
      </c>
      <c r="AW37" s="47">
        <f t="shared" si="127"/>
        <v>0</v>
      </c>
      <c r="AX37" s="47">
        <f t="shared" si="127"/>
        <v>0</v>
      </c>
      <c r="AY37" s="47">
        <f t="shared" si="127"/>
        <v>0</v>
      </c>
      <c r="AZ37" s="47">
        <f t="shared" si="127"/>
        <v>0</v>
      </c>
      <c r="BA37" s="47">
        <f t="shared" si="127"/>
        <v>0</v>
      </c>
      <c r="BB37" s="47">
        <f t="shared" si="127"/>
        <v>0</v>
      </c>
      <c r="BC37" s="47">
        <f t="shared" si="127"/>
        <v>0</v>
      </c>
      <c r="BD37" s="47">
        <f t="shared" si="127"/>
        <v>0</v>
      </c>
      <c r="BE37" s="47">
        <f t="shared" si="127"/>
        <v>0</v>
      </c>
      <c r="BF37" s="47">
        <f t="shared" si="127"/>
        <v>0</v>
      </c>
      <c r="BG37" s="47">
        <f t="shared" si="127"/>
        <v>0</v>
      </c>
      <c r="BH37" s="47">
        <f t="shared" si="127"/>
        <v>0</v>
      </c>
      <c r="BI37" s="47">
        <f t="shared" si="127"/>
        <v>0</v>
      </c>
      <c r="BJ37" s="47">
        <f t="shared" si="127"/>
        <v>0</v>
      </c>
      <c r="BK37" s="47">
        <f t="shared" si="127"/>
        <v>0</v>
      </c>
      <c r="BL37" s="47">
        <f t="shared" si="127"/>
        <v>0</v>
      </c>
      <c r="BM37" s="47">
        <f t="shared" si="127"/>
        <v>0</v>
      </c>
      <c r="BN37" s="47">
        <f t="shared" si="127"/>
        <v>0</v>
      </c>
      <c r="BO37" s="47">
        <f t="shared" si="127"/>
        <v>0</v>
      </c>
      <c r="BP37" s="47">
        <f t="shared" si="127"/>
        <v>0</v>
      </c>
      <c r="BQ37" s="47">
        <f t="shared" si="127"/>
        <v>0</v>
      </c>
      <c r="BR37" s="47">
        <f t="shared" si="127"/>
        <v>0</v>
      </c>
      <c r="BS37" s="47">
        <f t="shared" ref="BS37:CP37" si="128">BS38</f>
        <v>0</v>
      </c>
      <c r="BT37" s="47">
        <f t="shared" si="128"/>
        <v>0</v>
      </c>
      <c r="BU37" s="47">
        <f t="shared" si="128"/>
        <v>0</v>
      </c>
      <c r="BV37" s="47">
        <f t="shared" si="128"/>
        <v>0</v>
      </c>
      <c r="BW37" s="47">
        <f t="shared" si="128"/>
        <v>0</v>
      </c>
      <c r="BX37" s="47">
        <f t="shared" si="128"/>
        <v>0</v>
      </c>
      <c r="BY37" s="47">
        <f t="shared" si="128"/>
        <v>0</v>
      </c>
      <c r="BZ37" s="47">
        <f t="shared" si="128"/>
        <v>0</v>
      </c>
      <c r="CA37" s="47">
        <f t="shared" si="128"/>
        <v>0</v>
      </c>
      <c r="CB37" s="47">
        <f t="shared" si="128"/>
        <v>0</v>
      </c>
      <c r="CC37" s="47">
        <f t="shared" si="128"/>
        <v>0</v>
      </c>
      <c r="CD37" s="47">
        <f t="shared" si="128"/>
        <v>0</v>
      </c>
      <c r="CE37" s="47">
        <f t="shared" si="128"/>
        <v>0</v>
      </c>
      <c r="CF37" s="47">
        <f t="shared" si="128"/>
        <v>0</v>
      </c>
      <c r="CG37" s="47">
        <f t="shared" si="128"/>
        <v>0</v>
      </c>
      <c r="CH37" s="47">
        <f t="shared" si="128"/>
        <v>0</v>
      </c>
      <c r="CI37" s="47">
        <f t="shared" si="128"/>
        <v>0</v>
      </c>
      <c r="CJ37" s="47">
        <f t="shared" si="128"/>
        <v>0</v>
      </c>
      <c r="CK37" s="47">
        <f t="shared" si="128"/>
        <v>0</v>
      </c>
      <c r="CL37" s="47">
        <f t="shared" si="128"/>
        <v>0</v>
      </c>
      <c r="CM37" s="47">
        <f t="shared" si="128"/>
        <v>0</v>
      </c>
      <c r="CN37" s="47">
        <f t="shared" si="128"/>
        <v>0</v>
      </c>
      <c r="CO37" s="47">
        <f t="shared" si="128"/>
        <v>0</v>
      </c>
      <c r="CP37" s="47">
        <f t="shared" si="128"/>
        <v>0</v>
      </c>
      <c r="CQ37" s="115" t="e">
        <f t="shared" si="22"/>
        <v>#DIV/0!</v>
      </c>
      <c r="CR37" s="115" t="e">
        <f t="shared" ref="CR37:CR62" si="129">CP37/CN37*100</f>
        <v>#DIV/0!</v>
      </c>
    </row>
    <row r="38" spans="1:96" hidden="1">
      <c r="A38" s="17" t="s">
        <v>85</v>
      </c>
      <c r="B38" s="31">
        <v>900</v>
      </c>
      <c r="C38" s="18" t="s">
        <v>20</v>
      </c>
      <c r="D38" s="18" t="s">
        <v>16</v>
      </c>
      <c r="E38" s="18" t="s">
        <v>84</v>
      </c>
      <c r="F38" s="18" t="s">
        <v>62</v>
      </c>
      <c r="G38" s="48">
        <v>3</v>
      </c>
      <c r="H38" s="82"/>
      <c r="I38" s="48">
        <v>-3</v>
      </c>
      <c r="J38" s="82"/>
      <c r="K38" s="48"/>
      <c r="L38" s="82"/>
      <c r="M38" s="48">
        <f>G38+I38+J38+K38+L38</f>
        <v>0</v>
      </c>
      <c r="N38" s="82">
        <f>H38+L38</f>
        <v>0</v>
      </c>
      <c r="O38" s="48"/>
      <c r="P38" s="82"/>
      <c r="Q38" s="48"/>
      <c r="R38" s="82"/>
      <c r="S38" s="48">
        <f>M38+O38+P38+Q38+R38</f>
        <v>0</v>
      </c>
      <c r="T38" s="82">
        <f>N38+R38</f>
        <v>0</v>
      </c>
      <c r="U38" s="48"/>
      <c r="V38" s="82"/>
      <c r="W38" s="48"/>
      <c r="X38" s="82"/>
      <c r="Y38" s="48">
        <f>S38+U38+V38+W38+X38</f>
        <v>0</v>
      </c>
      <c r="Z38" s="82">
        <f>T38+X38</f>
        <v>0</v>
      </c>
      <c r="AA38" s="48"/>
      <c r="AB38" s="82"/>
      <c r="AC38" s="48"/>
      <c r="AD38" s="82"/>
      <c r="AE38" s="48">
        <f>Y38+AA38+AB38+AC38+AD38</f>
        <v>0</v>
      </c>
      <c r="AF38" s="82">
        <f>Z38+AD38</f>
        <v>0</v>
      </c>
      <c r="AG38" s="48"/>
      <c r="AH38" s="82"/>
      <c r="AI38" s="48"/>
      <c r="AJ38" s="82"/>
      <c r="AK38" s="48">
        <f>AE38+AG38+AH38+AI38+AJ38</f>
        <v>0</v>
      </c>
      <c r="AL38" s="82">
        <f>AF38+AJ38</f>
        <v>0</v>
      </c>
      <c r="AM38" s="48"/>
      <c r="AN38" s="82"/>
      <c r="AO38" s="48"/>
      <c r="AP38" s="82"/>
      <c r="AQ38" s="48">
        <f>AK38+AM38+AN38+AO38+AP38</f>
        <v>0</v>
      </c>
      <c r="AR38" s="82">
        <f>AL38+AP38</f>
        <v>0</v>
      </c>
      <c r="AS38" s="48"/>
      <c r="AT38" s="82"/>
      <c r="AU38" s="48"/>
      <c r="AV38" s="82"/>
      <c r="AW38" s="48">
        <f>AQ38+AS38+AT38+AU38+AV38</f>
        <v>0</v>
      </c>
      <c r="AX38" s="82">
        <f>AR38+AV38</f>
        <v>0</v>
      </c>
      <c r="AY38" s="48"/>
      <c r="AZ38" s="82"/>
      <c r="BA38" s="48"/>
      <c r="BB38" s="82"/>
      <c r="BC38" s="48">
        <f>AW38+AY38+AZ38+BA38+BB38</f>
        <v>0</v>
      </c>
      <c r="BD38" s="82">
        <f>AX38+BB38</f>
        <v>0</v>
      </c>
      <c r="BE38" s="48"/>
      <c r="BF38" s="82"/>
      <c r="BG38" s="48"/>
      <c r="BH38" s="82"/>
      <c r="BI38" s="48">
        <f>BC38+BE38+BF38+BG38+BH38</f>
        <v>0</v>
      </c>
      <c r="BJ38" s="82">
        <f>BD38+BH38</f>
        <v>0</v>
      </c>
      <c r="BK38" s="48"/>
      <c r="BL38" s="82"/>
      <c r="BM38" s="48"/>
      <c r="BN38" s="82"/>
      <c r="BO38" s="48">
        <f>BI38+BK38+BL38+BM38+BN38</f>
        <v>0</v>
      </c>
      <c r="BP38" s="82">
        <f>BJ38+BN38</f>
        <v>0</v>
      </c>
      <c r="BQ38" s="48"/>
      <c r="BR38" s="82"/>
      <c r="BS38" s="48"/>
      <c r="BT38" s="82"/>
      <c r="BU38" s="48">
        <f>BO38+BQ38+BR38+BS38+BT38</f>
        <v>0</v>
      </c>
      <c r="BV38" s="82">
        <f>BP38+BT38</f>
        <v>0</v>
      </c>
      <c r="BW38" s="48"/>
      <c r="BX38" s="82"/>
      <c r="BY38" s="48"/>
      <c r="BZ38" s="82"/>
      <c r="CA38" s="48">
        <f>BU38+BW38+BX38+BY38+BZ38</f>
        <v>0</v>
      </c>
      <c r="CB38" s="82">
        <f>BV38+BZ38</f>
        <v>0</v>
      </c>
      <c r="CC38" s="48"/>
      <c r="CD38" s="82"/>
      <c r="CE38" s="48"/>
      <c r="CF38" s="82"/>
      <c r="CG38" s="48">
        <f>CA38+CC38+CD38+CE38+CF38</f>
        <v>0</v>
      </c>
      <c r="CH38" s="82">
        <f>CB38+CF38</f>
        <v>0</v>
      </c>
      <c r="CI38" s="48"/>
      <c r="CJ38" s="82"/>
      <c r="CK38" s="48"/>
      <c r="CL38" s="82"/>
      <c r="CM38" s="48">
        <f>CG38+CI38+CJ38+CK38+CL38</f>
        <v>0</v>
      </c>
      <c r="CN38" s="82">
        <f>CH38+CL38</f>
        <v>0</v>
      </c>
      <c r="CO38" s="48">
        <f>CI38+CK38+CL38+CM38+CN38</f>
        <v>0</v>
      </c>
      <c r="CP38" s="82">
        <f>CJ38+CN38</f>
        <v>0</v>
      </c>
      <c r="CQ38" s="116" t="e">
        <f t="shared" si="22"/>
        <v>#DIV/0!</v>
      </c>
      <c r="CR38" s="117" t="e">
        <f t="shared" si="129"/>
        <v>#DIV/0!</v>
      </c>
    </row>
    <row r="39" spans="1:96">
      <c r="A39" s="17"/>
      <c r="B39" s="31"/>
      <c r="C39" s="18"/>
      <c r="D39" s="18"/>
      <c r="E39" s="18"/>
      <c r="F39" s="18"/>
      <c r="G39" s="81"/>
      <c r="H39" s="81"/>
      <c r="I39" s="81"/>
      <c r="J39" s="81"/>
      <c r="K39" s="81"/>
      <c r="L39" s="81"/>
      <c r="M39" s="81"/>
      <c r="N39" s="81"/>
      <c r="O39" s="81"/>
      <c r="P39" s="81"/>
      <c r="Q39" s="81"/>
      <c r="R39" s="81"/>
      <c r="S39" s="81"/>
      <c r="T39" s="81"/>
      <c r="U39" s="81"/>
      <c r="V39" s="81"/>
      <c r="W39" s="81"/>
      <c r="X39" s="81"/>
      <c r="Y39" s="81"/>
      <c r="Z39" s="81"/>
      <c r="AA39" s="81"/>
      <c r="AB39" s="81"/>
      <c r="AC39" s="81"/>
      <c r="AD39" s="81"/>
      <c r="AE39" s="81"/>
      <c r="AF39" s="81"/>
      <c r="AG39" s="81"/>
      <c r="AH39" s="81"/>
      <c r="AI39" s="81"/>
      <c r="AJ39" s="81"/>
      <c r="AK39" s="81"/>
      <c r="AL39" s="81"/>
      <c r="AM39" s="81"/>
      <c r="AN39" s="81"/>
      <c r="AO39" s="81"/>
      <c r="AP39" s="81"/>
      <c r="AQ39" s="81"/>
      <c r="AR39" s="81"/>
      <c r="AS39" s="81"/>
      <c r="AT39" s="81"/>
      <c r="AU39" s="81"/>
      <c r="AV39" s="81"/>
      <c r="AW39" s="81"/>
      <c r="AX39" s="81"/>
      <c r="AY39" s="81"/>
      <c r="AZ39" s="81"/>
      <c r="BA39" s="81"/>
      <c r="BB39" s="81"/>
      <c r="BC39" s="81"/>
      <c r="BD39" s="81"/>
      <c r="BE39" s="81"/>
      <c r="BF39" s="81"/>
      <c r="BG39" s="81"/>
      <c r="BH39" s="81"/>
      <c r="BI39" s="81"/>
      <c r="BJ39" s="81"/>
      <c r="BK39" s="81"/>
      <c r="BL39" s="81"/>
      <c r="BM39" s="81"/>
      <c r="BN39" s="81"/>
      <c r="BO39" s="81"/>
      <c r="BP39" s="81"/>
      <c r="BQ39" s="81"/>
      <c r="BR39" s="81"/>
      <c r="BS39" s="81"/>
      <c r="BT39" s="81"/>
      <c r="BU39" s="81"/>
      <c r="BV39" s="81"/>
      <c r="BW39" s="81"/>
      <c r="BX39" s="81"/>
      <c r="BY39" s="81"/>
      <c r="BZ39" s="81"/>
      <c r="CA39" s="81"/>
      <c r="CB39" s="81"/>
      <c r="CC39" s="81"/>
      <c r="CD39" s="81"/>
      <c r="CE39" s="81"/>
      <c r="CF39" s="81"/>
      <c r="CG39" s="81"/>
      <c r="CH39" s="81"/>
      <c r="CI39" s="81"/>
      <c r="CJ39" s="81"/>
      <c r="CK39" s="81"/>
      <c r="CL39" s="81"/>
      <c r="CM39" s="81"/>
      <c r="CN39" s="81"/>
      <c r="CO39" s="81"/>
      <c r="CP39" s="81"/>
      <c r="CQ39" s="118"/>
      <c r="CR39" s="118"/>
    </row>
    <row r="40" spans="1:96" ht="18.75">
      <c r="A40" s="15" t="s">
        <v>52</v>
      </c>
      <c r="B40" s="30">
        <f>B25</f>
        <v>900</v>
      </c>
      <c r="C40" s="16" t="s">
        <v>20</v>
      </c>
      <c r="D40" s="16" t="s">
        <v>53</v>
      </c>
      <c r="E40" s="16"/>
      <c r="F40" s="16"/>
      <c r="G40" s="92">
        <f t="shared" ref="G40:V41" si="130">G41</f>
        <v>33628</v>
      </c>
      <c r="H40" s="92">
        <f t="shared" si="130"/>
        <v>0</v>
      </c>
      <c r="I40" s="92">
        <f t="shared" si="130"/>
        <v>0</v>
      </c>
      <c r="J40" s="92">
        <f t="shared" si="130"/>
        <v>0</v>
      </c>
      <c r="K40" s="92">
        <f t="shared" si="130"/>
        <v>0</v>
      </c>
      <c r="L40" s="92">
        <f t="shared" si="130"/>
        <v>0</v>
      </c>
      <c r="M40" s="92">
        <f t="shared" si="130"/>
        <v>33628</v>
      </c>
      <c r="N40" s="92">
        <f t="shared" si="130"/>
        <v>0</v>
      </c>
      <c r="O40" s="92">
        <f t="shared" si="130"/>
        <v>0</v>
      </c>
      <c r="P40" s="92">
        <f t="shared" si="130"/>
        <v>0</v>
      </c>
      <c r="Q40" s="92">
        <f t="shared" si="130"/>
        <v>0</v>
      </c>
      <c r="R40" s="92">
        <f t="shared" si="130"/>
        <v>0</v>
      </c>
      <c r="S40" s="92">
        <f t="shared" si="130"/>
        <v>33628</v>
      </c>
      <c r="T40" s="92">
        <f t="shared" si="130"/>
        <v>0</v>
      </c>
      <c r="U40" s="92">
        <f t="shared" si="130"/>
        <v>0</v>
      </c>
      <c r="V40" s="92">
        <f t="shared" si="130"/>
        <v>0</v>
      </c>
      <c r="W40" s="92">
        <f t="shared" ref="U40:AJ41" si="131">W41</f>
        <v>0</v>
      </c>
      <c r="X40" s="92">
        <f t="shared" si="131"/>
        <v>0</v>
      </c>
      <c r="Y40" s="92">
        <f t="shared" si="131"/>
        <v>33628</v>
      </c>
      <c r="Z40" s="92">
        <f t="shared" si="131"/>
        <v>0</v>
      </c>
      <c r="AA40" s="92">
        <f t="shared" si="131"/>
        <v>0</v>
      </c>
      <c r="AB40" s="92">
        <f t="shared" si="131"/>
        <v>0</v>
      </c>
      <c r="AC40" s="92">
        <f t="shared" si="131"/>
        <v>0</v>
      </c>
      <c r="AD40" s="92">
        <f t="shared" si="131"/>
        <v>0</v>
      </c>
      <c r="AE40" s="92">
        <f t="shared" si="131"/>
        <v>33628</v>
      </c>
      <c r="AF40" s="92">
        <f t="shared" si="131"/>
        <v>0</v>
      </c>
      <c r="AG40" s="92">
        <f t="shared" si="131"/>
        <v>0</v>
      </c>
      <c r="AH40" s="92">
        <f t="shared" si="131"/>
        <v>0</v>
      </c>
      <c r="AI40" s="92">
        <f t="shared" si="131"/>
        <v>0</v>
      </c>
      <c r="AJ40" s="92">
        <f t="shared" si="131"/>
        <v>0</v>
      </c>
      <c r="AK40" s="92">
        <f t="shared" ref="AG40:AY41" si="132">AK41</f>
        <v>33628</v>
      </c>
      <c r="AL40" s="92">
        <f t="shared" si="132"/>
        <v>0</v>
      </c>
      <c r="AM40" s="92">
        <f t="shared" si="132"/>
        <v>0</v>
      </c>
      <c r="AN40" s="92">
        <f t="shared" si="132"/>
        <v>0</v>
      </c>
      <c r="AO40" s="92">
        <f t="shared" si="132"/>
        <v>0</v>
      </c>
      <c r="AP40" s="92">
        <f t="shared" si="132"/>
        <v>0</v>
      </c>
      <c r="AQ40" s="92">
        <f t="shared" si="132"/>
        <v>33628</v>
      </c>
      <c r="AR40" s="92">
        <f t="shared" si="132"/>
        <v>0</v>
      </c>
      <c r="AS40" s="92">
        <f t="shared" si="132"/>
        <v>0</v>
      </c>
      <c r="AT40" s="92">
        <f t="shared" si="132"/>
        <v>0</v>
      </c>
      <c r="AU40" s="92">
        <f t="shared" si="132"/>
        <v>0</v>
      </c>
      <c r="AV40" s="92">
        <f t="shared" si="132"/>
        <v>0</v>
      </c>
      <c r="AW40" s="92">
        <f t="shared" si="132"/>
        <v>33628</v>
      </c>
      <c r="AX40" s="92">
        <f t="shared" si="132"/>
        <v>0</v>
      </c>
      <c r="AY40" s="92">
        <f t="shared" si="132"/>
        <v>0</v>
      </c>
      <c r="AZ40" s="92">
        <f t="shared" ref="AY40:BN41" si="133">AZ41</f>
        <v>0</v>
      </c>
      <c r="BA40" s="92">
        <f t="shared" si="133"/>
        <v>0</v>
      </c>
      <c r="BB40" s="92">
        <f t="shared" si="133"/>
        <v>0</v>
      </c>
      <c r="BC40" s="92">
        <f t="shared" si="133"/>
        <v>33628</v>
      </c>
      <c r="BD40" s="92">
        <f t="shared" si="133"/>
        <v>0</v>
      </c>
      <c r="BE40" s="92">
        <f t="shared" si="133"/>
        <v>0</v>
      </c>
      <c r="BF40" s="92">
        <f t="shared" si="133"/>
        <v>0</v>
      </c>
      <c r="BG40" s="92">
        <f t="shared" si="133"/>
        <v>-143</v>
      </c>
      <c r="BH40" s="92">
        <f t="shared" si="133"/>
        <v>0</v>
      </c>
      <c r="BI40" s="92">
        <f t="shared" si="133"/>
        <v>33485</v>
      </c>
      <c r="BJ40" s="92">
        <f t="shared" si="133"/>
        <v>0</v>
      </c>
      <c r="BK40" s="92">
        <f t="shared" si="133"/>
        <v>0</v>
      </c>
      <c r="BL40" s="92">
        <f t="shared" si="133"/>
        <v>0</v>
      </c>
      <c r="BM40" s="92">
        <f t="shared" si="133"/>
        <v>0</v>
      </c>
      <c r="BN40" s="92">
        <f t="shared" si="133"/>
        <v>0</v>
      </c>
      <c r="BO40" s="92">
        <f t="shared" ref="BK40:BZ41" si="134">BO41</f>
        <v>33485</v>
      </c>
      <c r="BP40" s="92">
        <f t="shared" si="134"/>
        <v>0</v>
      </c>
      <c r="BQ40" s="92">
        <f t="shared" si="134"/>
        <v>0</v>
      </c>
      <c r="BR40" s="92">
        <f t="shared" si="134"/>
        <v>0</v>
      </c>
      <c r="BS40" s="92">
        <f t="shared" si="134"/>
        <v>0</v>
      </c>
      <c r="BT40" s="92">
        <f t="shared" si="134"/>
        <v>0</v>
      </c>
      <c r="BU40" s="92">
        <f t="shared" si="134"/>
        <v>33485</v>
      </c>
      <c r="BV40" s="92">
        <f t="shared" si="134"/>
        <v>0</v>
      </c>
      <c r="BW40" s="92">
        <f t="shared" si="134"/>
        <v>0</v>
      </c>
      <c r="BX40" s="92">
        <f t="shared" si="134"/>
        <v>0</v>
      </c>
      <c r="BY40" s="92">
        <f t="shared" si="134"/>
        <v>0</v>
      </c>
      <c r="BZ40" s="92">
        <f t="shared" si="134"/>
        <v>0</v>
      </c>
      <c r="CA40" s="92">
        <f t="shared" ref="BW40:CL41" si="135">CA41</f>
        <v>33485</v>
      </c>
      <c r="CB40" s="92">
        <f t="shared" si="135"/>
        <v>0</v>
      </c>
      <c r="CC40" s="92">
        <f t="shared" si="135"/>
        <v>-922</v>
      </c>
      <c r="CD40" s="92">
        <f t="shared" si="135"/>
        <v>0</v>
      </c>
      <c r="CE40" s="92">
        <f t="shared" si="135"/>
        <v>0</v>
      </c>
      <c r="CF40" s="92">
        <f t="shared" si="135"/>
        <v>0</v>
      </c>
      <c r="CG40" s="92">
        <f t="shared" si="135"/>
        <v>32563</v>
      </c>
      <c r="CH40" s="92">
        <f t="shared" si="135"/>
        <v>0</v>
      </c>
      <c r="CI40" s="92">
        <f t="shared" si="135"/>
        <v>0</v>
      </c>
      <c r="CJ40" s="92">
        <f t="shared" si="135"/>
        <v>0</v>
      </c>
      <c r="CK40" s="92">
        <f t="shared" si="135"/>
        <v>-114</v>
      </c>
      <c r="CL40" s="92">
        <f t="shared" si="135"/>
        <v>0</v>
      </c>
      <c r="CM40" s="92">
        <f t="shared" ref="CI40:CP41" si="136">CM41</f>
        <v>32449</v>
      </c>
      <c r="CN40" s="92">
        <f t="shared" si="136"/>
        <v>0</v>
      </c>
      <c r="CO40" s="92">
        <f t="shared" si="136"/>
        <v>32087</v>
      </c>
      <c r="CP40" s="92">
        <f t="shared" si="136"/>
        <v>0</v>
      </c>
      <c r="CQ40" s="114">
        <f t="shared" si="22"/>
        <v>98.884403217356464</v>
      </c>
      <c r="CR40" s="114"/>
    </row>
    <row r="41" spans="1:96" ht="24" customHeight="1">
      <c r="A41" s="17" t="s">
        <v>55</v>
      </c>
      <c r="B41" s="31">
        <v>900</v>
      </c>
      <c r="C41" s="18" t="s">
        <v>20</v>
      </c>
      <c r="D41" s="18" t="s">
        <v>53</v>
      </c>
      <c r="E41" s="18" t="s">
        <v>56</v>
      </c>
      <c r="F41" s="18"/>
      <c r="G41" s="47">
        <f t="shared" si="130"/>
        <v>33628</v>
      </c>
      <c r="H41" s="47">
        <f t="shared" si="130"/>
        <v>0</v>
      </c>
      <c r="I41" s="47">
        <f t="shared" si="130"/>
        <v>0</v>
      </c>
      <c r="J41" s="47">
        <f t="shared" si="130"/>
        <v>0</v>
      </c>
      <c r="K41" s="47">
        <f t="shared" si="130"/>
        <v>0</v>
      </c>
      <c r="L41" s="47">
        <f t="shared" si="130"/>
        <v>0</v>
      </c>
      <c r="M41" s="47">
        <f t="shared" si="130"/>
        <v>33628</v>
      </c>
      <c r="N41" s="47">
        <f t="shared" si="130"/>
        <v>0</v>
      </c>
      <c r="O41" s="47">
        <f t="shared" si="130"/>
        <v>0</v>
      </c>
      <c r="P41" s="47">
        <f t="shared" si="130"/>
        <v>0</v>
      </c>
      <c r="Q41" s="47">
        <f t="shared" si="130"/>
        <v>0</v>
      </c>
      <c r="R41" s="47">
        <f t="shared" si="130"/>
        <v>0</v>
      </c>
      <c r="S41" s="47">
        <f t="shared" si="130"/>
        <v>33628</v>
      </c>
      <c r="T41" s="47">
        <f t="shared" si="130"/>
        <v>0</v>
      </c>
      <c r="U41" s="47">
        <f t="shared" si="131"/>
        <v>0</v>
      </c>
      <c r="V41" s="47">
        <f t="shared" si="131"/>
        <v>0</v>
      </c>
      <c r="W41" s="47">
        <f t="shared" si="131"/>
        <v>0</v>
      </c>
      <c r="X41" s="47">
        <f t="shared" si="131"/>
        <v>0</v>
      </c>
      <c r="Y41" s="47">
        <f t="shared" si="131"/>
        <v>33628</v>
      </c>
      <c r="Z41" s="47">
        <f t="shared" si="131"/>
        <v>0</v>
      </c>
      <c r="AA41" s="47">
        <f t="shared" si="131"/>
        <v>0</v>
      </c>
      <c r="AB41" s="47">
        <f t="shared" si="131"/>
        <v>0</v>
      </c>
      <c r="AC41" s="47">
        <f t="shared" si="131"/>
        <v>0</v>
      </c>
      <c r="AD41" s="47">
        <f t="shared" si="131"/>
        <v>0</v>
      </c>
      <c r="AE41" s="47">
        <f t="shared" si="131"/>
        <v>33628</v>
      </c>
      <c r="AF41" s="47">
        <f t="shared" si="131"/>
        <v>0</v>
      </c>
      <c r="AG41" s="47">
        <f t="shared" si="132"/>
        <v>0</v>
      </c>
      <c r="AH41" s="47">
        <f t="shared" si="132"/>
        <v>0</v>
      </c>
      <c r="AI41" s="47">
        <f t="shared" si="132"/>
        <v>0</v>
      </c>
      <c r="AJ41" s="47">
        <f t="shared" si="132"/>
        <v>0</v>
      </c>
      <c r="AK41" s="47">
        <f t="shared" si="132"/>
        <v>33628</v>
      </c>
      <c r="AL41" s="47">
        <f t="shared" si="132"/>
        <v>0</v>
      </c>
      <c r="AM41" s="47">
        <f t="shared" si="132"/>
        <v>0</v>
      </c>
      <c r="AN41" s="47">
        <f t="shared" si="132"/>
        <v>0</v>
      </c>
      <c r="AO41" s="47">
        <f t="shared" si="132"/>
        <v>0</v>
      </c>
      <c r="AP41" s="47">
        <f t="shared" si="132"/>
        <v>0</v>
      </c>
      <c r="AQ41" s="47">
        <f t="shared" si="132"/>
        <v>33628</v>
      </c>
      <c r="AR41" s="47">
        <f t="shared" si="132"/>
        <v>0</v>
      </c>
      <c r="AS41" s="47">
        <f t="shared" si="132"/>
        <v>0</v>
      </c>
      <c r="AT41" s="47">
        <f t="shared" si="132"/>
        <v>0</v>
      </c>
      <c r="AU41" s="47">
        <f t="shared" si="132"/>
        <v>0</v>
      </c>
      <c r="AV41" s="47">
        <f t="shared" si="132"/>
        <v>0</v>
      </c>
      <c r="AW41" s="47">
        <f t="shared" si="132"/>
        <v>33628</v>
      </c>
      <c r="AX41" s="47">
        <f t="shared" si="132"/>
        <v>0</v>
      </c>
      <c r="AY41" s="47">
        <f t="shared" si="133"/>
        <v>0</v>
      </c>
      <c r="AZ41" s="47">
        <f t="shared" si="133"/>
        <v>0</v>
      </c>
      <c r="BA41" s="47">
        <f t="shared" si="133"/>
        <v>0</v>
      </c>
      <c r="BB41" s="47">
        <f t="shared" si="133"/>
        <v>0</v>
      </c>
      <c r="BC41" s="47">
        <f t="shared" si="133"/>
        <v>33628</v>
      </c>
      <c r="BD41" s="47">
        <f t="shared" si="133"/>
        <v>0</v>
      </c>
      <c r="BE41" s="47">
        <f t="shared" si="133"/>
        <v>0</v>
      </c>
      <c r="BF41" s="47">
        <f t="shared" si="133"/>
        <v>0</v>
      </c>
      <c r="BG41" s="47">
        <f t="shared" si="133"/>
        <v>-143</v>
      </c>
      <c r="BH41" s="47">
        <f t="shared" si="133"/>
        <v>0</v>
      </c>
      <c r="BI41" s="47">
        <f t="shared" si="133"/>
        <v>33485</v>
      </c>
      <c r="BJ41" s="47">
        <f t="shared" si="133"/>
        <v>0</v>
      </c>
      <c r="BK41" s="47">
        <f t="shared" si="134"/>
        <v>0</v>
      </c>
      <c r="BL41" s="47">
        <f t="shared" si="134"/>
        <v>0</v>
      </c>
      <c r="BM41" s="47">
        <f t="shared" si="134"/>
        <v>0</v>
      </c>
      <c r="BN41" s="47">
        <f t="shared" si="134"/>
        <v>0</v>
      </c>
      <c r="BO41" s="47">
        <f t="shared" si="134"/>
        <v>33485</v>
      </c>
      <c r="BP41" s="47">
        <f t="shared" si="134"/>
        <v>0</v>
      </c>
      <c r="BQ41" s="47">
        <f t="shared" si="134"/>
        <v>0</v>
      </c>
      <c r="BR41" s="47">
        <f t="shared" si="134"/>
        <v>0</v>
      </c>
      <c r="BS41" s="47">
        <f t="shared" si="134"/>
        <v>0</v>
      </c>
      <c r="BT41" s="47">
        <f t="shared" si="134"/>
        <v>0</v>
      </c>
      <c r="BU41" s="47">
        <f t="shared" si="134"/>
        <v>33485</v>
      </c>
      <c r="BV41" s="47">
        <f t="shared" si="134"/>
        <v>0</v>
      </c>
      <c r="BW41" s="47">
        <f t="shared" si="135"/>
        <v>0</v>
      </c>
      <c r="BX41" s="47">
        <f t="shared" si="135"/>
        <v>0</v>
      </c>
      <c r="BY41" s="47">
        <f t="shared" si="135"/>
        <v>0</v>
      </c>
      <c r="BZ41" s="47">
        <f t="shared" si="135"/>
        <v>0</v>
      </c>
      <c r="CA41" s="47">
        <f t="shared" si="135"/>
        <v>33485</v>
      </c>
      <c r="CB41" s="47">
        <f t="shared" si="135"/>
        <v>0</v>
      </c>
      <c r="CC41" s="47">
        <f t="shared" si="135"/>
        <v>-922</v>
      </c>
      <c r="CD41" s="47">
        <f t="shared" si="135"/>
        <v>0</v>
      </c>
      <c r="CE41" s="47">
        <f t="shared" si="135"/>
        <v>0</v>
      </c>
      <c r="CF41" s="47">
        <f t="shared" si="135"/>
        <v>0</v>
      </c>
      <c r="CG41" s="47">
        <f t="shared" si="135"/>
        <v>32563</v>
      </c>
      <c r="CH41" s="47">
        <f t="shared" si="135"/>
        <v>0</v>
      </c>
      <c r="CI41" s="47">
        <f t="shared" si="136"/>
        <v>0</v>
      </c>
      <c r="CJ41" s="47">
        <f t="shared" si="136"/>
        <v>0</v>
      </c>
      <c r="CK41" s="47">
        <f t="shared" si="136"/>
        <v>-114</v>
      </c>
      <c r="CL41" s="47">
        <f t="shared" si="136"/>
        <v>0</v>
      </c>
      <c r="CM41" s="47">
        <f t="shared" si="136"/>
        <v>32449</v>
      </c>
      <c r="CN41" s="47">
        <f t="shared" si="136"/>
        <v>0</v>
      </c>
      <c r="CO41" s="47">
        <f t="shared" si="136"/>
        <v>32087</v>
      </c>
      <c r="CP41" s="47">
        <f t="shared" si="136"/>
        <v>0</v>
      </c>
      <c r="CQ41" s="115">
        <f t="shared" si="22"/>
        <v>98.884403217356464</v>
      </c>
      <c r="CR41" s="115"/>
    </row>
    <row r="42" spans="1:96" ht="22.5" customHeight="1">
      <c r="A42" s="17" t="s">
        <v>14</v>
      </c>
      <c r="B42" s="31">
        <v>900</v>
      </c>
      <c r="C42" s="18" t="s">
        <v>20</v>
      </c>
      <c r="D42" s="18" t="s">
        <v>53</v>
      </c>
      <c r="E42" s="18" t="s">
        <v>57</v>
      </c>
      <c r="F42" s="18"/>
      <c r="G42" s="47">
        <f>G43+G48</f>
        <v>33628</v>
      </c>
      <c r="H42" s="47">
        <f>H43+H48</f>
        <v>0</v>
      </c>
      <c r="I42" s="47">
        <f t="shared" ref="I42:N42" si="137">I43+I48</f>
        <v>0</v>
      </c>
      <c r="J42" s="47">
        <f t="shared" si="137"/>
        <v>0</v>
      </c>
      <c r="K42" s="47">
        <f t="shared" si="137"/>
        <v>0</v>
      </c>
      <c r="L42" s="47">
        <f t="shared" si="137"/>
        <v>0</v>
      </c>
      <c r="M42" s="47">
        <f t="shared" si="137"/>
        <v>33628</v>
      </c>
      <c r="N42" s="47">
        <f t="shared" si="137"/>
        <v>0</v>
      </c>
      <c r="O42" s="47">
        <f t="shared" ref="O42:T42" si="138">O43+O48</f>
        <v>0</v>
      </c>
      <c r="P42" s="47">
        <f t="shared" si="138"/>
        <v>0</v>
      </c>
      <c r="Q42" s="47">
        <f t="shared" si="138"/>
        <v>0</v>
      </c>
      <c r="R42" s="47">
        <f t="shared" si="138"/>
        <v>0</v>
      </c>
      <c r="S42" s="47">
        <f t="shared" si="138"/>
        <v>33628</v>
      </c>
      <c r="T42" s="47">
        <f t="shared" si="138"/>
        <v>0</v>
      </c>
      <c r="U42" s="47">
        <f t="shared" ref="U42:Z42" si="139">U43+U48</f>
        <v>0</v>
      </c>
      <c r="V42" s="47">
        <f t="shared" si="139"/>
        <v>0</v>
      </c>
      <c r="W42" s="47">
        <f t="shared" si="139"/>
        <v>0</v>
      </c>
      <c r="X42" s="47">
        <f t="shared" si="139"/>
        <v>0</v>
      </c>
      <c r="Y42" s="47">
        <f t="shared" si="139"/>
        <v>33628</v>
      </c>
      <c r="Z42" s="47">
        <f t="shared" si="139"/>
        <v>0</v>
      </c>
      <c r="AA42" s="47">
        <f t="shared" ref="AA42:AF42" si="140">AA43+AA48</f>
        <v>0</v>
      </c>
      <c r="AB42" s="47">
        <f t="shared" si="140"/>
        <v>0</v>
      </c>
      <c r="AC42" s="47">
        <f t="shared" si="140"/>
        <v>0</v>
      </c>
      <c r="AD42" s="47">
        <f t="shared" si="140"/>
        <v>0</v>
      </c>
      <c r="AE42" s="47">
        <f t="shared" si="140"/>
        <v>33628</v>
      </c>
      <c r="AF42" s="47">
        <f t="shared" si="140"/>
        <v>0</v>
      </c>
      <c r="AG42" s="47">
        <f t="shared" ref="AG42:AL42" si="141">AG43+AG48</f>
        <v>0</v>
      </c>
      <c r="AH42" s="47">
        <f t="shared" si="141"/>
        <v>0</v>
      </c>
      <c r="AI42" s="47">
        <f t="shared" si="141"/>
        <v>0</v>
      </c>
      <c r="AJ42" s="47">
        <f t="shared" si="141"/>
        <v>0</v>
      </c>
      <c r="AK42" s="47">
        <f t="shared" si="141"/>
        <v>33628</v>
      </c>
      <c r="AL42" s="47">
        <f t="shared" si="141"/>
        <v>0</v>
      </c>
      <c r="AM42" s="47">
        <f t="shared" ref="AM42:AR42" si="142">AM43+AM48</f>
        <v>0</v>
      </c>
      <c r="AN42" s="47">
        <f t="shared" si="142"/>
        <v>0</v>
      </c>
      <c r="AO42" s="47">
        <f t="shared" si="142"/>
        <v>0</v>
      </c>
      <c r="AP42" s="47">
        <f t="shared" si="142"/>
        <v>0</v>
      </c>
      <c r="AQ42" s="47">
        <f t="shared" si="142"/>
        <v>33628</v>
      </c>
      <c r="AR42" s="47">
        <f t="shared" si="142"/>
        <v>0</v>
      </c>
      <c r="AS42" s="47">
        <f t="shared" ref="AS42:AX42" si="143">AS43+AS48</f>
        <v>0</v>
      </c>
      <c r="AT42" s="47">
        <f t="shared" si="143"/>
        <v>0</v>
      </c>
      <c r="AU42" s="47">
        <f t="shared" si="143"/>
        <v>0</v>
      </c>
      <c r="AV42" s="47">
        <f t="shared" si="143"/>
        <v>0</v>
      </c>
      <c r="AW42" s="47">
        <f t="shared" si="143"/>
        <v>33628</v>
      </c>
      <c r="AX42" s="47">
        <f t="shared" si="143"/>
        <v>0</v>
      </c>
      <c r="AY42" s="47">
        <f t="shared" ref="AY42:BD42" si="144">AY43+AY48</f>
        <v>0</v>
      </c>
      <c r="AZ42" s="47">
        <f t="shared" si="144"/>
        <v>0</v>
      </c>
      <c r="BA42" s="47">
        <f t="shared" si="144"/>
        <v>0</v>
      </c>
      <c r="BB42" s="47">
        <f t="shared" si="144"/>
        <v>0</v>
      </c>
      <c r="BC42" s="47">
        <f t="shared" si="144"/>
        <v>33628</v>
      </c>
      <c r="BD42" s="47">
        <f t="shared" si="144"/>
        <v>0</v>
      </c>
      <c r="BE42" s="47">
        <f t="shared" ref="BE42:BJ42" si="145">BE43+BE48</f>
        <v>0</v>
      </c>
      <c r="BF42" s="47">
        <f t="shared" si="145"/>
        <v>0</v>
      </c>
      <c r="BG42" s="47">
        <f t="shared" si="145"/>
        <v>-143</v>
      </c>
      <c r="BH42" s="47">
        <f t="shared" si="145"/>
        <v>0</v>
      </c>
      <c r="BI42" s="47">
        <f t="shared" si="145"/>
        <v>33485</v>
      </c>
      <c r="BJ42" s="47">
        <f t="shared" si="145"/>
        <v>0</v>
      </c>
      <c r="BK42" s="47">
        <f t="shared" ref="BK42:BP42" si="146">BK43+BK48</f>
        <v>0</v>
      </c>
      <c r="BL42" s="47">
        <f t="shared" si="146"/>
        <v>0</v>
      </c>
      <c r="BM42" s="47">
        <f t="shared" si="146"/>
        <v>0</v>
      </c>
      <c r="BN42" s="47">
        <f t="shared" si="146"/>
        <v>0</v>
      </c>
      <c r="BO42" s="47">
        <f t="shared" si="146"/>
        <v>33485</v>
      </c>
      <c r="BP42" s="47">
        <f t="shared" si="146"/>
        <v>0</v>
      </c>
      <c r="BQ42" s="47">
        <f t="shared" ref="BQ42:BV42" si="147">BQ43+BQ48</f>
        <v>0</v>
      </c>
      <c r="BR42" s="47">
        <f t="shared" si="147"/>
        <v>0</v>
      </c>
      <c r="BS42" s="47">
        <f t="shared" si="147"/>
        <v>0</v>
      </c>
      <c r="BT42" s="47">
        <f t="shared" si="147"/>
        <v>0</v>
      </c>
      <c r="BU42" s="47">
        <f t="shared" si="147"/>
        <v>33485</v>
      </c>
      <c r="BV42" s="47">
        <f t="shared" si="147"/>
        <v>0</v>
      </c>
      <c r="BW42" s="47">
        <f t="shared" ref="BW42:CB42" si="148">BW43+BW48</f>
        <v>0</v>
      </c>
      <c r="BX42" s="47">
        <f t="shared" si="148"/>
        <v>0</v>
      </c>
      <c r="BY42" s="47">
        <f t="shared" si="148"/>
        <v>0</v>
      </c>
      <c r="BZ42" s="47">
        <f t="shared" si="148"/>
        <v>0</v>
      </c>
      <c r="CA42" s="47">
        <f t="shared" si="148"/>
        <v>33485</v>
      </c>
      <c r="CB42" s="47">
        <f t="shared" si="148"/>
        <v>0</v>
      </c>
      <c r="CC42" s="47">
        <f t="shared" ref="CC42:CH42" si="149">CC43+CC48</f>
        <v>-922</v>
      </c>
      <c r="CD42" s="47">
        <f t="shared" si="149"/>
        <v>0</v>
      </c>
      <c r="CE42" s="47">
        <f t="shared" si="149"/>
        <v>0</v>
      </c>
      <c r="CF42" s="47">
        <f t="shared" si="149"/>
        <v>0</v>
      </c>
      <c r="CG42" s="47">
        <f t="shared" si="149"/>
        <v>32563</v>
      </c>
      <c r="CH42" s="47">
        <f t="shared" si="149"/>
        <v>0</v>
      </c>
      <c r="CI42" s="47">
        <f t="shared" ref="CI42:CN42" si="150">CI43+CI48</f>
        <v>0</v>
      </c>
      <c r="CJ42" s="47">
        <f t="shared" si="150"/>
        <v>0</v>
      </c>
      <c r="CK42" s="47">
        <f t="shared" si="150"/>
        <v>-114</v>
      </c>
      <c r="CL42" s="47">
        <f t="shared" si="150"/>
        <v>0</v>
      </c>
      <c r="CM42" s="47">
        <f t="shared" si="150"/>
        <v>32449</v>
      </c>
      <c r="CN42" s="47">
        <f t="shared" si="150"/>
        <v>0</v>
      </c>
      <c r="CO42" s="47">
        <f t="shared" ref="CO42:CP42" si="151">CO43+CO48</f>
        <v>32087</v>
      </c>
      <c r="CP42" s="47">
        <f t="shared" si="151"/>
        <v>0</v>
      </c>
      <c r="CQ42" s="115">
        <f t="shared" si="22"/>
        <v>98.884403217356464</v>
      </c>
      <c r="CR42" s="115"/>
    </row>
    <row r="43" spans="1:96" ht="23.25" customHeight="1">
      <c r="A43" s="17" t="s">
        <v>54</v>
      </c>
      <c r="B43" s="31">
        <v>900</v>
      </c>
      <c r="C43" s="18" t="s">
        <v>20</v>
      </c>
      <c r="D43" s="18" t="s">
        <v>53</v>
      </c>
      <c r="E43" s="18" t="s">
        <v>58</v>
      </c>
      <c r="F43" s="18"/>
      <c r="G43" s="47">
        <f>G46+G44</f>
        <v>33534</v>
      </c>
      <c r="H43" s="47">
        <f>H46+H44</f>
        <v>0</v>
      </c>
      <c r="I43" s="47">
        <f t="shared" ref="I43:N43" si="152">I46+I44</f>
        <v>0</v>
      </c>
      <c r="J43" s="47">
        <f t="shared" si="152"/>
        <v>0</v>
      </c>
      <c r="K43" s="47">
        <f t="shared" si="152"/>
        <v>0</v>
      </c>
      <c r="L43" s="47">
        <f t="shared" si="152"/>
        <v>0</v>
      </c>
      <c r="M43" s="47">
        <f t="shared" si="152"/>
        <v>33534</v>
      </c>
      <c r="N43" s="47">
        <f t="shared" si="152"/>
        <v>0</v>
      </c>
      <c r="O43" s="47">
        <f t="shared" ref="O43:T43" si="153">O46+O44</f>
        <v>0</v>
      </c>
      <c r="P43" s="47">
        <f t="shared" si="153"/>
        <v>0</v>
      </c>
      <c r="Q43" s="47">
        <f t="shared" si="153"/>
        <v>0</v>
      </c>
      <c r="R43" s="47">
        <f t="shared" si="153"/>
        <v>0</v>
      </c>
      <c r="S43" s="47">
        <f t="shared" si="153"/>
        <v>33534</v>
      </c>
      <c r="T43" s="47">
        <f t="shared" si="153"/>
        <v>0</v>
      </c>
      <c r="U43" s="47">
        <f t="shared" ref="U43:Z43" si="154">U46+U44</f>
        <v>0</v>
      </c>
      <c r="V43" s="47">
        <f t="shared" si="154"/>
        <v>0</v>
      </c>
      <c r="W43" s="47">
        <f t="shared" si="154"/>
        <v>0</v>
      </c>
      <c r="X43" s="47">
        <f t="shared" si="154"/>
        <v>0</v>
      </c>
      <c r="Y43" s="47">
        <f t="shared" si="154"/>
        <v>33534</v>
      </c>
      <c r="Z43" s="47">
        <f t="shared" si="154"/>
        <v>0</v>
      </c>
      <c r="AA43" s="47">
        <f t="shared" ref="AA43:AF43" si="155">AA46+AA44</f>
        <v>0</v>
      </c>
      <c r="AB43" s="47">
        <f t="shared" si="155"/>
        <v>0</v>
      </c>
      <c r="AC43" s="47">
        <f t="shared" si="155"/>
        <v>0</v>
      </c>
      <c r="AD43" s="47">
        <f t="shared" si="155"/>
        <v>0</v>
      </c>
      <c r="AE43" s="47">
        <f t="shared" si="155"/>
        <v>33534</v>
      </c>
      <c r="AF43" s="47">
        <f t="shared" si="155"/>
        <v>0</v>
      </c>
      <c r="AG43" s="47">
        <f t="shared" ref="AG43:AL43" si="156">AG46+AG44</f>
        <v>0</v>
      </c>
      <c r="AH43" s="47">
        <f t="shared" si="156"/>
        <v>0</v>
      </c>
      <c r="AI43" s="47">
        <f t="shared" si="156"/>
        <v>0</v>
      </c>
      <c r="AJ43" s="47">
        <f t="shared" si="156"/>
        <v>0</v>
      </c>
      <c r="AK43" s="47">
        <f t="shared" si="156"/>
        <v>33534</v>
      </c>
      <c r="AL43" s="47">
        <f t="shared" si="156"/>
        <v>0</v>
      </c>
      <c r="AM43" s="47">
        <f t="shared" ref="AM43:AR43" si="157">AM46+AM44</f>
        <v>0</v>
      </c>
      <c r="AN43" s="47">
        <f t="shared" si="157"/>
        <v>0</v>
      </c>
      <c r="AO43" s="47">
        <f t="shared" si="157"/>
        <v>0</v>
      </c>
      <c r="AP43" s="47">
        <f t="shared" si="157"/>
        <v>0</v>
      </c>
      <c r="AQ43" s="47">
        <f t="shared" si="157"/>
        <v>33534</v>
      </c>
      <c r="AR43" s="47">
        <f t="shared" si="157"/>
        <v>0</v>
      </c>
      <c r="AS43" s="47">
        <f t="shared" ref="AS43:AX43" si="158">AS46+AS44</f>
        <v>0</v>
      </c>
      <c r="AT43" s="47">
        <f t="shared" si="158"/>
        <v>0</v>
      </c>
      <c r="AU43" s="47">
        <f t="shared" si="158"/>
        <v>0</v>
      </c>
      <c r="AV43" s="47">
        <f t="shared" si="158"/>
        <v>0</v>
      </c>
      <c r="AW43" s="47">
        <f t="shared" si="158"/>
        <v>33534</v>
      </c>
      <c r="AX43" s="47">
        <f t="shared" si="158"/>
        <v>0</v>
      </c>
      <c r="AY43" s="47">
        <f t="shared" ref="AY43:BD43" si="159">AY46+AY44</f>
        <v>0</v>
      </c>
      <c r="AZ43" s="47">
        <f t="shared" si="159"/>
        <v>0</v>
      </c>
      <c r="BA43" s="47">
        <f t="shared" si="159"/>
        <v>0</v>
      </c>
      <c r="BB43" s="47">
        <f t="shared" si="159"/>
        <v>0</v>
      </c>
      <c r="BC43" s="47">
        <f t="shared" si="159"/>
        <v>33534</v>
      </c>
      <c r="BD43" s="47">
        <f t="shared" si="159"/>
        <v>0</v>
      </c>
      <c r="BE43" s="47">
        <f t="shared" ref="BE43:BJ43" si="160">BE46+BE44</f>
        <v>0</v>
      </c>
      <c r="BF43" s="47">
        <f t="shared" si="160"/>
        <v>0</v>
      </c>
      <c r="BG43" s="47">
        <f t="shared" si="160"/>
        <v>-143</v>
      </c>
      <c r="BH43" s="47">
        <f t="shared" si="160"/>
        <v>0</v>
      </c>
      <c r="BI43" s="47">
        <f t="shared" si="160"/>
        <v>33391</v>
      </c>
      <c r="BJ43" s="47">
        <f t="shared" si="160"/>
        <v>0</v>
      </c>
      <c r="BK43" s="47">
        <f t="shared" ref="BK43:BP43" si="161">BK46+BK44</f>
        <v>0</v>
      </c>
      <c r="BL43" s="47">
        <f t="shared" si="161"/>
        <v>0</v>
      </c>
      <c r="BM43" s="47">
        <f t="shared" si="161"/>
        <v>0</v>
      </c>
      <c r="BN43" s="47">
        <f t="shared" si="161"/>
        <v>0</v>
      </c>
      <c r="BO43" s="47">
        <f t="shared" si="161"/>
        <v>33391</v>
      </c>
      <c r="BP43" s="47">
        <f t="shared" si="161"/>
        <v>0</v>
      </c>
      <c r="BQ43" s="47">
        <f t="shared" ref="BQ43:BV43" si="162">BQ46+BQ44</f>
        <v>0</v>
      </c>
      <c r="BR43" s="47">
        <f t="shared" si="162"/>
        <v>0</v>
      </c>
      <c r="BS43" s="47">
        <f t="shared" si="162"/>
        <v>0</v>
      </c>
      <c r="BT43" s="47">
        <f t="shared" si="162"/>
        <v>0</v>
      </c>
      <c r="BU43" s="47">
        <f t="shared" si="162"/>
        <v>33391</v>
      </c>
      <c r="BV43" s="47">
        <f t="shared" si="162"/>
        <v>0</v>
      </c>
      <c r="BW43" s="47">
        <f t="shared" ref="BW43:CB43" si="163">BW46+BW44</f>
        <v>0</v>
      </c>
      <c r="BX43" s="47">
        <f t="shared" si="163"/>
        <v>0</v>
      </c>
      <c r="BY43" s="47">
        <f t="shared" si="163"/>
        <v>0</v>
      </c>
      <c r="BZ43" s="47">
        <f t="shared" si="163"/>
        <v>0</v>
      </c>
      <c r="CA43" s="47">
        <f t="shared" si="163"/>
        <v>33391</v>
      </c>
      <c r="CB43" s="47">
        <f t="shared" si="163"/>
        <v>0</v>
      </c>
      <c r="CC43" s="47">
        <f t="shared" ref="CC43:CH43" si="164">CC46+CC44</f>
        <v>-884</v>
      </c>
      <c r="CD43" s="47">
        <f t="shared" si="164"/>
        <v>0</v>
      </c>
      <c r="CE43" s="47">
        <f t="shared" si="164"/>
        <v>0</v>
      </c>
      <c r="CF43" s="47">
        <f t="shared" si="164"/>
        <v>0</v>
      </c>
      <c r="CG43" s="47">
        <f t="shared" si="164"/>
        <v>32507</v>
      </c>
      <c r="CH43" s="47">
        <f t="shared" si="164"/>
        <v>0</v>
      </c>
      <c r="CI43" s="47">
        <f t="shared" ref="CI43:CN43" si="165">CI46+CI44</f>
        <v>0</v>
      </c>
      <c r="CJ43" s="47">
        <f t="shared" si="165"/>
        <v>0</v>
      </c>
      <c r="CK43" s="47">
        <f t="shared" si="165"/>
        <v>-111</v>
      </c>
      <c r="CL43" s="47">
        <f t="shared" si="165"/>
        <v>0</v>
      </c>
      <c r="CM43" s="47">
        <f t="shared" si="165"/>
        <v>32396</v>
      </c>
      <c r="CN43" s="47">
        <f t="shared" si="165"/>
        <v>0</v>
      </c>
      <c r="CO43" s="47">
        <f t="shared" ref="CO43:CP43" si="166">CO46+CO44</f>
        <v>32039</v>
      </c>
      <c r="CP43" s="47">
        <f t="shared" si="166"/>
        <v>0</v>
      </c>
      <c r="CQ43" s="115">
        <f t="shared" si="22"/>
        <v>98.898012100259294</v>
      </c>
      <c r="CR43" s="115"/>
    </row>
    <row r="44" spans="1:96" ht="66">
      <c r="A44" s="17" t="s">
        <v>362</v>
      </c>
      <c r="B44" s="31">
        <v>900</v>
      </c>
      <c r="C44" s="18" t="s">
        <v>20</v>
      </c>
      <c r="D44" s="18" t="s">
        <v>53</v>
      </c>
      <c r="E44" s="18" t="s">
        <v>58</v>
      </c>
      <c r="F44" s="18" t="s">
        <v>78</v>
      </c>
      <c r="G44" s="6">
        <f t="shared" ref="G44:BR44" si="167">G45</f>
        <v>27053</v>
      </c>
      <c r="H44" s="6">
        <f t="shared" si="167"/>
        <v>0</v>
      </c>
      <c r="I44" s="6">
        <f t="shared" si="167"/>
        <v>0</v>
      </c>
      <c r="J44" s="6">
        <f t="shared" si="167"/>
        <v>0</v>
      </c>
      <c r="K44" s="6">
        <f t="shared" si="167"/>
        <v>0</v>
      </c>
      <c r="L44" s="6">
        <f t="shared" si="167"/>
        <v>0</v>
      </c>
      <c r="M44" s="6">
        <f t="shared" si="167"/>
        <v>27053</v>
      </c>
      <c r="N44" s="6">
        <f t="shared" si="167"/>
        <v>0</v>
      </c>
      <c r="O44" s="6">
        <f t="shared" si="167"/>
        <v>0</v>
      </c>
      <c r="P44" s="6">
        <f t="shared" si="167"/>
        <v>0</v>
      </c>
      <c r="Q44" s="6">
        <f t="shared" si="167"/>
        <v>0</v>
      </c>
      <c r="R44" s="6">
        <f t="shared" si="167"/>
        <v>0</v>
      </c>
      <c r="S44" s="6">
        <f t="shared" si="167"/>
        <v>27053</v>
      </c>
      <c r="T44" s="6">
        <f t="shared" si="167"/>
        <v>0</v>
      </c>
      <c r="U44" s="6">
        <f t="shared" si="167"/>
        <v>0</v>
      </c>
      <c r="V44" s="6">
        <f t="shared" si="167"/>
        <v>0</v>
      </c>
      <c r="W44" s="6">
        <f t="shared" si="167"/>
        <v>0</v>
      </c>
      <c r="X44" s="6">
        <f t="shared" si="167"/>
        <v>0</v>
      </c>
      <c r="Y44" s="6">
        <f t="shared" si="167"/>
        <v>27053</v>
      </c>
      <c r="Z44" s="6">
        <f t="shared" si="167"/>
        <v>0</v>
      </c>
      <c r="AA44" s="6">
        <f t="shared" si="167"/>
        <v>0</v>
      </c>
      <c r="AB44" s="6">
        <f t="shared" si="167"/>
        <v>0</v>
      </c>
      <c r="AC44" s="6">
        <f t="shared" si="167"/>
        <v>0</v>
      </c>
      <c r="AD44" s="6">
        <f t="shared" si="167"/>
        <v>0</v>
      </c>
      <c r="AE44" s="6">
        <f t="shared" si="167"/>
        <v>27053</v>
      </c>
      <c r="AF44" s="6">
        <f t="shared" si="167"/>
        <v>0</v>
      </c>
      <c r="AG44" s="6">
        <f t="shared" si="167"/>
        <v>0</v>
      </c>
      <c r="AH44" s="6">
        <f t="shared" si="167"/>
        <v>0</v>
      </c>
      <c r="AI44" s="6">
        <f t="shared" si="167"/>
        <v>0</v>
      </c>
      <c r="AJ44" s="6">
        <f t="shared" si="167"/>
        <v>0</v>
      </c>
      <c r="AK44" s="6">
        <f t="shared" si="167"/>
        <v>27053</v>
      </c>
      <c r="AL44" s="6">
        <f t="shared" si="167"/>
        <v>0</v>
      </c>
      <c r="AM44" s="6">
        <f t="shared" si="167"/>
        <v>0</v>
      </c>
      <c r="AN44" s="6">
        <f t="shared" si="167"/>
        <v>0</v>
      </c>
      <c r="AO44" s="6">
        <f t="shared" si="167"/>
        <v>0</v>
      </c>
      <c r="AP44" s="6">
        <f t="shared" si="167"/>
        <v>0</v>
      </c>
      <c r="AQ44" s="6">
        <f t="shared" si="167"/>
        <v>27053</v>
      </c>
      <c r="AR44" s="6">
        <f t="shared" si="167"/>
        <v>0</v>
      </c>
      <c r="AS44" s="6">
        <f t="shared" si="167"/>
        <v>0</v>
      </c>
      <c r="AT44" s="6">
        <f t="shared" si="167"/>
        <v>0</v>
      </c>
      <c r="AU44" s="6">
        <f t="shared" si="167"/>
        <v>0</v>
      </c>
      <c r="AV44" s="6">
        <f t="shared" si="167"/>
        <v>0</v>
      </c>
      <c r="AW44" s="6">
        <f t="shared" si="167"/>
        <v>27053</v>
      </c>
      <c r="AX44" s="6">
        <f t="shared" si="167"/>
        <v>0</v>
      </c>
      <c r="AY44" s="6">
        <f t="shared" si="167"/>
        <v>0</v>
      </c>
      <c r="AZ44" s="6">
        <f t="shared" si="167"/>
        <v>0</v>
      </c>
      <c r="BA44" s="6">
        <f t="shared" si="167"/>
        <v>0</v>
      </c>
      <c r="BB44" s="6">
        <f t="shared" si="167"/>
        <v>0</v>
      </c>
      <c r="BC44" s="6">
        <f t="shared" si="167"/>
        <v>27053</v>
      </c>
      <c r="BD44" s="6">
        <f t="shared" si="167"/>
        <v>0</v>
      </c>
      <c r="BE44" s="6">
        <f t="shared" si="167"/>
        <v>0</v>
      </c>
      <c r="BF44" s="6">
        <f t="shared" si="167"/>
        <v>0</v>
      </c>
      <c r="BG44" s="6">
        <f t="shared" si="167"/>
        <v>0</v>
      </c>
      <c r="BH44" s="6">
        <f t="shared" si="167"/>
        <v>0</v>
      </c>
      <c r="BI44" s="6">
        <f t="shared" si="167"/>
        <v>27053</v>
      </c>
      <c r="BJ44" s="6">
        <f t="shared" si="167"/>
        <v>0</v>
      </c>
      <c r="BK44" s="6">
        <f t="shared" si="167"/>
        <v>0</v>
      </c>
      <c r="BL44" s="6">
        <f t="shared" si="167"/>
        <v>0</v>
      </c>
      <c r="BM44" s="6">
        <f t="shared" si="167"/>
        <v>0</v>
      </c>
      <c r="BN44" s="6">
        <f t="shared" si="167"/>
        <v>0</v>
      </c>
      <c r="BO44" s="6">
        <f t="shared" si="167"/>
        <v>27053</v>
      </c>
      <c r="BP44" s="6">
        <f t="shared" si="167"/>
        <v>0</v>
      </c>
      <c r="BQ44" s="6">
        <f t="shared" si="167"/>
        <v>0</v>
      </c>
      <c r="BR44" s="6">
        <f t="shared" si="167"/>
        <v>0</v>
      </c>
      <c r="BS44" s="6">
        <f t="shared" ref="BS44:CP44" si="168">BS45</f>
        <v>0</v>
      </c>
      <c r="BT44" s="6">
        <f t="shared" si="168"/>
        <v>0</v>
      </c>
      <c r="BU44" s="6">
        <f t="shared" si="168"/>
        <v>27053</v>
      </c>
      <c r="BV44" s="6">
        <f t="shared" si="168"/>
        <v>0</v>
      </c>
      <c r="BW44" s="6">
        <f t="shared" si="168"/>
        <v>0</v>
      </c>
      <c r="BX44" s="6">
        <f t="shared" si="168"/>
        <v>0</v>
      </c>
      <c r="BY44" s="6">
        <f t="shared" si="168"/>
        <v>0</v>
      </c>
      <c r="BZ44" s="6">
        <f t="shared" si="168"/>
        <v>0</v>
      </c>
      <c r="CA44" s="6">
        <f t="shared" si="168"/>
        <v>27053</v>
      </c>
      <c r="CB44" s="6">
        <f t="shared" si="168"/>
        <v>0</v>
      </c>
      <c r="CC44" s="6">
        <f t="shared" si="168"/>
        <v>-415</v>
      </c>
      <c r="CD44" s="6">
        <f t="shared" si="168"/>
        <v>0</v>
      </c>
      <c r="CE44" s="6">
        <f t="shared" si="168"/>
        <v>0</v>
      </c>
      <c r="CF44" s="6">
        <f t="shared" si="168"/>
        <v>0</v>
      </c>
      <c r="CG44" s="6">
        <f t="shared" si="168"/>
        <v>26638</v>
      </c>
      <c r="CH44" s="6">
        <f t="shared" si="168"/>
        <v>0</v>
      </c>
      <c r="CI44" s="6">
        <f t="shared" si="168"/>
        <v>0</v>
      </c>
      <c r="CJ44" s="6">
        <f t="shared" si="168"/>
        <v>0</v>
      </c>
      <c r="CK44" s="6">
        <f t="shared" si="168"/>
        <v>0</v>
      </c>
      <c r="CL44" s="6">
        <f t="shared" si="168"/>
        <v>0</v>
      </c>
      <c r="CM44" s="6">
        <f t="shared" si="168"/>
        <v>26638</v>
      </c>
      <c r="CN44" s="6">
        <f t="shared" si="168"/>
        <v>0</v>
      </c>
      <c r="CO44" s="6">
        <f t="shared" si="168"/>
        <v>26638</v>
      </c>
      <c r="CP44" s="6">
        <f t="shared" si="168"/>
        <v>0</v>
      </c>
      <c r="CQ44" s="32">
        <f t="shared" si="22"/>
        <v>100</v>
      </c>
      <c r="CR44" s="32"/>
    </row>
    <row r="45" spans="1:96" ht="33">
      <c r="A45" s="17" t="s">
        <v>79</v>
      </c>
      <c r="B45" s="31">
        <v>900</v>
      </c>
      <c r="C45" s="18" t="s">
        <v>20</v>
      </c>
      <c r="D45" s="18" t="s">
        <v>53</v>
      </c>
      <c r="E45" s="18" t="s">
        <v>58</v>
      </c>
      <c r="F45" s="18" t="s">
        <v>80</v>
      </c>
      <c r="G45" s="48">
        <v>27053</v>
      </c>
      <c r="H45" s="82"/>
      <c r="I45" s="48"/>
      <c r="J45" s="82"/>
      <c r="K45" s="48"/>
      <c r="L45" s="82"/>
      <c r="M45" s="48">
        <f>G45+I45+J45+K45+L45</f>
        <v>27053</v>
      </c>
      <c r="N45" s="82">
        <f>H45+L45</f>
        <v>0</v>
      </c>
      <c r="O45" s="48"/>
      <c r="P45" s="82"/>
      <c r="Q45" s="48"/>
      <c r="R45" s="82"/>
      <c r="S45" s="48">
        <f>M45+O45+P45+Q45+R45</f>
        <v>27053</v>
      </c>
      <c r="T45" s="82">
        <f>N45+R45</f>
        <v>0</v>
      </c>
      <c r="U45" s="48"/>
      <c r="V45" s="82"/>
      <c r="W45" s="48"/>
      <c r="X45" s="82"/>
      <c r="Y45" s="48">
        <f>S45+U45+V45+W45+X45</f>
        <v>27053</v>
      </c>
      <c r="Z45" s="82">
        <f>T45+X45</f>
        <v>0</v>
      </c>
      <c r="AA45" s="48"/>
      <c r="AB45" s="82"/>
      <c r="AC45" s="48"/>
      <c r="AD45" s="82"/>
      <c r="AE45" s="48">
        <f>Y45+AA45+AB45+AC45+AD45</f>
        <v>27053</v>
      </c>
      <c r="AF45" s="82">
        <f>Z45+AD45</f>
        <v>0</v>
      </c>
      <c r="AG45" s="48"/>
      <c r="AH45" s="82"/>
      <c r="AI45" s="48"/>
      <c r="AJ45" s="82"/>
      <c r="AK45" s="48">
        <f>AE45+AG45+AH45+AI45+AJ45</f>
        <v>27053</v>
      </c>
      <c r="AL45" s="82">
        <f>AF45+AJ45</f>
        <v>0</v>
      </c>
      <c r="AM45" s="48"/>
      <c r="AN45" s="82"/>
      <c r="AO45" s="48"/>
      <c r="AP45" s="82"/>
      <c r="AQ45" s="48">
        <f>AK45+AM45+AN45+AO45+AP45</f>
        <v>27053</v>
      </c>
      <c r="AR45" s="82">
        <f>AL45+AP45</f>
        <v>0</v>
      </c>
      <c r="AS45" s="48"/>
      <c r="AT45" s="82"/>
      <c r="AU45" s="48"/>
      <c r="AV45" s="82"/>
      <c r="AW45" s="48">
        <f>AQ45+AS45+AT45+AU45+AV45</f>
        <v>27053</v>
      </c>
      <c r="AX45" s="82">
        <f>AR45+AV45</f>
        <v>0</v>
      </c>
      <c r="AY45" s="48"/>
      <c r="AZ45" s="82"/>
      <c r="BA45" s="48"/>
      <c r="BB45" s="82"/>
      <c r="BC45" s="48">
        <f>AW45+AY45+AZ45+BA45+BB45</f>
        <v>27053</v>
      </c>
      <c r="BD45" s="82">
        <f>AX45+BB45</f>
        <v>0</v>
      </c>
      <c r="BE45" s="48"/>
      <c r="BF45" s="82"/>
      <c r="BG45" s="48"/>
      <c r="BH45" s="82"/>
      <c r="BI45" s="48">
        <f>BC45+BE45+BF45+BG45+BH45</f>
        <v>27053</v>
      </c>
      <c r="BJ45" s="82">
        <f>BD45+BH45</f>
        <v>0</v>
      </c>
      <c r="BK45" s="48"/>
      <c r="BL45" s="82"/>
      <c r="BM45" s="48"/>
      <c r="BN45" s="82"/>
      <c r="BO45" s="48">
        <f>BI45+BK45+BL45+BM45+BN45</f>
        <v>27053</v>
      </c>
      <c r="BP45" s="82">
        <f>BJ45+BN45</f>
        <v>0</v>
      </c>
      <c r="BQ45" s="48"/>
      <c r="BR45" s="82"/>
      <c r="BS45" s="48"/>
      <c r="BT45" s="82"/>
      <c r="BU45" s="48">
        <f>BO45+BQ45+BR45+BS45+BT45</f>
        <v>27053</v>
      </c>
      <c r="BV45" s="82">
        <f>BP45+BT45</f>
        <v>0</v>
      </c>
      <c r="BW45" s="48"/>
      <c r="BX45" s="82"/>
      <c r="BY45" s="48"/>
      <c r="BZ45" s="82"/>
      <c r="CA45" s="48">
        <f>BU45+BW45+BX45+BY45+BZ45</f>
        <v>27053</v>
      </c>
      <c r="CB45" s="82">
        <f>BV45+BZ45</f>
        <v>0</v>
      </c>
      <c r="CC45" s="48">
        <v>-415</v>
      </c>
      <c r="CD45" s="82"/>
      <c r="CE45" s="48"/>
      <c r="CF45" s="82"/>
      <c r="CG45" s="48">
        <f>CA45+CC45+CD45+CE45+CF45</f>
        <v>26638</v>
      </c>
      <c r="CH45" s="82">
        <f>CB45+CF45</f>
        <v>0</v>
      </c>
      <c r="CI45" s="48"/>
      <c r="CJ45" s="82"/>
      <c r="CK45" s="48"/>
      <c r="CL45" s="82"/>
      <c r="CM45" s="48">
        <f>CG45+CI45+CJ45+CK45+CL45</f>
        <v>26638</v>
      </c>
      <c r="CN45" s="82">
        <f>CH45+CL45</f>
        <v>0</v>
      </c>
      <c r="CO45" s="48">
        <f>26637+1</f>
        <v>26638</v>
      </c>
      <c r="CP45" s="82">
        <f>CJ45+CN45</f>
        <v>0</v>
      </c>
      <c r="CQ45" s="116">
        <f t="shared" si="22"/>
        <v>100</v>
      </c>
      <c r="CR45" s="117"/>
    </row>
    <row r="46" spans="1:96" ht="33">
      <c r="A46" s="17" t="s">
        <v>218</v>
      </c>
      <c r="B46" s="31">
        <v>900</v>
      </c>
      <c r="C46" s="18" t="s">
        <v>20</v>
      </c>
      <c r="D46" s="18" t="s">
        <v>53</v>
      </c>
      <c r="E46" s="18" t="s">
        <v>58</v>
      </c>
      <c r="F46" s="18" t="s">
        <v>29</v>
      </c>
      <c r="G46" s="6">
        <f t="shared" ref="G46:BR46" si="169">G47</f>
        <v>6481</v>
      </c>
      <c r="H46" s="6">
        <f t="shared" si="169"/>
        <v>0</v>
      </c>
      <c r="I46" s="6">
        <f t="shared" si="169"/>
        <v>0</v>
      </c>
      <c r="J46" s="6">
        <f t="shared" si="169"/>
        <v>0</v>
      </c>
      <c r="K46" s="6">
        <f t="shared" si="169"/>
        <v>0</v>
      </c>
      <c r="L46" s="6">
        <f t="shared" si="169"/>
        <v>0</v>
      </c>
      <c r="M46" s="6">
        <f t="shared" si="169"/>
        <v>6481</v>
      </c>
      <c r="N46" s="6">
        <f t="shared" si="169"/>
        <v>0</v>
      </c>
      <c r="O46" s="6">
        <f t="shared" si="169"/>
        <v>0</v>
      </c>
      <c r="P46" s="6">
        <f t="shared" si="169"/>
        <v>0</v>
      </c>
      <c r="Q46" s="6">
        <f t="shared" si="169"/>
        <v>0</v>
      </c>
      <c r="R46" s="6">
        <f t="shared" si="169"/>
        <v>0</v>
      </c>
      <c r="S46" s="6">
        <f t="shared" si="169"/>
        <v>6481</v>
      </c>
      <c r="T46" s="6">
        <f t="shared" si="169"/>
        <v>0</v>
      </c>
      <c r="U46" s="6">
        <f t="shared" si="169"/>
        <v>0</v>
      </c>
      <c r="V46" s="6">
        <f t="shared" si="169"/>
        <v>0</v>
      </c>
      <c r="W46" s="6">
        <f t="shared" si="169"/>
        <v>0</v>
      </c>
      <c r="X46" s="6">
        <f t="shared" si="169"/>
        <v>0</v>
      </c>
      <c r="Y46" s="6">
        <f t="shared" si="169"/>
        <v>6481</v>
      </c>
      <c r="Z46" s="6">
        <f t="shared" si="169"/>
        <v>0</v>
      </c>
      <c r="AA46" s="6">
        <f t="shared" si="169"/>
        <v>0</v>
      </c>
      <c r="AB46" s="6">
        <f t="shared" si="169"/>
        <v>0</v>
      </c>
      <c r="AC46" s="6">
        <f t="shared" si="169"/>
        <v>0</v>
      </c>
      <c r="AD46" s="6">
        <f t="shared" si="169"/>
        <v>0</v>
      </c>
      <c r="AE46" s="6">
        <f t="shared" si="169"/>
        <v>6481</v>
      </c>
      <c r="AF46" s="6">
        <f t="shared" si="169"/>
        <v>0</v>
      </c>
      <c r="AG46" s="6">
        <f t="shared" si="169"/>
        <v>0</v>
      </c>
      <c r="AH46" s="6">
        <f t="shared" si="169"/>
        <v>0</v>
      </c>
      <c r="AI46" s="6">
        <f t="shared" si="169"/>
        <v>0</v>
      </c>
      <c r="AJ46" s="6">
        <f t="shared" si="169"/>
        <v>0</v>
      </c>
      <c r="AK46" s="6">
        <f t="shared" si="169"/>
        <v>6481</v>
      </c>
      <c r="AL46" s="6">
        <f t="shared" si="169"/>
        <v>0</v>
      </c>
      <c r="AM46" s="6">
        <f t="shared" si="169"/>
        <v>0</v>
      </c>
      <c r="AN46" s="6">
        <f t="shared" si="169"/>
        <v>0</v>
      </c>
      <c r="AO46" s="6">
        <f t="shared" si="169"/>
        <v>0</v>
      </c>
      <c r="AP46" s="6">
        <f t="shared" si="169"/>
        <v>0</v>
      </c>
      <c r="AQ46" s="6">
        <f t="shared" si="169"/>
        <v>6481</v>
      </c>
      <c r="AR46" s="6">
        <f t="shared" si="169"/>
        <v>0</v>
      </c>
      <c r="AS46" s="6">
        <f t="shared" si="169"/>
        <v>0</v>
      </c>
      <c r="AT46" s="6">
        <f t="shared" si="169"/>
        <v>0</v>
      </c>
      <c r="AU46" s="6">
        <f t="shared" si="169"/>
        <v>0</v>
      </c>
      <c r="AV46" s="6">
        <f t="shared" si="169"/>
        <v>0</v>
      </c>
      <c r="AW46" s="6">
        <f t="shared" si="169"/>
        <v>6481</v>
      </c>
      <c r="AX46" s="6">
        <f t="shared" si="169"/>
        <v>0</v>
      </c>
      <c r="AY46" s="6">
        <f t="shared" si="169"/>
        <v>0</v>
      </c>
      <c r="AZ46" s="6">
        <f t="shared" si="169"/>
        <v>0</v>
      </c>
      <c r="BA46" s="6">
        <f t="shared" si="169"/>
        <v>0</v>
      </c>
      <c r="BB46" s="6">
        <f t="shared" si="169"/>
        <v>0</v>
      </c>
      <c r="BC46" s="6">
        <f t="shared" si="169"/>
        <v>6481</v>
      </c>
      <c r="BD46" s="6">
        <f t="shared" si="169"/>
        <v>0</v>
      </c>
      <c r="BE46" s="6">
        <f t="shared" si="169"/>
        <v>0</v>
      </c>
      <c r="BF46" s="6">
        <f t="shared" si="169"/>
        <v>0</v>
      </c>
      <c r="BG46" s="6">
        <f t="shared" si="169"/>
        <v>-143</v>
      </c>
      <c r="BH46" s="6">
        <f t="shared" si="169"/>
        <v>0</v>
      </c>
      <c r="BI46" s="6">
        <f t="shared" si="169"/>
        <v>6338</v>
      </c>
      <c r="BJ46" s="6">
        <f t="shared" si="169"/>
        <v>0</v>
      </c>
      <c r="BK46" s="6">
        <f t="shared" si="169"/>
        <v>0</v>
      </c>
      <c r="BL46" s="6">
        <f t="shared" si="169"/>
        <v>0</v>
      </c>
      <c r="BM46" s="6">
        <f t="shared" si="169"/>
        <v>0</v>
      </c>
      <c r="BN46" s="6">
        <f t="shared" si="169"/>
        <v>0</v>
      </c>
      <c r="BO46" s="6">
        <f t="shared" si="169"/>
        <v>6338</v>
      </c>
      <c r="BP46" s="6">
        <f t="shared" si="169"/>
        <v>0</v>
      </c>
      <c r="BQ46" s="6">
        <f t="shared" si="169"/>
        <v>0</v>
      </c>
      <c r="BR46" s="6">
        <f t="shared" si="169"/>
        <v>0</v>
      </c>
      <c r="BS46" s="6">
        <f t="shared" ref="BS46:CP46" si="170">BS47</f>
        <v>0</v>
      </c>
      <c r="BT46" s="6">
        <f t="shared" si="170"/>
        <v>0</v>
      </c>
      <c r="BU46" s="6">
        <f t="shared" si="170"/>
        <v>6338</v>
      </c>
      <c r="BV46" s="6">
        <f t="shared" si="170"/>
        <v>0</v>
      </c>
      <c r="BW46" s="6">
        <f t="shared" si="170"/>
        <v>0</v>
      </c>
      <c r="BX46" s="6">
        <f t="shared" si="170"/>
        <v>0</v>
      </c>
      <c r="BY46" s="6">
        <f t="shared" si="170"/>
        <v>0</v>
      </c>
      <c r="BZ46" s="6">
        <f t="shared" si="170"/>
        <v>0</v>
      </c>
      <c r="CA46" s="6">
        <f t="shared" si="170"/>
        <v>6338</v>
      </c>
      <c r="CB46" s="6">
        <f t="shared" si="170"/>
        <v>0</v>
      </c>
      <c r="CC46" s="6">
        <f t="shared" si="170"/>
        <v>-469</v>
      </c>
      <c r="CD46" s="6">
        <f t="shared" si="170"/>
        <v>0</v>
      </c>
      <c r="CE46" s="6">
        <f t="shared" si="170"/>
        <v>0</v>
      </c>
      <c r="CF46" s="6">
        <f t="shared" si="170"/>
        <v>0</v>
      </c>
      <c r="CG46" s="6">
        <f t="shared" si="170"/>
        <v>5869</v>
      </c>
      <c r="CH46" s="6">
        <f t="shared" si="170"/>
        <v>0</v>
      </c>
      <c r="CI46" s="6">
        <f t="shared" si="170"/>
        <v>0</v>
      </c>
      <c r="CJ46" s="6">
        <f t="shared" si="170"/>
        <v>0</v>
      </c>
      <c r="CK46" s="6">
        <f t="shared" si="170"/>
        <v>-111</v>
      </c>
      <c r="CL46" s="6">
        <f t="shared" si="170"/>
        <v>0</v>
      </c>
      <c r="CM46" s="6">
        <f t="shared" si="170"/>
        <v>5758</v>
      </c>
      <c r="CN46" s="6">
        <f t="shared" si="170"/>
        <v>0</v>
      </c>
      <c r="CO46" s="6">
        <f t="shared" si="170"/>
        <v>5401</v>
      </c>
      <c r="CP46" s="6">
        <f t="shared" si="170"/>
        <v>0</v>
      </c>
      <c r="CQ46" s="32">
        <f t="shared" si="22"/>
        <v>93.799930531434526</v>
      </c>
      <c r="CR46" s="32"/>
    </row>
    <row r="47" spans="1:96" ht="33">
      <c r="A47" s="17" t="s">
        <v>34</v>
      </c>
      <c r="B47" s="31">
        <v>900</v>
      </c>
      <c r="C47" s="18" t="s">
        <v>20</v>
      </c>
      <c r="D47" s="18" t="s">
        <v>53</v>
      </c>
      <c r="E47" s="18" t="s">
        <v>58</v>
      </c>
      <c r="F47" s="18" t="s">
        <v>35</v>
      </c>
      <c r="G47" s="48">
        <f>4242+2239</f>
        <v>6481</v>
      </c>
      <c r="H47" s="82"/>
      <c r="I47" s="48"/>
      <c r="J47" s="82"/>
      <c r="K47" s="48"/>
      <c r="L47" s="82"/>
      <c r="M47" s="48">
        <f>G47+I47+J47+K47+L47</f>
        <v>6481</v>
      </c>
      <c r="N47" s="82">
        <f>H47+L47</f>
        <v>0</v>
      </c>
      <c r="O47" s="48"/>
      <c r="P47" s="82"/>
      <c r="Q47" s="48"/>
      <c r="R47" s="82"/>
      <c r="S47" s="48">
        <f>M47+O47+P47+Q47+R47</f>
        <v>6481</v>
      </c>
      <c r="T47" s="82">
        <f>N47+R47</f>
        <v>0</v>
      </c>
      <c r="U47" s="48"/>
      <c r="V47" s="82"/>
      <c r="W47" s="48"/>
      <c r="X47" s="82"/>
      <c r="Y47" s="48">
        <f>S47+U47+V47+W47+X47</f>
        <v>6481</v>
      </c>
      <c r="Z47" s="82">
        <f>T47+X47</f>
        <v>0</v>
      </c>
      <c r="AA47" s="48"/>
      <c r="AB47" s="82"/>
      <c r="AC47" s="48"/>
      <c r="AD47" s="82"/>
      <c r="AE47" s="48">
        <f>Y47+AA47+AB47+AC47+AD47</f>
        <v>6481</v>
      </c>
      <c r="AF47" s="82">
        <f>Z47+AD47</f>
        <v>0</v>
      </c>
      <c r="AG47" s="48"/>
      <c r="AH47" s="82"/>
      <c r="AI47" s="48"/>
      <c r="AJ47" s="82"/>
      <c r="AK47" s="48">
        <f>AE47+AG47+AH47+AI47+AJ47</f>
        <v>6481</v>
      </c>
      <c r="AL47" s="82">
        <f>AF47+AJ47</f>
        <v>0</v>
      </c>
      <c r="AM47" s="48"/>
      <c r="AN47" s="82"/>
      <c r="AO47" s="48"/>
      <c r="AP47" s="82"/>
      <c r="AQ47" s="48">
        <f>AK47+AM47+AN47+AO47+AP47</f>
        <v>6481</v>
      </c>
      <c r="AR47" s="82">
        <f>AL47+AP47</f>
        <v>0</v>
      </c>
      <c r="AS47" s="48"/>
      <c r="AT47" s="82"/>
      <c r="AU47" s="48"/>
      <c r="AV47" s="82"/>
      <c r="AW47" s="48">
        <f>AQ47+AS47+AT47+AU47+AV47</f>
        <v>6481</v>
      </c>
      <c r="AX47" s="82">
        <f>AR47+AV47</f>
        <v>0</v>
      </c>
      <c r="AY47" s="48"/>
      <c r="AZ47" s="82"/>
      <c r="BA47" s="48"/>
      <c r="BB47" s="82"/>
      <c r="BC47" s="48">
        <f>AW47+AY47+AZ47+BA47+BB47</f>
        <v>6481</v>
      </c>
      <c r="BD47" s="82">
        <f>AX47+BB47</f>
        <v>0</v>
      </c>
      <c r="BE47" s="48"/>
      <c r="BF47" s="82"/>
      <c r="BG47" s="48">
        <v>-143</v>
      </c>
      <c r="BH47" s="82"/>
      <c r="BI47" s="48">
        <f>BC47+BE47+BF47+BG47+BH47</f>
        <v>6338</v>
      </c>
      <c r="BJ47" s="82">
        <f>BD47+BH47</f>
        <v>0</v>
      </c>
      <c r="BK47" s="48"/>
      <c r="BL47" s="82"/>
      <c r="BM47" s="48"/>
      <c r="BN47" s="82"/>
      <c r="BO47" s="48">
        <f>BI47+BK47+BL47+BM47+BN47</f>
        <v>6338</v>
      </c>
      <c r="BP47" s="82">
        <f>BJ47+BN47</f>
        <v>0</v>
      </c>
      <c r="BQ47" s="48"/>
      <c r="BR47" s="82"/>
      <c r="BS47" s="48"/>
      <c r="BT47" s="82"/>
      <c r="BU47" s="48">
        <f>BO47+BQ47+BR47+BS47+BT47</f>
        <v>6338</v>
      </c>
      <c r="BV47" s="82">
        <f>BP47+BT47</f>
        <v>0</v>
      </c>
      <c r="BW47" s="48"/>
      <c r="BX47" s="82"/>
      <c r="BY47" s="48"/>
      <c r="BZ47" s="82"/>
      <c r="CA47" s="48">
        <f>BU47+BW47+BX47+BY47+BZ47</f>
        <v>6338</v>
      </c>
      <c r="CB47" s="82">
        <f>BV47+BZ47</f>
        <v>0</v>
      </c>
      <c r="CC47" s="48">
        <v>-469</v>
      </c>
      <c r="CD47" s="82"/>
      <c r="CE47" s="48"/>
      <c r="CF47" s="82"/>
      <c r="CG47" s="48">
        <f>CA47+CC47+CD47+CE47+CF47</f>
        <v>5869</v>
      </c>
      <c r="CH47" s="82">
        <f>CB47+CF47</f>
        <v>0</v>
      </c>
      <c r="CI47" s="48"/>
      <c r="CJ47" s="82"/>
      <c r="CK47" s="48">
        <v>-111</v>
      </c>
      <c r="CL47" s="82"/>
      <c r="CM47" s="48">
        <f>CG47+CI47+CJ47+CK47+CL47</f>
        <v>5758</v>
      </c>
      <c r="CN47" s="82">
        <f>CH47+CL47</f>
        <v>0</v>
      </c>
      <c r="CO47" s="48">
        <v>5401</v>
      </c>
      <c r="CP47" s="82">
        <f>CJ47+CN47</f>
        <v>0</v>
      </c>
      <c r="CQ47" s="116">
        <f t="shared" si="22"/>
        <v>93.799930531434526</v>
      </c>
      <c r="CR47" s="117"/>
    </row>
    <row r="48" spans="1:96" ht="33">
      <c r="A48" s="17" t="s">
        <v>379</v>
      </c>
      <c r="B48" s="31">
        <v>900</v>
      </c>
      <c r="C48" s="18" t="s">
        <v>20</v>
      </c>
      <c r="D48" s="18" t="s">
        <v>53</v>
      </c>
      <c r="E48" s="18" t="s">
        <v>364</v>
      </c>
      <c r="F48" s="18"/>
      <c r="G48" s="47">
        <f t="shared" ref="G48:V49" si="171">G49</f>
        <v>94</v>
      </c>
      <c r="H48" s="47">
        <f t="shared" si="171"/>
        <v>0</v>
      </c>
      <c r="I48" s="47">
        <f t="shared" si="171"/>
        <v>0</v>
      </c>
      <c r="J48" s="47">
        <f t="shared" si="171"/>
        <v>0</v>
      </c>
      <c r="K48" s="47">
        <f t="shared" si="171"/>
        <v>0</v>
      </c>
      <c r="L48" s="47">
        <f t="shared" si="171"/>
        <v>0</v>
      </c>
      <c r="M48" s="47">
        <f t="shared" si="171"/>
        <v>94</v>
      </c>
      <c r="N48" s="47">
        <f t="shared" si="171"/>
        <v>0</v>
      </c>
      <c r="O48" s="47">
        <f t="shared" si="171"/>
        <v>0</v>
      </c>
      <c r="P48" s="47">
        <f t="shared" si="171"/>
        <v>0</v>
      </c>
      <c r="Q48" s="47">
        <f t="shared" si="171"/>
        <v>0</v>
      </c>
      <c r="R48" s="47">
        <f t="shared" si="171"/>
        <v>0</v>
      </c>
      <c r="S48" s="47">
        <f t="shared" si="171"/>
        <v>94</v>
      </c>
      <c r="T48" s="47">
        <f t="shared" si="171"/>
        <v>0</v>
      </c>
      <c r="U48" s="47">
        <f t="shared" si="171"/>
        <v>0</v>
      </c>
      <c r="V48" s="47">
        <f t="shared" si="171"/>
        <v>0</v>
      </c>
      <c r="W48" s="47">
        <f t="shared" ref="U48:AJ49" si="172">W49</f>
        <v>0</v>
      </c>
      <c r="X48" s="47">
        <f t="shared" si="172"/>
        <v>0</v>
      </c>
      <c r="Y48" s="47">
        <f t="shared" si="172"/>
        <v>94</v>
      </c>
      <c r="Z48" s="47">
        <f t="shared" si="172"/>
        <v>0</v>
      </c>
      <c r="AA48" s="47">
        <f t="shared" si="172"/>
        <v>0</v>
      </c>
      <c r="AB48" s="47">
        <f t="shared" si="172"/>
        <v>0</v>
      </c>
      <c r="AC48" s="47">
        <f t="shared" si="172"/>
        <v>0</v>
      </c>
      <c r="AD48" s="47">
        <f t="shared" si="172"/>
        <v>0</v>
      </c>
      <c r="AE48" s="47">
        <f t="shared" si="172"/>
        <v>94</v>
      </c>
      <c r="AF48" s="47">
        <f t="shared" si="172"/>
        <v>0</v>
      </c>
      <c r="AG48" s="47">
        <f t="shared" si="172"/>
        <v>0</v>
      </c>
      <c r="AH48" s="47">
        <f t="shared" si="172"/>
        <v>0</v>
      </c>
      <c r="AI48" s="47">
        <f t="shared" si="172"/>
        <v>0</v>
      </c>
      <c r="AJ48" s="47">
        <f t="shared" si="172"/>
        <v>0</v>
      </c>
      <c r="AK48" s="47">
        <f t="shared" ref="AG48:AY49" si="173">AK49</f>
        <v>94</v>
      </c>
      <c r="AL48" s="47">
        <f t="shared" si="173"/>
        <v>0</v>
      </c>
      <c r="AM48" s="47">
        <f t="shared" si="173"/>
        <v>0</v>
      </c>
      <c r="AN48" s="47">
        <f t="shared" si="173"/>
        <v>0</v>
      </c>
      <c r="AO48" s="47">
        <f t="shared" si="173"/>
        <v>0</v>
      </c>
      <c r="AP48" s="47">
        <f t="shared" si="173"/>
        <v>0</v>
      </c>
      <c r="AQ48" s="47">
        <f t="shared" si="173"/>
        <v>94</v>
      </c>
      <c r="AR48" s="47">
        <f t="shared" si="173"/>
        <v>0</v>
      </c>
      <c r="AS48" s="47">
        <f t="shared" si="173"/>
        <v>0</v>
      </c>
      <c r="AT48" s="47">
        <f t="shared" si="173"/>
        <v>0</v>
      </c>
      <c r="AU48" s="47">
        <f t="shared" si="173"/>
        <v>0</v>
      </c>
      <c r="AV48" s="47">
        <f t="shared" si="173"/>
        <v>0</v>
      </c>
      <c r="AW48" s="47">
        <f t="shared" si="173"/>
        <v>94</v>
      </c>
      <c r="AX48" s="47">
        <f t="shared" si="173"/>
        <v>0</v>
      </c>
      <c r="AY48" s="47">
        <f t="shared" si="173"/>
        <v>0</v>
      </c>
      <c r="AZ48" s="47">
        <f t="shared" ref="AY48:BN49" si="174">AZ49</f>
        <v>0</v>
      </c>
      <c r="BA48" s="47">
        <f t="shared" si="174"/>
        <v>0</v>
      </c>
      <c r="BB48" s="47">
        <f t="shared" si="174"/>
        <v>0</v>
      </c>
      <c r="BC48" s="47">
        <f t="shared" si="174"/>
        <v>94</v>
      </c>
      <c r="BD48" s="47">
        <f t="shared" si="174"/>
        <v>0</v>
      </c>
      <c r="BE48" s="47">
        <f t="shared" si="174"/>
        <v>0</v>
      </c>
      <c r="BF48" s="47">
        <f t="shared" si="174"/>
        <v>0</v>
      </c>
      <c r="BG48" s="47">
        <f t="shared" si="174"/>
        <v>0</v>
      </c>
      <c r="BH48" s="47">
        <f t="shared" si="174"/>
        <v>0</v>
      </c>
      <c r="BI48" s="47">
        <f t="shared" si="174"/>
        <v>94</v>
      </c>
      <c r="BJ48" s="47">
        <f t="shared" si="174"/>
        <v>0</v>
      </c>
      <c r="BK48" s="47">
        <f t="shared" si="174"/>
        <v>0</v>
      </c>
      <c r="BL48" s="47">
        <f t="shared" si="174"/>
        <v>0</v>
      </c>
      <c r="BM48" s="47">
        <f t="shared" si="174"/>
        <v>0</v>
      </c>
      <c r="BN48" s="47">
        <f t="shared" si="174"/>
        <v>0</v>
      </c>
      <c r="BO48" s="47">
        <f t="shared" ref="BK48:BZ49" si="175">BO49</f>
        <v>94</v>
      </c>
      <c r="BP48" s="47">
        <f t="shared" si="175"/>
        <v>0</v>
      </c>
      <c r="BQ48" s="47">
        <f t="shared" si="175"/>
        <v>0</v>
      </c>
      <c r="BR48" s="47">
        <f t="shared" si="175"/>
        <v>0</v>
      </c>
      <c r="BS48" s="47">
        <f t="shared" si="175"/>
        <v>0</v>
      </c>
      <c r="BT48" s="47">
        <f t="shared" si="175"/>
        <v>0</v>
      </c>
      <c r="BU48" s="47">
        <f t="shared" si="175"/>
        <v>94</v>
      </c>
      <c r="BV48" s="47">
        <f t="shared" si="175"/>
        <v>0</v>
      </c>
      <c r="BW48" s="47">
        <f t="shared" si="175"/>
        <v>0</v>
      </c>
      <c r="BX48" s="47">
        <f t="shared" si="175"/>
        <v>0</v>
      </c>
      <c r="BY48" s="47">
        <f t="shared" si="175"/>
        <v>0</v>
      </c>
      <c r="BZ48" s="47">
        <f t="shared" si="175"/>
        <v>0</v>
      </c>
      <c r="CA48" s="47">
        <f t="shared" ref="BW48:CL49" si="176">CA49</f>
        <v>94</v>
      </c>
      <c r="CB48" s="47">
        <f t="shared" si="176"/>
        <v>0</v>
      </c>
      <c r="CC48" s="47">
        <f t="shared" si="176"/>
        <v>-38</v>
      </c>
      <c r="CD48" s="47">
        <f t="shared" si="176"/>
        <v>0</v>
      </c>
      <c r="CE48" s="47">
        <f t="shared" si="176"/>
        <v>0</v>
      </c>
      <c r="CF48" s="47">
        <f t="shared" si="176"/>
        <v>0</v>
      </c>
      <c r="CG48" s="47">
        <f t="shared" si="176"/>
        <v>56</v>
      </c>
      <c r="CH48" s="47">
        <f t="shared" si="176"/>
        <v>0</v>
      </c>
      <c r="CI48" s="47">
        <f t="shared" si="176"/>
        <v>0</v>
      </c>
      <c r="CJ48" s="47">
        <f t="shared" si="176"/>
        <v>0</v>
      </c>
      <c r="CK48" s="47">
        <f t="shared" si="176"/>
        <v>-3</v>
      </c>
      <c r="CL48" s="47">
        <f t="shared" si="176"/>
        <v>0</v>
      </c>
      <c r="CM48" s="47">
        <f t="shared" ref="CI48:CP49" si="177">CM49</f>
        <v>53</v>
      </c>
      <c r="CN48" s="47">
        <f t="shared" si="177"/>
        <v>0</v>
      </c>
      <c r="CO48" s="47">
        <f t="shared" si="177"/>
        <v>48</v>
      </c>
      <c r="CP48" s="47">
        <f t="shared" si="177"/>
        <v>0</v>
      </c>
      <c r="CQ48" s="115">
        <f t="shared" si="22"/>
        <v>90.566037735849065</v>
      </c>
      <c r="CR48" s="115"/>
    </row>
    <row r="49" spans="1:96" ht="33">
      <c r="A49" s="17" t="s">
        <v>218</v>
      </c>
      <c r="B49" s="31">
        <v>900</v>
      </c>
      <c r="C49" s="18" t="s">
        <v>20</v>
      </c>
      <c r="D49" s="18" t="s">
        <v>53</v>
      </c>
      <c r="E49" s="18" t="s">
        <v>364</v>
      </c>
      <c r="F49" s="18" t="s">
        <v>29</v>
      </c>
      <c r="G49" s="6">
        <f t="shared" si="171"/>
        <v>94</v>
      </c>
      <c r="H49" s="6">
        <f t="shared" si="171"/>
        <v>0</v>
      </c>
      <c r="I49" s="6">
        <f t="shared" si="171"/>
        <v>0</v>
      </c>
      <c r="J49" s="6">
        <f t="shared" si="171"/>
        <v>0</v>
      </c>
      <c r="K49" s="6">
        <f t="shared" si="171"/>
        <v>0</v>
      </c>
      <c r="L49" s="6">
        <f t="shared" si="171"/>
        <v>0</v>
      </c>
      <c r="M49" s="6">
        <f t="shared" si="171"/>
        <v>94</v>
      </c>
      <c r="N49" s="6">
        <f t="shared" si="171"/>
        <v>0</v>
      </c>
      <c r="O49" s="6">
        <f t="shared" si="171"/>
        <v>0</v>
      </c>
      <c r="P49" s="6">
        <f t="shared" si="171"/>
        <v>0</v>
      </c>
      <c r="Q49" s="6">
        <f t="shared" si="171"/>
        <v>0</v>
      </c>
      <c r="R49" s="6">
        <f t="shared" si="171"/>
        <v>0</v>
      </c>
      <c r="S49" s="6">
        <f t="shared" si="171"/>
        <v>94</v>
      </c>
      <c r="T49" s="6">
        <f t="shared" si="171"/>
        <v>0</v>
      </c>
      <c r="U49" s="6">
        <f t="shared" si="172"/>
        <v>0</v>
      </c>
      <c r="V49" s="6">
        <f t="shared" si="172"/>
        <v>0</v>
      </c>
      <c r="W49" s="6">
        <f t="shared" si="172"/>
        <v>0</v>
      </c>
      <c r="X49" s="6">
        <f t="shared" si="172"/>
        <v>0</v>
      </c>
      <c r="Y49" s="6">
        <f t="shared" si="172"/>
        <v>94</v>
      </c>
      <c r="Z49" s="6">
        <f t="shared" si="172"/>
        <v>0</v>
      </c>
      <c r="AA49" s="6">
        <f t="shared" si="172"/>
        <v>0</v>
      </c>
      <c r="AB49" s="6">
        <f t="shared" si="172"/>
        <v>0</v>
      </c>
      <c r="AC49" s="6">
        <f t="shared" si="172"/>
        <v>0</v>
      </c>
      <c r="AD49" s="6">
        <f t="shared" si="172"/>
        <v>0</v>
      </c>
      <c r="AE49" s="6">
        <f t="shared" si="172"/>
        <v>94</v>
      </c>
      <c r="AF49" s="6">
        <f t="shared" si="172"/>
        <v>0</v>
      </c>
      <c r="AG49" s="6">
        <f t="shared" si="173"/>
        <v>0</v>
      </c>
      <c r="AH49" s="6">
        <f t="shared" si="173"/>
        <v>0</v>
      </c>
      <c r="AI49" s="6">
        <f t="shared" si="173"/>
        <v>0</v>
      </c>
      <c r="AJ49" s="6">
        <f t="shared" si="173"/>
        <v>0</v>
      </c>
      <c r="AK49" s="6">
        <f t="shared" si="173"/>
        <v>94</v>
      </c>
      <c r="AL49" s="6">
        <f t="shared" si="173"/>
        <v>0</v>
      </c>
      <c r="AM49" s="6">
        <f t="shared" si="173"/>
        <v>0</v>
      </c>
      <c r="AN49" s="6">
        <f t="shared" si="173"/>
        <v>0</v>
      </c>
      <c r="AO49" s="6">
        <f t="shared" si="173"/>
        <v>0</v>
      </c>
      <c r="AP49" s="6">
        <f t="shared" si="173"/>
        <v>0</v>
      </c>
      <c r="AQ49" s="6">
        <f t="shared" si="173"/>
        <v>94</v>
      </c>
      <c r="AR49" s="6">
        <f t="shared" si="173"/>
        <v>0</v>
      </c>
      <c r="AS49" s="6">
        <f t="shared" si="173"/>
        <v>0</v>
      </c>
      <c r="AT49" s="6">
        <f t="shared" si="173"/>
        <v>0</v>
      </c>
      <c r="AU49" s="6">
        <f t="shared" si="173"/>
        <v>0</v>
      </c>
      <c r="AV49" s="6">
        <f t="shared" si="173"/>
        <v>0</v>
      </c>
      <c r="AW49" s="6">
        <f t="shared" si="173"/>
        <v>94</v>
      </c>
      <c r="AX49" s="6">
        <f t="shared" si="173"/>
        <v>0</v>
      </c>
      <c r="AY49" s="6">
        <f t="shared" si="174"/>
        <v>0</v>
      </c>
      <c r="AZ49" s="6">
        <f t="shared" si="174"/>
        <v>0</v>
      </c>
      <c r="BA49" s="6">
        <f t="shared" si="174"/>
        <v>0</v>
      </c>
      <c r="BB49" s="6">
        <f t="shared" si="174"/>
        <v>0</v>
      </c>
      <c r="BC49" s="6">
        <f t="shared" si="174"/>
        <v>94</v>
      </c>
      <c r="BD49" s="6">
        <f t="shared" si="174"/>
        <v>0</v>
      </c>
      <c r="BE49" s="6">
        <f t="shared" si="174"/>
        <v>0</v>
      </c>
      <c r="BF49" s="6">
        <f t="shared" si="174"/>
        <v>0</v>
      </c>
      <c r="BG49" s="6">
        <f t="shared" si="174"/>
        <v>0</v>
      </c>
      <c r="BH49" s="6">
        <f t="shared" si="174"/>
        <v>0</v>
      </c>
      <c r="BI49" s="6">
        <f t="shared" si="174"/>
        <v>94</v>
      </c>
      <c r="BJ49" s="6">
        <f t="shared" si="174"/>
        <v>0</v>
      </c>
      <c r="BK49" s="6">
        <f t="shared" si="175"/>
        <v>0</v>
      </c>
      <c r="BL49" s="6">
        <f t="shared" si="175"/>
        <v>0</v>
      </c>
      <c r="BM49" s="6">
        <f t="shared" si="175"/>
        <v>0</v>
      </c>
      <c r="BN49" s="6">
        <f t="shared" si="175"/>
        <v>0</v>
      </c>
      <c r="BO49" s="6">
        <f t="shared" si="175"/>
        <v>94</v>
      </c>
      <c r="BP49" s="6">
        <f t="shared" si="175"/>
        <v>0</v>
      </c>
      <c r="BQ49" s="6">
        <f t="shared" si="175"/>
        <v>0</v>
      </c>
      <c r="BR49" s="6">
        <f t="shared" si="175"/>
        <v>0</v>
      </c>
      <c r="BS49" s="6">
        <f t="shared" si="175"/>
        <v>0</v>
      </c>
      <c r="BT49" s="6">
        <f t="shared" si="175"/>
        <v>0</v>
      </c>
      <c r="BU49" s="6">
        <f t="shared" si="175"/>
        <v>94</v>
      </c>
      <c r="BV49" s="6">
        <f t="shared" si="175"/>
        <v>0</v>
      </c>
      <c r="BW49" s="6">
        <f t="shared" si="176"/>
        <v>0</v>
      </c>
      <c r="BX49" s="6">
        <f t="shared" si="176"/>
        <v>0</v>
      </c>
      <c r="BY49" s="6">
        <f t="shared" si="176"/>
        <v>0</v>
      </c>
      <c r="BZ49" s="6">
        <f t="shared" si="176"/>
        <v>0</v>
      </c>
      <c r="CA49" s="6">
        <f t="shared" si="176"/>
        <v>94</v>
      </c>
      <c r="CB49" s="6">
        <f t="shared" si="176"/>
        <v>0</v>
      </c>
      <c r="CC49" s="6">
        <f t="shared" si="176"/>
        <v>-38</v>
      </c>
      <c r="CD49" s="6">
        <f t="shared" si="176"/>
        <v>0</v>
      </c>
      <c r="CE49" s="6">
        <f t="shared" si="176"/>
        <v>0</v>
      </c>
      <c r="CF49" s="6">
        <f t="shared" si="176"/>
        <v>0</v>
      </c>
      <c r="CG49" s="6">
        <f t="shared" si="176"/>
        <v>56</v>
      </c>
      <c r="CH49" s="6">
        <f t="shared" si="176"/>
        <v>0</v>
      </c>
      <c r="CI49" s="6">
        <f t="shared" si="177"/>
        <v>0</v>
      </c>
      <c r="CJ49" s="6">
        <f t="shared" si="177"/>
        <v>0</v>
      </c>
      <c r="CK49" s="6">
        <f t="shared" si="177"/>
        <v>-3</v>
      </c>
      <c r="CL49" s="6">
        <f t="shared" si="177"/>
        <v>0</v>
      </c>
      <c r="CM49" s="6">
        <f t="shared" si="177"/>
        <v>53</v>
      </c>
      <c r="CN49" s="6">
        <f t="shared" si="177"/>
        <v>0</v>
      </c>
      <c r="CO49" s="6">
        <f t="shared" si="177"/>
        <v>48</v>
      </c>
      <c r="CP49" s="6">
        <f t="shared" si="177"/>
        <v>0</v>
      </c>
      <c r="CQ49" s="32">
        <f t="shared" si="22"/>
        <v>90.566037735849065</v>
      </c>
      <c r="CR49" s="32"/>
    </row>
    <row r="50" spans="1:96" ht="33">
      <c r="A50" s="17" t="s">
        <v>34</v>
      </c>
      <c r="B50" s="31">
        <v>900</v>
      </c>
      <c r="C50" s="18" t="s">
        <v>20</v>
      </c>
      <c r="D50" s="18" t="s">
        <v>53</v>
      </c>
      <c r="E50" s="18" t="s">
        <v>364</v>
      </c>
      <c r="F50" s="18" t="s">
        <v>35</v>
      </c>
      <c r="G50" s="48">
        <v>94</v>
      </c>
      <c r="H50" s="82"/>
      <c r="I50" s="48"/>
      <c r="J50" s="82"/>
      <c r="K50" s="48"/>
      <c r="L50" s="82"/>
      <c r="M50" s="48">
        <f>G50+I50+J50+K50+L50</f>
        <v>94</v>
      </c>
      <c r="N50" s="82">
        <f>H50+L50</f>
        <v>0</v>
      </c>
      <c r="O50" s="48"/>
      <c r="P50" s="82"/>
      <c r="Q50" s="48"/>
      <c r="R50" s="82"/>
      <c r="S50" s="48">
        <f>M50+O50+P50+Q50+R50</f>
        <v>94</v>
      </c>
      <c r="T50" s="82">
        <f>N50+R50</f>
        <v>0</v>
      </c>
      <c r="U50" s="48"/>
      <c r="V50" s="82"/>
      <c r="W50" s="48"/>
      <c r="X50" s="82"/>
      <c r="Y50" s="48">
        <f>S50+U50+V50+W50+X50</f>
        <v>94</v>
      </c>
      <c r="Z50" s="82">
        <f>T50+X50</f>
        <v>0</v>
      </c>
      <c r="AA50" s="48"/>
      <c r="AB50" s="82"/>
      <c r="AC50" s="48"/>
      <c r="AD50" s="82"/>
      <c r="AE50" s="48">
        <f>Y50+AA50+AB50+AC50+AD50</f>
        <v>94</v>
      </c>
      <c r="AF50" s="82">
        <f>Z50+AD50</f>
        <v>0</v>
      </c>
      <c r="AG50" s="48"/>
      <c r="AH50" s="82"/>
      <c r="AI50" s="48"/>
      <c r="AJ50" s="82"/>
      <c r="AK50" s="48">
        <f>AE50+AG50+AH50+AI50+AJ50</f>
        <v>94</v>
      </c>
      <c r="AL50" s="82">
        <f>AF50+AJ50</f>
        <v>0</v>
      </c>
      <c r="AM50" s="48"/>
      <c r="AN50" s="82"/>
      <c r="AO50" s="48"/>
      <c r="AP50" s="82"/>
      <c r="AQ50" s="48">
        <f>AK50+AM50+AN50+AO50+AP50</f>
        <v>94</v>
      </c>
      <c r="AR50" s="82">
        <f>AL50+AP50</f>
        <v>0</v>
      </c>
      <c r="AS50" s="48"/>
      <c r="AT50" s="82"/>
      <c r="AU50" s="48"/>
      <c r="AV50" s="82"/>
      <c r="AW50" s="48">
        <f>AQ50+AS50+AT50+AU50+AV50</f>
        <v>94</v>
      </c>
      <c r="AX50" s="82">
        <f>AR50+AV50</f>
        <v>0</v>
      </c>
      <c r="AY50" s="48"/>
      <c r="AZ50" s="82"/>
      <c r="BA50" s="48"/>
      <c r="BB50" s="82"/>
      <c r="BC50" s="48">
        <f>AW50+AY50+AZ50+BA50+BB50</f>
        <v>94</v>
      </c>
      <c r="BD50" s="82">
        <f>AX50+BB50</f>
        <v>0</v>
      </c>
      <c r="BE50" s="48"/>
      <c r="BF50" s="82"/>
      <c r="BG50" s="48"/>
      <c r="BH50" s="82"/>
      <c r="BI50" s="48">
        <f>BC50+BE50+BF50+BG50+BH50</f>
        <v>94</v>
      </c>
      <c r="BJ50" s="82">
        <f>BD50+BH50</f>
        <v>0</v>
      </c>
      <c r="BK50" s="48"/>
      <c r="BL50" s="82"/>
      <c r="BM50" s="48"/>
      <c r="BN50" s="82"/>
      <c r="BO50" s="48">
        <f>BI50+BK50+BL50+BM50+BN50</f>
        <v>94</v>
      </c>
      <c r="BP50" s="82">
        <f>BJ50+BN50</f>
        <v>0</v>
      </c>
      <c r="BQ50" s="48"/>
      <c r="BR50" s="82"/>
      <c r="BS50" s="48"/>
      <c r="BT50" s="82"/>
      <c r="BU50" s="48">
        <f>BO50+BQ50+BR50+BS50+BT50</f>
        <v>94</v>
      </c>
      <c r="BV50" s="82">
        <f>BP50+BT50</f>
        <v>0</v>
      </c>
      <c r="BW50" s="48"/>
      <c r="BX50" s="82"/>
      <c r="BY50" s="48"/>
      <c r="BZ50" s="82"/>
      <c r="CA50" s="48">
        <f>BU50+BW50+BX50+BY50+BZ50</f>
        <v>94</v>
      </c>
      <c r="CB50" s="82">
        <f>BV50+BZ50</f>
        <v>0</v>
      </c>
      <c r="CC50" s="48">
        <v>-38</v>
      </c>
      <c r="CD50" s="82"/>
      <c r="CE50" s="48"/>
      <c r="CF50" s="82"/>
      <c r="CG50" s="48">
        <f>CA50+CC50+CD50+CE50+CF50</f>
        <v>56</v>
      </c>
      <c r="CH50" s="82">
        <f>CB50+CF50</f>
        <v>0</v>
      </c>
      <c r="CI50" s="48"/>
      <c r="CJ50" s="82"/>
      <c r="CK50" s="48">
        <v>-3</v>
      </c>
      <c r="CL50" s="82"/>
      <c r="CM50" s="48">
        <f>CG50+CI50+CJ50+CK50+CL50</f>
        <v>53</v>
      </c>
      <c r="CN50" s="82">
        <f>CH50+CL50</f>
        <v>0</v>
      </c>
      <c r="CO50" s="48">
        <v>48</v>
      </c>
      <c r="CP50" s="82">
        <f>CJ50+CN50</f>
        <v>0</v>
      </c>
      <c r="CQ50" s="116">
        <f t="shared" si="22"/>
        <v>90.566037735849065</v>
      </c>
      <c r="CR50" s="117"/>
    </row>
    <row r="51" spans="1:96">
      <c r="A51" s="17"/>
      <c r="B51" s="31"/>
      <c r="C51" s="18"/>
      <c r="D51" s="18"/>
      <c r="E51" s="18"/>
      <c r="F51" s="18"/>
      <c r="G51" s="81"/>
      <c r="H51" s="81"/>
      <c r="I51" s="81"/>
      <c r="J51" s="81"/>
      <c r="K51" s="81"/>
      <c r="L51" s="81"/>
      <c r="M51" s="81"/>
      <c r="N51" s="81"/>
      <c r="O51" s="81"/>
      <c r="P51" s="81"/>
      <c r="Q51" s="81"/>
      <c r="R51" s="81"/>
      <c r="S51" s="81"/>
      <c r="T51" s="81"/>
      <c r="U51" s="81"/>
      <c r="V51" s="81"/>
      <c r="W51" s="81"/>
      <c r="X51" s="81"/>
      <c r="Y51" s="81"/>
      <c r="Z51" s="81"/>
      <c r="AA51" s="81"/>
      <c r="AB51" s="81"/>
      <c r="AC51" s="81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81"/>
      <c r="AS51" s="81"/>
      <c r="AT51" s="81"/>
      <c r="AU51" s="81"/>
      <c r="AV51" s="81"/>
      <c r="AW51" s="81"/>
      <c r="AX51" s="81"/>
      <c r="AY51" s="81"/>
      <c r="AZ51" s="81"/>
      <c r="BA51" s="81"/>
      <c r="BB51" s="81"/>
      <c r="BC51" s="81"/>
      <c r="BD51" s="81"/>
      <c r="BE51" s="81"/>
      <c r="BF51" s="81"/>
      <c r="BG51" s="81"/>
      <c r="BH51" s="81"/>
      <c r="BI51" s="81"/>
      <c r="BJ51" s="81"/>
      <c r="BK51" s="81"/>
      <c r="BL51" s="81"/>
      <c r="BM51" s="81"/>
      <c r="BN51" s="81"/>
      <c r="BO51" s="81"/>
      <c r="BP51" s="81"/>
      <c r="BQ51" s="81"/>
      <c r="BR51" s="81"/>
      <c r="BS51" s="81"/>
      <c r="BT51" s="81"/>
      <c r="BU51" s="81"/>
      <c r="BV51" s="81"/>
      <c r="BW51" s="81"/>
      <c r="BX51" s="81"/>
      <c r="BY51" s="81"/>
      <c r="BZ51" s="81"/>
      <c r="CA51" s="81"/>
      <c r="CB51" s="81"/>
      <c r="CC51" s="81"/>
      <c r="CD51" s="81"/>
      <c r="CE51" s="81"/>
      <c r="CF51" s="81"/>
      <c r="CG51" s="81"/>
      <c r="CH51" s="81"/>
      <c r="CI51" s="81"/>
      <c r="CJ51" s="81"/>
      <c r="CK51" s="81"/>
      <c r="CL51" s="81"/>
      <c r="CM51" s="81"/>
      <c r="CN51" s="81"/>
      <c r="CO51" s="81"/>
      <c r="CP51" s="81"/>
      <c r="CQ51" s="118"/>
      <c r="CR51" s="118"/>
    </row>
    <row r="52" spans="1:96" ht="20.25">
      <c r="A52" s="12" t="s">
        <v>380</v>
      </c>
      <c r="B52" s="62">
        <v>901</v>
      </c>
      <c r="C52" s="14"/>
      <c r="D52" s="14"/>
      <c r="E52" s="13"/>
      <c r="F52" s="13"/>
      <c r="G52" s="8">
        <f t="shared" ref="G52:AL52" si="178">G54+G61+G108</f>
        <v>669455</v>
      </c>
      <c r="H52" s="8">
        <f t="shared" si="178"/>
        <v>60509</v>
      </c>
      <c r="I52" s="8">
        <f t="shared" si="178"/>
        <v>0</v>
      </c>
      <c r="J52" s="8">
        <f t="shared" si="178"/>
        <v>0</v>
      </c>
      <c r="K52" s="8">
        <f t="shared" si="178"/>
        <v>0</v>
      </c>
      <c r="L52" s="8">
        <f t="shared" si="178"/>
        <v>0</v>
      </c>
      <c r="M52" s="8">
        <f t="shared" si="178"/>
        <v>669455</v>
      </c>
      <c r="N52" s="8">
        <f t="shared" si="178"/>
        <v>60509</v>
      </c>
      <c r="O52" s="8">
        <f t="shared" si="178"/>
        <v>0</v>
      </c>
      <c r="P52" s="8">
        <f t="shared" si="178"/>
        <v>0</v>
      </c>
      <c r="Q52" s="8">
        <f t="shared" si="178"/>
        <v>0</v>
      </c>
      <c r="R52" s="8">
        <f t="shared" si="178"/>
        <v>0</v>
      </c>
      <c r="S52" s="8">
        <f t="shared" si="178"/>
        <v>669455</v>
      </c>
      <c r="T52" s="8">
        <f t="shared" si="178"/>
        <v>60509</v>
      </c>
      <c r="U52" s="8">
        <f t="shared" si="178"/>
        <v>0</v>
      </c>
      <c r="V52" s="8">
        <f t="shared" si="178"/>
        <v>0</v>
      </c>
      <c r="W52" s="8">
        <f t="shared" si="178"/>
        <v>0</v>
      </c>
      <c r="X52" s="8">
        <f t="shared" si="178"/>
        <v>0</v>
      </c>
      <c r="Y52" s="8">
        <f t="shared" si="178"/>
        <v>669455</v>
      </c>
      <c r="Z52" s="8">
        <f t="shared" si="178"/>
        <v>60509</v>
      </c>
      <c r="AA52" s="8">
        <f t="shared" si="178"/>
        <v>0</v>
      </c>
      <c r="AB52" s="8">
        <f t="shared" si="178"/>
        <v>0</v>
      </c>
      <c r="AC52" s="8">
        <f t="shared" si="178"/>
        <v>0</v>
      </c>
      <c r="AD52" s="8">
        <f t="shared" si="178"/>
        <v>0</v>
      </c>
      <c r="AE52" s="8">
        <f t="shared" si="178"/>
        <v>669455</v>
      </c>
      <c r="AF52" s="8">
        <f t="shared" si="178"/>
        <v>60509</v>
      </c>
      <c r="AG52" s="8">
        <f t="shared" si="178"/>
        <v>0</v>
      </c>
      <c r="AH52" s="8">
        <f t="shared" si="178"/>
        <v>675</v>
      </c>
      <c r="AI52" s="8">
        <f t="shared" si="178"/>
        <v>0</v>
      </c>
      <c r="AJ52" s="8">
        <f t="shared" si="178"/>
        <v>0</v>
      </c>
      <c r="AK52" s="8">
        <f t="shared" si="178"/>
        <v>670130</v>
      </c>
      <c r="AL52" s="8">
        <f t="shared" si="178"/>
        <v>60509</v>
      </c>
      <c r="AM52" s="8">
        <f t="shared" ref="AM52:BJ52" si="179">AM54+AM61+AM108</f>
        <v>0</v>
      </c>
      <c r="AN52" s="8">
        <f t="shared" si="179"/>
        <v>0</v>
      </c>
      <c r="AO52" s="8">
        <f t="shared" si="179"/>
        <v>0</v>
      </c>
      <c r="AP52" s="8">
        <f t="shared" si="179"/>
        <v>0</v>
      </c>
      <c r="AQ52" s="8">
        <f t="shared" si="179"/>
        <v>670130</v>
      </c>
      <c r="AR52" s="8">
        <f t="shared" si="179"/>
        <v>60509</v>
      </c>
      <c r="AS52" s="8">
        <f t="shared" si="179"/>
        <v>0</v>
      </c>
      <c r="AT52" s="8">
        <f t="shared" si="179"/>
        <v>1000</v>
      </c>
      <c r="AU52" s="8">
        <f t="shared" si="179"/>
        <v>0</v>
      </c>
      <c r="AV52" s="8">
        <f t="shared" si="179"/>
        <v>61</v>
      </c>
      <c r="AW52" s="8">
        <f t="shared" si="179"/>
        <v>671191</v>
      </c>
      <c r="AX52" s="8">
        <f t="shared" si="179"/>
        <v>60570</v>
      </c>
      <c r="AY52" s="8">
        <f t="shared" si="179"/>
        <v>0</v>
      </c>
      <c r="AZ52" s="8">
        <f t="shared" si="179"/>
        <v>0</v>
      </c>
      <c r="BA52" s="8">
        <f t="shared" si="179"/>
        <v>0</v>
      </c>
      <c r="BB52" s="8">
        <f t="shared" si="179"/>
        <v>0</v>
      </c>
      <c r="BC52" s="8">
        <f t="shared" si="179"/>
        <v>671191</v>
      </c>
      <c r="BD52" s="8">
        <f t="shared" si="179"/>
        <v>60570</v>
      </c>
      <c r="BE52" s="8">
        <f t="shared" si="179"/>
        <v>0</v>
      </c>
      <c r="BF52" s="8">
        <f t="shared" si="179"/>
        <v>8022</v>
      </c>
      <c r="BG52" s="8">
        <f t="shared" si="179"/>
        <v>0</v>
      </c>
      <c r="BH52" s="8">
        <f t="shared" si="179"/>
        <v>4310</v>
      </c>
      <c r="BI52" s="8">
        <f t="shared" si="179"/>
        <v>683523</v>
      </c>
      <c r="BJ52" s="8">
        <f t="shared" si="179"/>
        <v>64880</v>
      </c>
      <c r="BK52" s="8">
        <f t="shared" ref="BK52:BP52" si="180">BK54+BK61+BK108</f>
        <v>0</v>
      </c>
      <c r="BL52" s="8">
        <f t="shared" si="180"/>
        <v>0</v>
      </c>
      <c r="BM52" s="8">
        <f t="shared" si="180"/>
        <v>0</v>
      </c>
      <c r="BN52" s="8">
        <f t="shared" si="180"/>
        <v>0</v>
      </c>
      <c r="BO52" s="8">
        <f t="shared" si="180"/>
        <v>683523</v>
      </c>
      <c r="BP52" s="8">
        <f t="shared" si="180"/>
        <v>64880</v>
      </c>
      <c r="BQ52" s="8">
        <f t="shared" ref="BQ52:BV52" si="181">BQ54+BQ61+BQ108</f>
        <v>0</v>
      </c>
      <c r="BR52" s="8">
        <f t="shared" si="181"/>
        <v>1086</v>
      </c>
      <c r="BS52" s="8">
        <f t="shared" si="181"/>
        <v>0</v>
      </c>
      <c r="BT52" s="8">
        <f t="shared" si="181"/>
        <v>421</v>
      </c>
      <c r="BU52" s="8">
        <f t="shared" si="181"/>
        <v>685030</v>
      </c>
      <c r="BV52" s="8">
        <f t="shared" si="181"/>
        <v>65301</v>
      </c>
      <c r="BW52" s="8">
        <f t="shared" ref="BW52:CB52" si="182">BW54+BW61+BW108</f>
        <v>0</v>
      </c>
      <c r="BX52" s="8">
        <f t="shared" si="182"/>
        <v>0</v>
      </c>
      <c r="BY52" s="8">
        <f t="shared" si="182"/>
        <v>0</v>
      </c>
      <c r="BZ52" s="8">
        <f t="shared" si="182"/>
        <v>0</v>
      </c>
      <c r="CA52" s="8">
        <f t="shared" si="182"/>
        <v>685030</v>
      </c>
      <c r="CB52" s="8">
        <f t="shared" si="182"/>
        <v>65301</v>
      </c>
      <c r="CC52" s="8">
        <f t="shared" ref="CC52:CH52" si="183">CC54+CC61+CC108</f>
        <v>0</v>
      </c>
      <c r="CD52" s="8">
        <f t="shared" si="183"/>
        <v>0</v>
      </c>
      <c r="CE52" s="8">
        <f t="shared" si="183"/>
        <v>0</v>
      </c>
      <c r="CF52" s="8">
        <f t="shared" si="183"/>
        <v>0</v>
      </c>
      <c r="CG52" s="8">
        <f t="shared" si="183"/>
        <v>685030</v>
      </c>
      <c r="CH52" s="8">
        <f t="shared" si="183"/>
        <v>65301</v>
      </c>
      <c r="CI52" s="8">
        <f t="shared" ref="CI52:CN52" si="184">CI54+CI61+CI108</f>
        <v>0</v>
      </c>
      <c r="CJ52" s="8">
        <f t="shared" si="184"/>
        <v>0</v>
      </c>
      <c r="CK52" s="8">
        <f t="shared" si="184"/>
        <v>0</v>
      </c>
      <c r="CL52" s="8">
        <f t="shared" si="184"/>
        <v>136</v>
      </c>
      <c r="CM52" s="8">
        <f t="shared" si="184"/>
        <v>685166</v>
      </c>
      <c r="CN52" s="8">
        <f t="shared" si="184"/>
        <v>65437</v>
      </c>
      <c r="CO52" s="8">
        <f t="shared" ref="CO52:CP52" si="185">CO54+CO61+CO108</f>
        <v>682609</v>
      </c>
      <c r="CP52" s="8">
        <f t="shared" si="185"/>
        <v>65565</v>
      </c>
      <c r="CQ52" s="119">
        <f t="shared" si="22"/>
        <v>99.626805766777679</v>
      </c>
      <c r="CR52" s="119">
        <f t="shared" si="129"/>
        <v>100.19560798936382</v>
      </c>
    </row>
    <row r="53" spans="1:96" s="43" customFormat="1" ht="15" customHeight="1">
      <c r="A53" s="44"/>
      <c r="B53" s="63"/>
      <c r="C53" s="75"/>
      <c r="D53" s="75"/>
      <c r="E53" s="19"/>
      <c r="F53" s="19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42"/>
      <c r="BB53" s="42"/>
      <c r="BC53" s="42"/>
      <c r="BD53" s="42"/>
      <c r="BE53" s="4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2"/>
      <c r="CL53" s="42"/>
      <c r="CM53" s="42"/>
      <c r="CN53" s="42"/>
      <c r="CO53" s="42"/>
      <c r="CP53" s="42"/>
      <c r="CQ53" s="120"/>
      <c r="CR53" s="120"/>
    </row>
    <row r="54" spans="1:96" ht="56.25">
      <c r="A54" s="15" t="s">
        <v>87</v>
      </c>
      <c r="B54" s="30">
        <f>B52</f>
        <v>901</v>
      </c>
      <c r="C54" s="16" t="s">
        <v>20</v>
      </c>
      <c r="D54" s="16" t="s">
        <v>8</v>
      </c>
      <c r="E54" s="16"/>
      <c r="F54" s="16"/>
      <c r="G54" s="9">
        <f t="shared" ref="G54:V58" si="186">G55</f>
        <v>4586</v>
      </c>
      <c r="H54" s="9">
        <f t="shared" si="186"/>
        <v>0</v>
      </c>
      <c r="I54" s="9">
        <f t="shared" si="186"/>
        <v>0</v>
      </c>
      <c r="J54" s="9">
        <f t="shared" si="186"/>
        <v>0</v>
      </c>
      <c r="K54" s="9">
        <f t="shared" si="186"/>
        <v>0</v>
      </c>
      <c r="L54" s="9">
        <f t="shared" si="186"/>
        <v>0</v>
      </c>
      <c r="M54" s="9">
        <f t="shared" si="186"/>
        <v>4586</v>
      </c>
      <c r="N54" s="9">
        <f t="shared" si="186"/>
        <v>0</v>
      </c>
      <c r="O54" s="9">
        <f t="shared" si="186"/>
        <v>0</v>
      </c>
      <c r="P54" s="9">
        <f t="shared" si="186"/>
        <v>0</v>
      </c>
      <c r="Q54" s="9">
        <f t="shared" si="186"/>
        <v>0</v>
      </c>
      <c r="R54" s="9">
        <f t="shared" si="186"/>
        <v>0</v>
      </c>
      <c r="S54" s="9">
        <f t="shared" si="186"/>
        <v>4586</v>
      </c>
      <c r="T54" s="9">
        <f t="shared" si="186"/>
        <v>0</v>
      </c>
      <c r="U54" s="9">
        <f t="shared" si="186"/>
        <v>0</v>
      </c>
      <c r="V54" s="9">
        <f t="shared" si="186"/>
        <v>0</v>
      </c>
      <c r="W54" s="9">
        <f t="shared" ref="U54:AJ58" si="187">W55</f>
        <v>0</v>
      </c>
      <c r="X54" s="9">
        <f t="shared" si="187"/>
        <v>0</v>
      </c>
      <c r="Y54" s="9">
        <f t="shared" si="187"/>
        <v>4586</v>
      </c>
      <c r="Z54" s="9">
        <f t="shared" si="187"/>
        <v>0</v>
      </c>
      <c r="AA54" s="9">
        <f t="shared" si="187"/>
        <v>0</v>
      </c>
      <c r="AB54" s="9">
        <f t="shared" si="187"/>
        <v>0</v>
      </c>
      <c r="AC54" s="9">
        <f t="shared" si="187"/>
        <v>0</v>
      </c>
      <c r="AD54" s="9">
        <f t="shared" si="187"/>
        <v>0</v>
      </c>
      <c r="AE54" s="9">
        <f t="shared" si="187"/>
        <v>4586</v>
      </c>
      <c r="AF54" s="9">
        <f t="shared" si="187"/>
        <v>0</v>
      </c>
      <c r="AG54" s="9">
        <f t="shared" si="187"/>
        <v>0</v>
      </c>
      <c r="AH54" s="9">
        <f t="shared" si="187"/>
        <v>0</v>
      </c>
      <c r="AI54" s="9">
        <f t="shared" si="187"/>
        <v>0</v>
      </c>
      <c r="AJ54" s="9">
        <f t="shared" si="187"/>
        <v>0</v>
      </c>
      <c r="AK54" s="9">
        <f t="shared" ref="AG54:AY58" si="188">AK55</f>
        <v>4586</v>
      </c>
      <c r="AL54" s="9">
        <f t="shared" si="188"/>
        <v>0</v>
      </c>
      <c r="AM54" s="9">
        <f t="shared" si="188"/>
        <v>0</v>
      </c>
      <c r="AN54" s="9">
        <f t="shared" si="188"/>
        <v>0</v>
      </c>
      <c r="AO54" s="9">
        <f t="shared" si="188"/>
        <v>0</v>
      </c>
      <c r="AP54" s="9">
        <f t="shared" si="188"/>
        <v>0</v>
      </c>
      <c r="AQ54" s="9">
        <f t="shared" si="188"/>
        <v>4586</v>
      </c>
      <c r="AR54" s="9">
        <f t="shared" si="188"/>
        <v>0</v>
      </c>
      <c r="AS54" s="9">
        <f t="shared" si="188"/>
        <v>0</v>
      </c>
      <c r="AT54" s="9">
        <f t="shared" si="188"/>
        <v>0</v>
      </c>
      <c r="AU54" s="9">
        <f t="shared" si="188"/>
        <v>0</v>
      </c>
      <c r="AV54" s="9">
        <f t="shared" si="188"/>
        <v>0</v>
      </c>
      <c r="AW54" s="9">
        <f t="shared" si="188"/>
        <v>4586</v>
      </c>
      <c r="AX54" s="9">
        <f t="shared" si="188"/>
        <v>0</v>
      </c>
      <c r="AY54" s="9">
        <f t="shared" si="188"/>
        <v>0</v>
      </c>
      <c r="AZ54" s="9">
        <f t="shared" ref="AY54:BN58" si="189">AZ55</f>
        <v>0</v>
      </c>
      <c r="BA54" s="9">
        <f t="shared" si="189"/>
        <v>0</v>
      </c>
      <c r="BB54" s="9">
        <f t="shared" si="189"/>
        <v>0</v>
      </c>
      <c r="BC54" s="9">
        <f t="shared" si="189"/>
        <v>4586</v>
      </c>
      <c r="BD54" s="9">
        <f t="shared" si="189"/>
        <v>0</v>
      </c>
      <c r="BE54" s="9">
        <f t="shared" si="189"/>
        <v>0</v>
      </c>
      <c r="BF54" s="9">
        <f t="shared" si="189"/>
        <v>32</v>
      </c>
      <c r="BG54" s="9">
        <f t="shared" si="189"/>
        <v>0</v>
      </c>
      <c r="BH54" s="9">
        <f t="shared" si="189"/>
        <v>0</v>
      </c>
      <c r="BI54" s="9">
        <f t="shared" si="189"/>
        <v>4618</v>
      </c>
      <c r="BJ54" s="9">
        <f t="shared" si="189"/>
        <v>0</v>
      </c>
      <c r="BK54" s="9">
        <f t="shared" si="189"/>
        <v>0</v>
      </c>
      <c r="BL54" s="9">
        <f t="shared" si="189"/>
        <v>0</v>
      </c>
      <c r="BM54" s="9">
        <f t="shared" si="189"/>
        <v>0</v>
      </c>
      <c r="BN54" s="9">
        <f t="shared" si="189"/>
        <v>0</v>
      </c>
      <c r="BO54" s="9">
        <f t="shared" ref="BK54:BZ58" si="190">BO55</f>
        <v>4618</v>
      </c>
      <c r="BP54" s="9">
        <f t="shared" si="190"/>
        <v>0</v>
      </c>
      <c r="BQ54" s="9">
        <f t="shared" si="190"/>
        <v>0</v>
      </c>
      <c r="BR54" s="9">
        <f t="shared" si="190"/>
        <v>0</v>
      </c>
      <c r="BS54" s="9">
        <f t="shared" si="190"/>
        <v>0</v>
      </c>
      <c r="BT54" s="9">
        <f t="shared" si="190"/>
        <v>0</v>
      </c>
      <c r="BU54" s="9">
        <f t="shared" si="190"/>
        <v>4618</v>
      </c>
      <c r="BV54" s="9">
        <f t="shared" si="190"/>
        <v>0</v>
      </c>
      <c r="BW54" s="9">
        <f t="shared" si="190"/>
        <v>0</v>
      </c>
      <c r="BX54" s="9">
        <f t="shared" si="190"/>
        <v>0</v>
      </c>
      <c r="BY54" s="9">
        <f t="shared" si="190"/>
        <v>0</v>
      </c>
      <c r="BZ54" s="9">
        <f t="shared" si="190"/>
        <v>0</v>
      </c>
      <c r="CA54" s="9">
        <f t="shared" ref="BW54:CL58" si="191">CA55</f>
        <v>4618</v>
      </c>
      <c r="CB54" s="9">
        <f t="shared" si="191"/>
        <v>0</v>
      </c>
      <c r="CC54" s="9">
        <f t="shared" si="191"/>
        <v>0</v>
      </c>
      <c r="CD54" s="9">
        <f t="shared" si="191"/>
        <v>0</v>
      </c>
      <c r="CE54" s="9">
        <f t="shared" si="191"/>
        <v>0</v>
      </c>
      <c r="CF54" s="9">
        <f t="shared" si="191"/>
        <v>0</v>
      </c>
      <c r="CG54" s="9">
        <f t="shared" si="191"/>
        <v>4618</v>
      </c>
      <c r="CH54" s="9">
        <f t="shared" si="191"/>
        <v>0</v>
      </c>
      <c r="CI54" s="9">
        <f t="shared" si="191"/>
        <v>0</v>
      </c>
      <c r="CJ54" s="9">
        <f t="shared" si="191"/>
        <v>0</v>
      </c>
      <c r="CK54" s="9">
        <f t="shared" si="191"/>
        <v>0</v>
      </c>
      <c r="CL54" s="9">
        <f t="shared" si="191"/>
        <v>0</v>
      </c>
      <c r="CM54" s="9">
        <f t="shared" ref="CI54:CP58" si="192">CM55</f>
        <v>4618</v>
      </c>
      <c r="CN54" s="9">
        <f t="shared" si="192"/>
        <v>0</v>
      </c>
      <c r="CO54" s="9">
        <f t="shared" si="192"/>
        <v>4208</v>
      </c>
      <c r="CP54" s="9">
        <f t="shared" si="192"/>
        <v>0</v>
      </c>
      <c r="CQ54" s="121">
        <f t="shared" si="22"/>
        <v>91.121697704634045</v>
      </c>
      <c r="CR54" s="121"/>
    </row>
    <row r="55" spans="1:96" ht="49.5">
      <c r="A55" s="20" t="s">
        <v>353</v>
      </c>
      <c r="B55" s="31">
        <v>901</v>
      </c>
      <c r="C55" s="18" t="s">
        <v>20</v>
      </c>
      <c r="D55" s="18" t="s">
        <v>8</v>
      </c>
      <c r="E55" s="18" t="s">
        <v>67</v>
      </c>
      <c r="F55" s="18"/>
      <c r="G55" s="48">
        <f t="shared" si="186"/>
        <v>4586</v>
      </c>
      <c r="H55" s="48">
        <f t="shared" si="186"/>
        <v>0</v>
      </c>
      <c r="I55" s="48">
        <f t="shared" si="186"/>
        <v>0</v>
      </c>
      <c r="J55" s="48">
        <f t="shared" si="186"/>
        <v>0</v>
      </c>
      <c r="K55" s="48">
        <f t="shared" si="186"/>
        <v>0</v>
      </c>
      <c r="L55" s="48">
        <f t="shared" si="186"/>
        <v>0</v>
      </c>
      <c r="M55" s="48">
        <f t="shared" si="186"/>
        <v>4586</v>
      </c>
      <c r="N55" s="48">
        <f t="shared" si="186"/>
        <v>0</v>
      </c>
      <c r="O55" s="48">
        <f t="shared" si="186"/>
        <v>0</v>
      </c>
      <c r="P55" s="48">
        <f t="shared" si="186"/>
        <v>0</v>
      </c>
      <c r="Q55" s="48">
        <f t="shared" si="186"/>
        <v>0</v>
      </c>
      <c r="R55" s="48">
        <f t="shared" si="186"/>
        <v>0</v>
      </c>
      <c r="S55" s="48">
        <f t="shared" si="186"/>
        <v>4586</v>
      </c>
      <c r="T55" s="48">
        <f t="shared" si="186"/>
        <v>0</v>
      </c>
      <c r="U55" s="48">
        <f t="shared" si="187"/>
        <v>0</v>
      </c>
      <c r="V55" s="48">
        <f t="shared" si="187"/>
        <v>0</v>
      </c>
      <c r="W55" s="48">
        <f t="shared" si="187"/>
        <v>0</v>
      </c>
      <c r="X55" s="48">
        <f t="shared" si="187"/>
        <v>0</v>
      </c>
      <c r="Y55" s="48">
        <f t="shared" si="187"/>
        <v>4586</v>
      </c>
      <c r="Z55" s="48">
        <f t="shared" si="187"/>
        <v>0</v>
      </c>
      <c r="AA55" s="48">
        <f t="shared" si="187"/>
        <v>0</v>
      </c>
      <c r="AB55" s="48">
        <f t="shared" si="187"/>
        <v>0</v>
      </c>
      <c r="AC55" s="48">
        <f t="shared" si="187"/>
        <v>0</v>
      </c>
      <c r="AD55" s="48">
        <f t="shared" si="187"/>
        <v>0</v>
      </c>
      <c r="AE55" s="48">
        <f t="shared" si="187"/>
        <v>4586</v>
      </c>
      <c r="AF55" s="48">
        <f t="shared" si="187"/>
        <v>0</v>
      </c>
      <c r="AG55" s="48">
        <f t="shared" si="188"/>
        <v>0</v>
      </c>
      <c r="AH55" s="48">
        <f t="shared" si="188"/>
        <v>0</v>
      </c>
      <c r="AI55" s="48">
        <f t="shared" si="188"/>
        <v>0</v>
      </c>
      <c r="AJ55" s="48">
        <f t="shared" si="188"/>
        <v>0</v>
      </c>
      <c r="AK55" s="48">
        <f t="shared" si="188"/>
        <v>4586</v>
      </c>
      <c r="AL55" s="48">
        <f t="shared" si="188"/>
        <v>0</v>
      </c>
      <c r="AM55" s="48">
        <f t="shared" si="188"/>
        <v>0</v>
      </c>
      <c r="AN55" s="48">
        <f t="shared" si="188"/>
        <v>0</v>
      </c>
      <c r="AO55" s="48">
        <f t="shared" si="188"/>
        <v>0</v>
      </c>
      <c r="AP55" s="48">
        <f t="shared" si="188"/>
        <v>0</v>
      </c>
      <c r="AQ55" s="48">
        <f t="shared" si="188"/>
        <v>4586</v>
      </c>
      <c r="AR55" s="48">
        <f t="shared" si="188"/>
        <v>0</v>
      </c>
      <c r="AS55" s="48">
        <f t="shared" si="188"/>
        <v>0</v>
      </c>
      <c r="AT55" s="48">
        <f t="shared" si="188"/>
        <v>0</v>
      </c>
      <c r="AU55" s="48">
        <f t="shared" si="188"/>
        <v>0</v>
      </c>
      <c r="AV55" s="48">
        <f t="shared" si="188"/>
        <v>0</v>
      </c>
      <c r="AW55" s="48">
        <f t="shared" si="188"/>
        <v>4586</v>
      </c>
      <c r="AX55" s="48">
        <f t="shared" si="188"/>
        <v>0</v>
      </c>
      <c r="AY55" s="48">
        <f t="shared" si="189"/>
        <v>0</v>
      </c>
      <c r="AZ55" s="48">
        <f t="shared" si="189"/>
        <v>0</v>
      </c>
      <c r="BA55" s="48">
        <f t="shared" si="189"/>
        <v>0</v>
      </c>
      <c r="BB55" s="48">
        <f t="shared" si="189"/>
        <v>0</v>
      </c>
      <c r="BC55" s="48">
        <f t="shared" si="189"/>
        <v>4586</v>
      </c>
      <c r="BD55" s="48">
        <f t="shared" si="189"/>
        <v>0</v>
      </c>
      <c r="BE55" s="48">
        <f t="shared" si="189"/>
        <v>0</v>
      </c>
      <c r="BF55" s="48">
        <f t="shared" si="189"/>
        <v>32</v>
      </c>
      <c r="BG55" s="48">
        <f t="shared" si="189"/>
        <v>0</v>
      </c>
      <c r="BH55" s="48">
        <f t="shared" si="189"/>
        <v>0</v>
      </c>
      <c r="BI55" s="48">
        <f t="shared" si="189"/>
        <v>4618</v>
      </c>
      <c r="BJ55" s="48">
        <f t="shared" si="189"/>
        <v>0</v>
      </c>
      <c r="BK55" s="48">
        <f t="shared" si="190"/>
        <v>0</v>
      </c>
      <c r="BL55" s="48">
        <f t="shared" si="190"/>
        <v>0</v>
      </c>
      <c r="BM55" s="48">
        <f t="shared" si="190"/>
        <v>0</v>
      </c>
      <c r="BN55" s="48">
        <f t="shared" si="190"/>
        <v>0</v>
      </c>
      <c r="BO55" s="48">
        <f t="shared" si="190"/>
        <v>4618</v>
      </c>
      <c r="BP55" s="48">
        <f t="shared" si="190"/>
        <v>0</v>
      </c>
      <c r="BQ55" s="48">
        <f t="shared" si="190"/>
        <v>0</v>
      </c>
      <c r="BR55" s="48">
        <f t="shared" si="190"/>
        <v>0</v>
      </c>
      <c r="BS55" s="48">
        <f t="shared" si="190"/>
        <v>0</v>
      </c>
      <c r="BT55" s="48">
        <f t="shared" si="190"/>
        <v>0</v>
      </c>
      <c r="BU55" s="48">
        <f t="shared" si="190"/>
        <v>4618</v>
      </c>
      <c r="BV55" s="48">
        <f t="shared" si="190"/>
        <v>0</v>
      </c>
      <c r="BW55" s="48">
        <f t="shared" si="191"/>
        <v>0</v>
      </c>
      <c r="BX55" s="48">
        <f t="shared" si="191"/>
        <v>0</v>
      </c>
      <c r="BY55" s="48">
        <f t="shared" si="191"/>
        <v>0</v>
      </c>
      <c r="BZ55" s="48">
        <f t="shared" si="191"/>
        <v>0</v>
      </c>
      <c r="CA55" s="48">
        <f t="shared" si="191"/>
        <v>4618</v>
      </c>
      <c r="CB55" s="48">
        <f t="shared" si="191"/>
        <v>0</v>
      </c>
      <c r="CC55" s="48">
        <f t="shared" si="191"/>
        <v>0</v>
      </c>
      <c r="CD55" s="48">
        <f t="shared" si="191"/>
        <v>0</v>
      </c>
      <c r="CE55" s="48">
        <f t="shared" si="191"/>
        <v>0</v>
      </c>
      <c r="CF55" s="48">
        <f t="shared" si="191"/>
        <v>0</v>
      </c>
      <c r="CG55" s="48">
        <f t="shared" si="191"/>
        <v>4618</v>
      </c>
      <c r="CH55" s="48">
        <f t="shared" si="191"/>
        <v>0</v>
      </c>
      <c r="CI55" s="48">
        <f t="shared" si="192"/>
        <v>0</v>
      </c>
      <c r="CJ55" s="48">
        <f t="shared" si="192"/>
        <v>0</v>
      </c>
      <c r="CK55" s="48">
        <f t="shared" si="192"/>
        <v>0</v>
      </c>
      <c r="CL55" s="48">
        <f t="shared" si="192"/>
        <v>0</v>
      </c>
      <c r="CM55" s="48">
        <f t="shared" si="192"/>
        <v>4618</v>
      </c>
      <c r="CN55" s="48">
        <f t="shared" si="192"/>
        <v>0</v>
      </c>
      <c r="CO55" s="48">
        <f t="shared" si="192"/>
        <v>4208</v>
      </c>
      <c r="CP55" s="48">
        <f t="shared" si="192"/>
        <v>0</v>
      </c>
      <c r="CQ55" s="116">
        <f t="shared" si="22"/>
        <v>91.121697704634045</v>
      </c>
      <c r="CR55" s="116"/>
    </row>
    <row r="56" spans="1:96" ht="33">
      <c r="A56" s="17" t="s">
        <v>74</v>
      </c>
      <c r="B56" s="31">
        <v>901</v>
      </c>
      <c r="C56" s="18" t="s">
        <v>20</v>
      </c>
      <c r="D56" s="18" t="s">
        <v>8</v>
      </c>
      <c r="E56" s="18" t="s">
        <v>415</v>
      </c>
      <c r="F56" s="18"/>
      <c r="G56" s="48">
        <f t="shared" si="186"/>
        <v>4586</v>
      </c>
      <c r="H56" s="48">
        <f t="shared" si="186"/>
        <v>0</v>
      </c>
      <c r="I56" s="48">
        <f t="shared" si="186"/>
        <v>0</v>
      </c>
      <c r="J56" s="48">
        <f t="shared" si="186"/>
        <v>0</v>
      </c>
      <c r="K56" s="48">
        <f t="shared" si="186"/>
        <v>0</v>
      </c>
      <c r="L56" s="48">
        <f t="shared" si="186"/>
        <v>0</v>
      </c>
      <c r="M56" s="48">
        <f t="shared" si="186"/>
        <v>4586</v>
      </c>
      <c r="N56" s="48">
        <f t="shared" si="186"/>
        <v>0</v>
      </c>
      <c r="O56" s="48">
        <f t="shared" si="186"/>
        <v>0</v>
      </c>
      <c r="P56" s="48">
        <f t="shared" si="186"/>
        <v>0</v>
      </c>
      <c r="Q56" s="48">
        <f t="shared" si="186"/>
        <v>0</v>
      </c>
      <c r="R56" s="48">
        <f t="shared" si="186"/>
        <v>0</v>
      </c>
      <c r="S56" s="48">
        <f t="shared" si="186"/>
        <v>4586</v>
      </c>
      <c r="T56" s="48">
        <f t="shared" si="186"/>
        <v>0</v>
      </c>
      <c r="U56" s="48">
        <f t="shared" si="187"/>
        <v>0</v>
      </c>
      <c r="V56" s="48">
        <f t="shared" si="187"/>
        <v>0</v>
      </c>
      <c r="W56" s="48">
        <f t="shared" si="187"/>
        <v>0</v>
      </c>
      <c r="X56" s="48">
        <f t="shared" si="187"/>
        <v>0</v>
      </c>
      <c r="Y56" s="48">
        <f t="shared" si="187"/>
        <v>4586</v>
      </c>
      <c r="Z56" s="48">
        <f t="shared" si="187"/>
        <v>0</v>
      </c>
      <c r="AA56" s="48">
        <f t="shared" si="187"/>
        <v>0</v>
      </c>
      <c r="AB56" s="48">
        <f t="shared" si="187"/>
        <v>0</v>
      </c>
      <c r="AC56" s="48">
        <f t="shared" si="187"/>
        <v>0</v>
      </c>
      <c r="AD56" s="48">
        <f t="shared" si="187"/>
        <v>0</v>
      </c>
      <c r="AE56" s="48">
        <f t="shared" si="187"/>
        <v>4586</v>
      </c>
      <c r="AF56" s="48">
        <f t="shared" si="187"/>
        <v>0</v>
      </c>
      <c r="AG56" s="48">
        <f t="shared" si="188"/>
        <v>0</v>
      </c>
      <c r="AH56" s="48">
        <f t="shared" si="188"/>
        <v>0</v>
      </c>
      <c r="AI56" s="48">
        <f t="shared" si="188"/>
        <v>0</v>
      </c>
      <c r="AJ56" s="48">
        <f t="shared" si="188"/>
        <v>0</v>
      </c>
      <c r="AK56" s="48">
        <f t="shared" si="188"/>
        <v>4586</v>
      </c>
      <c r="AL56" s="48">
        <f t="shared" si="188"/>
        <v>0</v>
      </c>
      <c r="AM56" s="48">
        <f t="shared" si="188"/>
        <v>0</v>
      </c>
      <c r="AN56" s="48">
        <f t="shared" si="188"/>
        <v>0</v>
      </c>
      <c r="AO56" s="48">
        <f t="shared" si="188"/>
        <v>0</v>
      </c>
      <c r="AP56" s="48">
        <f t="shared" si="188"/>
        <v>0</v>
      </c>
      <c r="AQ56" s="48">
        <f t="shared" si="188"/>
        <v>4586</v>
      </c>
      <c r="AR56" s="48">
        <f t="shared" si="188"/>
        <v>0</v>
      </c>
      <c r="AS56" s="48">
        <f t="shared" si="188"/>
        <v>0</v>
      </c>
      <c r="AT56" s="48">
        <f t="shared" si="188"/>
        <v>0</v>
      </c>
      <c r="AU56" s="48">
        <f t="shared" si="188"/>
        <v>0</v>
      </c>
      <c r="AV56" s="48">
        <f t="shared" si="188"/>
        <v>0</v>
      </c>
      <c r="AW56" s="48">
        <f t="shared" si="188"/>
        <v>4586</v>
      </c>
      <c r="AX56" s="48">
        <f t="shared" si="188"/>
        <v>0</v>
      </c>
      <c r="AY56" s="48">
        <f t="shared" si="189"/>
        <v>0</v>
      </c>
      <c r="AZ56" s="48">
        <f t="shared" si="189"/>
        <v>0</v>
      </c>
      <c r="BA56" s="48">
        <f t="shared" si="189"/>
        <v>0</v>
      </c>
      <c r="BB56" s="48">
        <f t="shared" si="189"/>
        <v>0</v>
      </c>
      <c r="BC56" s="48">
        <f t="shared" si="189"/>
        <v>4586</v>
      </c>
      <c r="BD56" s="48">
        <f t="shared" si="189"/>
        <v>0</v>
      </c>
      <c r="BE56" s="48">
        <f t="shared" si="189"/>
        <v>0</v>
      </c>
      <c r="BF56" s="48">
        <f t="shared" si="189"/>
        <v>32</v>
      </c>
      <c r="BG56" s="48">
        <f t="shared" si="189"/>
        <v>0</v>
      </c>
      <c r="BH56" s="48">
        <f t="shared" si="189"/>
        <v>0</v>
      </c>
      <c r="BI56" s="48">
        <f t="shared" si="189"/>
        <v>4618</v>
      </c>
      <c r="BJ56" s="48">
        <f t="shared" si="189"/>
        <v>0</v>
      </c>
      <c r="BK56" s="48">
        <f t="shared" si="190"/>
        <v>0</v>
      </c>
      <c r="BL56" s="48">
        <f t="shared" si="190"/>
        <v>0</v>
      </c>
      <c r="BM56" s="48">
        <f t="shared" si="190"/>
        <v>0</v>
      </c>
      <c r="BN56" s="48">
        <f t="shared" si="190"/>
        <v>0</v>
      </c>
      <c r="BO56" s="48">
        <f t="shared" si="190"/>
        <v>4618</v>
      </c>
      <c r="BP56" s="48">
        <f t="shared" si="190"/>
        <v>0</v>
      </c>
      <c r="BQ56" s="48">
        <f t="shared" si="190"/>
        <v>0</v>
      </c>
      <c r="BR56" s="48">
        <f t="shared" si="190"/>
        <v>0</v>
      </c>
      <c r="BS56" s="48">
        <f t="shared" si="190"/>
        <v>0</v>
      </c>
      <c r="BT56" s="48">
        <f t="shared" si="190"/>
        <v>0</v>
      </c>
      <c r="BU56" s="48">
        <f t="shared" si="190"/>
        <v>4618</v>
      </c>
      <c r="BV56" s="48">
        <f t="shared" si="190"/>
        <v>0</v>
      </c>
      <c r="BW56" s="48">
        <f t="shared" si="191"/>
        <v>0</v>
      </c>
      <c r="BX56" s="48">
        <f t="shared" si="191"/>
        <v>0</v>
      </c>
      <c r="BY56" s="48">
        <f t="shared" si="191"/>
        <v>0</v>
      </c>
      <c r="BZ56" s="48">
        <f t="shared" si="191"/>
        <v>0</v>
      </c>
      <c r="CA56" s="48">
        <f t="shared" si="191"/>
        <v>4618</v>
      </c>
      <c r="CB56" s="48">
        <f t="shared" si="191"/>
        <v>0</v>
      </c>
      <c r="CC56" s="48">
        <f t="shared" si="191"/>
        <v>0</v>
      </c>
      <c r="CD56" s="48">
        <f t="shared" si="191"/>
        <v>0</v>
      </c>
      <c r="CE56" s="48">
        <f t="shared" si="191"/>
        <v>0</v>
      </c>
      <c r="CF56" s="48">
        <f t="shared" si="191"/>
        <v>0</v>
      </c>
      <c r="CG56" s="48">
        <f t="shared" si="191"/>
        <v>4618</v>
      </c>
      <c r="CH56" s="48">
        <f t="shared" si="191"/>
        <v>0</v>
      </c>
      <c r="CI56" s="48">
        <f t="shared" si="192"/>
        <v>0</v>
      </c>
      <c r="CJ56" s="48">
        <f t="shared" si="192"/>
        <v>0</v>
      </c>
      <c r="CK56" s="48">
        <f t="shared" si="192"/>
        <v>0</v>
      </c>
      <c r="CL56" s="48">
        <f t="shared" si="192"/>
        <v>0</v>
      </c>
      <c r="CM56" s="48">
        <f t="shared" si="192"/>
        <v>4618</v>
      </c>
      <c r="CN56" s="48">
        <f t="shared" si="192"/>
        <v>0</v>
      </c>
      <c r="CO56" s="48">
        <f t="shared" si="192"/>
        <v>4208</v>
      </c>
      <c r="CP56" s="48">
        <f t="shared" si="192"/>
        <v>0</v>
      </c>
      <c r="CQ56" s="116">
        <f t="shared" si="22"/>
        <v>91.121697704634045</v>
      </c>
      <c r="CR56" s="116"/>
    </row>
    <row r="57" spans="1:96" ht="21" customHeight="1">
      <c r="A57" s="17" t="s">
        <v>88</v>
      </c>
      <c r="B57" s="31">
        <v>901</v>
      </c>
      <c r="C57" s="18" t="s">
        <v>20</v>
      </c>
      <c r="D57" s="18" t="s">
        <v>8</v>
      </c>
      <c r="E57" s="18" t="s">
        <v>416</v>
      </c>
      <c r="F57" s="18"/>
      <c r="G57" s="47">
        <f t="shared" si="186"/>
        <v>4586</v>
      </c>
      <c r="H57" s="47">
        <f t="shared" si="186"/>
        <v>0</v>
      </c>
      <c r="I57" s="47">
        <f t="shared" si="186"/>
        <v>0</v>
      </c>
      <c r="J57" s="47">
        <f t="shared" si="186"/>
        <v>0</v>
      </c>
      <c r="K57" s="47">
        <f t="shared" si="186"/>
        <v>0</v>
      </c>
      <c r="L57" s="47">
        <f t="shared" si="186"/>
        <v>0</v>
      </c>
      <c r="M57" s="47">
        <f t="shared" si="186"/>
        <v>4586</v>
      </c>
      <c r="N57" s="47">
        <f t="shared" si="186"/>
        <v>0</v>
      </c>
      <c r="O57" s="47">
        <f t="shared" si="186"/>
        <v>0</v>
      </c>
      <c r="P57" s="47">
        <f t="shared" si="186"/>
        <v>0</v>
      </c>
      <c r="Q57" s="47">
        <f t="shared" si="186"/>
        <v>0</v>
      </c>
      <c r="R57" s="47">
        <f t="shared" si="186"/>
        <v>0</v>
      </c>
      <c r="S57" s="47">
        <f t="shared" si="186"/>
        <v>4586</v>
      </c>
      <c r="T57" s="47">
        <f t="shared" si="186"/>
        <v>0</v>
      </c>
      <c r="U57" s="47">
        <f t="shared" si="187"/>
        <v>0</v>
      </c>
      <c r="V57" s="47">
        <f t="shared" si="187"/>
        <v>0</v>
      </c>
      <c r="W57" s="47">
        <f t="shared" si="187"/>
        <v>0</v>
      </c>
      <c r="X57" s="47">
        <f t="shared" si="187"/>
        <v>0</v>
      </c>
      <c r="Y57" s="47">
        <f t="shared" si="187"/>
        <v>4586</v>
      </c>
      <c r="Z57" s="47">
        <f t="shared" si="187"/>
        <v>0</v>
      </c>
      <c r="AA57" s="47">
        <f t="shared" si="187"/>
        <v>0</v>
      </c>
      <c r="AB57" s="47">
        <f t="shared" si="187"/>
        <v>0</v>
      </c>
      <c r="AC57" s="47">
        <f t="shared" si="187"/>
        <v>0</v>
      </c>
      <c r="AD57" s="47">
        <f t="shared" si="187"/>
        <v>0</v>
      </c>
      <c r="AE57" s="47">
        <f t="shared" si="187"/>
        <v>4586</v>
      </c>
      <c r="AF57" s="47">
        <f t="shared" si="187"/>
        <v>0</v>
      </c>
      <c r="AG57" s="47">
        <f t="shared" si="188"/>
        <v>0</v>
      </c>
      <c r="AH57" s="47">
        <f t="shared" si="188"/>
        <v>0</v>
      </c>
      <c r="AI57" s="47">
        <f t="shared" si="188"/>
        <v>0</v>
      </c>
      <c r="AJ57" s="47">
        <f t="shared" si="188"/>
        <v>0</v>
      </c>
      <c r="AK57" s="47">
        <f t="shared" si="188"/>
        <v>4586</v>
      </c>
      <c r="AL57" s="47">
        <f t="shared" si="188"/>
        <v>0</v>
      </c>
      <c r="AM57" s="47">
        <f t="shared" si="188"/>
        <v>0</v>
      </c>
      <c r="AN57" s="47">
        <f t="shared" si="188"/>
        <v>0</v>
      </c>
      <c r="AO57" s="47">
        <f t="shared" si="188"/>
        <v>0</v>
      </c>
      <c r="AP57" s="47">
        <f t="shared" si="188"/>
        <v>0</v>
      </c>
      <c r="AQ57" s="47">
        <f t="shared" si="188"/>
        <v>4586</v>
      </c>
      <c r="AR57" s="47">
        <f t="shared" si="188"/>
        <v>0</v>
      </c>
      <c r="AS57" s="47">
        <f t="shared" si="188"/>
        <v>0</v>
      </c>
      <c r="AT57" s="47">
        <f t="shared" si="188"/>
        <v>0</v>
      </c>
      <c r="AU57" s="47">
        <f t="shared" si="188"/>
        <v>0</v>
      </c>
      <c r="AV57" s="47">
        <f t="shared" si="188"/>
        <v>0</v>
      </c>
      <c r="AW57" s="47">
        <f t="shared" si="188"/>
        <v>4586</v>
      </c>
      <c r="AX57" s="47">
        <f t="shared" si="188"/>
        <v>0</v>
      </c>
      <c r="AY57" s="47">
        <f t="shared" si="189"/>
        <v>0</v>
      </c>
      <c r="AZ57" s="47">
        <f t="shared" si="189"/>
        <v>0</v>
      </c>
      <c r="BA57" s="47">
        <f t="shared" si="189"/>
        <v>0</v>
      </c>
      <c r="BB57" s="47">
        <f t="shared" si="189"/>
        <v>0</v>
      </c>
      <c r="BC57" s="47">
        <f t="shared" si="189"/>
        <v>4586</v>
      </c>
      <c r="BD57" s="47">
        <f t="shared" si="189"/>
        <v>0</v>
      </c>
      <c r="BE57" s="47">
        <f t="shared" si="189"/>
        <v>0</v>
      </c>
      <c r="BF57" s="47">
        <f t="shared" si="189"/>
        <v>32</v>
      </c>
      <c r="BG57" s="47">
        <f t="shared" si="189"/>
        <v>0</v>
      </c>
      <c r="BH57" s="47">
        <f t="shared" si="189"/>
        <v>0</v>
      </c>
      <c r="BI57" s="47">
        <f t="shared" si="189"/>
        <v>4618</v>
      </c>
      <c r="BJ57" s="47">
        <f t="shared" si="189"/>
        <v>0</v>
      </c>
      <c r="BK57" s="47">
        <f t="shared" si="190"/>
        <v>0</v>
      </c>
      <c r="BL57" s="47">
        <f t="shared" si="190"/>
        <v>0</v>
      </c>
      <c r="BM57" s="47">
        <f t="shared" si="190"/>
        <v>0</v>
      </c>
      <c r="BN57" s="47">
        <f t="shared" si="190"/>
        <v>0</v>
      </c>
      <c r="BO57" s="47">
        <f t="shared" si="190"/>
        <v>4618</v>
      </c>
      <c r="BP57" s="47">
        <f t="shared" si="190"/>
        <v>0</v>
      </c>
      <c r="BQ57" s="47">
        <f t="shared" si="190"/>
        <v>0</v>
      </c>
      <c r="BR57" s="47">
        <f t="shared" si="190"/>
        <v>0</v>
      </c>
      <c r="BS57" s="47">
        <f t="shared" si="190"/>
        <v>0</v>
      </c>
      <c r="BT57" s="47">
        <f t="shared" si="190"/>
        <v>0</v>
      </c>
      <c r="BU57" s="47">
        <f t="shared" si="190"/>
        <v>4618</v>
      </c>
      <c r="BV57" s="47">
        <f t="shared" si="190"/>
        <v>0</v>
      </c>
      <c r="BW57" s="47">
        <f t="shared" si="191"/>
        <v>0</v>
      </c>
      <c r="BX57" s="47">
        <f t="shared" si="191"/>
        <v>0</v>
      </c>
      <c r="BY57" s="47">
        <f t="shared" si="191"/>
        <v>0</v>
      </c>
      <c r="BZ57" s="47">
        <f t="shared" si="191"/>
        <v>0</v>
      </c>
      <c r="CA57" s="47">
        <f t="shared" si="191"/>
        <v>4618</v>
      </c>
      <c r="CB57" s="47">
        <f t="shared" si="191"/>
        <v>0</v>
      </c>
      <c r="CC57" s="47">
        <f t="shared" si="191"/>
        <v>0</v>
      </c>
      <c r="CD57" s="47">
        <f t="shared" si="191"/>
        <v>0</v>
      </c>
      <c r="CE57" s="47">
        <f t="shared" si="191"/>
        <v>0</v>
      </c>
      <c r="CF57" s="47">
        <f t="shared" si="191"/>
        <v>0</v>
      </c>
      <c r="CG57" s="47">
        <f t="shared" si="191"/>
        <v>4618</v>
      </c>
      <c r="CH57" s="47">
        <f t="shared" si="191"/>
        <v>0</v>
      </c>
      <c r="CI57" s="47">
        <f t="shared" si="192"/>
        <v>0</v>
      </c>
      <c r="CJ57" s="47">
        <f t="shared" si="192"/>
        <v>0</v>
      </c>
      <c r="CK57" s="47">
        <f t="shared" si="192"/>
        <v>0</v>
      </c>
      <c r="CL57" s="47">
        <f t="shared" si="192"/>
        <v>0</v>
      </c>
      <c r="CM57" s="47">
        <f t="shared" si="192"/>
        <v>4618</v>
      </c>
      <c r="CN57" s="47">
        <f t="shared" si="192"/>
        <v>0</v>
      </c>
      <c r="CO57" s="47">
        <f t="shared" si="192"/>
        <v>4208</v>
      </c>
      <c r="CP57" s="47">
        <f t="shared" si="192"/>
        <v>0</v>
      </c>
      <c r="CQ57" s="115">
        <f t="shared" si="22"/>
        <v>91.121697704634045</v>
      </c>
      <c r="CR57" s="115"/>
    </row>
    <row r="58" spans="1:96" ht="66">
      <c r="A58" s="17" t="s">
        <v>362</v>
      </c>
      <c r="B58" s="31">
        <v>901</v>
      </c>
      <c r="C58" s="18" t="s">
        <v>20</v>
      </c>
      <c r="D58" s="18" t="s">
        <v>8</v>
      </c>
      <c r="E58" s="18" t="s">
        <v>416</v>
      </c>
      <c r="F58" s="18" t="s">
        <v>78</v>
      </c>
      <c r="G58" s="6">
        <f t="shared" si="186"/>
        <v>4586</v>
      </c>
      <c r="H58" s="6">
        <f t="shared" si="186"/>
        <v>0</v>
      </c>
      <c r="I58" s="6">
        <f t="shared" si="186"/>
        <v>0</v>
      </c>
      <c r="J58" s="6">
        <f t="shared" si="186"/>
        <v>0</v>
      </c>
      <c r="K58" s="6">
        <f t="shared" si="186"/>
        <v>0</v>
      </c>
      <c r="L58" s="6">
        <f t="shared" si="186"/>
        <v>0</v>
      </c>
      <c r="M58" s="6">
        <f t="shared" si="186"/>
        <v>4586</v>
      </c>
      <c r="N58" s="6">
        <f t="shared" si="186"/>
        <v>0</v>
      </c>
      <c r="O58" s="6">
        <f t="shared" si="186"/>
        <v>0</v>
      </c>
      <c r="P58" s="6">
        <f t="shared" si="186"/>
        <v>0</v>
      </c>
      <c r="Q58" s="6">
        <f t="shared" si="186"/>
        <v>0</v>
      </c>
      <c r="R58" s="6">
        <f t="shared" si="186"/>
        <v>0</v>
      </c>
      <c r="S58" s="6">
        <f t="shared" si="186"/>
        <v>4586</v>
      </c>
      <c r="T58" s="6">
        <f t="shared" si="186"/>
        <v>0</v>
      </c>
      <c r="U58" s="6">
        <f t="shared" si="187"/>
        <v>0</v>
      </c>
      <c r="V58" s="6">
        <f t="shared" si="187"/>
        <v>0</v>
      </c>
      <c r="W58" s="6">
        <f t="shared" si="187"/>
        <v>0</v>
      </c>
      <c r="X58" s="6">
        <f t="shared" si="187"/>
        <v>0</v>
      </c>
      <c r="Y58" s="6">
        <f t="shared" si="187"/>
        <v>4586</v>
      </c>
      <c r="Z58" s="6">
        <f t="shared" si="187"/>
        <v>0</v>
      </c>
      <c r="AA58" s="6">
        <f t="shared" si="187"/>
        <v>0</v>
      </c>
      <c r="AB58" s="6">
        <f t="shared" si="187"/>
        <v>0</v>
      </c>
      <c r="AC58" s="6">
        <f t="shared" si="187"/>
        <v>0</v>
      </c>
      <c r="AD58" s="6">
        <f t="shared" si="187"/>
        <v>0</v>
      </c>
      <c r="AE58" s="6">
        <f t="shared" si="187"/>
        <v>4586</v>
      </c>
      <c r="AF58" s="6">
        <f t="shared" si="187"/>
        <v>0</v>
      </c>
      <c r="AG58" s="6">
        <f t="shared" si="188"/>
        <v>0</v>
      </c>
      <c r="AH58" s="6">
        <f t="shared" si="188"/>
        <v>0</v>
      </c>
      <c r="AI58" s="6">
        <f t="shared" si="188"/>
        <v>0</v>
      </c>
      <c r="AJ58" s="6">
        <f t="shared" si="188"/>
        <v>0</v>
      </c>
      <c r="AK58" s="6">
        <f t="shared" si="188"/>
        <v>4586</v>
      </c>
      <c r="AL58" s="6">
        <f t="shared" si="188"/>
        <v>0</v>
      </c>
      <c r="AM58" s="6">
        <f t="shared" si="188"/>
        <v>0</v>
      </c>
      <c r="AN58" s="6">
        <f t="shared" si="188"/>
        <v>0</v>
      </c>
      <c r="AO58" s="6">
        <f t="shared" si="188"/>
        <v>0</v>
      </c>
      <c r="AP58" s="6">
        <f t="shared" si="188"/>
        <v>0</v>
      </c>
      <c r="AQ58" s="6">
        <f t="shared" si="188"/>
        <v>4586</v>
      </c>
      <c r="AR58" s="6">
        <f t="shared" si="188"/>
        <v>0</v>
      </c>
      <c r="AS58" s="6">
        <f t="shared" si="188"/>
        <v>0</v>
      </c>
      <c r="AT58" s="6">
        <f t="shared" si="188"/>
        <v>0</v>
      </c>
      <c r="AU58" s="6">
        <f t="shared" si="188"/>
        <v>0</v>
      </c>
      <c r="AV58" s="6">
        <f t="shared" si="188"/>
        <v>0</v>
      </c>
      <c r="AW58" s="6">
        <f t="shared" si="188"/>
        <v>4586</v>
      </c>
      <c r="AX58" s="6">
        <f t="shared" si="188"/>
        <v>0</v>
      </c>
      <c r="AY58" s="6">
        <f t="shared" si="189"/>
        <v>0</v>
      </c>
      <c r="AZ58" s="6">
        <f t="shared" si="189"/>
        <v>0</v>
      </c>
      <c r="BA58" s="6">
        <f t="shared" si="189"/>
        <v>0</v>
      </c>
      <c r="BB58" s="6">
        <f t="shared" si="189"/>
        <v>0</v>
      </c>
      <c r="BC58" s="6">
        <f t="shared" si="189"/>
        <v>4586</v>
      </c>
      <c r="BD58" s="6">
        <f t="shared" si="189"/>
        <v>0</v>
      </c>
      <c r="BE58" s="6">
        <f t="shared" si="189"/>
        <v>0</v>
      </c>
      <c r="BF58" s="6">
        <f t="shared" si="189"/>
        <v>32</v>
      </c>
      <c r="BG58" s="6">
        <f t="shared" si="189"/>
        <v>0</v>
      </c>
      <c r="BH58" s="6">
        <f t="shared" si="189"/>
        <v>0</v>
      </c>
      <c r="BI58" s="6">
        <f t="shared" si="189"/>
        <v>4618</v>
      </c>
      <c r="BJ58" s="6">
        <f t="shared" si="189"/>
        <v>0</v>
      </c>
      <c r="BK58" s="6">
        <f t="shared" si="190"/>
        <v>0</v>
      </c>
      <c r="BL58" s="6">
        <f t="shared" si="190"/>
        <v>0</v>
      </c>
      <c r="BM58" s="6">
        <f t="shared" si="190"/>
        <v>0</v>
      </c>
      <c r="BN58" s="6">
        <f t="shared" si="190"/>
        <v>0</v>
      </c>
      <c r="BO58" s="6">
        <f t="shared" si="190"/>
        <v>4618</v>
      </c>
      <c r="BP58" s="6">
        <f t="shared" si="190"/>
        <v>0</v>
      </c>
      <c r="BQ58" s="6">
        <f t="shared" si="190"/>
        <v>0</v>
      </c>
      <c r="BR58" s="6">
        <f t="shared" si="190"/>
        <v>0</v>
      </c>
      <c r="BS58" s="6">
        <f t="shared" si="190"/>
        <v>0</v>
      </c>
      <c r="BT58" s="6">
        <f t="shared" si="190"/>
        <v>0</v>
      </c>
      <c r="BU58" s="6">
        <f t="shared" si="190"/>
        <v>4618</v>
      </c>
      <c r="BV58" s="6">
        <f t="shared" si="190"/>
        <v>0</v>
      </c>
      <c r="BW58" s="6">
        <f t="shared" si="191"/>
        <v>0</v>
      </c>
      <c r="BX58" s="6">
        <f t="shared" si="191"/>
        <v>0</v>
      </c>
      <c r="BY58" s="6">
        <f t="shared" si="191"/>
        <v>0</v>
      </c>
      <c r="BZ58" s="6">
        <f t="shared" si="191"/>
        <v>0</v>
      </c>
      <c r="CA58" s="6">
        <f t="shared" si="191"/>
        <v>4618</v>
      </c>
      <c r="CB58" s="6">
        <f t="shared" si="191"/>
        <v>0</v>
      </c>
      <c r="CC58" s="6">
        <f t="shared" si="191"/>
        <v>0</v>
      </c>
      <c r="CD58" s="6">
        <f t="shared" si="191"/>
        <v>0</v>
      </c>
      <c r="CE58" s="6">
        <f t="shared" si="191"/>
        <v>0</v>
      </c>
      <c r="CF58" s="6">
        <f t="shared" si="191"/>
        <v>0</v>
      </c>
      <c r="CG58" s="6">
        <f t="shared" si="191"/>
        <v>4618</v>
      </c>
      <c r="CH58" s="6">
        <f t="shared" si="191"/>
        <v>0</v>
      </c>
      <c r="CI58" s="6">
        <f t="shared" si="192"/>
        <v>0</v>
      </c>
      <c r="CJ58" s="6">
        <f t="shared" si="192"/>
        <v>0</v>
      </c>
      <c r="CK58" s="6">
        <f t="shared" si="192"/>
        <v>0</v>
      </c>
      <c r="CL58" s="6">
        <f t="shared" si="192"/>
        <v>0</v>
      </c>
      <c r="CM58" s="6">
        <f t="shared" si="192"/>
        <v>4618</v>
      </c>
      <c r="CN58" s="6">
        <f t="shared" si="192"/>
        <v>0</v>
      </c>
      <c r="CO58" s="6">
        <f t="shared" si="192"/>
        <v>4208</v>
      </c>
      <c r="CP58" s="6">
        <f t="shared" si="192"/>
        <v>0</v>
      </c>
      <c r="CQ58" s="32">
        <f t="shared" si="22"/>
        <v>91.121697704634045</v>
      </c>
      <c r="CR58" s="32"/>
    </row>
    <row r="59" spans="1:96" ht="33">
      <c r="A59" s="17" t="s">
        <v>79</v>
      </c>
      <c r="B59" s="31">
        <v>901</v>
      </c>
      <c r="C59" s="18" t="s">
        <v>20</v>
      </c>
      <c r="D59" s="18" t="s">
        <v>8</v>
      </c>
      <c r="E59" s="18" t="s">
        <v>416</v>
      </c>
      <c r="F59" s="18" t="s">
        <v>80</v>
      </c>
      <c r="G59" s="48">
        <v>4586</v>
      </c>
      <c r="H59" s="82"/>
      <c r="I59" s="48"/>
      <c r="J59" s="82"/>
      <c r="K59" s="48"/>
      <c r="L59" s="82"/>
      <c r="M59" s="48">
        <f>G59+I59+J59+K59+L59</f>
        <v>4586</v>
      </c>
      <c r="N59" s="82">
        <f>H59+L59</f>
        <v>0</v>
      </c>
      <c r="O59" s="48"/>
      <c r="P59" s="82"/>
      <c r="Q59" s="48"/>
      <c r="R59" s="82"/>
      <c r="S59" s="48">
        <f>M59+O59+P59+Q59+R59</f>
        <v>4586</v>
      </c>
      <c r="T59" s="82">
        <f>N59+R59</f>
        <v>0</v>
      </c>
      <c r="U59" s="48"/>
      <c r="V59" s="82"/>
      <c r="W59" s="48"/>
      <c r="X59" s="82"/>
      <c r="Y59" s="48">
        <f>S59+U59+V59+W59+X59</f>
        <v>4586</v>
      </c>
      <c r="Z59" s="82">
        <f>T59+X59</f>
        <v>0</v>
      </c>
      <c r="AA59" s="48"/>
      <c r="AB59" s="82"/>
      <c r="AC59" s="48"/>
      <c r="AD59" s="82"/>
      <c r="AE59" s="48">
        <f>Y59+AA59+AB59+AC59+AD59</f>
        <v>4586</v>
      </c>
      <c r="AF59" s="82">
        <f>Z59+AD59</f>
        <v>0</v>
      </c>
      <c r="AG59" s="48"/>
      <c r="AH59" s="82"/>
      <c r="AI59" s="48"/>
      <c r="AJ59" s="82"/>
      <c r="AK59" s="48">
        <f>AE59+AG59+AH59+AI59+AJ59</f>
        <v>4586</v>
      </c>
      <c r="AL59" s="82">
        <f>AF59+AJ59</f>
        <v>0</v>
      </c>
      <c r="AM59" s="48"/>
      <c r="AN59" s="82"/>
      <c r="AO59" s="48"/>
      <c r="AP59" s="82"/>
      <c r="AQ59" s="48">
        <f>AK59+AM59+AN59+AO59+AP59</f>
        <v>4586</v>
      </c>
      <c r="AR59" s="82">
        <f>AL59+AP59</f>
        <v>0</v>
      </c>
      <c r="AS59" s="48"/>
      <c r="AT59" s="82"/>
      <c r="AU59" s="48"/>
      <c r="AV59" s="82"/>
      <c r="AW59" s="48">
        <f>AQ59+AS59+AT59+AU59+AV59</f>
        <v>4586</v>
      </c>
      <c r="AX59" s="82">
        <f>AR59+AV59</f>
        <v>0</v>
      </c>
      <c r="AY59" s="48"/>
      <c r="AZ59" s="82"/>
      <c r="BA59" s="48"/>
      <c r="BB59" s="82"/>
      <c r="BC59" s="48">
        <f>AW59+AY59+AZ59+BA59+BB59</f>
        <v>4586</v>
      </c>
      <c r="BD59" s="82">
        <f>AX59+BB59</f>
        <v>0</v>
      </c>
      <c r="BE59" s="48"/>
      <c r="BF59" s="6">
        <v>32</v>
      </c>
      <c r="BG59" s="48"/>
      <c r="BH59" s="82"/>
      <c r="BI59" s="48">
        <f>BC59+BE59+BF59+BG59+BH59</f>
        <v>4618</v>
      </c>
      <c r="BJ59" s="82">
        <f>BD59+BH59</f>
        <v>0</v>
      </c>
      <c r="BK59" s="48"/>
      <c r="BL59" s="6"/>
      <c r="BM59" s="48"/>
      <c r="BN59" s="82"/>
      <c r="BO59" s="48">
        <f>BI59+BK59+BL59+BM59+BN59</f>
        <v>4618</v>
      </c>
      <c r="BP59" s="82">
        <f>BJ59+BN59</f>
        <v>0</v>
      </c>
      <c r="BQ59" s="48"/>
      <c r="BR59" s="6"/>
      <c r="BS59" s="48"/>
      <c r="BT59" s="82"/>
      <c r="BU59" s="48">
        <f>BO59+BQ59+BR59+BS59+BT59</f>
        <v>4618</v>
      </c>
      <c r="BV59" s="82">
        <f>BP59+BT59</f>
        <v>0</v>
      </c>
      <c r="BW59" s="48"/>
      <c r="BX59" s="6"/>
      <c r="BY59" s="48"/>
      <c r="BZ59" s="82"/>
      <c r="CA59" s="48">
        <f>BU59+BW59+BX59+BY59+BZ59</f>
        <v>4618</v>
      </c>
      <c r="CB59" s="82">
        <f>BV59+BZ59</f>
        <v>0</v>
      </c>
      <c r="CC59" s="48"/>
      <c r="CD59" s="6"/>
      <c r="CE59" s="48"/>
      <c r="CF59" s="82"/>
      <c r="CG59" s="48">
        <f>CA59+CC59+CD59+CE59+CF59</f>
        <v>4618</v>
      </c>
      <c r="CH59" s="82">
        <f>CB59+CF59</f>
        <v>0</v>
      </c>
      <c r="CI59" s="48"/>
      <c r="CJ59" s="6"/>
      <c r="CK59" s="48"/>
      <c r="CL59" s="82"/>
      <c r="CM59" s="48">
        <f>CG59+CI59+CJ59+CK59+CL59</f>
        <v>4618</v>
      </c>
      <c r="CN59" s="82">
        <f>CH59+CL59</f>
        <v>0</v>
      </c>
      <c r="CO59" s="48">
        <v>4208</v>
      </c>
      <c r="CP59" s="82">
        <f>CJ59+CN59</f>
        <v>0</v>
      </c>
      <c r="CQ59" s="116">
        <f t="shared" si="22"/>
        <v>91.121697704634045</v>
      </c>
      <c r="CR59" s="117"/>
    </row>
    <row r="60" spans="1:96" ht="13.5" customHeight="1">
      <c r="A60" s="17"/>
      <c r="B60" s="31"/>
      <c r="C60" s="18"/>
      <c r="D60" s="18"/>
      <c r="E60" s="18"/>
      <c r="F60" s="18"/>
      <c r="G60" s="81"/>
      <c r="H60" s="81"/>
      <c r="I60" s="81"/>
      <c r="J60" s="81"/>
      <c r="K60" s="81"/>
      <c r="L60" s="81"/>
      <c r="M60" s="81"/>
      <c r="N60" s="81"/>
      <c r="O60" s="81"/>
      <c r="P60" s="81"/>
      <c r="Q60" s="81"/>
      <c r="R60" s="81"/>
      <c r="S60" s="81"/>
      <c r="T60" s="81"/>
      <c r="U60" s="81"/>
      <c r="V60" s="81"/>
      <c r="W60" s="81"/>
      <c r="X60" s="81"/>
      <c r="Y60" s="81"/>
      <c r="Z60" s="81"/>
      <c r="AA60" s="81"/>
      <c r="AB60" s="81"/>
      <c r="AC60" s="81"/>
      <c r="AD60" s="81"/>
      <c r="AE60" s="81"/>
      <c r="AF60" s="81"/>
      <c r="AG60" s="81"/>
      <c r="AH60" s="81"/>
      <c r="AI60" s="81"/>
      <c r="AJ60" s="81"/>
      <c r="AK60" s="81"/>
      <c r="AL60" s="81"/>
      <c r="AM60" s="81"/>
      <c r="AN60" s="81"/>
      <c r="AO60" s="81"/>
      <c r="AP60" s="81"/>
      <c r="AQ60" s="81"/>
      <c r="AR60" s="81"/>
      <c r="AS60" s="81"/>
      <c r="AT60" s="81"/>
      <c r="AU60" s="81"/>
      <c r="AV60" s="81"/>
      <c r="AW60" s="81"/>
      <c r="AX60" s="81"/>
      <c r="AY60" s="81"/>
      <c r="AZ60" s="81"/>
      <c r="BA60" s="81"/>
      <c r="BB60" s="81"/>
      <c r="BC60" s="81"/>
      <c r="BD60" s="81"/>
      <c r="BE60" s="81"/>
      <c r="BF60" s="81"/>
      <c r="BG60" s="81"/>
      <c r="BH60" s="81"/>
      <c r="BI60" s="81"/>
      <c r="BJ60" s="81"/>
      <c r="BK60" s="81"/>
      <c r="BL60" s="81"/>
      <c r="BM60" s="81"/>
      <c r="BN60" s="81"/>
      <c r="BO60" s="81"/>
      <c r="BP60" s="81"/>
      <c r="BQ60" s="81"/>
      <c r="BR60" s="81"/>
      <c r="BS60" s="81"/>
      <c r="BT60" s="81"/>
      <c r="BU60" s="81"/>
      <c r="BV60" s="81"/>
      <c r="BW60" s="81"/>
      <c r="BX60" s="81"/>
      <c r="BY60" s="81"/>
      <c r="BZ60" s="81"/>
      <c r="CA60" s="81"/>
      <c r="CB60" s="81"/>
      <c r="CC60" s="81"/>
      <c r="CD60" s="81"/>
      <c r="CE60" s="81"/>
      <c r="CF60" s="81"/>
      <c r="CG60" s="81"/>
      <c r="CH60" s="81"/>
      <c r="CI60" s="81"/>
      <c r="CJ60" s="81"/>
      <c r="CK60" s="81"/>
      <c r="CL60" s="81"/>
      <c r="CM60" s="81"/>
      <c r="CN60" s="81"/>
      <c r="CO60" s="81"/>
      <c r="CP60" s="81"/>
      <c r="CQ60" s="118"/>
      <c r="CR60" s="118"/>
    </row>
    <row r="61" spans="1:96" ht="75">
      <c r="A61" s="15" t="s">
        <v>89</v>
      </c>
      <c r="B61" s="30">
        <f>B58</f>
        <v>901</v>
      </c>
      <c r="C61" s="16" t="s">
        <v>20</v>
      </c>
      <c r="D61" s="16" t="s">
        <v>27</v>
      </c>
      <c r="E61" s="16"/>
      <c r="F61" s="16"/>
      <c r="G61" s="9">
        <f t="shared" ref="G61:BD61" si="193">G62</f>
        <v>662498</v>
      </c>
      <c r="H61" s="9">
        <f t="shared" si="193"/>
        <v>60509</v>
      </c>
      <c r="I61" s="9">
        <f t="shared" si="193"/>
        <v>0</v>
      </c>
      <c r="J61" s="9">
        <f t="shared" si="193"/>
        <v>0</v>
      </c>
      <c r="K61" s="9">
        <f t="shared" si="193"/>
        <v>0</v>
      </c>
      <c r="L61" s="9">
        <f t="shared" si="193"/>
        <v>0</v>
      </c>
      <c r="M61" s="9">
        <f t="shared" si="193"/>
        <v>662498</v>
      </c>
      <c r="N61" s="9">
        <f t="shared" si="193"/>
        <v>60509</v>
      </c>
      <c r="O61" s="9">
        <f t="shared" si="193"/>
        <v>0</v>
      </c>
      <c r="P61" s="9">
        <f t="shared" si="193"/>
        <v>0</v>
      </c>
      <c r="Q61" s="9">
        <f t="shared" si="193"/>
        <v>0</v>
      </c>
      <c r="R61" s="9">
        <f t="shared" si="193"/>
        <v>0</v>
      </c>
      <c r="S61" s="9">
        <f t="shared" si="193"/>
        <v>662498</v>
      </c>
      <c r="T61" s="9">
        <f t="shared" si="193"/>
        <v>60509</v>
      </c>
      <c r="U61" s="9">
        <f t="shared" si="193"/>
        <v>0</v>
      </c>
      <c r="V61" s="9">
        <f t="shared" si="193"/>
        <v>0</v>
      </c>
      <c r="W61" s="9">
        <f t="shared" si="193"/>
        <v>0</v>
      </c>
      <c r="X61" s="9">
        <f t="shared" si="193"/>
        <v>0</v>
      </c>
      <c r="Y61" s="9">
        <f t="shared" si="193"/>
        <v>662498</v>
      </c>
      <c r="Z61" s="9">
        <f t="shared" si="193"/>
        <v>60509</v>
      </c>
      <c r="AA61" s="9">
        <f t="shared" si="193"/>
        <v>0</v>
      </c>
      <c r="AB61" s="9">
        <f t="shared" si="193"/>
        <v>0</v>
      </c>
      <c r="AC61" s="9">
        <f t="shared" si="193"/>
        <v>0</v>
      </c>
      <c r="AD61" s="9">
        <f t="shared" si="193"/>
        <v>0</v>
      </c>
      <c r="AE61" s="9">
        <f t="shared" si="193"/>
        <v>662498</v>
      </c>
      <c r="AF61" s="9">
        <f t="shared" si="193"/>
        <v>60509</v>
      </c>
      <c r="AG61" s="9">
        <f t="shared" si="193"/>
        <v>0</v>
      </c>
      <c r="AH61" s="9">
        <f t="shared" si="193"/>
        <v>0</v>
      </c>
      <c r="AI61" s="9">
        <f t="shared" si="193"/>
        <v>0</v>
      </c>
      <c r="AJ61" s="9">
        <f t="shared" si="193"/>
        <v>0</v>
      </c>
      <c r="AK61" s="9">
        <f t="shared" si="193"/>
        <v>662498</v>
      </c>
      <c r="AL61" s="9">
        <f t="shared" si="193"/>
        <v>60509</v>
      </c>
      <c r="AM61" s="9">
        <f t="shared" si="193"/>
        <v>0</v>
      </c>
      <c r="AN61" s="9">
        <f t="shared" si="193"/>
        <v>0</v>
      </c>
      <c r="AO61" s="9">
        <f t="shared" si="193"/>
        <v>0</v>
      </c>
      <c r="AP61" s="9">
        <f t="shared" si="193"/>
        <v>0</v>
      </c>
      <c r="AQ61" s="9">
        <f t="shared" si="193"/>
        <v>662498</v>
      </c>
      <c r="AR61" s="9">
        <f t="shared" si="193"/>
        <v>60509</v>
      </c>
      <c r="AS61" s="9">
        <f t="shared" si="193"/>
        <v>0</v>
      </c>
      <c r="AT61" s="9">
        <f t="shared" si="193"/>
        <v>0</v>
      </c>
      <c r="AU61" s="9">
        <f t="shared" si="193"/>
        <v>0</v>
      </c>
      <c r="AV61" s="9">
        <f t="shared" si="193"/>
        <v>61</v>
      </c>
      <c r="AW61" s="9">
        <f t="shared" si="193"/>
        <v>662559</v>
      </c>
      <c r="AX61" s="9">
        <f t="shared" si="193"/>
        <v>60570</v>
      </c>
      <c r="AY61" s="9">
        <f t="shared" si="193"/>
        <v>0</v>
      </c>
      <c r="AZ61" s="9">
        <f t="shared" si="193"/>
        <v>0</v>
      </c>
      <c r="BA61" s="9">
        <f t="shared" si="193"/>
        <v>0</v>
      </c>
      <c r="BB61" s="9">
        <f t="shared" si="193"/>
        <v>0</v>
      </c>
      <c r="BC61" s="9">
        <f t="shared" si="193"/>
        <v>662559</v>
      </c>
      <c r="BD61" s="9">
        <f t="shared" si="193"/>
        <v>60570</v>
      </c>
      <c r="BE61" s="9">
        <f>BE62+BE103</f>
        <v>0</v>
      </c>
      <c r="BF61" s="9">
        <f t="shared" ref="BF61:BJ61" si="194">BF62+BF103</f>
        <v>7990</v>
      </c>
      <c r="BG61" s="9">
        <f t="shared" si="194"/>
        <v>0</v>
      </c>
      <c r="BH61" s="9">
        <f t="shared" si="194"/>
        <v>4310</v>
      </c>
      <c r="BI61" s="9">
        <f t="shared" si="194"/>
        <v>674859</v>
      </c>
      <c r="BJ61" s="9">
        <f t="shared" si="194"/>
        <v>64880</v>
      </c>
      <c r="BK61" s="9">
        <f>BK62+BK103</f>
        <v>0</v>
      </c>
      <c r="BL61" s="9">
        <f t="shared" ref="BL61:BP61" si="195">BL62+BL103</f>
        <v>0</v>
      </c>
      <c r="BM61" s="9">
        <f t="shared" si="195"/>
        <v>0</v>
      </c>
      <c r="BN61" s="9">
        <f t="shared" si="195"/>
        <v>0</v>
      </c>
      <c r="BO61" s="9">
        <f t="shared" si="195"/>
        <v>674859</v>
      </c>
      <c r="BP61" s="9">
        <f t="shared" si="195"/>
        <v>64880</v>
      </c>
      <c r="BQ61" s="9">
        <f>BQ62+BQ103</f>
        <v>0</v>
      </c>
      <c r="BR61" s="9">
        <f t="shared" ref="BR61:BV61" si="196">BR62+BR103</f>
        <v>686</v>
      </c>
      <c r="BS61" s="9">
        <f t="shared" si="196"/>
        <v>0</v>
      </c>
      <c r="BT61" s="9">
        <f t="shared" si="196"/>
        <v>421</v>
      </c>
      <c r="BU61" s="9">
        <f t="shared" si="196"/>
        <v>675966</v>
      </c>
      <c r="BV61" s="9">
        <f t="shared" si="196"/>
        <v>65301</v>
      </c>
      <c r="BW61" s="9">
        <f>BW62+BW103</f>
        <v>0</v>
      </c>
      <c r="BX61" s="9">
        <f t="shared" ref="BX61:CB61" si="197">BX62+BX103</f>
        <v>0</v>
      </c>
      <c r="BY61" s="9">
        <f t="shared" si="197"/>
        <v>0</v>
      </c>
      <c r="BZ61" s="9">
        <f t="shared" si="197"/>
        <v>0</v>
      </c>
      <c r="CA61" s="9">
        <f t="shared" si="197"/>
        <v>675966</v>
      </c>
      <c r="CB61" s="9">
        <f t="shared" si="197"/>
        <v>65301</v>
      </c>
      <c r="CC61" s="9">
        <f>CC62+CC103</f>
        <v>0</v>
      </c>
      <c r="CD61" s="9">
        <f t="shared" ref="CD61:CH61" si="198">CD62+CD103</f>
        <v>0</v>
      </c>
      <c r="CE61" s="9">
        <f t="shared" si="198"/>
        <v>0</v>
      </c>
      <c r="CF61" s="9">
        <f t="shared" si="198"/>
        <v>0</v>
      </c>
      <c r="CG61" s="9">
        <f t="shared" si="198"/>
        <v>675966</v>
      </c>
      <c r="CH61" s="9">
        <f t="shared" si="198"/>
        <v>65301</v>
      </c>
      <c r="CI61" s="9">
        <f>CI62+CI103</f>
        <v>0</v>
      </c>
      <c r="CJ61" s="9">
        <f t="shared" ref="CJ61:CN61" si="199">CJ62+CJ103</f>
        <v>0</v>
      </c>
      <c r="CK61" s="9">
        <f t="shared" si="199"/>
        <v>0</v>
      </c>
      <c r="CL61" s="9">
        <f t="shared" si="199"/>
        <v>136</v>
      </c>
      <c r="CM61" s="9">
        <f t="shared" si="199"/>
        <v>676102</v>
      </c>
      <c r="CN61" s="9">
        <f t="shared" si="199"/>
        <v>65437</v>
      </c>
      <c r="CO61" s="9">
        <f t="shared" ref="CO61:CP61" si="200">CO62+CO103</f>
        <v>675580</v>
      </c>
      <c r="CP61" s="9">
        <f t="shared" si="200"/>
        <v>65565</v>
      </c>
      <c r="CQ61" s="121">
        <f t="shared" si="22"/>
        <v>99.922792714708734</v>
      </c>
      <c r="CR61" s="121">
        <f t="shared" si="129"/>
        <v>100.19560798936382</v>
      </c>
    </row>
    <row r="62" spans="1:96" ht="49.5">
      <c r="A62" s="20" t="s">
        <v>353</v>
      </c>
      <c r="B62" s="31">
        <v>901</v>
      </c>
      <c r="C62" s="18" t="s">
        <v>20</v>
      </c>
      <c r="D62" s="18" t="s">
        <v>27</v>
      </c>
      <c r="E62" s="18" t="s">
        <v>67</v>
      </c>
      <c r="F62" s="18"/>
      <c r="G62" s="48">
        <f>G63+G76</f>
        <v>662498</v>
      </c>
      <c r="H62" s="48">
        <f>H63+H76</f>
        <v>60509</v>
      </c>
      <c r="I62" s="48">
        <f t="shared" ref="I62:N62" si="201">I63+I76</f>
        <v>0</v>
      </c>
      <c r="J62" s="48">
        <f t="shared" si="201"/>
        <v>0</v>
      </c>
      <c r="K62" s="48">
        <f t="shared" si="201"/>
        <v>0</v>
      </c>
      <c r="L62" s="48">
        <f t="shared" si="201"/>
        <v>0</v>
      </c>
      <c r="M62" s="48">
        <f t="shared" si="201"/>
        <v>662498</v>
      </c>
      <c r="N62" s="48">
        <f t="shared" si="201"/>
        <v>60509</v>
      </c>
      <c r="O62" s="48">
        <f t="shared" ref="O62:T62" si="202">O63+O76</f>
        <v>0</v>
      </c>
      <c r="P62" s="48">
        <f t="shared" si="202"/>
        <v>0</v>
      </c>
      <c r="Q62" s="48">
        <f t="shared" si="202"/>
        <v>0</v>
      </c>
      <c r="R62" s="48">
        <f t="shared" si="202"/>
        <v>0</v>
      </c>
      <c r="S62" s="48">
        <f t="shared" si="202"/>
        <v>662498</v>
      </c>
      <c r="T62" s="48">
        <f t="shared" si="202"/>
        <v>60509</v>
      </c>
      <c r="U62" s="48">
        <f t="shared" ref="U62:Z62" si="203">U63+U76</f>
        <v>0</v>
      </c>
      <c r="V62" s="48">
        <f t="shared" si="203"/>
        <v>0</v>
      </c>
      <c r="W62" s="48">
        <f t="shared" si="203"/>
        <v>0</v>
      </c>
      <c r="X62" s="48">
        <f t="shared" si="203"/>
        <v>0</v>
      </c>
      <c r="Y62" s="48">
        <f t="shared" si="203"/>
        <v>662498</v>
      </c>
      <c r="Z62" s="48">
        <f t="shared" si="203"/>
        <v>60509</v>
      </c>
      <c r="AA62" s="48">
        <f t="shared" ref="AA62:AF62" si="204">AA63+AA76</f>
        <v>0</v>
      </c>
      <c r="AB62" s="48">
        <f t="shared" si="204"/>
        <v>0</v>
      </c>
      <c r="AC62" s="48">
        <f t="shared" si="204"/>
        <v>0</v>
      </c>
      <c r="AD62" s="48">
        <f t="shared" si="204"/>
        <v>0</v>
      </c>
      <c r="AE62" s="48">
        <f t="shared" si="204"/>
        <v>662498</v>
      </c>
      <c r="AF62" s="48">
        <f t="shared" si="204"/>
        <v>60509</v>
      </c>
      <c r="AG62" s="48">
        <f t="shared" ref="AG62:AL62" si="205">AG63+AG76</f>
        <v>0</v>
      </c>
      <c r="AH62" s="48">
        <f t="shared" si="205"/>
        <v>0</v>
      </c>
      <c r="AI62" s="48">
        <f t="shared" si="205"/>
        <v>0</v>
      </c>
      <c r="AJ62" s="48">
        <f t="shared" si="205"/>
        <v>0</v>
      </c>
      <c r="AK62" s="48">
        <f t="shared" si="205"/>
        <v>662498</v>
      </c>
      <c r="AL62" s="48">
        <f t="shared" si="205"/>
        <v>60509</v>
      </c>
      <c r="AM62" s="48">
        <f t="shared" ref="AM62:AR62" si="206">AM63+AM76</f>
        <v>0</v>
      </c>
      <c r="AN62" s="48">
        <f t="shared" si="206"/>
        <v>0</v>
      </c>
      <c r="AO62" s="48">
        <f t="shared" si="206"/>
        <v>0</v>
      </c>
      <c r="AP62" s="48">
        <f t="shared" si="206"/>
        <v>0</v>
      </c>
      <c r="AQ62" s="48">
        <f t="shared" si="206"/>
        <v>662498</v>
      </c>
      <c r="AR62" s="48">
        <f t="shared" si="206"/>
        <v>60509</v>
      </c>
      <c r="AS62" s="48">
        <f t="shared" ref="AS62:AX62" si="207">AS63+AS76</f>
        <v>0</v>
      </c>
      <c r="AT62" s="48">
        <f t="shared" si="207"/>
        <v>0</v>
      </c>
      <c r="AU62" s="48">
        <f t="shared" si="207"/>
        <v>0</v>
      </c>
      <c r="AV62" s="48">
        <f t="shared" si="207"/>
        <v>61</v>
      </c>
      <c r="AW62" s="48">
        <f t="shared" si="207"/>
        <v>662559</v>
      </c>
      <c r="AX62" s="48">
        <f t="shared" si="207"/>
        <v>60570</v>
      </c>
      <c r="AY62" s="48">
        <f t="shared" ref="AY62:BD62" si="208">AY63+AY76</f>
        <v>0</v>
      </c>
      <c r="AZ62" s="48">
        <f t="shared" si="208"/>
        <v>0</v>
      </c>
      <c r="BA62" s="48">
        <f t="shared" si="208"/>
        <v>0</v>
      </c>
      <c r="BB62" s="48">
        <f t="shared" si="208"/>
        <v>0</v>
      </c>
      <c r="BC62" s="48">
        <f t="shared" si="208"/>
        <v>662559</v>
      </c>
      <c r="BD62" s="48">
        <f t="shared" si="208"/>
        <v>60570</v>
      </c>
      <c r="BE62" s="48">
        <f t="shared" ref="BE62:BJ62" si="209">BE63+BE76</f>
        <v>0</v>
      </c>
      <c r="BF62" s="48">
        <f t="shared" si="209"/>
        <v>7990</v>
      </c>
      <c r="BG62" s="48">
        <f t="shared" si="209"/>
        <v>0</v>
      </c>
      <c r="BH62" s="48">
        <f t="shared" si="209"/>
        <v>0</v>
      </c>
      <c r="BI62" s="48">
        <f t="shared" si="209"/>
        <v>670549</v>
      </c>
      <c r="BJ62" s="48">
        <f t="shared" si="209"/>
        <v>60570</v>
      </c>
      <c r="BK62" s="48">
        <f t="shared" ref="BK62:BP62" si="210">BK63+BK76</f>
        <v>0</v>
      </c>
      <c r="BL62" s="48">
        <f t="shared" si="210"/>
        <v>0</v>
      </c>
      <c r="BM62" s="48">
        <f t="shared" si="210"/>
        <v>0</v>
      </c>
      <c r="BN62" s="48">
        <f t="shared" si="210"/>
        <v>0</v>
      </c>
      <c r="BO62" s="48">
        <f t="shared" si="210"/>
        <v>670549</v>
      </c>
      <c r="BP62" s="48">
        <f t="shared" si="210"/>
        <v>60570</v>
      </c>
      <c r="BQ62" s="48">
        <f t="shared" ref="BQ62:BV62" si="211">BQ63+BQ76</f>
        <v>0</v>
      </c>
      <c r="BR62" s="48">
        <f t="shared" si="211"/>
        <v>686</v>
      </c>
      <c r="BS62" s="48">
        <f t="shared" si="211"/>
        <v>0</v>
      </c>
      <c r="BT62" s="48">
        <f t="shared" si="211"/>
        <v>421</v>
      </c>
      <c r="BU62" s="48">
        <f t="shared" si="211"/>
        <v>671656</v>
      </c>
      <c r="BV62" s="48">
        <f t="shared" si="211"/>
        <v>60991</v>
      </c>
      <c r="BW62" s="48">
        <f t="shared" ref="BW62:CB62" si="212">BW63+BW76</f>
        <v>0</v>
      </c>
      <c r="BX62" s="48">
        <f t="shared" si="212"/>
        <v>0</v>
      </c>
      <c r="BY62" s="48">
        <f t="shared" si="212"/>
        <v>0</v>
      </c>
      <c r="BZ62" s="48">
        <f t="shared" si="212"/>
        <v>0</v>
      </c>
      <c r="CA62" s="48">
        <f t="shared" si="212"/>
        <v>671656</v>
      </c>
      <c r="CB62" s="48">
        <f t="shared" si="212"/>
        <v>60991</v>
      </c>
      <c r="CC62" s="48">
        <f>CC63+CC73+CC76</f>
        <v>0</v>
      </c>
      <c r="CD62" s="48">
        <f t="shared" ref="CD62:CH62" si="213">CD63+CD73+CD76</f>
        <v>0</v>
      </c>
      <c r="CE62" s="48">
        <f t="shared" si="213"/>
        <v>0</v>
      </c>
      <c r="CF62" s="48">
        <f t="shared" si="213"/>
        <v>0</v>
      </c>
      <c r="CG62" s="48">
        <f t="shared" si="213"/>
        <v>671656</v>
      </c>
      <c r="CH62" s="48">
        <f t="shared" si="213"/>
        <v>60991</v>
      </c>
      <c r="CI62" s="48">
        <f>CI63+CI73+CI76</f>
        <v>0</v>
      </c>
      <c r="CJ62" s="48">
        <f t="shared" ref="CJ62:CN62" si="214">CJ63+CJ73+CJ76</f>
        <v>0</v>
      </c>
      <c r="CK62" s="48">
        <f t="shared" si="214"/>
        <v>0</v>
      </c>
      <c r="CL62" s="48">
        <f t="shared" si="214"/>
        <v>136</v>
      </c>
      <c r="CM62" s="48">
        <f t="shared" si="214"/>
        <v>671792</v>
      </c>
      <c r="CN62" s="48">
        <f t="shared" si="214"/>
        <v>61127</v>
      </c>
      <c r="CO62" s="48">
        <f t="shared" ref="CO62:CP62" si="215">CO63+CO73+CO76</f>
        <v>671270</v>
      </c>
      <c r="CP62" s="48">
        <f t="shared" si="215"/>
        <v>61255</v>
      </c>
      <c r="CQ62" s="116">
        <f t="shared" si="22"/>
        <v>99.92229737775979</v>
      </c>
      <c r="CR62" s="116">
        <f t="shared" si="129"/>
        <v>100.20940010142819</v>
      </c>
    </row>
    <row r="63" spans="1:96" ht="33">
      <c r="A63" s="17" t="s">
        <v>74</v>
      </c>
      <c r="B63" s="31">
        <v>901</v>
      </c>
      <c r="C63" s="18" t="s">
        <v>20</v>
      </c>
      <c r="D63" s="18" t="s">
        <v>27</v>
      </c>
      <c r="E63" s="18" t="s">
        <v>415</v>
      </c>
      <c r="F63" s="18"/>
      <c r="G63" s="48">
        <f t="shared" ref="G63:BR63" si="216">G64</f>
        <v>601989</v>
      </c>
      <c r="H63" s="48">
        <f t="shared" si="216"/>
        <v>0</v>
      </c>
      <c r="I63" s="48">
        <f t="shared" si="216"/>
        <v>0</v>
      </c>
      <c r="J63" s="48">
        <f t="shared" si="216"/>
        <v>0</v>
      </c>
      <c r="K63" s="48">
        <f t="shared" si="216"/>
        <v>0</v>
      </c>
      <c r="L63" s="48">
        <f t="shared" si="216"/>
        <v>0</v>
      </c>
      <c r="M63" s="48">
        <f t="shared" si="216"/>
        <v>601989</v>
      </c>
      <c r="N63" s="48">
        <f t="shared" si="216"/>
        <v>0</v>
      </c>
      <c r="O63" s="48">
        <f t="shared" si="216"/>
        <v>0</v>
      </c>
      <c r="P63" s="48">
        <f t="shared" si="216"/>
        <v>0</v>
      </c>
      <c r="Q63" s="48">
        <f t="shared" si="216"/>
        <v>0</v>
      </c>
      <c r="R63" s="48">
        <f t="shared" si="216"/>
        <v>0</v>
      </c>
      <c r="S63" s="48">
        <f t="shared" si="216"/>
        <v>601989</v>
      </c>
      <c r="T63" s="48">
        <f t="shared" si="216"/>
        <v>0</v>
      </c>
      <c r="U63" s="48">
        <f t="shared" si="216"/>
        <v>0</v>
      </c>
      <c r="V63" s="48">
        <f t="shared" si="216"/>
        <v>0</v>
      </c>
      <c r="W63" s="48">
        <f t="shared" si="216"/>
        <v>0</v>
      </c>
      <c r="X63" s="48">
        <f t="shared" si="216"/>
        <v>0</v>
      </c>
      <c r="Y63" s="48">
        <f t="shared" si="216"/>
        <v>601989</v>
      </c>
      <c r="Z63" s="48">
        <f t="shared" si="216"/>
        <v>0</v>
      </c>
      <c r="AA63" s="48">
        <f t="shared" si="216"/>
        <v>0</v>
      </c>
      <c r="AB63" s="48">
        <f t="shared" si="216"/>
        <v>0</v>
      </c>
      <c r="AC63" s="48">
        <f t="shared" si="216"/>
        <v>0</v>
      </c>
      <c r="AD63" s="48">
        <f t="shared" si="216"/>
        <v>0</v>
      </c>
      <c r="AE63" s="48">
        <f t="shared" si="216"/>
        <v>601989</v>
      </c>
      <c r="AF63" s="48">
        <f t="shared" si="216"/>
        <v>0</v>
      </c>
      <c r="AG63" s="48">
        <f t="shared" si="216"/>
        <v>0</v>
      </c>
      <c r="AH63" s="48">
        <f t="shared" si="216"/>
        <v>0</v>
      </c>
      <c r="AI63" s="48">
        <f t="shared" si="216"/>
        <v>0</v>
      </c>
      <c r="AJ63" s="48">
        <f t="shared" si="216"/>
        <v>0</v>
      </c>
      <c r="AK63" s="48">
        <f t="shared" si="216"/>
        <v>601989</v>
      </c>
      <c r="AL63" s="48">
        <f t="shared" si="216"/>
        <v>0</v>
      </c>
      <c r="AM63" s="48">
        <f t="shared" si="216"/>
        <v>0</v>
      </c>
      <c r="AN63" s="48">
        <f t="shared" si="216"/>
        <v>0</v>
      </c>
      <c r="AO63" s="48">
        <f t="shared" si="216"/>
        <v>0</v>
      </c>
      <c r="AP63" s="48">
        <f t="shared" si="216"/>
        <v>0</v>
      </c>
      <c r="AQ63" s="48">
        <f t="shared" si="216"/>
        <v>601989</v>
      </c>
      <c r="AR63" s="48">
        <f t="shared" si="216"/>
        <v>0</v>
      </c>
      <c r="AS63" s="48">
        <f t="shared" si="216"/>
        <v>0</v>
      </c>
      <c r="AT63" s="48">
        <f t="shared" si="216"/>
        <v>0</v>
      </c>
      <c r="AU63" s="48">
        <f t="shared" si="216"/>
        <v>0</v>
      </c>
      <c r="AV63" s="48">
        <f t="shared" si="216"/>
        <v>0</v>
      </c>
      <c r="AW63" s="48">
        <f t="shared" si="216"/>
        <v>601989</v>
      </c>
      <c r="AX63" s="48">
        <f t="shared" si="216"/>
        <v>0</v>
      </c>
      <c r="AY63" s="48">
        <f t="shared" si="216"/>
        <v>0</v>
      </c>
      <c r="AZ63" s="48">
        <f t="shared" si="216"/>
        <v>0</v>
      </c>
      <c r="BA63" s="48">
        <f t="shared" si="216"/>
        <v>0</v>
      </c>
      <c r="BB63" s="48">
        <f t="shared" si="216"/>
        <v>0</v>
      </c>
      <c r="BC63" s="48">
        <f t="shared" si="216"/>
        <v>601989</v>
      </c>
      <c r="BD63" s="48">
        <f t="shared" si="216"/>
        <v>0</v>
      </c>
      <c r="BE63" s="48">
        <f t="shared" si="216"/>
        <v>0</v>
      </c>
      <c r="BF63" s="48">
        <f t="shared" si="216"/>
        <v>7990</v>
      </c>
      <c r="BG63" s="48">
        <f t="shared" si="216"/>
        <v>0</v>
      </c>
      <c r="BH63" s="48">
        <f t="shared" si="216"/>
        <v>0</v>
      </c>
      <c r="BI63" s="48">
        <f t="shared" si="216"/>
        <v>609979</v>
      </c>
      <c r="BJ63" s="48">
        <f t="shared" si="216"/>
        <v>0</v>
      </c>
      <c r="BK63" s="48">
        <f t="shared" si="216"/>
        <v>0</v>
      </c>
      <c r="BL63" s="48">
        <f t="shared" si="216"/>
        <v>0</v>
      </c>
      <c r="BM63" s="48">
        <f t="shared" si="216"/>
        <v>0</v>
      </c>
      <c r="BN63" s="48">
        <f t="shared" si="216"/>
        <v>0</v>
      </c>
      <c r="BO63" s="48">
        <f t="shared" si="216"/>
        <v>609979</v>
      </c>
      <c r="BP63" s="48">
        <f t="shared" si="216"/>
        <v>0</v>
      </c>
      <c r="BQ63" s="48">
        <f t="shared" si="216"/>
        <v>0</v>
      </c>
      <c r="BR63" s="48">
        <f t="shared" si="216"/>
        <v>686</v>
      </c>
      <c r="BS63" s="48">
        <f t="shared" ref="BS63:CP63" si="217">BS64</f>
        <v>0</v>
      </c>
      <c r="BT63" s="48">
        <f t="shared" si="217"/>
        <v>0</v>
      </c>
      <c r="BU63" s="48">
        <f t="shared" si="217"/>
        <v>610665</v>
      </c>
      <c r="BV63" s="48">
        <f t="shared" si="217"/>
        <v>0</v>
      </c>
      <c r="BW63" s="48">
        <f t="shared" si="217"/>
        <v>0</v>
      </c>
      <c r="BX63" s="48">
        <f t="shared" si="217"/>
        <v>0</v>
      </c>
      <c r="BY63" s="48">
        <f t="shared" si="217"/>
        <v>0</v>
      </c>
      <c r="BZ63" s="48">
        <f t="shared" si="217"/>
        <v>0</v>
      </c>
      <c r="CA63" s="48">
        <f t="shared" si="217"/>
        <v>610665</v>
      </c>
      <c r="CB63" s="48">
        <f t="shared" si="217"/>
        <v>0</v>
      </c>
      <c r="CC63" s="48">
        <f t="shared" si="217"/>
        <v>0</v>
      </c>
      <c r="CD63" s="48">
        <f t="shared" si="217"/>
        <v>0</v>
      </c>
      <c r="CE63" s="48">
        <f t="shared" si="217"/>
        <v>0</v>
      </c>
      <c r="CF63" s="48">
        <f t="shared" si="217"/>
        <v>0</v>
      </c>
      <c r="CG63" s="48">
        <f t="shared" si="217"/>
        <v>610665</v>
      </c>
      <c r="CH63" s="48">
        <f t="shared" si="217"/>
        <v>0</v>
      </c>
      <c r="CI63" s="48">
        <f t="shared" si="217"/>
        <v>0</v>
      </c>
      <c r="CJ63" s="48">
        <f t="shared" si="217"/>
        <v>0</v>
      </c>
      <c r="CK63" s="48">
        <f t="shared" si="217"/>
        <v>0</v>
      </c>
      <c r="CL63" s="48">
        <f t="shared" si="217"/>
        <v>0</v>
      </c>
      <c r="CM63" s="48">
        <f t="shared" si="217"/>
        <v>610665</v>
      </c>
      <c r="CN63" s="48">
        <f t="shared" si="217"/>
        <v>0</v>
      </c>
      <c r="CO63" s="48">
        <f t="shared" si="217"/>
        <v>610015</v>
      </c>
      <c r="CP63" s="48">
        <f t="shared" si="217"/>
        <v>0</v>
      </c>
      <c r="CQ63" s="116">
        <f t="shared" si="22"/>
        <v>99.893558661459224</v>
      </c>
      <c r="CR63" s="116"/>
    </row>
    <row r="64" spans="1:96" ht="21.75" customHeight="1">
      <c r="A64" s="17" t="s">
        <v>83</v>
      </c>
      <c r="B64" s="31">
        <v>901</v>
      </c>
      <c r="C64" s="18" t="s">
        <v>20</v>
      </c>
      <c r="D64" s="18" t="s">
        <v>27</v>
      </c>
      <c r="E64" s="18" t="s">
        <v>417</v>
      </c>
      <c r="F64" s="18"/>
      <c r="G64" s="47">
        <f>G65+G67+G69+G71</f>
        <v>601989</v>
      </c>
      <c r="H64" s="47">
        <f>H65+H67+H69+H71</f>
        <v>0</v>
      </c>
      <c r="I64" s="47">
        <f t="shared" ref="I64:N64" si="218">I65+I67+I69+I71</f>
        <v>0</v>
      </c>
      <c r="J64" s="47">
        <f t="shared" si="218"/>
        <v>0</v>
      </c>
      <c r="K64" s="47">
        <f t="shared" si="218"/>
        <v>0</v>
      </c>
      <c r="L64" s="47">
        <f t="shared" si="218"/>
        <v>0</v>
      </c>
      <c r="M64" s="47">
        <f t="shared" si="218"/>
        <v>601989</v>
      </c>
      <c r="N64" s="47">
        <f t="shared" si="218"/>
        <v>0</v>
      </c>
      <c r="O64" s="47">
        <f t="shared" ref="O64:T64" si="219">O65+O67+O69+O71</f>
        <v>0</v>
      </c>
      <c r="P64" s="47">
        <f t="shared" si="219"/>
        <v>0</v>
      </c>
      <c r="Q64" s="47">
        <f t="shared" si="219"/>
        <v>0</v>
      </c>
      <c r="R64" s="47">
        <f t="shared" si="219"/>
        <v>0</v>
      </c>
      <c r="S64" s="47">
        <f t="shared" si="219"/>
        <v>601989</v>
      </c>
      <c r="T64" s="47">
        <f t="shared" si="219"/>
        <v>0</v>
      </c>
      <c r="U64" s="47">
        <f t="shared" ref="U64:Z64" si="220">U65+U67+U69+U71</f>
        <v>0</v>
      </c>
      <c r="V64" s="47">
        <f t="shared" si="220"/>
        <v>0</v>
      </c>
      <c r="W64" s="47">
        <f t="shared" si="220"/>
        <v>0</v>
      </c>
      <c r="X64" s="47">
        <f t="shared" si="220"/>
        <v>0</v>
      </c>
      <c r="Y64" s="47">
        <f t="shared" si="220"/>
        <v>601989</v>
      </c>
      <c r="Z64" s="47">
        <f t="shared" si="220"/>
        <v>0</v>
      </c>
      <c r="AA64" s="47">
        <f t="shared" ref="AA64:AF64" si="221">AA65+AA67+AA69+AA71</f>
        <v>0</v>
      </c>
      <c r="AB64" s="47">
        <f t="shared" si="221"/>
        <v>0</v>
      </c>
      <c r="AC64" s="47">
        <f t="shared" si="221"/>
        <v>0</v>
      </c>
      <c r="AD64" s="47">
        <f t="shared" si="221"/>
        <v>0</v>
      </c>
      <c r="AE64" s="47">
        <f t="shared" si="221"/>
        <v>601989</v>
      </c>
      <c r="AF64" s="47">
        <f t="shared" si="221"/>
        <v>0</v>
      </c>
      <c r="AG64" s="47">
        <f t="shared" ref="AG64:AL64" si="222">AG65+AG67+AG69+AG71</f>
        <v>0</v>
      </c>
      <c r="AH64" s="47">
        <f t="shared" si="222"/>
        <v>0</v>
      </c>
      <c r="AI64" s="47">
        <f t="shared" si="222"/>
        <v>0</v>
      </c>
      <c r="AJ64" s="47">
        <f t="shared" si="222"/>
        <v>0</v>
      </c>
      <c r="AK64" s="47">
        <f t="shared" si="222"/>
        <v>601989</v>
      </c>
      <c r="AL64" s="47">
        <f t="shared" si="222"/>
        <v>0</v>
      </c>
      <c r="AM64" s="47">
        <f t="shared" ref="AM64:AR64" si="223">AM65+AM67+AM69+AM71</f>
        <v>0</v>
      </c>
      <c r="AN64" s="47">
        <f t="shared" si="223"/>
        <v>0</v>
      </c>
      <c r="AO64" s="47">
        <f t="shared" si="223"/>
        <v>0</v>
      </c>
      <c r="AP64" s="47">
        <f t="shared" si="223"/>
        <v>0</v>
      </c>
      <c r="AQ64" s="47">
        <f t="shared" si="223"/>
        <v>601989</v>
      </c>
      <c r="AR64" s="47">
        <f t="shared" si="223"/>
        <v>0</v>
      </c>
      <c r="AS64" s="47">
        <f t="shared" ref="AS64:AX64" si="224">AS65+AS67+AS69+AS71</f>
        <v>0</v>
      </c>
      <c r="AT64" s="47">
        <f t="shared" si="224"/>
        <v>0</v>
      </c>
      <c r="AU64" s="47">
        <f t="shared" si="224"/>
        <v>0</v>
      </c>
      <c r="AV64" s="47">
        <f t="shared" si="224"/>
        <v>0</v>
      </c>
      <c r="AW64" s="47">
        <f t="shared" si="224"/>
        <v>601989</v>
      </c>
      <c r="AX64" s="47">
        <f t="shared" si="224"/>
        <v>0</v>
      </c>
      <c r="AY64" s="47">
        <f t="shared" ref="AY64:BD64" si="225">AY65+AY67+AY69+AY71</f>
        <v>0</v>
      </c>
      <c r="AZ64" s="47">
        <f t="shared" si="225"/>
        <v>0</v>
      </c>
      <c r="BA64" s="47">
        <f t="shared" si="225"/>
        <v>0</v>
      </c>
      <c r="BB64" s="47">
        <f t="shared" si="225"/>
        <v>0</v>
      </c>
      <c r="BC64" s="47">
        <f t="shared" si="225"/>
        <v>601989</v>
      </c>
      <c r="BD64" s="47">
        <f t="shared" si="225"/>
        <v>0</v>
      </c>
      <c r="BE64" s="47">
        <f t="shared" ref="BE64:BJ64" si="226">BE65+BE67+BE69+BE71</f>
        <v>0</v>
      </c>
      <c r="BF64" s="47">
        <f t="shared" si="226"/>
        <v>7990</v>
      </c>
      <c r="BG64" s="47">
        <f t="shared" si="226"/>
        <v>0</v>
      </c>
      <c r="BH64" s="47">
        <f t="shared" si="226"/>
        <v>0</v>
      </c>
      <c r="BI64" s="47">
        <f t="shared" si="226"/>
        <v>609979</v>
      </c>
      <c r="BJ64" s="47">
        <f t="shared" si="226"/>
        <v>0</v>
      </c>
      <c r="BK64" s="47">
        <f t="shared" ref="BK64:BP64" si="227">BK65+BK67+BK69+BK71</f>
        <v>0</v>
      </c>
      <c r="BL64" s="47">
        <f t="shared" si="227"/>
        <v>0</v>
      </c>
      <c r="BM64" s="47">
        <f t="shared" si="227"/>
        <v>0</v>
      </c>
      <c r="BN64" s="47">
        <f t="shared" si="227"/>
        <v>0</v>
      </c>
      <c r="BO64" s="47">
        <f t="shared" si="227"/>
        <v>609979</v>
      </c>
      <c r="BP64" s="47">
        <f t="shared" si="227"/>
        <v>0</v>
      </c>
      <c r="BQ64" s="47">
        <f t="shared" ref="BQ64:BV64" si="228">BQ65+BQ67+BQ69+BQ71</f>
        <v>0</v>
      </c>
      <c r="BR64" s="47">
        <f t="shared" si="228"/>
        <v>686</v>
      </c>
      <c r="BS64" s="47">
        <f t="shared" si="228"/>
        <v>0</v>
      </c>
      <c r="BT64" s="47">
        <f t="shared" si="228"/>
        <v>0</v>
      </c>
      <c r="BU64" s="47">
        <f t="shared" si="228"/>
        <v>610665</v>
      </c>
      <c r="BV64" s="47">
        <f t="shared" si="228"/>
        <v>0</v>
      </c>
      <c r="BW64" s="47">
        <f t="shared" ref="BW64:CB64" si="229">BW65+BW67+BW69+BW71</f>
        <v>0</v>
      </c>
      <c r="BX64" s="47">
        <f t="shared" si="229"/>
        <v>0</v>
      </c>
      <c r="BY64" s="47">
        <f t="shared" si="229"/>
        <v>0</v>
      </c>
      <c r="BZ64" s="47">
        <f t="shared" si="229"/>
        <v>0</v>
      </c>
      <c r="CA64" s="47">
        <f t="shared" si="229"/>
        <v>610665</v>
      </c>
      <c r="CB64" s="47">
        <f t="shared" si="229"/>
        <v>0</v>
      </c>
      <c r="CC64" s="47">
        <f t="shared" ref="CC64:CH64" si="230">CC65+CC67+CC69+CC71</f>
        <v>0</v>
      </c>
      <c r="CD64" s="47">
        <f t="shared" si="230"/>
        <v>0</v>
      </c>
      <c r="CE64" s="47">
        <f t="shared" si="230"/>
        <v>0</v>
      </c>
      <c r="CF64" s="47">
        <f t="shared" si="230"/>
        <v>0</v>
      </c>
      <c r="CG64" s="47">
        <f t="shared" si="230"/>
        <v>610665</v>
      </c>
      <c r="CH64" s="47">
        <f t="shared" si="230"/>
        <v>0</v>
      </c>
      <c r="CI64" s="47">
        <f t="shared" ref="CI64:CN64" si="231">CI65+CI67+CI69+CI71</f>
        <v>0</v>
      </c>
      <c r="CJ64" s="47">
        <f t="shared" si="231"/>
        <v>0</v>
      </c>
      <c r="CK64" s="47">
        <f t="shared" si="231"/>
        <v>0</v>
      </c>
      <c r="CL64" s="47">
        <f t="shared" si="231"/>
        <v>0</v>
      </c>
      <c r="CM64" s="47">
        <f t="shared" si="231"/>
        <v>610665</v>
      </c>
      <c r="CN64" s="47">
        <f t="shared" si="231"/>
        <v>0</v>
      </c>
      <c r="CO64" s="47">
        <f t="shared" ref="CO64:CP64" si="232">CO65+CO67+CO69+CO71</f>
        <v>610015</v>
      </c>
      <c r="CP64" s="47">
        <f t="shared" si="232"/>
        <v>0</v>
      </c>
      <c r="CQ64" s="115">
        <f t="shared" si="22"/>
        <v>99.893558661459224</v>
      </c>
      <c r="CR64" s="115"/>
    </row>
    <row r="65" spans="1:96" ht="66">
      <c r="A65" s="17" t="s">
        <v>362</v>
      </c>
      <c r="B65" s="31">
        <v>901</v>
      </c>
      <c r="C65" s="18" t="s">
        <v>20</v>
      </c>
      <c r="D65" s="18" t="s">
        <v>27</v>
      </c>
      <c r="E65" s="18" t="s">
        <v>417</v>
      </c>
      <c r="F65" s="18" t="s">
        <v>78</v>
      </c>
      <c r="G65" s="6">
        <f t="shared" ref="G65:BR65" si="233">G66</f>
        <v>601983</v>
      </c>
      <c r="H65" s="6">
        <f t="shared" si="233"/>
        <v>0</v>
      </c>
      <c r="I65" s="6">
        <f t="shared" si="233"/>
        <v>0</v>
      </c>
      <c r="J65" s="6">
        <f t="shared" si="233"/>
        <v>0</v>
      </c>
      <c r="K65" s="6">
        <f t="shared" si="233"/>
        <v>0</v>
      </c>
      <c r="L65" s="6">
        <f t="shared" si="233"/>
        <v>0</v>
      </c>
      <c r="M65" s="6">
        <f t="shared" si="233"/>
        <v>601983</v>
      </c>
      <c r="N65" s="6">
        <f t="shared" si="233"/>
        <v>0</v>
      </c>
      <c r="O65" s="6">
        <f t="shared" si="233"/>
        <v>0</v>
      </c>
      <c r="P65" s="6">
        <f t="shared" si="233"/>
        <v>0</v>
      </c>
      <c r="Q65" s="6">
        <f t="shared" si="233"/>
        <v>0</v>
      </c>
      <c r="R65" s="6">
        <f t="shared" si="233"/>
        <v>0</v>
      </c>
      <c r="S65" s="6">
        <f t="shared" si="233"/>
        <v>601983</v>
      </c>
      <c r="T65" s="6">
        <f t="shared" si="233"/>
        <v>0</v>
      </c>
      <c r="U65" s="6">
        <f t="shared" si="233"/>
        <v>0</v>
      </c>
      <c r="V65" s="6">
        <f t="shared" si="233"/>
        <v>0</v>
      </c>
      <c r="W65" s="6">
        <f t="shared" si="233"/>
        <v>0</v>
      </c>
      <c r="X65" s="6">
        <f t="shared" si="233"/>
        <v>0</v>
      </c>
      <c r="Y65" s="6">
        <f t="shared" si="233"/>
        <v>601983</v>
      </c>
      <c r="Z65" s="6">
        <f t="shared" si="233"/>
        <v>0</v>
      </c>
      <c r="AA65" s="6">
        <f t="shared" si="233"/>
        <v>0</v>
      </c>
      <c r="AB65" s="6">
        <f t="shared" si="233"/>
        <v>0</v>
      </c>
      <c r="AC65" s="6">
        <f t="shared" si="233"/>
        <v>0</v>
      </c>
      <c r="AD65" s="6">
        <f t="shared" si="233"/>
        <v>0</v>
      </c>
      <c r="AE65" s="6">
        <f t="shared" si="233"/>
        <v>601983</v>
      </c>
      <c r="AF65" s="6">
        <f t="shared" si="233"/>
        <v>0</v>
      </c>
      <c r="AG65" s="6">
        <f t="shared" si="233"/>
        <v>-372</v>
      </c>
      <c r="AH65" s="6">
        <f t="shared" si="233"/>
        <v>0</v>
      </c>
      <c r="AI65" s="6">
        <f t="shared" si="233"/>
        <v>0</v>
      </c>
      <c r="AJ65" s="6">
        <f t="shared" si="233"/>
        <v>0</v>
      </c>
      <c r="AK65" s="6">
        <f t="shared" si="233"/>
        <v>601611</v>
      </c>
      <c r="AL65" s="6">
        <f t="shared" si="233"/>
        <v>0</v>
      </c>
      <c r="AM65" s="6">
        <f t="shared" si="233"/>
        <v>0</v>
      </c>
      <c r="AN65" s="6">
        <f t="shared" si="233"/>
        <v>0</v>
      </c>
      <c r="AO65" s="6">
        <f t="shared" si="233"/>
        <v>0</v>
      </c>
      <c r="AP65" s="6">
        <f t="shared" si="233"/>
        <v>0</v>
      </c>
      <c r="AQ65" s="6">
        <f t="shared" si="233"/>
        <v>601611</v>
      </c>
      <c r="AR65" s="6">
        <f t="shared" si="233"/>
        <v>0</v>
      </c>
      <c r="AS65" s="6">
        <f t="shared" si="233"/>
        <v>0</v>
      </c>
      <c r="AT65" s="6">
        <f t="shared" si="233"/>
        <v>0</v>
      </c>
      <c r="AU65" s="6">
        <f t="shared" si="233"/>
        <v>0</v>
      </c>
      <c r="AV65" s="6">
        <f t="shared" si="233"/>
        <v>0</v>
      </c>
      <c r="AW65" s="6">
        <f t="shared" si="233"/>
        <v>601611</v>
      </c>
      <c r="AX65" s="6">
        <f t="shared" si="233"/>
        <v>0</v>
      </c>
      <c r="AY65" s="6">
        <f t="shared" si="233"/>
        <v>0</v>
      </c>
      <c r="AZ65" s="6">
        <f t="shared" si="233"/>
        <v>0</v>
      </c>
      <c r="BA65" s="6">
        <f t="shared" si="233"/>
        <v>0</v>
      </c>
      <c r="BB65" s="6">
        <f t="shared" si="233"/>
        <v>0</v>
      </c>
      <c r="BC65" s="6">
        <f t="shared" si="233"/>
        <v>601611</v>
      </c>
      <c r="BD65" s="6">
        <f t="shared" si="233"/>
        <v>0</v>
      </c>
      <c r="BE65" s="6">
        <f t="shared" si="233"/>
        <v>0</v>
      </c>
      <c r="BF65" s="6">
        <f t="shared" si="233"/>
        <v>7990</v>
      </c>
      <c r="BG65" s="6">
        <f t="shared" si="233"/>
        <v>0</v>
      </c>
      <c r="BH65" s="6">
        <f t="shared" si="233"/>
        <v>0</v>
      </c>
      <c r="BI65" s="6">
        <f t="shared" si="233"/>
        <v>609601</v>
      </c>
      <c r="BJ65" s="6">
        <f t="shared" si="233"/>
        <v>0</v>
      </c>
      <c r="BK65" s="6">
        <f t="shared" si="233"/>
        <v>0</v>
      </c>
      <c r="BL65" s="6">
        <f t="shared" si="233"/>
        <v>0</v>
      </c>
      <c r="BM65" s="6">
        <f t="shared" si="233"/>
        <v>0</v>
      </c>
      <c r="BN65" s="6">
        <f t="shared" si="233"/>
        <v>0</v>
      </c>
      <c r="BO65" s="6">
        <f t="shared" si="233"/>
        <v>609601</v>
      </c>
      <c r="BP65" s="6">
        <f t="shared" si="233"/>
        <v>0</v>
      </c>
      <c r="BQ65" s="6">
        <f t="shared" si="233"/>
        <v>0</v>
      </c>
      <c r="BR65" s="6">
        <f t="shared" si="233"/>
        <v>686</v>
      </c>
      <c r="BS65" s="6">
        <f t="shared" ref="BS65:CP65" si="234">BS66</f>
        <v>0</v>
      </c>
      <c r="BT65" s="6">
        <f t="shared" si="234"/>
        <v>0</v>
      </c>
      <c r="BU65" s="6">
        <f t="shared" si="234"/>
        <v>610287</v>
      </c>
      <c r="BV65" s="6">
        <f t="shared" si="234"/>
        <v>0</v>
      </c>
      <c r="BW65" s="6">
        <f t="shared" si="234"/>
        <v>0</v>
      </c>
      <c r="BX65" s="6">
        <f t="shared" si="234"/>
        <v>0</v>
      </c>
      <c r="BY65" s="6">
        <f t="shared" si="234"/>
        <v>0</v>
      </c>
      <c r="BZ65" s="6">
        <f t="shared" si="234"/>
        <v>0</v>
      </c>
      <c r="CA65" s="6">
        <f t="shared" si="234"/>
        <v>610287</v>
      </c>
      <c r="CB65" s="6">
        <f t="shared" si="234"/>
        <v>0</v>
      </c>
      <c r="CC65" s="6">
        <f t="shared" si="234"/>
        <v>0</v>
      </c>
      <c r="CD65" s="6">
        <f t="shared" si="234"/>
        <v>0</v>
      </c>
      <c r="CE65" s="6">
        <f t="shared" si="234"/>
        <v>0</v>
      </c>
      <c r="CF65" s="6">
        <f t="shared" si="234"/>
        <v>0</v>
      </c>
      <c r="CG65" s="6">
        <f t="shared" si="234"/>
        <v>610287</v>
      </c>
      <c r="CH65" s="6">
        <f t="shared" si="234"/>
        <v>0</v>
      </c>
      <c r="CI65" s="6">
        <f t="shared" si="234"/>
        <v>0</v>
      </c>
      <c r="CJ65" s="6">
        <f t="shared" si="234"/>
        <v>0</v>
      </c>
      <c r="CK65" s="6">
        <f t="shared" si="234"/>
        <v>0</v>
      </c>
      <c r="CL65" s="6">
        <f t="shared" si="234"/>
        <v>0</v>
      </c>
      <c r="CM65" s="6">
        <f t="shared" si="234"/>
        <v>610287</v>
      </c>
      <c r="CN65" s="6">
        <f t="shared" si="234"/>
        <v>0</v>
      </c>
      <c r="CO65" s="6">
        <f t="shared" si="234"/>
        <v>609819</v>
      </c>
      <c r="CP65" s="6">
        <f t="shared" si="234"/>
        <v>0</v>
      </c>
      <c r="CQ65" s="32">
        <f t="shared" si="22"/>
        <v>99.923314768297544</v>
      </c>
      <c r="CR65" s="32"/>
    </row>
    <row r="66" spans="1:96" ht="33">
      <c r="A66" s="17" t="s">
        <v>79</v>
      </c>
      <c r="B66" s="31">
        <v>901</v>
      </c>
      <c r="C66" s="18" t="s">
        <v>20</v>
      </c>
      <c r="D66" s="18" t="s">
        <v>27</v>
      </c>
      <c r="E66" s="18" t="s">
        <v>417</v>
      </c>
      <c r="F66" s="18" t="s">
        <v>80</v>
      </c>
      <c r="G66" s="6">
        <f>598521+3462</f>
        <v>601983</v>
      </c>
      <c r="H66" s="6"/>
      <c r="I66" s="6"/>
      <c r="J66" s="6"/>
      <c r="K66" s="6"/>
      <c r="L66" s="6"/>
      <c r="M66" s="48">
        <f>G66+I66+J66+K66+L66</f>
        <v>601983</v>
      </c>
      <c r="N66" s="82">
        <f>H66+L66</f>
        <v>0</v>
      </c>
      <c r="O66" s="6"/>
      <c r="P66" s="6"/>
      <c r="Q66" s="6"/>
      <c r="R66" s="6"/>
      <c r="S66" s="48">
        <f>M66+O66+P66+Q66+R66</f>
        <v>601983</v>
      </c>
      <c r="T66" s="82">
        <f>N66+R66</f>
        <v>0</v>
      </c>
      <c r="U66" s="6"/>
      <c r="V66" s="6"/>
      <c r="W66" s="6"/>
      <c r="X66" s="6"/>
      <c r="Y66" s="48">
        <f>S66+U66+V66+W66+X66</f>
        <v>601983</v>
      </c>
      <c r="Z66" s="82">
        <f>T66+X66</f>
        <v>0</v>
      </c>
      <c r="AA66" s="6"/>
      <c r="AB66" s="6"/>
      <c r="AC66" s="6"/>
      <c r="AD66" s="6"/>
      <c r="AE66" s="48">
        <f>Y66+AA66+AB66+AC66+AD66</f>
        <v>601983</v>
      </c>
      <c r="AF66" s="82">
        <f>Z66+AD66</f>
        <v>0</v>
      </c>
      <c r="AG66" s="6">
        <v>-372</v>
      </c>
      <c r="AH66" s="6"/>
      <c r="AI66" s="6"/>
      <c r="AJ66" s="6"/>
      <c r="AK66" s="48">
        <f>AE66+AG66+AH66+AI66+AJ66</f>
        <v>601611</v>
      </c>
      <c r="AL66" s="82">
        <f>AF66+AJ66</f>
        <v>0</v>
      </c>
      <c r="AM66" s="6"/>
      <c r="AN66" s="6"/>
      <c r="AO66" s="6"/>
      <c r="AP66" s="6"/>
      <c r="AQ66" s="48">
        <f>AK66+AM66+AN66+AO66+AP66</f>
        <v>601611</v>
      </c>
      <c r="AR66" s="82">
        <f>AL66+AP66</f>
        <v>0</v>
      </c>
      <c r="AS66" s="6"/>
      <c r="AT66" s="6"/>
      <c r="AU66" s="6"/>
      <c r="AV66" s="6"/>
      <c r="AW66" s="48">
        <f>AQ66+AS66+AT66+AU66+AV66</f>
        <v>601611</v>
      </c>
      <c r="AX66" s="82">
        <f>AR66+AV66</f>
        <v>0</v>
      </c>
      <c r="AY66" s="6"/>
      <c r="AZ66" s="6"/>
      <c r="BA66" s="6"/>
      <c r="BB66" s="6"/>
      <c r="BC66" s="48">
        <f>AW66+AY66+AZ66+BA66+BB66</f>
        <v>601611</v>
      </c>
      <c r="BD66" s="82">
        <f>AX66+BB66</f>
        <v>0</v>
      </c>
      <c r="BE66" s="6"/>
      <c r="BF66" s="6">
        <f>7037+953</f>
        <v>7990</v>
      </c>
      <c r="BG66" s="6"/>
      <c r="BH66" s="6"/>
      <c r="BI66" s="48">
        <f>BC66+BE66+BF66+BG66+BH66</f>
        <v>609601</v>
      </c>
      <c r="BJ66" s="82">
        <f>BD66+BH66</f>
        <v>0</v>
      </c>
      <c r="BK66" s="6"/>
      <c r="BL66" s="6"/>
      <c r="BM66" s="6"/>
      <c r="BN66" s="6"/>
      <c r="BO66" s="48">
        <f>BI66+BK66+BL66+BM66+BN66</f>
        <v>609601</v>
      </c>
      <c r="BP66" s="82">
        <f>BJ66+BN66</f>
        <v>0</v>
      </c>
      <c r="BQ66" s="6"/>
      <c r="BR66" s="6">
        <v>686</v>
      </c>
      <c r="BS66" s="6"/>
      <c r="BT66" s="6"/>
      <c r="BU66" s="48">
        <f>BO66+BQ66+BR66+BS66+BT66</f>
        <v>610287</v>
      </c>
      <c r="BV66" s="82">
        <f>BP66+BT66</f>
        <v>0</v>
      </c>
      <c r="BW66" s="6"/>
      <c r="BX66" s="6"/>
      <c r="BY66" s="6"/>
      <c r="BZ66" s="6"/>
      <c r="CA66" s="48">
        <f>BU66+BW66+BX66+BY66+BZ66</f>
        <v>610287</v>
      </c>
      <c r="CB66" s="82">
        <f>BV66+BZ66</f>
        <v>0</v>
      </c>
      <c r="CC66" s="6"/>
      <c r="CD66" s="6"/>
      <c r="CE66" s="6"/>
      <c r="CF66" s="6"/>
      <c r="CG66" s="48">
        <f>CA66+CC66+CD66+CE66+CF66</f>
        <v>610287</v>
      </c>
      <c r="CH66" s="82">
        <f>CB66+CF66</f>
        <v>0</v>
      </c>
      <c r="CI66" s="6"/>
      <c r="CJ66" s="6"/>
      <c r="CK66" s="6"/>
      <c r="CL66" s="6"/>
      <c r="CM66" s="48">
        <f>CG66+CI66+CJ66+CK66+CL66</f>
        <v>610287</v>
      </c>
      <c r="CN66" s="82">
        <f>CH66+CL66</f>
        <v>0</v>
      </c>
      <c r="CO66" s="48">
        <v>609819</v>
      </c>
      <c r="CP66" s="82">
        <f>CJ66+CN66</f>
        <v>0</v>
      </c>
      <c r="CQ66" s="116">
        <f t="shared" si="22"/>
        <v>99.923314768297544</v>
      </c>
      <c r="CR66" s="117"/>
    </row>
    <row r="67" spans="1:96" ht="33">
      <c r="A67" s="17" t="s">
        <v>218</v>
      </c>
      <c r="B67" s="31">
        <v>901</v>
      </c>
      <c r="C67" s="18" t="s">
        <v>20</v>
      </c>
      <c r="D67" s="18" t="s">
        <v>27</v>
      </c>
      <c r="E67" s="18" t="s">
        <v>417</v>
      </c>
      <c r="F67" s="18" t="s">
        <v>29</v>
      </c>
      <c r="G67" s="6">
        <f t="shared" ref="G67:BR67" si="235">G68</f>
        <v>6</v>
      </c>
      <c r="H67" s="6">
        <f t="shared" si="235"/>
        <v>0</v>
      </c>
      <c r="I67" s="6">
        <f t="shared" si="235"/>
        <v>0</v>
      </c>
      <c r="J67" s="6">
        <f t="shared" si="235"/>
        <v>0</v>
      </c>
      <c r="K67" s="6">
        <f t="shared" si="235"/>
        <v>0</v>
      </c>
      <c r="L67" s="6">
        <f t="shared" si="235"/>
        <v>0</v>
      </c>
      <c r="M67" s="6">
        <f t="shared" si="235"/>
        <v>6</v>
      </c>
      <c r="N67" s="6">
        <f t="shared" si="235"/>
        <v>0</v>
      </c>
      <c r="O67" s="6">
        <f t="shared" si="235"/>
        <v>0</v>
      </c>
      <c r="P67" s="6">
        <f t="shared" si="235"/>
        <v>0</v>
      </c>
      <c r="Q67" s="6">
        <f t="shared" si="235"/>
        <v>0</v>
      </c>
      <c r="R67" s="6">
        <f t="shared" si="235"/>
        <v>0</v>
      </c>
      <c r="S67" s="6">
        <f t="shared" si="235"/>
        <v>6</v>
      </c>
      <c r="T67" s="6">
        <f t="shared" si="235"/>
        <v>0</v>
      </c>
      <c r="U67" s="6">
        <f t="shared" si="235"/>
        <v>0</v>
      </c>
      <c r="V67" s="6">
        <f t="shared" si="235"/>
        <v>0</v>
      </c>
      <c r="W67" s="6">
        <f t="shared" si="235"/>
        <v>0</v>
      </c>
      <c r="X67" s="6">
        <f t="shared" si="235"/>
        <v>0</v>
      </c>
      <c r="Y67" s="6">
        <f t="shared" si="235"/>
        <v>6</v>
      </c>
      <c r="Z67" s="6">
        <f t="shared" si="235"/>
        <v>0</v>
      </c>
      <c r="AA67" s="6">
        <f t="shared" si="235"/>
        <v>0</v>
      </c>
      <c r="AB67" s="6">
        <f t="shared" si="235"/>
        <v>0</v>
      </c>
      <c r="AC67" s="6">
        <f t="shared" si="235"/>
        <v>0</v>
      </c>
      <c r="AD67" s="6">
        <f t="shared" si="235"/>
        <v>0</v>
      </c>
      <c r="AE67" s="6">
        <f t="shared" si="235"/>
        <v>6</v>
      </c>
      <c r="AF67" s="6">
        <f t="shared" si="235"/>
        <v>0</v>
      </c>
      <c r="AG67" s="6">
        <f t="shared" si="235"/>
        <v>0</v>
      </c>
      <c r="AH67" s="6">
        <f t="shared" si="235"/>
        <v>0</v>
      </c>
      <c r="AI67" s="6">
        <f t="shared" si="235"/>
        <v>0</v>
      </c>
      <c r="AJ67" s="6">
        <f t="shared" si="235"/>
        <v>0</v>
      </c>
      <c r="AK67" s="6">
        <f t="shared" si="235"/>
        <v>6</v>
      </c>
      <c r="AL67" s="6">
        <f t="shared" si="235"/>
        <v>0</v>
      </c>
      <c r="AM67" s="6">
        <f t="shared" si="235"/>
        <v>0</v>
      </c>
      <c r="AN67" s="6">
        <f t="shared" si="235"/>
        <v>0</v>
      </c>
      <c r="AO67" s="6">
        <f t="shared" si="235"/>
        <v>0</v>
      </c>
      <c r="AP67" s="6">
        <f t="shared" si="235"/>
        <v>0</v>
      </c>
      <c r="AQ67" s="6">
        <f t="shared" si="235"/>
        <v>6</v>
      </c>
      <c r="AR67" s="6">
        <f t="shared" si="235"/>
        <v>0</v>
      </c>
      <c r="AS67" s="6">
        <f t="shared" si="235"/>
        <v>0</v>
      </c>
      <c r="AT67" s="6">
        <f t="shared" si="235"/>
        <v>0</v>
      </c>
      <c r="AU67" s="6">
        <f t="shared" si="235"/>
        <v>0</v>
      </c>
      <c r="AV67" s="6">
        <f t="shared" si="235"/>
        <v>0</v>
      </c>
      <c r="AW67" s="6">
        <f t="shared" si="235"/>
        <v>6</v>
      </c>
      <c r="AX67" s="6">
        <f t="shared" si="235"/>
        <v>0</v>
      </c>
      <c r="AY67" s="6">
        <f t="shared" si="235"/>
        <v>0</v>
      </c>
      <c r="AZ67" s="6">
        <f t="shared" si="235"/>
        <v>0</v>
      </c>
      <c r="BA67" s="6">
        <f t="shared" si="235"/>
        <v>0</v>
      </c>
      <c r="BB67" s="6">
        <f t="shared" si="235"/>
        <v>0</v>
      </c>
      <c r="BC67" s="6">
        <f t="shared" si="235"/>
        <v>6</v>
      </c>
      <c r="BD67" s="6">
        <f t="shared" si="235"/>
        <v>0</v>
      </c>
      <c r="BE67" s="6">
        <f t="shared" si="235"/>
        <v>0</v>
      </c>
      <c r="BF67" s="6">
        <f t="shared" si="235"/>
        <v>0</v>
      </c>
      <c r="BG67" s="6">
        <f t="shared" si="235"/>
        <v>0</v>
      </c>
      <c r="BH67" s="6">
        <f t="shared" si="235"/>
        <v>0</v>
      </c>
      <c r="BI67" s="6">
        <f t="shared" si="235"/>
        <v>6</v>
      </c>
      <c r="BJ67" s="6">
        <f t="shared" si="235"/>
        <v>0</v>
      </c>
      <c r="BK67" s="6">
        <f t="shared" si="235"/>
        <v>0</v>
      </c>
      <c r="BL67" s="6">
        <f t="shared" si="235"/>
        <v>0</v>
      </c>
      <c r="BM67" s="6">
        <f t="shared" si="235"/>
        <v>0</v>
      </c>
      <c r="BN67" s="6">
        <f t="shared" si="235"/>
        <v>0</v>
      </c>
      <c r="BO67" s="6">
        <f t="shared" si="235"/>
        <v>6</v>
      </c>
      <c r="BP67" s="6">
        <f t="shared" si="235"/>
        <v>0</v>
      </c>
      <c r="BQ67" s="6">
        <f t="shared" si="235"/>
        <v>0</v>
      </c>
      <c r="BR67" s="6">
        <f t="shared" si="235"/>
        <v>0</v>
      </c>
      <c r="BS67" s="6">
        <f t="shared" ref="BS67:CP67" si="236">BS68</f>
        <v>0</v>
      </c>
      <c r="BT67" s="6">
        <f t="shared" si="236"/>
        <v>0</v>
      </c>
      <c r="BU67" s="6">
        <f t="shared" si="236"/>
        <v>6</v>
      </c>
      <c r="BV67" s="6">
        <f t="shared" si="236"/>
        <v>0</v>
      </c>
      <c r="BW67" s="6">
        <f t="shared" si="236"/>
        <v>0</v>
      </c>
      <c r="BX67" s="6">
        <f t="shared" si="236"/>
        <v>0</v>
      </c>
      <c r="BY67" s="6">
        <f t="shared" si="236"/>
        <v>0</v>
      </c>
      <c r="BZ67" s="6">
        <f t="shared" si="236"/>
        <v>0</v>
      </c>
      <c r="CA67" s="6">
        <f t="shared" si="236"/>
        <v>6</v>
      </c>
      <c r="CB67" s="6">
        <f t="shared" si="236"/>
        <v>0</v>
      </c>
      <c r="CC67" s="6">
        <f t="shared" si="236"/>
        <v>0</v>
      </c>
      <c r="CD67" s="6">
        <f t="shared" si="236"/>
        <v>0</v>
      </c>
      <c r="CE67" s="6">
        <f t="shared" si="236"/>
        <v>0</v>
      </c>
      <c r="CF67" s="6">
        <f t="shared" si="236"/>
        <v>0</v>
      </c>
      <c r="CG67" s="6">
        <f t="shared" si="236"/>
        <v>6</v>
      </c>
      <c r="CH67" s="6">
        <f t="shared" si="236"/>
        <v>0</v>
      </c>
      <c r="CI67" s="6">
        <f t="shared" si="236"/>
        <v>0</v>
      </c>
      <c r="CJ67" s="6">
        <f t="shared" si="236"/>
        <v>0</v>
      </c>
      <c r="CK67" s="6">
        <f t="shared" si="236"/>
        <v>0</v>
      </c>
      <c r="CL67" s="6">
        <f t="shared" si="236"/>
        <v>0</v>
      </c>
      <c r="CM67" s="6">
        <f t="shared" si="236"/>
        <v>6</v>
      </c>
      <c r="CN67" s="6">
        <f t="shared" si="236"/>
        <v>0</v>
      </c>
      <c r="CO67" s="6">
        <f t="shared" si="236"/>
        <v>3</v>
      </c>
      <c r="CP67" s="6">
        <f t="shared" si="236"/>
        <v>0</v>
      </c>
      <c r="CQ67" s="32">
        <f t="shared" si="22"/>
        <v>50</v>
      </c>
      <c r="CR67" s="32"/>
    </row>
    <row r="68" spans="1:96" ht="33">
      <c r="A68" s="17" t="s">
        <v>34</v>
      </c>
      <c r="B68" s="31">
        <v>901</v>
      </c>
      <c r="C68" s="18" t="s">
        <v>20</v>
      </c>
      <c r="D68" s="18" t="s">
        <v>27</v>
      </c>
      <c r="E68" s="18" t="s">
        <v>417</v>
      </c>
      <c r="F68" s="18" t="s">
        <v>35</v>
      </c>
      <c r="G68" s="6">
        <v>6</v>
      </c>
      <c r="H68" s="6"/>
      <c r="I68" s="6"/>
      <c r="J68" s="6"/>
      <c r="K68" s="6"/>
      <c r="L68" s="6"/>
      <c r="M68" s="48">
        <f>G68+I68+J68+K68+L68</f>
        <v>6</v>
      </c>
      <c r="N68" s="82">
        <f>H68+L68</f>
        <v>0</v>
      </c>
      <c r="O68" s="6"/>
      <c r="P68" s="6"/>
      <c r="Q68" s="6"/>
      <c r="R68" s="6"/>
      <c r="S68" s="48">
        <f>M68+O68+P68+Q68+R68</f>
        <v>6</v>
      </c>
      <c r="T68" s="82">
        <f>N68+R68</f>
        <v>0</v>
      </c>
      <c r="U68" s="6"/>
      <c r="V68" s="6"/>
      <c r="W68" s="6"/>
      <c r="X68" s="6"/>
      <c r="Y68" s="48">
        <f>S68+U68+V68+W68+X68</f>
        <v>6</v>
      </c>
      <c r="Z68" s="82">
        <f>T68+X68</f>
        <v>0</v>
      </c>
      <c r="AA68" s="6"/>
      <c r="AB68" s="6"/>
      <c r="AC68" s="6"/>
      <c r="AD68" s="6"/>
      <c r="AE68" s="48">
        <f>Y68+AA68+AB68+AC68+AD68</f>
        <v>6</v>
      </c>
      <c r="AF68" s="82">
        <f>Z68+AD68</f>
        <v>0</v>
      </c>
      <c r="AG68" s="6"/>
      <c r="AH68" s="6"/>
      <c r="AI68" s="6"/>
      <c r="AJ68" s="6"/>
      <c r="AK68" s="48">
        <f>AE68+AG68+AH68+AI68+AJ68</f>
        <v>6</v>
      </c>
      <c r="AL68" s="82">
        <f>AF68+AJ68</f>
        <v>0</v>
      </c>
      <c r="AM68" s="6"/>
      <c r="AN68" s="6"/>
      <c r="AO68" s="6"/>
      <c r="AP68" s="6"/>
      <c r="AQ68" s="48">
        <f>AK68+AM68+AN68+AO68+AP68</f>
        <v>6</v>
      </c>
      <c r="AR68" s="82">
        <f>AL68+AP68</f>
        <v>0</v>
      </c>
      <c r="AS68" s="6"/>
      <c r="AT68" s="6"/>
      <c r="AU68" s="6"/>
      <c r="AV68" s="6"/>
      <c r="AW68" s="48">
        <f>AQ68+AS68+AT68+AU68+AV68</f>
        <v>6</v>
      </c>
      <c r="AX68" s="82">
        <f>AR68+AV68</f>
        <v>0</v>
      </c>
      <c r="AY68" s="6"/>
      <c r="AZ68" s="6"/>
      <c r="BA68" s="6"/>
      <c r="BB68" s="6"/>
      <c r="BC68" s="48">
        <f>AW68+AY68+AZ68+BA68+BB68</f>
        <v>6</v>
      </c>
      <c r="BD68" s="82">
        <f>AX68+BB68</f>
        <v>0</v>
      </c>
      <c r="BE68" s="6"/>
      <c r="BF68" s="6"/>
      <c r="BG68" s="6"/>
      <c r="BH68" s="6"/>
      <c r="BI68" s="48">
        <f>BC68+BE68+BF68+BG68+BH68</f>
        <v>6</v>
      </c>
      <c r="BJ68" s="82">
        <f>BD68+BH68</f>
        <v>0</v>
      </c>
      <c r="BK68" s="6"/>
      <c r="BL68" s="6"/>
      <c r="BM68" s="6"/>
      <c r="BN68" s="6"/>
      <c r="BO68" s="48">
        <f>BI68+BK68+BL68+BM68+BN68</f>
        <v>6</v>
      </c>
      <c r="BP68" s="82">
        <f>BJ68+BN68</f>
        <v>0</v>
      </c>
      <c r="BQ68" s="6"/>
      <c r="BR68" s="6"/>
      <c r="BS68" s="6"/>
      <c r="BT68" s="6"/>
      <c r="BU68" s="48">
        <f>BO68+BQ68+BR68+BS68+BT68</f>
        <v>6</v>
      </c>
      <c r="BV68" s="82">
        <f>BP68+BT68</f>
        <v>0</v>
      </c>
      <c r="BW68" s="6"/>
      <c r="BX68" s="6"/>
      <c r="BY68" s="6"/>
      <c r="BZ68" s="6"/>
      <c r="CA68" s="48">
        <f>BU68+BW68+BX68+BY68+BZ68</f>
        <v>6</v>
      </c>
      <c r="CB68" s="82">
        <f>BV68+BZ68</f>
        <v>0</v>
      </c>
      <c r="CC68" s="6"/>
      <c r="CD68" s="6"/>
      <c r="CE68" s="6"/>
      <c r="CF68" s="6"/>
      <c r="CG68" s="48">
        <f>CA68+CC68+CD68+CE68+CF68</f>
        <v>6</v>
      </c>
      <c r="CH68" s="82">
        <f>CB68+CF68</f>
        <v>0</v>
      </c>
      <c r="CI68" s="6"/>
      <c r="CJ68" s="6"/>
      <c r="CK68" s="6"/>
      <c r="CL68" s="6"/>
      <c r="CM68" s="48">
        <f>CG68+CI68+CJ68+CK68+CL68</f>
        <v>6</v>
      </c>
      <c r="CN68" s="82">
        <f>CH68+CL68</f>
        <v>0</v>
      </c>
      <c r="CO68" s="48">
        <v>3</v>
      </c>
      <c r="CP68" s="82">
        <f>CJ68+CN68</f>
        <v>0</v>
      </c>
      <c r="CQ68" s="116">
        <f t="shared" si="22"/>
        <v>50</v>
      </c>
      <c r="CR68" s="117"/>
    </row>
    <row r="69" spans="1:96" ht="19.5" customHeight="1">
      <c r="A69" s="17" t="s">
        <v>93</v>
      </c>
      <c r="B69" s="31">
        <f>B67</f>
        <v>901</v>
      </c>
      <c r="C69" s="18" t="s">
        <v>20</v>
      </c>
      <c r="D69" s="18" t="s">
        <v>27</v>
      </c>
      <c r="E69" s="18" t="s">
        <v>417</v>
      </c>
      <c r="F69" s="18" t="s">
        <v>94</v>
      </c>
      <c r="G69" s="6">
        <f t="shared" ref="G69:BR69" si="237">G70</f>
        <v>0</v>
      </c>
      <c r="H69" s="6">
        <f t="shared" si="237"/>
        <v>0</v>
      </c>
      <c r="I69" s="6">
        <f t="shared" si="237"/>
        <v>0</v>
      </c>
      <c r="J69" s="6">
        <f t="shared" si="237"/>
        <v>0</v>
      </c>
      <c r="K69" s="6">
        <f t="shared" si="237"/>
        <v>0</v>
      </c>
      <c r="L69" s="6">
        <f t="shared" si="237"/>
        <v>0</v>
      </c>
      <c r="M69" s="6">
        <f t="shared" si="237"/>
        <v>0</v>
      </c>
      <c r="N69" s="6">
        <f t="shared" si="237"/>
        <v>0</v>
      </c>
      <c r="O69" s="6">
        <f t="shared" si="237"/>
        <v>0</v>
      </c>
      <c r="P69" s="6">
        <f t="shared" si="237"/>
        <v>0</v>
      </c>
      <c r="Q69" s="6">
        <f t="shared" si="237"/>
        <v>0</v>
      </c>
      <c r="R69" s="6">
        <f t="shared" si="237"/>
        <v>0</v>
      </c>
      <c r="S69" s="6">
        <f t="shared" si="237"/>
        <v>0</v>
      </c>
      <c r="T69" s="6">
        <f t="shared" si="237"/>
        <v>0</v>
      </c>
      <c r="U69" s="6">
        <f t="shared" si="237"/>
        <v>0</v>
      </c>
      <c r="V69" s="6">
        <f t="shared" si="237"/>
        <v>0</v>
      </c>
      <c r="W69" s="6">
        <f t="shared" si="237"/>
        <v>0</v>
      </c>
      <c r="X69" s="6">
        <f t="shared" si="237"/>
        <v>0</v>
      </c>
      <c r="Y69" s="6">
        <f t="shared" si="237"/>
        <v>0</v>
      </c>
      <c r="Z69" s="6">
        <f t="shared" si="237"/>
        <v>0</v>
      </c>
      <c r="AA69" s="6">
        <f t="shared" si="237"/>
        <v>0</v>
      </c>
      <c r="AB69" s="6">
        <f t="shared" si="237"/>
        <v>0</v>
      </c>
      <c r="AC69" s="6">
        <f t="shared" si="237"/>
        <v>0</v>
      </c>
      <c r="AD69" s="6">
        <f t="shared" si="237"/>
        <v>0</v>
      </c>
      <c r="AE69" s="6">
        <f t="shared" si="237"/>
        <v>0</v>
      </c>
      <c r="AF69" s="6">
        <f t="shared" si="237"/>
        <v>0</v>
      </c>
      <c r="AG69" s="6">
        <f t="shared" si="237"/>
        <v>372</v>
      </c>
      <c r="AH69" s="6">
        <f t="shared" si="237"/>
        <v>0</v>
      </c>
      <c r="AI69" s="6">
        <f t="shared" si="237"/>
        <v>0</v>
      </c>
      <c r="AJ69" s="6">
        <f t="shared" si="237"/>
        <v>0</v>
      </c>
      <c r="AK69" s="6">
        <f t="shared" si="237"/>
        <v>372</v>
      </c>
      <c r="AL69" s="6">
        <f t="shared" si="237"/>
        <v>0</v>
      </c>
      <c r="AM69" s="6">
        <f t="shared" si="237"/>
        <v>0</v>
      </c>
      <c r="AN69" s="6">
        <f t="shared" si="237"/>
        <v>0</v>
      </c>
      <c r="AO69" s="6">
        <f t="shared" si="237"/>
        <v>0</v>
      </c>
      <c r="AP69" s="6">
        <f t="shared" si="237"/>
        <v>0</v>
      </c>
      <c r="AQ69" s="6">
        <f t="shared" si="237"/>
        <v>372</v>
      </c>
      <c r="AR69" s="6">
        <f t="shared" si="237"/>
        <v>0</v>
      </c>
      <c r="AS69" s="6">
        <f t="shared" si="237"/>
        <v>0</v>
      </c>
      <c r="AT69" s="6">
        <f t="shared" si="237"/>
        <v>0</v>
      </c>
      <c r="AU69" s="6">
        <f t="shared" si="237"/>
        <v>0</v>
      </c>
      <c r="AV69" s="6">
        <f t="shared" si="237"/>
        <v>0</v>
      </c>
      <c r="AW69" s="6">
        <f t="shared" si="237"/>
        <v>372</v>
      </c>
      <c r="AX69" s="6">
        <f t="shared" si="237"/>
        <v>0</v>
      </c>
      <c r="AY69" s="6">
        <f t="shared" si="237"/>
        <v>0</v>
      </c>
      <c r="AZ69" s="6">
        <f t="shared" si="237"/>
        <v>0</v>
      </c>
      <c r="BA69" s="6">
        <f t="shared" si="237"/>
        <v>0</v>
      </c>
      <c r="BB69" s="6">
        <f t="shared" si="237"/>
        <v>0</v>
      </c>
      <c r="BC69" s="6">
        <f t="shared" si="237"/>
        <v>372</v>
      </c>
      <c r="BD69" s="6">
        <f t="shared" si="237"/>
        <v>0</v>
      </c>
      <c r="BE69" s="6">
        <f t="shared" si="237"/>
        <v>0</v>
      </c>
      <c r="BF69" s="6">
        <f t="shared" si="237"/>
        <v>0</v>
      </c>
      <c r="BG69" s="6">
        <f t="shared" si="237"/>
        <v>0</v>
      </c>
      <c r="BH69" s="6">
        <f t="shared" si="237"/>
        <v>0</v>
      </c>
      <c r="BI69" s="6">
        <f t="shared" si="237"/>
        <v>372</v>
      </c>
      <c r="BJ69" s="6">
        <f t="shared" si="237"/>
        <v>0</v>
      </c>
      <c r="BK69" s="6">
        <f t="shared" si="237"/>
        <v>0</v>
      </c>
      <c r="BL69" s="6">
        <f t="shared" si="237"/>
        <v>0</v>
      </c>
      <c r="BM69" s="6">
        <f t="shared" si="237"/>
        <v>0</v>
      </c>
      <c r="BN69" s="6">
        <f t="shared" si="237"/>
        <v>0</v>
      </c>
      <c r="BO69" s="6">
        <f t="shared" si="237"/>
        <v>372</v>
      </c>
      <c r="BP69" s="6">
        <f t="shared" si="237"/>
        <v>0</v>
      </c>
      <c r="BQ69" s="6">
        <f t="shared" si="237"/>
        <v>0</v>
      </c>
      <c r="BR69" s="6">
        <f t="shared" si="237"/>
        <v>0</v>
      </c>
      <c r="BS69" s="6">
        <f t="shared" ref="BS69:CP69" si="238">BS70</f>
        <v>0</v>
      </c>
      <c r="BT69" s="6">
        <f t="shared" si="238"/>
        <v>0</v>
      </c>
      <c r="BU69" s="6">
        <f t="shared" si="238"/>
        <v>372</v>
      </c>
      <c r="BV69" s="6">
        <f t="shared" si="238"/>
        <v>0</v>
      </c>
      <c r="BW69" s="6">
        <f t="shared" si="238"/>
        <v>0</v>
      </c>
      <c r="BX69" s="6">
        <f t="shared" si="238"/>
        <v>0</v>
      </c>
      <c r="BY69" s="6">
        <f t="shared" si="238"/>
        <v>0</v>
      </c>
      <c r="BZ69" s="6">
        <f t="shared" si="238"/>
        <v>0</v>
      </c>
      <c r="CA69" s="6">
        <f t="shared" si="238"/>
        <v>372</v>
      </c>
      <c r="CB69" s="6">
        <f t="shared" si="238"/>
        <v>0</v>
      </c>
      <c r="CC69" s="6">
        <f t="shared" si="238"/>
        <v>0</v>
      </c>
      <c r="CD69" s="6">
        <f t="shared" si="238"/>
        <v>0</v>
      </c>
      <c r="CE69" s="6">
        <f t="shared" si="238"/>
        <v>0</v>
      </c>
      <c r="CF69" s="6">
        <f t="shared" si="238"/>
        <v>0</v>
      </c>
      <c r="CG69" s="6">
        <f t="shared" si="238"/>
        <v>372</v>
      </c>
      <c r="CH69" s="6">
        <f t="shared" si="238"/>
        <v>0</v>
      </c>
      <c r="CI69" s="6">
        <f t="shared" si="238"/>
        <v>0</v>
      </c>
      <c r="CJ69" s="6">
        <f t="shared" si="238"/>
        <v>0</v>
      </c>
      <c r="CK69" s="6">
        <f t="shared" si="238"/>
        <v>0</v>
      </c>
      <c r="CL69" s="6">
        <f t="shared" si="238"/>
        <v>0</v>
      </c>
      <c r="CM69" s="6">
        <f t="shared" si="238"/>
        <v>372</v>
      </c>
      <c r="CN69" s="6">
        <f t="shared" si="238"/>
        <v>0</v>
      </c>
      <c r="CO69" s="6">
        <f t="shared" si="238"/>
        <v>193</v>
      </c>
      <c r="CP69" s="6">
        <f t="shared" si="238"/>
        <v>0</v>
      </c>
      <c r="CQ69" s="32">
        <f t="shared" si="22"/>
        <v>51.881720430107528</v>
      </c>
      <c r="CR69" s="32"/>
    </row>
    <row r="70" spans="1:96" ht="33">
      <c r="A70" s="20" t="s">
        <v>153</v>
      </c>
      <c r="B70" s="31">
        <f>B68</f>
        <v>901</v>
      </c>
      <c r="C70" s="18" t="s">
        <v>20</v>
      </c>
      <c r="D70" s="18" t="s">
        <v>27</v>
      </c>
      <c r="E70" s="18" t="s">
        <v>417</v>
      </c>
      <c r="F70" s="18" t="s">
        <v>154</v>
      </c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>
        <v>372</v>
      </c>
      <c r="AH70" s="6"/>
      <c r="AI70" s="6"/>
      <c r="AJ70" s="6"/>
      <c r="AK70" s="48">
        <f>AE70+AG70+AH70+AI70+AJ70</f>
        <v>372</v>
      </c>
      <c r="AL70" s="82">
        <f>AF70+AJ70</f>
        <v>0</v>
      </c>
      <c r="AM70" s="6"/>
      <c r="AN70" s="6"/>
      <c r="AO70" s="6"/>
      <c r="AP70" s="6"/>
      <c r="AQ70" s="48">
        <f>AK70+AM70+AN70+AO70+AP70</f>
        <v>372</v>
      </c>
      <c r="AR70" s="82">
        <f>AL70+AP70</f>
        <v>0</v>
      </c>
      <c r="AS70" s="6"/>
      <c r="AT70" s="6"/>
      <c r="AU70" s="6"/>
      <c r="AV70" s="6"/>
      <c r="AW70" s="48">
        <f>AQ70+AS70+AT70+AU70+AV70</f>
        <v>372</v>
      </c>
      <c r="AX70" s="82">
        <f>AR70+AV70</f>
        <v>0</v>
      </c>
      <c r="AY70" s="6"/>
      <c r="AZ70" s="6"/>
      <c r="BA70" s="6"/>
      <c r="BB70" s="6"/>
      <c r="BC70" s="48">
        <f>AW70+AY70+AZ70+BA70+BB70</f>
        <v>372</v>
      </c>
      <c r="BD70" s="82">
        <f>AX70+BB70</f>
        <v>0</v>
      </c>
      <c r="BE70" s="6"/>
      <c r="BF70" s="6"/>
      <c r="BG70" s="6"/>
      <c r="BH70" s="6"/>
      <c r="BI70" s="48">
        <f>BC70+BE70+BF70+BG70+BH70</f>
        <v>372</v>
      </c>
      <c r="BJ70" s="82">
        <f>BD70+BH70</f>
        <v>0</v>
      </c>
      <c r="BK70" s="6"/>
      <c r="BL70" s="6"/>
      <c r="BM70" s="6"/>
      <c r="BN70" s="6"/>
      <c r="BO70" s="48">
        <f>BI70+BK70+BL70+BM70+BN70</f>
        <v>372</v>
      </c>
      <c r="BP70" s="82">
        <f>BJ70+BN70</f>
        <v>0</v>
      </c>
      <c r="BQ70" s="6"/>
      <c r="BR70" s="6"/>
      <c r="BS70" s="6"/>
      <c r="BT70" s="6"/>
      <c r="BU70" s="48">
        <f>BO70+BQ70+BR70+BS70+BT70</f>
        <v>372</v>
      </c>
      <c r="BV70" s="82">
        <f>BP70+BT70</f>
        <v>0</v>
      </c>
      <c r="BW70" s="6"/>
      <c r="BX70" s="6"/>
      <c r="BY70" s="6"/>
      <c r="BZ70" s="6"/>
      <c r="CA70" s="48">
        <f>BU70+BW70+BX70+BY70+BZ70</f>
        <v>372</v>
      </c>
      <c r="CB70" s="82">
        <f>BV70+BZ70</f>
        <v>0</v>
      </c>
      <c r="CC70" s="6"/>
      <c r="CD70" s="6"/>
      <c r="CE70" s="6"/>
      <c r="CF70" s="6"/>
      <c r="CG70" s="48">
        <f>CA70+CC70+CD70+CE70+CF70</f>
        <v>372</v>
      </c>
      <c r="CH70" s="82">
        <f>CB70+CF70</f>
        <v>0</v>
      </c>
      <c r="CI70" s="6"/>
      <c r="CJ70" s="6"/>
      <c r="CK70" s="6"/>
      <c r="CL70" s="6"/>
      <c r="CM70" s="48">
        <f>CG70+CI70+CJ70+CK70+CL70</f>
        <v>372</v>
      </c>
      <c r="CN70" s="82">
        <f>CH70+CL70</f>
        <v>0</v>
      </c>
      <c r="CO70" s="48">
        <v>193</v>
      </c>
      <c r="CP70" s="82">
        <f>CJ70+CN70</f>
        <v>0</v>
      </c>
      <c r="CQ70" s="116">
        <f t="shared" si="22"/>
        <v>51.881720430107528</v>
      </c>
      <c r="CR70" s="117"/>
    </row>
    <row r="71" spans="1:96" hidden="1">
      <c r="A71" s="17" t="s">
        <v>59</v>
      </c>
      <c r="B71" s="31" t="s">
        <v>356</v>
      </c>
      <c r="C71" s="22" t="s">
        <v>20</v>
      </c>
      <c r="D71" s="22" t="s">
        <v>27</v>
      </c>
      <c r="E71" s="22" t="s">
        <v>417</v>
      </c>
      <c r="F71" s="23">
        <v>800</v>
      </c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 s="48"/>
      <c r="CM71" s="48"/>
      <c r="CN71" s="48"/>
      <c r="CO71" s="48"/>
      <c r="CP71" s="48"/>
      <c r="CQ71" s="116" t="e">
        <f t="shared" ref="CQ71:CQ134" si="239">CO71/CM71*100</f>
        <v>#DIV/0!</v>
      </c>
      <c r="CR71" s="116" t="e">
        <f t="shared" ref="CR71:CR124" si="240">CP71/CN71*100</f>
        <v>#DIV/0!</v>
      </c>
    </row>
    <row r="72" spans="1:96" hidden="1">
      <c r="A72" s="17" t="s">
        <v>61</v>
      </c>
      <c r="B72" s="31" t="s">
        <v>356</v>
      </c>
      <c r="C72" s="22" t="s">
        <v>20</v>
      </c>
      <c r="D72" s="22" t="s">
        <v>27</v>
      </c>
      <c r="E72" s="22" t="s">
        <v>417</v>
      </c>
      <c r="F72" s="23">
        <v>850</v>
      </c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8"/>
      <c r="AT72" s="48"/>
      <c r="AU72" s="48"/>
      <c r="AV72" s="48"/>
      <c r="AW72" s="48"/>
      <c r="AX72" s="48"/>
      <c r="AY72" s="48"/>
      <c r="AZ72" s="48"/>
      <c r="BA72" s="48"/>
      <c r="BB72" s="48"/>
      <c r="BC72" s="48"/>
      <c r="BD72" s="48"/>
      <c r="BE72" s="48"/>
      <c r="BF72" s="48"/>
      <c r="BG72" s="48"/>
      <c r="BH72" s="48"/>
      <c r="BI72" s="48"/>
      <c r="BJ72" s="48"/>
      <c r="BK72" s="48"/>
      <c r="BL72" s="48"/>
      <c r="BM72" s="48"/>
      <c r="BN72" s="48"/>
      <c r="BO72" s="48"/>
      <c r="BP72" s="48"/>
      <c r="BQ72" s="48"/>
      <c r="BR72" s="48"/>
      <c r="BS72" s="48"/>
      <c r="BT72" s="48"/>
      <c r="BU72" s="48"/>
      <c r="BV72" s="48"/>
      <c r="BW72" s="48"/>
      <c r="BX72" s="48"/>
      <c r="BY72" s="48"/>
      <c r="BZ72" s="48"/>
      <c r="CA72" s="48"/>
      <c r="CB72" s="48"/>
      <c r="CC72" s="48"/>
      <c r="CD72" s="48"/>
      <c r="CE72" s="48"/>
      <c r="CF72" s="48"/>
      <c r="CG72" s="48"/>
      <c r="CH72" s="48"/>
      <c r="CI72" s="48"/>
      <c r="CJ72" s="48"/>
      <c r="CK72" s="48"/>
      <c r="CL72" s="48"/>
      <c r="CM72" s="48"/>
      <c r="CN72" s="48"/>
      <c r="CO72" s="48"/>
      <c r="CP72" s="48"/>
      <c r="CQ72" s="116" t="e">
        <f t="shared" si="239"/>
        <v>#DIV/0!</v>
      </c>
      <c r="CR72" s="116" t="e">
        <f t="shared" si="240"/>
        <v>#DIV/0!</v>
      </c>
    </row>
    <row r="73" spans="1:96" ht="59.25" customHeight="1">
      <c r="A73" s="17" t="s">
        <v>783</v>
      </c>
      <c r="B73" s="31">
        <f>B62</f>
        <v>901</v>
      </c>
      <c r="C73" s="18" t="s">
        <v>20</v>
      </c>
      <c r="D73" s="18" t="s">
        <v>27</v>
      </c>
      <c r="E73" s="18" t="s">
        <v>887</v>
      </c>
      <c r="F73" s="1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8"/>
      <c r="AT73" s="48"/>
      <c r="AU73" s="48"/>
      <c r="AV73" s="48"/>
      <c r="AW73" s="48"/>
      <c r="AX73" s="48"/>
      <c r="AY73" s="48"/>
      <c r="AZ73" s="48"/>
      <c r="BA73" s="48"/>
      <c r="BB73" s="48"/>
      <c r="BC73" s="48"/>
      <c r="BD73" s="48"/>
      <c r="BE73" s="48"/>
      <c r="BF73" s="48"/>
      <c r="BG73" s="48"/>
      <c r="BH73" s="48"/>
      <c r="BI73" s="48"/>
      <c r="BJ73" s="48"/>
      <c r="BK73" s="48"/>
      <c r="BL73" s="48"/>
      <c r="BM73" s="48"/>
      <c r="BN73" s="48"/>
      <c r="BO73" s="48"/>
      <c r="BP73" s="48"/>
      <c r="BQ73" s="48"/>
      <c r="BR73" s="48"/>
      <c r="BS73" s="48"/>
      <c r="BT73" s="48"/>
      <c r="BU73" s="48"/>
      <c r="BV73" s="48"/>
      <c r="BW73" s="48"/>
      <c r="BX73" s="48"/>
      <c r="BY73" s="48"/>
      <c r="BZ73" s="48"/>
      <c r="CA73" s="48"/>
      <c r="CB73" s="48"/>
      <c r="CC73" s="48">
        <f>CC74</f>
        <v>0</v>
      </c>
      <c r="CD73" s="48">
        <f t="shared" ref="CD73:CP74" si="241">CD74</f>
        <v>0</v>
      </c>
      <c r="CE73" s="48">
        <f t="shared" si="241"/>
        <v>0</v>
      </c>
      <c r="CF73" s="48">
        <f t="shared" si="241"/>
        <v>961</v>
      </c>
      <c r="CG73" s="48">
        <f t="shared" si="241"/>
        <v>961</v>
      </c>
      <c r="CH73" s="48">
        <f t="shared" si="241"/>
        <v>961</v>
      </c>
      <c r="CI73" s="48">
        <f>CI74</f>
        <v>0</v>
      </c>
      <c r="CJ73" s="48">
        <f t="shared" si="241"/>
        <v>0</v>
      </c>
      <c r="CK73" s="48">
        <f t="shared" si="241"/>
        <v>0</v>
      </c>
      <c r="CL73" s="48">
        <f t="shared" si="241"/>
        <v>61</v>
      </c>
      <c r="CM73" s="48">
        <f t="shared" si="241"/>
        <v>1022</v>
      </c>
      <c r="CN73" s="48">
        <f t="shared" si="241"/>
        <v>1022</v>
      </c>
      <c r="CO73" s="48">
        <f t="shared" si="241"/>
        <v>1018</v>
      </c>
      <c r="CP73" s="48">
        <f t="shared" si="241"/>
        <v>1018</v>
      </c>
      <c r="CQ73" s="116">
        <f t="shared" si="239"/>
        <v>99.608610567514674</v>
      </c>
      <c r="CR73" s="116">
        <f t="shared" si="240"/>
        <v>99.608610567514674</v>
      </c>
    </row>
    <row r="74" spans="1:96" ht="66">
      <c r="A74" s="17" t="s">
        <v>362</v>
      </c>
      <c r="B74" s="31" t="str">
        <f t="shared" ref="B74:B75" si="242">B72</f>
        <v>901</v>
      </c>
      <c r="C74" s="18" t="s">
        <v>20</v>
      </c>
      <c r="D74" s="18" t="s">
        <v>27</v>
      </c>
      <c r="E74" s="18" t="s">
        <v>887</v>
      </c>
      <c r="F74" s="18" t="s">
        <v>78</v>
      </c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8"/>
      <c r="AT74" s="48"/>
      <c r="AU74" s="48"/>
      <c r="AV74" s="48"/>
      <c r="AW74" s="48"/>
      <c r="AX74" s="48"/>
      <c r="AY74" s="48"/>
      <c r="AZ74" s="48"/>
      <c r="BA74" s="48"/>
      <c r="BB74" s="48"/>
      <c r="BC74" s="48"/>
      <c r="BD74" s="48"/>
      <c r="BE74" s="48"/>
      <c r="BF74" s="48"/>
      <c r="BG74" s="48"/>
      <c r="BH74" s="48"/>
      <c r="BI74" s="48"/>
      <c r="BJ74" s="48"/>
      <c r="BK74" s="48"/>
      <c r="BL74" s="48"/>
      <c r="BM74" s="48"/>
      <c r="BN74" s="48"/>
      <c r="BO74" s="48"/>
      <c r="BP74" s="48"/>
      <c r="BQ74" s="48"/>
      <c r="BR74" s="48"/>
      <c r="BS74" s="48"/>
      <c r="BT74" s="48"/>
      <c r="BU74" s="48"/>
      <c r="BV74" s="48"/>
      <c r="BW74" s="48"/>
      <c r="BX74" s="48"/>
      <c r="BY74" s="48"/>
      <c r="BZ74" s="48"/>
      <c r="CA74" s="48"/>
      <c r="CB74" s="48"/>
      <c r="CC74" s="48">
        <f>CC75</f>
        <v>0</v>
      </c>
      <c r="CD74" s="48">
        <f t="shared" si="241"/>
        <v>0</v>
      </c>
      <c r="CE74" s="48">
        <f t="shared" si="241"/>
        <v>0</v>
      </c>
      <c r="CF74" s="48">
        <f t="shared" si="241"/>
        <v>961</v>
      </c>
      <c r="CG74" s="48">
        <f t="shared" si="241"/>
        <v>961</v>
      </c>
      <c r="CH74" s="48">
        <f t="shared" si="241"/>
        <v>961</v>
      </c>
      <c r="CI74" s="48">
        <f>CI75</f>
        <v>0</v>
      </c>
      <c r="CJ74" s="48">
        <f t="shared" si="241"/>
        <v>0</v>
      </c>
      <c r="CK74" s="48">
        <f t="shared" si="241"/>
        <v>0</v>
      </c>
      <c r="CL74" s="48">
        <f t="shared" si="241"/>
        <v>61</v>
      </c>
      <c r="CM74" s="48">
        <f t="shared" si="241"/>
        <v>1022</v>
      </c>
      <c r="CN74" s="48">
        <f t="shared" si="241"/>
        <v>1022</v>
      </c>
      <c r="CO74" s="48">
        <f t="shared" si="241"/>
        <v>1018</v>
      </c>
      <c r="CP74" s="48">
        <f t="shared" si="241"/>
        <v>1018</v>
      </c>
      <c r="CQ74" s="116">
        <f t="shared" si="239"/>
        <v>99.608610567514674</v>
      </c>
      <c r="CR74" s="116">
        <f t="shared" si="240"/>
        <v>99.608610567514674</v>
      </c>
    </row>
    <row r="75" spans="1:96" ht="33">
      <c r="A75" s="17" t="s">
        <v>79</v>
      </c>
      <c r="B75" s="31">
        <f t="shared" si="242"/>
        <v>901</v>
      </c>
      <c r="C75" s="18" t="s">
        <v>20</v>
      </c>
      <c r="D75" s="18" t="s">
        <v>27</v>
      </c>
      <c r="E75" s="18" t="s">
        <v>887</v>
      </c>
      <c r="F75" s="18" t="s">
        <v>80</v>
      </c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8"/>
      <c r="AT75" s="48"/>
      <c r="AU75" s="48"/>
      <c r="AV75" s="48"/>
      <c r="AW75" s="48"/>
      <c r="AX75" s="48"/>
      <c r="AY75" s="48"/>
      <c r="AZ75" s="48"/>
      <c r="BA75" s="48"/>
      <c r="BB75" s="48"/>
      <c r="BC75" s="48"/>
      <c r="BD75" s="48"/>
      <c r="BE75" s="48"/>
      <c r="BF75" s="48"/>
      <c r="BG75" s="48"/>
      <c r="BH75" s="48"/>
      <c r="BI75" s="48"/>
      <c r="BJ75" s="48"/>
      <c r="BK75" s="48"/>
      <c r="BL75" s="48"/>
      <c r="BM75" s="48"/>
      <c r="BN75" s="48"/>
      <c r="BO75" s="48"/>
      <c r="BP75" s="48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>
        <v>961</v>
      </c>
      <c r="CG75" s="48">
        <f>CA75+CC75+CD75+CE75+CF75</f>
        <v>961</v>
      </c>
      <c r="CH75" s="48">
        <f>CB75+CF75</f>
        <v>961</v>
      </c>
      <c r="CI75" s="48"/>
      <c r="CJ75" s="48"/>
      <c r="CK75" s="48"/>
      <c r="CL75" s="48">
        <v>61</v>
      </c>
      <c r="CM75" s="48">
        <f>CG75+CI75+CJ75+CK75+CL75</f>
        <v>1022</v>
      </c>
      <c r="CN75" s="48">
        <f>CH75+CL75</f>
        <v>1022</v>
      </c>
      <c r="CO75" s="48">
        <v>1018</v>
      </c>
      <c r="CP75" s="48">
        <v>1018</v>
      </c>
      <c r="CQ75" s="116">
        <f t="shared" si="239"/>
        <v>99.608610567514674</v>
      </c>
      <c r="CR75" s="116">
        <f t="shared" si="240"/>
        <v>99.608610567514674</v>
      </c>
    </row>
    <row r="76" spans="1:96" ht="21.75" customHeight="1">
      <c r="A76" s="17" t="s">
        <v>433</v>
      </c>
      <c r="B76" s="31">
        <f>B65</f>
        <v>901</v>
      </c>
      <c r="C76" s="18" t="s">
        <v>20</v>
      </c>
      <c r="D76" s="18" t="s">
        <v>27</v>
      </c>
      <c r="E76" s="18" t="s">
        <v>435</v>
      </c>
      <c r="F76" s="18"/>
      <c r="G76" s="47">
        <f>G77+G80+G83+G86+G89+G94+G97+G100</f>
        <v>60509</v>
      </c>
      <c r="H76" s="47">
        <f>H77+H80+H83+H86+H89+H94+H97+H100</f>
        <v>60509</v>
      </c>
      <c r="I76" s="47">
        <f t="shared" ref="I76:N76" si="243">I77+I80+I83+I86+I89+I94+I97+I100</f>
        <v>0</v>
      </c>
      <c r="J76" s="47">
        <f t="shared" si="243"/>
        <v>0</v>
      </c>
      <c r="K76" s="47">
        <f t="shared" si="243"/>
        <v>0</v>
      </c>
      <c r="L76" s="47">
        <f t="shared" si="243"/>
        <v>0</v>
      </c>
      <c r="M76" s="47">
        <f t="shared" si="243"/>
        <v>60509</v>
      </c>
      <c r="N76" s="47">
        <f t="shared" si="243"/>
        <v>60509</v>
      </c>
      <c r="O76" s="47">
        <f t="shared" ref="O76:T76" si="244">O77+O80+O83+O86+O89+O94+O97+O100</f>
        <v>0</v>
      </c>
      <c r="P76" s="47">
        <f t="shared" si="244"/>
        <v>0</v>
      </c>
      <c r="Q76" s="47">
        <f t="shared" si="244"/>
        <v>0</v>
      </c>
      <c r="R76" s="47">
        <f t="shared" si="244"/>
        <v>0</v>
      </c>
      <c r="S76" s="47">
        <f t="shared" si="244"/>
        <v>60509</v>
      </c>
      <c r="T76" s="47">
        <f t="shared" si="244"/>
        <v>60509</v>
      </c>
      <c r="U76" s="47">
        <f t="shared" ref="U76:Z76" si="245">U77+U80+U83+U86+U89+U94+U97+U100</f>
        <v>0</v>
      </c>
      <c r="V76" s="47">
        <f t="shared" si="245"/>
        <v>0</v>
      </c>
      <c r="W76" s="47">
        <f t="shared" si="245"/>
        <v>0</v>
      </c>
      <c r="X76" s="47">
        <f t="shared" si="245"/>
        <v>0</v>
      </c>
      <c r="Y76" s="47">
        <f t="shared" si="245"/>
        <v>60509</v>
      </c>
      <c r="Z76" s="47">
        <f t="shared" si="245"/>
        <v>60509</v>
      </c>
      <c r="AA76" s="47">
        <f t="shared" ref="AA76:AF76" si="246">AA77+AA80+AA83+AA86+AA89+AA94+AA97+AA100</f>
        <v>0</v>
      </c>
      <c r="AB76" s="47">
        <f t="shared" si="246"/>
        <v>0</v>
      </c>
      <c r="AC76" s="47">
        <f t="shared" si="246"/>
        <v>0</v>
      </c>
      <c r="AD76" s="47">
        <f t="shared" si="246"/>
        <v>0</v>
      </c>
      <c r="AE76" s="47">
        <f t="shared" si="246"/>
        <v>60509</v>
      </c>
      <c r="AF76" s="47">
        <f t="shared" si="246"/>
        <v>60509</v>
      </c>
      <c r="AG76" s="47">
        <f t="shared" ref="AG76:AL76" si="247">AG77+AG80+AG83+AG86+AG89+AG94+AG97+AG100</f>
        <v>0</v>
      </c>
      <c r="AH76" s="47">
        <f t="shared" si="247"/>
        <v>0</v>
      </c>
      <c r="AI76" s="47">
        <f t="shared" si="247"/>
        <v>0</v>
      </c>
      <c r="AJ76" s="47">
        <f t="shared" si="247"/>
        <v>0</v>
      </c>
      <c r="AK76" s="47">
        <f t="shared" si="247"/>
        <v>60509</v>
      </c>
      <c r="AL76" s="47">
        <f t="shared" si="247"/>
        <v>60509</v>
      </c>
      <c r="AM76" s="47">
        <f t="shared" ref="AM76:AR76" si="248">AM77+AM80+AM83+AM86+AM89+AM94+AM97+AM100</f>
        <v>0</v>
      </c>
      <c r="AN76" s="47">
        <f t="shared" si="248"/>
        <v>0</v>
      </c>
      <c r="AO76" s="47">
        <f t="shared" si="248"/>
        <v>0</v>
      </c>
      <c r="AP76" s="47">
        <f t="shared" si="248"/>
        <v>0</v>
      </c>
      <c r="AQ76" s="47">
        <f t="shared" si="248"/>
        <v>60509</v>
      </c>
      <c r="AR76" s="47">
        <f t="shared" si="248"/>
        <v>60509</v>
      </c>
      <c r="AS76" s="47">
        <f t="shared" ref="AS76:AX76" si="249">AS77+AS80+AS83+AS86+AS89+AS94+AS97+AS100</f>
        <v>0</v>
      </c>
      <c r="AT76" s="47">
        <f t="shared" si="249"/>
        <v>0</v>
      </c>
      <c r="AU76" s="47">
        <f t="shared" si="249"/>
        <v>0</v>
      </c>
      <c r="AV76" s="47">
        <f t="shared" si="249"/>
        <v>61</v>
      </c>
      <c r="AW76" s="47">
        <f t="shared" si="249"/>
        <v>60570</v>
      </c>
      <c r="AX76" s="47">
        <f t="shared" si="249"/>
        <v>60570</v>
      </c>
      <c r="AY76" s="47">
        <f t="shared" ref="AY76:BD76" si="250">AY77+AY80+AY83+AY86+AY89+AY94+AY97+AY100</f>
        <v>0</v>
      </c>
      <c r="AZ76" s="47">
        <f t="shared" si="250"/>
        <v>0</v>
      </c>
      <c r="BA76" s="47">
        <f t="shared" si="250"/>
        <v>0</v>
      </c>
      <c r="BB76" s="47">
        <f t="shared" si="250"/>
        <v>0</v>
      </c>
      <c r="BC76" s="47">
        <f t="shared" si="250"/>
        <v>60570</v>
      </c>
      <c r="BD76" s="47">
        <f t="shared" si="250"/>
        <v>60570</v>
      </c>
      <c r="BE76" s="47">
        <f t="shared" ref="BE76:BJ76" si="251">BE77+BE80+BE83+BE86+BE89+BE94+BE97+BE100</f>
        <v>0</v>
      </c>
      <c r="BF76" s="47">
        <f t="shared" si="251"/>
        <v>0</v>
      </c>
      <c r="BG76" s="47">
        <f t="shared" si="251"/>
        <v>0</v>
      </c>
      <c r="BH76" s="47">
        <f t="shared" si="251"/>
        <v>0</v>
      </c>
      <c r="BI76" s="47">
        <f t="shared" si="251"/>
        <v>60570</v>
      </c>
      <c r="BJ76" s="47">
        <f t="shared" si="251"/>
        <v>60570</v>
      </c>
      <c r="BK76" s="47">
        <f t="shared" ref="BK76:BP76" si="252">BK77+BK80+BK83+BK86+BK89+BK94+BK97+BK100</f>
        <v>0</v>
      </c>
      <c r="BL76" s="47">
        <f t="shared" si="252"/>
        <v>0</v>
      </c>
      <c r="BM76" s="47">
        <f t="shared" si="252"/>
        <v>0</v>
      </c>
      <c r="BN76" s="47">
        <f t="shared" si="252"/>
        <v>0</v>
      </c>
      <c r="BO76" s="47">
        <f t="shared" si="252"/>
        <v>60570</v>
      </c>
      <c r="BP76" s="47">
        <f t="shared" si="252"/>
        <v>60570</v>
      </c>
      <c r="BQ76" s="47">
        <f t="shared" ref="BQ76:BV76" si="253">BQ77+BQ80+BQ83+BQ86+BQ89+BQ94+BQ97+BQ100</f>
        <v>0</v>
      </c>
      <c r="BR76" s="47">
        <f t="shared" si="253"/>
        <v>0</v>
      </c>
      <c r="BS76" s="47">
        <f t="shared" si="253"/>
        <v>0</v>
      </c>
      <c r="BT76" s="47">
        <f t="shared" si="253"/>
        <v>421</v>
      </c>
      <c r="BU76" s="47">
        <f t="shared" si="253"/>
        <v>60991</v>
      </c>
      <c r="BV76" s="47">
        <f t="shared" si="253"/>
        <v>60991</v>
      </c>
      <c r="BW76" s="47">
        <f t="shared" ref="BW76:CB76" si="254">BW77+BW80+BW83+BW86+BW89+BW94+BW97+BW100</f>
        <v>0</v>
      </c>
      <c r="BX76" s="47">
        <f t="shared" si="254"/>
        <v>0</v>
      </c>
      <c r="BY76" s="47">
        <f t="shared" si="254"/>
        <v>0</v>
      </c>
      <c r="BZ76" s="47">
        <f t="shared" si="254"/>
        <v>0</v>
      </c>
      <c r="CA76" s="47">
        <f t="shared" si="254"/>
        <v>60991</v>
      </c>
      <c r="CB76" s="47">
        <f t="shared" si="254"/>
        <v>60991</v>
      </c>
      <c r="CC76" s="47">
        <f t="shared" ref="CC76:CH76" si="255">CC77+CC80+CC83+CC86+CC89+CC94+CC97+CC100</f>
        <v>0</v>
      </c>
      <c r="CD76" s="47">
        <f t="shared" si="255"/>
        <v>0</v>
      </c>
      <c r="CE76" s="47">
        <f t="shared" si="255"/>
        <v>0</v>
      </c>
      <c r="CF76" s="47">
        <f t="shared" si="255"/>
        <v>-961</v>
      </c>
      <c r="CG76" s="47">
        <f t="shared" si="255"/>
        <v>60030</v>
      </c>
      <c r="CH76" s="47">
        <f t="shared" si="255"/>
        <v>60030</v>
      </c>
      <c r="CI76" s="47">
        <f t="shared" ref="CI76:CN76" si="256">CI77+CI80+CI83+CI86+CI89+CI94+CI97+CI100</f>
        <v>0</v>
      </c>
      <c r="CJ76" s="47">
        <f t="shared" si="256"/>
        <v>0</v>
      </c>
      <c r="CK76" s="47">
        <f t="shared" si="256"/>
        <v>0</v>
      </c>
      <c r="CL76" s="47">
        <f t="shared" si="256"/>
        <v>75</v>
      </c>
      <c r="CM76" s="47">
        <f t="shared" si="256"/>
        <v>60105</v>
      </c>
      <c r="CN76" s="47">
        <f t="shared" si="256"/>
        <v>60105</v>
      </c>
      <c r="CO76" s="47">
        <f t="shared" ref="CO76:CP76" si="257">CO77+CO80+CO83+CO86+CO89+CO94+CO97+CO100</f>
        <v>60237</v>
      </c>
      <c r="CP76" s="47">
        <f t="shared" si="257"/>
        <v>60237</v>
      </c>
      <c r="CQ76" s="115">
        <f t="shared" si="239"/>
        <v>100.219615672573</v>
      </c>
      <c r="CR76" s="115">
        <f t="shared" si="240"/>
        <v>100.219615672573</v>
      </c>
    </row>
    <row r="77" spans="1:96" ht="33">
      <c r="A77" s="17" t="s">
        <v>434</v>
      </c>
      <c r="B77" s="31">
        <f>B66</f>
        <v>901</v>
      </c>
      <c r="C77" s="18" t="s">
        <v>20</v>
      </c>
      <c r="D77" s="18" t="s">
        <v>27</v>
      </c>
      <c r="E77" s="18" t="s">
        <v>436</v>
      </c>
      <c r="F77" s="18"/>
      <c r="G77" s="6">
        <f t="shared" ref="G77:V78" si="258">G78</f>
        <v>869</v>
      </c>
      <c r="H77" s="6">
        <f t="shared" si="258"/>
        <v>869</v>
      </c>
      <c r="I77" s="6">
        <f t="shared" si="258"/>
        <v>0</v>
      </c>
      <c r="J77" s="6">
        <f t="shared" si="258"/>
        <v>0</v>
      </c>
      <c r="K77" s="6">
        <f t="shared" si="258"/>
        <v>0</v>
      </c>
      <c r="L77" s="6">
        <f t="shared" si="258"/>
        <v>0</v>
      </c>
      <c r="M77" s="6">
        <f t="shared" si="258"/>
        <v>869</v>
      </c>
      <c r="N77" s="6">
        <f t="shared" si="258"/>
        <v>869</v>
      </c>
      <c r="O77" s="6">
        <f t="shared" si="258"/>
        <v>0</v>
      </c>
      <c r="P77" s="6">
        <f t="shared" si="258"/>
        <v>0</v>
      </c>
      <c r="Q77" s="6">
        <f t="shared" si="258"/>
        <v>0</v>
      </c>
      <c r="R77" s="6">
        <f t="shared" si="258"/>
        <v>0</v>
      </c>
      <c r="S77" s="6">
        <f t="shared" si="258"/>
        <v>869</v>
      </c>
      <c r="T77" s="6">
        <f t="shared" si="258"/>
        <v>869</v>
      </c>
      <c r="U77" s="6">
        <f t="shared" si="258"/>
        <v>0</v>
      </c>
      <c r="V77" s="6">
        <f t="shared" si="258"/>
        <v>0</v>
      </c>
      <c r="W77" s="6">
        <f t="shared" ref="U77:AJ78" si="259">W78</f>
        <v>0</v>
      </c>
      <c r="X77" s="6">
        <f t="shared" si="259"/>
        <v>0</v>
      </c>
      <c r="Y77" s="6">
        <f t="shared" si="259"/>
        <v>869</v>
      </c>
      <c r="Z77" s="6">
        <f t="shared" si="259"/>
        <v>869</v>
      </c>
      <c r="AA77" s="6">
        <f t="shared" si="259"/>
        <v>0</v>
      </c>
      <c r="AB77" s="6">
        <f t="shared" si="259"/>
        <v>0</v>
      </c>
      <c r="AC77" s="6">
        <f t="shared" si="259"/>
        <v>0</v>
      </c>
      <c r="AD77" s="6">
        <f t="shared" si="259"/>
        <v>0</v>
      </c>
      <c r="AE77" s="6">
        <f t="shared" si="259"/>
        <v>869</v>
      </c>
      <c r="AF77" s="6">
        <f t="shared" si="259"/>
        <v>869</v>
      </c>
      <c r="AG77" s="6">
        <f t="shared" si="259"/>
        <v>0</v>
      </c>
      <c r="AH77" s="6">
        <f t="shared" si="259"/>
        <v>0</v>
      </c>
      <c r="AI77" s="6">
        <f t="shared" si="259"/>
        <v>0</v>
      </c>
      <c r="AJ77" s="6">
        <f t="shared" si="259"/>
        <v>0</v>
      </c>
      <c r="AK77" s="6">
        <f t="shared" ref="AG77:AY78" si="260">AK78</f>
        <v>869</v>
      </c>
      <c r="AL77" s="6">
        <f t="shared" si="260"/>
        <v>869</v>
      </c>
      <c r="AM77" s="6">
        <f t="shared" si="260"/>
        <v>0</v>
      </c>
      <c r="AN77" s="6">
        <f t="shared" si="260"/>
        <v>0</v>
      </c>
      <c r="AO77" s="6">
        <f t="shared" si="260"/>
        <v>0</v>
      </c>
      <c r="AP77" s="6">
        <f t="shared" si="260"/>
        <v>0</v>
      </c>
      <c r="AQ77" s="6">
        <f t="shared" si="260"/>
        <v>869</v>
      </c>
      <c r="AR77" s="6">
        <f t="shared" si="260"/>
        <v>869</v>
      </c>
      <c r="AS77" s="6">
        <f t="shared" si="260"/>
        <v>0</v>
      </c>
      <c r="AT77" s="6">
        <f t="shared" si="260"/>
        <v>0</v>
      </c>
      <c r="AU77" s="6">
        <f t="shared" si="260"/>
        <v>0</v>
      </c>
      <c r="AV77" s="6">
        <f t="shared" si="260"/>
        <v>0</v>
      </c>
      <c r="AW77" s="6">
        <f t="shared" si="260"/>
        <v>869</v>
      </c>
      <c r="AX77" s="6">
        <f t="shared" si="260"/>
        <v>869</v>
      </c>
      <c r="AY77" s="6">
        <f t="shared" si="260"/>
        <v>0</v>
      </c>
      <c r="AZ77" s="6">
        <f t="shared" ref="AY77:BN78" si="261">AZ78</f>
        <v>0</v>
      </c>
      <c r="BA77" s="6">
        <f t="shared" si="261"/>
        <v>0</v>
      </c>
      <c r="BB77" s="6">
        <f t="shared" si="261"/>
        <v>0</v>
      </c>
      <c r="BC77" s="6">
        <f t="shared" si="261"/>
        <v>869</v>
      </c>
      <c r="BD77" s="6">
        <f t="shared" si="261"/>
        <v>869</v>
      </c>
      <c r="BE77" s="6">
        <f t="shared" si="261"/>
        <v>0</v>
      </c>
      <c r="BF77" s="6">
        <f t="shared" si="261"/>
        <v>0</v>
      </c>
      <c r="BG77" s="6">
        <f t="shared" si="261"/>
        <v>0</v>
      </c>
      <c r="BH77" s="6">
        <f t="shared" si="261"/>
        <v>0</v>
      </c>
      <c r="BI77" s="6">
        <f t="shared" si="261"/>
        <v>869</v>
      </c>
      <c r="BJ77" s="6">
        <f t="shared" si="261"/>
        <v>869</v>
      </c>
      <c r="BK77" s="6">
        <f t="shared" si="261"/>
        <v>0</v>
      </c>
      <c r="BL77" s="6">
        <f t="shared" si="261"/>
        <v>0</v>
      </c>
      <c r="BM77" s="6">
        <f t="shared" si="261"/>
        <v>0</v>
      </c>
      <c r="BN77" s="6">
        <f t="shared" si="261"/>
        <v>0</v>
      </c>
      <c r="BO77" s="6">
        <f t="shared" ref="BK77:BZ78" si="262">BO78</f>
        <v>869</v>
      </c>
      <c r="BP77" s="6">
        <f t="shared" si="262"/>
        <v>869</v>
      </c>
      <c r="BQ77" s="6">
        <f t="shared" si="262"/>
        <v>0</v>
      </c>
      <c r="BR77" s="6">
        <f t="shared" si="262"/>
        <v>0</v>
      </c>
      <c r="BS77" s="6">
        <f t="shared" si="262"/>
        <v>0</v>
      </c>
      <c r="BT77" s="6">
        <f t="shared" si="262"/>
        <v>0</v>
      </c>
      <c r="BU77" s="6">
        <f t="shared" si="262"/>
        <v>869</v>
      </c>
      <c r="BV77" s="6">
        <f t="shared" si="262"/>
        <v>869</v>
      </c>
      <c r="BW77" s="6">
        <f t="shared" si="262"/>
        <v>0</v>
      </c>
      <c r="BX77" s="6">
        <f t="shared" si="262"/>
        <v>0</v>
      </c>
      <c r="BY77" s="6">
        <f t="shared" si="262"/>
        <v>0</v>
      </c>
      <c r="BZ77" s="6">
        <f t="shared" si="262"/>
        <v>0</v>
      </c>
      <c r="CA77" s="6">
        <f t="shared" ref="BW77:CL78" si="263">CA78</f>
        <v>869</v>
      </c>
      <c r="CB77" s="6">
        <f t="shared" si="263"/>
        <v>869</v>
      </c>
      <c r="CC77" s="6">
        <f t="shared" si="263"/>
        <v>0</v>
      </c>
      <c r="CD77" s="6">
        <f t="shared" si="263"/>
        <v>0</v>
      </c>
      <c r="CE77" s="6">
        <f t="shared" si="263"/>
        <v>0</v>
      </c>
      <c r="CF77" s="6">
        <f t="shared" si="263"/>
        <v>0</v>
      </c>
      <c r="CG77" s="6">
        <f t="shared" si="263"/>
        <v>869</v>
      </c>
      <c r="CH77" s="6">
        <f t="shared" si="263"/>
        <v>869</v>
      </c>
      <c r="CI77" s="6">
        <f t="shared" si="263"/>
        <v>0</v>
      </c>
      <c r="CJ77" s="6">
        <f t="shared" si="263"/>
        <v>0</v>
      </c>
      <c r="CK77" s="6">
        <f t="shared" si="263"/>
        <v>0</v>
      </c>
      <c r="CL77" s="6">
        <f t="shared" si="263"/>
        <v>0</v>
      </c>
      <c r="CM77" s="6">
        <f t="shared" ref="CI77:CP78" si="264">CM78</f>
        <v>869</v>
      </c>
      <c r="CN77" s="6">
        <f t="shared" si="264"/>
        <v>869</v>
      </c>
      <c r="CO77" s="6">
        <f t="shared" si="264"/>
        <v>869</v>
      </c>
      <c r="CP77" s="6">
        <f t="shared" si="264"/>
        <v>869</v>
      </c>
      <c r="CQ77" s="32">
        <f t="shared" si="239"/>
        <v>100</v>
      </c>
      <c r="CR77" s="32">
        <f t="shared" si="240"/>
        <v>100</v>
      </c>
    </row>
    <row r="78" spans="1:96" ht="66">
      <c r="A78" s="17" t="s">
        <v>362</v>
      </c>
      <c r="B78" s="31">
        <f t="shared" ref="B78:B106" si="265">B76</f>
        <v>901</v>
      </c>
      <c r="C78" s="18" t="s">
        <v>20</v>
      </c>
      <c r="D78" s="18" t="s">
        <v>27</v>
      </c>
      <c r="E78" s="18" t="s">
        <v>436</v>
      </c>
      <c r="F78" s="18" t="s">
        <v>78</v>
      </c>
      <c r="G78" s="6">
        <f t="shared" si="258"/>
        <v>869</v>
      </c>
      <c r="H78" s="6">
        <f t="shared" si="258"/>
        <v>869</v>
      </c>
      <c r="I78" s="6">
        <f t="shared" si="258"/>
        <v>0</v>
      </c>
      <c r="J78" s="6">
        <f t="shared" si="258"/>
        <v>0</v>
      </c>
      <c r="K78" s="6">
        <f t="shared" si="258"/>
        <v>0</v>
      </c>
      <c r="L78" s="6">
        <f t="shared" si="258"/>
        <v>0</v>
      </c>
      <c r="M78" s="6">
        <f t="shared" si="258"/>
        <v>869</v>
      </c>
      <c r="N78" s="6">
        <f t="shared" si="258"/>
        <v>869</v>
      </c>
      <c r="O78" s="6">
        <f t="shared" si="258"/>
        <v>0</v>
      </c>
      <c r="P78" s="6">
        <f t="shared" si="258"/>
        <v>0</v>
      </c>
      <c r="Q78" s="6">
        <f t="shared" si="258"/>
        <v>0</v>
      </c>
      <c r="R78" s="6">
        <f t="shared" si="258"/>
        <v>0</v>
      </c>
      <c r="S78" s="6">
        <f t="shared" si="258"/>
        <v>869</v>
      </c>
      <c r="T78" s="6">
        <f t="shared" si="258"/>
        <v>869</v>
      </c>
      <c r="U78" s="6">
        <f t="shared" si="259"/>
        <v>0</v>
      </c>
      <c r="V78" s="6">
        <f t="shared" si="259"/>
        <v>0</v>
      </c>
      <c r="W78" s="6">
        <f t="shared" si="259"/>
        <v>0</v>
      </c>
      <c r="X78" s="6">
        <f t="shared" si="259"/>
        <v>0</v>
      </c>
      <c r="Y78" s="6">
        <f t="shared" si="259"/>
        <v>869</v>
      </c>
      <c r="Z78" s="6">
        <f t="shared" si="259"/>
        <v>869</v>
      </c>
      <c r="AA78" s="6">
        <f t="shared" si="259"/>
        <v>0</v>
      </c>
      <c r="AB78" s="6">
        <f t="shared" si="259"/>
        <v>0</v>
      </c>
      <c r="AC78" s="6">
        <f t="shared" si="259"/>
        <v>0</v>
      </c>
      <c r="AD78" s="6">
        <f t="shared" si="259"/>
        <v>0</v>
      </c>
      <c r="AE78" s="6">
        <f t="shared" si="259"/>
        <v>869</v>
      </c>
      <c r="AF78" s="6">
        <f t="shared" si="259"/>
        <v>869</v>
      </c>
      <c r="AG78" s="6">
        <f t="shared" si="260"/>
        <v>0</v>
      </c>
      <c r="AH78" s="6">
        <f t="shared" si="260"/>
        <v>0</v>
      </c>
      <c r="AI78" s="6">
        <f t="shared" si="260"/>
        <v>0</v>
      </c>
      <c r="AJ78" s="6">
        <f t="shared" si="260"/>
        <v>0</v>
      </c>
      <c r="AK78" s="6">
        <f t="shared" si="260"/>
        <v>869</v>
      </c>
      <c r="AL78" s="6">
        <f t="shared" si="260"/>
        <v>869</v>
      </c>
      <c r="AM78" s="6">
        <f t="shared" si="260"/>
        <v>0</v>
      </c>
      <c r="AN78" s="6">
        <f t="shared" si="260"/>
        <v>0</v>
      </c>
      <c r="AO78" s="6">
        <f t="shared" si="260"/>
        <v>0</v>
      </c>
      <c r="AP78" s="6">
        <f t="shared" si="260"/>
        <v>0</v>
      </c>
      <c r="AQ78" s="6">
        <f t="shared" si="260"/>
        <v>869</v>
      </c>
      <c r="AR78" s="6">
        <f t="shared" si="260"/>
        <v>869</v>
      </c>
      <c r="AS78" s="6">
        <f t="shared" si="260"/>
        <v>0</v>
      </c>
      <c r="AT78" s="6">
        <f t="shared" si="260"/>
        <v>0</v>
      </c>
      <c r="AU78" s="6">
        <f t="shared" si="260"/>
        <v>0</v>
      </c>
      <c r="AV78" s="6">
        <f t="shared" si="260"/>
        <v>0</v>
      </c>
      <c r="AW78" s="6">
        <f t="shared" si="260"/>
        <v>869</v>
      </c>
      <c r="AX78" s="6">
        <f t="shared" si="260"/>
        <v>869</v>
      </c>
      <c r="AY78" s="6">
        <f t="shared" si="261"/>
        <v>0</v>
      </c>
      <c r="AZ78" s="6">
        <f t="shared" si="261"/>
        <v>0</v>
      </c>
      <c r="BA78" s="6">
        <f t="shared" si="261"/>
        <v>0</v>
      </c>
      <c r="BB78" s="6">
        <f t="shared" si="261"/>
        <v>0</v>
      </c>
      <c r="BC78" s="6">
        <f t="shared" si="261"/>
        <v>869</v>
      </c>
      <c r="BD78" s="6">
        <f t="shared" si="261"/>
        <v>869</v>
      </c>
      <c r="BE78" s="6">
        <f t="shared" si="261"/>
        <v>0</v>
      </c>
      <c r="BF78" s="6">
        <f t="shared" si="261"/>
        <v>0</v>
      </c>
      <c r="BG78" s="6">
        <f t="shared" si="261"/>
        <v>0</v>
      </c>
      <c r="BH78" s="6">
        <f t="shared" si="261"/>
        <v>0</v>
      </c>
      <c r="BI78" s="6">
        <f t="shared" si="261"/>
        <v>869</v>
      </c>
      <c r="BJ78" s="6">
        <f t="shared" si="261"/>
        <v>869</v>
      </c>
      <c r="BK78" s="6">
        <f t="shared" si="262"/>
        <v>0</v>
      </c>
      <c r="BL78" s="6">
        <f t="shared" si="262"/>
        <v>0</v>
      </c>
      <c r="BM78" s="6">
        <f t="shared" si="262"/>
        <v>0</v>
      </c>
      <c r="BN78" s="6">
        <f t="shared" si="262"/>
        <v>0</v>
      </c>
      <c r="BO78" s="6">
        <f t="shared" si="262"/>
        <v>869</v>
      </c>
      <c r="BP78" s="6">
        <f t="shared" si="262"/>
        <v>869</v>
      </c>
      <c r="BQ78" s="6">
        <f t="shared" si="262"/>
        <v>0</v>
      </c>
      <c r="BR78" s="6">
        <f t="shared" si="262"/>
        <v>0</v>
      </c>
      <c r="BS78" s="6">
        <f t="shared" si="262"/>
        <v>0</v>
      </c>
      <c r="BT78" s="6">
        <f t="shared" si="262"/>
        <v>0</v>
      </c>
      <c r="BU78" s="6">
        <f t="shared" si="262"/>
        <v>869</v>
      </c>
      <c r="BV78" s="6">
        <f t="shared" si="262"/>
        <v>869</v>
      </c>
      <c r="BW78" s="6">
        <f t="shared" si="263"/>
        <v>0</v>
      </c>
      <c r="BX78" s="6">
        <f t="shared" si="263"/>
        <v>0</v>
      </c>
      <c r="BY78" s="6">
        <f t="shared" si="263"/>
        <v>0</v>
      </c>
      <c r="BZ78" s="6">
        <f t="shared" si="263"/>
        <v>0</v>
      </c>
      <c r="CA78" s="6">
        <f t="shared" si="263"/>
        <v>869</v>
      </c>
      <c r="CB78" s="6">
        <f t="shared" si="263"/>
        <v>869</v>
      </c>
      <c r="CC78" s="6">
        <f t="shared" si="263"/>
        <v>0</v>
      </c>
      <c r="CD78" s="6">
        <f t="shared" si="263"/>
        <v>0</v>
      </c>
      <c r="CE78" s="6">
        <f t="shared" si="263"/>
        <v>0</v>
      </c>
      <c r="CF78" s="6">
        <f t="shared" si="263"/>
        <v>0</v>
      </c>
      <c r="CG78" s="6">
        <f t="shared" si="263"/>
        <v>869</v>
      </c>
      <c r="CH78" s="6">
        <f t="shared" si="263"/>
        <v>869</v>
      </c>
      <c r="CI78" s="6">
        <f t="shared" si="264"/>
        <v>0</v>
      </c>
      <c r="CJ78" s="6">
        <f t="shared" si="264"/>
        <v>0</v>
      </c>
      <c r="CK78" s="6">
        <f t="shared" si="264"/>
        <v>0</v>
      </c>
      <c r="CL78" s="6">
        <f t="shared" si="264"/>
        <v>0</v>
      </c>
      <c r="CM78" s="6">
        <f t="shared" si="264"/>
        <v>869</v>
      </c>
      <c r="CN78" s="6">
        <f t="shared" si="264"/>
        <v>869</v>
      </c>
      <c r="CO78" s="6">
        <f t="shared" si="264"/>
        <v>869</v>
      </c>
      <c r="CP78" s="6">
        <f t="shared" si="264"/>
        <v>869</v>
      </c>
      <c r="CQ78" s="32">
        <f t="shared" si="239"/>
        <v>100</v>
      </c>
      <c r="CR78" s="32">
        <f t="shared" si="240"/>
        <v>100</v>
      </c>
    </row>
    <row r="79" spans="1:96" ht="33">
      <c r="A79" s="17" t="s">
        <v>79</v>
      </c>
      <c r="B79" s="31">
        <f t="shared" si="265"/>
        <v>901</v>
      </c>
      <c r="C79" s="18" t="s">
        <v>20</v>
      </c>
      <c r="D79" s="18" t="s">
        <v>27</v>
      </c>
      <c r="E79" s="18" t="s">
        <v>436</v>
      </c>
      <c r="F79" s="18" t="s">
        <v>80</v>
      </c>
      <c r="G79" s="48">
        <v>869</v>
      </c>
      <c r="H79" s="48">
        <v>869</v>
      </c>
      <c r="I79" s="48"/>
      <c r="J79" s="48"/>
      <c r="K79" s="48"/>
      <c r="L79" s="48"/>
      <c r="M79" s="48">
        <f>G79+I79+J79+K79+L79</f>
        <v>869</v>
      </c>
      <c r="N79" s="48">
        <f>H79+L79</f>
        <v>869</v>
      </c>
      <c r="O79" s="48"/>
      <c r="P79" s="48"/>
      <c r="Q79" s="48"/>
      <c r="R79" s="48"/>
      <c r="S79" s="48">
        <f>M79+O79+P79+Q79+R79</f>
        <v>869</v>
      </c>
      <c r="T79" s="48">
        <f>N79+R79</f>
        <v>869</v>
      </c>
      <c r="U79" s="48"/>
      <c r="V79" s="48"/>
      <c r="W79" s="48"/>
      <c r="X79" s="48"/>
      <c r="Y79" s="48">
        <f>S79+U79+V79+W79+X79</f>
        <v>869</v>
      </c>
      <c r="Z79" s="48">
        <f>T79+X79</f>
        <v>869</v>
      </c>
      <c r="AA79" s="48"/>
      <c r="AB79" s="48"/>
      <c r="AC79" s="48"/>
      <c r="AD79" s="48"/>
      <c r="AE79" s="48">
        <f>Y79+AA79+AB79+AC79+AD79</f>
        <v>869</v>
      </c>
      <c r="AF79" s="48">
        <f>Z79+AD79</f>
        <v>869</v>
      </c>
      <c r="AG79" s="48"/>
      <c r="AH79" s="48"/>
      <c r="AI79" s="48"/>
      <c r="AJ79" s="48"/>
      <c r="AK79" s="48">
        <f>AE79+AG79+AH79+AI79+AJ79</f>
        <v>869</v>
      </c>
      <c r="AL79" s="48">
        <f>AF79+AJ79</f>
        <v>869</v>
      </c>
      <c r="AM79" s="48"/>
      <c r="AN79" s="48"/>
      <c r="AO79" s="48"/>
      <c r="AP79" s="48"/>
      <c r="AQ79" s="48">
        <f>AK79+AM79+AN79+AO79+AP79</f>
        <v>869</v>
      </c>
      <c r="AR79" s="48">
        <f>AL79+AP79</f>
        <v>869</v>
      </c>
      <c r="AS79" s="48"/>
      <c r="AT79" s="48"/>
      <c r="AU79" s="48"/>
      <c r="AV79" s="48"/>
      <c r="AW79" s="48">
        <f>AQ79+AS79+AT79+AU79+AV79</f>
        <v>869</v>
      </c>
      <c r="AX79" s="48">
        <f>AR79+AV79</f>
        <v>869</v>
      </c>
      <c r="AY79" s="48"/>
      <c r="AZ79" s="48"/>
      <c r="BA79" s="48"/>
      <c r="BB79" s="48"/>
      <c r="BC79" s="48">
        <f>AW79+AY79+AZ79+BA79+BB79</f>
        <v>869</v>
      </c>
      <c r="BD79" s="48">
        <f>AX79+BB79</f>
        <v>869</v>
      </c>
      <c r="BE79" s="48"/>
      <c r="BF79" s="48"/>
      <c r="BG79" s="48"/>
      <c r="BH79" s="48"/>
      <c r="BI79" s="48">
        <f>BC79+BE79+BF79+BG79+BH79</f>
        <v>869</v>
      </c>
      <c r="BJ79" s="48">
        <f>BD79+BH79</f>
        <v>869</v>
      </c>
      <c r="BK79" s="48"/>
      <c r="BL79" s="48"/>
      <c r="BM79" s="48"/>
      <c r="BN79" s="48"/>
      <c r="BO79" s="48">
        <f>BI79+BK79+BL79+BM79+BN79</f>
        <v>869</v>
      </c>
      <c r="BP79" s="48">
        <f>BJ79+BN79</f>
        <v>869</v>
      </c>
      <c r="BQ79" s="48"/>
      <c r="BR79" s="48"/>
      <c r="BS79" s="48"/>
      <c r="BT79" s="48"/>
      <c r="BU79" s="48">
        <f>BO79+BQ79+BR79+BS79+BT79</f>
        <v>869</v>
      </c>
      <c r="BV79" s="48">
        <f>BP79+BT79</f>
        <v>869</v>
      </c>
      <c r="BW79" s="48"/>
      <c r="BX79" s="48"/>
      <c r="BY79" s="48"/>
      <c r="BZ79" s="48"/>
      <c r="CA79" s="48">
        <f>BU79+BW79+BX79+BY79+BZ79</f>
        <v>869</v>
      </c>
      <c r="CB79" s="48">
        <f>BV79+BZ79</f>
        <v>869</v>
      </c>
      <c r="CC79" s="48"/>
      <c r="CD79" s="48"/>
      <c r="CE79" s="48"/>
      <c r="CF79" s="48"/>
      <c r="CG79" s="48">
        <f>CA79+CC79+CD79+CE79+CF79</f>
        <v>869</v>
      </c>
      <c r="CH79" s="48">
        <f>CB79+CF79</f>
        <v>869</v>
      </c>
      <c r="CI79" s="48"/>
      <c r="CJ79" s="48"/>
      <c r="CK79" s="48"/>
      <c r="CL79" s="48"/>
      <c r="CM79" s="48">
        <f>CG79+CI79+CJ79+CK79+CL79</f>
        <v>869</v>
      </c>
      <c r="CN79" s="48">
        <f>CH79+CL79</f>
        <v>869</v>
      </c>
      <c r="CO79" s="48">
        <v>869</v>
      </c>
      <c r="CP79" s="48">
        <v>869</v>
      </c>
      <c r="CQ79" s="116">
        <f t="shared" si="239"/>
        <v>100</v>
      </c>
      <c r="CR79" s="116">
        <f t="shared" si="240"/>
        <v>100</v>
      </c>
    </row>
    <row r="80" spans="1:96" ht="20.25" customHeight="1">
      <c r="A80" s="17" t="s">
        <v>437</v>
      </c>
      <c r="B80" s="31">
        <f t="shared" si="265"/>
        <v>901</v>
      </c>
      <c r="C80" s="18" t="s">
        <v>20</v>
      </c>
      <c r="D80" s="18" t="s">
        <v>27</v>
      </c>
      <c r="E80" s="18" t="s">
        <v>438</v>
      </c>
      <c r="F80" s="18"/>
      <c r="G80" s="6">
        <f t="shared" ref="G80:V81" si="266">G81</f>
        <v>5650</v>
      </c>
      <c r="H80" s="6">
        <f t="shared" si="266"/>
        <v>5650</v>
      </c>
      <c r="I80" s="6">
        <f t="shared" si="266"/>
        <v>0</v>
      </c>
      <c r="J80" s="6">
        <f t="shared" si="266"/>
        <v>0</v>
      </c>
      <c r="K80" s="6">
        <f t="shared" si="266"/>
        <v>0</v>
      </c>
      <c r="L80" s="6">
        <f t="shared" si="266"/>
        <v>0</v>
      </c>
      <c r="M80" s="6">
        <f t="shared" si="266"/>
        <v>5650</v>
      </c>
      <c r="N80" s="6">
        <f t="shared" si="266"/>
        <v>5650</v>
      </c>
      <c r="O80" s="6">
        <f t="shared" si="266"/>
        <v>0</v>
      </c>
      <c r="P80" s="6">
        <f t="shared" si="266"/>
        <v>0</v>
      </c>
      <c r="Q80" s="6">
        <f t="shared" si="266"/>
        <v>0</v>
      </c>
      <c r="R80" s="6">
        <f t="shared" si="266"/>
        <v>0</v>
      </c>
      <c r="S80" s="6">
        <f t="shared" si="266"/>
        <v>5650</v>
      </c>
      <c r="T80" s="6">
        <f t="shared" si="266"/>
        <v>5650</v>
      </c>
      <c r="U80" s="6">
        <f t="shared" si="266"/>
        <v>0</v>
      </c>
      <c r="V80" s="6">
        <f t="shared" si="266"/>
        <v>0</v>
      </c>
      <c r="W80" s="6">
        <f t="shared" ref="U80:AJ81" si="267">W81</f>
        <v>0</v>
      </c>
      <c r="X80" s="6">
        <f t="shared" si="267"/>
        <v>0</v>
      </c>
      <c r="Y80" s="6">
        <f t="shared" si="267"/>
        <v>5650</v>
      </c>
      <c r="Z80" s="6">
        <f t="shared" si="267"/>
        <v>5650</v>
      </c>
      <c r="AA80" s="6">
        <f t="shared" si="267"/>
        <v>0</v>
      </c>
      <c r="AB80" s="6">
        <f t="shared" si="267"/>
        <v>0</v>
      </c>
      <c r="AC80" s="6">
        <f t="shared" si="267"/>
        <v>0</v>
      </c>
      <c r="AD80" s="6">
        <f t="shared" si="267"/>
        <v>0</v>
      </c>
      <c r="AE80" s="6">
        <f t="shared" si="267"/>
        <v>5650</v>
      </c>
      <c r="AF80" s="6">
        <f t="shared" si="267"/>
        <v>5650</v>
      </c>
      <c r="AG80" s="6">
        <f t="shared" si="267"/>
        <v>0</v>
      </c>
      <c r="AH80" s="6">
        <f t="shared" si="267"/>
        <v>0</v>
      </c>
      <c r="AI80" s="6">
        <f t="shared" si="267"/>
        <v>0</v>
      </c>
      <c r="AJ80" s="6">
        <f t="shared" si="267"/>
        <v>0</v>
      </c>
      <c r="AK80" s="6">
        <f t="shared" ref="AG80:AY81" si="268">AK81</f>
        <v>5650</v>
      </c>
      <c r="AL80" s="6">
        <f t="shared" si="268"/>
        <v>5650</v>
      </c>
      <c r="AM80" s="6">
        <f t="shared" si="268"/>
        <v>0</v>
      </c>
      <c r="AN80" s="6">
        <f t="shared" si="268"/>
        <v>0</v>
      </c>
      <c r="AO80" s="6">
        <f t="shared" si="268"/>
        <v>0</v>
      </c>
      <c r="AP80" s="6">
        <f t="shared" si="268"/>
        <v>0</v>
      </c>
      <c r="AQ80" s="6">
        <f t="shared" si="268"/>
        <v>5650</v>
      </c>
      <c r="AR80" s="6">
        <f t="shared" si="268"/>
        <v>5650</v>
      </c>
      <c r="AS80" s="6">
        <f t="shared" si="268"/>
        <v>0</v>
      </c>
      <c r="AT80" s="6">
        <f t="shared" si="268"/>
        <v>0</v>
      </c>
      <c r="AU80" s="6">
        <f t="shared" si="268"/>
        <v>0</v>
      </c>
      <c r="AV80" s="6">
        <f t="shared" si="268"/>
        <v>0</v>
      </c>
      <c r="AW80" s="6">
        <f t="shared" si="268"/>
        <v>5650</v>
      </c>
      <c r="AX80" s="6">
        <f t="shared" si="268"/>
        <v>5650</v>
      </c>
      <c r="AY80" s="6">
        <f t="shared" si="268"/>
        <v>0</v>
      </c>
      <c r="AZ80" s="6">
        <f t="shared" ref="AY80:BN81" si="269">AZ81</f>
        <v>0</v>
      </c>
      <c r="BA80" s="6">
        <f t="shared" si="269"/>
        <v>0</v>
      </c>
      <c r="BB80" s="6">
        <f t="shared" si="269"/>
        <v>0</v>
      </c>
      <c r="BC80" s="6">
        <f t="shared" si="269"/>
        <v>5650</v>
      </c>
      <c r="BD80" s="6">
        <f t="shared" si="269"/>
        <v>5650</v>
      </c>
      <c r="BE80" s="6">
        <f t="shared" si="269"/>
        <v>0</v>
      </c>
      <c r="BF80" s="6">
        <f t="shared" si="269"/>
        <v>0</v>
      </c>
      <c r="BG80" s="6">
        <f t="shared" si="269"/>
        <v>0</v>
      </c>
      <c r="BH80" s="6">
        <f t="shared" si="269"/>
        <v>0</v>
      </c>
      <c r="BI80" s="6">
        <f t="shared" si="269"/>
        <v>5650</v>
      </c>
      <c r="BJ80" s="6">
        <f t="shared" si="269"/>
        <v>5650</v>
      </c>
      <c r="BK80" s="6">
        <f t="shared" si="269"/>
        <v>0</v>
      </c>
      <c r="BL80" s="6">
        <f t="shared" si="269"/>
        <v>0</v>
      </c>
      <c r="BM80" s="6">
        <f t="shared" si="269"/>
        <v>0</v>
      </c>
      <c r="BN80" s="6">
        <f t="shared" si="269"/>
        <v>0</v>
      </c>
      <c r="BO80" s="6">
        <f t="shared" ref="BK80:BZ81" si="270">BO81</f>
        <v>5650</v>
      </c>
      <c r="BP80" s="6">
        <f t="shared" si="270"/>
        <v>5650</v>
      </c>
      <c r="BQ80" s="6">
        <f t="shared" si="270"/>
        <v>0</v>
      </c>
      <c r="BR80" s="6">
        <f t="shared" si="270"/>
        <v>0</v>
      </c>
      <c r="BS80" s="6">
        <f t="shared" si="270"/>
        <v>0</v>
      </c>
      <c r="BT80" s="6">
        <f t="shared" si="270"/>
        <v>0</v>
      </c>
      <c r="BU80" s="6">
        <f t="shared" si="270"/>
        <v>5650</v>
      </c>
      <c r="BV80" s="6">
        <f t="shared" si="270"/>
        <v>5650</v>
      </c>
      <c r="BW80" s="6">
        <f t="shared" si="270"/>
        <v>0</v>
      </c>
      <c r="BX80" s="6">
        <f t="shared" si="270"/>
        <v>0</v>
      </c>
      <c r="BY80" s="6">
        <f t="shared" si="270"/>
        <v>0</v>
      </c>
      <c r="BZ80" s="6">
        <f t="shared" si="270"/>
        <v>0</v>
      </c>
      <c r="CA80" s="6">
        <f t="shared" ref="BW80:CL81" si="271">CA81</f>
        <v>5650</v>
      </c>
      <c r="CB80" s="6">
        <f t="shared" si="271"/>
        <v>5650</v>
      </c>
      <c r="CC80" s="6">
        <f t="shared" si="271"/>
        <v>0</v>
      </c>
      <c r="CD80" s="6">
        <f t="shared" si="271"/>
        <v>0</v>
      </c>
      <c r="CE80" s="6">
        <f t="shared" si="271"/>
        <v>0</v>
      </c>
      <c r="CF80" s="6">
        <f t="shared" si="271"/>
        <v>0</v>
      </c>
      <c r="CG80" s="6">
        <f t="shared" si="271"/>
        <v>5650</v>
      </c>
      <c r="CH80" s="6">
        <f t="shared" si="271"/>
        <v>5650</v>
      </c>
      <c r="CI80" s="6">
        <f t="shared" si="271"/>
        <v>0</v>
      </c>
      <c r="CJ80" s="6">
        <f t="shared" si="271"/>
        <v>0</v>
      </c>
      <c r="CK80" s="6">
        <f t="shared" si="271"/>
        <v>0</v>
      </c>
      <c r="CL80" s="6">
        <f t="shared" si="271"/>
        <v>0</v>
      </c>
      <c r="CM80" s="6">
        <f t="shared" ref="CI80:CP81" si="272">CM81</f>
        <v>5650</v>
      </c>
      <c r="CN80" s="6">
        <f t="shared" si="272"/>
        <v>5650</v>
      </c>
      <c r="CO80" s="6">
        <f t="shared" si="272"/>
        <v>5624</v>
      </c>
      <c r="CP80" s="6">
        <f t="shared" si="272"/>
        <v>5624</v>
      </c>
      <c r="CQ80" s="32">
        <f t="shared" si="239"/>
        <v>99.539823008849567</v>
      </c>
      <c r="CR80" s="32">
        <f t="shared" si="240"/>
        <v>99.539823008849567</v>
      </c>
    </row>
    <row r="81" spans="1:96" ht="66">
      <c r="A81" s="17" t="s">
        <v>362</v>
      </c>
      <c r="B81" s="31">
        <f t="shared" si="265"/>
        <v>901</v>
      </c>
      <c r="C81" s="18" t="s">
        <v>20</v>
      </c>
      <c r="D81" s="18" t="s">
        <v>27</v>
      </c>
      <c r="E81" s="18" t="s">
        <v>438</v>
      </c>
      <c r="F81" s="18" t="s">
        <v>78</v>
      </c>
      <c r="G81" s="6">
        <f t="shared" si="266"/>
        <v>5650</v>
      </c>
      <c r="H81" s="6">
        <f t="shared" si="266"/>
        <v>5650</v>
      </c>
      <c r="I81" s="6">
        <f t="shared" si="266"/>
        <v>0</v>
      </c>
      <c r="J81" s="6">
        <f t="shared" si="266"/>
        <v>0</v>
      </c>
      <c r="K81" s="6">
        <f t="shared" si="266"/>
        <v>0</v>
      </c>
      <c r="L81" s="6">
        <f t="shared" si="266"/>
        <v>0</v>
      </c>
      <c r="M81" s="6">
        <f t="shared" si="266"/>
        <v>5650</v>
      </c>
      <c r="N81" s="6">
        <f t="shared" si="266"/>
        <v>5650</v>
      </c>
      <c r="O81" s="6">
        <f t="shared" si="266"/>
        <v>0</v>
      </c>
      <c r="P81" s="6">
        <f t="shared" si="266"/>
        <v>0</v>
      </c>
      <c r="Q81" s="6">
        <f t="shared" si="266"/>
        <v>0</v>
      </c>
      <c r="R81" s="6">
        <f t="shared" si="266"/>
        <v>0</v>
      </c>
      <c r="S81" s="6">
        <f t="shared" si="266"/>
        <v>5650</v>
      </c>
      <c r="T81" s="6">
        <f t="shared" si="266"/>
        <v>5650</v>
      </c>
      <c r="U81" s="6">
        <f t="shared" si="267"/>
        <v>0</v>
      </c>
      <c r="V81" s="6">
        <f t="shared" si="267"/>
        <v>0</v>
      </c>
      <c r="W81" s="6">
        <f t="shared" si="267"/>
        <v>0</v>
      </c>
      <c r="X81" s="6">
        <f t="shared" si="267"/>
        <v>0</v>
      </c>
      <c r="Y81" s="6">
        <f t="shared" si="267"/>
        <v>5650</v>
      </c>
      <c r="Z81" s="6">
        <f t="shared" si="267"/>
        <v>5650</v>
      </c>
      <c r="AA81" s="6">
        <f t="shared" si="267"/>
        <v>0</v>
      </c>
      <c r="AB81" s="6">
        <f t="shared" si="267"/>
        <v>0</v>
      </c>
      <c r="AC81" s="6">
        <f t="shared" si="267"/>
        <v>0</v>
      </c>
      <c r="AD81" s="6">
        <f t="shared" si="267"/>
        <v>0</v>
      </c>
      <c r="AE81" s="6">
        <f t="shared" si="267"/>
        <v>5650</v>
      </c>
      <c r="AF81" s="6">
        <f t="shared" si="267"/>
        <v>5650</v>
      </c>
      <c r="AG81" s="6">
        <f t="shared" si="268"/>
        <v>0</v>
      </c>
      <c r="AH81" s="6">
        <f t="shared" si="268"/>
        <v>0</v>
      </c>
      <c r="AI81" s="6">
        <f t="shared" si="268"/>
        <v>0</v>
      </c>
      <c r="AJ81" s="6">
        <f t="shared" si="268"/>
        <v>0</v>
      </c>
      <c r="AK81" s="6">
        <f t="shared" si="268"/>
        <v>5650</v>
      </c>
      <c r="AL81" s="6">
        <f t="shared" si="268"/>
        <v>5650</v>
      </c>
      <c r="AM81" s="6">
        <f t="shared" si="268"/>
        <v>0</v>
      </c>
      <c r="AN81" s="6">
        <f t="shared" si="268"/>
        <v>0</v>
      </c>
      <c r="AO81" s="6">
        <f t="shared" si="268"/>
        <v>0</v>
      </c>
      <c r="AP81" s="6">
        <f t="shared" si="268"/>
        <v>0</v>
      </c>
      <c r="AQ81" s="6">
        <f t="shared" si="268"/>
        <v>5650</v>
      </c>
      <c r="AR81" s="6">
        <f t="shared" si="268"/>
        <v>5650</v>
      </c>
      <c r="AS81" s="6">
        <f t="shared" si="268"/>
        <v>0</v>
      </c>
      <c r="AT81" s="6">
        <f t="shared" si="268"/>
        <v>0</v>
      </c>
      <c r="AU81" s="6">
        <f t="shared" si="268"/>
        <v>0</v>
      </c>
      <c r="AV81" s="6">
        <f t="shared" si="268"/>
        <v>0</v>
      </c>
      <c r="AW81" s="6">
        <f t="shared" si="268"/>
        <v>5650</v>
      </c>
      <c r="AX81" s="6">
        <f t="shared" si="268"/>
        <v>5650</v>
      </c>
      <c r="AY81" s="6">
        <f t="shared" si="269"/>
        <v>0</v>
      </c>
      <c r="AZ81" s="6">
        <f t="shared" si="269"/>
        <v>0</v>
      </c>
      <c r="BA81" s="6">
        <f t="shared" si="269"/>
        <v>0</v>
      </c>
      <c r="BB81" s="6">
        <f t="shared" si="269"/>
        <v>0</v>
      </c>
      <c r="BC81" s="6">
        <f t="shared" si="269"/>
        <v>5650</v>
      </c>
      <c r="BD81" s="6">
        <f t="shared" si="269"/>
        <v>5650</v>
      </c>
      <c r="BE81" s="6">
        <f t="shared" si="269"/>
        <v>0</v>
      </c>
      <c r="BF81" s="6">
        <f t="shared" si="269"/>
        <v>0</v>
      </c>
      <c r="BG81" s="6">
        <f t="shared" si="269"/>
        <v>0</v>
      </c>
      <c r="BH81" s="6">
        <f t="shared" si="269"/>
        <v>0</v>
      </c>
      <c r="BI81" s="6">
        <f t="shared" si="269"/>
        <v>5650</v>
      </c>
      <c r="BJ81" s="6">
        <f t="shared" si="269"/>
        <v>5650</v>
      </c>
      <c r="BK81" s="6">
        <f t="shared" si="270"/>
        <v>0</v>
      </c>
      <c r="BL81" s="6">
        <f t="shared" si="270"/>
        <v>0</v>
      </c>
      <c r="BM81" s="6">
        <f t="shared" si="270"/>
        <v>0</v>
      </c>
      <c r="BN81" s="6">
        <f t="shared" si="270"/>
        <v>0</v>
      </c>
      <c r="BO81" s="6">
        <f t="shared" si="270"/>
        <v>5650</v>
      </c>
      <c r="BP81" s="6">
        <f t="shared" si="270"/>
        <v>5650</v>
      </c>
      <c r="BQ81" s="6">
        <f t="shared" si="270"/>
        <v>0</v>
      </c>
      <c r="BR81" s="6">
        <f t="shared" si="270"/>
        <v>0</v>
      </c>
      <c r="BS81" s="6">
        <f t="shared" si="270"/>
        <v>0</v>
      </c>
      <c r="BT81" s="6">
        <f t="shared" si="270"/>
        <v>0</v>
      </c>
      <c r="BU81" s="6">
        <f t="shared" si="270"/>
        <v>5650</v>
      </c>
      <c r="BV81" s="6">
        <f t="shared" si="270"/>
        <v>5650</v>
      </c>
      <c r="BW81" s="6">
        <f t="shared" si="271"/>
        <v>0</v>
      </c>
      <c r="BX81" s="6">
        <f t="shared" si="271"/>
        <v>0</v>
      </c>
      <c r="BY81" s="6">
        <f t="shared" si="271"/>
        <v>0</v>
      </c>
      <c r="BZ81" s="6">
        <f t="shared" si="271"/>
        <v>0</v>
      </c>
      <c r="CA81" s="6">
        <f t="shared" si="271"/>
        <v>5650</v>
      </c>
      <c r="CB81" s="6">
        <f t="shared" si="271"/>
        <v>5650</v>
      </c>
      <c r="CC81" s="6">
        <f t="shared" si="271"/>
        <v>0</v>
      </c>
      <c r="CD81" s="6">
        <f t="shared" si="271"/>
        <v>0</v>
      </c>
      <c r="CE81" s="6">
        <f t="shared" si="271"/>
        <v>0</v>
      </c>
      <c r="CF81" s="6">
        <f t="shared" si="271"/>
        <v>0</v>
      </c>
      <c r="CG81" s="6">
        <f t="shared" si="271"/>
        <v>5650</v>
      </c>
      <c r="CH81" s="6">
        <f t="shared" si="271"/>
        <v>5650</v>
      </c>
      <c r="CI81" s="6">
        <f t="shared" si="272"/>
        <v>0</v>
      </c>
      <c r="CJ81" s="6">
        <f t="shared" si="272"/>
        <v>0</v>
      </c>
      <c r="CK81" s="6">
        <f t="shared" si="272"/>
        <v>0</v>
      </c>
      <c r="CL81" s="6">
        <f t="shared" si="272"/>
        <v>0</v>
      </c>
      <c r="CM81" s="6">
        <f t="shared" si="272"/>
        <v>5650</v>
      </c>
      <c r="CN81" s="6">
        <f t="shared" si="272"/>
        <v>5650</v>
      </c>
      <c r="CO81" s="6">
        <f t="shared" si="272"/>
        <v>5624</v>
      </c>
      <c r="CP81" s="6">
        <f t="shared" si="272"/>
        <v>5624</v>
      </c>
      <c r="CQ81" s="32">
        <f t="shared" si="239"/>
        <v>99.539823008849567</v>
      </c>
      <c r="CR81" s="32">
        <f t="shared" si="240"/>
        <v>99.539823008849567</v>
      </c>
    </row>
    <row r="82" spans="1:96" ht="33">
      <c r="A82" s="17" t="s">
        <v>79</v>
      </c>
      <c r="B82" s="31">
        <f t="shared" si="265"/>
        <v>901</v>
      </c>
      <c r="C82" s="18" t="s">
        <v>20</v>
      </c>
      <c r="D82" s="18" t="s">
        <v>27</v>
      </c>
      <c r="E82" s="18" t="s">
        <v>438</v>
      </c>
      <c r="F82" s="18" t="s">
        <v>80</v>
      </c>
      <c r="G82" s="48">
        <v>5650</v>
      </c>
      <c r="H82" s="48">
        <v>5650</v>
      </c>
      <c r="I82" s="48"/>
      <c r="J82" s="48"/>
      <c r="K82" s="48"/>
      <c r="L82" s="48"/>
      <c r="M82" s="48">
        <f>G82+I82+J82+K82+L82</f>
        <v>5650</v>
      </c>
      <c r="N82" s="48">
        <f>H82+L82</f>
        <v>5650</v>
      </c>
      <c r="O82" s="48"/>
      <c r="P82" s="48"/>
      <c r="Q82" s="48"/>
      <c r="R82" s="48"/>
      <c r="S82" s="48">
        <f>M82+O82+P82+Q82+R82</f>
        <v>5650</v>
      </c>
      <c r="T82" s="48">
        <f>N82+R82</f>
        <v>5650</v>
      </c>
      <c r="U82" s="48"/>
      <c r="V82" s="48"/>
      <c r="W82" s="48"/>
      <c r="X82" s="48"/>
      <c r="Y82" s="48">
        <f>S82+U82+V82+W82+X82</f>
        <v>5650</v>
      </c>
      <c r="Z82" s="48">
        <f>T82+X82</f>
        <v>5650</v>
      </c>
      <c r="AA82" s="48"/>
      <c r="AB82" s="48"/>
      <c r="AC82" s="48"/>
      <c r="AD82" s="48"/>
      <c r="AE82" s="48">
        <f>Y82+AA82+AB82+AC82+AD82</f>
        <v>5650</v>
      </c>
      <c r="AF82" s="48">
        <f>Z82+AD82</f>
        <v>5650</v>
      </c>
      <c r="AG82" s="48"/>
      <c r="AH82" s="48"/>
      <c r="AI82" s="48"/>
      <c r="AJ82" s="48"/>
      <c r="AK82" s="48">
        <f>AE82+AG82+AH82+AI82+AJ82</f>
        <v>5650</v>
      </c>
      <c r="AL82" s="48">
        <f>AF82+AJ82</f>
        <v>5650</v>
      </c>
      <c r="AM82" s="48"/>
      <c r="AN82" s="48"/>
      <c r="AO82" s="48"/>
      <c r="AP82" s="48"/>
      <c r="AQ82" s="48">
        <f>AK82+AM82+AN82+AO82+AP82</f>
        <v>5650</v>
      </c>
      <c r="AR82" s="48">
        <f>AL82+AP82</f>
        <v>5650</v>
      </c>
      <c r="AS82" s="48"/>
      <c r="AT82" s="48"/>
      <c r="AU82" s="48"/>
      <c r="AV82" s="48"/>
      <c r="AW82" s="48">
        <f>AQ82+AS82+AT82+AU82+AV82</f>
        <v>5650</v>
      </c>
      <c r="AX82" s="48">
        <f>AR82+AV82</f>
        <v>5650</v>
      </c>
      <c r="AY82" s="48"/>
      <c r="AZ82" s="48"/>
      <c r="BA82" s="48"/>
      <c r="BB82" s="48"/>
      <c r="BC82" s="48">
        <f>AW82+AY82+AZ82+BA82+BB82</f>
        <v>5650</v>
      </c>
      <c r="BD82" s="48">
        <f>AX82+BB82</f>
        <v>5650</v>
      </c>
      <c r="BE82" s="48"/>
      <c r="BF82" s="48"/>
      <c r="BG82" s="48"/>
      <c r="BH82" s="48"/>
      <c r="BI82" s="48">
        <f>BC82+BE82+BF82+BG82+BH82</f>
        <v>5650</v>
      </c>
      <c r="BJ82" s="48">
        <f>BD82+BH82</f>
        <v>5650</v>
      </c>
      <c r="BK82" s="48"/>
      <c r="BL82" s="48"/>
      <c r="BM82" s="48"/>
      <c r="BN82" s="48"/>
      <c r="BO82" s="48">
        <f>BI82+BK82+BL82+BM82+BN82</f>
        <v>5650</v>
      </c>
      <c r="BP82" s="48">
        <f>BJ82+BN82</f>
        <v>5650</v>
      </c>
      <c r="BQ82" s="48"/>
      <c r="BR82" s="48"/>
      <c r="BS82" s="48"/>
      <c r="BT82" s="48"/>
      <c r="BU82" s="48">
        <f>BO82+BQ82+BR82+BS82+BT82</f>
        <v>5650</v>
      </c>
      <c r="BV82" s="48">
        <f>BP82+BT82</f>
        <v>5650</v>
      </c>
      <c r="BW82" s="48"/>
      <c r="BX82" s="48"/>
      <c r="BY82" s="48"/>
      <c r="BZ82" s="48"/>
      <c r="CA82" s="48">
        <f>BU82+BW82+BX82+BY82+BZ82</f>
        <v>5650</v>
      </c>
      <c r="CB82" s="48">
        <f>BV82+BZ82</f>
        <v>5650</v>
      </c>
      <c r="CC82" s="48"/>
      <c r="CD82" s="48"/>
      <c r="CE82" s="48"/>
      <c r="CF82" s="48"/>
      <c r="CG82" s="48">
        <f>CA82+CC82+CD82+CE82+CF82</f>
        <v>5650</v>
      </c>
      <c r="CH82" s="48">
        <f>CB82+CF82</f>
        <v>5650</v>
      </c>
      <c r="CI82" s="48"/>
      <c r="CJ82" s="48"/>
      <c r="CK82" s="48"/>
      <c r="CL82" s="48"/>
      <c r="CM82" s="48">
        <f>CG82+CI82+CJ82+CK82+CL82</f>
        <v>5650</v>
      </c>
      <c r="CN82" s="48">
        <f>CH82+CL82</f>
        <v>5650</v>
      </c>
      <c r="CO82" s="48">
        <v>5624</v>
      </c>
      <c r="CP82" s="48">
        <v>5624</v>
      </c>
      <c r="CQ82" s="116">
        <f t="shared" si="239"/>
        <v>99.539823008849567</v>
      </c>
      <c r="CR82" s="116">
        <f t="shared" si="240"/>
        <v>99.539823008849567</v>
      </c>
    </row>
    <row r="83" spans="1:96" ht="49.5" hidden="1">
      <c r="A83" s="17" t="s">
        <v>783</v>
      </c>
      <c r="B83" s="31">
        <f t="shared" si="265"/>
        <v>901</v>
      </c>
      <c r="C83" s="18" t="s">
        <v>20</v>
      </c>
      <c r="D83" s="18" t="s">
        <v>27</v>
      </c>
      <c r="E83" s="18" t="s">
        <v>439</v>
      </c>
      <c r="F83" s="18"/>
      <c r="G83" s="6">
        <f t="shared" ref="G83:V84" si="273">G84</f>
        <v>961</v>
      </c>
      <c r="H83" s="6">
        <f t="shared" si="273"/>
        <v>961</v>
      </c>
      <c r="I83" s="6">
        <f t="shared" si="273"/>
        <v>0</v>
      </c>
      <c r="J83" s="6">
        <f t="shared" si="273"/>
        <v>0</v>
      </c>
      <c r="K83" s="6">
        <f t="shared" si="273"/>
        <v>0</v>
      </c>
      <c r="L83" s="6">
        <f t="shared" si="273"/>
        <v>0</v>
      </c>
      <c r="M83" s="6">
        <f t="shared" si="273"/>
        <v>961</v>
      </c>
      <c r="N83" s="6">
        <f t="shared" si="273"/>
        <v>961</v>
      </c>
      <c r="O83" s="6">
        <f t="shared" si="273"/>
        <v>0</v>
      </c>
      <c r="P83" s="6">
        <f t="shared" si="273"/>
        <v>0</v>
      </c>
      <c r="Q83" s="6">
        <f t="shared" si="273"/>
        <v>0</v>
      </c>
      <c r="R83" s="6">
        <f t="shared" si="273"/>
        <v>0</v>
      </c>
      <c r="S83" s="6">
        <f t="shared" si="273"/>
        <v>961</v>
      </c>
      <c r="T83" s="6">
        <f t="shared" si="273"/>
        <v>961</v>
      </c>
      <c r="U83" s="6">
        <f t="shared" si="273"/>
        <v>0</v>
      </c>
      <c r="V83" s="6">
        <f t="shared" si="273"/>
        <v>0</v>
      </c>
      <c r="W83" s="6">
        <f t="shared" ref="U83:AJ84" si="274">W84</f>
        <v>0</v>
      </c>
      <c r="X83" s="6">
        <f t="shared" si="274"/>
        <v>0</v>
      </c>
      <c r="Y83" s="6">
        <f t="shared" si="274"/>
        <v>961</v>
      </c>
      <c r="Z83" s="6">
        <f t="shared" si="274"/>
        <v>961</v>
      </c>
      <c r="AA83" s="6">
        <f t="shared" si="274"/>
        <v>0</v>
      </c>
      <c r="AB83" s="6">
        <f t="shared" si="274"/>
        <v>0</v>
      </c>
      <c r="AC83" s="6">
        <f t="shared" si="274"/>
        <v>0</v>
      </c>
      <c r="AD83" s="6">
        <f t="shared" si="274"/>
        <v>0</v>
      </c>
      <c r="AE83" s="6">
        <f t="shared" si="274"/>
        <v>961</v>
      </c>
      <c r="AF83" s="6">
        <f t="shared" si="274"/>
        <v>961</v>
      </c>
      <c r="AG83" s="6">
        <f t="shared" si="274"/>
        <v>0</v>
      </c>
      <c r="AH83" s="6">
        <f t="shared" si="274"/>
        <v>0</v>
      </c>
      <c r="AI83" s="6">
        <f t="shared" si="274"/>
        <v>0</v>
      </c>
      <c r="AJ83" s="6">
        <f t="shared" si="274"/>
        <v>0</v>
      </c>
      <c r="AK83" s="6">
        <f t="shared" ref="AG83:AY84" si="275">AK84</f>
        <v>961</v>
      </c>
      <c r="AL83" s="6">
        <f t="shared" si="275"/>
        <v>961</v>
      </c>
      <c r="AM83" s="6">
        <f t="shared" si="275"/>
        <v>0</v>
      </c>
      <c r="AN83" s="6">
        <f t="shared" si="275"/>
        <v>0</v>
      </c>
      <c r="AO83" s="6">
        <f t="shared" si="275"/>
        <v>0</v>
      </c>
      <c r="AP83" s="6">
        <f t="shared" si="275"/>
        <v>0</v>
      </c>
      <c r="AQ83" s="6">
        <f t="shared" si="275"/>
        <v>961</v>
      </c>
      <c r="AR83" s="6">
        <f t="shared" si="275"/>
        <v>961</v>
      </c>
      <c r="AS83" s="6">
        <f t="shared" si="275"/>
        <v>0</v>
      </c>
      <c r="AT83" s="6">
        <f t="shared" si="275"/>
        <v>0</v>
      </c>
      <c r="AU83" s="6">
        <f t="shared" si="275"/>
        <v>0</v>
      </c>
      <c r="AV83" s="6">
        <f t="shared" si="275"/>
        <v>0</v>
      </c>
      <c r="AW83" s="6">
        <f t="shared" si="275"/>
        <v>961</v>
      </c>
      <c r="AX83" s="6">
        <f t="shared" si="275"/>
        <v>961</v>
      </c>
      <c r="AY83" s="6">
        <f t="shared" si="275"/>
        <v>0</v>
      </c>
      <c r="AZ83" s="6">
        <f t="shared" ref="AY83:BN84" si="276">AZ84</f>
        <v>0</v>
      </c>
      <c r="BA83" s="6">
        <f t="shared" si="276"/>
        <v>0</v>
      </c>
      <c r="BB83" s="6">
        <f t="shared" si="276"/>
        <v>0</v>
      </c>
      <c r="BC83" s="6">
        <f t="shared" si="276"/>
        <v>961</v>
      </c>
      <c r="BD83" s="6">
        <f t="shared" si="276"/>
        <v>961</v>
      </c>
      <c r="BE83" s="6">
        <f t="shared" si="276"/>
        <v>0</v>
      </c>
      <c r="BF83" s="6">
        <f t="shared" si="276"/>
        <v>0</v>
      </c>
      <c r="BG83" s="6">
        <f t="shared" si="276"/>
        <v>0</v>
      </c>
      <c r="BH83" s="6">
        <f t="shared" si="276"/>
        <v>0</v>
      </c>
      <c r="BI83" s="6">
        <f t="shared" si="276"/>
        <v>961</v>
      </c>
      <c r="BJ83" s="6">
        <f t="shared" si="276"/>
        <v>961</v>
      </c>
      <c r="BK83" s="6">
        <f t="shared" si="276"/>
        <v>0</v>
      </c>
      <c r="BL83" s="6">
        <f t="shared" si="276"/>
        <v>0</v>
      </c>
      <c r="BM83" s="6">
        <f t="shared" si="276"/>
        <v>0</v>
      </c>
      <c r="BN83" s="6">
        <f t="shared" si="276"/>
        <v>0</v>
      </c>
      <c r="BO83" s="6">
        <f t="shared" ref="BK83:BZ84" si="277">BO84</f>
        <v>961</v>
      </c>
      <c r="BP83" s="6">
        <f t="shared" si="277"/>
        <v>961</v>
      </c>
      <c r="BQ83" s="6">
        <f t="shared" si="277"/>
        <v>0</v>
      </c>
      <c r="BR83" s="6">
        <f t="shared" si="277"/>
        <v>0</v>
      </c>
      <c r="BS83" s="6">
        <f t="shared" si="277"/>
        <v>0</v>
      </c>
      <c r="BT83" s="6">
        <f t="shared" si="277"/>
        <v>0</v>
      </c>
      <c r="BU83" s="6">
        <f t="shared" si="277"/>
        <v>961</v>
      </c>
      <c r="BV83" s="6">
        <f t="shared" si="277"/>
        <v>961</v>
      </c>
      <c r="BW83" s="6">
        <f t="shared" si="277"/>
        <v>0</v>
      </c>
      <c r="BX83" s="6">
        <f t="shared" si="277"/>
        <v>0</v>
      </c>
      <c r="BY83" s="6">
        <f t="shared" si="277"/>
        <v>0</v>
      </c>
      <c r="BZ83" s="6">
        <f t="shared" si="277"/>
        <v>0</v>
      </c>
      <c r="CA83" s="6">
        <f t="shared" ref="BW83:CL84" si="278">CA84</f>
        <v>961</v>
      </c>
      <c r="CB83" s="6">
        <f t="shared" si="278"/>
        <v>961</v>
      </c>
      <c r="CC83" s="6">
        <f t="shared" si="278"/>
        <v>0</v>
      </c>
      <c r="CD83" s="6">
        <f t="shared" si="278"/>
        <v>0</v>
      </c>
      <c r="CE83" s="6">
        <f t="shared" si="278"/>
        <v>0</v>
      </c>
      <c r="CF83" s="6">
        <f t="shared" si="278"/>
        <v>-961</v>
      </c>
      <c r="CG83" s="6">
        <f t="shared" si="278"/>
        <v>0</v>
      </c>
      <c r="CH83" s="6">
        <f t="shared" si="278"/>
        <v>0</v>
      </c>
      <c r="CI83" s="6">
        <f t="shared" si="278"/>
        <v>0</v>
      </c>
      <c r="CJ83" s="6">
        <f t="shared" si="278"/>
        <v>0</v>
      </c>
      <c r="CK83" s="6">
        <f t="shared" si="278"/>
        <v>0</v>
      </c>
      <c r="CL83" s="6">
        <f t="shared" si="278"/>
        <v>0</v>
      </c>
      <c r="CM83" s="6">
        <f t="shared" ref="CI83:CP84" si="279">CM84</f>
        <v>0</v>
      </c>
      <c r="CN83" s="6">
        <f t="shared" si="279"/>
        <v>0</v>
      </c>
      <c r="CO83" s="6">
        <f t="shared" si="279"/>
        <v>0</v>
      </c>
      <c r="CP83" s="6">
        <f t="shared" si="279"/>
        <v>0</v>
      </c>
      <c r="CQ83" s="32" t="e">
        <f t="shared" si="239"/>
        <v>#DIV/0!</v>
      </c>
      <c r="CR83" s="32" t="e">
        <f t="shared" si="240"/>
        <v>#DIV/0!</v>
      </c>
    </row>
    <row r="84" spans="1:96" ht="66" hidden="1">
      <c r="A84" s="17" t="s">
        <v>362</v>
      </c>
      <c r="B84" s="31">
        <f t="shared" si="265"/>
        <v>901</v>
      </c>
      <c r="C84" s="18" t="s">
        <v>20</v>
      </c>
      <c r="D84" s="18" t="s">
        <v>27</v>
      </c>
      <c r="E84" s="18" t="s">
        <v>439</v>
      </c>
      <c r="F84" s="18" t="s">
        <v>78</v>
      </c>
      <c r="G84" s="6">
        <f t="shared" si="273"/>
        <v>961</v>
      </c>
      <c r="H84" s="6">
        <f t="shared" si="273"/>
        <v>961</v>
      </c>
      <c r="I84" s="6">
        <f t="shared" si="273"/>
        <v>0</v>
      </c>
      <c r="J84" s="6">
        <f t="shared" si="273"/>
        <v>0</v>
      </c>
      <c r="K84" s="6">
        <f t="shared" si="273"/>
        <v>0</v>
      </c>
      <c r="L84" s="6">
        <f t="shared" si="273"/>
        <v>0</v>
      </c>
      <c r="M84" s="6">
        <f t="shared" si="273"/>
        <v>961</v>
      </c>
      <c r="N84" s="6">
        <f t="shared" si="273"/>
        <v>961</v>
      </c>
      <c r="O84" s="6">
        <f t="shared" si="273"/>
        <v>0</v>
      </c>
      <c r="P84" s="6">
        <f t="shared" si="273"/>
        <v>0</v>
      </c>
      <c r="Q84" s="6">
        <f t="shared" si="273"/>
        <v>0</v>
      </c>
      <c r="R84" s="6">
        <f t="shared" si="273"/>
        <v>0</v>
      </c>
      <c r="S84" s="6">
        <f t="shared" si="273"/>
        <v>961</v>
      </c>
      <c r="T84" s="6">
        <f t="shared" si="273"/>
        <v>961</v>
      </c>
      <c r="U84" s="6">
        <f t="shared" si="274"/>
        <v>0</v>
      </c>
      <c r="V84" s="6">
        <f t="shared" si="274"/>
        <v>0</v>
      </c>
      <c r="W84" s="6">
        <f t="shared" si="274"/>
        <v>0</v>
      </c>
      <c r="X84" s="6">
        <f t="shared" si="274"/>
        <v>0</v>
      </c>
      <c r="Y84" s="6">
        <f t="shared" si="274"/>
        <v>961</v>
      </c>
      <c r="Z84" s="6">
        <f t="shared" si="274"/>
        <v>961</v>
      </c>
      <c r="AA84" s="6">
        <f t="shared" si="274"/>
        <v>0</v>
      </c>
      <c r="AB84" s="6">
        <f t="shared" si="274"/>
        <v>0</v>
      </c>
      <c r="AC84" s="6">
        <f t="shared" si="274"/>
        <v>0</v>
      </c>
      <c r="AD84" s="6">
        <f t="shared" si="274"/>
        <v>0</v>
      </c>
      <c r="AE84" s="6">
        <f t="shared" si="274"/>
        <v>961</v>
      </c>
      <c r="AF84" s="6">
        <f t="shared" si="274"/>
        <v>961</v>
      </c>
      <c r="AG84" s="6">
        <f t="shared" si="275"/>
        <v>0</v>
      </c>
      <c r="AH84" s="6">
        <f t="shared" si="275"/>
        <v>0</v>
      </c>
      <c r="AI84" s="6">
        <f t="shared" si="275"/>
        <v>0</v>
      </c>
      <c r="AJ84" s="6">
        <f t="shared" si="275"/>
        <v>0</v>
      </c>
      <c r="AK84" s="6">
        <f t="shared" si="275"/>
        <v>961</v>
      </c>
      <c r="AL84" s="6">
        <f t="shared" si="275"/>
        <v>961</v>
      </c>
      <c r="AM84" s="6">
        <f t="shared" si="275"/>
        <v>0</v>
      </c>
      <c r="AN84" s="6">
        <f t="shared" si="275"/>
        <v>0</v>
      </c>
      <c r="AO84" s="6">
        <f t="shared" si="275"/>
        <v>0</v>
      </c>
      <c r="AP84" s="6">
        <f t="shared" si="275"/>
        <v>0</v>
      </c>
      <c r="AQ84" s="6">
        <f t="shared" si="275"/>
        <v>961</v>
      </c>
      <c r="AR84" s="6">
        <f t="shared" si="275"/>
        <v>961</v>
      </c>
      <c r="AS84" s="6">
        <f t="shared" si="275"/>
        <v>0</v>
      </c>
      <c r="AT84" s="6">
        <f t="shared" si="275"/>
        <v>0</v>
      </c>
      <c r="AU84" s="6">
        <f t="shared" si="275"/>
        <v>0</v>
      </c>
      <c r="AV84" s="6">
        <f t="shared" si="275"/>
        <v>0</v>
      </c>
      <c r="AW84" s="6">
        <f t="shared" si="275"/>
        <v>961</v>
      </c>
      <c r="AX84" s="6">
        <f t="shared" si="275"/>
        <v>961</v>
      </c>
      <c r="AY84" s="6">
        <f t="shared" si="276"/>
        <v>0</v>
      </c>
      <c r="AZ84" s="6">
        <f t="shared" si="276"/>
        <v>0</v>
      </c>
      <c r="BA84" s="6">
        <f t="shared" si="276"/>
        <v>0</v>
      </c>
      <c r="BB84" s="6">
        <f t="shared" si="276"/>
        <v>0</v>
      </c>
      <c r="BC84" s="6">
        <f t="shared" si="276"/>
        <v>961</v>
      </c>
      <c r="BD84" s="6">
        <f t="shared" si="276"/>
        <v>961</v>
      </c>
      <c r="BE84" s="6">
        <f t="shared" si="276"/>
        <v>0</v>
      </c>
      <c r="BF84" s="6">
        <f t="shared" si="276"/>
        <v>0</v>
      </c>
      <c r="BG84" s="6">
        <f t="shared" si="276"/>
        <v>0</v>
      </c>
      <c r="BH84" s="6">
        <f t="shared" si="276"/>
        <v>0</v>
      </c>
      <c r="BI84" s="6">
        <f t="shared" si="276"/>
        <v>961</v>
      </c>
      <c r="BJ84" s="6">
        <f t="shared" si="276"/>
        <v>961</v>
      </c>
      <c r="BK84" s="6">
        <f t="shared" si="277"/>
        <v>0</v>
      </c>
      <c r="BL84" s="6">
        <f t="shared" si="277"/>
        <v>0</v>
      </c>
      <c r="BM84" s="6">
        <f t="shared" si="277"/>
        <v>0</v>
      </c>
      <c r="BN84" s="6">
        <f t="shared" si="277"/>
        <v>0</v>
      </c>
      <c r="BO84" s="6">
        <f t="shared" si="277"/>
        <v>961</v>
      </c>
      <c r="BP84" s="6">
        <f t="shared" si="277"/>
        <v>961</v>
      </c>
      <c r="BQ84" s="6">
        <f t="shared" si="277"/>
        <v>0</v>
      </c>
      <c r="BR84" s="6">
        <f t="shared" si="277"/>
        <v>0</v>
      </c>
      <c r="BS84" s="6">
        <f t="shared" si="277"/>
        <v>0</v>
      </c>
      <c r="BT84" s="6">
        <f t="shared" si="277"/>
        <v>0</v>
      </c>
      <c r="BU84" s="6">
        <f t="shared" si="277"/>
        <v>961</v>
      </c>
      <c r="BV84" s="6">
        <f t="shared" si="277"/>
        <v>961</v>
      </c>
      <c r="BW84" s="6">
        <f t="shared" si="278"/>
        <v>0</v>
      </c>
      <c r="BX84" s="6">
        <f t="shared" si="278"/>
        <v>0</v>
      </c>
      <c r="BY84" s="6">
        <f t="shared" si="278"/>
        <v>0</v>
      </c>
      <c r="BZ84" s="6">
        <f t="shared" si="278"/>
        <v>0</v>
      </c>
      <c r="CA84" s="6">
        <f t="shared" si="278"/>
        <v>961</v>
      </c>
      <c r="CB84" s="6">
        <f t="shared" si="278"/>
        <v>961</v>
      </c>
      <c r="CC84" s="6">
        <f t="shared" si="278"/>
        <v>0</v>
      </c>
      <c r="CD84" s="6">
        <f t="shared" si="278"/>
        <v>0</v>
      </c>
      <c r="CE84" s="6">
        <f t="shared" si="278"/>
        <v>0</v>
      </c>
      <c r="CF84" s="6">
        <f t="shared" si="278"/>
        <v>-961</v>
      </c>
      <c r="CG84" s="6">
        <f t="shared" si="278"/>
        <v>0</v>
      </c>
      <c r="CH84" s="6">
        <f t="shared" si="278"/>
        <v>0</v>
      </c>
      <c r="CI84" s="6">
        <f t="shared" si="279"/>
        <v>0</v>
      </c>
      <c r="CJ84" s="6">
        <f t="shared" si="279"/>
        <v>0</v>
      </c>
      <c r="CK84" s="6">
        <f t="shared" si="279"/>
        <v>0</v>
      </c>
      <c r="CL84" s="6">
        <f t="shared" si="279"/>
        <v>0</v>
      </c>
      <c r="CM84" s="6">
        <f t="shared" si="279"/>
        <v>0</v>
      </c>
      <c r="CN84" s="6">
        <f t="shared" si="279"/>
        <v>0</v>
      </c>
      <c r="CO84" s="6">
        <f t="shared" si="279"/>
        <v>0</v>
      </c>
      <c r="CP84" s="6">
        <f t="shared" si="279"/>
        <v>0</v>
      </c>
      <c r="CQ84" s="32" t="e">
        <f t="shared" si="239"/>
        <v>#DIV/0!</v>
      </c>
      <c r="CR84" s="32" t="e">
        <f t="shared" si="240"/>
        <v>#DIV/0!</v>
      </c>
    </row>
    <row r="85" spans="1:96" ht="33" hidden="1">
      <c r="A85" s="17" t="s">
        <v>79</v>
      </c>
      <c r="B85" s="31">
        <f t="shared" si="265"/>
        <v>901</v>
      </c>
      <c r="C85" s="18" t="s">
        <v>20</v>
      </c>
      <c r="D85" s="18" t="s">
        <v>27</v>
      </c>
      <c r="E85" s="18" t="s">
        <v>439</v>
      </c>
      <c r="F85" s="18" t="s">
        <v>80</v>
      </c>
      <c r="G85" s="48">
        <v>961</v>
      </c>
      <c r="H85" s="48">
        <v>961</v>
      </c>
      <c r="I85" s="48"/>
      <c r="J85" s="48"/>
      <c r="K85" s="48"/>
      <c r="L85" s="48"/>
      <c r="M85" s="48">
        <f>G85+I85+J85+K85+L85</f>
        <v>961</v>
      </c>
      <c r="N85" s="48">
        <f>H85+L85</f>
        <v>961</v>
      </c>
      <c r="O85" s="48"/>
      <c r="P85" s="48"/>
      <c r="Q85" s="48"/>
      <c r="R85" s="48"/>
      <c r="S85" s="48">
        <f>M85+O85+P85+Q85+R85</f>
        <v>961</v>
      </c>
      <c r="T85" s="48">
        <f>N85+R85</f>
        <v>961</v>
      </c>
      <c r="U85" s="48"/>
      <c r="V85" s="48"/>
      <c r="W85" s="48"/>
      <c r="X85" s="48"/>
      <c r="Y85" s="48">
        <f>S85+U85+V85+W85+X85</f>
        <v>961</v>
      </c>
      <c r="Z85" s="48">
        <f>T85+X85</f>
        <v>961</v>
      </c>
      <c r="AA85" s="48"/>
      <c r="AB85" s="48"/>
      <c r="AC85" s="48"/>
      <c r="AD85" s="48"/>
      <c r="AE85" s="48">
        <f>Y85+AA85+AB85+AC85+AD85</f>
        <v>961</v>
      </c>
      <c r="AF85" s="48">
        <f>Z85+AD85</f>
        <v>961</v>
      </c>
      <c r="AG85" s="48"/>
      <c r="AH85" s="48"/>
      <c r="AI85" s="48"/>
      <c r="AJ85" s="48"/>
      <c r="AK85" s="48">
        <f>AE85+AG85+AH85+AI85+AJ85</f>
        <v>961</v>
      </c>
      <c r="AL85" s="48">
        <f>AF85+AJ85</f>
        <v>961</v>
      </c>
      <c r="AM85" s="48"/>
      <c r="AN85" s="48"/>
      <c r="AO85" s="48"/>
      <c r="AP85" s="48"/>
      <c r="AQ85" s="48">
        <f>AK85+AM85+AN85+AO85+AP85</f>
        <v>961</v>
      </c>
      <c r="AR85" s="48">
        <f>AL85+AP85</f>
        <v>961</v>
      </c>
      <c r="AS85" s="48"/>
      <c r="AT85" s="48"/>
      <c r="AU85" s="48"/>
      <c r="AV85" s="48"/>
      <c r="AW85" s="48">
        <f>AQ85+AS85+AT85+AU85+AV85</f>
        <v>961</v>
      </c>
      <c r="AX85" s="48">
        <f>AR85+AV85</f>
        <v>961</v>
      </c>
      <c r="AY85" s="48"/>
      <c r="AZ85" s="48"/>
      <c r="BA85" s="48"/>
      <c r="BB85" s="48"/>
      <c r="BC85" s="48">
        <f>AW85+AY85+AZ85+BA85+BB85</f>
        <v>961</v>
      </c>
      <c r="BD85" s="48">
        <f>AX85+BB85</f>
        <v>961</v>
      </c>
      <c r="BE85" s="48"/>
      <c r="BF85" s="48"/>
      <c r="BG85" s="48"/>
      <c r="BH85" s="48"/>
      <c r="BI85" s="48">
        <f>BC85+BE85+BF85+BG85+BH85</f>
        <v>961</v>
      </c>
      <c r="BJ85" s="48">
        <f>BD85+BH85</f>
        <v>961</v>
      </c>
      <c r="BK85" s="48"/>
      <c r="BL85" s="48"/>
      <c r="BM85" s="48"/>
      <c r="BN85" s="48"/>
      <c r="BO85" s="48">
        <f>BI85+BK85+BL85+BM85+BN85</f>
        <v>961</v>
      </c>
      <c r="BP85" s="48">
        <f>BJ85+BN85</f>
        <v>961</v>
      </c>
      <c r="BQ85" s="48"/>
      <c r="BR85" s="48"/>
      <c r="BS85" s="48"/>
      <c r="BT85" s="48"/>
      <c r="BU85" s="48">
        <f>BO85+BQ85+BR85+BS85+BT85</f>
        <v>961</v>
      </c>
      <c r="BV85" s="48">
        <f>BP85+BT85</f>
        <v>961</v>
      </c>
      <c r="BW85" s="48"/>
      <c r="BX85" s="48"/>
      <c r="BY85" s="48"/>
      <c r="BZ85" s="48"/>
      <c r="CA85" s="48">
        <f>BU85+BW85+BX85+BY85+BZ85</f>
        <v>961</v>
      </c>
      <c r="CB85" s="48">
        <f>BV85+BZ85</f>
        <v>961</v>
      </c>
      <c r="CC85" s="48"/>
      <c r="CD85" s="48"/>
      <c r="CE85" s="48"/>
      <c r="CF85" s="48">
        <v>-961</v>
      </c>
      <c r="CG85" s="48">
        <f>CA85+CC85+CD85+CE85+CF85</f>
        <v>0</v>
      </c>
      <c r="CH85" s="48">
        <f>CB85+CF85</f>
        <v>0</v>
      </c>
      <c r="CI85" s="48"/>
      <c r="CJ85" s="48"/>
      <c r="CK85" s="48"/>
      <c r="CL85" s="48"/>
      <c r="CM85" s="48">
        <f>CG85+CI85+CJ85+CK85+CL85</f>
        <v>0</v>
      </c>
      <c r="CN85" s="48">
        <f>CH85+CL85</f>
        <v>0</v>
      </c>
      <c r="CO85" s="48">
        <f>CI85+CK85+CL85+CM85+CN85</f>
        <v>0</v>
      </c>
      <c r="CP85" s="48">
        <f>CJ85+CN85</f>
        <v>0</v>
      </c>
      <c r="CQ85" s="116" t="e">
        <f t="shared" si="239"/>
        <v>#DIV/0!</v>
      </c>
      <c r="CR85" s="116" t="e">
        <f t="shared" si="240"/>
        <v>#DIV/0!</v>
      </c>
    </row>
    <row r="86" spans="1:96" ht="19.5" customHeight="1">
      <c r="A86" s="17" t="s">
        <v>440</v>
      </c>
      <c r="B86" s="31">
        <f t="shared" si="265"/>
        <v>901</v>
      </c>
      <c r="C86" s="18" t="s">
        <v>20</v>
      </c>
      <c r="D86" s="18" t="s">
        <v>27</v>
      </c>
      <c r="E86" s="18" t="s">
        <v>447</v>
      </c>
      <c r="F86" s="18"/>
      <c r="G86" s="6">
        <f t="shared" ref="G86:V87" si="280">G87</f>
        <v>6535</v>
      </c>
      <c r="H86" s="6">
        <f t="shared" si="280"/>
        <v>6535</v>
      </c>
      <c r="I86" s="6">
        <f t="shared" si="280"/>
        <v>0</v>
      </c>
      <c r="J86" s="6">
        <f t="shared" si="280"/>
        <v>0</v>
      </c>
      <c r="K86" s="6">
        <f t="shared" si="280"/>
        <v>0</v>
      </c>
      <c r="L86" s="6">
        <f t="shared" si="280"/>
        <v>0</v>
      </c>
      <c r="M86" s="6">
        <f t="shared" si="280"/>
        <v>6535</v>
      </c>
      <c r="N86" s="6">
        <f t="shared" si="280"/>
        <v>6535</v>
      </c>
      <c r="O86" s="6">
        <f t="shared" si="280"/>
        <v>0</v>
      </c>
      <c r="P86" s="6">
        <f t="shared" si="280"/>
        <v>0</v>
      </c>
      <c r="Q86" s="6">
        <f t="shared" si="280"/>
        <v>0</v>
      </c>
      <c r="R86" s="6">
        <f t="shared" si="280"/>
        <v>0</v>
      </c>
      <c r="S86" s="6">
        <f t="shared" si="280"/>
        <v>6535</v>
      </c>
      <c r="T86" s="6">
        <f t="shared" si="280"/>
        <v>6535</v>
      </c>
      <c r="U86" s="6">
        <f t="shared" si="280"/>
        <v>0</v>
      </c>
      <c r="V86" s="6">
        <f t="shared" si="280"/>
        <v>0</v>
      </c>
      <c r="W86" s="6">
        <f t="shared" ref="U86:AJ87" si="281">W87</f>
        <v>0</v>
      </c>
      <c r="X86" s="6">
        <f t="shared" si="281"/>
        <v>0</v>
      </c>
      <c r="Y86" s="6">
        <f t="shared" si="281"/>
        <v>6535</v>
      </c>
      <c r="Z86" s="6">
        <f t="shared" si="281"/>
        <v>6535</v>
      </c>
      <c r="AA86" s="6">
        <f t="shared" si="281"/>
        <v>0</v>
      </c>
      <c r="AB86" s="6">
        <f t="shared" si="281"/>
        <v>0</v>
      </c>
      <c r="AC86" s="6">
        <f t="shared" si="281"/>
        <v>0</v>
      </c>
      <c r="AD86" s="6">
        <f t="shared" si="281"/>
        <v>0</v>
      </c>
      <c r="AE86" s="6">
        <f t="shared" si="281"/>
        <v>6535</v>
      </c>
      <c r="AF86" s="6">
        <f t="shared" si="281"/>
        <v>6535</v>
      </c>
      <c r="AG86" s="6">
        <f t="shared" si="281"/>
        <v>0</v>
      </c>
      <c r="AH86" s="6">
        <f t="shared" si="281"/>
        <v>0</v>
      </c>
      <c r="AI86" s="6">
        <f t="shared" si="281"/>
        <v>0</v>
      </c>
      <c r="AJ86" s="6">
        <f t="shared" si="281"/>
        <v>0</v>
      </c>
      <c r="AK86" s="6">
        <f t="shared" ref="AG86:AY87" si="282">AK87</f>
        <v>6535</v>
      </c>
      <c r="AL86" s="6">
        <f t="shared" si="282"/>
        <v>6535</v>
      </c>
      <c r="AM86" s="6">
        <f t="shared" si="282"/>
        <v>0</v>
      </c>
      <c r="AN86" s="6">
        <f t="shared" si="282"/>
        <v>0</v>
      </c>
      <c r="AO86" s="6">
        <f t="shared" si="282"/>
        <v>0</v>
      </c>
      <c r="AP86" s="6">
        <f t="shared" si="282"/>
        <v>0</v>
      </c>
      <c r="AQ86" s="6">
        <f t="shared" si="282"/>
        <v>6535</v>
      </c>
      <c r="AR86" s="6">
        <f t="shared" si="282"/>
        <v>6535</v>
      </c>
      <c r="AS86" s="6">
        <f t="shared" si="282"/>
        <v>0</v>
      </c>
      <c r="AT86" s="6">
        <f t="shared" si="282"/>
        <v>0</v>
      </c>
      <c r="AU86" s="6">
        <f t="shared" si="282"/>
        <v>0</v>
      </c>
      <c r="AV86" s="6">
        <f t="shared" si="282"/>
        <v>0</v>
      </c>
      <c r="AW86" s="6">
        <f t="shared" si="282"/>
        <v>6535</v>
      </c>
      <c r="AX86" s="6">
        <f t="shared" si="282"/>
        <v>6535</v>
      </c>
      <c r="AY86" s="6">
        <f t="shared" si="282"/>
        <v>0</v>
      </c>
      <c r="AZ86" s="6">
        <f t="shared" ref="AY86:BN87" si="283">AZ87</f>
        <v>0</v>
      </c>
      <c r="BA86" s="6">
        <f t="shared" si="283"/>
        <v>0</v>
      </c>
      <c r="BB86" s="6">
        <f t="shared" si="283"/>
        <v>0</v>
      </c>
      <c r="BC86" s="6">
        <f t="shared" si="283"/>
        <v>6535</v>
      </c>
      <c r="BD86" s="6">
        <f t="shared" si="283"/>
        <v>6535</v>
      </c>
      <c r="BE86" s="6">
        <f t="shared" si="283"/>
        <v>0</v>
      </c>
      <c r="BF86" s="6">
        <f t="shared" si="283"/>
        <v>0</v>
      </c>
      <c r="BG86" s="6">
        <f t="shared" si="283"/>
        <v>0</v>
      </c>
      <c r="BH86" s="6">
        <f t="shared" si="283"/>
        <v>0</v>
      </c>
      <c r="BI86" s="6">
        <f t="shared" si="283"/>
        <v>6535</v>
      </c>
      <c r="BJ86" s="6">
        <f t="shared" si="283"/>
        <v>6535</v>
      </c>
      <c r="BK86" s="6">
        <f t="shared" si="283"/>
        <v>0</v>
      </c>
      <c r="BL86" s="6">
        <f t="shared" si="283"/>
        <v>0</v>
      </c>
      <c r="BM86" s="6">
        <f t="shared" si="283"/>
        <v>0</v>
      </c>
      <c r="BN86" s="6">
        <f t="shared" si="283"/>
        <v>0</v>
      </c>
      <c r="BO86" s="6">
        <f t="shared" ref="BK86:BZ87" si="284">BO87</f>
        <v>6535</v>
      </c>
      <c r="BP86" s="6">
        <f t="shared" si="284"/>
        <v>6535</v>
      </c>
      <c r="BQ86" s="6">
        <f t="shared" si="284"/>
        <v>0</v>
      </c>
      <c r="BR86" s="6">
        <f t="shared" si="284"/>
        <v>0</v>
      </c>
      <c r="BS86" s="6">
        <f t="shared" si="284"/>
        <v>0</v>
      </c>
      <c r="BT86" s="6">
        <f t="shared" si="284"/>
        <v>0</v>
      </c>
      <c r="BU86" s="6">
        <f t="shared" si="284"/>
        <v>6535</v>
      </c>
      <c r="BV86" s="6">
        <f t="shared" si="284"/>
        <v>6535</v>
      </c>
      <c r="BW86" s="6">
        <f t="shared" si="284"/>
        <v>0</v>
      </c>
      <c r="BX86" s="6">
        <f t="shared" si="284"/>
        <v>0</v>
      </c>
      <c r="BY86" s="6">
        <f t="shared" si="284"/>
        <v>0</v>
      </c>
      <c r="BZ86" s="6">
        <f t="shared" si="284"/>
        <v>0</v>
      </c>
      <c r="CA86" s="6">
        <f t="shared" ref="BW86:CL87" si="285">CA87</f>
        <v>6535</v>
      </c>
      <c r="CB86" s="6">
        <f t="shared" si="285"/>
        <v>6535</v>
      </c>
      <c r="CC86" s="6">
        <f t="shared" si="285"/>
        <v>0</v>
      </c>
      <c r="CD86" s="6">
        <f t="shared" si="285"/>
        <v>0</v>
      </c>
      <c r="CE86" s="6">
        <f t="shared" si="285"/>
        <v>0</v>
      </c>
      <c r="CF86" s="6">
        <f t="shared" si="285"/>
        <v>0</v>
      </c>
      <c r="CG86" s="6">
        <f t="shared" si="285"/>
        <v>6535</v>
      </c>
      <c r="CH86" s="6">
        <f t="shared" si="285"/>
        <v>6535</v>
      </c>
      <c r="CI86" s="6">
        <f t="shared" si="285"/>
        <v>0</v>
      </c>
      <c r="CJ86" s="6">
        <f t="shared" si="285"/>
        <v>0</v>
      </c>
      <c r="CK86" s="6">
        <f t="shared" si="285"/>
        <v>0</v>
      </c>
      <c r="CL86" s="6">
        <f t="shared" si="285"/>
        <v>0</v>
      </c>
      <c r="CM86" s="6">
        <f t="shared" ref="CI86:CP87" si="286">CM87</f>
        <v>6535</v>
      </c>
      <c r="CN86" s="6">
        <f t="shared" si="286"/>
        <v>6535</v>
      </c>
      <c r="CO86" s="6">
        <f t="shared" si="286"/>
        <v>6530</v>
      </c>
      <c r="CP86" s="6">
        <f t="shared" si="286"/>
        <v>6530</v>
      </c>
      <c r="CQ86" s="32">
        <f t="shared" si="239"/>
        <v>99.923488905891361</v>
      </c>
      <c r="CR86" s="32">
        <f t="shared" si="240"/>
        <v>99.923488905891361</v>
      </c>
    </row>
    <row r="87" spans="1:96" ht="66">
      <c r="A87" s="17" t="s">
        <v>362</v>
      </c>
      <c r="B87" s="31">
        <f t="shared" si="265"/>
        <v>901</v>
      </c>
      <c r="C87" s="18" t="s">
        <v>20</v>
      </c>
      <c r="D87" s="18" t="s">
        <v>27</v>
      </c>
      <c r="E87" s="18" t="s">
        <v>447</v>
      </c>
      <c r="F87" s="18" t="s">
        <v>441</v>
      </c>
      <c r="G87" s="6">
        <f t="shared" si="280"/>
        <v>6535</v>
      </c>
      <c r="H87" s="6">
        <f t="shared" si="280"/>
        <v>6535</v>
      </c>
      <c r="I87" s="6">
        <f t="shared" si="280"/>
        <v>0</v>
      </c>
      <c r="J87" s="6">
        <f t="shared" si="280"/>
        <v>0</v>
      </c>
      <c r="K87" s="6">
        <f t="shared" si="280"/>
        <v>0</v>
      </c>
      <c r="L87" s="6">
        <f t="shared" si="280"/>
        <v>0</v>
      </c>
      <c r="M87" s="6">
        <f t="shared" si="280"/>
        <v>6535</v>
      </c>
      <c r="N87" s="6">
        <f t="shared" si="280"/>
        <v>6535</v>
      </c>
      <c r="O87" s="6">
        <f t="shared" si="280"/>
        <v>0</v>
      </c>
      <c r="P87" s="6">
        <f t="shared" si="280"/>
        <v>0</v>
      </c>
      <c r="Q87" s="6">
        <f t="shared" si="280"/>
        <v>0</v>
      </c>
      <c r="R87" s="6">
        <f t="shared" si="280"/>
        <v>0</v>
      </c>
      <c r="S87" s="6">
        <f t="shared" si="280"/>
        <v>6535</v>
      </c>
      <c r="T87" s="6">
        <f t="shared" si="280"/>
        <v>6535</v>
      </c>
      <c r="U87" s="6">
        <f t="shared" si="281"/>
        <v>0</v>
      </c>
      <c r="V87" s="6">
        <f t="shared" si="281"/>
        <v>0</v>
      </c>
      <c r="W87" s="6">
        <f t="shared" si="281"/>
        <v>0</v>
      </c>
      <c r="X87" s="6">
        <f t="shared" si="281"/>
        <v>0</v>
      </c>
      <c r="Y87" s="6">
        <f t="shared" si="281"/>
        <v>6535</v>
      </c>
      <c r="Z87" s="6">
        <f t="shared" si="281"/>
        <v>6535</v>
      </c>
      <c r="AA87" s="6">
        <f t="shared" si="281"/>
        <v>0</v>
      </c>
      <c r="AB87" s="6">
        <f t="shared" si="281"/>
        <v>0</v>
      </c>
      <c r="AC87" s="6">
        <f t="shared" si="281"/>
        <v>0</v>
      </c>
      <c r="AD87" s="6">
        <f t="shared" si="281"/>
        <v>0</v>
      </c>
      <c r="AE87" s="6">
        <f t="shared" si="281"/>
        <v>6535</v>
      </c>
      <c r="AF87" s="6">
        <f t="shared" si="281"/>
        <v>6535</v>
      </c>
      <c r="AG87" s="6">
        <f t="shared" si="282"/>
        <v>0</v>
      </c>
      <c r="AH87" s="6">
        <f t="shared" si="282"/>
        <v>0</v>
      </c>
      <c r="AI87" s="6">
        <f t="shared" si="282"/>
        <v>0</v>
      </c>
      <c r="AJ87" s="6">
        <f t="shared" si="282"/>
        <v>0</v>
      </c>
      <c r="AK87" s="6">
        <f t="shared" si="282"/>
        <v>6535</v>
      </c>
      <c r="AL87" s="6">
        <f t="shared" si="282"/>
        <v>6535</v>
      </c>
      <c r="AM87" s="6">
        <f t="shared" si="282"/>
        <v>0</v>
      </c>
      <c r="AN87" s="6">
        <f t="shared" si="282"/>
        <v>0</v>
      </c>
      <c r="AO87" s="6">
        <f t="shared" si="282"/>
        <v>0</v>
      </c>
      <c r="AP87" s="6">
        <f t="shared" si="282"/>
        <v>0</v>
      </c>
      <c r="AQ87" s="6">
        <f t="shared" si="282"/>
        <v>6535</v>
      </c>
      <c r="AR87" s="6">
        <f t="shared" si="282"/>
        <v>6535</v>
      </c>
      <c r="AS87" s="6">
        <f t="shared" si="282"/>
        <v>0</v>
      </c>
      <c r="AT87" s="6">
        <f t="shared" si="282"/>
        <v>0</v>
      </c>
      <c r="AU87" s="6">
        <f t="shared" si="282"/>
        <v>0</v>
      </c>
      <c r="AV87" s="6">
        <f t="shared" si="282"/>
        <v>0</v>
      </c>
      <c r="AW87" s="6">
        <f t="shared" si="282"/>
        <v>6535</v>
      </c>
      <c r="AX87" s="6">
        <f t="shared" si="282"/>
        <v>6535</v>
      </c>
      <c r="AY87" s="6">
        <f t="shared" si="283"/>
        <v>0</v>
      </c>
      <c r="AZ87" s="6">
        <f t="shared" si="283"/>
        <v>0</v>
      </c>
      <c r="BA87" s="6">
        <f t="shared" si="283"/>
        <v>0</v>
      </c>
      <c r="BB87" s="6">
        <f t="shared" si="283"/>
        <v>0</v>
      </c>
      <c r="BC87" s="6">
        <f t="shared" si="283"/>
        <v>6535</v>
      </c>
      <c r="BD87" s="6">
        <f t="shared" si="283"/>
        <v>6535</v>
      </c>
      <c r="BE87" s="6">
        <f t="shared" si="283"/>
        <v>0</v>
      </c>
      <c r="BF87" s="6">
        <f t="shared" si="283"/>
        <v>0</v>
      </c>
      <c r="BG87" s="6">
        <f t="shared" si="283"/>
        <v>0</v>
      </c>
      <c r="BH87" s="6">
        <f t="shared" si="283"/>
        <v>0</v>
      </c>
      <c r="BI87" s="6">
        <f t="shared" si="283"/>
        <v>6535</v>
      </c>
      <c r="BJ87" s="6">
        <f t="shared" si="283"/>
        <v>6535</v>
      </c>
      <c r="BK87" s="6">
        <f t="shared" si="284"/>
        <v>0</v>
      </c>
      <c r="BL87" s="6">
        <f t="shared" si="284"/>
        <v>0</v>
      </c>
      <c r="BM87" s="6">
        <f t="shared" si="284"/>
        <v>0</v>
      </c>
      <c r="BN87" s="6">
        <f t="shared" si="284"/>
        <v>0</v>
      </c>
      <c r="BO87" s="6">
        <f t="shared" si="284"/>
        <v>6535</v>
      </c>
      <c r="BP87" s="6">
        <f t="shared" si="284"/>
        <v>6535</v>
      </c>
      <c r="BQ87" s="6">
        <f t="shared" si="284"/>
        <v>0</v>
      </c>
      <c r="BR87" s="6">
        <f t="shared" si="284"/>
        <v>0</v>
      </c>
      <c r="BS87" s="6">
        <f t="shared" si="284"/>
        <v>0</v>
      </c>
      <c r="BT87" s="6">
        <f t="shared" si="284"/>
        <v>0</v>
      </c>
      <c r="BU87" s="6">
        <f t="shared" si="284"/>
        <v>6535</v>
      </c>
      <c r="BV87" s="6">
        <f t="shared" si="284"/>
        <v>6535</v>
      </c>
      <c r="BW87" s="6">
        <f t="shared" si="285"/>
        <v>0</v>
      </c>
      <c r="BX87" s="6">
        <f t="shared" si="285"/>
        <v>0</v>
      </c>
      <c r="BY87" s="6">
        <f t="shared" si="285"/>
        <v>0</v>
      </c>
      <c r="BZ87" s="6">
        <f t="shared" si="285"/>
        <v>0</v>
      </c>
      <c r="CA87" s="6">
        <f t="shared" si="285"/>
        <v>6535</v>
      </c>
      <c r="CB87" s="6">
        <f t="shared" si="285"/>
        <v>6535</v>
      </c>
      <c r="CC87" s="6">
        <f t="shared" si="285"/>
        <v>0</v>
      </c>
      <c r="CD87" s="6">
        <f t="shared" si="285"/>
        <v>0</v>
      </c>
      <c r="CE87" s="6">
        <f t="shared" si="285"/>
        <v>0</v>
      </c>
      <c r="CF87" s="6">
        <f t="shared" si="285"/>
        <v>0</v>
      </c>
      <c r="CG87" s="6">
        <f t="shared" si="285"/>
        <v>6535</v>
      </c>
      <c r="CH87" s="6">
        <f t="shared" si="285"/>
        <v>6535</v>
      </c>
      <c r="CI87" s="6">
        <f t="shared" si="286"/>
        <v>0</v>
      </c>
      <c r="CJ87" s="6">
        <f t="shared" si="286"/>
        <v>0</v>
      </c>
      <c r="CK87" s="6">
        <f t="shared" si="286"/>
        <v>0</v>
      </c>
      <c r="CL87" s="6">
        <f t="shared" si="286"/>
        <v>0</v>
      </c>
      <c r="CM87" s="6">
        <f t="shared" si="286"/>
        <v>6535</v>
      </c>
      <c r="CN87" s="6">
        <f t="shared" si="286"/>
        <v>6535</v>
      </c>
      <c r="CO87" s="6">
        <f t="shared" si="286"/>
        <v>6530</v>
      </c>
      <c r="CP87" s="6">
        <f t="shared" si="286"/>
        <v>6530</v>
      </c>
      <c r="CQ87" s="32">
        <f t="shared" si="239"/>
        <v>99.923488905891361</v>
      </c>
      <c r="CR87" s="32">
        <f t="shared" si="240"/>
        <v>99.923488905891361</v>
      </c>
    </row>
    <row r="88" spans="1:96" ht="33">
      <c r="A88" s="17" t="s">
        <v>79</v>
      </c>
      <c r="B88" s="31">
        <f t="shared" si="265"/>
        <v>901</v>
      </c>
      <c r="C88" s="18" t="s">
        <v>20</v>
      </c>
      <c r="D88" s="18" t="s">
        <v>27</v>
      </c>
      <c r="E88" s="18" t="s">
        <v>447</v>
      </c>
      <c r="F88" s="18" t="s">
        <v>80</v>
      </c>
      <c r="G88" s="48">
        <v>6535</v>
      </c>
      <c r="H88" s="48">
        <v>6535</v>
      </c>
      <c r="I88" s="48"/>
      <c r="J88" s="48"/>
      <c r="K88" s="48"/>
      <c r="L88" s="48"/>
      <c r="M88" s="48">
        <f>G88+I88+J88+K88+L88</f>
        <v>6535</v>
      </c>
      <c r="N88" s="48">
        <f>H88+L88</f>
        <v>6535</v>
      </c>
      <c r="O88" s="48"/>
      <c r="P88" s="48"/>
      <c r="Q88" s="48"/>
      <c r="R88" s="48"/>
      <c r="S88" s="48">
        <f>M88+O88+P88+Q88+R88</f>
        <v>6535</v>
      </c>
      <c r="T88" s="48">
        <f>N88+R88</f>
        <v>6535</v>
      </c>
      <c r="U88" s="48"/>
      <c r="V88" s="48"/>
      <c r="W88" s="48"/>
      <c r="X88" s="48"/>
      <c r="Y88" s="48">
        <f>S88+U88+V88+W88+X88</f>
        <v>6535</v>
      </c>
      <c r="Z88" s="48">
        <f>T88+X88</f>
        <v>6535</v>
      </c>
      <c r="AA88" s="48"/>
      <c r="AB88" s="48"/>
      <c r="AC88" s="48"/>
      <c r="AD88" s="48"/>
      <c r="AE88" s="48">
        <f>Y88+AA88+AB88+AC88+AD88</f>
        <v>6535</v>
      </c>
      <c r="AF88" s="48">
        <f>Z88+AD88</f>
        <v>6535</v>
      </c>
      <c r="AG88" s="48"/>
      <c r="AH88" s="48"/>
      <c r="AI88" s="48"/>
      <c r="AJ88" s="48"/>
      <c r="AK88" s="48">
        <f>AE88+AG88+AH88+AI88+AJ88</f>
        <v>6535</v>
      </c>
      <c r="AL88" s="48">
        <f>AF88+AJ88</f>
        <v>6535</v>
      </c>
      <c r="AM88" s="48"/>
      <c r="AN88" s="48"/>
      <c r="AO88" s="48"/>
      <c r="AP88" s="48"/>
      <c r="AQ88" s="48">
        <f>AK88+AM88+AN88+AO88+AP88</f>
        <v>6535</v>
      </c>
      <c r="AR88" s="48">
        <f>AL88+AP88</f>
        <v>6535</v>
      </c>
      <c r="AS88" s="48"/>
      <c r="AT88" s="48"/>
      <c r="AU88" s="48"/>
      <c r="AV88" s="48"/>
      <c r="AW88" s="48">
        <f>AQ88+AS88+AT88+AU88+AV88</f>
        <v>6535</v>
      </c>
      <c r="AX88" s="48">
        <f>AR88+AV88</f>
        <v>6535</v>
      </c>
      <c r="AY88" s="48"/>
      <c r="AZ88" s="48"/>
      <c r="BA88" s="48"/>
      <c r="BB88" s="48"/>
      <c r="BC88" s="48">
        <f>AW88+AY88+AZ88+BA88+BB88</f>
        <v>6535</v>
      </c>
      <c r="BD88" s="48">
        <f>AX88+BB88</f>
        <v>6535</v>
      </c>
      <c r="BE88" s="48"/>
      <c r="BF88" s="48"/>
      <c r="BG88" s="48"/>
      <c r="BH88" s="48"/>
      <c r="BI88" s="48">
        <f>BC88+BE88+BF88+BG88+BH88</f>
        <v>6535</v>
      </c>
      <c r="BJ88" s="48">
        <f>BD88+BH88</f>
        <v>6535</v>
      </c>
      <c r="BK88" s="48"/>
      <c r="BL88" s="48"/>
      <c r="BM88" s="48"/>
      <c r="BN88" s="48"/>
      <c r="BO88" s="48">
        <f>BI88+BK88+BL88+BM88+BN88</f>
        <v>6535</v>
      </c>
      <c r="BP88" s="48">
        <f>BJ88+BN88</f>
        <v>6535</v>
      </c>
      <c r="BQ88" s="48"/>
      <c r="BR88" s="48"/>
      <c r="BS88" s="48"/>
      <c r="BT88" s="48"/>
      <c r="BU88" s="48">
        <f>BO88+BQ88+BR88+BS88+BT88</f>
        <v>6535</v>
      </c>
      <c r="BV88" s="48">
        <f>BP88+BT88</f>
        <v>6535</v>
      </c>
      <c r="BW88" s="48"/>
      <c r="BX88" s="48"/>
      <c r="BY88" s="48"/>
      <c r="BZ88" s="48"/>
      <c r="CA88" s="48">
        <f>BU88+BW88+BX88+BY88+BZ88</f>
        <v>6535</v>
      </c>
      <c r="CB88" s="48">
        <f>BV88+BZ88</f>
        <v>6535</v>
      </c>
      <c r="CC88" s="48"/>
      <c r="CD88" s="48"/>
      <c r="CE88" s="48"/>
      <c r="CF88" s="48"/>
      <c r="CG88" s="48">
        <f>CA88+CC88+CD88+CE88+CF88</f>
        <v>6535</v>
      </c>
      <c r="CH88" s="48">
        <f>CB88+CF88</f>
        <v>6535</v>
      </c>
      <c r="CI88" s="48"/>
      <c r="CJ88" s="48"/>
      <c r="CK88" s="48"/>
      <c r="CL88" s="48"/>
      <c r="CM88" s="48">
        <f>CG88+CI88+CJ88+CK88+CL88</f>
        <v>6535</v>
      </c>
      <c r="CN88" s="48">
        <f>CH88+CL88</f>
        <v>6535</v>
      </c>
      <c r="CO88" s="48">
        <v>6530</v>
      </c>
      <c r="CP88" s="48">
        <v>6530</v>
      </c>
      <c r="CQ88" s="116">
        <f t="shared" si="239"/>
        <v>99.923488905891361</v>
      </c>
      <c r="CR88" s="116">
        <f t="shared" si="240"/>
        <v>99.923488905891361</v>
      </c>
    </row>
    <row r="89" spans="1:96" ht="49.5">
      <c r="A89" s="17" t="s">
        <v>454</v>
      </c>
      <c r="B89" s="31">
        <f t="shared" si="265"/>
        <v>901</v>
      </c>
      <c r="C89" s="18" t="s">
        <v>20</v>
      </c>
      <c r="D89" s="18" t="s">
        <v>27</v>
      </c>
      <c r="E89" s="18" t="s">
        <v>446</v>
      </c>
      <c r="F89" s="18"/>
      <c r="G89" s="6">
        <f>G90+G92</f>
        <v>39081</v>
      </c>
      <c r="H89" s="6">
        <f>H90+H92</f>
        <v>39081</v>
      </c>
      <c r="I89" s="6">
        <f t="shared" ref="I89:N89" si="287">I90+I92</f>
        <v>0</v>
      </c>
      <c r="J89" s="6">
        <f t="shared" si="287"/>
        <v>0</v>
      </c>
      <c r="K89" s="6">
        <f t="shared" si="287"/>
        <v>0</v>
      </c>
      <c r="L89" s="6">
        <f t="shared" si="287"/>
        <v>0</v>
      </c>
      <c r="M89" s="6">
        <f t="shared" si="287"/>
        <v>39081</v>
      </c>
      <c r="N89" s="6">
        <f t="shared" si="287"/>
        <v>39081</v>
      </c>
      <c r="O89" s="6">
        <f t="shared" ref="O89:T89" si="288">O90+O92</f>
        <v>0</v>
      </c>
      <c r="P89" s="6">
        <f t="shared" si="288"/>
        <v>0</v>
      </c>
      <c r="Q89" s="6">
        <f t="shared" si="288"/>
        <v>0</v>
      </c>
      <c r="R89" s="6">
        <f t="shared" si="288"/>
        <v>0</v>
      </c>
      <c r="S89" s="6">
        <f t="shared" si="288"/>
        <v>39081</v>
      </c>
      <c r="T89" s="6">
        <f t="shared" si="288"/>
        <v>39081</v>
      </c>
      <c r="U89" s="6">
        <f t="shared" ref="U89:Z89" si="289">U90+U92</f>
        <v>0</v>
      </c>
      <c r="V89" s="6">
        <f t="shared" si="289"/>
        <v>0</v>
      </c>
      <c r="W89" s="6">
        <f t="shared" si="289"/>
        <v>0</v>
      </c>
      <c r="X89" s="6">
        <f t="shared" si="289"/>
        <v>0</v>
      </c>
      <c r="Y89" s="6">
        <f t="shared" si="289"/>
        <v>39081</v>
      </c>
      <c r="Z89" s="6">
        <f t="shared" si="289"/>
        <v>39081</v>
      </c>
      <c r="AA89" s="6">
        <f t="shared" ref="AA89:AF89" si="290">AA90+AA92</f>
        <v>0</v>
      </c>
      <c r="AB89" s="6">
        <f t="shared" si="290"/>
        <v>0</v>
      </c>
      <c r="AC89" s="6">
        <f t="shared" si="290"/>
        <v>0</v>
      </c>
      <c r="AD89" s="6">
        <f t="shared" si="290"/>
        <v>0</v>
      </c>
      <c r="AE89" s="6">
        <f t="shared" si="290"/>
        <v>39081</v>
      </c>
      <c r="AF89" s="6">
        <f t="shared" si="290"/>
        <v>39081</v>
      </c>
      <c r="AG89" s="6">
        <f t="shared" ref="AG89:AL89" si="291">AG90+AG92</f>
        <v>0</v>
      </c>
      <c r="AH89" s="6">
        <f t="shared" si="291"/>
        <v>0</v>
      </c>
      <c r="AI89" s="6">
        <f t="shared" si="291"/>
        <v>0</v>
      </c>
      <c r="AJ89" s="6">
        <f t="shared" si="291"/>
        <v>0</v>
      </c>
      <c r="AK89" s="6">
        <f t="shared" si="291"/>
        <v>39081</v>
      </c>
      <c r="AL89" s="6">
        <f t="shared" si="291"/>
        <v>39081</v>
      </c>
      <c r="AM89" s="6">
        <f t="shared" ref="AM89:AR89" si="292">AM90+AM92</f>
        <v>0</v>
      </c>
      <c r="AN89" s="6">
        <f t="shared" si="292"/>
        <v>0</v>
      </c>
      <c r="AO89" s="6">
        <f t="shared" si="292"/>
        <v>0</v>
      </c>
      <c r="AP89" s="6">
        <f t="shared" si="292"/>
        <v>0</v>
      </c>
      <c r="AQ89" s="6">
        <f t="shared" si="292"/>
        <v>39081</v>
      </c>
      <c r="AR89" s="6">
        <f t="shared" si="292"/>
        <v>39081</v>
      </c>
      <c r="AS89" s="6">
        <f t="shared" ref="AS89:AX89" si="293">AS90+AS92</f>
        <v>0</v>
      </c>
      <c r="AT89" s="6">
        <f t="shared" si="293"/>
        <v>0</v>
      </c>
      <c r="AU89" s="6">
        <f t="shared" si="293"/>
        <v>0</v>
      </c>
      <c r="AV89" s="6">
        <f t="shared" si="293"/>
        <v>0</v>
      </c>
      <c r="AW89" s="6">
        <f t="shared" si="293"/>
        <v>39081</v>
      </c>
      <c r="AX89" s="6">
        <f t="shared" si="293"/>
        <v>39081</v>
      </c>
      <c r="AY89" s="6">
        <f t="shared" ref="AY89:BD89" si="294">AY90+AY92</f>
        <v>0</v>
      </c>
      <c r="AZ89" s="6">
        <f t="shared" si="294"/>
        <v>0</v>
      </c>
      <c r="BA89" s="6">
        <f t="shared" si="294"/>
        <v>0</v>
      </c>
      <c r="BB89" s="6">
        <f t="shared" si="294"/>
        <v>0</v>
      </c>
      <c r="BC89" s="6">
        <f t="shared" si="294"/>
        <v>39081</v>
      </c>
      <c r="BD89" s="6">
        <f t="shared" si="294"/>
        <v>39081</v>
      </c>
      <c r="BE89" s="6">
        <f t="shared" ref="BE89:BJ89" si="295">BE90+BE92</f>
        <v>0</v>
      </c>
      <c r="BF89" s="6">
        <f t="shared" si="295"/>
        <v>0</v>
      </c>
      <c r="BG89" s="6">
        <f t="shared" si="295"/>
        <v>0</v>
      </c>
      <c r="BH89" s="6">
        <f t="shared" si="295"/>
        <v>0</v>
      </c>
      <c r="BI89" s="6">
        <f t="shared" si="295"/>
        <v>39081</v>
      </c>
      <c r="BJ89" s="6">
        <f t="shared" si="295"/>
        <v>39081</v>
      </c>
      <c r="BK89" s="6">
        <f t="shared" ref="BK89:BP89" si="296">BK90+BK92</f>
        <v>0</v>
      </c>
      <c r="BL89" s="6">
        <f t="shared" si="296"/>
        <v>0</v>
      </c>
      <c r="BM89" s="6">
        <f t="shared" si="296"/>
        <v>0</v>
      </c>
      <c r="BN89" s="6">
        <f t="shared" si="296"/>
        <v>0</v>
      </c>
      <c r="BO89" s="6">
        <f t="shared" si="296"/>
        <v>39081</v>
      </c>
      <c r="BP89" s="6">
        <f t="shared" si="296"/>
        <v>39081</v>
      </c>
      <c r="BQ89" s="6">
        <f t="shared" ref="BQ89:BV89" si="297">BQ90+BQ92</f>
        <v>0</v>
      </c>
      <c r="BR89" s="6">
        <f t="shared" si="297"/>
        <v>0</v>
      </c>
      <c r="BS89" s="6">
        <f t="shared" si="297"/>
        <v>0</v>
      </c>
      <c r="BT89" s="6">
        <f t="shared" si="297"/>
        <v>294</v>
      </c>
      <c r="BU89" s="6">
        <f t="shared" si="297"/>
        <v>39375</v>
      </c>
      <c r="BV89" s="6">
        <f t="shared" si="297"/>
        <v>39375</v>
      </c>
      <c r="BW89" s="6">
        <f t="shared" ref="BW89:CB89" si="298">BW90+BW92</f>
        <v>0</v>
      </c>
      <c r="BX89" s="6">
        <f t="shared" si="298"/>
        <v>0</v>
      </c>
      <c r="BY89" s="6">
        <f t="shared" si="298"/>
        <v>0</v>
      </c>
      <c r="BZ89" s="6">
        <f t="shared" si="298"/>
        <v>0</v>
      </c>
      <c r="CA89" s="6">
        <f t="shared" si="298"/>
        <v>39375</v>
      </c>
      <c r="CB89" s="6">
        <f t="shared" si="298"/>
        <v>39375</v>
      </c>
      <c r="CC89" s="6">
        <f t="shared" ref="CC89:CH89" si="299">CC90+CC92</f>
        <v>0</v>
      </c>
      <c r="CD89" s="6">
        <f t="shared" si="299"/>
        <v>0</v>
      </c>
      <c r="CE89" s="6">
        <f t="shared" si="299"/>
        <v>0</v>
      </c>
      <c r="CF89" s="6">
        <f t="shared" si="299"/>
        <v>0</v>
      </c>
      <c r="CG89" s="6">
        <f t="shared" si="299"/>
        <v>39375</v>
      </c>
      <c r="CH89" s="6">
        <f t="shared" si="299"/>
        <v>39375</v>
      </c>
      <c r="CI89" s="6">
        <f t="shared" ref="CI89:CN89" si="300">CI90+CI92</f>
        <v>0</v>
      </c>
      <c r="CJ89" s="6">
        <f t="shared" si="300"/>
        <v>0</v>
      </c>
      <c r="CK89" s="6">
        <f t="shared" si="300"/>
        <v>0</v>
      </c>
      <c r="CL89" s="6">
        <f t="shared" si="300"/>
        <v>0</v>
      </c>
      <c r="CM89" s="6">
        <f t="shared" si="300"/>
        <v>39375</v>
      </c>
      <c r="CN89" s="6">
        <f t="shared" si="300"/>
        <v>39375</v>
      </c>
      <c r="CO89" s="6">
        <f t="shared" ref="CO89:CP89" si="301">CO90+CO92</f>
        <v>39609</v>
      </c>
      <c r="CP89" s="6">
        <f t="shared" si="301"/>
        <v>39609</v>
      </c>
      <c r="CQ89" s="32">
        <f t="shared" si="239"/>
        <v>100.59428571428572</v>
      </c>
      <c r="CR89" s="32">
        <f t="shared" si="240"/>
        <v>100.59428571428572</v>
      </c>
    </row>
    <row r="90" spans="1:96" ht="66">
      <c r="A90" s="17" t="s">
        <v>362</v>
      </c>
      <c r="B90" s="31">
        <f t="shared" si="265"/>
        <v>901</v>
      </c>
      <c r="C90" s="18" t="s">
        <v>20</v>
      </c>
      <c r="D90" s="18" t="s">
        <v>27</v>
      </c>
      <c r="E90" s="18" t="s">
        <v>446</v>
      </c>
      <c r="F90" s="18" t="s">
        <v>78</v>
      </c>
      <c r="G90" s="6">
        <f t="shared" ref="G90:BR90" si="302">G91</f>
        <v>39081</v>
      </c>
      <c r="H90" s="6">
        <f t="shared" si="302"/>
        <v>39081</v>
      </c>
      <c r="I90" s="6">
        <f t="shared" si="302"/>
        <v>0</v>
      </c>
      <c r="J90" s="6">
        <f t="shared" si="302"/>
        <v>0</v>
      </c>
      <c r="K90" s="6">
        <f t="shared" si="302"/>
        <v>0</v>
      </c>
      <c r="L90" s="6">
        <f t="shared" si="302"/>
        <v>0</v>
      </c>
      <c r="M90" s="6">
        <f t="shared" si="302"/>
        <v>39081</v>
      </c>
      <c r="N90" s="6">
        <f t="shared" si="302"/>
        <v>39081</v>
      </c>
      <c r="O90" s="6">
        <f t="shared" si="302"/>
        <v>0</v>
      </c>
      <c r="P90" s="6">
        <f t="shared" si="302"/>
        <v>0</v>
      </c>
      <c r="Q90" s="6">
        <f t="shared" si="302"/>
        <v>0</v>
      </c>
      <c r="R90" s="6">
        <f t="shared" si="302"/>
        <v>0</v>
      </c>
      <c r="S90" s="6">
        <f t="shared" si="302"/>
        <v>39081</v>
      </c>
      <c r="T90" s="6">
        <f t="shared" si="302"/>
        <v>39081</v>
      </c>
      <c r="U90" s="6">
        <f t="shared" si="302"/>
        <v>0</v>
      </c>
      <c r="V90" s="6">
        <f t="shared" si="302"/>
        <v>0</v>
      </c>
      <c r="W90" s="6">
        <f t="shared" si="302"/>
        <v>0</v>
      </c>
      <c r="X90" s="6">
        <f t="shared" si="302"/>
        <v>0</v>
      </c>
      <c r="Y90" s="6">
        <f t="shared" si="302"/>
        <v>39081</v>
      </c>
      <c r="Z90" s="6">
        <f t="shared" si="302"/>
        <v>39081</v>
      </c>
      <c r="AA90" s="6">
        <f t="shared" si="302"/>
        <v>0</v>
      </c>
      <c r="AB90" s="6">
        <f t="shared" si="302"/>
        <v>0</v>
      </c>
      <c r="AC90" s="6">
        <f t="shared" si="302"/>
        <v>0</v>
      </c>
      <c r="AD90" s="6">
        <f t="shared" si="302"/>
        <v>0</v>
      </c>
      <c r="AE90" s="6">
        <f t="shared" si="302"/>
        <v>39081</v>
      </c>
      <c r="AF90" s="6">
        <f t="shared" si="302"/>
        <v>39081</v>
      </c>
      <c r="AG90" s="6">
        <f t="shared" si="302"/>
        <v>0</v>
      </c>
      <c r="AH90" s="6">
        <f t="shared" si="302"/>
        <v>0</v>
      </c>
      <c r="AI90" s="6">
        <f t="shared" si="302"/>
        <v>0</v>
      </c>
      <c r="AJ90" s="6">
        <f t="shared" si="302"/>
        <v>0</v>
      </c>
      <c r="AK90" s="6">
        <f t="shared" si="302"/>
        <v>39081</v>
      </c>
      <c r="AL90" s="6">
        <f t="shared" si="302"/>
        <v>39081</v>
      </c>
      <c r="AM90" s="6">
        <f t="shared" si="302"/>
        <v>0</v>
      </c>
      <c r="AN90" s="6">
        <f t="shared" si="302"/>
        <v>0</v>
      </c>
      <c r="AO90" s="6">
        <f t="shared" si="302"/>
        <v>0</v>
      </c>
      <c r="AP90" s="6">
        <f t="shared" si="302"/>
        <v>0</v>
      </c>
      <c r="AQ90" s="6">
        <f t="shared" si="302"/>
        <v>39081</v>
      </c>
      <c r="AR90" s="6">
        <f t="shared" si="302"/>
        <v>39081</v>
      </c>
      <c r="AS90" s="6">
        <f t="shared" si="302"/>
        <v>0</v>
      </c>
      <c r="AT90" s="6">
        <f t="shared" si="302"/>
        <v>0</v>
      </c>
      <c r="AU90" s="6">
        <f t="shared" si="302"/>
        <v>0</v>
      </c>
      <c r="AV90" s="6">
        <f t="shared" si="302"/>
        <v>0</v>
      </c>
      <c r="AW90" s="6">
        <f t="shared" si="302"/>
        <v>39081</v>
      </c>
      <c r="AX90" s="6">
        <f t="shared" si="302"/>
        <v>39081</v>
      </c>
      <c r="AY90" s="6">
        <f t="shared" si="302"/>
        <v>0</v>
      </c>
      <c r="AZ90" s="6">
        <f t="shared" si="302"/>
        <v>0</v>
      </c>
      <c r="BA90" s="6">
        <f t="shared" si="302"/>
        <v>0</v>
      </c>
      <c r="BB90" s="6">
        <f t="shared" si="302"/>
        <v>0</v>
      </c>
      <c r="BC90" s="6">
        <f t="shared" si="302"/>
        <v>39081</v>
      </c>
      <c r="BD90" s="6">
        <f t="shared" si="302"/>
        <v>39081</v>
      </c>
      <c r="BE90" s="6">
        <f t="shared" si="302"/>
        <v>0</v>
      </c>
      <c r="BF90" s="6">
        <f t="shared" si="302"/>
        <v>0</v>
      </c>
      <c r="BG90" s="6">
        <f t="shared" si="302"/>
        <v>0</v>
      </c>
      <c r="BH90" s="6">
        <f t="shared" si="302"/>
        <v>0</v>
      </c>
      <c r="BI90" s="6">
        <f t="shared" si="302"/>
        <v>39081</v>
      </c>
      <c r="BJ90" s="6">
        <f t="shared" si="302"/>
        <v>39081</v>
      </c>
      <c r="BK90" s="6">
        <f t="shared" si="302"/>
        <v>0</v>
      </c>
      <c r="BL90" s="6">
        <f t="shared" si="302"/>
        <v>0</v>
      </c>
      <c r="BM90" s="6">
        <f t="shared" si="302"/>
        <v>0</v>
      </c>
      <c r="BN90" s="6">
        <f t="shared" si="302"/>
        <v>0</v>
      </c>
      <c r="BO90" s="6">
        <f t="shared" si="302"/>
        <v>39081</v>
      </c>
      <c r="BP90" s="6">
        <f t="shared" si="302"/>
        <v>39081</v>
      </c>
      <c r="BQ90" s="6">
        <f t="shared" si="302"/>
        <v>0</v>
      </c>
      <c r="BR90" s="6">
        <f t="shared" si="302"/>
        <v>0</v>
      </c>
      <c r="BS90" s="6">
        <f t="shared" ref="BS90:CP90" si="303">BS91</f>
        <v>0</v>
      </c>
      <c r="BT90" s="6">
        <f t="shared" si="303"/>
        <v>294</v>
      </c>
      <c r="BU90" s="6">
        <f t="shared" si="303"/>
        <v>39375</v>
      </c>
      <c r="BV90" s="6">
        <f t="shared" si="303"/>
        <v>39375</v>
      </c>
      <c r="BW90" s="6">
        <f t="shared" si="303"/>
        <v>0</v>
      </c>
      <c r="BX90" s="6">
        <f t="shared" si="303"/>
        <v>0</v>
      </c>
      <c r="BY90" s="6">
        <f t="shared" si="303"/>
        <v>0</v>
      </c>
      <c r="BZ90" s="6">
        <f t="shared" si="303"/>
        <v>0</v>
      </c>
      <c r="CA90" s="6">
        <f t="shared" si="303"/>
        <v>39375</v>
      </c>
      <c r="CB90" s="6">
        <f t="shared" si="303"/>
        <v>39375</v>
      </c>
      <c r="CC90" s="6">
        <f t="shared" si="303"/>
        <v>0</v>
      </c>
      <c r="CD90" s="6">
        <f t="shared" si="303"/>
        <v>0</v>
      </c>
      <c r="CE90" s="6">
        <f t="shared" si="303"/>
        <v>0</v>
      </c>
      <c r="CF90" s="6">
        <f t="shared" si="303"/>
        <v>0</v>
      </c>
      <c r="CG90" s="6">
        <f t="shared" si="303"/>
        <v>39375</v>
      </c>
      <c r="CH90" s="6">
        <f t="shared" si="303"/>
        <v>39375</v>
      </c>
      <c r="CI90" s="6">
        <f t="shared" si="303"/>
        <v>0</v>
      </c>
      <c r="CJ90" s="6">
        <f t="shared" si="303"/>
        <v>0</v>
      </c>
      <c r="CK90" s="6">
        <f t="shared" si="303"/>
        <v>0</v>
      </c>
      <c r="CL90" s="6">
        <f t="shared" si="303"/>
        <v>0</v>
      </c>
      <c r="CM90" s="6">
        <f t="shared" si="303"/>
        <v>39375</v>
      </c>
      <c r="CN90" s="6">
        <f t="shared" si="303"/>
        <v>39375</v>
      </c>
      <c r="CO90" s="6">
        <f t="shared" si="303"/>
        <v>39609</v>
      </c>
      <c r="CP90" s="6">
        <f t="shared" si="303"/>
        <v>39609</v>
      </c>
      <c r="CQ90" s="32">
        <f t="shared" si="239"/>
        <v>100.59428571428572</v>
      </c>
      <c r="CR90" s="32">
        <f t="shared" si="240"/>
        <v>100.59428571428572</v>
      </c>
    </row>
    <row r="91" spans="1:96" ht="33">
      <c r="A91" s="17" t="s">
        <v>79</v>
      </c>
      <c r="B91" s="31">
        <f t="shared" si="265"/>
        <v>901</v>
      </c>
      <c r="C91" s="18" t="s">
        <v>20</v>
      </c>
      <c r="D91" s="18" t="s">
        <v>27</v>
      </c>
      <c r="E91" s="18" t="s">
        <v>446</v>
      </c>
      <c r="F91" s="18" t="s">
        <v>80</v>
      </c>
      <c r="G91" s="48">
        <v>39081</v>
      </c>
      <c r="H91" s="48">
        <v>39081</v>
      </c>
      <c r="I91" s="48"/>
      <c r="J91" s="48"/>
      <c r="K91" s="48"/>
      <c r="L91" s="48"/>
      <c r="M91" s="48">
        <f>G91+I91+J91+K91+L91</f>
        <v>39081</v>
      </c>
      <c r="N91" s="48">
        <f>H91+L91</f>
        <v>39081</v>
      </c>
      <c r="O91" s="48"/>
      <c r="P91" s="48"/>
      <c r="Q91" s="48"/>
      <c r="R91" s="48"/>
      <c r="S91" s="48">
        <f>M91+O91+P91+Q91+R91</f>
        <v>39081</v>
      </c>
      <c r="T91" s="48">
        <f>N91+R91</f>
        <v>39081</v>
      </c>
      <c r="U91" s="48"/>
      <c r="V91" s="48"/>
      <c r="W91" s="48"/>
      <c r="X91" s="48"/>
      <c r="Y91" s="48">
        <f>S91+U91+V91+W91+X91</f>
        <v>39081</v>
      </c>
      <c r="Z91" s="48">
        <f>T91+X91</f>
        <v>39081</v>
      </c>
      <c r="AA91" s="48"/>
      <c r="AB91" s="48"/>
      <c r="AC91" s="48"/>
      <c r="AD91" s="48"/>
      <c r="AE91" s="48">
        <f>Y91+AA91+AB91+AC91+AD91</f>
        <v>39081</v>
      </c>
      <c r="AF91" s="48">
        <f>Z91+AD91</f>
        <v>39081</v>
      </c>
      <c r="AG91" s="48"/>
      <c r="AH91" s="48"/>
      <c r="AI91" s="48"/>
      <c r="AJ91" s="48"/>
      <c r="AK91" s="48">
        <f>AE91+AG91+AH91+AI91+AJ91</f>
        <v>39081</v>
      </c>
      <c r="AL91" s="48">
        <f>AF91+AJ91</f>
        <v>39081</v>
      </c>
      <c r="AM91" s="48"/>
      <c r="AN91" s="48"/>
      <c r="AO91" s="48"/>
      <c r="AP91" s="48"/>
      <c r="AQ91" s="48">
        <f>AK91+AM91+AN91+AO91+AP91</f>
        <v>39081</v>
      </c>
      <c r="AR91" s="48">
        <f>AL91+AP91</f>
        <v>39081</v>
      </c>
      <c r="AS91" s="48"/>
      <c r="AT91" s="48"/>
      <c r="AU91" s="48"/>
      <c r="AV91" s="48"/>
      <c r="AW91" s="48">
        <f>AQ91+AS91+AT91+AU91+AV91</f>
        <v>39081</v>
      </c>
      <c r="AX91" s="48">
        <f>AR91+AV91</f>
        <v>39081</v>
      </c>
      <c r="AY91" s="48"/>
      <c r="AZ91" s="48"/>
      <c r="BA91" s="48"/>
      <c r="BB91" s="48"/>
      <c r="BC91" s="48">
        <f>AW91+AY91+AZ91+BA91+BB91</f>
        <v>39081</v>
      </c>
      <c r="BD91" s="48">
        <f>AX91+BB91</f>
        <v>39081</v>
      </c>
      <c r="BE91" s="48"/>
      <c r="BF91" s="48"/>
      <c r="BG91" s="48"/>
      <c r="BH91" s="48"/>
      <c r="BI91" s="48">
        <f>BC91+BE91+BF91+BG91+BH91</f>
        <v>39081</v>
      </c>
      <c r="BJ91" s="48">
        <f>BD91+BH91</f>
        <v>39081</v>
      </c>
      <c r="BK91" s="48"/>
      <c r="BL91" s="48"/>
      <c r="BM91" s="48"/>
      <c r="BN91" s="48"/>
      <c r="BO91" s="48">
        <f>BI91+BK91+BL91+BM91+BN91</f>
        <v>39081</v>
      </c>
      <c r="BP91" s="48">
        <f>BJ91+BN91</f>
        <v>39081</v>
      </c>
      <c r="BQ91" s="48"/>
      <c r="BR91" s="48"/>
      <c r="BS91" s="48"/>
      <c r="BT91" s="48">
        <v>294</v>
      </c>
      <c r="BU91" s="48">
        <f>BO91+BQ91+BR91+BS91+BT91</f>
        <v>39375</v>
      </c>
      <c r="BV91" s="48">
        <f>BP91+BT91</f>
        <v>39375</v>
      </c>
      <c r="BW91" s="48"/>
      <c r="BX91" s="48"/>
      <c r="BY91" s="48"/>
      <c r="BZ91" s="48"/>
      <c r="CA91" s="48">
        <f>BU91+BW91+BX91+BY91+BZ91</f>
        <v>39375</v>
      </c>
      <c r="CB91" s="48">
        <f>BV91+BZ91</f>
        <v>39375</v>
      </c>
      <c r="CC91" s="48"/>
      <c r="CD91" s="48"/>
      <c r="CE91" s="48"/>
      <c r="CF91" s="48"/>
      <c r="CG91" s="48">
        <f>CA91+CC91+CD91+CE91+CF91</f>
        <v>39375</v>
      </c>
      <c r="CH91" s="48">
        <f>CB91+CF91</f>
        <v>39375</v>
      </c>
      <c r="CI91" s="48"/>
      <c r="CJ91" s="48"/>
      <c r="CK91" s="48"/>
      <c r="CL91" s="48"/>
      <c r="CM91" s="48">
        <f>CG91+CI91+CJ91+CK91+CL91</f>
        <v>39375</v>
      </c>
      <c r="CN91" s="48">
        <f>CH91+CL91</f>
        <v>39375</v>
      </c>
      <c r="CO91" s="48">
        <v>39609</v>
      </c>
      <c r="CP91" s="48">
        <v>39609</v>
      </c>
      <c r="CQ91" s="116">
        <f t="shared" si="239"/>
        <v>100.59428571428572</v>
      </c>
      <c r="CR91" s="116">
        <f t="shared" si="240"/>
        <v>100.59428571428572</v>
      </c>
    </row>
    <row r="92" spans="1:96" hidden="1">
      <c r="A92" s="17" t="s">
        <v>93</v>
      </c>
      <c r="B92" s="31">
        <f t="shared" si="265"/>
        <v>901</v>
      </c>
      <c r="C92" s="18" t="s">
        <v>20</v>
      </c>
      <c r="D92" s="18" t="s">
        <v>27</v>
      </c>
      <c r="E92" s="18" t="s">
        <v>446</v>
      </c>
      <c r="F92" s="18" t="s">
        <v>94</v>
      </c>
      <c r="G92" s="81"/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81"/>
      <c r="Z92" s="81"/>
      <c r="AA92" s="81"/>
      <c r="AB92" s="81"/>
      <c r="AC92" s="81"/>
      <c r="AD92" s="81"/>
      <c r="AE92" s="81"/>
      <c r="AF92" s="81"/>
      <c r="AG92" s="81"/>
      <c r="AH92" s="81"/>
      <c r="AI92" s="81"/>
      <c r="AJ92" s="81"/>
      <c r="AK92" s="81"/>
      <c r="AL92" s="81"/>
      <c r="AM92" s="81"/>
      <c r="AN92" s="81"/>
      <c r="AO92" s="81"/>
      <c r="AP92" s="81"/>
      <c r="AQ92" s="81"/>
      <c r="AR92" s="81"/>
      <c r="AS92" s="81"/>
      <c r="AT92" s="81"/>
      <c r="AU92" s="81"/>
      <c r="AV92" s="81"/>
      <c r="AW92" s="81"/>
      <c r="AX92" s="81"/>
      <c r="AY92" s="81"/>
      <c r="AZ92" s="81"/>
      <c r="BA92" s="81"/>
      <c r="BB92" s="81"/>
      <c r="BC92" s="81"/>
      <c r="BD92" s="81"/>
      <c r="BE92" s="81"/>
      <c r="BF92" s="81"/>
      <c r="BG92" s="81"/>
      <c r="BH92" s="81"/>
      <c r="BI92" s="81"/>
      <c r="BJ92" s="81"/>
      <c r="BK92" s="81"/>
      <c r="BL92" s="81"/>
      <c r="BM92" s="81"/>
      <c r="BN92" s="81"/>
      <c r="BO92" s="81"/>
      <c r="BP92" s="81"/>
      <c r="BQ92" s="81"/>
      <c r="BR92" s="81"/>
      <c r="BS92" s="81"/>
      <c r="BT92" s="81"/>
      <c r="BU92" s="81"/>
      <c r="BV92" s="81"/>
      <c r="BW92" s="81"/>
      <c r="BX92" s="81"/>
      <c r="BY92" s="81"/>
      <c r="BZ92" s="81"/>
      <c r="CA92" s="81"/>
      <c r="CB92" s="81"/>
      <c r="CC92" s="81"/>
      <c r="CD92" s="81"/>
      <c r="CE92" s="81"/>
      <c r="CF92" s="81"/>
      <c r="CG92" s="81"/>
      <c r="CH92" s="81"/>
      <c r="CI92" s="81"/>
      <c r="CJ92" s="81"/>
      <c r="CK92" s="81"/>
      <c r="CL92" s="81"/>
      <c r="CM92" s="81"/>
      <c r="CN92" s="81"/>
      <c r="CO92" s="81"/>
      <c r="CP92" s="81"/>
      <c r="CQ92" s="118" t="e">
        <f t="shared" si="239"/>
        <v>#DIV/0!</v>
      </c>
      <c r="CR92" s="118" t="e">
        <f t="shared" si="240"/>
        <v>#DIV/0!</v>
      </c>
    </row>
    <row r="93" spans="1:96" ht="33" hidden="1">
      <c r="A93" s="20" t="s">
        <v>153</v>
      </c>
      <c r="B93" s="31">
        <f t="shared" si="265"/>
        <v>901</v>
      </c>
      <c r="C93" s="18" t="s">
        <v>20</v>
      </c>
      <c r="D93" s="18" t="s">
        <v>27</v>
      </c>
      <c r="E93" s="18" t="s">
        <v>446</v>
      </c>
      <c r="F93" s="18" t="s">
        <v>154</v>
      </c>
      <c r="G93" s="81"/>
      <c r="H93" s="81"/>
      <c r="I93" s="81"/>
      <c r="J93" s="81"/>
      <c r="K93" s="81"/>
      <c r="L93" s="81"/>
      <c r="M93" s="81"/>
      <c r="N93" s="81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81"/>
      <c r="Z93" s="81"/>
      <c r="AA93" s="81"/>
      <c r="AB93" s="81"/>
      <c r="AC93" s="81"/>
      <c r="AD93" s="81"/>
      <c r="AE93" s="81"/>
      <c r="AF93" s="81"/>
      <c r="AG93" s="81"/>
      <c r="AH93" s="81"/>
      <c r="AI93" s="81"/>
      <c r="AJ93" s="81"/>
      <c r="AK93" s="81"/>
      <c r="AL93" s="81"/>
      <c r="AM93" s="81"/>
      <c r="AN93" s="81"/>
      <c r="AO93" s="81"/>
      <c r="AP93" s="81"/>
      <c r="AQ93" s="81"/>
      <c r="AR93" s="81"/>
      <c r="AS93" s="81"/>
      <c r="AT93" s="81"/>
      <c r="AU93" s="81"/>
      <c r="AV93" s="81"/>
      <c r="AW93" s="81"/>
      <c r="AX93" s="81"/>
      <c r="AY93" s="81"/>
      <c r="AZ93" s="81"/>
      <c r="BA93" s="81"/>
      <c r="BB93" s="81"/>
      <c r="BC93" s="81"/>
      <c r="BD93" s="81"/>
      <c r="BE93" s="81"/>
      <c r="BF93" s="81"/>
      <c r="BG93" s="81"/>
      <c r="BH93" s="81"/>
      <c r="BI93" s="81"/>
      <c r="BJ93" s="81"/>
      <c r="BK93" s="81"/>
      <c r="BL93" s="81"/>
      <c r="BM93" s="81"/>
      <c r="BN93" s="81"/>
      <c r="BO93" s="81"/>
      <c r="BP93" s="81"/>
      <c r="BQ93" s="81"/>
      <c r="BR93" s="81"/>
      <c r="BS93" s="81"/>
      <c r="BT93" s="81"/>
      <c r="BU93" s="81"/>
      <c r="BV93" s="81"/>
      <c r="BW93" s="81"/>
      <c r="BX93" s="81"/>
      <c r="BY93" s="81"/>
      <c r="BZ93" s="81"/>
      <c r="CA93" s="81"/>
      <c r="CB93" s="81"/>
      <c r="CC93" s="81"/>
      <c r="CD93" s="81"/>
      <c r="CE93" s="81"/>
      <c r="CF93" s="81"/>
      <c r="CG93" s="81"/>
      <c r="CH93" s="81"/>
      <c r="CI93" s="81"/>
      <c r="CJ93" s="81"/>
      <c r="CK93" s="81"/>
      <c r="CL93" s="81"/>
      <c r="CM93" s="81"/>
      <c r="CN93" s="81"/>
      <c r="CO93" s="81"/>
      <c r="CP93" s="81"/>
      <c r="CQ93" s="118" t="e">
        <f t="shared" si="239"/>
        <v>#DIV/0!</v>
      </c>
      <c r="CR93" s="118" t="e">
        <f t="shared" si="240"/>
        <v>#DIV/0!</v>
      </c>
    </row>
    <row r="94" spans="1:96" ht="33">
      <c r="A94" s="17" t="s">
        <v>442</v>
      </c>
      <c r="B94" s="31">
        <f>B90</f>
        <v>901</v>
      </c>
      <c r="C94" s="18" t="s">
        <v>20</v>
      </c>
      <c r="D94" s="18" t="s">
        <v>27</v>
      </c>
      <c r="E94" s="18" t="s">
        <v>445</v>
      </c>
      <c r="F94" s="18"/>
      <c r="G94" s="6">
        <f t="shared" ref="G94:V95" si="304">G95</f>
        <v>5400</v>
      </c>
      <c r="H94" s="6">
        <f t="shared" si="304"/>
        <v>5400</v>
      </c>
      <c r="I94" s="6">
        <f t="shared" si="304"/>
        <v>0</v>
      </c>
      <c r="J94" s="6">
        <f t="shared" si="304"/>
        <v>0</v>
      </c>
      <c r="K94" s="6">
        <f t="shared" si="304"/>
        <v>0</v>
      </c>
      <c r="L94" s="6">
        <f t="shared" si="304"/>
        <v>0</v>
      </c>
      <c r="M94" s="6">
        <f t="shared" si="304"/>
        <v>5400</v>
      </c>
      <c r="N94" s="6">
        <f t="shared" si="304"/>
        <v>5400</v>
      </c>
      <c r="O94" s="6">
        <f t="shared" si="304"/>
        <v>0</v>
      </c>
      <c r="P94" s="6">
        <f t="shared" si="304"/>
        <v>0</v>
      </c>
      <c r="Q94" s="6">
        <f t="shared" si="304"/>
        <v>0</v>
      </c>
      <c r="R94" s="6">
        <f t="shared" si="304"/>
        <v>0</v>
      </c>
      <c r="S94" s="6">
        <f t="shared" si="304"/>
        <v>5400</v>
      </c>
      <c r="T94" s="6">
        <f t="shared" si="304"/>
        <v>5400</v>
      </c>
      <c r="U94" s="6">
        <f t="shared" si="304"/>
        <v>0</v>
      </c>
      <c r="V94" s="6">
        <f t="shared" si="304"/>
        <v>0</v>
      </c>
      <c r="W94" s="6">
        <f t="shared" ref="U94:AJ95" si="305">W95</f>
        <v>0</v>
      </c>
      <c r="X94" s="6">
        <f t="shared" si="305"/>
        <v>0</v>
      </c>
      <c r="Y94" s="6">
        <f t="shared" si="305"/>
        <v>5400</v>
      </c>
      <c r="Z94" s="6">
        <f t="shared" si="305"/>
        <v>5400</v>
      </c>
      <c r="AA94" s="6">
        <f t="shared" si="305"/>
        <v>0</v>
      </c>
      <c r="AB94" s="6">
        <f t="shared" si="305"/>
        <v>0</v>
      </c>
      <c r="AC94" s="6">
        <f t="shared" si="305"/>
        <v>0</v>
      </c>
      <c r="AD94" s="6">
        <f t="shared" si="305"/>
        <v>0</v>
      </c>
      <c r="AE94" s="6">
        <f t="shared" si="305"/>
        <v>5400</v>
      </c>
      <c r="AF94" s="6">
        <f t="shared" si="305"/>
        <v>5400</v>
      </c>
      <c r="AG94" s="6">
        <f t="shared" si="305"/>
        <v>0</v>
      </c>
      <c r="AH94" s="6">
        <f t="shared" si="305"/>
        <v>0</v>
      </c>
      <c r="AI94" s="6">
        <f t="shared" si="305"/>
        <v>0</v>
      </c>
      <c r="AJ94" s="6">
        <f t="shared" si="305"/>
        <v>0</v>
      </c>
      <c r="AK94" s="6">
        <f t="shared" ref="AG94:AY95" si="306">AK95</f>
        <v>5400</v>
      </c>
      <c r="AL94" s="6">
        <f t="shared" si="306"/>
        <v>5400</v>
      </c>
      <c r="AM94" s="6">
        <f t="shared" si="306"/>
        <v>0</v>
      </c>
      <c r="AN94" s="6">
        <f t="shared" si="306"/>
        <v>0</v>
      </c>
      <c r="AO94" s="6">
        <f t="shared" si="306"/>
        <v>0</v>
      </c>
      <c r="AP94" s="6">
        <f t="shared" si="306"/>
        <v>0</v>
      </c>
      <c r="AQ94" s="6">
        <f t="shared" si="306"/>
        <v>5400</v>
      </c>
      <c r="AR94" s="6">
        <f t="shared" si="306"/>
        <v>5400</v>
      </c>
      <c r="AS94" s="6">
        <f t="shared" si="306"/>
        <v>0</v>
      </c>
      <c r="AT94" s="6">
        <f t="shared" si="306"/>
        <v>0</v>
      </c>
      <c r="AU94" s="6">
        <f t="shared" si="306"/>
        <v>0</v>
      </c>
      <c r="AV94" s="6">
        <f t="shared" si="306"/>
        <v>0</v>
      </c>
      <c r="AW94" s="6">
        <f t="shared" si="306"/>
        <v>5400</v>
      </c>
      <c r="AX94" s="6">
        <f t="shared" si="306"/>
        <v>5400</v>
      </c>
      <c r="AY94" s="6">
        <f t="shared" si="306"/>
        <v>0</v>
      </c>
      <c r="AZ94" s="6">
        <f t="shared" ref="AY94:BN95" si="307">AZ95</f>
        <v>0</v>
      </c>
      <c r="BA94" s="6">
        <f t="shared" si="307"/>
        <v>0</v>
      </c>
      <c r="BB94" s="6">
        <f t="shared" si="307"/>
        <v>0</v>
      </c>
      <c r="BC94" s="6">
        <f t="shared" si="307"/>
        <v>5400</v>
      </c>
      <c r="BD94" s="6">
        <f t="shared" si="307"/>
        <v>5400</v>
      </c>
      <c r="BE94" s="6">
        <f t="shared" si="307"/>
        <v>0</v>
      </c>
      <c r="BF94" s="6">
        <f t="shared" si="307"/>
        <v>0</v>
      </c>
      <c r="BG94" s="6">
        <f t="shared" si="307"/>
        <v>0</v>
      </c>
      <c r="BH94" s="6">
        <f t="shared" si="307"/>
        <v>0</v>
      </c>
      <c r="BI94" s="6">
        <f t="shared" si="307"/>
        <v>5400</v>
      </c>
      <c r="BJ94" s="6">
        <f t="shared" si="307"/>
        <v>5400</v>
      </c>
      <c r="BK94" s="6">
        <f t="shared" si="307"/>
        <v>0</v>
      </c>
      <c r="BL94" s="6">
        <f t="shared" si="307"/>
        <v>0</v>
      </c>
      <c r="BM94" s="6">
        <f t="shared" si="307"/>
        <v>0</v>
      </c>
      <c r="BN94" s="6">
        <f t="shared" si="307"/>
        <v>0</v>
      </c>
      <c r="BO94" s="6">
        <f t="shared" ref="BK94:BZ95" si="308">BO95</f>
        <v>5400</v>
      </c>
      <c r="BP94" s="6">
        <f t="shared" si="308"/>
        <v>5400</v>
      </c>
      <c r="BQ94" s="6">
        <f t="shared" si="308"/>
        <v>0</v>
      </c>
      <c r="BR94" s="6">
        <f t="shared" si="308"/>
        <v>0</v>
      </c>
      <c r="BS94" s="6">
        <f t="shared" si="308"/>
        <v>0</v>
      </c>
      <c r="BT94" s="6">
        <f t="shared" si="308"/>
        <v>0</v>
      </c>
      <c r="BU94" s="6">
        <f t="shared" si="308"/>
        <v>5400</v>
      </c>
      <c r="BV94" s="6">
        <f t="shared" si="308"/>
        <v>5400</v>
      </c>
      <c r="BW94" s="6">
        <f t="shared" si="308"/>
        <v>0</v>
      </c>
      <c r="BX94" s="6">
        <f t="shared" si="308"/>
        <v>0</v>
      </c>
      <c r="BY94" s="6">
        <f t="shared" si="308"/>
        <v>0</v>
      </c>
      <c r="BZ94" s="6">
        <f t="shared" si="308"/>
        <v>0</v>
      </c>
      <c r="CA94" s="6">
        <f t="shared" ref="BW94:CL95" si="309">CA95</f>
        <v>5400</v>
      </c>
      <c r="CB94" s="6">
        <f t="shared" si="309"/>
        <v>5400</v>
      </c>
      <c r="CC94" s="6">
        <f t="shared" si="309"/>
        <v>0</v>
      </c>
      <c r="CD94" s="6">
        <f t="shared" si="309"/>
        <v>0</v>
      </c>
      <c r="CE94" s="6">
        <f t="shared" si="309"/>
        <v>0</v>
      </c>
      <c r="CF94" s="6">
        <f t="shared" si="309"/>
        <v>0</v>
      </c>
      <c r="CG94" s="6">
        <f t="shared" si="309"/>
        <v>5400</v>
      </c>
      <c r="CH94" s="6">
        <f t="shared" si="309"/>
        <v>5400</v>
      </c>
      <c r="CI94" s="6">
        <f t="shared" si="309"/>
        <v>0</v>
      </c>
      <c r="CJ94" s="6">
        <f t="shared" si="309"/>
        <v>0</v>
      </c>
      <c r="CK94" s="6">
        <f t="shared" si="309"/>
        <v>0</v>
      </c>
      <c r="CL94" s="6">
        <f t="shared" si="309"/>
        <v>0</v>
      </c>
      <c r="CM94" s="6">
        <f t="shared" ref="CI94:CP95" si="310">CM95</f>
        <v>5400</v>
      </c>
      <c r="CN94" s="6">
        <f t="shared" si="310"/>
        <v>5400</v>
      </c>
      <c r="CO94" s="6">
        <f t="shared" si="310"/>
        <v>5423</v>
      </c>
      <c r="CP94" s="6">
        <f t="shared" si="310"/>
        <v>5423</v>
      </c>
      <c r="CQ94" s="32">
        <f t="shared" si="239"/>
        <v>100.42592592592592</v>
      </c>
      <c r="CR94" s="32">
        <f t="shared" si="240"/>
        <v>100.42592592592592</v>
      </c>
    </row>
    <row r="95" spans="1:96" ht="66">
      <c r="A95" s="17" t="s">
        <v>362</v>
      </c>
      <c r="B95" s="31">
        <f>B91</f>
        <v>901</v>
      </c>
      <c r="C95" s="18" t="s">
        <v>20</v>
      </c>
      <c r="D95" s="18" t="s">
        <v>27</v>
      </c>
      <c r="E95" s="18" t="s">
        <v>445</v>
      </c>
      <c r="F95" s="18" t="s">
        <v>78</v>
      </c>
      <c r="G95" s="6">
        <f t="shared" si="304"/>
        <v>5400</v>
      </c>
      <c r="H95" s="6">
        <f t="shared" si="304"/>
        <v>5400</v>
      </c>
      <c r="I95" s="6">
        <f t="shared" si="304"/>
        <v>0</v>
      </c>
      <c r="J95" s="6">
        <f t="shared" si="304"/>
        <v>0</v>
      </c>
      <c r="K95" s="6">
        <f t="shared" si="304"/>
        <v>0</v>
      </c>
      <c r="L95" s="6">
        <f t="shared" si="304"/>
        <v>0</v>
      </c>
      <c r="M95" s="6">
        <f t="shared" si="304"/>
        <v>5400</v>
      </c>
      <c r="N95" s="6">
        <f t="shared" si="304"/>
        <v>5400</v>
      </c>
      <c r="O95" s="6">
        <f t="shared" si="304"/>
        <v>0</v>
      </c>
      <c r="P95" s="6">
        <f t="shared" si="304"/>
        <v>0</v>
      </c>
      <c r="Q95" s="6">
        <f t="shared" si="304"/>
        <v>0</v>
      </c>
      <c r="R95" s="6">
        <f t="shared" si="304"/>
        <v>0</v>
      </c>
      <c r="S95" s="6">
        <f t="shared" si="304"/>
        <v>5400</v>
      </c>
      <c r="T95" s="6">
        <f t="shared" si="304"/>
        <v>5400</v>
      </c>
      <c r="U95" s="6">
        <f t="shared" si="305"/>
        <v>0</v>
      </c>
      <c r="V95" s="6">
        <f t="shared" si="305"/>
        <v>0</v>
      </c>
      <c r="W95" s="6">
        <f t="shared" si="305"/>
        <v>0</v>
      </c>
      <c r="X95" s="6">
        <f t="shared" si="305"/>
        <v>0</v>
      </c>
      <c r="Y95" s="6">
        <f t="shared" si="305"/>
        <v>5400</v>
      </c>
      <c r="Z95" s="6">
        <f t="shared" si="305"/>
        <v>5400</v>
      </c>
      <c r="AA95" s="6">
        <f t="shared" si="305"/>
        <v>0</v>
      </c>
      <c r="AB95" s="6">
        <f t="shared" si="305"/>
        <v>0</v>
      </c>
      <c r="AC95" s="6">
        <f t="shared" si="305"/>
        <v>0</v>
      </c>
      <c r="AD95" s="6">
        <f t="shared" si="305"/>
        <v>0</v>
      </c>
      <c r="AE95" s="6">
        <f t="shared" si="305"/>
        <v>5400</v>
      </c>
      <c r="AF95" s="6">
        <f t="shared" si="305"/>
        <v>5400</v>
      </c>
      <c r="AG95" s="6">
        <f t="shared" si="306"/>
        <v>0</v>
      </c>
      <c r="AH95" s="6">
        <f t="shared" si="306"/>
        <v>0</v>
      </c>
      <c r="AI95" s="6">
        <f t="shared" si="306"/>
        <v>0</v>
      </c>
      <c r="AJ95" s="6">
        <f t="shared" si="306"/>
        <v>0</v>
      </c>
      <c r="AK95" s="6">
        <f t="shared" si="306"/>
        <v>5400</v>
      </c>
      <c r="AL95" s="6">
        <f t="shared" si="306"/>
        <v>5400</v>
      </c>
      <c r="AM95" s="6">
        <f t="shared" si="306"/>
        <v>0</v>
      </c>
      <c r="AN95" s="6">
        <f t="shared" si="306"/>
        <v>0</v>
      </c>
      <c r="AO95" s="6">
        <f t="shared" si="306"/>
        <v>0</v>
      </c>
      <c r="AP95" s="6">
        <f t="shared" si="306"/>
        <v>0</v>
      </c>
      <c r="AQ95" s="6">
        <f t="shared" si="306"/>
        <v>5400</v>
      </c>
      <c r="AR95" s="6">
        <f t="shared" si="306"/>
        <v>5400</v>
      </c>
      <c r="AS95" s="6">
        <f t="shared" si="306"/>
        <v>0</v>
      </c>
      <c r="AT95" s="6">
        <f t="shared" si="306"/>
        <v>0</v>
      </c>
      <c r="AU95" s="6">
        <f t="shared" si="306"/>
        <v>0</v>
      </c>
      <c r="AV95" s="6">
        <f t="shared" si="306"/>
        <v>0</v>
      </c>
      <c r="AW95" s="6">
        <f t="shared" si="306"/>
        <v>5400</v>
      </c>
      <c r="AX95" s="6">
        <f t="shared" si="306"/>
        <v>5400</v>
      </c>
      <c r="AY95" s="6">
        <f t="shared" si="307"/>
        <v>0</v>
      </c>
      <c r="AZ95" s="6">
        <f t="shared" si="307"/>
        <v>0</v>
      </c>
      <c r="BA95" s="6">
        <f t="shared" si="307"/>
        <v>0</v>
      </c>
      <c r="BB95" s="6">
        <f t="shared" si="307"/>
        <v>0</v>
      </c>
      <c r="BC95" s="6">
        <f t="shared" si="307"/>
        <v>5400</v>
      </c>
      <c r="BD95" s="6">
        <f t="shared" si="307"/>
        <v>5400</v>
      </c>
      <c r="BE95" s="6">
        <f t="shared" si="307"/>
        <v>0</v>
      </c>
      <c r="BF95" s="6">
        <f t="shared" si="307"/>
        <v>0</v>
      </c>
      <c r="BG95" s="6">
        <f t="shared" si="307"/>
        <v>0</v>
      </c>
      <c r="BH95" s="6">
        <f t="shared" si="307"/>
        <v>0</v>
      </c>
      <c r="BI95" s="6">
        <f t="shared" si="307"/>
        <v>5400</v>
      </c>
      <c r="BJ95" s="6">
        <f t="shared" si="307"/>
        <v>5400</v>
      </c>
      <c r="BK95" s="6">
        <f t="shared" si="308"/>
        <v>0</v>
      </c>
      <c r="BL95" s="6">
        <f t="shared" si="308"/>
        <v>0</v>
      </c>
      <c r="BM95" s="6">
        <f t="shared" si="308"/>
        <v>0</v>
      </c>
      <c r="BN95" s="6">
        <f t="shared" si="308"/>
        <v>0</v>
      </c>
      <c r="BO95" s="6">
        <f t="shared" si="308"/>
        <v>5400</v>
      </c>
      <c r="BP95" s="6">
        <f t="shared" si="308"/>
        <v>5400</v>
      </c>
      <c r="BQ95" s="6">
        <f t="shared" si="308"/>
        <v>0</v>
      </c>
      <c r="BR95" s="6">
        <f t="shared" si="308"/>
        <v>0</v>
      </c>
      <c r="BS95" s="6">
        <f t="shared" si="308"/>
        <v>0</v>
      </c>
      <c r="BT95" s="6">
        <f t="shared" si="308"/>
        <v>0</v>
      </c>
      <c r="BU95" s="6">
        <f t="shared" si="308"/>
        <v>5400</v>
      </c>
      <c r="BV95" s="6">
        <f t="shared" si="308"/>
        <v>5400</v>
      </c>
      <c r="BW95" s="6">
        <f t="shared" si="309"/>
        <v>0</v>
      </c>
      <c r="BX95" s="6">
        <f t="shared" si="309"/>
        <v>0</v>
      </c>
      <c r="BY95" s="6">
        <f t="shared" si="309"/>
        <v>0</v>
      </c>
      <c r="BZ95" s="6">
        <f t="shared" si="309"/>
        <v>0</v>
      </c>
      <c r="CA95" s="6">
        <f t="shared" si="309"/>
        <v>5400</v>
      </c>
      <c r="CB95" s="6">
        <f t="shared" si="309"/>
        <v>5400</v>
      </c>
      <c r="CC95" s="6">
        <f t="shared" si="309"/>
        <v>0</v>
      </c>
      <c r="CD95" s="6">
        <f t="shared" si="309"/>
        <v>0</v>
      </c>
      <c r="CE95" s="6">
        <f t="shared" si="309"/>
        <v>0</v>
      </c>
      <c r="CF95" s="6">
        <f t="shared" si="309"/>
        <v>0</v>
      </c>
      <c r="CG95" s="6">
        <f t="shared" si="309"/>
        <v>5400</v>
      </c>
      <c r="CH95" s="6">
        <f t="shared" si="309"/>
        <v>5400</v>
      </c>
      <c r="CI95" s="6">
        <f t="shared" si="310"/>
        <v>0</v>
      </c>
      <c r="CJ95" s="6">
        <f t="shared" si="310"/>
        <v>0</v>
      </c>
      <c r="CK95" s="6">
        <f t="shared" si="310"/>
        <v>0</v>
      </c>
      <c r="CL95" s="6">
        <f t="shared" si="310"/>
        <v>0</v>
      </c>
      <c r="CM95" s="6">
        <f t="shared" si="310"/>
        <v>5400</v>
      </c>
      <c r="CN95" s="6">
        <f t="shared" si="310"/>
        <v>5400</v>
      </c>
      <c r="CO95" s="6">
        <f t="shared" si="310"/>
        <v>5423</v>
      </c>
      <c r="CP95" s="6">
        <f t="shared" si="310"/>
        <v>5423</v>
      </c>
      <c r="CQ95" s="32">
        <f t="shared" si="239"/>
        <v>100.42592592592592</v>
      </c>
      <c r="CR95" s="32">
        <f t="shared" si="240"/>
        <v>100.42592592592592</v>
      </c>
    </row>
    <row r="96" spans="1:96" ht="33">
      <c r="A96" s="17" t="s">
        <v>79</v>
      </c>
      <c r="B96" s="31">
        <f t="shared" si="265"/>
        <v>901</v>
      </c>
      <c r="C96" s="18" t="s">
        <v>20</v>
      </c>
      <c r="D96" s="18" t="s">
        <v>27</v>
      </c>
      <c r="E96" s="18" t="s">
        <v>445</v>
      </c>
      <c r="F96" s="18" t="s">
        <v>80</v>
      </c>
      <c r="G96" s="48">
        <v>5400</v>
      </c>
      <c r="H96" s="48">
        <v>5400</v>
      </c>
      <c r="I96" s="48"/>
      <c r="J96" s="48"/>
      <c r="K96" s="48"/>
      <c r="L96" s="48"/>
      <c r="M96" s="48">
        <f>G96+I96+J96+K96+L96</f>
        <v>5400</v>
      </c>
      <c r="N96" s="48">
        <f>H96+L96</f>
        <v>5400</v>
      </c>
      <c r="O96" s="48"/>
      <c r="P96" s="48"/>
      <c r="Q96" s="48"/>
      <c r="R96" s="48"/>
      <c r="S96" s="48">
        <f>M96+O96+P96+Q96+R96</f>
        <v>5400</v>
      </c>
      <c r="T96" s="48">
        <f>N96+R96</f>
        <v>5400</v>
      </c>
      <c r="U96" s="48"/>
      <c r="V96" s="48"/>
      <c r="W96" s="48"/>
      <c r="X96" s="48"/>
      <c r="Y96" s="48">
        <f>S96+U96+V96+W96+X96</f>
        <v>5400</v>
      </c>
      <c r="Z96" s="48">
        <f>T96+X96</f>
        <v>5400</v>
      </c>
      <c r="AA96" s="48"/>
      <c r="AB96" s="48"/>
      <c r="AC96" s="48"/>
      <c r="AD96" s="48"/>
      <c r="AE96" s="48">
        <f>Y96+AA96+AB96+AC96+AD96</f>
        <v>5400</v>
      </c>
      <c r="AF96" s="48">
        <f>Z96+AD96</f>
        <v>5400</v>
      </c>
      <c r="AG96" s="48"/>
      <c r="AH96" s="48"/>
      <c r="AI96" s="48"/>
      <c r="AJ96" s="48"/>
      <c r="AK96" s="48">
        <f>AE96+AG96+AH96+AI96+AJ96</f>
        <v>5400</v>
      </c>
      <c r="AL96" s="48">
        <f>AF96+AJ96</f>
        <v>5400</v>
      </c>
      <c r="AM96" s="48"/>
      <c r="AN96" s="48"/>
      <c r="AO96" s="48"/>
      <c r="AP96" s="48"/>
      <c r="AQ96" s="48">
        <f>AK96+AM96+AN96+AO96+AP96</f>
        <v>5400</v>
      </c>
      <c r="AR96" s="48">
        <f>AL96+AP96</f>
        <v>5400</v>
      </c>
      <c r="AS96" s="48"/>
      <c r="AT96" s="48"/>
      <c r="AU96" s="48"/>
      <c r="AV96" s="48"/>
      <c r="AW96" s="48">
        <f>AQ96+AS96+AT96+AU96+AV96</f>
        <v>5400</v>
      </c>
      <c r="AX96" s="48">
        <f>AR96+AV96</f>
        <v>5400</v>
      </c>
      <c r="AY96" s="48"/>
      <c r="AZ96" s="48"/>
      <c r="BA96" s="48"/>
      <c r="BB96" s="48"/>
      <c r="BC96" s="48">
        <f>AW96+AY96+AZ96+BA96+BB96</f>
        <v>5400</v>
      </c>
      <c r="BD96" s="48">
        <f>AX96+BB96</f>
        <v>5400</v>
      </c>
      <c r="BE96" s="48"/>
      <c r="BF96" s="48"/>
      <c r="BG96" s="48"/>
      <c r="BH96" s="48"/>
      <c r="BI96" s="48">
        <f>BC96+BE96+BF96+BG96+BH96</f>
        <v>5400</v>
      </c>
      <c r="BJ96" s="48">
        <f>BD96+BH96</f>
        <v>5400</v>
      </c>
      <c r="BK96" s="48"/>
      <c r="BL96" s="48"/>
      <c r="BM96" s="48"/>
      <c r="BN96" s="48"/>
      <c r="BO96" s="48">
        <f>BI96+BK96+BL96+BM96+BN96</f>
        <v>5400</v>
      </c>
      <c r="BP96" s="48">
        <f>BJ96+BN96</f>
        <v>5400</v>
      </c>
      <c r="BQ96" s="48"/>
      <c r="BR96" s="48"/>
      <c r="BS96" s="48"/>
      <c r="BT96" s="48"/>
      <c r="BU96" s="48">
        <f>BO96+BQ96+BR96+BS96+BT96</f>
        <v>5400</v>
      </c>
      <c r="BV96" s="48">
        <f>BP96+BT96</f>
        <v>5400</v>
      </c>
      <c r="BW96" s="48"/>
      <c r="BX96" s="48"/>
      <c r="BY96" s="48"/>
      <c r="BZ96" s="48"/>
      <c r="CA96" s="48">
        <f>BU96+BW96+BX96+BY96+BZ96</f>
        <v>5400</v>
      </c>
      <c r="CB96" s="48">
        <f>BV96+BZ96</f>
        <v>5400</v>
      </c>
      <c r="CC96" s="48"/>
      <c r="CD96" s="48"/>
      <c r="CE96" s="48"/>
      <c r="CF96" s="48"/>
      <c r="CG96" s="48">
        <f>CA96+CC96+CD96+CE96+CF96</f>
        <v>5400</v>
      </c>
      <c r="CH96" s="48">
        <f>CB96+CF96</f>
        <v>5400</v>
      </c>
      <c r="CI96" s="48"/>
      <c r="CJ96" s="48"/>
      <c r="CK96" s="48"/>
      <c r="CL96" s="48"/>
      <c r="CM96" s="48">
        <f>CG96+CI96+CJ96+CK96+CL96</f>
        <v>5400</v>
      </c>
      <c r="CN96" s="48">
        <f>CH96+CL96</f>
        <v>5400</v>
      </c>
      <c r="CO96" s="48">
        <v>5423</v>
      </c>
      <c r="CP96" s="48">
        <v>5423</v>
      </c>
      <c r="CQ96" s="116">
        <f t="shared" si="239"/>
        <v>100.42592592592592</v>
      </c>
      <c r="CR96" s="116">
        <f t="shared" si="240"/>
        <v>100.42592592592592</v>
      </c>
    </row>
    <row r="97" spans="1:96" ht="20.25" customHeight="1">
      <c r="A97" s="17" t="s">
        <v>443</v>
      </c>
      <c r="B97" s="31">
        <f t="shared" si="265"/>
        <v>901</v>
      </c>
      <c r="C97" s="18" t="s">
        <v>20</v>
      </c>
      <c r="D97" s="18" t="s">
        <v>27</v>
      </c>
      <c r="E97" s="18" t="s">
        <v>444</v>
      </c>
      <c r="F97" s="18"/>
      <c r="G97" s="6">
        <f t="shared" ref="G97:V98" si="311">G98</f>
        <v>1964</v>
      </c>
      <c r="H97" s="6">
        <f t="shared" si="311"/>
        <v>1964</v>
      </c>
      <c r="I97" s="6">
        <f t="shared" si="311"/>
        <v>0</v>
      </c>
      <c r="J97" s="6">
        <f t="shared" si="311"/>
        <v>0</v>
      </c>
      <c r="K97" s="6">
        <f t="shared" si="311"/>
        <v>0</v>
      </c>
      <c r="L97" s="6">
        <f t="shared" si="311"/>
        <v>0</v>
      </c>
      <c r="M97" s="6">
        <f t="shared" si="311"/>
        <v>1964</v>
      </c>
      <c r="N97" s="6">
        <f t="shared" si="311"/>
        <v>1964</v>
      </c>
      <c r="O97" s="6">
        <f t="shared" si="311"/>
        <v>0</v>
      </c>
      <c r="P97" s="6">
        <f t="shared" si="311"/>
        <v>0</v>
      </c>
      <c r="Q97" s="6">
        <f t="shared" si="311"/>
        <v>0</v>
      </c>
      <c r="R97" s="6">
        <f t="shared" si="311"/>
        <v>0</v>
      </c>
      <c r="S97" s="6">
        <f t="shared" si="311"/>
        <v>1964</v>
      </c>
      <c r="T97" s="6">
        <f t="shared" si="311"/>
        <v>1964</v>
      </c>
      <c r="U97" s="6">
        <f t="shared" si="311"/>
        <v>0</v>
      </c>
      <c r="V97" s="6">
        <f t="shared" si="311"/>
        <v>0</v>
      </c>
      <c r="W97" s="6">
        <f t="shared" ref="U97:AJ98" si="312">W98</f>
        <v>0</v>
      </c>
      <c r="X97" s="6">
        <f t="shared" si="312"/>
        <v>0</v>
      </c>
      <c r="Y97" s="6">
        <f t="shared" si="312"/>
        <v>1964</v>
      </c>
      <c r="Z97" s="6">
        <f t="shared" si="312"/>
        <v>1964</v>
      </c>
      <c r="AA97" s="6">
        <f t="shared" si="312"/>
        <v>0</v>
      </c>
      <c r="AB97" s="6">
        <f t="shared" si="312"/>
        <v>0</v>
      </c>
      <c r="AC97" s="6">
        <f t="shared" si="312"/>
        <v>0</v>
      </c>
      <c r="AD97" s="6">
        <f t="shared" si="312"/>
        <v>0</v>
      </c>
      <c r="AE97" s="6">
        <f t="shared" si="312"/>
        <v>1964</v>
      </c>
      <c r="AF97" s="6">
        <f t="shared" si="312"/>
        <v>1964</v>
      </c>
      <c r="AG97" s="6">
        <f t="shared" si="312"/>
        <v>0</v>
      </c>
      <c r="AH97" s="6">
        <f t="shared" si="312"/>
        <v>0</v>
      </c>
      <c r="AI97" s="6">
        <f t="shared" si="312"/>
        <v>0</v>
      </c>
      <c r="AJ97" s="6">
        <f t="shared" si="312"/>
        <v>0</v>
      </c>
      <c r="AK97" s="6">
        <f t="shared" ref="AG97:AY98" si="313">AK98</f>
        <v>1964</v>
      </c>
      <c r="AL97" s="6">
        <f t="shared" si="313"/>
        <v>1964</v>
      </c>
      <c r="AM97" s="6">
        <f t="shared" si="313"/>
        <v>0</v>
      </c>
      <c r="AN97" s="6">
        <f t="shared" si="313"/>
        <v>0</v>
      </c>
      <c r="AO97" s="6">
        <f t="shared" si="313"/>
        <v>0</v>
      </c>
      <c r="AP97" s="6">
        <f t="shared" si="313"/>
        <v>0</v>
      </c>
      <c r="AQ97" s="6">
        <f t="shared" si="313"/>
        <v>1964</v>
      </c>
      <c r="AR97" s="6">
        <f t="shared" si="313"/>
        <v>1964</v>
      </c>
      <c r="AS97" s="6">
        <f t="shared" si="313"/>
        <v>0</v>
      </c>
      <c r="AT97" s="6">
        <f t="shared" si="313"/>
        <v>0</v>
      </c>
      <c r="AU97" s="6">
        <f t="shared" si="313"/>
        <v>0</v>
      </c>
      <c r="AV97" s="6">
        <f t="shared" si="313"/>
        <v>0</v>
      </c>
      <c r="AW97" s="6">
        <f t="shared" si="313"/>
        <v>1964</v>
      </c>
      <c r="AX97" s="6">
        <f t="shared" si="313"/>
        <v>1964</v>
      </c>
      <c r="AY97" s="6">
        <f t="shared" si="313"/>
        <v>0</v>
      </c>
      <c r="AZ97" s="6">
        <f t="shared" ref="AY97:BN98" si="314">AZ98</f>
        <v>0</v>
      </c>
      <c r="BA97" s="6">
        <f t="shared" si="314"/>
        <v>0</v>
      </c>
      <c r="BB97" s="6">
        <f t="shared" si="314"/>
        <v>0</v>
      </c>
      <c r="BC97" s="6">
        <f t="shared" si="314"/>
        <v>1964</v>
      </c>
      <c r="BD97" s="6">
        <f t="shared" si="314"/>
        <v>1964</v>
      </c>
      <c r="BE97" s="6">
        <f t="shared" si="314"/>
        <v>0</v>
      </c>
      <c r="BF97" s="6">
        <f t="shared" si="314"/>
        <v>0</v>
      </c>
      <c r="BG97" s="6">
        <f t="shared" si="314"/>
        <v>0</v>
      </c>
      <c r="BH97" s="6">
        <f t="shared" si="314"/>
        <v>0</v>
      </c>
      <c r="BI97" s="6">
        <f t="shared" si="314"/>
        <v>1964</v>
      </c>
      <c r="BJ97" s="6">
        <f t="shared" si="314"/>
        <v>1964</v>
      </c>
      <c r="BK97" s="6">
        <f t="shared" si="314"/>
        <v>0</v>
      </c>
      <c r="BL97" s="6">
        <f t="shared" si="314"/>
        <v>0</v>
      </c>
      <c r="BM97" s="6">
        <f t="shared" si="314"/>
        <v>0</v>
      </c>
      <c r="BN97" s="6">
        <f t="shared" si="314"/>
        <v>0</v>
      </c>
      <c r="BO97" s="6">
        <f t="shared" ref="BK97:BZ98" si="315">BO98</f>
        <v>1964</v>
      </c>
      <c r="BP97" s="6">
        <f t="shared" si="315"/>
        <v>1964</v>
      </c>
      <c r="BQ97" s="6">
        <f t="shared" si="315"/>
        <v>0</v>
      </c>
      <c r="BR97" s="6">
        <f t="shared" si="315"/>
        <v>0</v>
      </c>
      <c r="BS97" s="6">
        <f t="shared" si="315"/>
        <v>0</v>
      </c>
      <c r="BT97" s="6">
        <f t="shared" si="315"/>
        <v>127</v>
      </c>
      <c r="BU97" s="6">
        <f t="shared" si="315"/>
        <v>2091</v>
      </c>
      <c r="BV97" s="6">
        <f t="shared" si="315"/>
        <v>2091</v>
      </c>
      <c r="BW97" s="6">
        <f t="shared" si="315"/>
        <v>0</v>
      </c>
      <c r="BX97" s="6">
        <f t="shared" si="315"/>
        <v>0</v>
      </c>
      <c r="BY97" s="6">
        <f t="shared" si="315"/>
        <v>0</v>
      </c>
      <c r="BZ97" s="6">
        <f t="shared" si="315"/>
        <v>0</v>
      </c>
      <c r="CA97" s="6">
        <f t="shared" ref="BW97:CL98" si="316">CA98</f>
        <v>2091</v>
      </c>
      <c r="CB97" s="6">
        <f t="shared" si="316"/>
        <v>2091</v>
      </c>
      <c r="CC97" s="6">
        <f t="shared" si="316"/>
        <v>0</v>
      </c>
      <c r="CD97" s="6">
        <f t="shared" si="316"/>
        <v>0</v>
      </c>
      <c r="CE97" s="6">
        <f t="shared" si="316"/>
        <v>0</v>
      </c>
      <c r="CF97" s="6">
        <f t="shared" si="316"/>
        <v>0</v>
      </c>
      <c r="CG97" s="6">
        <f t="shared" si="316"/>
        <v>2091</v>
      </c>
      <c r="CH97" s="6">
        <f t="shared" si="316"/>
        <v>2091</v>
      </c>
      <c r="CI97" s="6">
        <f t="shared" si="316"/>
        <v>0</v>
      </c>
      <c r="CJ97" s="6">
        <f t="shared" si="316"/>
        <v>0</v>
      </c>
      <c r="CK97" s="6">
        <f t="shared" si="316"/>
        <v>0</v>
      </c>
      <c r="CL97" s="6">
        <f t="shared" si="316"/>
        <v>0</v>
      </c>
      <c r="CM97" s="6">
        <f t="shared" ref="CI97:CP98" si="317">CM98</f>
        <v>2091</v>
      </c>
      <c r="CN97" s="6">
        <f t="shared" si="317"/>
        <v>2091</v>
      </c>
      <c r="CO97" s="6">
        <f t="shared" si="317"/>
        <v>2072</v>
      </c>
      <c r="CP97" s="6">
        <f t="shared" si="317"/>
        <v>2072</v>
      </c>
      <c r="CQ97" s="32">
        <f t="shared" si="239"/>
        <v>99.091343854615019</v>
      </c>
      <c r="CR97" s="32">
        <f t="shared" si="240"/>
        <v>99.091343854615019</v>
      </c>
    </row>
    <row r="98" spans="1:96" ht="66">
      <c r="A98" s="17" t="s">
        <v>362</v>
      </c>
      <c r="B98" s="31">
        <f t="shared" si="265"/>
        <v>901</v>
      </c>
      <c r="C98" s="18" t="s">
        <v>20</v>
      </c>
      <c r="D98" s="18" t="s">
        <v>27</v>
      </c>
      <c r="E98" s="18" t="s">
        <v>444</v>
      </c>
      <c r="F98" s="18" t="s">
        <v>78</v>
      </c>
      <c r="G98" s="6">
        <f t="shared" si="311"/>
        <v>1964</v>
      </c>
      <c r="H98" s="6">
        <f t="shared" si="311"/>
        <v>1964</v>
      </c>
      <c r="I98" s="6">
        <f t="shared" si="311"/>
        <v>0</v>
      </c>
      <c r="J98" s="6">
        <f t="shared" si="311"/>
        <v>0</v>
      </c>
      <c r="K98" s="6">
        <f t="shared" si="311"/>
        <v>0</v>
      </c>
      <c r="L98" s="6">
        <f t="shared" si="311"/>
        <v>0</v>
      </c>
      <c r="M98" s="6">
        <f t="shared" si="311"/>
        <v>1964</v>
      </c>
      <c r="N98" s="6">
        <f t="shared" si="311"/>
        <v>1964</v>
      </c>
      <c r="O98" s="6">
        <f t="shared" si="311"/>
        <v>0</v>
      </c>
      <c r="P98" s="6">
        <f t="shared" si="311"/>
        <v>0</v>
      </c>
      <c r="Q98" s="6">
        <f t="shared" si="311"/>
        <v>0</v>
      </c>
      <c r="R98" s="6">
        <f t="shared" si="311"/>
        <v>0</v>
      </c>
      <c r="S98" s="6">
        <f t="shared" si="311"/>
        <v>1964</v>
      </c>
      <c r="T98" s="6">
        <f t="shared" si="311"/>
        <v>1964</v>
      </c>
      <c r="U98" s="6">
        <f t="shared" si="312"/>
        <v>0</v>
      </c>
      <c r="V98" s="6">
        <f t="shared" si="312"/>
        <v>0</v>
      </c>
      <c r="W98" s="6">
        <f t="shared" si="312"/>
        <v>0</v>
      </c>
      <c r="X98" s="6">
        <f t="shared" si="312"/>
        <v>0</v>
      </c>
      <c r="Y98" s="6">
        <f t="shared" si="312"/>
        <v>1964</v>
      </c>
      <c r="Z98" s="6">
        <f t="shared" si="312"/>
        <v>1964</v>
      </c>
      <c r="AA98" s="6">
        <f t="shared" si="312"/>
        <v>0</v>
      </c>
      <c r="AB98" s="6">
        <f t="shared" si="312"/>
        <v>0</v>
      </c>
      <c r="AC98" s="6">
        <f t="shared" si="312"/>
        <v>0</v>
      </c>
      <c r="AD98" s="6">
        <f t="shared" si="312"/>
        <v>0</v>
      </c>
      <c r="AE98" s="6">
        <f t="shared" si="312"/>
        <v>1964</v>
      </c>
      <c r="AF98" s="6">
        <f t="shared" si="312"/>
        <v>1964</v>
      </c>
      <c r="AG98" s="6">
        <f t="shared" si="313"/>
        <v>0</v>
      </c>
      <c r="AH98" s="6">
        <f t="shared" si="313"/>
        <v>0</v>
      </c>
      <c r="AI98" s="6">
        <f t="shared" si="313"/>
        <v>0</v>
      </c>
      <c r="AJ98" s="6">
        <f t="shared" si="313"/>
        <v>0</v>
      </c>
      <c r="AK98" s="6">
        <f t="shared" si="313"/>
        <v>1964</v>
      </c>
      <c r="AL98" s="6">
        <f t="shared" si="313"/>
        <v>1964</v>
      </c>
      <c r="AM98" s="6">
        <f t="shared" si="313"/>
        <v>0</v>
      </c>
      <c r="AN98" s="6">
        <f t="shared" si="313"/>
        <v>0</v>
      </c>
      <c r="AO98" s="6">
        <f t="shared" si="313"/>
        <v>0</v>
      </c>
      <c r="AP98" s="6">
        <f t="shared" si="313"/>
        <v>0</v>
      </c>
      <c r="AQ98" s="6">
        <f t="shared" si="313"/>
        <v>1964</v>
      </c>
      <c r="AR98" s="6">
        <f t="shared" si="313"/>
        <v>1964</v>
      </c>
      <c r="AS98" s="6">
        <f t="shared" si="313"/>
        <v>0</v>
      </c>
      <c r="AT98" s="6">
        <f t="shared" si="313"/>
        <v>0</v>
      </c>
      <c r="AU98" s="6">
        <f t="shared" si="313"/>
        <v>0</v>
      </c>
      <c r="AV98" s="6">
        <f t="shared" si="313"/>
        <v>0</v>
      </c>
      <c r="AW98" s="6">
        <f t="shared" si="313"/>
        <v>1964</v>
      </c>
      <c r="AX98" s="6">
        <f t="shared" si="313"/>
        <v>1964</v>
      </c>
      <c r="AY98" s="6">
        <f t="shared" si="314"/>
        <v>0</v>
      </c>
      <c r="AZ98" s="6">
        <f t="shared" si="314"/>
        <v>0</v>
      </c>
      <c r="BA98" s="6">
        <f t="shared" si="314"/>
        <v>0</v>
      </c>
      <c r="BB98" s="6">
        <f t="shared" si="314"/>
        <v>0</v>
      </c>
      <c r="BC98" s="6">
        <f t="shared" si="314"/>
        <v>1964</v>
      </c>
      <c r="BD98" s="6">
        <f t="shared" si="314"/>
        <v>1964</v>
      </c>
      <c r="BE98" s="6">
        <f t="shared" si="314"/>
        <v>0</v>
      </c>
      <c r="BF98" s="6">
        <f t="shared" si="314"/>
        <v>0</v>
      </c>
      <c r="BG98" s="6">
        <f t="shared" si="314"/>
        <v>0</v>
      </c>
      <c r="BH98" s="6">
        <f t="shared" si="314"/>
        <v>0</v>
      </c>
      <c r="BI98" s="6">
        <f t="shared" si="314"/>
        <v>1964</v>
      </c>
      <c r="BJ98" s="6">
        <f t="shared" si="314"/>
        <v>1964</v>
      </c>
      <c r="BK98" s="6">
        <f t="shared" si="315"/>
        <v>0</v>
      </c>
      <c r="BL98" s="6">
        <f t="shared" si="315"/>
        <v>0</v>
      </c>
      <c r="BM98" s="6">
        <f t="shared" si="315"/>
        <v>0</v>
      </c>
      <c r="BN98" s="6">
        <f t="shared" si="315"/>
        <v>0</v>
      </c>
      <c r="BO98" s="6">
        <f t="shared" si="315"/>
        <v>1964</v>
      </c>
      <c r="BP98" s="6">
        <f t="shared" si="315"/>
        <v>1964</v>
      </c>
      <c r="BQ98" s="6">
        <f t="shared" si="315"/>
        <v>0</v>
      </c>
      <c r="BR98" s="6">
        <f t="shared" si="315"/>
        <v>0</v>
      </c>
      <c r="BS98" s="6">
        <f t="shared" si="315"/>
        <v>0</v>
      </c>
      <c r="BT98" s="6">
        <f t="shared" si="315"/>
        <v>127</v>
      </c>
      <c r="BU98" s="6">
        <f t="shared" si="315"/>
        <v>2091</v>
      </c>
      <c r="BV98" s="6">
        <f t="shared" si="315"/>
        <v>2091</v>
      </c>
      <c r="BW98" s="6">
        <f t="shared" si="316"/>
        <v>0</v>
      </c>
      <c r="BX98" s="6">
        <f t="shared" si="316"/>
        <v>0</v>
      </c>
      <c r="BY98" s="6">
        <f t="shared" si="316"/>
        <v>0</v>
      </c>
      <c r="BZ98" s="6">
        <f t="shared" si="316"/>
        <v>0</v>
      </c>
      <c r="CA98" s="6">
        <f t="shared" si="316"/>
        <v>2091</v>
      </c>
      <c r="CB98" s="6">
        <f t="shared" si="316"/>
        <v>2091</v>
      </c>
      <c r="CC98" s="6">
        <f t="shared" si="316"/>
        <v>0</v>
      </c>
      <c r="CD98" s="6">
        <f t="shared" si="316"/>
        <v>0</v>
      </c>
      <c r="CE98" s="6">
        <f t="shared" si="316"/>
        <v>0</v>
      </c>
      <c r="CF98" s="6">
        <f t="shared" si="316"/>
        <v>0</v>
      </c>
      <c r="CG98" s="6">
        <f t="shared" si="316"/>
        <v>2091</v>
      </c>
      <c r="CH98" s="6">
        <f t="shared" si="316"/>
        <v>2091</v>
      </c>
      <c r="CI98" s="6">
        <f t="shared" si="317"/>
        <v>0</v>
      </c>
      <c r="CJ98" s="6">
        <f t="shared" si="317"/>
        <v>0</v>
      </c>
      <c r="CK98" s="6">
        <f t="shared" si="317"/>
        <v>0</v>
      </c>
      <c r="CL98" s="6">
        <f t="shared" si="317"/>
        <v>0</v>
      </c>
      <c r="CM98" s="6">
        <f t="shared" si="317"/>
        <v>2091</v>
      </c>
      <c r="CN98" s="6">
        <f t="shared" si="317"/>
        <v>2091</v>
      </c>
      <c r="CO98" s="6">
        <f t="shared" si="317"/>
        <v>2072</v>
      </c>
      <c r="CP98" s="6">
        <f t="shared" si="317"/>
        <v>2072</v>
      </c>
      <c r="CQ98" s="32">
        <f t="shared" si="239"/>
        <v>99.091343854615019</v>
      </c>
      <c r="CR98" s="32">
        <f t="shared" si="240"/>
        <v>99.091343854615019</v>
      </c>
    </row>
    <row r="99" spans="1:96" ht="33">
      <c r="A99" s="17" t="s">
        <v>79</v>
      </c>
      <c r="B99" s="31">
        <f t="shared" si="265"/>
        <v>901</v>
      </c>
      <c r="C99" s="18" t="s">
        <v>20</v>
      </c>
      <c r="D99" s="18" t="s">
        <v>27</v>
      </c>
      <c r="E99" s="18" t="s">
        <v>444</v>
      </c>
      <c r="F99" s="18" t="s">
        <v>80</v>
      </c>
      <c r="G99" s="48">
        <v>1964</v>
      </c>
      <c r="H99" s="48">
        <v>1964</v>
      </c>
      <c r="I99" s="48"/>
      <c r="J99" s="48"/>
      <c r="K99" s="48"/>
      <c r="L99" s="48"/>
      <c r="M99" s="48">
        <f>G99+I99+J99+K99+L99</f>
        <v>1964</v>
      </c>
      <c r="N99" s="48">
        <f>H99+L99</f>
        <v>1964</v>
      </c>
      <c r="O99" s="48"/>
      <c r="P99" s="48"/>
      <c r="Q99" s="48"/>
      <c r="R99" s="48"/>
      <c r="S99" s="48">
        <f>M99+O99+P99+Q99+R99</f>
        <v>1964</v>
      </c>
      <c r="T99" s="48">
        <f>N99+R99</f>
        <v>1964</v>
      </c>
      <c r="U99" s="48"/>
      <c r="V99" s="48"/>
      <c r="W99" s="48"/>
      <c r="X99" s="48"/>
      <c r="Y99" s="48">
        <f>S99+U99+V99+W99+X99</f>
        <v>1964</v>
      </c>
      <c r="Z99" s="48">
        <f>T99+X99</f>
        <v>1964</v>
      </c>
      <c r="AA99" s="48"/>
      <c r="AB99" s="48"/>
      <c r="AC99" s="48"/>
      <c r="AD99" s="48"/>
      <c r="AE99" s="48">
        <f>Y99+AA99+AB99+AC99+AD99</f>
        <v>1964</v>
      </c>
      <c r="AF99" s="48">
        <f>Z99+AD99</f>
        <v>1964</v>
      </c>
      <c r="AG99" s="48"/>
      <c r="AH99" s="48"/>
      <c r="AI99" s="48"/>
      <c r="AJ99" s="48"/>
      <c r="AK99" s="48">
        <f>AE99+AG99+AH99+AI99+AJ99</f>
        <v>1964</v>
      </c>
      <c r="AL99" s="48">
        <f>AF99+AJ99</f>
        <v>1964</v>
      </c>
      <c r="AM99" s="48"/>
      <c r="AN99" s="48"/>
      <c r="AO99" s="48"/>
      <c r="AP99" s="48"/>
      <c r="AQ99" s="48">
        <f>AK99+AM99+AN99+AO99+AP99</f>
        <v>1964</v>
      </c>
      <c r="AR99" s="48">
        <f>AL99+AP99</f>
        <v>1964</v>
      </c>
      <c r="AS99" s="48"/>
      <c r="AT99" s="48"/>
      <c r="AU99" s="48"/>
      <c r="AV99" s="48"/>
      <c r="AW99" s="48">
        <f>AQ99+AS99+AT99+AU99+AV99</f>
        <v>1964</v>
      </c>
      <c r="AX99" s="48">
        <f>AR99+AV99</f>
        <v>1964</v>
      </c>
      <c r="AY99" s="48"/>
      <c r="AZ99" s="48"/>
      <c r="BA99" s="48"/>
      <c r="BB99" s="48"/>
      <c r="BC99" s="48">
        <f>AW99+AY99+AZ99+BA99+BB99</f>
        <v>1964</v>
      </c>
      <c r="BD99" s="48">
        <f>AX99+BB99</f>
        <v>1964</v>
      </c>
      <c r="BE99" s="48"/>
      <c r="BF99" s="48"/>
      <c r="BG99" s="48"/>
      <c r="BH99" s="48"/>
      <c r="BI99" s="48">
        <f>BC99+BE99+BF99+BG99+BH99</f>
        <v>1964</v>
      </c>
      <c r="BJ99" s="48">
        <f>BD99+BH99</f>
        <v>1964</v>
      </c>
      <c r="BK99" s="48"/>
      <c r="BL99" s="48"/>
      <c r="BM99" s="48"/>
      <c r="BN99" s="48"/>
      <c r="BO99" s="48">
        <f>BI99+BK99+BL99+BM99+BN99</f>
        <v>1964</v>
      </c>
      <c r="BP99" s="48">
        <f>BJ99+BN99</f>
        <v>1964</v>
      </c>
      <c r="BQ99" s="48"/>
      <c r="BR99" s="48"/>
      <c r="BS99" s="48"/>
      <c r="BT99" s="48">
        <v>127</v>
      </c>
      <c r="BU99" s="48">
        <f>BO99+BQ99+BR99+BS99+BT99</f>
        <v>2091</v>
      </c>
      <c r="BV99" s="48">
        <f>BP99+BT99</f>
        <v>2091</v>
      </c>
      <c r="BW99" s="48"/>
      <c r="BX99" s="48"/>
      <c r="BY99" s="48"/>
      <c r="BZ99" s="48"/>
      <c r="CA99" s="48">
        <f>BU99+BW99+BX99+BY99+BZ99</f>
        <v>2091</v>
      </c>
      <c r="CB99" s="48">
        <f>BV99+BZ99</f>
        <v>2091</v>
      </c>
      <c r="CC99" s="48"/>
      <c r="CD99" s="48"/>
      <c r="CE99" s="48"/>
      <c r="CF99" s="48"/>
      <c r="CG99" s="48">
        <f>CA99+CC99+CD99+CE99+CF99</f>
        <v>2091</v>
      </c>
      <c r="CH99" s="48">
        <f>CB99+CF99</f>
        <v>2091</v>
      </c>
      <c r="CI99" s="48"/>
      <c r="CJ99" s="48"/>
      <c r="CK99" s="48"/>
      <c r="CL99" s="48"/>
      <c r="CM99" s="48">
        <f>CG99+CI99+CJ99+CK99+CL99</f>
        <v>2091</v>
      </c>
      <c r="CN99" s="48">
        <f>CH99+CL99</f>
        <v>2091</v>
      </c>
      <c r="CO99" s="48">
        <v>2072</v>
      </c>
      <c r="CP99" s="48">
        <v>2072</v>
      </c>
      <c r="CQ99" s="116">
        <f t="shared" si="239"/>
        <v>99.091343854615019</v>
      </c>
      <c r="CR99" s="116">
        <f t="shared" si="240"/>
        <v>99.091343854615019</v>
      </c>
    </row>
    <row r="100" spans="1:96" ht="33">
      <c r="A100" s="17" t="s">
        <v>784</v>
      </c>
      <c r="B100" s="31">
        <f t="shared" si="265"/>
        <v>901</v>
      </c>
      <c r="C100" s="18" t="s">
        <v>20</v>
      </c>
      <c r="D100" s="18" t="s">
        <v>27</v>
      </c>
      <c r="E100" s="18" t="s">
        <v>549</v>
      </c>
      <c r="F100" s="18"/>
      <c r="G100" s="6">
        <f t="shared" ref="G100:V101" si="318">G101</f>
        <v>49</v>
      </c>
      <c r="H100" s="6">
        <f t="shared" si="318"/>
        <v>49</v>
      </c>
      <c r="I100" s="6">
        <f t="shared" si="318"/>
        <v>0</v>
      </c>
      <c r="J100" s="6">
        <f t="shared" si="318"/>
        <v>0</v>
      </c>
      <c r="K100" s="6">
        <f t="shared" si="318"/>
        <v>0</v>
      </c>
      <c r="L100" s="6">
        <f t="shared" si="318"/>
        <v>0</v>
      </c>
      <c r="M100" s="6">
        <f t="shared" si="318"/>
        <v>49</v>
      </c>
      <c r="N100" s="6">
        <f t="shared" si="318"/>
        <v>49</v>
      </c>
      <c r="O100" s="6">
        <f t="shared" si="318"/>
        <v>0</v>
      </c>
      <c r="P100" s="6">
        <f t="shared" si="318"/>
        <v>0</v>
      </c>
      <c r="Q100" s="6">
        <f t="shared" si="318"/>
        <v>0</v>
      </c>
      <c r="R100" s="6">
        <f t="shared" si="318"/>
        <v>0</v>
      </c>
      <c r="S100" s="6">
        <f t="shared" si="318"/>
        <v>49</v>
      </c>
      <c r="T100" s="6">
        <f t="shared" si="318"/>
        <v>49</v>
      </c>
      <c r="U100" s="6">
        <f t="shared" si="318"/>
        <v>0</v>
      </c>
      <c r="V100" s="6">
        <f t="shared" si="318"/>
        <v>0</v>
      </c>
      <c r="W100" s="6">
        <f t="shared" ref="U100:AJ101" si="319">W101</f>
        <v>0</v>
      </c>
      <c r="X100" s="6">
        <f t="shared" si="319"/>
        <v>0</v>
      </c>
      <c r="Y100" s="6">
        <f t="shared" si="319"/>
        <v>49</v>
      </c>
      <c r="Z100" s="6">
        <f t="shared" si="319"/>
        <v>49</v>
      </c>
      <c r="AA100" s="6">
        <f t="shared" si="319"/>
        <v>0</v>
      </c>
      <c r="AB100" s="6">
        <f t="shared" si="319"/>
        <v>0</v>
      </c>
      <c r="AC100" s="6">
        <f t="shared" si="319"/>
        <v>0</v>
      </c>
      <c r="AD100" s="6">
        <f t="shared" si="319"/>
        <v>0</v>
      </c>
      <c r="AE100" s="6">
        <f t="shared" si="319"/>
        <v>49</v>
      </c>
      <c r="AF100" s="6">
        <f t="shared" si="319"/>
        <v>49</v>
      </c>
      <c r="AG100" s="6">
        <f t="shared" si="319"/>
        <v>0</v>
      </c>
      <c r="AH100" s="6">
        <f t="shared" si="319"/>
        <v>0</v>
      </c>
      <c r="AI100" s="6">
        <f t="shared" si="319"/>
        <v>0</v>
      </c>
      <c r="AJ100" s="6">
        <f t="shared" si="319"/>
        <v>0</v>
      </c>
      <c r="AK100" s="6">
        <f t="shared" ref="AG100:AY101" si="320">AK101</f>
        <v>49</v>
      </c>
      <c r="AL100" s="6">
        <f t="shared" si="320"/>
        <v>49</v>
      </c>
      <c r="AM100" s="6">
        <f t="shared" si="320"/>
        <v>0</v>
      </c>
      <c r="AN100" s="6">
        <f t="shared" si="320"/>
        <v>0</v>
      </c>
      <c r="AO100" s="6">
        <f t="shared" si="320"/>
        <v>0</v>
      </c>
      <c r="AP100" s="6">
        <f t="shared" si="320"/>
        <v>0</v>
      </c>
      <c r="AQ100" s="6">
        <f t="shared" si="320"/>
        <v>49</v>
      </c>
      <c r="AR100" s="6">
        <f t="shared" si="320"/>
        <v>49</v>
      </c>
      <c r="AS100" s="6">
        <f t="shared" si="320"/>
        <v>0</v>
      </c>
      <c r="AT100" s="6">
        <f t="shared" si="320"/>
        <v>0</v>
      </c>
      <c r="AU100" s="6">
        <f t="shared" si="320"/>
        <v>0</v>
      </c>
      <c r="AV100" s="6">
        <f t="shared" si="320"/>
        <v>61</v>
      </c>
      <c r="AW100" s="6">
        <f t="shared" si="320"/>
        <v>110</v>
      </c>
      <c r="AX100" s="6">
        <f t="shared" si="320"/>
        <v>110</v>
      </c>
      <c r="AY100" s="6">
        <f t="shared" si="320"/>
        <v>0</v>
      </c>
      <c r="AZ100" s="6">
        <f t="shared" ref="AY100:BN101" si="321">AZ101</f>
        <v>0</v>
      </c>
      <c r="BA100" s="6">
        <f t="shared" si="321"/>
        <v>0</v>
      </c>
      <c r="BB100" s="6">
        <f t="shared" si="321"/>
        <v>0</v>
      </c>
      <c r="BC100" s="6">
        <f t="shared" si="321"/>
        <v>110</v>
      </c>
      <c r="BD100" s="6">
        <f t="shared" si="321"/>
        <v>110</v>
      </c>
      <c r="BE100" s="6">
        <f t="shared" si="321"/>
        <v>0</v>
      </c>
      <c r="BF100" s="6">
        <f t="shared" si="321"/>
        <v>0</v>
      </c>
      <c r="BG100" s="6">
        <f t="shared" si="321"/>
        <v>0</v>
      </c>
      <c r="BH100" s="6">
        <f t="shared" si="321"/>
        <v>0</v>
      </c>
      <c r="BI100" s="6">
        <f t="shared" si="321"/>
        <v>110</v>
      </c>
      <c r="BJ100" s="6">
        <f t="shared" si="321"/>
        <v>110</v>
      </c>
      <c r="BK100" s="6">
        <f t="shared" si="321"/>
        <v>0</v>
      </c>
      <c r="BL100" s="6">
        <f t="shared" si="321"/>
        <v>0</v>
      </c>
      <c r="BM100" s="6">
        <f t="shared" si="321"/>
        <v>0</v>
      </c>
      <c r="BN100" s="6">
        <f t="shared" si="321"/>
        <v>0</v>
      </c>
      <c r="BO100" s="6">
        <f t="shared" ref="BK100:BZ101" si="322">BO101</f>
        <v>110</v>
      </c>
      <c r="BP100" s="6">
        <f t="shared" si="322"/>
        <v>110</v>
      </c>
      <c r="BQ100" s="6">
        <f t="shared" si="322"/>
        <v>0</v>
      </c>
      <c r="BR100" s="6">
        <f t="shared" si="322"/>
        <v>0</v>
      </c>
      <c r="BS100" s="6">
        <f t="shared" si="322"/>
        <v>0</v>
      </c>
      <c r="BT100" s="6">
        <f t="shared" si="322"/>
        <v>0</v>
      </c>
      <c r="BU100" s="6">
        <f t="shared" si="322"/>
        <v>110</v>
      </c>
      <c r="BV100" s="6">
        <f t="shared" si="322"/>
        <v>110</v>
      </c>
      <c r="BW100" s="6">
        <f t="shared" si="322"/>
        <v>0</v>
      </c>
      <c r="BX100" s="6">
        <f t="shared" si="322"/>
        <v>0</v>
      </c>
      <c r="BY100" s="6">
        <f t="shared" si="322"/>
        <v>0</v>
      </c>
      <c r="BZ100" s="6">
        <f t="shared" si="322"/>
        <v>0</v>
      </c>
      <c r="CA100" s="6">
        <f t="shared" ref="BW100:CL101" si="323">CA101</f>
        <v>110</v>
      </c>
      <c r="CB100" s="6">
        <f t="shared" si="323"/>
        <v>110</v>
      </c>
      <c r="CC100" s="6">
        <f t="shared" si="323"/>
        <v>0</v>
      </c>
      <c r="CD100" s="6">
        <f t="shared" si="323"/>
        <v>0</v>
      </c>
      <c r="CE100" s="6">
        <f t="shared" si="323"/>
        <v>0</v>
      </c>
      <c r="CF100" s="6">
        <f t="shared" si="323"/>
        <v>0</v>
      </c>
      <c r="CG100" s="6">
        <f t="shared" si="323"/>
        <v>110</v>
      </c>
      <c r="CH100" s="6">
        <f t="shared" si="323"/>
        <v>110</v>
      </c>
      <c r="CI100" s="6">
        <f t="shared" si="323"/>
        <v>0</v>
      </c>
      <c r="CJ100" s="6">
        <f t="shared" si="323"/>
        <v>0</v>
      </c>
      <c r="CK100" s="6">
        <f t="shared" si="323"/>
        <v>0</v>
      </c>
      <c r="CL100" s="6">
        <f t="shared" si="323"/>
        <v>75</v>
      </c>
      <c r="CM100" s="6">
        <f t="shared" ref="CI100:CP101" si="324">CM101</f>
        <v>185</v>
      </c>
      <c r="CN100" s="6">
        <f t="shared" si="324"/>
        <v>185</v>
      </c>
      <c r="CO100" s="6">
        <f t="shared" si="324"/>
        <v>110</v>
      </c>
      <c r="CP100" s="6">
        <f t="shared" si="324"/>
        <v>110</v>
      </c>
      <c r="CQ100" s="32">
        <f t="shared" si="239"/>
        <v>59.45945945945946</v>
      </c>
      <c r="CR100" s="32">
        <f t="shared" si="240"/>
        <v>59.45945945945946</v>
      </c>
    </row>
    <row r="101" spans="1:96" ht="66">
      <c r="A101" s="17" t="s">
        <v>362</v>
      </c>
      <c r="B101" s="31">
        <f t="shared" si="265"/>
        <v>901</v>
      </c>
      <c r="C101" s="18" t="s">
        <v>20</v>
      </c>
      <c r="D101" s="18" t="s">
        <v>27</v>
      </c>
      <c r="E101" s="18" t="s">
        <v>549</v>
      </c>
      <c r="F101" s="18" t="s">
        <v>78</v>
      </c>
      <c r="G101" s="6">
        <f t="shared" si="318"/>
        <v>49</v>
      </c>
      <c r="H101" s="6">
        <f t="shared" si="318"/>
        <v>49</v>
      </c>
      <c r="I101" s="6">
        <f t="shared" si="318"/>
        <v>0</v>
      </c>
      <c r="J101" s="6">
        <f t="shared" si="318"/>
        <v>0</v>
      </c>
      <c r="K101" s="6">
        <f t="shared" si="318"/>
        <v>0</v>
      </c>
      <c r="L101" s="6">
        <f t="shared" si="318"/>
        <v>0</v>
      </c>
      <c r="M101" s="6">
        <f t="shared" si="318"/>
        <v>49</v>
      </c>
      <c r="N101" s="6">
        <f t="shared" si="318"/>
        <v>49</v>
      </c>
      <c r="O101" s="6">
        <f t="shared" si="318"/>
        <v>0</v>
      </c>
      <c r="P101" s="6">
        <f t="shared" si="318"/>
        <v>0</v>
      </c>
      <c r="Q101" s="6">
        <f t="shared" si="318"/>
        <v>0</v>
      </c>
      <c r="R101" s="6">
        <f t="shared" si="318"/>
        <v>0</v>
      </c>
      <c r="S101" s="6">
        <f t="shared" si="318"/>
        <v>49</v>
      </c>
      <c r="T101" s="6">
        <f t="shared" si="318"/>
        <v>49</v>
      </c>
      <c r="U101" s="6">
        <f t="shared" si="319"/>
        <v>0</v>
      </c>
      <c r="V101" s="6">
        <f t="shared" si="319"/>
        <v>0</v>
      </c>
      <c r="W101" s="6">
        <f t="shared" si="319"/>
        <v>0</v>
      </c>
      <c r="X101" s="6">
        <f t="shared" si="319"/>
        <v>0</v>
      </c>
      <c r="Y101" s="6">
        <f t="shared" si="319"/>
        <v>49</v>
      </c>
      <c r="Z101" s="6">
        <f t="shared" si="319"/>
        <v>49</v>
      </c>
      <c r="AA101" s="6">
        <f t="shared" si="319"/>
        <v>0</v>
      </c>
      <c r="AB101" s="6">
        <f t="shared" si="319"/>
        <v>0</v>
      </c>
      <c r="AC101" s="6">
        <f t="shared" si="319"/>
        <v>0</v>
      </c>
      <c r="AD101" s="6">
        <f t="shared" si="319"/>
        <v>0</v>
      </c>
      <c r="AE101" s="6">
        <f t="shared" si="319"/>
        <v>49</v>
      </c>
      <c r="AF101" s="6">
        <f t="shared" si="319"/>
        <v>49</v>
      </c>
      <c r="AG101" s="6">
        <f t="shared" si="320"/>
        <v>0</v>
      </c>
      <c r="AH101" s="6">
        <f t="shared" si="320"/>
        <v>0</v>
      </c>
      <c r="AI101" s="6">
        <f t="shared" si="320"/>
        <v>0</v>
      </c>
      <c r="AJ101" s="6">
        <f t="shared" si="320"/>
        <v>0</v>
      </c>
      <c r="AK101" s="6">
        <f t="shared" si="320"/>
        <v>49</v>
      </c>
      <c r="AL101" s="6">
        <f t="shared" si="320"/>
        <v>49</v>
      </c>
      <c r="AM101" s="6">
        <f t="shared" si="320"/>
        <v>0</v>
      </c>
      <c r="AN101" s="6">
        <f t="shared" si="320"/>
        <v>0</v>
      </c>
      <c r="AO101" s="6">
        <f t="shared" si="320"/>
        <v>0</v>
      </c>
      <c r="AP101" s="6">
        <f t="shared" si="320"/>
        <v>0</v>
      </c>
      <c r="AQ101" s="6">
        <f t="shared" si="320"/>
        <v>49</v>
      </c>
      <c r="AR101" s="6">
        <f t="shared" si="320"/>
        <v>49</v>
      </c>
      <c r="AS101" s="6">
        <f t="shared" si="320"/>
        <v>0</v>
      </c>
      <c r="AT101" s="6">
        <f t="shared" si="320"/>
        <v>0</v>
      </c>
      <c r="AU101" s="6">
        <f t="shared" si="320"/>
        <v>0</v>
      </c>
      <c r="AV101" s="6">
        <f t="shared" si="320"/>
        <v>61</v>
      </c>
      <c r="AW101" s="6">
        <f t="shared" si="320"/>
        <v>110</v>
      </c>
      <c r="AX101" s="6">
        <f t="shared" si="320"/>
        <v>110</v>
      </c>
      <c r="AY101" s="6">
        <f t="shared" si="321"/>
        <v>0</v>
      </c>
      <c r="AZ101" s="6">
        <f t="shared" si="321"/>
        <v>0</v>
      </c>
      <c r="BA101" s="6">
        <f t="shared" si="321"/>
        <v>0</v>
      </c>
      <c r="BB101" s="6">
        <f t="shared" si="321"/>
        <v>0</v>
      </c>
      <c r="BC101" s="6">
        <f t="shared" si="321"/>
        <v>110</v>
      </c>
      <c r="BD101" s="6">
        <f t="shared" si="321"/>
        <v>110</v>
      </c>
      <c r="BE101" s="6">
        <f t="shared" si="321"/>
        <v>0</v>
      </c>
      <c r="BF101" s="6">
        <f t="shared" si="321"/>
        <v>0</v>
      </c>
      <c r="BG101" s="6">
        <f t="shared" si="321"/>
        <v>0</v>
      </c>
      <c r="BH101" s="6">
        <f t="shared" si="321"/>
        <v>0</v>
      </c>
      <c r="BI101" s="6">
        <f t="shared" si="321"/>
        <v>110</v>
      </c>
      <c r="BJ101" s="6">
        <f t="shared" si="321"/>
        <v>110</v>
      </c>
      <c r="BK101" s="6">
        <f t="shared" si="322"/>
        <v>0</v>
      </c>
      <c r="BL101" s="6">
        <f t="shared" si="322"/>
        <v>0</v>
      </c>
      <c r="BM101" s="6">
        <f t="shared" si="322"/>
        <v>0</v>
      </c>
      <c r="BN101" s="6">
        <f t="shared" si="322"/>
        <v>0</v>
      </c>
      <c r="BO101" s="6">
        <f t="shared" si="322"/>
        <v>110</v>
      </c>
      <c r="BP101" s="6">
        <f t="shared" si="322"/>
        <v>110</v>
      </c>
      <c r="BQ101" s="6">
        <f t="shared" si="322"/>
        <v>0</v>
      </c>
      <c r="BR101" s="6">
        <f t="shared" si="322"/>
        <v>0</v>
      </c>
      <c r="BS101" s="6">
        <f t="shared" si="322"/>
        <v>0</v>
      </c>
      <c r="BT101" s="6">
        <f t="shared" si="322"/>
        <v>0</v>
      </c>
      <c r="BU101" s="6">
        <f t="shared" si="322"/>
        <v>110</v>
      </c>
      <c r="BV101" s="6">
        <f t="shared" si="322"/>
        <v>110</v>
      </c>
      <c r="BW101" s="6">
        <f t="shared" si="323"/>
        <v>0</v>
      </c>
      <c r="BX101" s="6">
        <f t="shared" si="323"/>
        <v>0</v>
      </c>
      <c r="BY101" s="6">
        <f t="shared" si="323"/>
        <v>0</v>
      </c>
      <c r="BZ101" s="6">
        <f t="shared" si="323"/>
        <v>0</v>
      </c>
      <c r="CA101" s="6">
        <f t="shared" si="323"/>
        <v>110</v>
      </c>
      <c r="CB101" s="6">
        <f t="shared" si="323"/>
        <v>110</v>
      </c>
      <c r="CC101" s="6">
        <f t="shared" si="323"/>
        <v>0</v>
      </c>
      <c r="CD101" s="6">
        <f t="shared" si="323"/>
        <v>0</v>
      </c>
      <c r="CE101" s="6">
        <f t="shared" si="323"/>
        <v>0</v>
      </c>
      <c r="CF101" s="6">
        <f t="shared" si="323"/>
        <v>0</v>
      </c>
      <c r="CG101" s="6">
        <f t="shared" si="323"/>
        <v>110</v>
      </c>
      <c r="CH101" s="6">
        <f t="shared" si="323"/>
        <v>110</v>
      </c>
      <c r="CI101" s="6">
        <f t="shared" si="324"/>
        <v>0</v>
      </c>
      <c r="CJ101" s="6">
        <f t="shared" si="324"/>
        <v>0</v>
      </c>
      <c r="CK101" s="6">
        <f t="shared" si="324"/>
        <v>0</v>
      </c>
      <c r="CL101" s="6">
        <f t="shared" si="324"/>
        <v>75</v>
      </c>
      <c r="CM101" s="6">
        <f t="shared" si="324"/>
        <v>185</v>
      </c>
      <c r="CN101" s="6">
        <f t="shared" si="324"/>
        <v>185</v>
      </c>
      <c r="CO101" s="6">
        <f t="shared" si="324"/>
        <v>110</v>
      </c>
      <c r="CP101" s="6">
        <f t="shared" si="324"/>
        <v>110</v>
      </c>
      <c r="CQ101" s="32">
        <f t="shared" si="239"/>
        <v>59.45945945945946</v>
      </c>
      <c r="CR101" s="32">
        <f t="shared" si="240"/>
        <v>59.45945945945946</v>
      </c>
    </row>
    <row r="102" spans="1:96" ht="33">
      <c r="A102" s="17" t="s">
        <v>79</v>
      </c>
      <c r="B102" s="31">
        <f t="shared" si="265"/>
        <v>901</v>
      </c>
      <c r="C102" s="18" t="s">
        <v>20</v>
      </c>
      <c r="D102" s="18" t="s">
        <v>27</v>
      </c>
      <c r="E102" s="18" t="s">
        <v>549</v>
      </c>
      <c r="F102" s="18" t="s">
        <v>80</v>
      </c>
      <c r="G102" s="48">
        <v>49</v>
      </c>
      <c r="H102" s="48">
        <v>49</v>
      </c>
      <c r="I102" s="48"/>
      <c r="J102" s="48"/>
      <c r="K102" s="48"/>
      <c r="L102" s="48"/>
      <c r="M102" s="48">
        <f>G102+I102+J102+K102+L102</f>
        <v>49</v>
      </c>
      <c r="N102" s="48">
        <f>H102+L102</f>
        <v>49</v>
      </c>
      <c r="O102" s="48"/>
      <c r="P102" s="48"/>
      <c r="Q102" s="48"/>
      <c r="R102" s="48"/>
      <c r="S102" s="48">
        <f>M102+O102+P102+Q102+R102</f>
        <v>49</v>
      </c>
      <c r="T102" s="48">
        <f>N102+R102</f>
        <v>49</v>
      </c>
      <c r="U102" s="48"/>
      <c r="V102" s="48"/>
      <c r="W102" s="48"/>
      <c r="X102" s="48"/>
      <c r="Y102" s="48">
        <f>S102+U102+V102+W102+X102</f>
        <v>49</v>
      </c>
      <c r="Z102" s="48">
        <f>T102+X102</f>
        <v>49</v>
      </c>
      <c r="AA102" s="48"/>
      <c r="AB102" s="48"/>
      <c r="AC102" s="48"/>
      <c r="AD102" s="48"/>
      <c r="AE102" s="48">
        <f>Y102+AA102+AB102+AC102+AD102</f>
        <v>49</v>
      </c>
      <c r="AF102" s="48">
        <f>Z102+AD102</f>
        <v>49</v>
      </c>
      <c r="AG102" s="48"/>
      <c r="AH102" s="48"/>
      <c r="AI102" s="48"/>
      <c r="AJ102" s="48"/>
      <c r="AK102" s="48">
        <f>AE102+AG102+AH102+AI102+AJ102</f>
        <v>49</v>
      </c>
      <c r="AL102" s="48">
        <f>AF102+AJ102</f>
        <v>49</v>
      </c>
      <c r="AM102" s="48"/>
      <c r="AN102" s="48"/>
      <c r="AO102" s="48"/>
      <c r="AP102" s="48"/>
      <c r="AQ102" s="48">
        <f>AK102+AM102+AN102+AO102+AP102</f>
        <v>49</v>
      </c>
      <c r="AR102" s="48">
        <f>AL102+AP102</f>
        <v>49</v>
      </c>
      <c r="AS102" s="48"/>
      <c r="AT102" s="48"/>
      <c r="AU102" s="48"/>
      <c r="AV102" s="48">
        <v>61</v>
      </c>
      <c r="AW102" s="48">
        <f>AQ102+AS102+AT102+AU102+AV102</f>
        <v>110</v>
      </c>
      <c r="AX102" s="48">
        <f>AR102+AV102</f>
        <v>110</v>
      </c>
      <c r="AY102" s="48"/>
      <c r="AZ102" s="48"/>
      <c r="BA102" s="48"/>
      <c r="BB102" s="48"/>
      <c r="BC102" s="48">
        <f>AW102+AY102+AZ102+BA102+BB102</f>
        <v>110</v>
      </c>
      <c r="BD102" s="48">
        <f>AX102+BB102</f>
        <v>110</v>
      </c>
      <c r="BE102" s="48"/>
      <c r="BF102" s="48"/>
      <c r="BG102" s="48"/>
      <c r="BH102" s="48"/>
      <c r="BI102" s="48">
        <f>BC102+BE102+BF102+BG102+BH102</f>
        <v>110</v>
      </c>
      <c r="BJ102" s="48">
        <f>BD102+BH102</f>
        <v>110</v>
      </c>
      <c r="BK102" s="48"/>
      <c r="BL102" s="48"/>
      <c r="BM102" s="48"/>
      <c r="BN102" s="48"/>
      <c r="BO102" s="48">
        <f>BI102+BK102+BL102+BM102+BN102</f>
        <v>110</v>
      </c>
      <c r="BP102" s="48">
        <f>BJ102+BN102</f>
        <v>110</v>
      </c>
      <c r="BQ102" s="48"/>
      <c r="BR102" s="48"/>
      <c r="BS102" s="48"/>
      <c r="BT102" s="48"/>
      <c r="BU102" s="48">
        <f>BO102+BQ102+BR102+BS102+BT102</f>
        <v>110</v>
      </c>
      <c r="BV102" s="48">
        <f>BP102+BT102</f>
        <v>110</v>
      </c>
      <c r="BW102" s="48"/>
      <c r="BX102" s="48"/>
      <c r="BY102" s="48"/>
      <c r="BZ102" s="48"/>
      <c r="CA102" s="48">
        <f>BU102+BW102+BX102+BY102+BZ102</f>
        <v>110</v>
      </c>
      <c r="CB102" s="48">
        <f>BV102+BZ102</f>
        <v>110</v>
      </c>
      <c r="CC102" s="48"/>
      <c r="CD102" s="48"/>
      <c r="CE102" s="48"/>
      <c r="CF102" s="48"/>
      <c r="CG102" s="48">
        <f>CA102+CC102+CD102+CE102+CF102</f>
        <v>110</v>
      </c>
      <c r="CH102" s="48">
        <f>CB102+CF102</f>
        <v>110</v>
      </c>
      <c r="CI102" s="48"/>
      <c r="CJ102" s="48"/>
      <c r="CK102" s="48"/>
      <c r="CL102" s="48">
        <v>75</v>
      </c>
      <c r="CM102" s="48">
        <f>CG102+CI102+CJ102+CK102+CL102</f>
        <v>185</v>
      </c>
      <c r="CN102" s="48">
        <f>CH102+CL102</f>
        <v>185</v>
      </c>
      <c r="CO102" s="48">
        <v>110</v>
      </c>
      <c r="CP102" s="48">
        <v>110</v>
      </c>
      <c r="CQ102" s="116">
        <f t="shared" si="239"/>
        <v>59.45945945945946</v>
      </c>
      <c r="CR102" s="116">
        <f t="shared" si="240"/>
        <v>59.45945945945946</v>
      </c>
    </row>
    <row r="103" spans="1:96" ht="19.5" customHeight="1">
      <c r="A103" s="17" t="s">
        <v>55</v>
      </c>
      <c r="B103" s="64">
        <v>901</v>
      </c>
      <c r="C103" s="22" t="s">
        <v>20</v>
      </c>
      <c r="D103" s="22" t="s">
        <v>27</v>
      </c>
      <c r="E103" s="18" t="s">
        <v>56</v>
      </c>
      <c r="F103" s="1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V103" s="48"/>
      <c r="AW103" s="48"/>
      <c r="AX103" s="48"/>
      <c r="AY103" s="48"/>
      <c r="AZ103" s="48"/>
      <c r="BA103" s="48"/>
      <c r="BB103" s="48"/>
      <c r="BC103" s="48"/>
      <c r="BD103" s="48"/>
      <c r="BE103" s="48">
        <f>BE104</f>
        <v>0</v>
      </c>
      <c r="BF103" s="48">
        <f t="shared" ref="BF103:BU105" si="325">BF104</f>
        <v>0</v>
      </c>
      <c r="BG103" s="48">
        <f t="shared" si="325"/>
        <v>0</v>
      </c>
      <c r="BH103" s="48">
        <f t="shared" si="325"/>
        <v>4310</v>
      </c>
      <c r="BI103" s="48">
        <f t="shared" si="325"/>
        <v>4310</v>
      </c>
      <c r="BJ103" s="48">
        <f t="shared" si="325"/>
        <v>4310</v>
      </c>
      <c r="BK103" s="48">
        <f>BK104</f>
        <v>0</v>
      </c>
      <c r="BL103" s="48">
        <f t="shared" si="325"/>
        <v>0</v>
      </c>
      <c r="BM103" s="48">
        <f t="shared" si="325"/>
        <v>0</v>
      </c>
      <c r="BN103" s="48">
        <f t="shared" si="325"/>
        <v>0</v>
      </c>
      <c r="BO103" s="48">
        <f t="shared" si="325"/>
        <v>4310</v>
      </c>
      <c r="BP103" s="48">
        <f t="shared" si="325"/>
        <v>4310</v>
      </c>
      <c r="BQ103" s="48">
        <f>BQ104</f>
        <v>0</v>
      </c>
      <c r="BR103" s="48">
        <f t="shared" si="325"/>
        <v>0</v>
      </c>
      <c r="BS103" s="48">
        <f t="shared" si="325"/>
        <v>0</v>
      </c>
      <c r="BT103" s="48">
        <f t="shared" si="325"/>
        <v>0</v>
      </c>
      <c r="BU103" s="48">
        <f t="shared" si="325"/>
        <v>4310</v>
      </c>
      <c r="BV103" s="48">
        <f t="shared" ref="BR103:BV105" si="326">BV104</f>
        <v>4310</v>
      </c>
      <c r="BW103" s="48">
        <f>BW104</f>
        <v>0</v>
      </c>
      <c r="BX103" s="48">
        <f t="shared" ref="BX103:CO105" si="327">BX104</f>
        <v>0</v>
      </c>
      <c r="BY103" s="48">
        <f t="shared" si="327"/>
        <v>0</v>
      </c>
      <c r="BZ103" s="48">
        <f t="shared" si="327"/>
        <v>0</v>
      </c>
      <c r="CA103" s="48">
        <f t="shared" si="327"/>
        <v>4310</v>
      </c>
      <c r="CB103" s="48">
        <f t="shared" si="327"/>
        <v>4310</v>
      </c>
      <c r="CC103" s="48">
        <f>CC104</f>
        <v>0</v>
      </c>
      <c r="CD103" s="48">
        <f t="shared" si="327"/>
        <v>0</v>
      </c>
      <c r="CE103" s="48">
        <f t="shared" si="327"/>
        <v>0</v>
      </c>
      <c r="CF103" s="48">
        <f t="shared" si="327"/>
        <v>0</v>
      </c>
      <c r="CG103" s="48">
        <f t="shared" si="327"/>
        <v>4310</v>
      </c>
      <c r="CH103" s="48">
        <f t="shared" si="327"/>
        <v>4310</v>
      </c>
      <c r="CI103" s="48">
        <f>CI104</f>
        <v>0</v>
      </c>
      <c r="CJ103" s="48">
        <f t="shared" si="327"/>
        <v>0</v>
      </c>
      <c r="CK103" s="48">
        <f t="shared" si="327"/>
        <v>0</v>
      </c>
      <c r="CL103" s="48">
        <f t="shared" si="327"/>
        <v>0</v>
      </c>
      <c r="CM103" s="48">
        <f t="shared" si="327"/>
        <v>4310</v>
      </c>
      <c r="CN103" s="48">
        <f t="shared" ref="CJ103:CP105" si="328">CN104</f>
        <v>4310</v>
      </c>
      <c r="CO103" s="48">
        <f t="shared" si="327"/>
        <v>4310</v>
      </c>
      <c r="CP103" s="48">
        <f t="shared" si="328"/>
        <v>4310</v>
      </c>
      <c r="CQ103" s="116">
        <f t="shared" si="239"/>
        <v>100</v>
      </c>
      <c r="CR103" s="116">
        <f t="shared" si="240"/>
        <v>100</v>
      </c>
    </row>
    <row r="104" spans="1:96" ht="66">
      <c r="A104" s="17" t="s">
        <v>870</v>
      </c>
      <c r="B104" s="31">
        <f>B101</f>
        <v>901</v>
      </c>
      <c r="C104" s="22" t="s">
        <v>20</v>
      </c>
      <c r="D104" s="22" t="s">
        <v>27</v>
      </c>
      <c r="E104" s="22" t="s">
        <v>888</v>
      </c>
      <c r="F104" s="23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V104" s="48"/>
      <c r="AW104" s="48"/>
      <c r="AX104" s="48"/>
      <c r="AY104" s="48"/>
      <c r="AZ104" s="48"/>
      <c r="BA104" s="48"/>
      <c r="BB104" s="48"/>
      <c r="BC104" s="48"/>
      <c r="BD104" s="48"/>
      <c r="BE104" s="48">
        <f>BE105</f>
        <v>0</v>
      </c>
      <c r="BF104" s="48">
        <f t="shared" ref="BF104:BF105" si="329">BF105</f>
        <v>0</v>
      </c>
      <c r="BG104" s="48">
        <f t="shared" ref="BG104:BG105" si="330">BG105</f>
        <v>0</v>
      </c>
      <c r="BH104" s="48">
        <f t="shared" ref="BH104:BH105" si="331">BH105</f>
        <v>4310</v>
      </c>
      <c r="BI104" s="48">
        <f t="shared" ref="BI104:BI105" si="332">BI105</f>
        <v>4310</v>
      </c>
      <c r="BJ104" s="48">
        <f t="shared" ref="BJ104:BJ105" si="333">BJ105</f>
        <v>4310</v>
      </c>
      <c r="BK104" s="48">
        <f>BK105</f>
        <v>0</v>
      </c>
      <c r="BL104" s="48">
        <f t="shared" si="325"/>
        <v>0</v>
      </c>
      <c r="BM104" s="48">
        <f t="shared" si="325"/>
        <v>0</v>
      </c>
      <c r="BN104" s="48">
        <f t="shared" si="325"/>
        <v>0</v>
      </c>
      <c r="BO104" s="48">
        <f t="shared" si="325"/>
        <v>4310</v>
      </c>
      <c r="BP104" s="48">
        <f t="shared" si="325"/>
        <v>4310</v>
      </c>
      <c r="BQ104" s="48">
        <f>BQ105</f>
        <v>0</v>
      </c>
      <c r="BR104" s="48">
        <f t="shared" si="326"/>
        <v>0</v>
      </c>
      <c r="BS104" s="48">
        <f t="shared" si="326"/>
        <v>0</v>
      </c>
      <c r="BT104" s="48">
        <f t="shared" si="326"/>
        <v>0</v>
      </c>
      <c r="BU104" s="48">
        <f t="shared" si="326"/>
        <v>4310</v>
      </c>
      <c r="BV104" s="48">
        <f t="shared" si="326"/>
        <v>4310</v>
      </c>
      <c r="BW104" s="48">
        <f>BW105</f>
        <v>0</v>
      </c>
      <c r="BX104" s="48">
        <f t="shared" si="327"/>
        <v>0</v>
      </c>
      <c r="BY104" s="48">
        <f t="shared" si="327"/>
        <v>0</v>
      </c>
      <c r="BZ104" s="48">
        <f t="shared" si="327"/>
        <v>0</v>
      </c>
      <c r="CA104" s="48">
        <f t="shared" si="327"/>
        <v>4310</v>
      </c>
      <c r="CB104" s="48">
        <f t="shared" si="327"/>
        <v>4310</v>
      </c>
      <c r="CC104" s="48">
        <f>CC105</f>
        <v>0</v>
      </c>
      <c r="CD104" s="48">
        <f t="shared" si="327"/>
        <v>0</v>
      </c>
      <c r="CE104" s="48">
        <f t="shared" si="327"/>
        <v>0</v>
      </c>
      <c r="CF104" s="48">
        <f t="shared" si="327"/>
        <v>0</v>
      </c>
      <c r="CG104" s="48">
        <f t="shared" si="327"/>
        <v>4310</v>
      </c>
      <c r="CH104" s="48">
        <f t="shared" si="327"/>
        <v>4310</v>
      </c>
      <c r="CI104" s="48">
        <f>CI105</f>
        <v>0</v>
      </c>
      <c r="CJ104" s="48">
        <f t="shared" si="328"/>
        <v>0</v>
      </c>
      <c r="CK104" s="48">
        <f t="shared" si="328"/>
        <v>0</v>
      </c>
      <c r="CL104" s="48">
        <f t="shared" si="328"/>
        <v>0</v>
      </c>
      <c r="CM104" s="48">
        <f t="shared" si="328"/>
        <v>4310</v>
      </c>
      <c r="CN104" s="48">
        <f t="shared" si="328"/>
        <v>4310</v>
      </c>
      <c r="CO104" s="48">
        <f t="shared" si="328"/>
        <v>4310</v>
      </c>
      <c r="CP104" s="48">
        <f t="shared" si="328"/>
        <v>4310</v>
      </c>
      <c r="CQ104" s="116">
        <f t="shared" si="239"/>
        <v>100</v>
      </c>
      <c r="CR104" s="116">
        <f t="shared" si="240"/>
        <v>100</v>
      </c>
    </row>
    <row r="105" spans="1:96" ht="66">
      <c r="A105" s="17" t="s">
        <v>362</v>
      </c>
      <c r="B105" s="31">
        <f>B102</f>
        <v>901</v>
      </c>
      <c r="C105" s="22" t="s">
        <v>20</v>
      </c>
      <c r="D105" s="22" t="s">
        <v>27</v>
      </c>
      <c r="E105" s="22" t="s">
        <v>888</v>
      </c>
      <c r="F105" s="23">
        <v>100</v>
      </c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8"/>
      <c r="AT105" s="48"/>
      <c r="AU105" s="48"/>
      <c r="AV105" s="48"/>
      <c r="AW105" s="48"/>
      <c r="AX105" s="48"/>
      <c r="AY105" s="48"/>
      <c r="AZ105" s="48"/>
      <c r="BA105" s="48"/>
      <c r="BB105" s="48"/>
      <c r="BC105" s="48"/>
      <c r="BD105" s="48"/>
      <c r="BE105" s="48">
        <f>BE106</f>
        <v>0</v>
      </c>
      <c r="BF105" s="48">
        <f t="shared" si="329"/>
        <v>0</v>
      </c>
      <c r="BG105" s="48">
        <f t="shared" si="330"/>
        <v>0</v>
      </c>
      <c r="BH105" s="48">
        <f t="shared" si="331"/>
        <v>4310</v>
      </c>
      <c r="BI105" s="48">
        <f t="shared" si="332"/>
        <v>4310</v>
      </c>
      <c r="BJ105" s="48">
        <f t="shared" si="333"/>
        <v>4310</v>
      </c>
      <c r="BK105" s="48">
        <f>BK106</f>
        <v>0</v>
      </c>
      <c r="BL105" s="48">
        <f t="shared" si="325"/>
        <v>0</v>
      </c>
      <c r="BM105" s="48">
        <f t="shared" si="325"/>
        <v>0</v>
      </c>
      <c r="BN105" s="48">
        <f t="shared" si="325"/>
        <v>0</v>
      </c>
      <c r="BO105" s="48">
        <f t="shared" si="325"/>
        <v>4310</v>
      </c>
      <c r="BP105" s="48">
        <f t="shared" si="325"/>
        <v>4310</v>
      </c>
      <c r="BQ105" s="48">
        <f>BQ106</f>
        <v>0</v>
      </c>
      <c r="BR105" s="48">
        <f t="shared" si="326"/>
        <v>0</v>
      </c>
      <c r="BS105" s="48">
        <f t="shared" si="326"/>
        <v>0</v>
      </c>
      <c r="BT105" s="48">
        <f t="shared" si="326"/>
        <v>0</v>
      </c>
      <c r="BU105" s="48">
        <f t="shared" si="326"/>
        <v>4310</v>
      </c>
      <c r="BV105" s="48">
        <f t="shared" si="326"/>
        <v>4310</v>
      </c>
      <c r="BW105" s="48">
        <f>BW106</f>
        <v>0</v>
      </c>
      <c r="BX105" s="48">
        <f t="shared" si="327"/>
        <v>0</v>
      </c>
      <c r="BY105" s="48">
        <f t="shared" si="327"/>
        <v>0</v>
      </c>
      <c r="BZ105" s="48">
        <f t="shared" si="327"/>
        <v>0</v>
      </c>
      <c r="CA105" s="48">
        <f t="shared" si="327"/>
        <v>4310</v>
      </c>
      <c r="CB105" s="48">
        <f t="shared" si="327"/>
        <v>4310</v>
      </c>
      <c r="CC105" s="48">
        <f>CC106</f>
        <v>0</v>
      </c>
      <c r="CD105" s="48">
        <f t="shared" si="327"/>
        <v>0</v>
      </c>
      <c r="CE105" s="48">
        <f t="shared" si="327"/>
        <v>0</v>
      </c>
      <c r="CF105" s="48">
        <f t="shared" si="327"/>
        <v>0</v>
      </c>
      <c r="CG105" s="48">
        <f t="shared" si="327"/>
        <v>4310</v>
      </c>
      <c r="CH105" s="48">
        <f t="shared" si="327"/>
        <v>4310</v>
      </c>
      <c r="CI105" s="48">
        <f>CI106</f>
        <v>0</v>
      </c>
      <c r="CJ105" s="48">
        <f t="shared" si="328"/>
        <v>0</v>
      </c>
      <c r="CK105" s="48">
        <f t="shared" si="328"/>
        <v>0</v>
      </c>
      <c r="CL105" s="48">
        <f t="shared" si="328"/>
        <v>0</v>
      </c>
      <c r="CM105" s="48">
        <f t="shared" si="328"/>
        <v>4310</v>
      </c>
      <c r="CN105" s="48">
        <f t="shared" si="328"/>
        <v>4310</v>
      </c>
      <c r="CO105" s="48">
        <f t="shared" si="328"/>
        <v>4310</v>
      </c>
      <c r="CP105" s="48">
        <f t="shared" si="328"/>
        <v>4310</v>
      </c>
      <c r="CQ105" s="116">
        <f t="shared" si="239"/>
        <v>100</v>
      </c>
      <c r="CR105" s="116">
        <f t="shared" si="240"/>
        <v>100</v>
      </c>
    </row>
    <row r="106" spans="1:96" ht="33">
      <c r="A106" s="17" t="s">
        <v>79</v>
      </c>
      <c r="B106" s="31">
        <f t="shared" si="265"/>
        <v>901</v>
      </c>
      <c r="C106" s="22" t="s">
        <v>20</v>
      </c>
      <c r="D106" s="22" t="s">
        <v>27</v>
      </c>
      <c r="E106" s="22" t="s">
        <v>888</v>
      </c>
      <c r="F106" s="23">
        <v>120</v>
      </c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8"/>
      <c r="AT106" s="48"/>
      <c r="AU106" s="48"/>
      <c r="AV106" s="48"/>
      <c r="AW106" s="48"/>
      <c r="AX106" s="48"/>
      <c r="AY106" s="48"/>
      <c r="AZ106" s="48"/>
      <c r="BA106" s="48"/>
      <c r="BB106" s="48"/>
      <c r="BC106" s="48"/>
      <c r="BD106" s="48"/>
      <c r="BE106" s="48"/>
      <c r="BF106" s="48"/>
      <c r="BG106" s="48"/>
      <c r="BH106" s="48">
        <v>4310</v>
      </c>
      <c r="BI106" s="48">
        <f>BC106+BE106+BF106+BG106+BH106</f>
        <v>4310</v>
      </c>
      <c r="BJ106" s="48">
        <f>BD106+BH106</f>
        <v>4310</v>
      </c>
      <c r="BK106" s="48"/>
      <c r="BL106" s="48"/>
      <c r="BM106" s="48"/>
      <c r="BN106" s="48"/>
      <c r="BO106" s="48">
        <f>BI106+BK106+BL106+BM106+BN106</f>
        <v>4310</v>
      </c>
      <c r="BP106" s="48">
        <f>BJ106+BN106</f>
        <v>4310</v>
      </c>
      <c r="BQ106" s="48"/>
      <c r="BR106" s="48"/>
      <c r="BS106" s="48"/>
      <c r="BT106" s="48"/>
      <c r="BU106" s="48">
        <f>BO106+BQ106+BR106+BS106+BT106</f>
        <v>4310</v>
      </c>
      <c r="BV106" s="48">
        <f>BP106+BT106</f>
        <v>4310</v>
      </c>
      <c r="BW106" s="48"/>
      <c r="BX106" s="48"/>
      <c r="BY106" s="48"/>
      <c r="BZ106" s="48"/>
      <c r="CA106" s="48">
        <f>BU106+BW106+BX106+BY106+BZ106</f>
        <v>4310</v>
      </c>
      <c r="CB106" s="48">
        <f>BV106+BZ106</f>
        <v>4310</v>
      </c>
      <c r="CC106" s="48"/>
      <c r="CD106" s="48"/>
      <c r="CE106" s="48"/>
      <c r="CF106" s="48"/>
      <c r="CG106" s="48">
        <f>CA106+CC106+CD106+CE106+CF106</f>
        <v>4310</v>
      </c>
      <c r="CH106" s="48">
        <f>CB106+CF106</f>
        <v>4310</v>
      </c>
      <c r="CI106" s="48"/>
      <c r="CJ106" s="48"/>
      <c r="CK106" s="48"/>
      <c r="CL106" s="48"/>
      <c r="CM106" s="48">
        <f>CG106+CI106+CJ106+CK106+CL106</f>
        <v>4310</v>
      </c>
      <c r="CN106" s="48">
        <f>CH106+CL106</f>
        <v>4310</v>
      </c>
      <c r="CO106" s="48">
        <v>4310</v>
      </c>
      <c r="CP106" s="48">
        <v>4310</v>
      </c>
      <c r="CQ106" s="116">
        <f t="shared" si="239"/>
        <v>100</v>
      </c>
      <c r="CR106" s="116">
        <f t="shared" si="240"/>
        <v>100</v>
      </c>
    </row>
    <row r="107" spans="1:96" ht="11.25" customHeight="1">
      <c r="A107" s="17"/>
      <c r="B107" s="31"/>
      <c r="C107" s="22"/>
      <c r="D107" s="22"/>
      <c r="E107" s="22"/>
      <c r="F107" s="23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81"/>
      <c r="Z107" s="81"/>
      <c r="AA107" s="81"/>
      <c r="AB107" s="81"/>
      <c r="AC107" s="81"/>
      <c r="AD107" s="81"/>
      <c r="AE107" s="81"/>
      <c r="AF107" s="81"/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1"/>
      <c r="AU107" s="81"/>
      <c r="AV107" s="81"/>
      <c r="AW107" s="81"/>
      <c r="AX107" s="81"/>
      <c r="AY107" s="81"/>
      <c r="AZ107" s="81"/>
      <c r="BA107" s="81"/>
      <c r="BB107" s="81"/>
      <c r="BC107" s="81"/>
      <c r="BD107" s="81"/>
      <c r="BE107" s="81"/>
      <c r="BF107" s="81"/>
      <c r="BG107" s="81"/>
      <c r="BH107" s="81"/>
      <c r="BI107" s="81"/>
      <c r="BJ107" s="81"/>
      <c r="BK107" s="81"/>
      <c r="BL107" s="81"/>
      <c r="BM107" s="81"/>
      <c r="BN107" s="81"/>
      <c r="BO107" s="81"/>
      <c r="BP107" s="81"/>
      <c r="BQ107" s="81"/>
      <c r="BR107" s="81"/>
      <c r="BS107" s="81"/>
      <c r="BT107" s="81"/>
      <c r="BU107" s="81"/>
      <c r="BV107" s="81"/>
      <c r="BW107" s="81"/>
      <c r="BX107" s="81"/>
      <c r="BY107" s="81"/>
      <c r="BZ107" s="81"/>
      <c r="CA107" s="81"/>
      <c r="CB107" s="81"/>
      <c r="CC107" s="81"/>
      <c r="CD107" s="81"/>
      <c r="CE107" s="81"/>
      <c r="CF107" s="81"/>
      <c r="CG107" s="81"/>
      <c r="CH107" s="81"/>
      <c r="CI107" s="81"/>
      <c r="CJ107" s="81"/>
      <c r="CK107" s="81"/>
      <c r="CL107" s="81"/>
      <c r="CM107" s="81"/>
      <c r="CN107" s="81"/>
      <c r="CO107" s="81"/>
      <c r="CP107" s="81"/>
      <c r="CQ107" s="118"/>
      <c r="CR107" s="118"/>
    </row>
    <row r="108" spans="1:96" ht="18.75">
      <c r="A108" s="15" t="s">
        <v>52</v>
      </c>
      <c r="B108" s="30" t="s">
        <v>356</v>
      </c>
      <c r="C108" s="16" t="s">
        <v>20</v>
      </c>
      <c r="D108" s="16" t="s">
        <v>53</v>
      </c>
      <c r="E108" s="16"/>
      <c r="F108" s="16"/>
      <c r="G108" s="9">
        <f>G109+G115</f>
        <v>2371</v>
      </c>
      <c r="H108" s="9">
        <f>H109+H115</f>
        <v>0</v>
      </c>
      <c r="I108" s="9">
        <f t="shared" ref="I108:N108" si="334">I109+I115</f>
        <v>0</v>
      </c>
      <c r="J108" s="9">
        <f t="shared" si="334"/>
        <v>0</v>
      </c>
      <c r="K108" s="9">
        <f t="shared" si="334"/>
        <v>0</v>
      </c>
      <c r="L108" s="9">
        <f t="shared" si="334"/>
        <v>0</v>
      </c>
      <c r="M108" s="9">
        <f t="shared" si="334"/>
        <v>2371</v>
      </c>
      <c r="N108" s="9">
        <f t="shared" si="334"/>
        <v>0</v>
      </c>
      <c r="O108" s="9">
        <f t="shared" ref="O108:T108" si="335">O109+O115</f>
        <v>0</v>
      </c>
      <c r="P108" s="9">
        <f t="shared" si="335"/>
        <v>0</v>
      </c>
      <c r="Q108" s="9">
        <f t="shared" si="335"/>
        <v>0</v>
      </c>
      <c r="R108" s="9">
        <f t="shared" si="335"/>
        <v>0</v>
      </c>
      <c r="S108" s="9">
        <f t="shared" si="335"/>
        <v>2371</v>
      </c>
      <c r="T108" s="9">
        <f t="shared" si="335"/>
        <v>0</v>
      </c>
      <c r="U108" s="9">
        <f t="shared" ref="U108:Z108" si="336">U109+U115</f>
        <v>0</v>
      </c>
      <c r="V108" s="9">
        <f t="shared" si="336"/>
        <v>0</v>
      </c>
      <c r="W108" s="9">
        <f t="shared" si="336"/>
        <v>0</v>
      </c>
      <c r="X108" s="9">
        <f t="shared" si="336"/>
        <v>0</v>
      </c>
      <c r="Y108" s="9">
        <f t="shared" si="336"/>
        <v>2371</v>
      </c>
      <c r="Z108" s="9">
        <f t="shared" si="336"/>
        <v>0</v>
      </c>
      <c r="AA108" s="9">
        <f t="shared" ref="AA108:AF108" si="337">AA109+AA115</f>
        <v>0</v>
      </c>
      <c r="AB108" s="9">
        <f t="shared" si="337"/>
        <v>0</v>
      </c>
      <c r="AC108" s="9">
        <f t="shared" si="337"/>
        <v>0</v>
      </c>
      <c r="AD108" s="9">
        <f t="shared" si="337"/>
        <v>0</v>
      </c>
      <c r="AE108" s="9">
        <f t="shared" si="337"/>
        <v>2371</v>
      </c>
      <c r="AF108" s="9">
        <f t="shared" si="337"/>
        <v>0</v>
      </c>
      <c r="AG108" s="9">
        <f t="shared" ref="AG108:AL108" si="338">AG109+AG115</f>
        <v>0</v>
      </c>
      <c r="AH108" s="9">
        <f t="shared" si="338"/>
        <v>675</v>
      </c>
      <c r="AI108" s="9">
        <f t="shared" si="338"/>
        <v>0</v>
      </c>
      <c r="AJ108" s="9">
        <f t="shared" si="338"/>
        <v>0</v>
      </c>
      <c r="AK108" s="9">
        <f t="shared" si="338"/>
        <v>3046</v>
      </c>
      <c r="AL108" s="9">
        <f t="shared" si="338"/>
        <v>0</v>
      </c>
      <c r="AM108" s="9">
        <f t="shared" ref="AM108:AR108" si="339">AM109+AM115</f>
        <v>0</v>
      </c>
      <c r="AN108" s="9">
        <f t="shared" si="339"/>
        <v>0</v>
      </c>
      <c r="AO108" s="9">
        <f t="shared" si="339"/>
        <v>0</v>
      </c>
      <c r="AP108" s="9">
        <f t="shared" si="339"/>
        <v>0</v>
      </c>
      <c r="AQ108" s="9">
        <f t="shared" si="339"/>
        <v>3046</v>
      </c>
      <c r="AR108" s="9">
        <f t="shared" si="339"/>
        <v>0</v>
      </c>
      <c r="AS108" s="9">
        <f t="shared" ref="AS108:AX108" si="340">AS109+AS115</f>
        <v>0</v>
      </c>
      <c r="AT108" s="9">
        <f t="shared" si="340"/>
        <v>1000</v>
      </c>
      <c r="AU108" s="9">
        <f t="shared" si="340"/>
        <v>0</v>
      </c>
      <c r="AV108" s="9">
        <f t="shared" si="340"/>
        <v>0</v>
      </c>
      <c r="AW108" s="9">
        <f t="shared" si="340"/>
        <v>4046</v>
      </c>
      <c r="AX108" s="9">
        <f t="shared" si="340"/>
        <v>0</v>
      </c>
      <c r="AY108" s="9">
        <f t="shared" ref="AY108:BD108" si="341">AY109+AY115</f>
        <v>0</v>
      </c>
      <c r="AZ108" s="9">
        <f t="shared" si="341"/>
        <v>0</v>
      </c>
      <c r="BA108" s="9">
        <f t="shared" si="341"/>
        <v>0</v>
      </c>
      <c r="BB108" s="9">
        <f t="shared" si="341"/>
        <v>0</v>
      </c>
      <c r="BC108" s="9">
        <f t="shared" si="341"/>
        <v>4046</v>
      </c>
      <c r="BD108" s="9">
        <f t="shared" si="341"/>
        <v>0</v>
      </c>
      <c r="BE108" s="9">
        <f t="shared" ref="BE108:BJ108" si="342">BE109+BE115</f>
        <v>0</v>
      </c>
      <c r="BF108" s="9">
        <f t="shared" si="342"/>
        <v>0</v>
      </c>
      <c r="BG108" s="9">
        <f t="shared" si="342"/>
        <v>0</v>
      </c>
      <c r="BH108" s="9">
        <f t="shared" si="342"/>
        <v>0</v>
      </c>
      <c r="BI108" s="9">
        <f t="shared" si="342"/>
        <v>4046</v>
      </c>
      <c r="BJ108" s="9">
        <f t="shared" si="342"/>
        <v>0</v>
      </c>
      <c r="BK108" s="9">
        <f t="shared" ref="BK108:BP108" si="343">BK109+BK115</f>
        <v>0</v>
      </c>
      <c r="BL108" s="9">
        <f t="shared" si="343"/>
        <v>0</v>
      </c>
      <c r="BM108" s="9">
        <f t="shared" si="343"/>
        <v>0</v>
      </c>
      <c r="BN108" s="9">
        <f t="shared" si="343"/>
        <v>0</v>
      </c>
      <c r="BO108" s="9">
        <f t="shared" si="343"/>
        <v>4046</v>
      </c>
      <c r="BP108" s="9">
        <f t="shared" si="343"/>
        <v>0</v>
      </c>
      <c r="BQ108" s="9">
        <f t="shared" ref="BQ108:BV108" si="344">BQ109+BQ115</f>
        <v>0</v>
      </c>
      <c r="BR108" s="9">
        <f t="shared" si="344"/>
        <v>400</v>
      </c>
      <c r="BS108" s="9">
        <f t="shared" si="344"/>
        <v>0</v>
      </c>
      <c r="BT108" s="9">
        <f t="shared" si="344"/>
        <v>0</v>
      </c>
      <c r="BU108" s="9">
        <f t="shared" si="344"/>
        <v>4446</v>
      </c>
      <c r="BV108" s="9">
        <f t="shared" si="344"/>
        <v>0</v>
      </c>
      <c r="BW108" s="9">
        <f t="shared" ref="BW108:CB108" si="345">BW109+BW115</f>
        <v>0</v>
      </c>
      <c r="BX108" s="9">
        <f t="shared" si="345"/>
        <v>0</v>
      </c>
      <c r="BY108" s="9">
        <f t="shared" si="345"/>
        <v>0</v>
      </c>
      <c r="BZ108" s="9">
        <f t="shared" si="345"/>
        <v>0</v>
      </c>
      <c r="CA108" s="9">
        <f t="shared" si="345"/>
        <v>4446</v>
      </c>
      <c r="CB108" s="9">
        <f t="shared" si="345"/>
        <v>0</v>
      </c>
      <c r="CC108" s="9">
        <f t="shared" ref="CC108:CH108" si="346">CC109+CC115</f>
        <v>0</v>
      </c>
      <c r="CD108" s="9">
        <f t="shared" si="346"/>
        <v>0</v>
      </c>
      <c r="CE108" s="9">
        <f t="shared" si="346"/>
        <v>0</v>
      </c>
      <c r="CF108" s="9">
        <f t="shared" si="346"/>
        <v>0</v>
      </c>
      <c r="CG108" s="9">
        <f t="shared" si="346"/>
        <v>4446</v>
      </c>
      <c r="CH108" s="9">
        <f t="shared" si="346"/>
        <v>0</v>
      </c>
      <c r="CI108" s="9">
        <f t="shared" ref="CI108:CN108" si="347">CI109+CI115</f>
        <v>0</v>
      </c>
      <c r="CJ108" s="9">
        <f t="shared" si="347"/>
        <v>0</v>
      </c>
      <c r="CK108" s="9">
        <f t="shared" si="347"/>
        <v>0</v>
      </c>
      <c r="CL108" s="9">
        <f t="shared" si="347"/>
        <v>0</v>
      </c>
      <c r="CM108" s="9">
        <f t="shared" si="347"/>
        <v>4446</v>
      </c>
      <c r="CN108" s="9">
        <f t="shared" si="347"/>
        <v>0</v>
      </c>
      <c r="CO108" s="9">
        <f t="shared" ref="CO108:CP108" si="348">CO109+CO115</f>
        <v>2821</v>
      </c>
      <c r="CP108" s="9">
        <f t="shared" si="348"/>
        <v>0</v>
      </c>
      <c r="CQ108" s="121">
        <f t="shared" si="239"/>
        <v>63.450292397660824</v>
      </c>
      <c r="CR108" s="121"/>
    </row>
    <row r="109" spans="1:96" ht="50.25">
      <c r="A109" s="20" t="s">
        <v>353</v>
      </c>
      <c r="B109" s="31">
        <v>901</v>
      </c>
      <c r="C109" s="18" t="s">
        <v>20</v>
      </c>
      <c r="D109" s="18" t="s">
        <v>53</v>
      </c>
      <c r="E109" s="18" t="s">
        <v>67</v>
      </c>
      <c r="F109" s="16"/>
      <c r="G109" s="48">
        <f t="shared" ref="G109:V113" si="349">G110</f>
        <v>1071</v>
      </c>
      <c r="H109" s="48">
        <f t="shared" si="349"/>
        <v>0</v>
      </c>
      <c r="I109" s="48">
        <f t="shared" si="349"/>
        <v>0</v>
      </c>
      <c r="J109" s="48">
        <f t="shared" si="349"/>
        <v>0</v>
      </c>
      <c r="K109" s="48">
        <f t="shared" si="349"/>
        <v>0</v>
      </c>
      <c r="L109" s="48">
        <f t="shared" si="349"/>
        <v>0</v>
      </c>
      <c r="M109" s="48">
        <f t="shared" si="349"/>
        <v>1071</v>
      </c>
      <c r="N109" s="48">
        <f t="shared" si="349"/>
        <v>0</v>
      </c>
      <c r="O109" s="48">
        <f t="shared" si="349"/>
        <v>0</v>
      </c>
      <c r="P109" s="48">
        <f t="shared" si="349"/>
        <v>0</v>
      </c>
      <c r="Q109" s="48">
        <f t="shared" si="349"/>
        <v>0</v>
      </c>
      <c r="R109" s="48">
        <f t="shared" si="349"/>
        <v>0</v>
      </c>
      <c r="S109" s="48">
        <f t="shared" si="349"/>
        <v>1071</v>
      </c>
      <c r="T109" s="48">
        <f t="shared" si="349"/>
        <v>0</v>
      </c>
      <c r="U109" s="48">
        <f t="shared" si="349"/>
        <v>0</v>
      </c>
      <c r="V109" s="48">
        <f t="shared" si="349"/>
        <v>0</v>
      </c>
      <c r="W109" s="48">
        <f t="shared" ref="U109:AJ113" si="350">W110</f>
        <v>0</v>
      </c>
      <c r="X109" s="48">
        <f t="shared" si="350"/>
        <v>0</v>
      </c>
      <c r="Y109" s="48">
        <f t="shared" si="350"/>
        <v>1071</v>
      </c>
      <c r="Z109" s="48">
        <f t="shared" si="350"/>
        <v>0</v>
      </c>
      <c r="AA109" s="48">
        <f t="shared" si="350"/>
        <v>0</v>
      </c>
      <c r="AB109" s="48">
        <f t="shared" si="350"/>
        <v>0</v>
      </c>
      <c r="AC109" s="48">
        <f t="shared" si="350"/>
        <v>0</v>
      </c>
      <c r="AD109" s="48">
        <f t="shared" si="350"/>
        <v>0</v>
      </c>
      <c r="AE109" s="48">
        <f t="shared" si="350"/>
        <v>1071</v>
      </c>
      <c r="AF109" s="48">
        <f t="shared" si="350"/>
        <v>0</v>
      </c>
      <c r="AG109" s="48">
        <f t="shared" si="350"/>
        <v>0</v>
      </c>
      <c r="AH109" s="48">
        <f t="shared" si="350"/>
        <v>0</v>
      </c>
      <c r="AI109" s="48">
        <f t="shared" si="350"/>
        <v>0</v>
      </c>
      <c r="AJ109" s="48">
        <f t="shared" si="350"/>
        <v>0</v>
      </c>
      <c r="AK109" s="48">
        <f t="shared" ref="AG109:AY113" si="351">AK110</f>
        <v>1071</v>
      </c>
      <c r="AL109" s="48">
        <f t="shared" si="351"/>
        <v>0</v>
      </c>
      <c r="AM109" s="48">
        <f t="shared" si="351"/>
        <v>0</v>
      </c>
      <c r="AN109" s="48">
        <f t="shared" si="351"/>
        <v>0</v>
      </c>
      <c r="AO109" s="48">
        <f t="shared" si="351"/>
        <v>0</v>
      </c>
      <c r="AP109" s="48">
        <f t="shared" si="351"/>
        <v>0</v>
      </c>
      <c r="AQ109" s="48">
        <f t="shared" si="351"/>
        <v>1071</v>
      </c>
      <c r="AR109" s="48">
        <f t="shared" si="351"/>
        <v>0</v>
      </c>
      <c r="AS109" s="48">
        <f t="shared" si="351"/>
        <v>0</v>
      </c>
      <c r="AT109" s="48">
        <f t="shared" si="351"/>
        <v>0</v>
      </c>
      <c r="AU109" s="48">
        <f t="shared" si="351"/>
        <v>0</v>
      </c>
      <c r="AV109" s="48">
        <f t="shared" si="351"/>
        <v>0</v>
      </c>
      <c r="AW109" s="48">
        <f t="shared" si="351"/>
        <v>1071</v>
      </c>
      <c r="AX109" s="48">
        <f t="shared" si="351"/>
        <v>0</v>
      </c>
      <c r="AY109" s="48">
        <f t="shared" si="351"/>
        <v>0</v>
      </c>
      <c r="AZ109" s="48">
        <f t="shared" ref="AY109:BN113" si="352">AZ110</f>
        <v>0</v>
      </c>
      <c r="BA109" s="48">
        <f t="shared" si="352"/>
        <v>0</v>
      </c>
      <c r="BB109" s="48">
        <f t="shared" si="352"/>
        <v>0</v>
      </c>
      <c r="BC109" s="48">
        <f t="shared" si="352"/>
        <v>1071</v>
      </c>
      <c r="BD109" s="48">
        <f t="shared" si="352"/>
        <v>0</v>
      </c>
      <c r="BE109" s="48">
        <f t="shared" si="352"/>
        <v>0</v>
      </c>
      <c r="BF109" s="48">
        <f t="shared" si="352"/>
        <v>0</v>
      </c>
      <c r="BG109" s="48">
        <f t="shared" si="352"/>
        <v>0</v>
      </c>
      <c r="BH109" s="48">
        <f t="shared" si="352"/>
        <v>0</v>
      </c>
      <c r="BI109" s="48">
        <f t="shared" si="352"/>
        <v>1071</v>
      </c>
      <c r="BJ109" s="48">
        <f t="shared" si="352"/>
        <v>0</v>
      </c>
      <c r="BK109" s="48">
        <f t="shared" si="352"/>
        <v>0</v>
      </c>
      <c r="BL109" s="48">
        <f t="shared" si="352"/>
        <v>0</v>
      </c>
      <c r="BM109" s="48">
        <f t="shared" si="352"/>
        <v>0</v>
      </c>
      <c r="BN109" s="48">
        <f t="shared" si="352"/>
        <v>0</v>
      </c>
      <c r="BO109" s="48">
        <f t="shared" ref="BK109:BZ113" si="353">BO110</f>
        <v>1071</v>
      </c>
      <c r="BP109" s="48">
        <f t="shared" si="353"/>
        <v>0</v>
      </c>
      <c r="BQ109" s="48">
        <f t="shared" si="353"/>
        <v>0</v>
      </c>
      <c r="BR109" s="48">
        <f t="shared" si="353"/>
        <v>0</v>
      </c>
      <c r="BS109" s="48">
        <f t="shared" si="353"/>
        <v>0</v>
      </c>
      <c r="BT109" s="48">
        <f t="shared" si="353"/>
        <v>0</v>
      </c>
      <c r="BU109" s="48">
        <f t="shared" si="353"/>
        <v>1071</v>
      </c>
      <c r="BV109" s="48">
        <f t="shared" si="353"/>
        <v>0</v>
      </c>
      <c r="BW109" s="48">
        <f t="shared" si="353"/>
        <v>0</v>
      </c>
      <c r="BX109" s="48">
        <f t="shared" si="353"/>
        <v>0</v>
      </c>
      <c r="BY109" s="48">
        <f t="shared" si="353"/>
        <v>0</v>
      </c>
      <c r="BZ109" s="48">
        <f t="shared" si="353"/>
        <v>0</v>
      </c>
      <c r="CA109" s="48">
        <f t="shared" ref="BW109:CL113" si="354">CA110</f>
        <v>1071</v>
      </c>
      <c r="CB109" s="48">
        <f t="shared" si="354"/>
        <v>0</v>
      </c>
      <c r="CC109" s="48">
        <f t="shared" si="354"/>
        <v>0</v>
      </c>
      <c r="CD109" s="48">
        <f t="shared" si="354"/>
        <v>0</v>
      </c>
      <c r="CE109" s="48">
        <f t="shared" si="354"/>
        <v>0</v>
      </c>
      <c r="CF109" s="48">
        <f t="shared" si="354"/>
        <v>0</v>
      </c>
      <c r="CG109" s="48">
        <f t="shared" si="354"/>
        <v>1071</v>
      </c>
      <c r="CH109" s="48">
        <f t="shared" si="354"/>
        <v>0</v>
      </c>
      <c r="CI109" s="48">
        <f t="shared" si="354"/>
        <v>0</v>
      </c>
      <c r="CJ109" s="48">
        <f t="shared" si="354"/>
        <v>0</v>
      </c>
      <c r="CK109" s="48">
        <f t="shared" si="354"/>
        <v>0</v>
      </c>
      <c r="CL109" s="48">
        <f t="shared" si="354"/>
        <v>0</v>
      </c>
      <c r="CM109" s="48">
        <f t="shared" ref="CI109:CP113" si="355">CM110</f>
        <v>1071</v>
      </c>
      <c r="CN109" s="48">
        <f t="shared" si="355"/>
        <v>0</v>
      </c>
      <c r="CO109" s="48">
        <f t="shared" si="355"/>
        <v>79</v>
      </c>
      <c r="CP109" s="48">
        <f t="shared" si="355"/>
        <v>0</v>
      </c>
      <c r="CQ109" s="116">
        <f t="shared" si="239"/>
        <v>7.3762838468720826</v>
      </c>
      <c r="CR109" s="116"/>
    </row>
    <row r="110" spans="1:96" ht="33">
      <c r="A110" s="17" t="s">
        <v>746</v>
      </c>
      <c r="B110" s="31">
        <v>901</v>
      </c>
      <c r="C110" s="18" t="s">
        <v>20</v>
      </c>
      <c r="D110" s="18" t="s">
        <v>53</v>
      </c>
      <c r="E110" s="18" t="s">
        <v>747</v>
      </c>
      <c r="F110" s="18"/>
      <c r="G110" s="48">
        <f t="shared" si="349"/>
        <v>1071</v>
      </c>
      <c r="H110" s="48">
        <f t="shared" si="349"/>
        <v>0</v>
      </c>
      <c r="I110" s="48">
        <f t="shared" si="349"/>
        <v>0</v>
      </c>
      <c r="J110" s="48">
        <f t="shared" si="349"/>
        <v>0</v>
      </c>
      <c r="K110" s="48">
        <f t="shared" si="349"/>
        <v>0</v>
      </c>
      <c r="L110" s="48">
        <f t="shared" si="349"/>
        <v>0</v>
      </c>
      <c r="M110" s="48">
        <f t="shared" si="349"/>
        <v>1071</v>
      </c>
      <c r="N110" s="48">
        <f t="shared" si="349"/>
        <v>0</v>
      </c>
      <c r="O110" s="48">
        <f t="shared" si="349"/>
        <v>0</v>
      </c>
      <c r="P110" s="48">
        <f t="shared" si="349"/>
        <v>0</v>
      </c>
      <c r="Q110" s="48">
        <f t="shared" si="349"/>
        <v>0</v>
      </c>
      <c r="R110" s="48">
        <f t="shared" si="349"/>
        <v>0</v>
      </c>
      <c r="S110" s="48">
        <f t="shared" si="349"/>
        <v>1071</v>
      </c>
      <c r="T110" s="48">
        <f t="shared" si="349"/>
        <v>0</v>
      </c>
      <c r="U110" s="48">
        <f t="shared" si="350"/>
        <v>0</v>
      </c>
      <c r="V110" s="48">
        <f t="shared" si="350"/>
        <v>0</v>
      </c>
      <c r="W110" s="48">
        <f t="shared" si="350"/>
        <v>0</v>
      </c>
      <c r="X110" s="48">
        <f t="shared" si="350"/>
        <v>0</v>
      </c>
      <c r="Y110" s="48">
        <f t="shared" si="350"/>
        <v>1071</v>
      </c>
      <c r="Z110" s="48">
        <f t="shared" si="350"/>
        <v>0</v>
      </c>
      <c r="AA110" s="48">
        <f t="shared" si="350"/>
        <v>0</v>
      </c>
      <c r="AB110" s="48">
        <f t="shared" si="350"/>
        <v>0</v>
      </c>
      <c r="AC110" s="48">
        <f t="shared" si="350"/>
        <v>0</v>
      </c>
      <c r="AD110" s="48">
        <f t="shared" si="350"/>
        <v>0</v>
      </c>
      <c r="AE110" s="48">
        <f t="shared" si="350"/>
        <v>1071</v>
      </c>
      <c r="AF110" s="48">
        <f t="shared" si="350"/>
        <v>0</v>
      </c>
      <c r="AG110" s="48">
        <f t="shared" si="351"/>
        <v>0</v>
      </c>
      <c r="AH110" s="48">
        <f t="shared" si="351"/>
        <v>0</v>
      </c>
      <c r="AI110" s="48">
        <f t="shared" si="351"/>
        <v>0</v>
      </c>
      <c r="AJ110" s="48">
        <f t="shared" si="351"/>
        <v>0</v>
      </c>
      <c r="AK110" s="48">
        <f t="shared" si="351"/>
        <v>1071</v>
      </c>
      <c r="AL110" s="48">
        <f t="shared" si="351"/>
        <v>0</v>
      </c>
      <c r="AM110" s="48">
        <f t="shared" si="351"/>
        <v>0</v>
      </c>
      <c r="AN110" s="48">
        <f t="shared" si="351"/>
        <v>0</v>
      </c>
      <c r="AO110" s="48">
        <f t="shared" si="351"/>
        <v>0</v>
      </c>
      <c r="AP110" s="48">
        <f t="shared" si="351"/>
        <v>0</v>
      </c>
      <c r="AQ110" s="48">
        <f t="shared" si="351"/>
        <v>1071</v>
      </c>
      <c r="AR110" s="48">
        <f t="shared" si="351"/>
        <v>0</v>
      </c>
      <c r="AS110" s="48">
        <f t="shared" si="351"/>
        <v>0</v>
      </c>
      <c r="AT110" s="48">
        <f t="shared" si="351"/>
        <v>0</v>
      </c>
      <c r="AU110" s="48">
        <f t="shared" si="351"/>
        <v>0</v>
      </c>
      <c r="AV110" s="48">
        <f t="shared" si="351"/>
        <v>0</v>
      </c>
      <c r="AW110" s="48">
        <f t="shared" si="351"/>
        <v>1071</v>
      </c>
      <c r="AX110" s="48">
        <f t="shared" si="351"/>
        <v>0</v>
      </c>
      <c r="AY110" s="48">
        <f t="shared" si="352"/>
        <v>0</v>
      </c>
      <c r="AZ110" s="48">
        <f t="shared" si="352"/>
        <v>0</v>
      </c>
      <c r="BA110" s="48">
        <f t="shared" si="352"/>
        <v>0</v>
      </c>
      <c r="BB110" s="48">
        <f t="shared" si="352"/>
        <v>0</v>
      </c>
      <c r="BC110" s="48">
        <f t="shared" si="352"/>
        <v>1071</v>
      </c>
      <c r="BD110" s="48">
        <f t="shared" si="352"/>
        <v>0</v>
      </c>
      <c r="BE110" s="48">
        <f t="shared" si="352"/>
        <v>0</v>
      </c>
      <c r="BF110" s="48">
        <f t="shared" si="352"/>
        <v>0</v>
      </c>
      <c r="BG110" s="48">
        <f t="shared" si="352"/>
        <v>0</v>
      </c>
      <c r="BH110" s="48">
        <f t="shared" si="352"/>
        <v>0</v>
      </c>
      <c r="BI110" s="48">
        <f t="shared" si="352"/>
        <v>1071</v>
      </c>
      <c r="BJ110" s="48">
        <f t="shared" si="352"/>
        <v>0</v>
      </c>
      <c r="BK110" s="48">
        <f t="shared" si="353"/>
        <v>0</v>
      </c>
      <c r="BL110" s="48">
        <f t="shared" si="353"/>
        <v>0</v>
      </c>
      <c r="BM110" s="48">
        <f t="shared" si="353"/>
        <v>0</v>
      </c>
      <c r="BN110" s="48">
        <f t="shared" si="353"/>
        <v>0</v>
      </c>
      <c r="BO110" s="48">
        <f t="shared" si="353"/>
        <v>1071</v>
      </c>
      <c r="BP110" s="48">
        <f t="shared" si="353"/>
        <v>0</v>
      </c>
      <c r="BQ110" s="48">
        <f t="shared" si="353"/>
        <v>0</v>
      </c>
      <c r="BR110" s="48">
        <f t="shared" si="353"/>
        <v>0</v>
      </c>
      <c r="BS110" s="48">
        <f t="shared" si="353"/>
        <v>0</v>
      </c>
      <c r="BT110" s="48">
        <f t="shared" si="353"/>
        <v>0</v>
      </c>
      <c r="BU110" s="48">
        <f t="shared" si="353"/>
        <v>1071</v>
      </c>
      <c r="BV110" s="48">
        <f t="shared" si="353"/>
        <v>0</v>
      </c>
      <c r="BW110" s="48">
        <f t="shared" si="354"/>
        <v>0</v>
      </c>
      <c r="BX110" s="48">
        <f t="shared" si="354"/>
        <v>0</v>
      </c>
      <c r="BY110" s="48">
        <f t="shared" si="354"/>
        <v>0</v>
      </c>
      <c r="BZ110" s="48">
        <f t="shared" si="354"/>
        <v>0</v>
      </c>
      <c r="CA110" s="48">
        <f t="shared" si="354"/>
        <v>1071</v>
      </c>
      <c r="CB110" s="48">
        <f t="shared" si="354"/>
        <v>0</v>
      </c>
      <c r="CC110" s="48">
        <f t="shared" si="354"/>
        <v>0</v>
      </c>
      <c r="CD110" s="48">
        <f t="shared" si="354"/>
        <v>0</v>
      </c>
      <c r="CE110" s="48">
        <f t="shared" si="354"/>
        <v>0</v>
      </c>
      <c r="CF110" s="48">
        <f t="shared" si="354"/>
        <v>0</v>
      </c>
      <c r="CG110" s="48">
        <f t="shared" si="354"/>
        <v>1071</v>
      </c>
      <c r="CH110" s="48">
        <f t="shared" si="354"/>
        <v>0</v>
      </c>
      <c r="CI110" s="48">
        <f t="shared" si="355"/>
        <v>0</v>
      </c>
      <c r="CJ110" s="48">
        <f t="shared" si="355"/>
        <v>0</v>
      </c>
      <c r="CK110" s="48">
        <f t="shared" si="355"/>
        <v>0</v>
      </c>
      <c r="CL110" s="48">
        <f t="shared" si="355"/>
        <v>0</v>
      </c>
      <c r="CM110" s="48">
        <f t="shared" si="355"/>
        <v>1071</v>
      </c>
      <c r="CN110" s="48">
        <f t="shared" si="355"/>
        <v>0</v>
      </c>
      <c r="CO110" s="48">
        <f t="shared" si="355"/>
        <v>79</v>
      </c>
      <c r="CP110" s="48">
        <f t="shared" si="355"/>
        <v>0</v>
      </c>
      <c r="CQ110" s="116">
        <f t="shared" si="239"/>
        <v>7.3762838468720826</v>
      </c>
      <c r="CR110" s="116"/>
    </row>
    <row r="111" spans="1:96" ht="18.75" customHeight="1">
      <c r="A111" s="17" t="s">
        <v>14</v>
      </c>
      <c r="B111" s="31">
        <v>901</v>
      </c>
      <c r="C111" s="18" t="s">
        <v>20</v>
      </c>
      <c r="D111" s="18" t="s">
        <v>53</v>
      </c>
      <c r="E111" s="18" t="s">
        <v>748</v>
      </c>
      <c r="F111" s="18"/>
      <c r="G111" s="48">
        <f t="shared" si="349"/>
        <v>1071</v>
      </c>
      <c r="H111" s="48">
        <f t="shared" si="349"/>
        <v>0</v>
      </c>
      <c r="I111" s="48">
        <f t="shared" si="349"/>
        <v>0</v>
      </c>
      <c r="J111" s="48">
        <f t="shared" si="349"/>
        <v>0</v>
      </c>
      <c r="K111" s="48">
        <f t="shared" si="349"/>
        <v>0</v>
      </c>
      <c r="L111" s="48">
        <f t="shared" si="349"/>
        <v>0</v>
      </c>
      <c r="M111" s="48">
        <f t="shared" si="349"/>
        <v>1071</v>
      </c>
      <c r="N111" s="48">
        <f t="shared" si="349"/>
        <v>0</v>
      </c>
      <c r="O111" s="48">
        <f t="shared" si="349"/>
        <v>0</v>
      </c>
      <c r="P111" s="48">
        <f t="shared" si="349"/>
        <v>0</v>
      </c>
      <c r="Q111" s="48">
        <f t="shared" si="349"/>
        <v>0</v>
      </c>
      <c r="R111" s="48">
        <f t="shared" si="349"/>
        <v>0</v>
      </c>
      <c r="S111" s="48">
        <f t="shared" si="349"/>
        <v>1071</v>
      </c>
      <c r="T111" s="48">
        <f t="shared" si="349"/>
        <v>0</v>
      </c>
      <c r="U111" s="48">
        <f t="shared" si="350"/>
        <v>0</v>
      </c>
      <c r="V111" s="48">
        <f t="shared" si="350"/>
        <v>0</v>
      </c>
      <c r="W111" s="48">
        <f t="shared" si="350"/>
        <v>0</v>
      </c>
      <c r="X111" s="48">
        <f t="shared" si="350"/>
        <v>0</v>
      </c>
      <c r="Y111" s="48">
        <f t="shared" si="350"/>
        <v>1071</v>
      </c>
      <c r="Z111" s="48">
        <f t="shared" si="350"/>
        <v>0</v>
      </c>
      <c r="AA111" s="48">
        <f t="shared" si="350"/>
        <v>0</v>
      </c>
      <c r="AB111" s="48">
        <f t="shared" si="350"/>
        <v>0</v>
      </c>
      <c r="AC111" s="48">
        <f t="shared" si="350"/>
        <v>0</v>
      </c>
      <c r="AD111" s="48">
        <f t="shared" si="350"/>
        <v>0</v>
      </c>
      <c r="AE111" s="48">
        <f t="shared" si="350"/>
        <v>1071</v>
      </c>
      <c r="AF111" s="48">
        <f t="shared" si="350"/>
        <v>0</v>
      </c>
      <c r="AG111" s="48">
        <f t="shared" si="351"/>
        <v>0</v>
      </c>
      <c r="AH111" s="48">
        <f t="shared" si="351"/>
        <v>0</v>
      </c>
      <c r="AI111" s="48">
        <f t="shared" si="351"/>
        <v>0</v>
      </c>
      <c r="AJ111" s="48">
        <f t="shared" si="351"/>
        <v>0</v>
      </c>
      <c r="AK111" s="48">
        <f t="shared" si="351"/>
        <v>1071</v>
      </c>
      <c r="AL111" s="48">
        <f t="shared" si="351"/>
        <v>0</v>
      </c>
      <c r="AM111" s="48">
        <f t="shared" si="351"/>
        <v>0</v>
      </c>
      <c r="AN111" s="48">
        <f t="shared" si="351"/>
        <v>0</v>
      </c>
      <c r="AO111" s="48">
        <f t="shared" si="351"/>
        <v>0</v>
      </c>
      <c r="AP111" s="48">
        <f t="shared" si="351"/>
        <v>0</v>
      </c>
      <c r="AQ111" s="48">
        <f t="shared" si="351"/>
        <v>1071</v>
      </c>
      <c r="AR111" s="48">
        <f t="shared" si="351"/>
        <v>0</v>
      </c>
      <c r="AS111" s="48">
        <f t="shared" si="351"/>
        <v>0</v>
      </c>
      <c r="AT111" s="48">
        <f t="shared" si="351"/>
        <v>0</v>
      </c>
      <c r="AU111" s="48">
        <f t="shared" si="351"/>
        <v>0</v>
      </c>
      <c r="AV111" s="48">
        <f t="shared" si="351"/>
        <v>0</v>
      </c>
      <c r="AW111" s="48">
        <f t="shared" si="351"/>
        <v>1071</v>
      </c>
      <c r="AX111" s="48">
        <f t="shared" si="351"/>
        <v>0</v>
      </c>
      <c r="AY111" s="48">
        <f t="shared" si="352"/>
        <v>0</v>
      </c>
      <c r="AZ111" s="48">
        <f t="shared" si="352"/>
        <v>0</v>
      </c>
      <c r="BA111" s="48">
        <f t="shared" si="352"/>
        <v>0</v>
      </c>
      <c r="BB111" s="48">
        <f t="shared" si="352"/>
        <v>0</v>
      </c>
      <c r="BC111" s="48">
        <f t="shared" si="352"/>
        <v>1071</v>
      </c>
      <c r="BD111" s="48">
        <f t="shared" si="352"/>
        <v>0</v>
      </c>
      <c r="BE111" s="48">
        <f t="shared" si="352"/>
        <v>0</v>
      </c>
      <c r="BF111" s="48">
        <f t="shared" si="352"/>
        <v>0</v>
      </c>
      <c r="BG111" s="48">
        <f t="shared" si="352"/>
        <v>0</v>
      </c>
      <c r="BH111" s="48">
        <f t="shared" si="352"/>
        <v>0</v>
      </c>
      <c r="BI111" s="48">
        <f t="shared" si="352"/>
        <v>1071</v>
      </c>
      <c r="BJ111" s="48">
        <f t="shared" si="352"/>
        <v>0</v>
      </c>
      <c r="BK111" s="48">
        <f t="shared" si="353"/>
        <v>0</v>
      </c>
      <c r="BL111" s="48">
        <f t="shared" si="353"/>
        <v>0</v>
      </c>
      <c r="BM111" s="48">
        <f t="shared" si="353"/>
        <v>0</v>
      </c>
      <c r="BN111" s="48">
        <f t="shared" si="353"/>
        <v>0</v>
      </c>
      <c r="BO111" s="48">
        <f t="shared" si="353"/>
        <v>1071</v>
      </c>
      <c r="BP111" s="48">
        <f t="shared" si="353"/>
        <v>0</v>
      </c>
      <c r="BQ111" s="48">
        <f t="shared" si="353"/>
        <v>0</v>
      </c>
      <c r="BR111" s="48">
        <f t="shared" si="353"/>
        <v>0</v>
      </c>
      <c r="BS111" s="48">
        <f t="shared" si="353"/>
        <v>0</v>
      </c>
      <c r="BT111" s="48">
        <f t="shared" si="353"/>
        <v>0</v>
      </c>
      <c r="BU111" s="48">
        <f t="shared" si="353"/>
        <v>1071</v>
      </c>
      <c r="BV111" s="48">
        <f t="shared" si="353"/>
        <v>0</v>
      </c>
      <c r="BW111" s="48">
        <f t="shared" si="354"/>
        <v>0</v>
      </c>
      <c r="BX111" s="48">
        <f t="shared" si="354"/>
        <v>0</v>
      </c>
      <c r="BY111" s="48">
        <f t="shared" si="354"/>
        <v>0</v>
      </c>
      <c r="BZ111" s="48">
        <f t="shared" si="354"/>
        <v>0</v>
      </c>
      <c r="CA111" s="48">
        <f t="shared" si="354"/>
        <v>1071</v>
      </c>
      <c r="CB111" s="48">
        <f t="shared" si="354"/>
        <v>0</v>
      </c>
      <c r="CC111" s="48">
        <f t="shared" si="354"/>
        <v>0</v>
      </c>
      <c r="CD111" s="48">
        <f t="shared" si="354"/>
        <v>0</v>
      </c>
      <c r="CE111" s="48">
        <f t="shared" si="354"/>
        <v>0</v>
      </c>
      <c r="CF111" s="48">
        <f t="shared" si="354"/>
        <v>0</v>
      </c>
      <c r="CG111" s="48">
        <f t="shared" si="354"/>
        <v>1071</v>
      </c>
      <c r="CH111" s="48">
        <f t="shared" si="354"/>
        <v>0</v>
      </c>
      <c r="CI111" s="48">
        <f t="shared" si="355"/>
        <v>0</v>
      </c>
      <c r="CJ111" s="48">
        <f t="shared" si="355"/>
        <v>0</v>
      </c>
      <c r="CK111" s="48">
        <f t="shared" si="355"/>
        <v>0</v>
      </c>
      <c r="CL111" s="48">
        <f t="shared" si="355"/>
        <v>0</v>
      </c>
      <c r="CM111" s="48">
        <f t="shared" si="355"/>
        <v>1071</v>
      </c>
      <c r="CN111" s="48">
        <f t="shared" si="355"/>
        <v>0</v>
      </c>
      <c r="CO111" s="48">
        <f t="shared" si="355"/>
        <v>79</v>
      </c>
      <c r="CP111" s="48">
        <f t="shared" si="355"/>
        <v>0</v>
      </c>
      <c r="CQ111" s="116">
        <f t="shared" si="239"/>
        <v>7.3762838468720826</v>
      </c>
      <c r="CR111" s="116"/>
    </row>
    <row r="112" spans="1:96" ht="33" customHeight="1">
      <c r="A112" s="17" t="s">
        <v>749</v>
      </c>
      <c r="B112" s="31">
        <v>901</v>
      </c>
      <c r="C112" s="18" t="s">
        <v>20</v>
      </c>
      <c r="D112" s="18" t="s">
        <v>53</v>
      </c>
      <c r="E112" s="18" t="s">
        <v>750</v>
      </c>
      <c r="F112" s="18"/>
      <c r="G112" s="48">
        <f t="shared" si="349"/>
        <v>1071</v>
      </c>
      <c r="H112" s="48">
        <f t="shared" si="349"/>
        <v>0</v>
      </c>
      <c r="I112" s="48">
        <f t="shared" si="349"/>
        <v>0</v>
      </c>
      <c r="J112" s="48">
        <f t="shared" si="349"/>
        <v>0</v>
      </c>
      <c r="K112" s="48">
        <f t="shared" si="349"/>
        <v>0</v>
      </c>
      <c r="L112" s="48">
        <f t="shared" si="349"/>
        <v>0</v>
      </c>
      <c r="M112" s="48">
        <f t="shared" si="349"/>
        <v>1071</v>
      </c>
      <c r="N112" s="48">
        <f t="shared" si="349"/>
        <v>0</v>
      </c>
      <c r="O112" s="48">
        <f t="shared" si="349"/>
        <v>0</v>
      </c>
      <c r="P112" s="48">
        <f t="shared" si="349"/>
        <v>0</v>
      </c>
      <c r="Q112" s="48">
        <f t="shared" si="349"/>
        <v>0</v>
      </c>
      <c r="R112" s="48">
        <f t="shared" si="349"/>
        <v>0</v>
      </c>
      <c r="S112" s="48">
        <f t="shared" si="349"/>
        <v>1071</v>
      </c>
      <c r="T112" s="48">
        <f t="shared" si="349"/>
        <v>0</v>
      </c>
      <c r="U112" s="48">
        <f t="shared" si="350"/>
        <v>0</v>
      </c>
      <c r="V112" s="48">
        <f t="shared" si="350"/>
        <v>0</v>
      </c>
      <c r="W112" s="48">
        <f t="shared" si="350"/>
        <v>0</v>
      </c>
      <c r="X112" s="48">
        <f t="shared" si="350"/>
        <v>0</v>
      </c>
      <c r="Y112" s="48">
        <f t="shared" si="350"/>
        <v>1071</v>
      </c>
      <c r="Z112" s="48">
        <f t="shared" si="350"/>
        <v>0</v>
      </c>
      <c r="AA112" s="48">
        <f t="shared" si="350"/>
        <v>0</v>
      </c>
      <c r="AB112" s="48">
        <f t="shared" si="350"/>
        <v>0</v>
      </c>
      <c r="AC112" s="48">
        <f t="shared" si="350"/>
        <v>0</v>
      </c>
      <c r="AD112" s="48">
        <f t="shared" si="350"/>
        <v>0</v>
      </c>
      <c r="AE112" s="48">
        <f t="shared" si="350"/>
        <v>1071</v>
      </c>
      <c r="AF112" s="48">
        <f t="shared" si="350"/>
        <v>0</v>
      </c>
      <c r="AG112" s="48">
        <f t="shared" si="351"/>
        <v>0</v>
      </c>
      <c r="AH112" s="48">
        <f t="shared" si="351"/>
        <v>0</v>
      </c>
      <c r="AI112" s="48">
        <f t="shared" si="351"/>
        <v>0</v>
      </c>
      <c r="AJ112" s="48">
        <f t="shared" si="351"/>
        <v>0</v>
      </c>
      <c r="AK112" s="48">
        <f t="shared" si="351"/>
        <v>1071</v>
      </c>
      <c r="AL112" s="48">
        <f t="shared" si="351"/>
        <v>0</v>
      </c>
      <c r="AM112" s="48">
        <f t="shared" si="351"/>
        <v>0</v>
      </c>
      <c r="AN112" s="48">
        <f t="shared" si="351"/>
        <v>0</v>
      </c>
      <c r="AO112" s="48">
        <f t="shared" si="351"/>
        <v>0</v>
      </c>
      <c r="AP112" s="48">
        <f t="shared" si="351"/>
        <v>0</v>
      </c>
      <c r="AQ112" s="48">
        <f t="shared" si="351"/>
        <v>1071</v>
      </c>
      <c r="AR112" s="48">
        <f t="shared" si="351"/>
        <v>0</v>
      </c>
      <c r="AS112" s="48">
        <f t="shared" si="351"/>
        <v>0</v>
      </c>
      <c r="AT112" s="48">
        <f t="shared" si="351"/>
        <v>0</v>
      </c>
      <c r="AU112" s="48">
        <f t="shared" si="351"/>
        <v>0</v>
      </c>
      <c r="AV112" s="48">
        <f t="shared" si="351"/>
        <v>0</v>
      </c>
      <c r="AW112" s="48">
        <f t="shared" si="351"/>
        <v>1071</v>
      </c>
      <c r="AX112" s="48">
        <f t="shared" si="351"/>
        <v>0</v>
      </c>
      <c r="AY112" s="48">
        <f t="shared" si="352"/>
        <v>0</v>
      </c>
      <c r="AZ112" s="48">
        <f t="shared" si="352"/>
        <v>0</v>
      </c>
      <c r="BA112" s="48">
        <f t="shared" si="352"/>
        <v>0</v>
      </c>
      <c r="BB112" s="48">
        <f t="shared" si="352"/>
        <v>0</v>
      </c>
      <c r="BC112" s="48">
        <f t="shared" si="352"/>
        <v>1071</v>
      </c>
      <c r="BD112" s="48">
        <f t="shared" si="352"/>
        <v>0</v>
      </c>
      <c r="BE112" s="48">
        <f t="shared" si="352"/>
        <v>0</v>
      </c>
      <c r="BF112" s="48">
        <f t="shared" si="352"/>
        <v>0</v>
      </c>
      <c r="BG112" s="48">
        <f t="shared" si="352"/>
        <v>0</v>
      </c>
      <c r="BH112" s="48">
        <f t="shared" si="352"/>
        <v>0</v>
      </c>
      <c r="BI112" s="48">
        <f t="shared" si="352"/>
        <v>1071</v>
      </c>
      <c r="BJ112" s="48">
        <f t="shared" si="352"/>
        <v>0</v>
      </c>
      <c r="BK112" s="48">
        <f t="shared" si="353"/>
        <v>0</v>
      </c>
      <c r="BL112" s="48">
        <f t="shared" si="353"/>
        <v>0</v>
      </c>
      <c r="BM112" s="48">
        <f t="shared" si="353"/>
        <v>0</v>
      </c>
      <c r="BN112" s="48">
        <f t="shared" si="353"/>
        <v>0</v>
      </c>
      <c r="BO112" s="48">
        <f t="shared" si="353"/>
        <v>1071</v>
      </c>
      <c r="BP112" s="48">
        <f t="shared" si="353"/>
        <v>0</v>
      </c>
      <c r="BQ112" s="48">
        <f t="shared" si="353"/>
        <v>0</v>
      </c>
      <c r="BR112" s="48">
        <f t="shared" si="353"/>
        <v>0</v>
      </c>
      <c r="BS112" s="48">
        <f t="shared" si="353"/>
        <v>0</v>
      </c>
      <c r="BT112" s="48">
        <f t="shared" si="353"/>
        <v>0</v>
      </c>
      <c r="BU112" s="48">
        <f t="shared" si="353"/>
        <v>1071</v>
      </c>
      <c r="BV112" s="48">
        <f t="shared" si="353"/>
        <v>0</v>
      </c>
      <c r="BW112" s="48">
        <f t="shared" si="354"/>
        <v>0</v>
      </c>
      <c r="BX112" s="48">
        <f t="shared" si="354"/>
        <v>0</v>
      </c>
      <c r="BY112" s="48">
        <f t="shared" si="354"/>
        <v>0</v>
      </c>
      <c r="BZ112" s="48">
        <f t="shared" si="354"/>
        <v>0</v>
      </c>
      <c r="CA112" s="48">
        <f t="shared" si="354"/>
        <v>1071</v>
      </c>
      <c r="CB112" s="48">
        <f t="shared" si="354"/>
        <v>0</v>
      </c>
      <c r="CC112" s="48">
        <f t="shared" si="354"/>
        <v>0</v>
      </c>
      <c r="CD112" s="48">
        <f t="shared" si="354"/>
        <v>0</v>
      </c>
      <c r="CE112" s="48">
        <f t="shared" si="354"/>
        <v>0</v>
      </c>
      <c r="CF112" s="48">
        <f t="shared" si="354"/>
        <v>0</v>
      </c>
      <c r="CG112" s="48">
        <f t="shared" si="354"/>
        <v>1071</v>
      </c>
      <c r="CH112" s="48">
        <f t="shared" si="354"/>
        <v>0</v>
      </c>
      <c r="CI112" s="48">
        <f t="shared" si="355"/>
        <v>0</v>
      </c>
      <c r="CJ112" s="48">
        <f t="shared" si="355"/>
        <v>0</v>
      </c>
      <c r="CK112" s="48">
        <f t="shared" si="355"/>
        <v>0</v>
      </c>
      <c r="CL112" s="48">
        <f t="shared" si="355"/>
        <v>0</v>
      </c>
      <c r="CM112" s="48">
        <f t="shared" si="355"/>
        <v>1071</v>
      </c>
      <c r="CN112" s="48">
        <f t="shared" si="355"/>
        <v>0</v>
      </c>
      <c r="CO112" s="48">
        <f t="shared" si="355"/>
        <v>79</v>
      </c>
      <c r="CP112" s="48">
        <f t="shared" si="355"/>
        <v>0</v>
      </c>
      <c r="CQ112" s="116">
        <f t="shared" si="239"/>
        <v>7.3762838468720826</v>
      </c>
      <c r="CR112" s="116"/>
    </row>
    <row r="113" spans="1:96" ht="66">
      <c r="A113" s="17" t="s">
        <v>362</v>
      </c>
      <c r="B113" s="31">
        <v>901</v>
      </c>
      <c r="C113" s="22" t="s">
        <v>20</v>
      </c>
      <c r="D113" s="22" t="s">
        <v>53</v>
      </c>
      <c r="E113" s="18" t="s">
        <v>750</v>
      </c>
      <c r="F113" s="18" t="s">
        <v>78</v>
      </c>
      <c r="G113" s="48">
        <f t="shared" si="349"/>
        <v>1071</v>
      </c>
      <c r="H113" s="48">
        <f t="shared" si="349"/>
        <v>0</v>
      </c>
      <c r="I113" s="48">
        <f t="shared" si="349"/>
        <v>0</v>
      </c>
      <c r="J113" s="48">
        <f t="shared" si="349"/>
        <v>0</v>
      </c>
      <c r="K113" s="48">
        <f t="shared" si="349"/>
        <v>0</v>
      </c>
      <c r="L113" s="48">
        <f t="shared" si="349"/>
        <v>0</v>
      </c>
      <c r="M113" s="48">
        <f t="shared" si="349"/>
        <v>1071</v>
      </c>
      <c r="N113" s="48">
        <f t="shared" si="349"/>
        <v>0</v>
      </c>
      <c r="O113" s="48">
        <f t="shared" si="349"/>
        <v>0</v>
      </c>
      <c r="P113" s="48">
        <f t="shared" si="349"/>
        <v>0</v>
      </c>
      <c r="Q113" s="48">
        <f t="shared" si="349"/>
        <v>0</v>
      </c>
      <c r="R113" s="48">
        <f t="shared" si="349"/>
        <v>0</v>
      </c>
      <c r="S113" s="48">
        <f t="shared" si="349"/>
        <v>1071</v>
      </c>
      <c r="T113" s="48">
        <f t="shared" si="349"/>
        <v>0</v>
      </c>
      <c r="U113" s="48">
        <f t="shared" si="350"/>
        <v>0</v>
      </c>
      <c r="V113" s="48">
        <f t="shared" si="350"/>
        <v>0</v>
      </c>
      <c r="W113" s="48">
        <f t="shared" si="350"/>
        <v>0</v>
      </c>
      <c r="X113" s="48">
        <f t="shared" si="350"/>
        <v>0</v>
      </c>
      <c r="Y113" s="48">
        <f t="shared" si="350"/>
        <v>1071</v>
      </c>
      <c r="Z113" s="48">
        <f t="shared" si="350"/>
        <v>0</v>
      </c>
      <c r="AA113" s="48">
        <f t="shared" si="350"/>
        <v>0</v>
      </c>
      <c r="AB113" s="48">
        <f t="shared" si="350"/>
        <v>0</v>
      </c>
      <c r="AC113" s="48">
        <f t="shared" si="350"/>
        <v>0</v>
      </c>
      <c r="AD113" s="48">
        <f t="shared" si="350"/>
        <v>0</v>
      </c>
      <c r="AE113" s="48">
        <f t="shared" si="350"/>
        <v>1071</v>
      </c>
      <c r="AF113" s="48">
        <f t="shared" si="350"/>
        <v>0</v>
      </c>
      <c r="AG113" s="48">
        <f t="shared" si="351"/>
        <v>0</v>
      </c>
      <c r="AH113" s="48">
        <f t="shared" si="351"/>
        <v>0</v>
      </c>
      <c r="AI113" s="48">
        <f t="shared" si="351"/>
        <v>0</v>
      </c>
      <c r="AJ113" s="48">
        <f t="shared" si="351"/>
        <v>0</v>
      </c>
      <c r="AK113" s="48">
        <f t="shared" si="351"/>
        <v>1071</v>
      </c>
      <c r="AL113" s="48">
        <f t="shared" si="351"/>
        <v>0</v>
      </c>
      <c r="AM113" s="48">
        <f t="shared" si="351"/>
        <v>0</v>
      </c>
      <c r="AN113" s="48">
        <f t="shared" si="351"/>
        <v>0</v>
      </c>
      <c r="AO113" s="48">
        <f t="shared" si="351"/>
        <v>0</v>
      </c>
      <c r="AP113" s="48">
        <f t="shared" si="351"/>
        <v>0</v>
      </c>
      <c r="AQ113" s="48">
        <f t="shared" si="351"/>
        <v>1071</v>
      </c>
      <c r="AR113" s="48">
        <f t="shared" si="351"/>
        <v>0</v>
      </c>
      <c r="AS113" s="48">
        <f t="shared" si="351"/>
        <v>0</v>
      </c>
      <c r="AT113" s="48">
        <f t="shared" si="351"/>
        <v>0</v>
      </c>
      <c r="AU113" s="48">
        <f t="shared" si="351"/>
        <v>0</v>
      </c>
      <c r="AV113" s="48">
        <f t="shared" si="351"/>
        <v>0</v>
      </c>
      <c r="AW113" s="48">
        <f t="shared" si="351"/>
        <v>1071</v>
      </c>
      <c r="AX113" s="48">
        <f t="shared" si="351"/>
        <v>0</v>
      </c>
      <c r="AY113" s="48">
        <f t="shared" si="352"/>
        <v>0</v>
      </c>
      <c r="AZ113" s="48">
        <f t="shared" si="352"/>
        <v>0</v>
      </c>
      <c r="BA113" s="48">
        <f t="shared" si="352"/>
        <v>0</v>
      </c>
      <c r="BB113" s="48">
        <f t="shared" si="352"/>
        <v>0</v>
      </c>
      <c r="BC113" s="48">
        <f t="shared" si="352"/>
        <v>1071</v>
      </c>
      <c r="BD113" s="48">
        <f t="shared" si="352"/>
        <v>0</v>
      </c>
      <c r="BE113" s="48">
        <f t="shared" si="352"/>
        <v>0</v>
      </c>
      <c r="BF113" s="48">
        <f t="shared" si="352"/>
        <v>0</v>
      </c>
      <c r="BG113" s="48">
        <f t="shared" si="352"/>
        <v>0</v>
      </c>
      <c r="BH113" s="48">
        <f t="shared" si="352"/>
        <v>0</v>
      </c>
      <c r="BI113" s="48">
        <f t="shared" si="352"/>
        <v>1071</v>
      </c>
      <c r="BJ113" s="48">
        <f t="shared" si="352"/>
        <v>0</v>
      </c>
      <c r="BK113" s="48">
        <f t="shared" si="353"/>
        <v>0</v>
      </c>
      <c r="BL113" s="48">
        <f t="shared" si="353"/>
        <v>0</v>
      </c>
      <c r="BM113" s="48">
        <f t="shared" si="353"/>
        <v>0</v>
      </c>
      <c r="BN113" s="48">
        <f t="shared" si="353"/>
        <v>0</v>
      </c>
      <c r="BO113" s="48">
        <f t="shared" si="353"/>
        <v>1071</v>
      </c>
      <c r="BP113" s="48">
        <f t="shared" si="353"/>
        <v>0</v>
      </c>
      <c r="BQ113" s="48">
        <f t="shared" si="353"/>
        <v>0</v>
      </c>
      <c r="BR113" s="48">
        <f t="shared" si="353"/>
        <v>0</v>
      </c>
      <c r="BS113" s="48">
        <f t="shared" si="353"/>
        <v>0</v>
      </c>
      <c r="BT113" s="48">
        <f t="shared" si="353"/>
        <v>0</v>
      </c>
      <c r="BU113" s="48">
        <f t="shared" si="353"/>
        <v>1071</v>
      </c>
      <c r="BV113" s="48">
        <f t="shared" si="353"/>
        <v>0</v>
      </c>
      <c r="BW113" s="48">
        <f t="shared" si="354"/>
        <v>0</v>
      </c>
      <c r="BX113" s="48">
        <f t="shared" si="354"/>
        <v>0</v>
      </c>
      <c r="BY113" s="48">
        <f t="shared" si="354"/>
        <v>0</v>
      </c>
      <c r="BZ113" s="48">
        <f t="shared" si="354"/>
        <v>0</v>
      </c>
      <c r="CA113" s="48">
        <f t="shared" si="354"/>
        <v>1071</v>
      </c>
      <c r="CB113" s="48">
        <f t="shared" si="354"/>
        <v>0</v>
      </c>
      <c r="CC113" s="48">
        <f t="shared" si="354"/>
        <v>0</v>
      </c>
      <c r="CD113" s="48">
        <f t="shared" si="354"/>
        <v>0</v>
      </c>
      <c r="CE113" s="48">
        <f t="shared" si="354"/>
        <v>0</v>
      </c>
      <c r="CF113" s="48">
        <f t="shared" si="354"/>
        <v>0</v>
      </c>
      <c r="CG113" s="48">
        <f t="shared" si="354"/>
        <v>1071</v>
      </c>
      <c r="CH113" s="48">
        <f t="shared" si="354"/>
        <v>0</v>
      </c>
      <c r="CI113" s="48">
        <f t="shared" si="355"/>
        <v>0</v>
      </c>
      <c r="CJ113" s="48">
        <f t="shared" si="355"/>
        <v>0</v>
      </c>
      <c r="CK113" s="48">
        <f t="shared" si="355"/>
        <v>0</v>
      </c>
      <c r="CL113" s="48">
        <f t="shared" si="355"/>
        <v>0</v>
      </c>
      <c r="CM113" s="48">
        <f t="shared" si="355"/>
        <v>1071</v>
      </c>
      <c r="CN113" s="48">
        <f t="shared" si="355"/>
        <v>0</v>
      </c>
      <c r="CO113" s="48">
        <f t="shared" si="355"/>
        <v>79</v>
      </c>
      <c r="CP113" s="48">
        <f t="shared" si="355"/>
        <v>0</v>
      </c>
      <c r="CQ113" s="116">
        <f t="shared" si="239"/>
        <v>7.3762838468720826</v>
      </c>
      <c r="CR113" s="116"/>
    </row>
    <row r="114" spans="1:96" ht="33">
      <c r="A114" s="17" t="s">
        <v>79</v>
      </c>
      <c r="B114" s="31">
        <v>901</v>
      </c>
      <c r="C114" s="22" t="s">
        <v>20</v>
      </c>
      <c r="D114" s="22" t="s">
        <v>53</v>
      </c>
      <c r="E114" s="18" t="s">
        <v>750</v>
      </c>
      <c r="F114" s="18" t="s">
        <v>80</v>
      </c>
      <c r="G114" s="48">
        <v>1071</v>
      </c>
      <c r="H114" s="48"/>
      <c r="I114" s="48"/>
      <c r="J114" s="48"/>
      <c r="K114" s="48"/>
      <c r="L114" s="48"/>
      <c r="M114" s="48">
        <f>G114+I114+J114+K114+L114</f>
        <v>1071</v>
      </c>
      <c r="N114" s="48">
        <f>H114+L114</f>
        <v>0</v>
      </c>
      <c r="O114" s="48"/>
      <c r="P114" s="48"/>
      <c r="Q114" s="48"/>
      <c r="R114" s="48"/>
      <c r="S114" s="48">
        <f>M114+O114+P114+Q114+R114</f>
        <v>1071</v>
      </c>
      <c r="T114" s="48">
        <f>N114+R114</f>
        <v>0</v>
      </c>
      <c r="U114" s="48"/>
      <c r="V114" s="48"/>
      <c r="W114" s="48"/>
      <c r="X114" s="48"/>
      <c r="Y114" s="48">
        <f>S114+U114+V114+W114+X114</f>
        <v>1071</v>
      </c>
      <c r="Z114" s="48">
        <f>T114+X114</f>
        <v>0</v>
      </c>
      <c r="AA114" s="48"/>
      <c r="AB114" s="48"/>
      <c r="AC114" s="48"/>
      <c r="AD114" s="48"/>
      <c r="AE114" s="48">
        <f>Y114+AA114+AB114+AC114+AD114</f>
        <v>1071</v>
      </c>
      <c r="AF114" s="48">
        <f>Z114+AD114</f>
        <v>0</v>
      </c>
      <c r="AG114" s="48"/>
      <c r="AH114" s="48"/>
      <c r="AI114" s="48"/>
      <c r="AJ114" s="48"/>
      <c r="AK114" s="48">
        <f>AE114+AG114+AH114+AI114+AJ114</f>
        <v>1071</v>
      </c>
      <c r="AL114" s="48">
        <f>AF114+AJ114</f>
        <v>0</v>
      </c>
      <c r="AM114" s="48"/>
      <c r="AN114" s="48"/>
      <c r="AO114" s="48"/>
      <c r="AP114" s="48"/>
      <c r="AQ114" s="48">
        <f>AK114+AM114+AN114+AO114+AP114</f>
        <v>1071</v>
      </c>
      <c r="AR114" s="48">
        <f>AL114+AP114</f>
        <v>0</v>
      </c>
      <c r="AS114" s="48"/>
      <c r="AT114" s="48"/>
      <c r="AU114" s="48"/>
      <c r="AV114" s="48"/>
      <c r="AW114" s="48">
        <f>AQ114+AS114+AT114+AU114+AV114</f>
        <v>1071</v>
      </c>
      <c r="AX114" s="48">
        <f>AR114+AV114</f>
        <v>0</v>
      </c>
      <c r="AY114" s="48"/>
      <c r="AZ114" s="48"/>
      <c r="BA114" s="48"/>
      <c r="BB114" s="48"/>
      <c r="BC114" s="48">
        <f>AW114+AY114+AZ114+BA114+BB114</f>
        <v>1071</v>
      </c>
      <c r="BD114" s="48">
        <f>AX114+BB114</f>
        <v>0</v>
      </c>
      <c r="BE114" s="48"/>
      <c r="BF114" s="48"/>
      <c r="BG114" s="48"/>
      <c r="BH114" s="48"/>
      <c r="BI114" s="48">
        <f>BC114+BE114+BF114+BG114+BH114</f>
        <v>1071</v>
      </c>
      <c r="BJ114" s="48">
        <f>BD114+BH114</f>
        <v>0</v>
      </c>
      <c r="BK114" s="48"/>
      <c r="BL114" s="48"/>
      <c r="BM114" s="48"/>
      <c r="BN114" s="48"/>
      <c r="BO114" s="48">
        <f>BI114+BK114+BL114+BM114+BN114</f>
        <v>1071</v>
      </c>
      <c r="BP114" s="48">
        <f>BJ114+BN114</f>
        <v>0</v>
      </c>
      <c r="BQ114" s="48"/>
      <c r="BR114" s="48"/>
      <c r="BS114" s="48"/>
      <c r="BT114" s="48"/>
      <c r="BU114" s="48">
        <f>BO114+BQ114+BR114+BS114+BT114</f>
        <v>1071</v>
      </c>
      <c r="BV114" s="48">
        <f>BP114+BT114</f>
        <v>0</v>
      </c>
      <c r="BW114" s="48"/>
      <c r="BX114" s="48"/>
      <c r="BY114" s="48"/>
      <c r="BZ114" s="48"/>
      <c r="CA114" s="48">
        <f>BU114+BW114+BX114+BY114+BZ114</f>
        <v>1071</v>
      </c>
      <c r="CB114" s="48">
        <f>BV114+BZ114</f>
        <v>0</v>
      </c>
      <c r="CC114" s="48"/>
      <c r="CD114" s="48"/>
      <c r="CE114" s="48"/>
      <c r="CF114" s="48"/>
      <c r="CG114" s="48">
        <f>CA114+CC114+CD114+CE114+CF114</f>
        <v>1071</v>
      </c>
      <c r="CH114" s="48">
        <f>CB114+CF114</f>
        <v>0</v>
      </c>
      <c r="CI114" s="48"/>
      <c r="CJ114" s="48"/>
      <c r="CK114" s="48"/>
      <c r="CL114" s="48"/>
      <c r="CM114" s="48">
        <f>CG114+CI114+CJ114+CK114+CL114</f>
        <v>1071</v>
      </c>
      <c r="CN114" s="48">
        <f>CH114+CL114</f>
        <v>0</v>
      </c>
      <c r="CO114" s="48">
        <v>79</v>
      </c>
      <c r="CP114" s="48">
        <f>CJ114+CN114</f>
        <v>0</v>
      </c>
      <c r="CQ114" s="116">
        <f t="shared" si="239"/>
        <v>7.3762838468720826</v>
      </c>
      <c r="CR114" s="116"/>
    </row>
    <row r="115" spans="1:96" ht="18" customHeight="1">
      <c r="A115" s="17" t="s">
        <v>55</v>
      </c>
      <c r="B115" s="31">
        <v>901</v>
      </c>
      <c r="C115" s="22" t="s">
        <v>20</v>
      </c>
      <c r="D115" s="22" t="s">
        <v>53</v>
      </c>
      <c r="E115" s="18" t="s">
        <v>56</v>
      </c>
      <c r="F115" s="18"/>
      <c r="G115" s="6">
        <f t="shared" ref="G115:V117" si="356">G116</f>
        <v>1300</v>
      </c>
      <c r="H115" s="6">
        <f t="shared" si="356"/>
        <v>0</v>
      </c>
      <c r="I115" s="6">
        <f t="shared" si="356"/>
        <v>0</v>
      </c>
      <c r="J115" s="6">
        <f t="shared" si="356"/>
        <v>0</v>
      </c>
      <c r="K115" s="6">
        <f t="shared" si="356"/>
        <v>0</v>
      </c>
      <c r="L115" s="6">
        <f t="shared" si="356"/>
        <v>0</v>
      </c>
      <c r="M115" s="6">
        <f t="shared" si="356"/>
        <v>1300</v>
      </c>
      <c r="N115" s="6">
        <f t="shared" si="356"/>
        <v>0</v>
      </c>
      <c r="O115" s="6">
        <f t="shared" si="356"/>
        <v>0</v>
      </c>
      <c r="P115" s="6">
        <f t="shared" si="356"/>
        <v>0</v>
      </c>
      <c r="Q115" s="6">
        <f t="shared" si="356"/>
        <v>0</v>
      </c>
      <c r="R115" s="6">
        <f t="shared" si="356"/>
        <v>0</v>
      </c>
      <c r="S115" s="6">
        <f t="shared" si="356"/>
        <v>1300</v>
      </c>
      <c r="T115" s="6">
        <f t="shared" si="356"/>
        <v>0</v>
      </c>
      <c r="U115" s="6">
        <f t="shared" si="356"/>
        <v>0</v>
      </c>
      <c r="V115" s="6">
        <f t="shared" si="356"/>
        <v>0</v>
      </c>
      <c r="W115" s="6">
        <f t="shared" ref="U115:AJ117" si="357">W116</f>
        <v>0</v>
      </c>
      <c r="X115" s="6">
        <f t="shared" si="357"/>
        <v>0</v>
      </c>
      <c r="Y115" s="6">
        <f t="shared" si="357"/>
        <v>1300</v>
      </c>
      <c r="Z115" s="6">
        <f t="shared" si="357"/>
        <v>0</v>
      </c>
      <c r="AA115" s="6">
        <f t="shared" si="357"/>
        <v>0</v>
      </c>
      <c r="AB115" s="6">
        <f t="shared" si="357"/>
        <v>0</v>
      </c>
      <c r="AC115" s="6">
        <f t="shared" si="357"/>
        <v>0</v>
      </c>
      <c r="AD115" s="6">
        <f t="shared" si="357"/>
        <v>0</v>
      </c>
      <c r="AE115" s="6">
        <f t="shared" si="357"/>
        <v>1300</v>
      </c>
      <c r="AF115" s="6">
        <f t="shared" si="357"/>
        <v>0</v>
      </c>
      <c r="AG115" s="6">
        <f t="shared" si="357"/>
        <v>0</v>
      </c>
      <c r="AH115" s="6">
        <f t="shared" si="357"/>
        <v>675</v>
      </c>
      <c r="AI115" s="6">
        <f t="shared" si="357"/>
        <v>0</v>
      </c>
      <c r="AJ115" s="6">
        <f t="shared" si="357"/>
        <v>0</v>
      </c>
      <c r="AK115" s="6">
        <f t="shared" ref="AG115:AY117" si="358">AK116</f>
        <v>1975</v>
      </c>
      <c r="AL115" s="6">
        <f t="shared" si="358"/>
        <v>0</v>
      </c>
      <c r="AM115" s="6">
        <f t="shared" si="358"/>
        <v>0</v>
      </c>
      <c r="AN115" s="6">
        <f t="shared" si="358"/>
        <v>0</v>
      </c>
      <c r="AO115" s="6">
        <f t="shared" si="358"/>
        <v>0</v>
      </c>
      <c r="AP115" s="6">
        <f t="shared" si="358"/>
        <v>0</v>
      </c>
      <c r="AQ115" s="6">
        <f t="shared" si="358"/>
        <v>1975</v>
      </c>
      <c r="AR115" s="6">
        <f t="shared" si="358"/>
        <v>0</v>
      </c>
      <c r="AS115" s="6">
        <f t="shared" si="358"/>
        <v>0</v>
      </c>
      <c r="AT115" s="6">
        <f t="shared" si="358"/>
        <v>1000</v>
      </c>
      <c r="AU115" s="6">
        <f t="shared" si="358"/>
        <v>0</v>
      </c>
      <c r="AV115" s="6">
        <f t="shared" si="358"/>
        <v>0</v>
      </c>
      <c r="AW115" s="6">
        <f t="shared" si="358"/>
        <v>2975</v>
      </c>
      <c r="AX115" s="6">
        <f t="shared" si="358"/>
        <v>0</v>
      </c>
      <c r="AY115" s="6">
        <f t="shared" si="358"/>
        <v>0</v>
      </c>
      <c r="AZ115" s="6">
        <f t="shared" ref="AY115:BN117" si="359">AZ116</f>
        <v>0</v>
      </c>
      <c r="BA115" s="6">
        <f t="shared" si="359"/>
        <v>0</v>
      </c>
      <c r="BB115" s="6">
        <f t="shared" si="359"/>
        <v>0</v>
      </c>
      <c r="BC115" s="6">
        <f t="shared" si="359"/>
        <v>2975</v>
      </c>
      <c r="BD115" s="6">
        <f t="shared" si="359"/>
        <v>0</v>
      </c>
      <c r="BE115" s="6">
        <f>BE116</f>
        <v>0</v>
      </c>
      <c r="BF115" s="6">
        <f t="shared" ref="BF115:BU117" si="360">BF116</f>
        <v>0</v>
      </c>
      <c r="BG115" s="6">
        <f t="shared" si="360"/>
        <v>0</v>
      </c>
      <c r="BH115" s="6">
        <f t="shared" si="360"/>
        <v>0</v>
      </c>
      <c r="BI115" s="6">
        <f t="shared" si="360"/>
        <v>2975</v>
      </c>
      <c r="BJ115" s="6">
        <f t="shared" si="360"/>
        <v>0</v>
      </c>
      <c r="BK115" s="6">
        <f>BK116</f>
        <v>0</v>
      </c>
      <c r="BL115" s="6">
        <f t="shared" si="360"/>
        <v>0</v>
      </c>
      <c r="BM115" s="6">
        <f t="shared" si="360"/>
        <v>0</v>
      </c>
      <c r="BN115" s="6">
        <f t="shared" si="360"/>
        <v>0</v>
      </c>
      <c r="BO115" s="6">
        <f t="shared" si="360"/>
        <v>2975</v>
      </c>
      <c r="BP115" s="6">
        <f t="shared" si="360"/>
        <v>0</v>
      </c>
      <c r="BQ115" s="6">
        <f>BQ116</f>
        <v>0</v>
      </c>
      <c r="BR115" s="6">
        <f t="shared" si="360"/>
        <v>400</v>
      </c>
      <c r="BS115" s="6">
        <f t="shared" si="360"/>
        <v>0</v>
      </c>
      <c r="BT115" s="6">
        <f t="shared" si="360"/>
        <v>0</v>
      </c>
      <c r="BU115" s="6">
        <f t="shared" si="360"/>
        <v>3375</v>
      </c>
      <c r="BV115" s="6">
        <f t="shared" ref="BQ115:BV117" si="361">BV116</f>
        <v>0</v>
      </c>
      <c r="BW115" s="6">
        <f>BW116</f>
        <v>0</v>
      </c>
      <c r="BX115" s="6">
        <f t="shared" ref="BW115:CL117" si="362">BX116</f>
        <v>0</v>
      </c>
      <c r="BY115" s="6">
        <f t="shared" si="362"/>
        <v>0</v>
      </c>
      <c r="BZ115" s="6">
        <f t="shared" si="362"/>
        <v>0</v>
      </c>
      <c r="CA115" s="6">
        <f t="shared" si="362"/>
        <v>3375</v>
      </c>
      <c r="CB115" s="6">
        <f t="shared" si="362"/>
        <v>0</v>
      </c>
      <c r="CC115" s="6">
        <f>CC116</f>
        <v>0</v>
      </c>
      <c r="CD115" s="6">
        <f t="shared" si="362"/>
        <v>0</v>
      </c>
      <c r="CE115" s="6">
        <f t="shared" si="362"/>
        <v>0</v>
      </c>
      <c r="CF115" s="6">
        <f t="shared" si="362"/>
        <v>0</v>
      </c>
      <c r="CG115" s="6">
        <f t="shared" si="362"/>
        <v>3375</v>
      </c>
      <c r="CH115" s="6">
        <f t="shared" si="362"/>
        <v>0</v>
      </c>
      <c r="CI115" s="6">
        <f>CI116</f>
        <v>0</v>
      </c>
      <c r="CJ115" s="6">
        <f t="shared" si="362"/>
        <v>0</v>
      </c>
      <c r="CK115" s="6">
        <f t="shared" si="362"/>
        <v>0</v>
      </c>
      <c r="CL115" s="6">
        <f t="shared" si="362"/>
        <v>0</v>
      </c>
      <c r="CM115" s="6">
        <f t="shared" ref="CI115:CP117" si="363">CM116</f>
        <v>3375</v>
      </c>
      <c r="CN115" s="6">
        <f t="shared" si="363"/>
        <v>0</v>
      </c>
      <c r="CO115" s="6">
        <f t="shared" si="363"/>
        <v>2742</v>
      </c>
      <c r="CP115" s="6">
        <f t="shared" si="363"/>
        <v>0</v>
      </c>
      <c r="CQ115" s="32">
        <f t="shared" si="239"/>
        <v>81.24444444444444</v>
      </c>
      <c r="CR115" s="32"/>
    </row>
    <row r="116" spans="1:96">
      <c r="A116" s="17" t="s">
        <v>14</v>
      </c>
      <c r="B116" s="31">
        <v>901</v>
      </c>
      <c r="C116" s="22" t="s">
        <v>20</v>
      </c>
      <c r="D116" s="22" t="s">
        <v>53</v>
      </c>
      <c r="E116" s="22" t="s">
        <v>57</v>
      </c>
      <c r="F116" s="18"/>
      <c r="G116" s="6">
        <f t="shared" si="356"/>
        <v>1300</v>
      </c>
      <c r="H116" s="6">
        <f t="shared" si="356"/>
        <v>0</v>
      </c>
      <c r="I116" s="6">
        <f t="shared" si="356"/>
        <v>0</v>
      </c>
      <c r="J116" s="6">
        <f t="shared" si="356"/>
        <v>0</v>
      </c>
      <c r="K116" s="6">
        <f t="shared" si="356"/>
        <v>0</v>
      </c>
      <c r="L116" s="6">
        <f t="shared" si="356"/>
        <v>0</v>
      </c>
      <c r="M116" s="6">
        <f t="shared" si="356"/>
        <v>1300</v>
      </c>
      <c r="N116" s="6">
        <f t="shared" si="356"/>
        <v>0</v>
      </c>
      <c r="O116" s="6">
        <f t="shared" si="356"/>
        <v>0</v>
      </c>
      <c r="P116" s="6">
        <f t="shared" si="356"/>
        <v>0</v>
      </c>
      <c r="Q116" s="6">
        <f t="shared" si="356"/>
        <v>0</v>
      </c>
      <c r="R116" s="6">
        <f t="shared" si="356"/>
        <v>0</v>
      </c>
      <c r="S116" s="6">
        <f t="shared" si="356"/>
        <v>1300</v>
      </c>
      <c r="T116" s="6">
        <f t="shared" si="356"/>
        <v>0</v>
      </c>
      <c r="U116" s="6">
        <f t="shared" si="357"/>
        <v>0</v>
      </c>
      <c r="V116" s="6">
        <f t="shared" si="357"/>
        <v>0</v>
      </c>
      <c r="W116" s="6">
        <f t="shared" si="357"/>
        <v>0</v>
      </c>
      <c r="X116" s="6">
        <f t="shared" si="357"/>
        <v>0</v>
      </c>
      <c r="Y116" s="6">
        <f t="shared" si="357"/>
        <v>1300</v>
      </c>
      <c r="Z116" s="6">
        <f t="shared" si="357"/>
        <v>0</v>
      </c>
      <c r="AA116" s="6">
        <f t="shared" si="357"/>
        <v>0</v>
      </c>
      <c r="AB116" s="6">
        <f t="shared" si="357"/>
        <v>0</v>
      </c>
      <c r="AC116" s="6">
        <f t="shared" si="357"/>
        <v>0</v>
      </c>
      <c r="AD116" s="6">
        <f t="shared" si="357"/>
        <v>0</v>
      </c>
      <c r="AE116" s="6">
        <f t="shared" si="357"/>
        <v>1300</v>
      </c>
      <c r="AF116" s="6">
        <f t="shared" si="357"/>
        <v>0</v>
      </c>
      <c r="AG116" s="6">
        <f t="shared" si="358"/>
        <v>0</v>
      </c>
      <c r="AH116" s="6">
        <f t="shared" si="358"/>
        <v>675</v>
      </c>
      <c r="AI116" s="6">
        <f t="shared" si="358"/>
        <v>0</v>
      </c>
      <c r="AJ116" s="6">
        <f t="shared" si="358"/>
        <v>0</v>
      </c>
      <c r="AK116" s="6">
        <f t="shared" si="358"/>
        <v>1975</v>
      </c>
      <c r="AL116" s="6">
        <f t="shared" si="358"/>
        <v>0</v>
      </c>
      <c r="AM116" s="6">
        <f t="shared" si="358"/>
        <v>0</v>
      </c>
      <c r="AN116" s="6">
        <f t="shared" si="358"/>
        <v>0</v>
      </c>
      <c r="AO116" s="6">
        <f t="shared" si="358"/>
        <v>0</v>
      </c>
      <c r="AP116" s="6">
        <f t="shared" si="358"/>
        <v>0</v>
      </c>
      <c r="AQ116" s="6">
        <f t="shared" si="358"/>
        <v>1975</v>
      </c>
      <c r="AR116" s="6">
        <f t="shared" si="358"/>
        <v>0</v>
      </c>
      <c r="AS116" s="6">
        <f t="shared" si="358"/>
        <v>0</v>
      </c>
      <c r="AT116" s="6">
        <f t="shared" si="358"/>
        <v>1000</v>
      </c>
      <c r="AU116" s="6">
        <f t="shared" si="358"/>
        <v>0</v>
      </c>
      <c r="AV116" s="6">
        <f t="shared" si="358"/>
        <v>0</v>
      </c>
      <c r="AW116" s="6">
        <f t="shared" si="358"/>
        <v>2975</v>
      </c>
      <c r="AX116" s="6">
        <f t="shared" si="358"/>
        <v>0</v>
      </c>
      <c r="AY116" s="6">
        <f t="shared" si="359"/>
        <v>0</v>
      </c>
      <c r="AZ116" s="6">
        <f t="shared" si="359"/>
        <v>0</v>
      </c>
      <c r="BA116" s="6">
        <f t="shared" si="359"/>
        <v>0</v>
      </c>
      <c r="BB116" s="6">
        <f t="shared" si="359"/>
        <v>0</v>
      </c>
      <c r="BC116" s="6">
        <f t="shared" si="359"/>
        <v>2975</v>
      </c>
      <c r="BD116" s="6">
        <f t="shared" si="359"/>
        <v>0</v>
      </c>
      <c r="BE116" s="6">
        <f t="shared" si="359"/>
        <v>0</v>
      </c>
      <c r="BF116" s="6">
        <f t="shared" si="359"/>
        <v>0</v>
      </c>
      <c r="BG116" s="6">
        <f t="shared" si="359"/>
        <v>0</v>
      </c>
      <c r="BH116" s="6">
        <f t="shared" si="359"/>
        <v>0</v>
      </c>
      <c r="BI116" s="6">
        <f t="shared" si="359"/>
        <v>2975</v>
      </c>
      <c r="BJ116" s="6">
        <f t="shared" si="359"/>
        <v>0</v>
      </c>
      <c r="BK116" s="6">
        <f t="shared" si="359"/>
        <v>0</v>
      </c>
      <c r="BL116" s="6">
        <f t="shared" si="359"/>
        <v>0</v>
      </c>
      <c r="BM116" s="6">
        <f t="shared" si="359"/>
        <v>0</v>
      </c>
      <c r="BN116" s="6">
        <f t="shared" si="359"/>
        <v>0</v>
      </c>
      <c r="BO116" s="6">
        <f t="shared" si="360"/>
        <v>2975</v>
      </c>
      <c r="BP116" s="6">
        <f t="shared" si="360"/>
        <v>0</v>
      </c>
      <c r="BQ116" s="6">
        <f t="shared" si="360"/>
        <v>0</v>
      </c>
      <c r="BR116" s="6">
        <f t="shared" si="360"/>
        <v>400</v>
      </c>
      <c r="BS116" s="6">
        <f t="shared" si="360"/>
        <v>0</v>
      </c>
      <c r="BT116" s="6">
        <f t="shared" si="360"/>
        <v>0</v>
      </c>
      <c r="BU116" s="6">
        <f t="shared" si="361"/>
        <v>3375</v>
      </c>
      <c r="BV116" s="6">
        <f t="shared" si="361"/>
        <v>0</v>
      </c>
      <c r="BW116" s="6">
        <f t="shared" si="362"/>
        <v>0</v>
      </c>
      <c r="BX116" s="6">
        <f t="shared" si="362"/>
        <v>0</v>
      </c>
      <c r="BY116" s="6">
        <f t="shared" si="362"/>
        <v>0</v>
      </c>
      <c r="BZ116" s="6">
        <f t="shared" si="362"/>
        <v>0</v>
      </c>
      <c r="CA116" s="6">
        <f t="shared" si="362"/>
        <v>3375</v>
      </c>
      <c r="CB116" s="6">
        <f t="shared" si="362"/>
        <v>0</v>
      </c>
      <c r="CC116" s="6">
        <f t="shared" si="362"/>
        <v>0</v>
      </c>
      <c r="CD116" s="6">
        <f t="shared" si="362"/>
        <v>0</v>
      </c>
      <c r="CE116" s="6">
        <f t="shared" si="362"/>
        <v>0</v>
      </c>
      <c r="CF116" s="6">
        <f t="shared" si="362"/>
        <v>0</v>
      </c>
      <c r="CG116" s="6">
        <f t="shared" si="362"/>
        <v>3375</v>
      </c>
      <c r="CH116" s="6">
        <f t="shared" si="362"/>
        <v>0</v>
      </c>
      <c r="CI116" s="6">
        <f t="shared" si="363"/>
        <v>0</v>
      </c>
      <c r="CJ116" s="6">
        <f t="shared" si="363"/>
        <v>0</v>
      </c>
      <c r="CK116" s="6">
        <f t="shared" si="363"/>
        <v>0</v>
      </c>
      <c r="CL116" s="6">
        <f t="shared" si="363"/>
        <v>0</v>
      </c>
      <c r="CM116" s="6">
        <f t="shared" si="363"/>
        <v>3375</v>
      </c>
      <c r="CN116" s="6">
        <f t="shared" si="363"/>
        <v>0</v>
      </c>
      <c r="CO116" s="6">
        <f t="shared" si="363"/>
        <v>2742</v>
      </c>
      <c r="CP116" s="6">
        <f t="shared" si="363"/>
        <v>0</v>
      </c>
      <c r="CQ116" s="32">
        <f t="shared" si="239"/>
        <v>81.24444444444444</v>
      </c>
      <c r="CR116" s="32"/>
    </row>
    <row r="117" spans="1:96">
      <c r="A117" s="17" t="s">
        <v>54</v>
      </c>
      <c r="B117" s="31">
        <v>901</v>
      </c>
      <c r="C117" s="22" t="s">
        <v>20</v>
      </c>
      <c r="D117" s="22" t="s">
        <v>53</v>
      </c>
      <c r="E117" s="22" t="s">
        <v>58</v>
      </c>
      <c r="F117" s="18"/>
      <c r="G117" s="6">
        <f t="shared" si="356"/>
        <v>1300</v>
      </c>
      <c r="H117" s="6">
        <f t="shared" si="356"/>
        <v>0</v>
      </c>
      <c r="I117" s="6">
        <f t="shared" si="356"/>
        <v>0</v>
      </c>
      <c r="J117" s="6">
        <f t="shared" si="356"/>
        <v>0</v>
      </c>
      <c r="K117" s="6">
        <f t="shared" si="356"/>
        <v>0</v>
      </c>
      <c r="L117" s="6">
        <f t="shared" si="356"/>
        <v>0</v>
      </c>
      <c r="M117" s="6">
        <f t="shared" si="356"/>
        <v>1300</v>
      </c>
      <c r="N117" s="6">
        <f t="shared" si="356"/>
        <v>0</v>
      </c>
      <c r="O117" s="6">
        <f t="shared" si="356"/>
        <v>0</v>
      </c>
      <c r="P117" s="6">
        <f t="shared" si="356"/>
        <v>0</v>
      </c>
      <c r="Q117" s="6">
        <f t="shared" si="356"/>
        <v>0</v>
      </c>
      <c r="R117" s="6">
        <f t="shared" si="356"/>
        <v>0</v>
      </c>
      <c r="S117" s="6">
        <f t="shared" si="356"/>
        <v>1300</v>
      </c>
      <c r="T117" s="6">
        <f t="shared" si="356"/>
        <v>0</v>
      </c>
      <c r="U117" s="6">
        <f t="shared" si="357"/>
        <v>0</v>
      </c>
      <c r="V117" s="6">
        <f t="shared" si="357"/>
        <v>0</v>
      </c>
      <c r="W117" s="6">
        <f t="shared" si="357"/>
        <v>0</v>
      </c>
      <c r="X117" s="6">
        <f t="shared" si="357"/>
        <v>0</v>
      </c>
      <c r="Y117" s="6">
        <f t="shared" si="357"/>
        <v>1300</v>
      </c>
      <c r="Z117" s="6">
        <f t="shared" si="357"/>
        <v>0</v>
      </c>
      <c r="AA117" s="6">
        <f t="shared" si="357"/>
        <v>0</v>
      </c>
      <c r="AB117" s="6">
        <f t="shared" si="357"/>
        <v>0</v>
      </c>
      <c r="AC117" s="6">
        <f t="shared" si="357"/>
        <v>0</v>
      </c>
      <c r="AD117" s="6">
        <f t="shared" si="357"/>
        <v>0</v>
      </c>
      <c r="AE117" s="6">
        <f t="shared" si="357"/>
        <v>1300</v>
      </c>
      <c r="AF117" s="6">
        <f t="shared" si="357"/>
        <v>0</v>
      </c>
      <c r="AG117" s="6">
        <f t="shared" si="358"/>
        <v>0</v>
      </c>
      <c r="AH117" s="6">
        <f t="shared" si="358"/>
        <v>675</v>
      </c>
      <c r="AI117" s="6">
        <f t="shared" si="358"/>
        <v>0</v>
      </c>
      <c r="AJ117" s="6">
        <f t="shared" si="358"/>
        <v>0</v>
      </c>
      <c r="AK117" s="6">
        <f t="shared" si="358"/>
        <v>1975</v>
      </c>
      <c r="AL117" s="6">
        <f t="shared" si="358"/>
        <v>0</v>
      </c>
      <c r="AM117" s="6">
        <f t="shared" si="358"/>
        <v>0</v>
      </c>
      <c r="AN117" s="6">
        <f t="shared" si="358"/>
        <v>0</v>
      </c>
      <c r="AO117" s="6">
        <f t="shared" si="358"/>
        <v>0</v>
      </c>
      <c r="AP117" s="6">
        <f t="shared" si="358"/>
        <v>0</v>
      </c>
      <c r="AQ117" s="6">
        <f t="shared" si="358"/>
        <v>1975</v>
      </c>
      <c r="AR117" s="6">
        <f t="shared" si="358"/>
        <v>0</v>
      </c>
      <c r="AS117" s="6">
        <f t="shared" si="358"/>
        <v>0</v>
      </c>
      <c r="AT117" s="6">
        <f t="shared" si="358"/>
        <v>1000</v>
      </c>
      <c r="AU117" s="6">
        <f t="shared" si="358"/>
        <v>0</v>
      </c>
      <c r="AV117" s="6">
        <f t="shared" si="358"/>
        <v>0</v>
      </c>
      <c r="AW117" s="6">
        <f t="shared" si="358"/>
        <v>2975</v>
      </c>
      <c r="AX117" s="6">
        <f t="shared" si="358"/>
        <v>0</v>
      </c>
      <c r="AY117" s="6">
        <f t="shared" si="359"/>
        <v>0</v>
      </c>
      <c r="AZ117" s="6">
        <f t="shared" si="359"/>
        <v>0</v>
      </c>
      <c r="BA117" s="6">
        <f t="shared" si="359"/>
        <v>0</v>
      </c>
      <c r="BB117" s="6">
        <f t="shared" si="359"/>
        <v>0</v>
      </c>
      <c r="BC117" s="6">
        <f t="shared" si="359"/>
        <v>2975</v>
      </c>
      <c r="BD117" s="6">
        <f t="shared" si="359"/>
        <v>0</v>
      </c>
      <c r="BE117" s="6">
        <f t="shared" si="359"/>
        <v>0</v>
      </c>
      <c r="BF117" s="6">
        <f t="shared" si="359"/>
        <v>0</v>
      </c>
      <c r="BG117" s="6">
        <f t="shared" si="359"/>
        <v>0</v>
      </c>
      <c r="BH117" s="6">
        <f t="shared" si="359"/>
        <v>0</v>
      </c>
      <c r="BI117" s="6">
        <f t="shared" si="359"/>
        <v>2975</v>
      </c>
      <c r="BJ117" s="6">
        <f t="shared" si="359"/>
        <v>0</v>
      </c>
      <c r="BK117" s="6">
        <f t="shared" si="360"/>
        <v>0</v>
      </c>
      <c r="BL117" s="6">
        <f t="shared" si="360"/>
        <v>0</v>
      </c>
      <c r="BM117" s="6">
        <f t="shared" si="360"/>
        <v>0</v>
      </c>
      <c r="BN117" s="6">
        <f t="shared" si="360"/>
        <v>0</v>
      </c>
      <c r="BO117" s="6">
        <f t="shared" si="360"/>
        <v>2975</v>
      </c>
      <c r="BP117" s="6">
        <f t="shared" si="360"/>
        <v>0</v>
      </c>
      <c r="BQ117" s="6">
        <f t="shared" si="361"/>
        <v>0</v>
      </c>
      <c r="BR117" s="6">
        <f t="shared" si="361"/>
        <v>400</v>
      </c>
      <c r="BS117" s="6">
        <f t="shared" si="361"/>
        <v>0</v>
      </c>
      <c r="BT117" s="6">
        <f t="shared" si="361"/>
        <v>0</v>
      </c>
      <c r="BU117" s="6">
        <f t="shared" si="361"/>
        <v>3375</v>
      </c>
      <c r="BV117" s="6">
        <f t="shared" si="361"/>
        <v>0</v>
      </c>
      <c r="BW117" s="6">
        <f t="shared" si="362"/>
        <v>0</v>
      </c>
      <c r="BX117" s="6">
        <f t="shared" si="362"/>
        <v>0</v>
      </c>
      <c r="BY117" s="6">
        <f t="shared" si="362"/>
        <v>0</v>
      </c>
      <c r="BZ117" s="6">
        <f t="shared" si="362"/>
        <v>0</v>
      </c>
      <c r="CA117" s="6">
        <f t="shared" si="362"/>
        <v>3375</v>
      </c>
      <c r="CB117" s="6">
        <f t="shared" si="362"/>
        <v>0</v>
      </c>
      <c r="CC117" s="6">
        <f t="shared" si="362"/>
        <v>0</v>
      </c>
      <c r="CD117" s="6">
        <f t="shared" si="362"/>
        <v>0</v>
      </c>
      <c r="CE117" s="6">
        <f t="shared" si="362"/>
        <v>0</v>
      </c>
      <c r="CF117" s="6">
        <f t="shared" si="362"/>
        <v>0</v>
      </c>
      <c r="CG117" s="6">
        <f t="shared" si="362"/>
        <v>3375</v>
      </c>
      <c r="CH117" s="6">
        <f t="shared" si="362"/>
        <v>0</v>
      </c>
      <c r="CI117" s="6">
        <f t="shared" si="363"/>
        <v>0</v>
      </c>
      <c r="CJ117" s="6">
        <f t="shared" si="363"/>
        <v>0</v>
      </c>
      <c r="CK117" s="6">
        <f t="shared" si="363"/>
        <v>0</v>
      </c>
      <c r="CL117" s="6">
        <f t="shared" si="363"/>
        <v>0</v>
      </c>
      <c r="CM117" s="6">
        <f t="shared" si="363"/>
        <v>3375</v>
      </c>
      <c r="CN117" s="6">
        <f t="shared" si="363"/>
        <v>0</v>
      </c>
      <c r="CO117" s="6">
        <f t="shared" si="363"/>
        <v>2742</v>
      </c>
      <c r="CP117" s="6">
        <f t="shared" si="363"/>
        <v>0</v>
      </c>
      <c r="CQ117" s="32">
        <f t="shared" si="239"/>
        <v>81.24444444444444</v>
      </c>
      <c r="CR117" s="32"/>
    </row>
    <row r="118" spans="1:96" ht="20.25" customHeight="1">
      <c r="A118" s="17" t="s">
        <v>59</v>
      </c>
      <c r="B118" s="31">
        <v>901</v>
      </c>
      <c r="C118" s="22" t="s">
        <v>20</v>
      </c>
      <c r="D118" s="22" t="s">
        <v>53</v>
      </c>
      <c r="E118" s="22" t="s">
        <v>58</v>
      </c>
      <c r="F118" s="18" t="s">
        <v>60</v>
      </c>
      <c r="G118" s="6">
        <f>G119+G120</f>
        <v>1300</v>
      </c>
      <c r="H118" s="6">
        <f>H119+H120</f>
        <v>0</v>
      </c>
      <c r="I118" s="6">
        <f t="shared" ref="I118:N118" si="364">I119+I120</f>
        <v>0</v>
      </c>
      <c r="J118" s="6">
        <f t="shared" si="364"/>
        <v>0</v>
      </c>
      <c r="K118" s="6">
        <f t="shared" si="364"/>
        <v>0</v>
      </c>
      <c r="L118" s="6">
        <f t="shared" si="364"/>
        <v>0</v>
      </c>
      <c r="M118" s="6">
        <f t="shared" si="364"/>
        <v>1300</v>
      </c>
      <c r="N118" s="6">
        <f t="shared" si="364"/>
        <v>0</v>
      </c>
      <c r="O118" s="6">
        <f t="shared" ref="O118:T118" si="365">O119+O120</f>
        <v>0</v>
      </c>
      <c r="P118" s="6">
        <f t="shared" si="365"/>
        <v>0</v>
      </c>
      <c r="Q118" s="6">
        <f t="shared" si="365"/>
        <v>0</v>
      </c>
      <c r="R118" s="6">
        <f t="shared" si="365"/>
        <v>0</v>
      </c>
      <c r="S118" s="6">
        <f t="shared" si="365"/>
        <v>1300</v>
      </c>
      <c r="T118" s="6">
        <f t="shared" si="365"/>
        <v>0</v>
      </c>
      <c r="U118" s="6">
        <f t="shared" ref="U118:Z118" si="366">U119+U120</f>
        <v>0</v>
      </c>
      <c r="V118" s="6">
        <f t="shared" si="366"/>
        <v>0</v>
      </c>
      <c r="W118" s="6">
        <f t="shared" si="366"/>
        <v>0</v>
      </c>
      <c r="X118" s="6">
        <f t="shared" si="366"/>
        <v>0</v>
      </c>
      <c r="Y118" s="6">
        <f t="shared" si="366"/>
        <v>1300</v>
      </c>
      <c r="Z118" s="6">
        <f t="shared" si="366"/>
        <v>0</v>
      </c>
      <c r="AA118" s="6">
        <f t="shared" ref="AA118:AF118" si="367">AA119+AA120</f>
        <v>0</v>
      </c>
      <c r="AB118" s="6">
        <f t="shared" si="367"/>
        <v>0</v>
      </c>
      <c r="AC118" s="6">
        <f t="shared" si="367"/>
        <v>0</v>
      </c>
      <c r="AD118" s="6">
        <f t="shared" si="367"/>
        <v>0</v>
      </c>
      <c r="AE118" s="6">
        <f t="shared" si="367"/>
        <v>1300</v>
      </c>
      <c r="AF118" s="6">
        <f t="shared" si="367"/>
        <v>0</v>
      </c>
      <c r="AG118" s="6">
        <f t="shared" ref="AG118:AL118" si="368">AG119+AG120</f>
        <v>0</v>
      </c>
      <c r="AH118" s="6">
        <f t="shared" si="368"/>
        <v>675</v>
      </c>
      <c r="AI118" s="6">
        <f t="shared" si="368"/>
        <v>0</v>
      </c>
      <c r="AJ118" s="6">
        <f t="shared" si="368"/>
        <v>0</v>
      </c>
      <c r="AK118" s="6">
        <f t="shared" si="368"/>
        <v>1975</v>
      </c>
      <c r="AL118" s="6">
        <f t="shared" si="368"/>
        <v>0</v>
      </c>
      <c r="AM118" s="6">
        <f t="shared" ref="AM118:AR118" si="369">AM119+AM120</f>
        <v>0</v>
      </c>
      <c r="AN118" s="6">
        <f t="shared" si="369"/>
        <v>0</v>
      </c>
      <c r="AO118" s="6">
        <f t="shared" si="369"/>
        <v>0</v>
      </c>
      <c r="AP118" s="6">
        <f t="shared" si="369"/>
        <v>0</v>
      </c>
      <c r="AQ118" s="6">
        <f t="shared" si="369"/>
        <v>1975</v>
      </c>
      <c r="AR118" s="6">
        <f t="shared" si="369"/>
        <v>0</v>
      </c>
      <c r="AS118" s="6">
        <f t="shared" ref="AS118:AX118" si="370">AS119+AS120</f>
        <v>0</v>
      </c>
      <c r="AT118" s="6">
        <f t="shared" si="370"/>
        <v>1000</v>
      </c>
      <c r="AU118" s="6">
        <f t="shared" si="370"/>
        <v>0</v>
      </c>
      <c r="AV118" s="6">
        <f t="shared" si="370"/>
        <v>0</v>
      </c>
      <c r="AW118" s="6">
        <f t="shared" si="370"/>
        <v>2975</v>
      </c>
      <c r="AX118" s="6">
        <f t="shared" si="370"/>
        <v>0</v>
      </c>
      <c r="AY118" s="6">
        <f t="shared" ref="AY118:BD118" si="371">AY119+AY120</f>
        <v>0</v>
      </c>
      <c r="AZ118" s="6">
        <f t="shared" si="371"/>
        <v>0</v>
      </c>
      <c r="BA118" s="6">
        <f t="shared" si="371"/>
        <v>0</v>
      </c>
      <c r="BB118" s="6">
        <f t="shared" si="371"/>
        <v>0</v>
      </c>
      <c r="BC118" s="6">
        <f t="shared" si="371"/>
        <v>2975</v>
      </c>
      <c r="BD118" s="6">
        <f t="shared" si="371"/>
        <v>0</v>
      </c>
      <c r="BE118" s="6">
        <f t="shared" ref="BE118:BJ118" si="372">BE119+BE120</f>
        <v>0</v>
      </c>
      <c r="BF118" s="6">
        <f t="shared" si="372"/>
        <v>0</v>
      </c>
      <c r="BG118" s="6">
        <f t="shared" si="372"/>
        <v>0</v>
      </c>
      <c r="BH118" s="6">
        <f t="shared" si="372"/>
        <v>0</v>
      </c>
      <c r="BI118" s="6">
        <f t="shared" si="372"/>
        <v>2975</v>
      </c>
      <c r="BJ118" s="6">
        <f t="shared" si="372"/>
        <v>0</v>
      </c>
      <c r="BK118" s="6">
        <f t="shared" ref="BK118:BP118" si="373">BK119+BK120</f>
        <v>0</v>
      </c>
      <c r="BL118" s="6">
        <f t="shared" si="373"/>
        <v>0</v>
      </c>
      <c r="BM118" s="6">
        <f t="shared" si="373"/>
        <v>0</v>
      </c>
      <c r="BN118" s="6">
        <f t="shared" si="373"/>
        <v>0</v>
      </c>
      <c r="BO118" s="6">
        <f t="shared" si="373"/>
        <v>2975</v>
      </c>
      <c r="BP118" s="6">
        <f t="shared" si="373"/>
        <v>0</v>
      </c>
      <c r="BQ118" s="6">
        <f t="shared" ref="BQ118:BV118" si="374">BQ119+BQ120</f>
        <v>0</v>
      </c>
      <c r="BR118" s="6">
        <f t="shared" si="374"/>
        <v>400</v>
      </c>
      <c r="BS118" s="6">
        <f t="shared" si="374"/>
        <v>0</v>
      </c>
      <c r="BT118" s="6">
        <f t="shared" si="374"/>
        <v>0</v>
      </c>
      <c r="BU118" s="6">
        <f t="shared" si="374"/>
        <v>3375</v>
      </c>
      <c r="BV118" s="6">
        <f t="shared" si="374"/>
        <v>0</v>
      </c>
      <c r="BW118" s="6">
        <f t="shared" ref="BW118:CB118" si="375">BW119+BW120</f>
        <v>0</v>
      </c>
      <c r="BX118" s="6">
        <f t="shared" si="375"/>
        <v>0</v>
      </c>
      <c r="BY118" s="6">
        <f t="shared" si="375"/>
        <v>0</v>
      </c>
      <c r="BZ118" s="6">
        <f t="shared" si="375"/>
        <v>0</v>
      </c>
      <c r="CA118" s="6">
        <f t="shared" si="375"/>
        <v>3375</v>
      </c>
      <c r="CB118" s="6">
        <f t="shared" si="375"/>
        <v>0</v>
      </c>
      <c r="CC118" s="6">
        <f t="shared" ref="CC118:CH118" si="376">CC119+CC120</f>
        <v>0</v>
      </c>
      <c r="CD118" s="6">
        <f t="shared" si="376"/>
        <v>0</v>
      </c>
      <c r="CE118" s="6">
        <f t="shared" si="376"/>
        <v>0</v>
      </c>
      <c r="CF118" s="6">
        <f t="shared" si="376"/>
        <v>0</v>
      </c>
      <c r="CG118" s="6">
        <f t="shared" si="376"/>
        <v>3375</v>
      </c>
      <c r="CH118" s="6">
        <f t="shared" si="376"/>
        <v>0</v>
      </c>
      <c r="CI118" s="6">
        <f t="shared" ref="CI118:CN118" si="377">CI119+CI120</f>
        <v>0</v>
      </c>
      <c r="CJ118" s="6">
        <f t="shared" si="377"/>
        <v>0</v>
      </c>
      <c r="CK118" s="6">
        <f t="shared" si="377"/>
        <v>0</v>
      </c>
      <c r="CL118" s="6">
        <f t="shared" si="377"/>
        <v>0</v>
      </c>
      <c r="CM118" s="6">
        <f t="shared" si="377"/>
        <v>3375</v>
      </c>
      <c r="CN118" s="6">
        <f t="shared" si="377"/>
        <v>0</v>
      </c>
      <c r="CO118" s="6">
        <f t="shared" ref="CO118:CP118" si="378">CO119+CO120</f>
        <v>2742</v>
      </c>
      <c r="CP118" s="6">
        <f t="shared" si="378"/>
        <v>0</v>
      </c>
      <c r="CQ118" s="32">
        <f t="shared" si="239"/>
        <v>81.24444444444444</v>
      </c>
      <c r="CR118" s="32"/>
    </row>
    <row r="119" spans="1:96" ht="20.25" customHeight="1">
      <c r="A119" s="17" t="s">
        <v>139</v>
      </c>
      <c r="B119" s="31">
        <v>901</v>
      </c>
      <c r="C119" s="22" t="s">
        <v>20</v>
      </c>
      <c r="D119" s="22" t="s">
        <v>53</v>
      </c>
      <c r="E119" s="22" t="s">
        <v>58</v>
      </c>
      <c r="F119" s="18" t="s">
        <v>468</v>
      </c>
      <c r="G119" s="48">
        <v>1300</v>
      </c>
      <c r="H119" s="48"/>
      <c r="I119" s="48"/>
      <c r="J119" s="48"/>
      <c r="K119" s="48"/>
      <c r="L119" s="48"/>
      <c r="M119" s="48">
        <f>G119+I119+J119+K119+L119</f>
        <v>1300</v>
      </c>
      <c r="N119" s="48">
        <f>H119+L119</f>
        <v>0</v>
      </c>
      <c r="O119" s="48"/>
      <c r="P119" s="48"/>
      <c r="Q119" s="48"/>
      <c r="R119" s="48"/>
      <c r="S119" s="48">
        <f>M119+O119+P119+Q119+R119</f>
        <v>1300</v>
      </c>
      <c r="T119" s="48">
        <f>N119+R119</f>
        <v>0</v>
      </c>
      <c r="U119" s="48"/>
      <c r="V119" s="48"/>
      <c r="W119" s="48"/>
      <c r="X119" s="48"/>
      <c r="Y119" s="48">
        <f>S119+U119+V119+W119+X119</f>
        <v>1300</v>
      </c>
      <c r="Z119" s="48">
        <f>T119+X119</f>
        <v>0</v>
      </c>
      <c r="AA119" s="48"/>
      <c r="AB119" s="48"/>
      <c r="AC119" s="48"/>
      <c r="AD119" s="48"/>
      <c r="AE119" s="48">
        <f>Y119+AA119+AB119+AC119+AD119</f>
        <v>1300</v>
      </c>
      <c r="AF119" s="48">
        <f>Z119+AD119</f>
        <v>0</v>
      </c>
      <c r="AG119" s="48"/>
      <c r="AH119" s="48">
        <v>675</v>
      </c>
      <c r="AI119" s="48"/>
      <c r="AJ119" s="48"/>
      <c r="AK119" s="48">
        <f>AE119+AG119+AH119+AI119+AJ119</f>
        <v>1975</v>
      </c>
      <c r="AL119" s="48">
        <f>AF119+AJ119</f>
        <v>0</v>
      </c>
      <c r="AM119" s="48"/>
      <c r="AN119" s="48"/>
      <c r="AO119" s="48"/>
      <c r="AP119" s="48"/>
      <c r="AQ119" s="48">
        <f>AK119+AM119+AN119+AO119+AP119</f>
        <v>1975</v>
      </c>
      <c r="AR119" s="48">
        <f>AL119+AP119</f>
        <v>0</v>
      </c>
      <c r="AS119" s="48"/>
      <c r="AT119" s="48">
        <f>500+500</f>
        <v>1000</v>
      </c>
      <c r="AU119" s="48"/>
      <c r="AV119" s="48"/>
      <c r="AW119" s="48">
        <f>AQ119+AS119+AT119+AU119+AV119</f>
        <v>2975</v>
      </c>
      <c r="AX119" s="48">
        <f>AR119+AV119</f>
        <v>0</v>
      </c>
      <c r="AY119" s="48"/>
      <c r="AZ119" s="48"/>
      <c r="BA119" s="48"/>
      <c r="BB119" s="48"/>
      <c r="BC119" s="48">
        <f>AW119+AY119+AZ119+BA119+BB119</f>
        <v>2975</v>
      </c>
      <c r="BD119" s="48">
        <f>AX119+BB119</f>
        <v>0</v>
      </c>
      <c r="BE119" s="48"/>
      <c r="BF119" s="48"/>
      <c r="BG119" s="48"/>
      <c r="BH119" s="48"/>
      <c r="BI119" s="48">
        <f>BC119+BE119+BF119+BG119+BH119</f>
        <v>2975</v>
      </c>
      <c r="BJ119" s="48">
        <f>BD119+BH119</f>
        <v>0</v>
      </c>
      <c r="BK119" s="48"/>
      <c r="BL119" s="48"/>
      <c r="BM119" s="48"/>
      <c r="BN119" s="48"/>
      <c r="BO119" s="48">
        <f>BI119+BK119+BL119+BM119+BN119</f>
        <v>2975</v>
      </c>
      <c r="BP119" s="48">
        <f>BJ119+BN119</f>
        <v>0</v>
      </c>
      <c r="BQ119" s="48"/>
      <c r="BR119" s="48">
        <v>400</v>
      </c>
      <c r="BS119" s="48"/>
      <c r="BT119" s="48"/>
      <c r="BU119" s="48">
        <f>BO119+BQ119+BR119+BS119+BT119</f>
        <v>3375</v>
      </c>
      <c r="BV119" s="48">
        <f>BP119+BT119</f>
        <v>0</v>
      </c>
      <c r="BW119" s="48"/>
      <c r="BX119" s="48"/>
      <c r="BY119" s="48"/>
      <c r="BZ119" s="48"/>
      <c r="CA119" s="48">
        <f>BU119+BW119+BX119+BY119+BZ119</f>
        <v>3375</v>
      </c>
      <c r="CB119" s="48">
        <f>BV119+BZ119</f>
        <v>0</v>
      </c>
      <c r="CC119" s="48"/>
      <c r="CD119" s="48"/>
      <c r="CE119" s="48"/>
      <c r="CF119" s="48"/>
      <c r="CG119" s="48">
        <f>CA119+CC119+CD119+CE119+CF119</f>
        <v>3375</v>
      </c>
      <c r="CH119" s="48">
        <f>CB119+CF119</f>
        <v>0</v>
      </c>
      <c r="CI119" s="48"/>
      <c r="CJ119" s="48"/>
      <c r="CK119" s="48"/>
      <c r="CL119" s="48"/>
      <c r="CM119" s="48">
        <f>CG119+CI119+CJ119+CK119+CL119</f>
        <v>3375</v>
      </c>
      <c r="CN119" s="48">
        <f>CH119+CL119</f>
        <v>0</v>
      </c>
      <c r="CO119" s="48">
        <v>2742</v>
      </c>
      <c r="CP119" s="48">
        <f>CJ119+CN119</f>
        <v>0</v>
      </c>
      <c r="CQ119" s="116">
        <f t="shared" si="239"/>
        <v>81.24444444444444</v>
      </c>
      <c r="CR119" s="116"/>
    </row>
    <row r="120" spans="1:96" hidden="1">
      <c r="A120" s="17" t="s">
        <v>61</v>
      </c>
      <c r="B120" s="31">
        <v>901</v>
      </c>
      <c r="C120" s="22" t="s">
        <v>20</v>
      </c>
      <c r="D120" s="22" t="s">
        <v>53</v>
      </c>
      <c r="E120" s="22" t="s">
        <v>58</v>
      </c>
      <c r="F120" s="18" t="s">
        <v>62</v>
      </c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81"/>
      <c r="Z120" s="81"/>
      <c r="AA120" s="81"/>
      <c r="AB120" s="81"/>
      <c r="AC120" s="81"/>
      <c r="AD120" s="81"/>
      <c r="AE120" s="81"/>
      <c r="AF120" s="81"/>
      <c r="AG120" s="81"/>
      <c r="AH120" s="81"/>
      <c r="AI120" s="81"/>
      <c r="AJ120" s="81"/>
      <c r="AK120" s="81"/>
      <c r="AL120" s="81"/>
      <c r="AM120" s="81"/>
      <c r="AN120" s="81"/>
      <c r="AO120" s="81"/>
      <c r="AP120" s="81"/>
      <c r="AQ120" s="81"/>
      <c r="AR120" s="81"/>
      <c r="AS120" s="81"/>
      <c r="AT120" s="81"/>
      <c r="AU120" s="81"/>
      <c r="AV120" s="81"/>
      <c r="AW120" s="81"/>
      <c r="AX120" s="81"/>
      <c r="AY120" s="81"/>
      <c r="AZ120" s="81"/>
      <c r="BA120" s="81"/>
      <c r="BB120" s="81"/>
      <c r="BC120" s="81"/>
      <c r="BD120" s="81"/>
      <c r="BE120" s="81"/>
      <c r="BF120" s="81"/>
      <c r="BG120" s="81"/>
      <c r="BH120" s="81"/>
      <c r="BI120" s="81"/>
      <c r="BJ120" s="81"/>
      <c r="BK120" s="81"/>
      <c r="BL120" s="81"/>
      <c r="BM120" s="81"/>
      <c r="BN120" s="81"/>
      <c r="BO120" s="81"/>
      <c r="BP120" s="81"/>
      <c r="BQ120" s="81"/>
      <c r="BR120" s="81"/>
      <c r="BS120" s="81"/>
      <c r="BT120" s="81"/>
      <c r="BU120" s="81"/>
      <c r="BV120" s="81"/>
      <c r="BW120" s="81"/>
      <c r="BX120" s="81"/>
      <c r="BY120" s="81"/>
      <c r="BZ120" s="81"/>
      <c r="CA120" s="81"/>
      <c r="CB120" s="81"/>
      <c r="CC120" s="81"/>
      <c r="CD120" s="81"/>
      <c r="CE120" s="81"/>
      <c r="CF120" s="81"/>
      <c r="CG120" s="81"/>
      <c r="CH120" s="81"/>
      <c r="CI120" s="81"/>
      <c r="CJ120" s="81"/>
      <c r="CK120" s="81"/>
      <c r="CL120" s="81"/>
      <c r="CM120" s="81"/>
      <c r="CN120" s="81"/>
      <c r="CO120" s="81"/>
      <c r="CP120" s="81"/>
      <c r="CQ120" s="118" t="e">
        <f t="shared" si="239"/>
        <v>#DIV/0!</v>
      </c>
      <c r="CR120" s="118" t="e">
        <f t="shared" si="240"/>
        <v>#DIV/0!</v>
      </c>
    </row>
    <row r="121" spans="1:96">
      <c r="A121" s="17"/>
      <c r="B121" s="31"/>
      <c r="C121" s="18"/>
      <c r="D121" s="18"/>
      <c r="E121" s="18"/>
      <c r="F121" s="18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81"/>
      <c r="Z121" s="81"/>
      <c r="AA121" s="81"/>
      <c r="AB121" s="81"/>
      <c r="AC121" s="81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  <c r="AX121" s="81"/>
      <c r="AY121" s="81"/>
      <c r="AZ121" s="81"/>
      <c r="BA121" s="81"/>
      <c r="BB121" s="81"/>
      <c r="BC121" s="81"/>
      <c r="BD121" s="81"/>
      <c r="BE121" s="81"/>
      <c r="BF121" s="81"/>
      <c r="BG121" s="81"/>
      <c r="BH121" s="81"/>
      <c r="BI121" s="81"/>
      <c r="BJ121" s="81"/>
      <c r="BK121" s="81"/>
      <c r="BL121" s="81"/>
      <c r="BM121" s="81"/>
      <c r="BN121" s="81"/>
      <c r="BO121" s="81"/>
      <c r="BP121" s="81"/>
      <c r="BQ121" s="81"/>
      <c r="BR121" s="81"/>
      <c r="BS121" s="81"/>
      <c r="BT121" s="81"/>
      <c r="BU121" s="81"/>
      <c r="BV121" s="81"/>
      <c r="BW121" s="81"/>
      <c r="BX121" s="81"/>
      <c r="BY121" s="81"/>
      <c r="BZ121" s="81"/>
      <c r="CA121" s="81"/>
      <c r="CB121" s="81"/>
      <c r="CC121" s="81"/>
      <c r="CD121" s="81"/>
      <c r="CE121" s="81"/>
      <c r="CF121" s="81"/>
      <c r="CG121" s="81"/>
      <c r="CH121" s="81"/>
      <c r="CI121" s="81"/>
      <c r="CJ121" s="81"/>
      <c r="CK121" s="81"/>
      <c r="CL121" s="81"/>
      <c r="CM121" s="81"/>
      <c r="CN121" s="81"/>
      <c r="CO121" s="81"/>
      <c r="CP121" s="81"/>
      <c r="CQ121" s="118"/>
      <c r="CR121" s="118"/>
    </row>
    <row r="122" spans="1:96" ht="40.5">
      <c r="A122" s="134" t="s">
        <v>394</v>
      </c>
      <c r="B122" s="60" t="s">
        <v>135</v>
      </c>
      <c r="C122" s="13"/>
      <c r="D122" s="13"/>
      <c r="E122" s="13"/>
      <c r="F122" s="13"/>
      <c r="G122" s="5">
        <f t="shared" ref="G122:AL122" si="379">G124+G148+G172+G141</f>
        <v>541913</v>
      </c>
      <c r="H122" s="5">
        <f t="shared" si="379"/>
        <v>0</v>
      </c>
      <c r="I122" s="5">
        <f t="shared" si="379"/>
        <v>-2828</v>
      </c>
      <c r="J122" s="5">
        <f t="shared" si="379"/>
        <v>0</v>
      </c>
      <c r="K122" s="5">
        <f t="shared" si="379"/>
        <v>0</v>
      </c>
      <c r="L122" s="5">
        <f t="shared" si="379"/>
        <v>0</v>
      </c>
      <c r="M122" s="5">
        <f t="shared" si="379"/>
        <v>539085</v>
      </c>
      <c r="N122" s="5">
        <f t="shared" si="379"/>
        <v>0</v>
      </c>
      <c r="O122" s="5">
        <f t="shared" si="379"/>
        <v>-5367</v>
      </c>
      <c r="P122" s="5">
        <f t="shared" si="379"/>
        <v>0</v>
      </c>
      <c r="Q122" s="5">
        <f t="shared" si="379"/>
        <v>0</v>
      </c>
      <c r="R122" s="5">
        <f t="shared" si="379"/>
        <v>0</v>
      </c>
      <c r="S122" s="5">
        <f t="shared" si="379"/>
        <v>533718</v>
      </c>
      <c r="T122" s="5">
        <f t="shared" si="379"/>
        <v>0</v>
      </c>
      <c r="U122" s="5">
        <f t="shared" si="379"/>
        <v>-3000</v>
      </c>
      <c r="V122" s="5">
        <f t="shared" si="379"/>
        <v>0</v>
      </c>
      <c r="W122" s="5">
        <f t="shared" si="379"/>
        <v>0</v>
      </c>
      <c r="X122" s="5">
        <f t="shared" si="379"/>
        <v>0</v>
      </c>
      <c r="Y122" s="5">
        <f t="shared" si="379"/>
        <v>560718</v>
      </c>
      <c r="Z122" s="5">
        <f t="shared" si="379"/>
        <v>0</v>
      </c>
      <c r="AA122" s="5">
        <f t="shared" si="379"/>
        <v>0</v>
      </c>
      <c r="AB122" s="5">
        <f t="shared" si="379"/>
        <v>0</v>
      </c>
      <c r="AC122" s="5">
        <f t="shared" si="379"/>
        <v>0</v>
      </c>
      <c r="AD122" s="5">
        <f t="shared" si="379"/>
        <v>0</v>
      </c>
      <c r="AE122" s="5">
        <f t="shared" si="379"/>
        <v>560718</v>
      </c>
      <c r="AF122" s="5">
        <f t="shared" si="379"/>
        <v>0</v>
      </c>
      <c r="AG122" s="5">
        <f t="shared" si="379"/>
        <v>-9500</v>
      </c>
      <c r="AH122" s="5">
        <f t="shared" si="379"/>
        <v>0</v>
      </c>
      <c r="AI122" s="5">
        <f t="shared" si="379"/>
        <v>0</v>
      </c>
      <c r="AJ122" s="5">
        <f t="shared" si="379"/>
        <v>0</v>
      </c>
      <c r="AK122" s="5">
        <f t="shared" si="379"/>
        <v>551218</v>
      </c>
      <c r="AL122" s="5">
        <f t="shared" si="379"/>
        <v>0</v>
      </c>
      <c r="AM122" s="5">
        <f t="shared" ref="AM122:BP122" si="380">AM124+AM148+AM172+AM141</f>
        <v>0</v>
      </c>
      <c r="AN122" s="5">
        <f t="shared" si="380"/>
        <v>0</v>
      </c>
      <c r="AO122" s="5">
        <f t="shared" si="380"/>
        <v>0</v>
      </c>
      <c r="AP122" s="5">
        <f t="shared" si="380"/>
        <v>0</v>
      </c>
      <c r="AQ122" s="5">
        <f t="shared" si="380"/>
        <v>551218</v>
      </c>
      <c r="AR122" s="5">
        <f t="shared" si="380"/>
        <v>0</v>
      </c>
      <c r="AS122" s="5">
        <f t="shared" si="380"/>
        <v>-1880</v>
      </c>
      <c r="AT122" s="5">
        <f t="shared" si="380"/>
        <v>0</v>
      </c>
      <c r="AU122" s="5">
        <f t="shared" si="380"/>
        <v>0</v>
      </c>
      <c r="AV122" s="5">
        <f t="shared" si="380"/>
        <v>0</v>
      </c>
      <c r="AW122" s="5">
        <f t="shared" si="380"/>
        <v>549338</v>
      </c>
      <c r="AX122" s="5">
        <f t="shared" si="380"/>
        <v>0</v>
      </c>
      <c r="AY122" s="5">
        <f t="shared" si="380"/>
        <v>0</v>
      </c>
      <c r="AZ122" s="5">
        <f t="shared" si="380"/>
        <v>0</v>
      </c>
      <c r="BA122" s="5">
        <f t="shared" si="380"/>
        <v>0</v>
      </c>
      <c r="BB122" s="5">
        <f t="shared" si="380"/>
        <v>0</v>
      </c>
      <c r="BC122" s="5">
        <f t="shared" si="380"/>
        <v>549338</v>
      </c>
      <c r="BD122" s="5">
        <f t="shared" si="380"/>
        <v>0</v>
      </c>
      <c r="BE122" s="5">
        <f t="shared" si="380"/>
        <v>-116652</v>
      </c>
      <c r="BF122" s="5">
        <f t="shared" si="380"/>
        <v>528</v>
      </c>
      <c r="BG122" s="5">
        <f t="shared" si="380"/>
        <v>0</v>
      </c>
      <c r="BH122" s="5">
        <f t="shared" si="380"/>
        <v>394</v>
      </c>
      <c r="BI122" s="5">
        <f t="shared" si="380"/>
        <v>433608</v>
      </c>
      <c r="BJ122" s="5">
        <f t="shared" si="380"/>
        <v>394</v>
      </c>
      <c r="BK122" s="5">
        <f t="shared" si="380"/>
        <v>0</v>
      </c>
      <c r="BL122" s="5">
        <f t="shared" si="380"/>
        <v>0</v>
      </c>
      <c r="BM122" s="5">
        <f t="shared" si="380"/>
        <v>0</v>
      </c>
      <c r="BN122" s="5">
        <f t="shared" si="380"/>
        <v>0</v>
      </c>
      <c r="BO122" s="5">
        <f t="shared" si="380"/>
        <v>433608</v>
      </c>
      <c r="BP122" s="5">
        <f t="shared" si="380"/>
        <v>394</v>
      </c>
      <c r="BQ122" s="5">
        <f>BQ124+BQ148+BQ165+BQ172+BQ141</f>
        <v>0</v>
      </c>
      <c r="BR122" s="5">
        <f t="shared" ref="BR122:BV122" si="381">BR124+BR148+BR165+BR172+BR141</f>
        <v>31106</v>
      </c>
      <c r="BS122" s="5">
        <f t="shared" si="381"/>
        <v>0</v>
      </c>
      <c r="BT122" s="5">
        <f t="shared" si="381"/>
        <v>0</v>
      </c>
      <c r="BU122" s="5">
        <f t="shared" si="381"/>
        <v>464714</v>
      </c>
      <c r="BV122" s="5">
        <f t="shared" si="381"/>
        <v>394</v>
      </c>
      <c r="BW122" s="5">
        <f>BW124+BW148+BW165+BW172+BW141</f>
        <v>0</v>
      </c>
      <c r="BX122" s="5">
        <f t="shared" ref="BX122:CB122" si="382">BX124+BX148+BX165+BX172+BX141</f>
        <v>0</v>
      </c>
      <c r="BY122" s="5">
        <f t="shared" si="382"/>
        <v>0</v>
      </c>
      <c r="BZ122" s="5">
        <f t="shared" si="382"/>
        <v>0</v>
      </c>
      <c r="CA122" s="5">
        <f t="shared" si="382"/>
        <v>464714</v>
      </c>
      <c r="CB122" s="5">
        <f t="shared" si="382"/>
        <v>394</v>
      </c>
      <c r="CC122" s="5">
        <f>CC124+CC148+CC165+CC172+CC141</f>
        <v>-698</v>
      </c>
      <c r="CD122" s="5">
        <f t="shared" ref="CD122:CH122" si="383">CD124+CD148+CD165+CD172+CD141</f>
        <v>0</v>
      </c>
      <c r="CE122" s="5">
        <f t="shared" si="383"/>
        <v>0</v>
      </c>
      <c r="CF122" s="5">
        <f t="shared" si="383"/>
        <v>0</v>
      </c>
      <c r="CG122" s="5">
        <f t="shared" si="383"/>
        <v>464016</v>
      </c>
      <c r="CH122" s="5">
        <f t="shared" si="383"/>
        <v>394</v>
      </c>
      <c r="CI122" s="5">
        <f>CI124+CI148+CI165+CI172+CI141</f>
        <v>-4062</v>
      </c>
      <c r="CJ122" s="5">
        <f t="shared" ref="CJ122:CN122" si="384">CJ124+CJ148+CJ165+CJ172+CJ141</f>
        <v>0</v>
      </c>
      <c r="CK122" s="5">
        <f t="shared" si="384"/>
        <v>0</v>
      </c>
      <c r="CL122" s="5">
        <f t="shared" si="384"/>
        <v>0</v>
      </c>
      <c r="CM122" s="5">
        <f t="shared" si="384"/>
        <v>459954</v>
      </c>
      <c r="CN122" s="5">
        <f t="shared" si="384"/>
        <v>394</v>
      </c>
      <c r="CO122" s="5">
        <f t="shared" ref="CO122:CP122" si="385">CO124+CO148+CO165+CO172+CO141</f>
        <v>335580</v>
      </c>
      <c r="CP122" s="5">
        <f t="shared" si="385"/>
        <v>394</v>
      </c>
      <c r="CQ122" s="112">
        <f t="shared" si="239"/>
        <v>72.959469860029486</v>
      </c>
      <c r="CR122" s="112">
        <f t="shared" si="240"/>
        <v>100</v>
      </c>
    </row>
    <row r="123" spans="1:96" s="43" customFormat="1">
      <c r="A123" s="41"/>
      <c r="B123" s="61"/>
      <c r="C123" s="19"/>
      <c r="D123" s="19"/>
      <c r="E123" s="19"/>
      <c r="F123" s="19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113"/>
      <c r="CR123" s="113"/>
    </row>
    <row r="124" spans="1:96" ht="75">
      <c r="A124" s="24" t="s">
        <v>89</v>
      </c>
      <c r="B124" s="30">
        <v>902</v>
      </c>
      <c r="C124" s="16" t="s">
        <v>20</v>
      </c>
      <c r="D124" s="16" t="s">
        <v>27</v>
      </c>
      <c r="E124" s="16"/>
      <c r="F124" s="16"/>
      <c r="G124" s="9">
        <f t="shared" ref="G124:BD124" si="386">G125</f>
        <v>84723</v>
      </c>
      <c r="H124" s="9">
        <f>H125</f>
        <v>0</v>
      </c>
      <c r="I124" s="9">
        <f t="shared" si="386"/>
        <v>0</v>
      </c>
      <c r="J124" s="9">
        <f t="shared" si="386"/>
        <v>0</v>
      </c>
      <c r="K124" s="9">
        <f t="shared" si="386"/>
        <v>0</v>
      </c>
      <c r="L124" s="9">
        <f t="shared" si="386"/>
        <v>0</v>
      </c>
      <c r="M124" s="9">
        <f t="shared" si="386"/>
        <v>84723</v>
      </c>
      <c r="N124" s="9">
        <f t="shared" si="386"/>
        <v>0</v>
      </c>
      <c r="O124" s="9">
        <f t="shared" si="386"/>
        <v>0</v>
      </c>
      <c r="P124" s="9">
        <f t="shared" si="386"/>
        <v>0</v>
      </c>
      <c r="Q124" s="9">
        <f t="shared" si="386"/>
        <v>0</v>
      </c>
      <c r="R124" s="9">
        <f t="shared" si="386"/>
        <v>0</v>
      </c>
      <c r="S124" s="9">
        <f t="shared" si="386"/>
        <v>84723</v>
      </c>
      <c r="T124" s="9">
        <f t="shared" si="386"/>
        <v>0</v>
      </c>
      <c r="U124" s="9">
        <f t="shared" si="386"/>
        <v>0</v>
      </c>
      <c r="V124" s="9">
        <f t="shared" si="386"/>
        <v>0</v>
      </c>
      <c r="W124" s="9">
        <f t="shared" si="386"/>
        <v>0</v>
      </c>
      <c r="X124" s="9">
        <f t="shared" si="386"/>
        <v>0</v>
      </c>
      <c r="Y124" s="9">
        <f t="shared" si="386"/>
        <v>84723</v>
      </c>
      <c r="Z124" s="9">
        <f t="shared" si="386"/>
        <v>0</v>
      </c>
      <c r="AA124" s="9">
        <f t="shared" si="386"/>
        <v>0</v>
      </c>
      <c r="AB124" s="9">
        <f t="shared" si="386"/>
        <v>0</v>
      </c>
      <c r="AC124" s="9">
        <f t="shared" si="386"/>
        <v>0</v>
      </c>
      <c r="AD124" s="9">
        <f t="shared" si="386"/>
        <v>0</v>
      </c>
      <c r="AE124" s="9">
        <f t="shared" si="386"/>
        <v>84723</v>
      </c>
      <c r="AF124" s="9">
        <f t="shared" si="386"/>
        <v>0</v>
      </c>
      <c r="AG124" s="9">
        <f t="shared" si="386"/>
        <v>0</v>
      </c>
      <c r="AH124" s="9">
        <f t="shared" si="386"/>
        <v>0</v>
      </c>
      <c r="AI124" s="9">
        <f t="shared" si="386"/>
        <v>0</v>
      </c>
      <c r="AJ124" s="9">
        <f t="shared" si="386"/>
        <v>0</v>
      </c>
      <c r="AK124" s="9">
        <f t="shared" si="386"/>
        <v>84723</v>
      </c>
      <c r="AL124" s="9">
        <f t="shared" si="386"/>
        <v>0</v>
      </c>
      <c r="AM124" s="9">
        <f t="shared" si="386"/>
        <v>0</v>
      </c>
      <c r="AN124" s="9">
        <f t="shared" si="386"/>
        <v>0</v>
      </c>
      <c r="AO124" s="9">
        <f t="shared" si="386"/>
        <v>0</v>
      </c>
      <c r="AP124" s="9">
        <f t="shared" si="386"/>
        <v>0</v>
      </c>
      <c r="AQ124" s="9">
        <f t="shared" si="386"/>
        <v>84723</v>
      </c>
      <c r="AR124" s="9">
        <f t="shared" si="386"/>
        <v>0</v>
      </c>
      <c r="AS124" s="9">
        <f t="shared" si="386"/>
        <v>0</v>
      </c>
      <c r="AT124" s="9">
        <f t="shared" si="386"/>
        <v>0</v>
      </c>
      <c r="AU124" s="9">
        <f t="shared" si="386"/>
        <v>0</v>
      </c>
      <c r="AV124" s="9">
        <f t="shared" si="386"/>
        <v>0</v>
      </c>
      <c r="AW124" s="9">
        <f t="shared" si="386"/>
        <v>84723</v>
      </c>
      <c r="AX124" s="9">
        <f t="shared" si="386"/>
        <v>0</v>
      </c>
      <c r="AY124" s="9">
        <f t="shared" si="386"/>
        <v>0</v>
      </c>
      <c r="AZ124" s="9">
        <f t="shared" si="386"/>
        <v>0</v>
      </c>
      <c r="BA124" s="9">
        <f t="shared" si="386"/>
        <v>0</v>
      </c>
      <c r="BB124" s="9">
        <f t="shared" si="386"/>
        <v>0</v>
      </c>
      <c r="BC124" s="9">
        <f t="shared" si="386"/>
        <v>84723</v>
      </c>
      <c r="BD124" s="9">
        <f t="shared" si="386"/>
        <v>0</v>
      </c>
      <c r="BE124" s="9">
        <f>BE125+BE136</f>
        <v>0</v>
      </c>
      <c r="BF124" s="9">
        <f t="shared" ref="BF124:BJ124" si="387">BF125+BF136</f>
        <v>528</v>
      </c>
      <c r="BG124" s="9">
        <f t="shared" si="387"/>
        <v>0</v>
      </c>
      <c r="BH124" s="9">
        <f t="shared" si="387"/>
        <v>394</v>
      </c>
      <c r="BI124" s="9">
        <f t="shared" si="387"/>
        <v>85645</v>
      </c>
      <c r="BJ124" s="9">
        <f t="shared" si="387"/>
        <v>394</v>
      </c>
      <c r="BK124" s="9">
        <f>BK125+BK136</f>
        <v>0</v>
      </c>
      <c r="BL124" s="9">
        <f t="shared" ref="BL124:BP124" si="388">BL125+BL136</f>
        <v>0</v>
      </c>
      <c r="BM124" s="9">
        <f t="shared" si="388"/>
        <v>0</v>
      </c>
      <c r="BN124" s="9">
        <f t="shared" si="388"/>
        <v>0</v>
      </c>
      <c r="BO124" s="9">
        <f t="shared" si="388"/>
        <v>85645</v>
      </c>
      <c r="BP124" s="9">
        <f t="shared" si="388"/>
        <v>394</v>
      </c>
      <c r="BQ124" s="9">
        <f>BQ125+BQ136</f>
        <v>0</v>
      </c>
      <c r="BR124" s="9">
        <f t="shared" ref="BR124:BV124" si="389">BR125+BR136</f>
        <v>0</v>
      </c>
      <c r="BS124" s="9">
        <f t="shared" si="389"/>
        <v>0</v>
      </c>
      <c r="BT124" s="9">
        <f t="shared" si="389"/>
        <v>0</v>
      </c>
      <c r="BU124" s="9">
        <f t="shared" si="389"/>
        <v>85645</v>
      </c>
      <c r="BV124" s="9">
        <f t="shared" si="389"/>
        <v>394</v>
      </c>
      <c r="BW124" s="9">
        <f>BW125+BW136</f>
        <v>0</v>
      </c>
      <c r="BX124" s="9">
        <f t="shared" ref="BX124:CB124" si="390">BX125+BX136</f>
        <v>0</v>
      </c>
      <c r="BY124" s="9">
        <f t="shared" si="390"/>
        <v>0</v>
      </c>
      <c r="BZ124" s="9">
        <f t="shared" si="390"/>
        <v>0</v>
      </c>
      <c r="CA124" s="9">
        <f t="shared" si="390"/>
        <v>85645</v>
      </c>
      <c r="CB124" s="9">
        <f t="shared" si="390"/>
        <v>394</v>
      </c>
      <c r="CC124" s="9">
        <f>CC125+CC136</f>
        <v>0</v>
      </c>
      <c r="CD124" s="9">
        <f t="shared" ref="CD124:CH124" si="391">CD125+CD136</f>
        <v>0</v>
      </c>
      <c r="CE124" s="9">
        <f t="shared" si="391"/>
        <v>0</v>
      </c>
      <c r="CF124" s="9">
        <f t="shared" si="391"/>
        <v>0</v>
      </c>
      <c r="CG124" s="9">
        <f t="shared" si="391"/>
        <v>85645</v>
      </c>
      <c r="CH124" s="9">
        <f t="shared" si="391"/>
        <v>394</v>
      </c>
      <c r="CI124" s="9">
        <f>CI125+CI136</f>
        <v>0</v>
      </c>
      <c r="CJ124" s="9">
        <f t="shared" ref="CJ124:CN124" si="392">CJ125+CJ136</f>
        <v>0</v>
      </c>
      <c r="CK124" s="9">
        <f t="shared" si="392"/>
        <v>0</v>
      </c>
      <c r="CL124" s="9">
        <f t="shared" si="392"/>
        <v>0</v>
      </c>
      <c r="CM124" s="9">
        <f t="shared" si="392"/>
        <v>85645</v>
      </c>
      <c r="CN124" s="9">
        <f t="shared" si="392"/>
        <v>394</v>
      </c>
      <c r="CO124" s="9">
        <f t="shared" ref="CO124:CP124" si="393">CO125+CO136</f>
        <v>85640</v>
      </c>
      <c r="CP124" s="9">
        <f t="shared" si="393"/>
        <v>394</v>
      </c>
      <c r="CQ124" s="121">
        <f t="shared" si="239"/>
        <v>99.994161947574284</v>
      </c>
      <c r="CR124" s="121">
        <f t="shared" si="240"/>
        <v>100</v>
      </c>
    </row>
    <row r="125" spans="1:96" ht="49.5">
      <c r="A125" s="20" t="s">
        <v>353</v>
      </c>
      <c r="B125" s="64">
        <v>902</v>
      </c>
      <c r="C125" s="22" t="s">
        <v>20</v>
      </c>
      <c r="D125" s="22" t="s">
        <v>27</v>
      </c>
      <c r="E125" s="22" t="s">
        <v>67</v>
      </c>
      <c r="F125" s="23"/>
      <c r="G125" s="48">
        <f>G127</f>
        <v>84723</v>
      </c>
      <c r="H125" s="48">
        <f>H127</f>
        <v>0</v>
      </c>
      <c r="I125" s="48">
        <f t="shared" ref="I125:N125" si="394">I127</f>
        <v>0</v>
      </c>
      <c r="J125" s="48">
        <f t="shared" si="394"/>
        <v>0</v>
      </c>
      <c r="K125" s="48">
        <f t="shared" si="394"/>
        <v>0</v>
      </c>
      <c r="L125" s="48">
        <f t="shared" si="394"/>
        <v>0</v>
      </c>
      <c r="M125" s="48">
        <f t="shared" si="394"/>
        <v>84723</v>
      </c>
      <c r="N125" s="48">
        <f t="shared" si="394"/>
        <v>0</v>
      </c>
      <c r="O125" s="48">
        <f t="shared" ref="O125:T125" si="395">O127</f>
        <v>0</v>
      </c>
      <c r="P125" s="48">
        <f t="shared" si="395"/>
        <v>0</v>
      </c>
      <c r="Q125" s="48">
        <f t="shared" si="395"/>
        <v>0</v>
      </c>
      <c r="R125" s="48">
        <f t="shared" si="395"/>
        <v>0</v>
      </c>
      <c r="S125" s="48">
        <f t="shared" si="395"/>
        <v>84723</v>
      </c>
      <c r="T125" s="48">
        <f t="shared" si="395"/>
        <v>0</v>
      </c>
      <c r="U125" s="48">
        <f t="shared" ref="U125:Z125" si="396">U127</f>
        <v>0</v>
      </c>
      <c r="V125" s="48">
        <f t="shared" si="396"/>
        <v>0</v>
      </c>
      <c r="W125" s="48">
        <f t="shared" si="396"/>
        <v>0</v>
      </c>
      <c r="X125" s="48">
        <f t="shared" si="396"/>
        <v>0</v>
      </c>
      <c r="Y125" s="48">
        <f t="shared" si="396"/>
        <v>84723</v>
      </c>
      <c r="Z125" s="48">
        <f t="shared" si="396"/>
        <v>0</v>
      </c>
      <c r="AA125" s="48">
        <f t="shared" ref="AA125:AF125" si="397">AA127</f>
        <v>0</v>
      </c>
      <c r="AB125" s="48">
        <f t="shared" si="397"/>
        <v>0</v>
      </c>
      <c r="AC125" s="48">
        <f t="shared" si="397"/>
        <v>0</v>
      </c>
      <c r="AD125" s="48">
        <f t="shared" si="397"/>
        <v>0</v>
      </c>
      <c r="AE125" s="48">
        <f t="shared" si="397"/>
        <v>84723</v>
      </c>
      <c r="AF125" s="48">
        <f t="shared" si="397"/>
        <v>0</v>
      </c>
      <c r="AG125" s="48">
        <f t="shared" ref="AG125:AL125" si="398">AG127</f>
        <v>0</v>
      </c>
      <c r="AH125" s="48">
        <f t="shared" si="398"/>
        <v>0</v>
      </c>
      <c r="AI125" s="48">
        <f t="shared" si="398"/>
        <v>0</v>
      </c>
      <c r="AJ125" s="48">
        <f t="shared" si="398"/>
        <v>0</v>
      </c>
      <c r="AK125" s="48">
        <f t="shared" si="398"/>
        <v>84723</v>
      </c>
      <c r="AL125" s="48">
        <f t="shared" si="398"/>
        <v>0</v>
      </c>
      <c r="AM125" s="48">
        <f t="shared" ref="AM125:AR125" si="399">AM127</f>
        <v>0</v>
      </c>
      <c r="AN125" s="48">
        <f t="shared" si="399"/>
        <v>0</v>
      </c>
      <c r="AO125" s="48">
        <f t="shared" si="399"/>
        <v>0</v>
      </c>
      <c r="AP125" s="48">
        <f t="shared" si="399"/>
        <v>0</v>
      </c>
      <c r="AQ125" s="48">
        <f t="shared" si="399"/>
        <v>84723</v>
      </c>
      <c r="AR125" s="48">
        <f t="shared" si="399"/>
        <v>0</v>
      </c>
      <c r="AS125" s="48">
        <f t="shared" ref="AS125:AX125" si="400">AS127</f>
        <v>0</v>
      </c>
      <c r="AT125" s="48">
        <f t="shared" si="400"/>
        <v>0</v>
      </c>
      <c r="AU125" s="48">
        <f t="shared" si="400"/>
        <v>0</v>
      </c>
      <c r="AV125" s="48">
        <f t="shared" si="400"/>
        <v>0</v>
      </c>
      <c r="AW125" s="48">
        <f t="shared" si="400"/>
        <v>84723</v>
      </c>
      <c r="AX125" s="48">
        <f t="shared" si="400"/>
        <v>0</v>
      </c>
      <c r="AY125" s="48">
        <f t="shared" ref="AY125:BD125" si="401">AY127</f>
        <v>0</v>
      </c>
      <c r="AZ125" s="48">
        <f t="shared" si="401"/>
        <v>0</v>
      </c>
      <c r="BA125" s="48">
        <f t="shared" si="401"/>
        <v>0</v>
      </c>
      <c r="BB125" s="48">
        <f t="shared" si="401"/>
        <v>0</v>
      </c>
      <c r="BC125" s="48">
        <f t="shared" si="401"/>
        <v>84723</v>
      </c>
      <c r="BD125" s="48">
        <f t="shared" si="401"/>
        <v>0</v>
      </c>
      <c r="BE125" s="48">
        <f t="shared" ref="BE125:BJ125" si="402">BE127</f>
        <v>0</v>
      </c>
      <c r="BF125" s="48">
        <f t="shared" si="402"/>
        <v>528</v>
      </c>
      <c r="BG125" s="48">
        <f t="shared" si="402"/>
        <v>0</v>
      </c>
      <c r="BH125" s="48">
        <f t="shared" si="402"/>
        <v>0</v>
      </c>
      <c r="BI125" s="48">
        <f t="shared" si="402"/>
        <v>85251</v>
      </c>
      <c r="BJ125" s="48">
        <f t="shared" si="402"/>
        <v>0</v>
      </c>
      <c r="BK125" s="48">
        <f t="shared" ref="BK125:BP125" si="403">BK127</f>
        <v>0</v>
      </c>
      <c r="BL125" s="48">
        <f t="shared" si="403"/>
        <v>0</v>
      </c>
      <c r="BM125" s="48">
        <f t="shared" si="403"/>
        <v>0</v>
      </c>
      <c r="BN125" s="48">
        <f t="shared" si="403"/>
        <v>0</v>
      </c>
      <c r="BO125" s="48">
        <f t="shared" si="403"/>
        <v>85251</v>
      </c>
      <c r="BP125" s="48">
        <f t="shared" si="403"/>
        <v>0</v>
      </c>
      <c r="BQ125" s="48">
        <f t="shared" ref="BQ125:BV125" si="404">BQ127</f>
        <v>0</v>
      </c>
      <c r="BR125" s="48">
        <f t="shared" si="404"/>
        <v>0</v>
      </c>
      <c r="BS125" s="48">
        <f t="shared" si="404"/>
        <v>0</v>
      </c>
      <c r="BT125" s="48">
        <f t="shared" si="404"/>
        <v>0</v>
      </c>
      <c r="BU125" s="48">
        <f t="shared" si="404"/>
        <v>85251</v>
      </c>
      <c r="BV125" s="48">
        <f t="shared" si="404"/>
        <v>0</v>
      </c>
      <c r="BW125" s="48">
        <f t="shared" ref="BW125:CB125" si="405">BW127</f>
        <v>0</v>
      </c>
      <c r="BX125" s="48">
        <f t="shared" si="405"/>
        <v>0</v>
      </c>
      <c r="BY125" s="48">
        <f t="shared" si="405"/>
        <v>0</v>
      </c>
      <c r="BZ125" s="48">
        <f t="shared" si="405"/>
        <v>0</v>
      </c>
      <c r="CA125" s="48">
        <f t="shared" si="405"/>
        <v>85251</v>
      </c>
      <c r="CB125" s="48">
        <f t="shared" si="405"/>
        <v>0</v>
      </c>
      <c r="CC125" s="48">
        <f t="shared" ref="CC125:CH125" si="406">CC127</f>
        <v>0</v>
      </c>
      <c r="CD125" s="48">
        <f t="shared" si="406"/>
        <v>0</v>
      </c>
      <c r="CE125" s="48">
        <f t="shared" si="406"/>
        <v>0</v>
      </c>
      <c r="CF125" s="48">
        <f t="shared" si="406"/>
        <v>0</v>
      </c>
      <c r="CG125" s="48">
        <f t="shared" si="406"/>
        <v>85251</v>
      </c>
      <c r="CH125" s="48">
        <f t="shared" si="406"/>
        <v>0</v>
      </c>
      <c r="CI125" s="48">
        <f t="shared" ref="CI125:CN125" si="407">CI127</f>
        <v>0</v>
      </c>
      <c r="CJ125" s="48">
        <f t="shared" si="407"/>
        <v>0</v>
      </c>
      <c r="CK125" s="48">
        <f t="shared" si="407"/>
        <v>0</v>
      </c>
      <c r="CL125" s="48">
        <f t="shared" si="407"/>
        <v>0</v>
      </c>
      <c r="CM125" s="48">
        <f t="shared" si="407"/>
        <v>85251</v>
      </c>
      <c r="CN125" s="48">
        <f t="shared" si="407"/>
        <v>0</v>
      </c>
      <c r="CO125" s="48">
        <f t="shared" ref="CO125:CP125" si="408">CO127</f>
        <v>85246</v>
      </c>
      <c r="CP125" s="48">
        <f t="shared" si="408"/>
        <v>0</v>
      </c>
      <c r="CQ125" s="116">
        <f t="shared" si="239"/>
        <v>99.994134966158754</v>
      </c>
      <c r="CR125" s="116"/>
    </row>
    <row r="126" spans="1:96" ht="33">
      <c r="A126" s="17" t="s">
        <v>74</v>
      </c>
      <c r="B126" s="64">
        <v>902</v>
      </c>
      <c r="C126" s="22" t="s">
        <v>20</v>
      </c>
      <c r="D126" s="22" t="s">
        <v>27</v>
      </c>
      <c r="E126" s="22" t="s">
        <v>415</v>
      </c>
      <c r="F126" s="25"/>
      <c r="G126" s="48">
        <f t="shared" ref="G126:BR126" si="409">G127</f>
        <v>84723</v>
      </c>
      <c r="H126" s="48">
        <f>H127</f>
        <v>0</v>
      </c>
      <c r="I126" s="48">
        <f t="shared" si="409"/>
        <v>0</v>
      </c>
      <c r="J126" s="48">
        <f t="shared" si="409"/>
        <v>0</v>
      </c>
      <c r="K126" s="48">
        <f t="shared" si="409"/>
        <v>0</v>
      </c>
      <c r="L126" s="48">
        <f t="shared" si="409"/>
        <v>0</v>
      </c>
      <c r="M126" s="48">
        <f t="shared" si="409"/>
        <v>84723</v>
      </c>
      <c r="N126" s="48">
        <f t="shared" si="409"/>
        <v>0</v>
      </c>
      <c r="O126" s="48">
        <f t="shared" si="409"/>
        <v>0</v>
      </c>
      <c r="P126" s="48">
        <f t="shared" si="409"/>
        <v>0</v>
      </c>
      <c r="Q126" s="48">
        <f t="shared" si="409"/>
        <v>0</v>
      </c>
      <c r="R126" s="48">
        <f t="shared" si="409"/>
        <v>0</v>
      </c>
      <c r="S126" s="48">
        <f t="shared" si="409"/>
        <v>84723</v>
      </c>
      <c r="T126" s="48">
        <f t="shared" si="409"/>
        <v>0</v>
      </c>
      <c r="U126" s="48">
        <f t="shared" si="409"/>
        <v>0</v>
      </c>
      <c r="V126" s="48">
        <f t="shared" si="409"/>
        <v>0</v>
      </c>
      <c r="W126" s="48">
        <f t="shared" si="409"/>
        <v>0</v>
      </c>
      <c r="X126" s="48">
        <f t="shared" si="409"/>
        <v>0</v>
      </c>
      <c r="Y126" s="48">
        <f t="shared" si="409"/>
        <v>84723</v>
      </c>
      <c r="Z126" s="48">
        <f t="shared" si="409"/>
        <v>0</v>
      </c>
      <c r="AA126" s="48">
        <f t="shared" si="409"/>
        <v>0</v>
      </c>
      <c r="AB126" s="48">
        <f t="shared" si="409"/>
        <v>0</v>
      </c>
      <c r="AC126" s="48">
        <f t="shared" si="409"/>
        <v>0</v>
      </c>
      <c r="AD126" s="48">
        <f t="shared" si="409"/>
        <v>0</v>
      </c>
      <c r="AE126" s="48">
        <f t="shared" si="409"/>
        <v>84723</v>
      </c>
      <c r="AF126" s="48">
        <f t="shared" si="409"/>
        <v>0</v>
      </c>
      <c r="AG126" s="48">
        <f t="shared" si="409"/>
        <v>0</v>
      </c>
      <c r="AH126" s="48">
        <f t="shared" si="409"/>
        <v>0</v>
      </c>
      <c r="AI126" s="48">
        <f t="shared" si="409"/>
        <v>0</v>
      </c>
      <c r="AJ126" s="48">
        <f t="shared" si="409"/>
        <v>0</v>
      </c>
      <c r="AK126" s="48">
        <f t="shared" si="409"/>
        <v>84723</v>
      </c>
      <c r="AL126" s="48">
        <f t="shared" si="409"/>
        <v>0</v>
      </c>
      <c r="AM126" s="48">
        <f t="shared" si="409"/>
        <v>0</v>
      </c>
      <c r="AN126" s="48">
        <f t="shared" si="409"/>
        <v>0</v>
      </c>
      <c r="AO126" s="48">
        <f t="shared" si="409"/>
        <v>0</v>
      </c>
      <c r="AP126" s="48">
        <f t="shared" si="409"/>
        <v>0</v>
      </c>
      <c r="AQ126" s="48">
        <f t="shared" si="409"/>
        <v>84723</v>
      </c>
      <c r="AR126" s="48">
        <f t="shared" si="409"/>
        <v>0</v>
      </c>
      <c r="AS126" s="48">
        <f t="shared" si="409"/>
        <v>0</v>
      </c>
      <c r="AT126" s="48">
        <f t="shared" si="409"/>
        <v>0</v>
      </c>
      <c r="AU126" s="48">
        <f t="shared" si="409"/>
        <v>0</v>
      </c>
      <c r="AV126" s="48">
        <f t="shared" si="409"/>
        <v>0</v>
      </c>
      <c r="AW126" s="48">
        <f t="shared" si="409"/>
        <v>84723</v>
      </c>
      <c r="AX126" s="48">
        <f t="shared" si="409"/>
        <v>0</v>
      </c>
      <c r="AY126" s="48">
        <f t="shared" si="409"/>
        <v>0</v>
      </c>
      <c r="AZ126" s="48">
        <f t="shared" si="409"/>
        <v>0</v>
      </c>
      <c r="BA126" s="48">
        <f t="shared" si="409"/>
        <v>0</v>
      </c>
      <c r="BB126" s="48">
        <f t="shared" si="409"/>
        <v>0</v>
      </c>
      <c r="BC126" s="48">
        <f t="shared" si="409"/>
        <v>84723</v>
      </c>
      <c r="BD126" s="48">
        <f t="shared" si="409"/>
        <v>0</v>
      </c>
      <c r="BE126" s="48">
        <f t="shared" si="409"/>
        <v>0</v>
      </c>
      <c r="BF126" s="48">
        <f t="shared" si="409"/>
        <v>528</v>
      </c>
      <c r="BG126" s="48">
        <f t="shared" si="409"/>
        <v>0</v>
      </c>
      <c r="BH126" s="48">
        <f t="shared" si="409"/>
        <v>0</v>
      </c>
      <c r="BI126" s="48">
        <f t="shared" si="409"/>
        <v>85251</v>
      </c>
      <c r="BJ126" s="48">
        <f t="shared" si="409"/>
        <v>0</v>
      </c>
      <c r="BK126" s="48">
        <f t="shared" si="409"/>
        <v>0</v>
      </c>
      <c r="BL126" s="48">
        <f t="shared" si="409"/>
        <v>0</v>
      </c>
      <c r="BM126" s="48">
        <f t="shared" si="409"/>
        <v>0</v>
      </c>
      <c r="BN126" s="48">
        <f t="shared" si="409"/>
        <v>0</v>
      </c>
      <c r="BO126" s="48">
        <f t="shared" si="409"/>
        <v>85251</v>
      </c>
      <c r="BP126" s="48">
        <f t="shared" si="409"/>
        <v>0</v>
      </c>
      <c r="BQ126" s="48">
        <f t="shared" si="409"/>
        <v>0</v>
      </c>
      <c r="BR126" s="48">
        <f t="shared" si="409"/>
        <v>0</v>
      </c>
      <c r="BS126" s="48">
        <f t="shared" ref="BS126:CP126" si="410">BS127</f>
        <v>0</v>
      </c>
      <c r="BT126" s="48">
        <f t="shared" si="410"/>
        <v>0</v>
      </c>
      <c r="BU126" s="48">
        <f t="shared" si="410"/>
        <v>85251</v>
      </c>
      <c r="BV126" s="48">
        <f t="shared" si="410"/>
        <v>0</v>
      </c>
      <c r="BW126" s="48">
        <f t="shared" si="410"/>
        <v>0</v>
      </c>
      <c r="BX126" s="48">
        <f t="shared" si="410"/>
        <v>0</v>
      </c>
      <c r="BY126" s="48">
        <f t="shared" si="410"/>
        <v>0</v>
      </c>
      <c r="BZ126" s="48">
        <f t="shared" si="410"/>
        <v>0</v>
      </c>
      <c r="CA126" s="48">
        <f t="shared" si="410"/>
        <v>85251</v>
      </c>
      <c r="CB126" s="48">
        <f t="shared" si="410"/>
        <v>0</v>
      </c>
      <c r="CC126" s="48">
        <f t="shared" si="410"/>
        <v>0</v>
      </c>
      <c r="CD126" s="48">
        <f t="shared" si="410"/>
        <v>0</v>
      </c>
      <c r="CE126" s="48">
        <f t="shared" si="410"/>
        <v>0</v>
      </c>
      <c r="CF126" s="48">
        <f t="shared" si="410"/>
        <v>0</v>
      </c>
      <c r="CG126" s="48">
        <f t="shared" si="410"/>
        <v>85251</v>
      </c>
      <c r="CH126" s="48">
        <f t="shared" si="410"/>
        <v>0</v>
      </c>
      <c r="CI126" s="48">
        <f t="shared" si="410"/>
        <v>0</v>
      </c>
      <c r="CJ126" s="48">
        <f t="shared" si="410"/>
        <v>0</v>
      </c>
      <c r="CK126" s="48">
        <f t="shared" si="410"/>
        <v>0</v>
      </c>
      <c r="CL126" s="48">
        <f t="shared" si="410"/>
        <v>0</v>
      </c>
      <c r="CM126" s="48">
        <f t="shared" si="410"/>
        <v>85251</v>
      </c>
      <c r="CN126" s="48">
        <f t="shared" si="410"/>
        <v>0</v>
      </c>
      <c r="CO126" s="48">
        <f t="shared" si="410"/>
        <v>85246</v>
      </c>
      <c r="CP126" s="48">
        <f t="shared" si="410"/>
        <v>0</v>
      </c>
      <c r="CQ126" s="116">
        <f t="shared" si="239"/>
        <v>99.994134966158754</v>
      </c>
      <c r="CR126" s="116"/>
    </row>
    <row r="127" spans="1:96">
      <c r="A127" s="17" t="s">
        <v>83</v>
      </c>
      <c r="B127" s="64">
        <v>902</v>
      </c>
      <c r="C127" s="22" t="s">
        <v>20</v>
      </c>
      <c r="D127" s="22" t="s">
        <v>27</v>
      </c>
      <c r="E127" s="22" t="s">
        <v>417</v>
      </c>
      <c r="F127" s="25"/>
      <c r="G127" s="6">
        <f t="shared" ref="G127:AX127" si="411">G128+G130+G132+G134</f>
        <v>84723</v>
      </c>
      <c r="H127" s="6">
        <f t="shared" si="411"/>
        <v>0</v>
      </c>
      <c r="I127" s="6">
        <f t="shared" si="411"/>
        <v>0</v>
      </c>
      <c r="J127" s="6">
        <f t="shared" si="411"/>
        <v>0</v>
      </c>
      <c r="K127" s="6">
        <f t="shared" si="411"/>
        <v>0</v>
      </c>
      <c r="L127" s="6">
        <f t="shared" si="411"/>
        <v>0</v>
      </c>
      <c r="M127" s="6">
        <f t="shared" si="411"/>
        <v>84723</v>
      </c>
      <c r="N127" s="6">
        <f t="shared" si="411"/>
        <v>0</v>
      </c>
      <c r="O127" s="6">
        <f t="shared" si="411"/>
        <v>0</v>
      </c>
      <c r="P127" s="6">
        <f t="shared" si="411"/>
        <v>0</v>
      </c>
      <c r="Q127" s="6">
        <f t="shared" si="411"/>
        <v>0</v>
      </c>
      <c r="R127" s="6">
        <f t="shared" si="411"/>
        <v>0</v>
      </c>
      <c r="S127" s="6">
        <f t="shared" si="411"/>
        <v>84723</v>
      </c>
      <c r="T127" s="6">
        <f t="shared" si="411"/>
        <v>0</v>
      </c>
      <c r="U127" s="6">
        <f t="shared" si="411"/>
        <v>0</v>
      </c>
      <c r="V127" s="6">
        <f t="shared" si="411"/>
        <v>0</v>
      </c>
      <c r="W127" s="6">
        <f t="shared" si="411"/>
        <v>0</v>
      </c>
      <c r="X127" s="6">
        <f t="shared" si="411"/>
        <v>0</v>
      </c>
      <c r="Y127" s="6">
        <f t="shared" si="411"/>
        <v>84723</v>
      </c>
      <c r="Z127" s="6">
        <f t="shared" si="411"/>
        <v>0</v>
      </c>
      <c r="AA127" s="6">
        <f t="shared" si="411"/>
        <v>0</v>
      </c>
      <c r="AB127" s="6">
        <f t="shared" si="411"/>
        <v>0</v>
      </c>
      <c r="AC127" s="6">
        <f t="shared" si="411"/>
        <v>0</v>
      </c>
      <c r="AD127" s="6">
        <f t="shared" si="411"/>
        <v>0</v>
      </c>
      <c r="AE127" s="6">
        <f t="shared" si="411"/>
        <v>84723</v>
      </c>
      <c r="AF127" s="6">
        <f t="shared" si="411"/>
        <v>0</v>
      </c>
      <c r="AG127" s="6">
        <f t="shared" si="411"/>
        <v>0</v>
      </c>
      <c r="AH127" s="6">
        <f t="shared" si="411"/>
        <v>0</v>
      </c>
      <c r="AI127" s="6">
        <f t="shared" si="411"/>
        <v>0</v>
      </c>
      <c r="AJ127" s="6">
        <f t="shared" si="411"/>
        <v>0</v>
      </c>
      <c r="AK127" s="6">
        <f t="shared" si="411"/>
        <v>84723</v>
      </c>
      <c r="AL127" s="6">
        <f t="shared" si="411"/>
        <v>0</v>
      </c>
      <c r="AM127" s="6">
        <f t="shared" si="411"/>
        <v>0</v>
      </c>
      <c r="AN127" s="6">
        <f t="shared" si="411"/>
        <v>0</v>
      </c>
      <c r="AO127" s="6">
        <f t="shared" si="411"/>
        <v>0</v>
      </c>
      <c r="AP127" s="6">
        <f t="shared" si="411"/>
        <v>0</v>
      </c>
      <c r="AQ127" s="6">
        <f t="shared" si="411"/>
        <v>84723</v>
      </c>
      <c r="AR127" s="6">
        <f t="shared" si="411"/>
        <v>0</v>
      </c>
      <c r="AS127" s="6">
        <f t="shared" si="411"/>
        <v>0</v>
      </c>
      <c r="AT127" s="6">
        <f t="shared" si="411"/>
        <v>0</v>
      </c>
      <c r="AU127" s="6">
        <f t="shared" si="411"/>
        <v>0</v>
      </c>
      <c r="AV127" s="6">
        <f t="shared" si="411"/>
        <v>0</v>
      </c>
      <c r="AW127" s="6">
        <f t="shared" si="411"/>
        <v>84723</v>
      </c>
      <c r="AX127" s="6">
        <f t="shared" si="411"/>
        <v>0</v>
      </c>
      <c r="AY127" s="6">
        <f t="shared" ref="AY127:BD127" si="412">AY128+AY130+AY132+AY134</f>
        <v>0</v>
      </c>
      <c r="AZ127" s="6">
        <f t="shared" si="412"/>
        <v>0</v>
      </c>
      <c r="BA127" s="6">
        <f t="shared" si="412"/>
        <v>0</v>
      </c>
      <c r="BB127" s="6">
        <f t="shared" si="412"/>
        <v>0</v>
      </c>
      <c r="BC127" s="6">
        <f t="shared" si="412"/>
        <v>84723</v>
      </c>
      <c r="BD127" s="6">
        <f t="shared" si="412"/>
        <v>0</v>
      </c>
      <c r="BE127" s="6">
        <f t="shared" ref="BE127:BJ127" si="413">BE128+BE130+BE132+BE134</f>
        <v>0</v>
      </c>
      <c r="BF127" s="6">
        <f t="shared" si="413"/>
        <v>528</v>
      </c>
      <c r="BG127" s="6">
        <f t="shared" si="413"/>
        <v>0</v>
      </c>
      <c r="BH127" s="6">
        <f t="shared" si="413"/>
        <v>0</v>
      </c>
      <c r="BI127" s="6">
        <f t="shared" si="413"/>
        <v>85251</v>
      </c>
      <c r="BJ127" s="6">
        <f t="shared" si="413"/>
        <v>0</v>
      </c>
      <c r="BK127" s="6">
        <f t="shared" ref="BK127:BP127" si="414">BK128+BK130+BK132+BK134</f>
        <v>0</v>
      </c>
      <c r="BL127" s="6">
        <f t="shared" si="414"/>
        <v>0</v>
      </c>
      <c r="BM127" s="6">
        <f t="shared" si="414"/>
        <v>0</v>
      </c>
      <c r="BN127" s="6">
        <f t="shared" si="414"/>
        <v>0</v>
      </c>
      <c r="BO127" s="6">
        <f t="shared" si="414"/>
        <v>85251</v>
      </c>
      <c r="BP127" s="6">
        <f t="shared" si="414"/>
        <v>0</v>
      </c>
      <c r="BQ127" s="6">
        <f t="shared" ref="BQ127:BV127" si="415">BQ128+BQ130+BQ132+BQ134</f>
        <v>0</v>
      </c>
      <c r="BR127" s="6">
        <f t="shared" si="415"/>
        <v>0</v>
      </c>
      <c r="BS127" s="6">
        <f t="shared" si="415"/>
        <v>0</v>
      </c>
      <c r="BT127" s="6">
        <f t="shared" si="415"/>
        <v>0</v>
      </c>
      <c r="BU127" s="6">
        <f t="shared" si="415"/>
        <v>85251</v>
      </c>
      <c r="BV127" s="6">
        <f t="shared" si="415"/>
        <v>0</v>
      </c>
      <c r="BW127" s="6">
        <f t="shared" ref="BW127:CB127" si="416">BW128+BW130+BW132+BW134</f>
        <v>0</v>
      </c>
      <c r="BX127" s="6">
        <f t="shared" si="416"/>
        <v>0</v>
      </c>
      <c r="BY127" s="6">
        <f t="shared" si="416"/>
        <v>0</v>
      </c>
      <c r="BZ127" s="6">
        <f t="shared" si="416"/>
        <v>0</v>
      </c>
      <c r="CA127" s="6">
        <f t="shared" si="416"/>
        <v>85251</v>
      </c>
      <c r="CB127" s="6">
        <f t="shared" si="416"/>
        <v>0</v>
      </c>
      <c r="CC127" s="6">
        <f t="shared" ref="CC127:CH127" si="417">CC128+CC130+CC132+CC134</f>
        <v>0</v>
      </c>
      <c r="CD127" s="6">
        <f t="shared" si="417"/>
        <v>0</v>
      </c>
      <c r="CE127" s="6">
        <f t="shared" si="417"/>
        <v>0</v>
      </c>
      <c r="CF127" s="6">
        <f t="shared" si="417"/>
        <v>0</v>
      </c>
      <c r="CG127" s="6">
        <f t="shared" si="417"/>
        <v>85251</v>
      </c>
      <c r="CH127" s="6">
        <f t="shared" si="417"/>
        <v>0</v>
      </c>
      <c r="CI127" s="6">
        <f t="shared" ref="CI127:CN127" si="418">CI128+CI130+CI132+CI134</f>
        <v>0</v>
      </c>
      <c r="CJ127" s="6">
        <f t="shared" si="418"/>
        <v>0</v>
      </c>
      <c r="CK127" s="6">
        <f t="shared" si="418"/>
        <v>0</v>
      </c>
      <c r="CL127" s="6">
        <f t="shared" si="418"/>
        <v>0</v>
      </c>
      <c r="CM127" s="6">
        <f t="shared" si="418"/>
        <v>85251</v>
      </c>
      <c r="CN127" s="6">
        <f t="shared" si="418"/>
        <v>0</v>
      </c>
      <c r="CO127" s="6">
        <f t="shared" ref="CO127:CP127" si="419">CO128+CO130+CO132+CO134</f>
        <v>85246</v>
      </c>
      <c r="CP127" s="6">
        <f t="shared" si="419"/>
        <v>0</v>
      </c>
      <c r="CQ127" s="32">
        <f t="shared" si="239"/>
        <v>99.994134966158754</v>
      </c>
      <c r="CR127" s="32"/>
    </row>
    <row r="128" spans="1:96" ht="66">
      <c r="A128" s="17" t="s">
        <v>362</v>
      </c>
      <c r="B128" s="64">
        <v>902</v>
      </c>
      <c r="C128" s="22" t="s">
        <v>20</v>
      </c>
      <c r="D128" s="22" t="s">
        <v>27</v>
      </c>
      <c r="E128" s="22" t="s">
        <v>417</v>
      </c>
      <c r="F128" s="23">
        <v>100</v>
      </c>
      <c r="G128" s="48">
        <f t="shared" ref="G128:BR128" si="420">G129</f>
        <v>75584</v>
      </c>
      <c r="H128" s="48">
        <f>H129</f>
        <v>0</v>
      </c>
      <c r="I128" s="48">
        <f t="shared" si="420"/>
        <v>0</v>
      </c>
      <c r="J128" s="48">
        <f t="shared" si="420"/>
        <v>0</v>
      </c>
      <c r="K128" s="48">
        <f t="shared" si="420"/>
        <v>0</v>
      </c>
      <c r="L128" s="48">
        <f t="shared" si="420"/>
        <v>0</v>
      </c>
      <c r="M128" s="48">
        <f t="shared" si="420"/>
        <v>75584</v>
      </c>
      <c r="N128" s="48">
        <f t="shared" si="420"/>
        <v>0</v>
      </c>
      <c r="O128" s="48">
        <f t="shared" si="420"/>
        <v>0</v>
      </c>
      <c r="P128" s="48">
        <f t="shared" si="420"/>
        <v>0</v>
      </c>
      <c r="Q128" s="48">
        <f t="shared" si="420"/>
        <v>0</v>
      </c>
      <c r="R128" s="48">
        <f t="shared" si="420"/>
        <v>0</v>
      </c>
      <c r="S128" s="48">
        <f t="shared" si="420"/>
        <v>75584</v>
      </c>
      <c r="T128" s="48">
        <f t="shared" si="420"/>
        <v>0</v>
      </c>
      <c r="U128" s="48">
        <f t="shared" si="420"/>
        <v>0</v>
      </c>
      <c r="V128" s="48">
        <f t="shared" si="420"/>
        <v>0</v>
      </c>
      <c r="W128" s="48">
        <f t="shared" si="420"/>
        <v>0</v>
      </c>
      <c r="X128" s="48">
        <f t="shared" si="420"/>
        <v>0</v>
      </c>
      <c r="Y128" s="48">
        <f t="shared" si="420"/>
        <v>75584</v>
      </c>
      <c r="Z128" s="48">
        <f t="shared" si="420"/>
        <v>0</v>
      </c>
      <c r="AA128" s="48">
        <f t="shared" si="420"/>
        <v>0</v>
      </c>
      <c r="AB128" s="48">
        <f t="shared" si="420"/>
        <v>0</v>
      </c>
      <c r="AC128" s="48">
        <f t="shared" si="420"/>
        <v>0</v>
      </c>
      <c r="AD128" s="48">
        <f t="shared" si="420"/>
        <v>0</v>
      </c>
      <c r="AE128" s="48">
        <f t="shared" si="420"/>
        <v>75584</v>
      </c>
      <c r="AF128" s="48">
        <f t="shared" si="420"/>
        <v>0</v>
      </c>
      <c r="AG128" s="48">
        <f t="shared" si="420"/>
        <v>0</v>
      </c>
      <c r="AH128" s="48">
        <f t="shared" si="420"/>
        <v>0</v>
      </c>
      <c r="AI128" s="48">
        <f t="shared" si="420"/>
        <v>0</v>
      </c>
      <c r="AJ128" s="48">
        <f t="shared" si="420"/>
        <v>0</v>
      </c>
      <c r="AK128" s="48">
        <f t="shared" si="420"/>
        <v>75584</v>
      </c>
      <c r="AL128" s="48">
        <f t="shared" si="420"/>
        <v>0</v>
      </c>
      <c r="AM128" s="48">
        <f t="shared" si="420"/>
        <v>0</v>
      </c>
      <c r="AN128" s="48">
        <f t="shared" si="420"/>
        <v>0</v>
      </c>
      <c r="AO128" s="48">
        <f t="shared" si="420"/>
        <v>0</v>
      </c>
      <c r="AP128" s="48">
        <f t="shared" si="420"/>
        <v>0</v>
      </c>
      <c r="AQ128" s="48">
        <f t="shared" si="420"/>
        <v>75584</v>
      </c>
      <c r="AR128" s="48">
        <f t="shared" si="420"/>
        <v>0</v>
      </c>
      <c r="AS128" s="48">
        <f t="shared" si="420"/>
        <v>-2</v>
      </c>
      <c r="AT128" s="48">
        <f t="shared" si="420"/>
        <v>0</v>
      </c>
      <c r="AU128" s="48">
        <f t="shared" si="420"/>
        <v>0</v>
      </c>
      <c r="AV128" s="48">
        <f t="shared" si="420"/>
        <v>0</v>
      </c>
      <c r="AW128" s="48">
        <f t="shared" si="420"/>
        <v>75582</v>
      </c>
      <c r="AX128" s="48">
        <f t="shared" si="420"/>
        <v>0</v>
      </c>
      <c r="AY128" s="48">
        <f t="shared" si="420"/>
        <v>0</v>
      </c>
      <c r="AZ128" s="48">
        <f t="shared" si="420"/>
        <v>0</v>
      </c>
      <c r="BA128" s="48">
        <f t="shared" si="420"/>
        <v>0</v>
      </c>
      <c r="BB128" s="48">
        <f t="shared" si="420"/>
        <v>0</v>
      </c>
      <c r="BC128" s="48">
        <f t="shared" si="420"/>
        <v>75582</v>
      </c>
      <c r="BD128" s="48">
        <f t="shared" si="420"/>
        <v>0</v>
      </c>
      <c r="BE128" s="48">
        <f t="shared" si="420"/>
        <v>0</v>
      </c>
      <c r="BF128" s="48">
        <f t="shared" si="420"/>
        <v>528</v>
      </c>
      <c r="BG128" s="48">
        <f t="shared" si="420"/>
        <v>0</v>
      </c>
      <c r="BH128" s="48">
        <f t="shared" si="420"/>
        <v>0</v>
      </c>
      <c r="BI128" s="48">
        <f t="shared" si="420"/>
        <v>76110</v>
      </c>
      <c r="BJ128" s="48">
        <f t="shared" si="420"/>
        <v>0</v>
      </c>
      <c r="BK128" s="48">
        <f t="shared" si="420"/>
        <v>0</v>
      </c>
      <c r="BL128" s="48">
        <f t="shared" si="420"/>
        <v>0</v>
      </c>
      <c r="BM128" s="48">
        <f t="shared" si="420"/>
        <v>0</v>
      </c>
      <c r="BN128" s="48">
        <f t="shared" si="420"/>
        <v>0</v>
      </c>
      <c r="BO128" s="48">
        <f t="shared" si="420"/>
        <v>76110</v>
      </c>
      <c r="BP128" s="48">
        <f t="shared" si="420"/>
        <v>0</v>
      </c>
      <c r="BQ128" s="48">
        <f t="shared" si="420"/>
        <v>0</v>
      </c>
      <c r="BR128" s="48">
        <f t="shared" si="420"/>
        <v>0</v>
      </c>
      <c r="BS128" s="48">
        <f t="shared" ref="BS128:CP128" si="421">BS129</f>
        <v>0</v>
      </c>
      <c r="BT128" s="48">
        <f t="shared" si="421"/>
        <v>0</v>
      </c>
      <c r="BU128" s="48">
        <f t="shared" si="421"/>
        <v>76110</v>
      </c>
      <c r="BV128" s="48">
        <f t="shared" si="421"/>
        <v>0</v>
      </c>
      <c r="BW128" s="48">
        <f t="shared" si="421"/>
        <v>0</v>
      </c>
      <c r="BX128" s="48">
        <f t="shared" si="421"/>
        <v>0</v>
      </c>
      <c r="BY128" s="48">
        <f t="shared" si="421"/>
        <v>0</v>
      </c>
      <c r="BZ128" s="48">
        <f t="shared" si="421"/>
        <v>0</v>
      </c>
      <c r="CA128" s="48">
        <f t="shared" si="421"/>
        <v>76110</v>
      </c>
      <c r="CB128" s="48">
        <f t="shared" si="421"/>
        <v>0</v>
      </c>
      <c r="CC128" s="48">
        <f t="shared" si="421"/>
        <v>0</v>
      </c>
      <c r="CD128" s="48">
        <f t="shared" si="421"/>
        <v>0</v>
      </c>
      <c r="CE128" s="48">
        <f t="shared" si="421"/>
        <v>0</v>
      </c>
      <c r="CF128" s="48">
        <f t="shared" si="421"/>
        <v>0</v>
      </c>
      <c r="CG128" s="48">
        <f t="shared" si="421"/>
        <v>76110</v>
      </c>
      <c r="CH128" s="48">
        <f t="shared" si="421"/>
        <v>0</v>
      </c>
      <c r="CI128" s="48">
        <f t="shared" si="421"/>
        <v>0</v>
      </c>
      <c r="CJ128" s="48">
        <f t="shared" si="421"/>
        <v>0</v>
      </c>
      <c r="CK128" s="48">
        <f t="shared" si="421"/>
        <v>0</v>
      </c>
      <c r="CL128" s="48">
        <f t="shared" si="421"/>
        <v>0</v>
      </c>
      <c r="CM128" s="48">
        <f t="shared" si="421"/>
        <v>76110</v>
      </c>
      <c r="CN128" s="48">
        <f t="shared" si="421"/>
        <v>0</v>
      </c>
      <c r="CO128" s="48">
        <f t="shared" si="421"/>
        <v>76107</v>
      </c>
      <c r="CP128" s="48">
        <f t="shared" si="421"/>
        <v>0</v>
      </c>
      <c r="CQ128" s="116">
        <f t="shared" si="239"/>
        <v>99.996058336618049</v>
      </c>
      <c r="CR128" s="116"/>
    </row>
    <row r="129" spans="1:96" ht="33">
      <c r="A129" s="17" t="s">
        <v>79</v>
      </c>
      <c r="B129" s="64">
        <v>902</v>
      </c>
      <c r="C129" s="22" t="s">
        <v>20</v>
      </c>
      <c r="D129" s="22" t="s">
        <v>27</v>
      </c>
      <c r="E129" s="22" t="s">
        <v>417</v>
      </c>
      <c r="F129" s="23">
        <v>120</v>
      </c>
      <c r="G129" s="48">
        <v>75584</v>
      </c>
      <c r="H129" s="48"/>
      <c r="I129" s="48"/>
      <c r="J129" s="48"/>
      <c r="K129" s="48"/>
      <c r="L129" s="48"/>
      <c r="M129" s="48">
        <f>G129+I129+J129+K129+L129</f>
        <v>75584</v>
      </c>
      <c r="N129" s="48">
        <f>H129+L129</f>
        <v>0</v>
      </c>
      <c r="O129" s="48"/>
      <c r="P129" s="48"/>
      <c r="Q129" s="48"/>
      <c r="R129" s="48"/>
      <c r="S129" s="48">
        <f>M129+O129+P129+Q129+R129</f>
        <v>75584</v>
      </c>
      <c r="T129" s="48">
        <f>N129+R129</f>
        <v>0</v>
      </c>
      <c r="U129" s="48"/>
      <c r="V129" s="48"/>
      <c r="W129" s="48"/>
      <c r="X129" s="48"/>
      <c r="Y129" s="48">
        <f>S129+U129+V129+W129+X129</f>
        <v>75584</v>
      </c>
      <c r="Z129" s="48">
        <f>T129+X129</f>
        <v>0</v>
      </c>
      <c r="AA129" s="48"/>
      <c r="AB129" s="48"/>
      <c r="AC129" s="48"/>
      <c r="AD129" s="48"/>
      <c r="AE129" s="48">
        <f>Y129+AA129+AB129+AC129+AD129</f>
        <v>75584</v>
      </c>
      <c r="AF129" s="48">
        <f>Z129+AD129</f>
        <v>0</v>
      </c>
      <c r="AG129" s="48"/>
      <c r="AH129" s="48"/>
      <c r="AI129" s="48"/>
      <c r="AJ129" s="48"/>
      <c r="AK129" s="48">
        <f>AE129+AG129+AH129+AI129+AJ129</f>
        <v>75584</v>
      </c>
      <c r="AL129" s="48">
        <f>AF129+AJ129</f>
        <v>0</v>
      </c>
      <c r="AM129" s="48"/>
      <c r="AN129" s="48"/>
      <c r="AO129" s="48"/>
      <c r="AP129" s="48"/>
      <c r="AQ129" s="48">
        <f>AK129+AM129+AN129+AO129+AP129</f>
        <v>75584</v>
      </c>
      <c r="AR129" s="48">
        <f>AL129+AP129</f>
        <v>0</v>
      </c>
      <c r="AS129" s="48">
        <v>-2</v>
      </c>
      <c r="AT129" s="48"/>
      <c r="AU129" s="48"/>
      <c r="AV129" s="48"/>
      <c r="AW129" s="48">
        <f>AQ129+AS129+AT129+AU129+AV129</f>
        <v>75582</v>
      </c>
      <c r="AX129" s="48">
        <f>AR129+AV129</f>
        <v>0</v>
      </c>
      <c r="AY129" s="48"/>
      <c r="AZ129" s="48"/>
      <c r="BA129" s="48"/>
      <c r="BB129" s="48"/>
      <c r="BC129" s="48">
        <f>AW129+AY129+AZ129+BA129+BB129</f>
        <v>75582</v>
      </c>
      <c r="BD129" s="48">
        <f>AX129+BB129</f>
        <v>0</v>
      </c>
      <c r="BE129" s="48"/>
      <c r="BF129" s="48">
        <v>528</v>
      </c>
      <c r="BG129" s="48"/>
      <c r="BH129" s="48"/>
      <c r="BI129" s="48">
        <f>BC129+BE129+BF129+BG129+BH129</f>
        <v>76110</v>
      </c>
      <c r="BJ129" s="48">
        <f>BD129+BH129</f>
        <v>0</v>
      </c>
      <c r="BK129" s="48"/>
      <c r="BL129" s="48"/>
      <c r="BM129" s="48"/>
      <c r="BN129" s="48"/>
      <c r="BO129" s="48">
        <f>BI129+BK129+BL129+BM129+BN129</f>
        <v>76110</v>
      </c>
      <c r="BP129" s="48">
        <f>BJ129+BN129</f>
        <v>0</v>
      </c>
      <c r="BQ129" s="48"/>
      <c r="BR129" s="48"/>
      <c r="BS129" s="48"/>
      <c r="BT129" s="48"/>
      <c r="BU129" s="48">
        <f>BO129+BQ129+BR129+BS129+BT129</f>
        <v>76110</v>
      </c>
      <c r="BV129" s="48">
        <f>BP129+BT129</f>
        <v>0</v>
      </c>
      <c r="BW129" s="48"/>
      <c r="BX129" s="48"/>
      <c r="BY129" s="48"/>
      <c r="BZ129" s="48"/>
      <c r="CA129" s="48">
        <f>BU129+BW129+BX129+BY129+BZ129</f>
        <v>76110</v>
      </c>
      <c r="CB129" s="48">
        <f>BV129+BZ129</f>
        <v>0</v>
      </c>
      <c r="CC129" s="48"/>
      <c r="CD129" s="48"/>
      <c r="CE129" s="48"/>
      <c r="CF129" s="48"/>
      <c r="CG129" s="48">
        <f>CA129+CC129+CD129+CE129+CF129</f>
        <v>76110</v>
      </c>
      <c r="CH129" s="48">
        <f>CB129+CF129</f>
        <v>0</v>
      </c>
      <c r="CI129" s="48"/>
      <c r="CJ129" s="48"/>
      <c r="CK129" s="48"/>
      <c r="CL129" s="48"/>
      <c r="CM129" s="48">
        <f>CG129+CI129+CJ129+CK129+CL129</f>
        <v>76110</v>
      </c>
      <c r="CN129" s="48">
        <f>CH129+CL129</f>
        <v>0</v>
      </c>
      <c r="CO129" s="48">
        <v>76107</v>
      </c>
      <c r="CP129" s="48">
        <f>CJ129+CN129</f>
        <v>0</v>
      </c>
      <c r="CQ129" s="116">
        <f t="shared" si="239"/>
        <v>99.996058336618049</v>
      </c>
      <c r="CR129" s="116"/>
    </row>
    <row r="130" spans="1:96" ht="33">
      <c r="A130" s="17" t="s">
        <v>218</v>
      </c>
      <c r="B130" s="64">
        <v>902</v>
      </c>
      <c r="C130" s="22" t="s">
        <v>20</v>
      </c>
      <c r="D130" s="22" t="s">
        <v>27</v>
      </c>
      <c r="E130" s="22" t="s">
        <v>417</v>
      </c>
      <c r="F130" s="23">
        <v>200</v>
      </c>
      <c r="G130" s="48">
        <f t="shared" ref="G130:BR130" si="422">G131</f>
        <v>9138</v>
      </c>
      <c r="H130" s="48">
        <f t="shared" si="422"/>
        <v>0</v>
      </c>
      <c r="I130" s="48">
        <f t="shared" si="422"/>
        <v>0</v>
      </c>
      <c r="J130" s="48">
        <f t="shared" si="422"/>
        <v>0</v>
      </c>
      <c r="K130" s="48">
        <f t="shared" si="422"/>
        <v>0</v>
      </c>
      <c r="L130" s="48">
        <f t="shared" si="422"/>
        <v>0</v>
      </c>
      <c r="M130" s="48">
        <f t="shared" si="422"/>
        <v>9138</v>
      </c>
      <c r="N130" s="48">
        <f t="shared" si="422"/>
        <v>0</v>
      </c>
      <c r="O130" s="48">
        <f t="shared" si="422"/>
        <v>0</v>
      </c>
      <c r="P130" s="48">
        <f t="shared" si="422"/>
        <v>0</v>
      </c>
      <c r="Q130" s="48">
        <f t="shared" si="422"/>
        <v>0</v>
      </c>
      <c r="R130" s="48">
        <f t="shared" si="422"/>
        <v>0</v>
      </c>
      <c r="S130" s="48">
        <f t="shared" si="422"/>
        <v>9138</v>
      </c>
      <c r="T130" s="48">
        <f t="shared" si="422"/>
        <v>0</v>
      </c>
      <c r="U130" s="48">
        <f t="shared" si="422"/>
        <v>0</v>
      </c>
      <c r="V130" s="48">
        <f t="shared" si="422"/>
        <v>0</v>
      </c>
      <c r="W130" s="48">
        <f t="shared" si="422"/>
        <v>0</v>
      </c>
      <c r="X130" s="48">
        <f t="shared" si="422"/>
        <v>0</v>
      </c>
      <c r="Y130" s="48">
        <f t="shared" si="422"/>
        <v>9138</v>
      </c>
      <c r="Z130" s="48">
        <f t="shared" si="422"/>
        <v>0</v>
      </c>
      <c r="AA130" s="48">
        <f t="shared" si="422"/>
        <v>0</v>
      </c>
      <c r="AB130" s="48">
        <f t="shared" si="422"/>
        <v>0</v>
      </c>
      <c r="AC130" s="48">
        <f t="shared" si="422"/>
        <v>0</v>
      </c>
      <c r="AD130" s="48">
        <f t="shared" si="422"/>
        <v>0</v>
      </c>
      <c r="AE130" s="48">
        <f t="shared" si="422"/>
        <v>9138</v>
      </c>
      <c r="AF130" s="48">
        <f t="shared" si="422"/>
        <v>0</v>
      </c>
      <c r="AG130" s="48">
        <f t="shared" si="422"/>
        <v>0</v>
      </c>
      <c r="AH130" s="48">
        <f t="shared" si="422"/>
        <v>0</v>
      </c>
      <c r="AI130" s="48">
        <f t="shared" si="422"/>
        <v>0</v>
      </c>
      <c r="AJ130" s="48">
        <f t="shared" si="422"/>
        <v>0</v>
      </c>
      <c r="AK130" s="48">
        <f t="shared" si="422"/>
        <v>9138</v>
      </c>
      <c r="AL130" s="48">
        <f t="shared" si="422"/>
        <v>0</v>
      </c>
      <c r="AM130" s="48">
        <f t="shared" si="422"/>
        <v>0</v>
      </c>
      <c r="AN130" s="48">
        <f t="shared" si="422"/>
        <v>0</v>
      </c>
      <c r="AO130" s="48">
        <f t="shared" si="422"/>
        <v>0</v>
      </c>
      <c r="AP130" s="48">
        <f t="shared" si="422"/>
        <v>0</v>
      </c>
      <c r="AQ130" s="48">
        <f t="shared" si="422"/>
        <v>9138</v>
      </c>
      <c r="AR130" s="48">
        <f t="shared" si="422"/>
        <v>0</v>
      </c>
      <c r="AS130" s="48">
        <f t="shared" si="422"/>
        <v>0</v>
      </c>
      <c r="AT130" s="48">
        <f t="shared" si="422"/>
        <v>0</v>
      </c>
      <c r="AU130" s="48">
        <f t="shared" si="422"/>
        <v>0</v>
      </c>
      <c r="AV130" s="48">
        <f t="shared" si="422"/>
        <v>0</v>
      </c>
      <c r="AW130" s="48">
        <f t="shared" si="422"/>
        <v>9138</v>
      </c>
      <c r="AX130" s="48">
        <f t="shared" si="422"/>
        <v>0</v>
      </c>
      <c r="AY130" s="48">
        <f t="shared" si="422"/>
        <v>0</v>
      </c>
      <c r="AZ130" s="48">
        <f t="shared" si="422"/>
        <v>0</v>
      </c>
      <c r="BA130" s="48">
        <f t="shared" si="422"/>
        <v>0</v>
      </c>
      <c r="BB130" s="48">
        <f t="shared" si="422"/>
        <v>0</v>
      </c>
      <c r="BC130" s="48">
        <f t="shared" si="422"/>
        <v>9138</v>
      </c>
      <c r="BD130" s="48">
        <f t="shared" si="422"/>
        <v>0</v>
      </c>
      <c r="BE130" s="48">
        <f t="shared" si="422"/>
        <v>0</v>
      </c>
      <c r="BF130" s="48">
        <f t="shared" si="422"/>
        <v>0</v>
      </c>
      <c r="BG130" s="48">
        <f t="shared" si="422"/>
        <v>0</v>
      </c>
      <c r="BH130" s="48">
        <f t="shared" si="422"/>
        <v>0</v>
      </c>
      <c r="BI130" s="48">
        <f t="shared" si="422"/>
        <v>9138</v>
      </c>
      <c r="BJ130" s="48">
        <f t="shared" si="422"/>
        <v>0</v>
      </c>
      <c r="BK130" s="48">
        <f t="shared" si="422"/>
        <v>0</v>
      </c>
      <c r="BL130" s="48">
        <f t="shared" si="422"/>
        <v>0</v>
      </c>
      <c r="BM130" s="48">
        <f t="shared" si="422"/>
        <v>0</v>
      </c>
      <c r="BN130" s="48">
        <f t="shared" si="422"/>
        <v>0</v>
      </c>
      <c r="BO130" s="48">
        <f t="shared" si="422"/>
        <v>9138</v>
      </c>
      <c r="BP130" s="48">
        <f t="shared" si="422"/>
        <v>0</v>
      </c>
      <c r="BQ130" s="48">
        <f t="shared" si="422"/>
        <v>0</v>
      </c>
      <c r="BR130" s="48">
        <f t="shared" si="422"/>
        <v>0</v>
      </c>
      <c r="BS130" s="48">
        <f t="shared" ref="BS130:CP130" si="423">BS131</f>
        <v>0</v>
      </c>
      <c r="BT130" s="48">
        <f t="shared" si="423"/>
        <v>0</v>
      </c>
      <c r="BU130" s="48">
        <f t="shared" si="423"/>
        <v>9138</v>
      </c>
      <c r="BV130" s="48">
        <f t="shared" si="423"/>
        <v>0</v>
      </c>
      <c r="BW130" s="48">
        <f t="shared" si="423"/>
        <v>0</v>
      </c>
      <c r="BX130" s="48">
        <f t="shared" si="423"/>
        <v>0</v>
      </c>
      <c r="BY130" s="48">
        <f t="shared" si="423"/>
        <v>0</v>
      </c>
      <c r="BZ130" s="48">
        <f t="shared" si="423"/>
        <v>0</v>
      </c>
      <c r="CA130" s="48">
        <f t="shared" si="423"/>
        <v>9138</v>
      </c>
      <c r="CB130" s="48">
        <f t="shared" si="423"/>
        <v>0</v>
      </c>
      <c r="CC130" s="48">
        <f t="shared" si="423"/>
        <v>0</v>
      </c>
      <c r="CD130" s="48">
        <f t="shared" si="423"/>
        <v>0</v>
      </c>
      <c r="CE130" s="48">
        <f t="shared" si="423"/>
        <v>0</v>
      </c>
      <c r="CF130" s="48">
        <f t="shared" si="423"/>
        <v>0</v>
      </c>
      <c r="CG130" s="48">
        <f t="shared" si="423"/>
        <v>9138</v>
      </c>
      <c r="CH130" s="48">
        <f t="shared" si="423"/>
        <v>0</v>
      </c>
      <c r="CI130" s="48">
        <f t="shared" si="423"/>
        <v>0</v>
      </c>
      <c r="CJ130" s="48">
        <f t="shared" si="423"/>
        <v>0</v>
      </c>
      <c r="CK130" s="48">
        <f t="shared" si="423"/>
        <v>0</v>
      </c>
      <c r="CL130" s="48">
        <f t="shared" si="423"/>
        <v>0</v>
      </c>
      <c r="CM130" s="48">
        <f t="shared" si="423"/>
        <v>9138</v>
      </c>
      <c r="CN130" s="48">
        <f t="shared" si="423"/>
        <v>0</v>
      </c>
      <c r="CO130" s="48">
        <f t="shared" si="423"/>
        <v>9137</v>
      </c>
      <c r="CP130" s="48">
        <f t="shared" si="423"/>
        <v>0</v>
      </c>
      <c r="CQ130" s="116">
        <f t="shared" si="239"/>
        <v>99.989056686364634</v>
      </c>
      <c r="CR130" s="116"/>
    </row>
    <row r="131" spans="1:96" ht="33">
      <c r="A131" s="17" t="s">
        <v>34</v>
      </c>
      <c r="B131" s="64">
        <v>902</v>
      </c>
      <c r="C131" s="22" t="s">
        <v>20</v>
      </c>
      <c r="D131" s="22" t="s">
        <v>27</v>
      </c>
      <c r="E131" s="22" t="s">
        <v>417</v>
      </c>
      <c r="F131" s="23">
        <v>240</v>
      </c>
      <c r="G131" s="48">
        <f>9011+127</f>
        <v>9138</v>
      </c>
      <c r="H131" s="48"/>
      <c r="I131" s="48"/>
      <c r="J131" s="48"/>
      <c r="K131" s="48"/>
      <c r="L131" s="48"/>
      <c r="M131" s="48">
        <f>G131+I131+J131+K131+L131</f>
        <v>9138</v>
      </c>
      <c r="N131" s="48">
        <f>H131+L131</f>
        <v>0</v>
      </c>
      <c r="O131" s="48"/>
      <c r="P131" s="48"/>
      <c r="Q131" s="48"/>
      <c r="R131" s="48"/>
      <c r="S131" s="48">
        <f>M131+O131+P131+Q131+R131</f>
        <v>9138</v>
      </c>
      <c r="T131" s="48">
        <f>N131+R131</f>
        <v>0</v>
      </c>
      <c r="U131" s="48"/>
      <c r="V131" s="48"/>
      <c r="W131" s="48"/>
      <c r="X131" s="48"/>
      <c r="Y131" s="48">
        <f>S131+U131+V131+W131+X131</f>
        <v>9138</v>
      </c>
      <c r="Z131" s="48">
        <f>T131+X131</f>
        <v>0</v>
      </c>
      <c r="AA131" s="48"/>
      <c r="AB131" s="48"/>
      <c r="AC131" s="48"/>
      <c r="AD131" s="48"/>
      <c r="AE131" s="48">
        <f>Y131+AA131+AB131+AC131+AD131</f>
        <v>9138</v>
      </c>
      <c r="AF131" s="48">
        <f>Z131+AD131</f>
        <v>0</v>
      </c>
      <c r="AG131" s="48"/>
      <c r="AH131" s="48"/>
      <c r="AI131" s="48"/>
      <c r="AJ131" s="48"/>
      <c r="AK131" s="48">
        <f>AE131+AG131+AH131+AI131+AJ131</f>
        <v>9138</v>
      </c>
      <c r="AL131" s="48">
        <f>AF131+AJ131</f>
        <v>0</v>
      </c>
      <c r="AM131" s="48"/>
      <c r="AN131" s="48"/>
      <c r="AO131" s="48"/>
      <c r="AP131" s="48"/>
      <c r="AQ131" s="48">
        <f>AK131+AM131+AN131+AO131+AP131</f>
        <v>9138</v>
      </c>
      <c r="AR131" s="48">
        <f>AL131+AP131</f>
        <v>0</v>
      </c>
      <c r="AS131" s="48"/>
      <c r="AT131" s="48"/>
      <c r="AU131" s="48"/>
      <c r="AV131" s="48"/>
      <c r="AW131" s="48">
        <f>AQ131+AS131+AT131+AU131+AV131</f>
        <v>9138</v>
      </c>
      <c r="AX131" s="48">
        <f>AR131+AV131</f>
        <v>0</v>
      </c>
      <c r="AY131" s="48"/>
      <c r="AZ131" s="48"/>
      <c r="BA131" s="48"/>
      <c r="BB131" s="48"/>
      <c r="BC131" s="48">
        <f>AW131+AY131+AZ131+BA131+BB131</f>
        <v>9138</v>
      </c>
      <c r="BD131" s="48">
        <f>AX131+BB131</f>
        <v>0</v>
      </c>
      <c r="BE131" s="48"/>
      <c r="BF131" s="48"/>
      <c r="BG131" s="48"/>
      <c r="BH131" s="48"/>
      <c r="BI131" s="48">
        <f>BC131+BE131+BF131+BG131+BH131</f>
        <v>9138</v>
      </c>
      <c r="BJ131" s="48">
        <f>BD131+BH131</f>
        <v>0</v>
      </c>
      <c r="BK131" s="48"/>
      <c r="BL131" s="48"/>
      <c r="BM131" s="48"/>
      <c r="BN131" s="48"/>
      <c r="BO131" s="48">
        <f>BI131+BK131+BL131+BM131+BN131</f>
        <v>9138</v>
      </c>
      <c r="BP131" s="48">
        <f>BJ131+BN131</f>
        <v>0</v>
      </c>
      <c r="BQ131" s="48"/>
      <c r="BR131" s="48"/>
      <c r="BS131" s="48"/>
      <c r="BT131" s="48"/>
      <c r="BU131" s="48">
        <f>BO131+BQ131+BR131+BS131+BT131</f>
        <v>9138</v>
      </c>
      <c r="BV131" s="48">
        <f>BP131+BT131</f>
        <v>0</v>
      </c>
      <c r="BW131" s="48"/>
      <c r="BX131" s="48"/>
      <c r="BY131" s="48"/>
      <c r="BZ131" s="48"/>
      <c r="CA131" s="48">
        <f>BU131+BW131+BX131+BY131+BZ131</f>
        <v>9138</v>
      </c>
      <c r="CB131" s="48">
        <f>BV131+BZ131</f>
        <v>0</v>
      </c>
      <c r="CC131" s="48"/>
      <c r="CD131" s="48"/>
      <c r="CE131" s="48"/>
      <c r="CF131" s="48"/>
      <c r="CG131" s="48">
        <f>CA131+CC131+CD131+CE131+CF131</f>
        <v>9138</v>
      </c>
      <c r="CH131" s="48">
        <f>CB131+CF131</f>
        <v>0</v>
      </c>
      <c r="CI131" s="48"/>
      <c r="CJ131" s="48"/>
      <c r="CK131" s="48"/>
      <c r="CL131" s="48"/>
      <c r="CM131" s="48">
        <f>CG131+CI131+CJ131+CK131+CL131</f>
        <v>9138</v>
      </c>
      <c r="CN131" s="48">
        <f>CH131+CL131</f>
        <v>0</v>
      </c>
      <c r="CO131" s="48">
        <v>9137</v>
      </c>
      <c r="CP131" s="48">
        <f>CJ131+CN131</f>
        <v>0</v>
      </c>
      <c r="CQ131" s="116">
        <f t="shared" si="239"/>
        <v>99.989056686364634</v>
      </c>
      <c r="CR131" s="116"/>
    </row>
    <row r="132" spans="1:96" ht="21.75" customHeight="1">
      <c r="A132" s="17" t="s">
        <v>93</v>
      </c>
      <c r="B132" s="31">
        <v>902</v>
      </c>
      <c r="C132" s="18" t="s">
        <v>20</v>
      </c>
      <c r="D132" s="18" t="s">
        <v>27</v>
      </c>
      <c r="E132" s="18" t="s">
        <v>417</v>
      </c>
      <c r="F132" s="18" t="s">
        <v>94</v>
      </c>
      <c r="G132" s="48"/>
      <c r="H132" s="48"/>
      <c r="I132" s="48"/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>
        <f t="shared" ref="AS132:CP132" si="424">AS133</f>
        <v>2</v>
      </c>
      <c r="AT132" s="48">
        <f t="shared" si="424"/>
        <v>0</v>
      </c>
      <c r="AU132" s="48">
        <f t="shared" si="424"/>
        <v>0</v>
      </c>
      <c r="AV132" s="48">
        <f t="shared" si="424"/>
        <v>0</v>
      </c>
      <c r="AW132" s="48">
        <f t="shared" si="424"/>
        <v>2</v>
      </c>
      <c r="AX132" s="48">
        <f t="shared" si="424"/>
        <v>0</v>
      </c>
      <c r="AY132" s="48">
        <f t="shared" si="424"/>
        <v>0</v>
      </c>
      <c r="AZ132" s="48">
        <f t="shared" si="424"/>
        <v>0</v>
      </c>
      <c r="BA132" s="48">
        <f t="shared" si="424"/>
        <v>0</v>
      </c>
      <c r="BB132" s="48">
        <f t="shared" si="424"/>
        <v>0</v>
      </c>
      <c r="BC132" s="48">
        <f t="shared" si="424"/>
        <v>2</v>
      </c>
      <c r="BD132" s="48">
        <f t="shared" si="424"/>
        <v>0</v>
      </c>
      <c r="BE132" s="48">
        <f t="shared" si="424"/>
        <v>0</v>
      </c>
      <c r="BF132" s="48">
        <f t="shared" si="424"/>
        <v>0</v>
      </c>
      <c r="BG132" s="48">
        <f t="shared" si="424"/>
        <v>0</v>
      </c>
      <c r="BH132" s="48">
        <f t="shared" si="424"/>
        <v>0</v>
      </c>
      <c r="BI132" s="48">
        <f t="shared" si="424"/>
        <v>2</v>
      </c>
      <c r="BJ132" s="48">
        <f t="shared" si="424"/>
        <v>0</v>
      </c>
      <c r="BK132" s="48">
        <f t="shared" si="424"/>
        <v>0</v>
      </c>
      <c r="BL132" s="48">
        <f t="shared" si="424"/>
        <v>0</v>
      </c>
      <c r="BM132" s="48">
        <f t="shared" si="424"/>
        <v>0</v>
      </c>
      <c r="BN132" s="48">
        <f t="shared" si="424"/>
        <v>0</v>
      </c>
      <c r="BO132" s="48">
        <f t="shared" si="424"/>
        <v>2</v>
      </c>
      <c r="BP132" s="48">
        <f t="shared" si="424"/>
        <v>0</v>
      </c>
      <c r="BQ132" s="48">
        <f t="shared" si="424"/>
        <v>0</v>
      </c>
      <c r="BR132" s="48">
        <f t="shared" si="424"/>
        <v>0</v>
      </c>
      <c r="BS132" s="48">
        <f t="shared" si="424"/>
        <v>0</v>
      </c>
      <c r="BT132" s="48">
        <f t="shared" si="424"/>
        <v>0</v>
      </c>
      <c r="BU132" s="48">
        <f t="shared" si="424"/>
        <v>2</v>
      </c>
      <c r="BV132" s="48">
        <f t="shared" si="424"/>
        <v>0</v>
      </c>
      <c r="BW132" s="48">
        <f t="shared" si="424"/>
        <v>0</v>
      </c>
      <c r="BX132" s="48">
        <f t="shared" si="424"/>
        <v>0</v>
      </c>
      <c r="BY132" s="48">
        <f t="shared" si="424"/>
        <v>0</v>
      </c>
      <c r="BZ132" s="48">
        <f t="shared" si="424"/>
        <v>0</v>
      </c>
      <c r="CA132" s="48">
        <f t="shared" si="424"/>
        <v>2</v>
      </c>
      <c r="CB132" s="48">
        <f t="shared" si="424"/>
        <v>0</v>
      </c>
      <c r="CC132" s="48">
        <f t="shared" si="424"/>
        <v>0</v>
      </c>
      <c r="CD132" s="48">
        <f t="shared" si="424"/>
        <v>0</v>
      </c>
      <c r="CE132" s="48">
        <f t="shared" si="424"/>
        <v>0</v>
      </c>
      <c r="CF132" s="48">
        <f t="shared" si="424"/>
        <v>0</v>
      </c>
      <c r="CG132" s="48">
        <f t="shared" si="424"/>
        <v>2</v>
      </c>
      <c r="CH132" s="48">
        <f t="shared" si="424"/>
        <v>0</v>
      </c>
      <c r="CI132" s="48">
        <f t="shared" si="424"/>
        <v>0</v>
      </c>
      <c r="CJ132" s="48">
        <f t="shared" si="424"/>
        <v>0</v>
      </c>
      <c r="CK132" s="48">
        <f t="shared" si="424"/>
        <v>0</v>
      </c>
      <c r="CL132" s="48">
        <f t="shared" si="424"/>
        <v>0</v>
      </c>
      <c r="CM132" s="48">
        <f t="shared" si="424"/>
        <v>2</v>
      </c>
      <c r="CN132" s="48">
        <f t="shared" si="424"/>
        <v>0</v>
      </c>
      <c r="CO132" s="48">
        <f t="shared" si="424"/>
        <v>2</v>
      </c>
      <c r="CP132" s="48">
        <f t="shared" si="424"/>
        <v>0</v>
      </c>
      <c r="CQ132" s="116">
        <f t="shared" si="239"/>
        <v>100</v>
      </c>
      <c r="CR132" s="116"/>
    </row>
    <row r="133" spans="1:96" ht="33">
      <c r="A133" s="20" t="s">
        <v>153</v>
      </c>
      <c r="B133" s="31">
        <v>902</v>
      </c>
      <c r="C133" s="18" t="s">
        <v>20</v>
      </c>
      <c r="D133" s="18" t="s">
        <v>27</v>
      </c>
      <c r="E133" s="18" t="s">
        <v>417</v>
      </c>
      <c r="F133" s="18" t="s">
        <v>154</v>
      </c>
      <c r="G133" s="48"/>
      <c r="H133" s="48"/>
      <c r="I133" s="48"/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8"/>
      <c r="AG133" s="48"/>
      <c r="AH133" s="48"/>
      <c r="AI133" s="48"/>
      <c r="AJ133" s="48"/>
      <c r="AK133" s="48"/>
      <c r="AL133" s="48"/>
      <c r="AM133" s="48"/>
      <c r="AN133" s="48"/>
      <c r="AO133" s="48"/>
      <c r="AP133" s="48"/>
      <c r="AQ133" s="48"/>
      <c r="AR133" s="48"/>
      <c r="AS133" s="48">
        <v>2</v>
      </c>
      <c r="AT133" s="48"/>
      <c r="AU133" s="48"/>
      <c r="AV133" s="48"/>
      <c r="AW133" s="48">
        <f>AQ133+AS133+AT133+AU133+AV133</f>
        <v>2</v>
      </c>
      <c r="AX133" s="48">
        <f>AR133+AV133</f>
        <v>0</v>
      </c>
      <c r="AY133" s="48"/>
      <c r="AZ133" s="48"/>
      <c r="BA133" s="48"/>
      <c r="BB133" s="48"/>
      <c r="BC133" s="48">
        <f>AW133+AY133+AZ133+BA133+BB133</f>
        <v>2</v>
      </c>
      <c r="BD133" s="48">
        <f>AX133+BB133</f>
        <v>0</v>
      </c>
      <c r="BE133" s="48"/>
      <c r="BF133" s="48"/>
      <c r="BG133" s="48"/>
      <c r="BH133" s="48"/>
      <c r="BI133" s="48">
        <f>BC133+BE133+BF133+BG133+BH133</f>
        <v>2</v>
      </c>
      <c r="BJ133" s="48">
        <f>BD133+BH133</f>
        <v>0</v>
      </c>
      <c r="BK133" s="48"/>
      <c r="BL133" s="48"/>
      <c r="BM133" s="48"/>
      <c r="BN133" s="48"/>
      <c r="BO133" s="48">
        <f>BI133+BK133+BL133+BM133+BN133</f>
        <v>2</v>
      </c>
      <c r="BP133" s="48">
        <f>BJ133+BN133</f>
        <v>0</v>
      </c>
      <c r="BQ133" s="48"/>
      <c r="BR133" s="48"/>
      <c r="BS133" s="48"/>
      <c r="BT133" s="48"/>
      <c r="BU133" s="48">
        <f>BO133+BQ133+BR133+BS133+BT133</f>
        <v>2</v>
      </c>
      <c r="BV133" s="48">
        <f>BP133+BT133</f>
        <v>0</v>
      </c>
      <c r="BW133" s="48"/>
      <c r="BX133" s="48"/>
      <c r="BY133" s="48"/>
      <c r="BZ133" s="48"/>
      <c r="CA133" s="48">
        <f>BU133+BW133+BX133+BY133+BZ133</f>
        <v>2</v>
      </c>
      <c r="CB133" s="48">
        <f>BV133+BZ133</f>
        <v>0</v>
      </c>
      <c r="CC133" s="48"/>
      <c r="CD133" s="48"/>
      <c r="CE133" s="48"/>
      <c r="CF133" s="48"/>
      <c r="CG133" s="48">
        <f>CA133+CC133+CD133+CE133+CF133</f>
        <v>2</v>
      </c>
      <c r="CH133" s="48">
        <f>CB133+CF133</f>
        <v>0</v>
      </c>
      <c r="CI133" s="48"/>
      <c r="CJ133" s="48"/>
      <c r="CK133" s="48"/>
      <c r="CL133" s="48"/>
      <c r="CM133" s="48">
        <f>CG133+CI133+CJ133+CK133+CL133</f>
        <v>2</v>
      </c>
      <c r="CN133" s="48">
        <f>CH133+CL133</f>
        <v>0</v>
      </c>
      <c r="CO133" s="48">
        <v>2</v>
      </c>
      <c r="CP133" s="48">
        <f>CJ133+CN133</f>
        <v>0</v>
      </c>
      <c r="CQ133" s="116">
        <f t="shared" si="239"/>
        <v>100</v>
      </c>
      <c r="CR133" s="116"/>
    </row>
    <row r="134" spans="1:96">
      <c r="A134" s="17" t="s">
        <v>59</v>
      </c>
      <c r="B134" s="64">
        <v>902</v>
      </c>
      <c r="C134" s="22" t="s">
        <v>20</v>
      </c>
      <c r="D134" s="22" t="s">
        <v>27</v>
      </c>
      <c r="E134" s="22" t="s">
        <v>417</v>
      </c>
      <c r="F134" s="23">
        <v>800</v>
      </c>
      <c r="G134" s="48">
        <f t="shared" ref="G134:BR134" si="425">G135</f>
        <v>1</v>
      </c>
      <c r="H134" s="48">
        <f t="shared" si="425"/>
        <v>0</v>
      </c>
      <c r="I134" s="48">
        <f t="shared" si="425"/>
        <v>0</v>
      </c>
      <c r="J134" s="48">
        <f t="shared" si="425"/>
        <v>0</v>
      </c>
      <c r="K134" s="48">
        <f t="shared" si="425"/>
        <v>0</v>
      </c>
      <c r="L134" s="48">
        <f t="shared" si="425"/>
        <v>0</v>
      </c>
      <c r="M134" s="48">
        <f t="shared" si="425"/>
        <v>1</v>
      </c>
      <c r="N134" s="48">
        <f t="shared" si="425"/>
        <v>0</v>
      </c>
      <c r="O134" s="48">
        <f t="shared" si="425"/>
        <v>0</v>
      </c>
      <c r="P134" s="48">
        <f t="shared" si="425"/>
        <v>0</v>
      </c>
      <c r="Q134" s="48">
        <f t="shared" si="425"/>
        <v>0</v>
      </c>
      <c r="R134" s="48">
        <f t="shared" si="425"/>
        <v>0</v>
      </c>
      <c r="S134" s="48">
        <f t="shared" si="425"/>
        <v>1</v>
      </c>
      <c r="T134" s="48">
        <f t="shared" si="425"/>
        <v>0</v>
      </c>
      <c r="U134" s="48">
        <f t="shared" si="425"/>
        <v>0</v>
      </c>
      <c r="V134" s="48">
        <f t="shared" si="425"/>
        <v>0</v>
      </c>
      <c r="W134" s="48">
        <f t="shared" si="425"/>
        <v>0</v>
      </c>
      <c r="X134" s="48">
        <f t="shared" si="425"/>
        <v>0</v>
      </c>
      <c r="Y134" s="48">
        <f t="shared" si="425"/>
        <v>1</v>
      </c>
      <c r="Z134" s="48">
        <f t="shared" si="425"/>
        <v>0</v>
      </c>
      <c r="AA134" s="48">
        <f t="shared" si="425"/>
        <v>0</v>
      </c>
      <c r="AB134" s="48">
        <f t="shared" si="425"/>
        <v>0</v>
      </c>
      <c r="AC134" s="48">
        <f t="shared" si="425"/>
        <v>0</v>
      </c>
      <c r="AD134" s="48">
        <f t="shared" si="425"/>
        <v>0</v>
      </c>
      <c r="AE134" s="48">
        <f t="shared" si="425"/>
        <v>1</v>
      </c>
      <c r="AF134" s="48">
        <f t="shared" si="425"/>
        <v>0</v>
      </c>
      <c r="AG134" s="48">
        <f t="shared" si="425"/>
        <v>0</v>
      </c>
      <c r="AH134" s="48">
        <f t="shared" si="425"/>
        <v>0</v>
      </c>
      <c r="AI134" s="48">
        <f t="shared" si="425"/>
        <v>0</v>
      </c>
      <c r="AJ134" s="48">
        <f t="shared" si="425"/>
        <v>0</v>
      </c>
      <c r="AK134" s="48">
        <f t="shared" si="425"/>
        <v>1</v>
      </c>
      <c r="AL134" s="48">
        <f t="shared" si="425"/>
        <v>0</v>
      </c>
      <c r="AM134" s="48">
        <f t="shared" si="425"/>
        <v>0</v>
      </c>
      <c r="AN134" s="48">
        <f t="shared" si="425"/>
        <v>0</v>
      </c>
      <c r="AO134" s="48">
        <f t="shared" si="425"/>
        <v>0</v>
      </c>
      <c r="AP134" s="48">
        <f t="shared" si="425"/>
        <v>0</v>
      </c>
      <c r="AQ134" s="48">
        <f t="shared" si="425"/>
        <v>1</v>
      </c>
      <c r="AR134" s="48">
        <f t="shared" si="425"/>
        <v>0</v>
      </c>
      <c r="AS134" s="48">
        <f t="shared" si="425"/>
        <v>0</v>
      </c>
      <c r="AT134" s="48">
        <f t="shared" si="425"/>
        <v>0</v>
      </c>
      <c r="AU134" s="48">
        <f t="shared" si="425"/>
        <v>0</v>
      </c>
      <c r="AV134" s="48">
        <f t="shared" si="425"/>
        <v>0</v>
      </c>
      <c r="AW134" s="48">
        <f t="shared" si="425"/>
        <v>1</v>
      </c>
      <c r="AX134" s="48">
        <f t="shared" si="425"/>
        <v>0</v>
      </c>
      <c r="AY134" s="48">
        <f t="shared" si="425"/>
        <v>0</v>
      </c>
      <c r="AZ134" s="48">
        <f t="shared" si="425"/>
        <v>0</v>
      </c>
      <c r="BA134" s="48">
        <f t="shared" si="425"/>
        <v>0</v>
      </c>
      <c r="BB134" s="48">
        <f t="shared" si="425"/>
        <v>0</v>
      </c>
      <c r="BC134" s="48">
        <f t="shared" si="425"/>
        <v>1</v>
      </c>
      <c r="BD134" s="48">
        <f t="shared" si="425"/>
        <v>0</v>
      </c>
      <c r="BE134" s="48">
        <f t="shared" si="425"/>
        <v>0</v>
      </c>
      <c r="BF134" s="48">
        <f t="shared" si="425"/>
        <v>0</v>
      </c>
      <c r="BG134" s="48">
        <f t="shared" si="425"/>
        <v>0</v>
      </c>
      <c r="BH134" s="48">
        <f t="shared" si="425"/>
        <v>0</v>
      </c>
      <c r="BI134" s="48">
        <f t="shared" si="425"/>
        <v>1</v>
      </c>
      <c r="BJ134" s="48">
        <f t="shared" si="425"/>
        <v>0</v>
      </c>
      <c r="BK134" s="48">
        <f t="shared" si="425"/>
        <v>0</v>
      </c>
      <c r="BL134" s="48">
        <f t="shared" si="425"/>
        <v>0</v>
      </c>
      <c r="BM134" s="48">
        <f t="shared" si="425"/>
        <v>0</v>
      </c>
      <c r="BN134" s="48">
        <f t="shared" si="425"/>
        <v>0</v>
      </c>
      <c r="BO134" s="48">
        <f t="shared" si="425"/>
        <v>1</v>
      </c>
      <c r="BP134" s="48">
        <f t="shared" si="425"/>
        <v>0</v>
      </c>
      <c r="BQ134" s="48">
        <f t="shared" si="425"/>
        <v>0</v>
      </c>
      <c r="BR134" s="48">
        <f t="shared" si="425"/>
        <v>0</v>
      </c>
      <c r="BS134" s="48">
        <f t="shared" ref="BS134:CP134" si="426">BS135</f>
        <v>0</v>
      </c>
      <c r="BT134" s="48">
        <f t="shared" si="426"/>
        <v>0</v>
      </c>
      <c r="BU134" s="48">
        <f t="shared" si="426"/>
        <v>1</v>
      </c>
      <c r="BV134" s="48">
        <f t="shared" si="426"/>
        <v>0</v>
      </c>
      <c r="BW134" s="48">
        <f t="shared" si="426"/>
        <v>0</v>
      </c>
      <c r="BX134" s="48">
        <f t="shared" si="426"/>
        <v>0</v>
      </c>
      <c r="BY134" s="48">
        <f t="shared" si="426"/>
        <v>0</v>
      </c>
      <c r="BZ134" s="48">
        <f t="shared" si="426"/>
        <v>0</v>
      </c>
      <c r="CA134" s="48">
        <f t="shared" si="426"/>
        <v>1</v>
      </c>
      <c r="CB134" s="48">
        <f t="shared" si="426"/>
        <v>0</v>
      </c>
      <c r="CC134" s="48">
        <f t="shared" si="426"/>
        <v>0</v>
      </c>
      <c r="CD134" s="48">
        <f t="shared" si="426"/>
        <v>0</v>
      </c>
      <c r="CE134" s="48">
        <f t="shared" si="426"/>
        <v>0</v>
      </c>
      <c r="CF134" s="48">
        <f t="shared" si="426"/>
        <v>0</v>
      </c>
      <c r="CG134" s="48">
        <f t="shared" si="426"/>
        <v>1</v>
      </c>
      <c r="CH134" s="48">
        <f t="shared" si="426"/>
        <v>0</v>
      </c>
      <c r="CI134" s="48">
        <f t="shared" si="426"/>
        <v>0</v>
      </c>
      <c r="CJ134" s="48">
        <f t="shared" si="426"/>
        <v>0</v>
      </c>
      <c r="CK134" s="48">
        <f t="shared" si="426"/>
        <v>0</v>
      </c>
      <c r="CL134" s="48">
        <f t="shared" si="426"/>
        <v>0</v>
      </c>
      <c r="CM134" s="48">
        <f t="shared" si="426"/>
        <v>1</v>
      </c>
      <c r="CN134" s="48">
        <f t="shared" si="426"/>
        <v>0</v>
      </c>
      <c r="CO134" s="48">
        <f t="shared" si="426"/>
        <v>0</v>
      </c>
      <c r="CP134" s="48">
        <f t="shared" si="426"/>
        <v>0</v>
      </c>
      <c r="CQ134" s="116">
        <f t="shared" si="239"/>
        <v>0</v>
      </c>
      <c r="CR134" s="116"/>
    </row>
    <row r="135" spans="1:96">
      <c r="A135" s="17" t="s">
        <v>61</v>
      </c>
      <c r="B135" s="64">
        <v>902</v>
      </c>
      <c r="C135" s="22" t="s">
        <v>20</v>
      </c>
      <c r="D135" s="22" t="s">
        <v>27</v>
      </c>
      <c r="E135" s="22" t="s">
        <v>417</v>
      </c>
      <c r="F135" s="23">
        <v>850</v>
      </c>
      <c r="G135" s="48">
        <v>1</v>
      </c>
      <c r="H135" s="48"/>
      <c r="I135" s="48"/>
      <c r="J135" s="48"/>
      <c r="K135" s="48"/>
      <c r="L135" s="48"/>
      <c r="M135" s="48">
        <f>G135+I135+J135+K135+L135</f>
        <v>1</v>
      </c>
      <c r="N135" s="48">
        <f>H135+L135</f>
        <v>0</v>
      </c>
      <c r="O135" s="48"/>
      <c r="P135" s="48"/>
      <c r="Q135" s="48"/>
      <c r="R135" s="48"/>
      <c r="S135" s="48">
        <f>M135+O135+P135+Q135+R135</f>
        <v>1</v>
      </c>
      <c r="T135" s="48">
        <f>N135+R135</f>
        <v>0</v>
      </c>
      <c r="U135" s="48"/>
      <c r="V135" s="48"/>
      <c r="W135" s="48"/>
      <c r="X135" s="48"/>
      <c r="Y135" s="48">
        <f>S135+U135+V135+W135+X135</f>
        <v>1</v>
      </c>
      <c r="Z135" s="48">
        <f>T135+X135</f>
        <v>0</v>
      </c>
      <c r="AA135" s="48"/>
      <c r="AB135" s="48"/>
      <c r="AC135" s="48"/>
      <c r="AD135" s="48"/>
      <c r="AE135" s="48">
        <f>Y135+AA135+AB135+AC135+AD135</f>
        <v>1</v>
      </c>
      <c r="AF135" s="48">
        <f>Z135+AD135</f>
        <v>0</v>
      </c>
      <c r="AG135" s="48"/>
      <c r="AH135" s="48"/>
      <c r="AI135" s="48"/>
      <c r="AJ135" s="48"/>
      <c r="AK135" s="48">
        <f>AE135+AG135+AH135+AI135+AJ135</f>
        <v>1</v>
      </c>
      <c r="AL135" s="48">
        <f>AF135+AJ135</f>
        <v>0</v>
      </c>
      <c r="AM135" s="48"/>
      <c r="AN135" s="48"/>
      <c r="AO135" s="48"/>
      <c r="AP135" s="48"/>
      <c r="AQ135" s="48">
        <f>AK135+AM135+AN135+AO135+AP135</f>
        <v>1</v>
      </c>
      <c r="AR135" s="48">
        <f>AL135+AP135</f>
        <v>0</v>
      </c>
      <c r="AS135" s="48"/>
      <c r="AT135" s="48"/>
      <c r="AU135" s="48"/>
      <c r="AV135" s="48"/>
      <c r="AW135" s="48">
        <f>AQ135+AS135+AT135+AU135+AV135</f>
        <v>1</v>
      </c>
      <c r="AX135" s="48">
        <f>AR135+AV135</f>
        <v>0</v>
      </c>
      <c r="AY135" s="48"/>
      <c r="AZ135" s="48"/>
      <c r="BA135" s="48"/>
      <c r="BB135" s="48"/>
      <c r="BC135" s="48">
        <f>AW135+AY135+AZ135+BA135+BB135</f>
        <v>1</v>
      </c>
      <c r="BD135" s="48">
        <f>AX135+BB135</f>
        <v>0</v>
      </c>
      <c r="BE135" s="48"/>
      <c r="BF135" s="48"/>
      <c r="BG135" s="48"/>
      <c r="BH135" s="48"/>
      <c r="BI135" s="48">
        <f>BC135+BE135+BF135+BG135+BH135</f>
        <v>1</v>
      </c>
      <c r="BJ135" s="48">
        <f>BD135+BH135</f>
        <v>0</v>
      </c>
      <c r="BK135" s="48"/>
      <c r="BL135" s="48"/>
      <c r="BM135" s="48"/>
      <c r="BN135" s="48"/>
      <c r="BO135" s="48">
        <f>BI135+BK135+BL135+BM135+BN135</f>
        <v>1</v>
      </c>
      <c r="BP135" s="48">
        <f>BJ135+BN135</f>
        <v>0</v>
      </c>
      <c r="BQ135" s="48"/>
      <c r="BR135" s="48"/>
      <c r="BS135" s="48"/>
      <c r="BT135" s="48"/>
      <c r="BU135" s="48">
        <f>BO135+BQ135+BR135+BS135+BT135</f>
        <v>1</v>
      </c>
      <c r="BV135" s="48">
        <f>BP135+BT135</f>
        <v>0</v>
      </c>
      <c r="BW135" s="48"/>
      <c r="BX135" s="48"/>
      <c r="BY135" s="48"/>
      <c r="BZ135" s="48"/>
      <c r="CA135" s="48">
        <f>BU135+BW135+BX135+BY135+BZ135</f>
        <v>1</v>
      </c>
      <c r="CB135" s="48">
        <f>BV135+BZ135</f>
        <v>0</v>
      </c>
      <c r="CC135" s="48"/>
      <c r="CD135" s="48"/>
      <c r="CE135" s="48"/>
      <c r="CF135" s="48"/>
      <c r="CG135" s="48">
        <f>CA135+CC135+CD135+CE135+CF135</f>
        <v>1</v>
      </c>
      <c r="CH135" s="48">
        <f>CB135+CF135</f>
        <v>0</v>
      </c>
      <c r="CI135" s="48"/>
      <c r="CJ135" s="48"/>
      <c r="CK135" s="48"/>
      <c r="CL135" s="48"/>
      <c r="CM135" s="48">
        <f>CG135+CI135+CJ135+CK135+CL135</f>
        <v>1</v>
      </c>
      <c r="CN135" s="48">
        <f>CH135+CL135</f>
        <v>0</v>
      </c>
      <c r="CO135" s="48"/>
      <c r="CP135" s="48">
        <f>CJ135+CN135</f>
        <v>0</v>
      </c>
      <c r="CQ135" s="116">
        <f t="shared" ref="CQ135:CQ198" si="427">CO135/CM135*100</f>
        <v>0</v>
      </c>
      <c r="CR135" s="116"/>
    </row>
    <row r="136" spans="1:96" ht="18.75" customHeight="1">
      <c r="A136" s="17" t="s">
        <v>55</v>
      </c>
      <c r="B136" s="64">
        <v>902</v>
      </c>
      <c r="C136" s="22" t="s">
        <v>20</v>
      </c>
      <c r="D136" s="22" t="s">
        <v>27</v>
      </c>
      <c r="E136" s="18" t="s">
        <v>56</v>
      </c>
      <c r="F136" s="23"/>
      <c r="G136" s="48"/>
      <c r="H136" s="48"/>
      <c r="I136" s="48"/>
      <c r="J136" s="48"/>
      <c r="K136" s="48"/>
      <c r="L136" s="48"/>
      <c r="M136" s="48"/>
      <c r="N136" s="48"/>
      <c r="O136" s="48"/>
      <c r="P136" s="48"/>
      <c r="Q136" s="48"/>
      <c r="R136" s="48"/>
      <c r="S136" s="48"/>
      <c r="T136" s="48"/>
      <c r="U136" s="48"/>
      <c r="V136" s="48"/>
      <c r="W136" s="48"/>
      <c r="X136" s="48"/>
      <c r="Y136" s="48"/>
      <c r="Z136" s="48"/>
      <c r="AA136" s="48"/>
      <c r="AB136" s="48"/>
      <c r="AC136" s="48"/>
      <c r="AD136" s="48"/>
      <c r="AE136" s="48"/>
      <c r="AF136" s="48"/>
      <c r="AG136" s="48"/>
      <c r="AH136" s="48"/>
      <c r="AI136" s="48"/>
      <c r="AJ136" s="48"/>
      <c r="AK136" s="48"/>
      <c r="AL136" s="48"/>
      <c r="AM136" s="48"/>
      <c r="AN136" s="48"/>
      <c r="AO136" s="48"/>
      <c r="AP136" s="48"/>
      <c r="AQ136" s="48"/>
      <c r="AR136" s="48"/>
      <c r="AS136" s="48"/>
      <c r="AT136" s="48"/>
      <c r="AU136" s="48"/>
      <c r="AV136" s="48"/>
      <c r="AW136" s="48"/>
      <c r="AX136" s="48"/>
      <c r="AY136" s="48"/>
      <c r="AZ136" s="48"/>
      <c r="BA136" s="48"/>
      <c r="BB136" s="48"/>
      <c r="BC136" s="48"/>
      <c r="BD136" s="48"/>
      <c r="BE136" s="48">
        <f>BE137</f>
        <v>0</v>
      </c>
      <c r="BF136" s="48">
        <f t="shared" ref="BF136:BU138" si="428">BF137</f>
        <v>0</v>
      </c>
      <c r="BG136" s="48">
        <f t="shared" si="428"/>
        <v>0</v>
      </c>
      <c r="BH136" s="48">
        <f t="shared" si="428"/>
        <v>394</v>
      </c>
      <c r="BI136" s="48">
        <f t="shared" si="428"/>
        <v>394</v>
      </c>
      <c r="BJ136" s="48">
        <f t="shared" si="428"/>
        <v>394</v>
      </c>
      <c r="BK136" s="48">
        <f>BK137</f>
        <v>0</v>
      </c>
      <c r="BL136" s="48">
        <f t="shared" si="428"/>
        <v>0</v>
      </c>
      <c r="BM136" s="48">
        <f t="shared" si="428"/>
        <v>0</v>
      </c>
      <c r="BN136" s="48">
        <f t="shared" si="428"/>
        <v>0</v>
      </c>
      <c r="BO136" s="48">
        <f t="shared" si="428"/>
        <v>394</v>
      </c>
      <c r="BP136" s="48">
        <f t="shared" si="428"/>
        <v>394</v>
      </c>
      <c r="BQ136" s="48">
        <f>BQ137</f>
        <v>0</v>
      </c>
      <c r="BR136" s="48">
        <f t="shared" si="428"/>
        <v>0</v>
      </c>
      <c r="BS136" s="48">
        <f t="shared" si="428"/>
        <v>0</v>
      </c>
      <c r="BT136" s="48">
        <f t="shared" si="428"/>
        <v>0</v>
      </c>
      <c r="BU136" s="48">
        <f t="shared" si="428"/>
        <v>394</v>
      </c>
      <c r="BV136" s="48">
        <f t="shared" ref="BR136:BV138" si="429">BV137</f>
        <v>394</v>
      </c>
      <c r="BW136" s="48">
        <f>BW137</f>
        <v>0</v>
      </c>
      <c r="BX136" s="48">
        <f t="shared" ref="BX136:CO138" si="430">BX137</f>
        <v>0</v>
      </c>
      <c r="BY136" s="48">
        <f t="shared" si="430"/>
        <v>0</v>
      </c>
      <c r="BZ136" s="48">
        <f t="shared" si="430"/>
        <v>0</v>
      </c>
      <c r="CA136" s="48">
        <f t="shared" si="430"/>
        <v>394</v>
      </c>
      <c r="CB136" s="48">
        <f t="shared" si="430"/>
        <v>394</v>
      </c>
      <c r="CC136" s="48">
        <f>CC137</f>
        <v>0</v>
      </c>
      <c r="CD136" s="48">
        <f t="shared" si="430"/>
        <v>0</v>
      </c>
      <c r="CE136" s="48">
        <f t="shared" si="430"/>
        <v>0</v>
      </c>
      <c r="CF136" s="48">
        <f t="shared" si="430"/>
        <v>0</v>
      </c>
      <c r="CG136" s="48">
        <f t="shared" si="430"/>
        <v>394</v>
      </c>
      <c r="CH136" s="48">
        <f t="shared" si="430"/>
        <v>394</v>
      </c>
      <c r="CI136" s="48">
        <f>CI137</f>
        <v>0</v>
      </c>
      <c r="CJ136" s="48">
        <f t="shared" si="430"/>
        <v>0</v>
      </c>
      <c r="CK136" s="48">
        <f t="shared" si="430"/>
        <v>0</v>
      </c>
      <c r="CL136" s="48">
        <f t="shared" si="430"/>
        <v>0</v>
      </c>
      <c r="CM136" s="48">
        <f t="shared" si="430"/>
        <v>394</v>
      </c>
      <c r="CN136" s="48">
        <f t="shared" ref="CJ136:CP138" si="431">CN137</f>
        <v>394</v>
      </c>
      <c r="CO136" s="48">
        <f t="shared" si="430"/>
        <v>394</v>
      </c>
      <c r="CP136" s="48">
        <f t="shared" si="431"/>
        <v>394</v>
      </c>
      <c r="CQ136" s="116">
        <f t="shared" si="427"/>
        <v>100</v>
      </c>
      <c r="CR136" s="116">
        <f t="shared" ref="CR136:CR198" si="432">CP136/CN136*100</f>
        <v>100</v>
      </c>
    </row>
    <row r="137" spans="1:96" ht="69.75" customHeight="1">
      <c r="A137" s="17" t="s">
        <v>870</v>
      </c>
      <c r="B137" s="64">
        <v>902</v>
      </c>
      <c r="C137" s="22" t="s">
        <v>20</v>
      </c>
      <c r="D137" s="22" t="s">
        <v>27</v>
      </c>
      <c r="E137" s="22" t="s">
        <v>869</v>
      </c>
      <c r="F137" s="23"/>
      <c r="G137" s="48"/>
      <c r="H137" s="48"/>
      <c r="I137" s="48"/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48"/>
      <c r="AS137" s="48"/>
      <c r="AT137" s="48"/>
      <c r="AU137" s="48"/>
      <c r="AV137" s="48"/>
      <c r="AW137" s="48"/>
      <c r="AX137" s="48"/>
      <c r="AY137" s="48"/>
      <c r="AZ137" s="48"/>
      <c r="BA137" s="48"/>
      <c r="BB137" s="48"/>
      <c r="BC137" s="48"/>
      <c r="BD137" s="48"/>
      <c r="BE137" s="48">
        <f>BE138</f>
        <v>0</v>
      </c>
      <c r="BF137" s="48">
        <f t="shared" si="428"/>
        <v>0</v>
      </c>
      <c r="BG137" s="48">
        <f t="shared" si="428"/>
        <v>0</v>
      </c>
      <c r="BH137" s="48">
        <f t="shared" si="428"/>
        <v>394</v>
      </c>
      <c r="BI137" s="48">
        <f t="shared" si="428"/>
        <v>394</v>
      </c>
      <c r="BJ137" s="48">
        <f t="shared" si="428"/>
        <v>394</v>
      </c>
      <c r="BK137" s="48">
        <f>BK138</f>
        <v>0</v>
      </c>
      <c r="BL137" s="48">
        <f t="shared" si="428"/>
        <v>0</v>
      </c>
      <c r="BM137" s="48">
        <f t="shared" si="428"/>
        <v>0</v>
      </c>
      <c r="BN137" s="48">
        <f t="shared" si="428"/>
        <v>0</v>
      </c>
      <c r="BO137" s="48">
        <f t="shared" si="428"/>
        <v>394</v>
      </c>
      <c r="BP137" s="48">
        <f t="shared" si="428"/>
        <v>394</v>
      </c>
      <c r="BQ137" s="48">
        <f>BQ138</f>
        <v>0</v>
      </c>
      <c r="BR137" s="48">
        <f t="shared" si="429"/>
        <v>0</v>
      </c>
      <c r="BS137" s="48">
        <f t="shared" si="429"/>
        <v>0</v>
      </c>
      <c r="BT137" s="48">
        <f t="shared" si="429"/>
        <v>0</v>
      </c>
      <c r="BU137" s="48">
        <f t="shared" si="429"/>
        <v>394</v>
      </c>
      <c r="BV137" s="48">
        <f t="shared" si="429"/>
        <v>394</v>
      </c>
      <c r="BW137" s="48">
        <f>BW138</f>
        <v>0</v>
      </c>
      <c r="BX137" s="48">
        <f t="shared" si="430"/>
        <v>0</v>
      </c>
      <c r="BY137" s="48">
        <f t="shared" si="430"/>
        <v>0</v>
      </c>
      <c r="BZ137" s="48">
        <f t="shared" si="430"/>
        <v>0</v>
      </c>
      <c r="CA137" s="48">
        <f t="shared" si="430"/>
        <v>394</v>
      </c>
      <c r="CB137" s="48">
        <f t="shared" si="430"/>
        <v>394</v>
      </c>
      <c r="CC137" s="48">
        <f>CC138</f>
        <v>0</v>
      </c>
      <c r="CD137" s="48">
        <f t="shared" si="430"/>
        <v>0</v>
      </c>
      <c r="CE137" s="48">
        <f t="shared" si="430"/>
        <v>0</v>
      </c>
      <c r="CF137" s="48">
        <f t="shared" si="430"/>
        <v>0</v>
      </c>
      <c r="CG137" s="48">
        <f t="shared" si="430"/>
        <v>394</v>
      </c>
      <c r="CH137" s="48">
        <f t="shared" si="430"/>
        <v>394</v>
      </c>
      <c r="CI137" s="48">
        <f>CI138</f>
        <v>0</v>
      </c>
      <c r="CJ137" s="48">
        <f t="shared" si="431"/>
        <v>0</v>
      </c>
      <c r="CK137" s="48">
        <f t="shared" si="431"/>
        <v>0</v>
      </c>
      <c r="CL137" s="48">
        <f t="shared" si="431"/>
        <v>0</v>
      </c>
      <c r="CM137" s="48">
        <f t="shared" si="431"/>
        <v>394</v>
      </c>
      <c r="CN137" s="48">
        <f t="shared" si="431"/>
        <v>394</v>
      </c>
      <c r="CO137" s="48">
        <f t="shared" si="431"/>
        <v>394</v>
      </c>
      <c r="CP137" s="48">
        <f t="shared" si="431"/>
        <v>394</v>
      </c>
      <c r="CQ137" s="116">
        <f t="shared" si="427"/>
        <v>100</v>
      </c>
      <c r="CR137" s="116">
        <f t="shared" si="432"/>
        <v>100</v>
      </c>
    </row>
    <row r="138" spans="1:96" ht="66">
      <c r="A138" s="17" t="s">
        <v>362</v>
      </c>
      <c r="B138" s="64">
        <v>902</v>
      </c>
      <c r="C138" s="22" t="s">
        <v>20</v>
      </c>
      <c r="D138" s="22" t="s">
        <v>27</v>
      </c>
      <c r="E138" s="22" t="s">
        <v>869</v>
      </c>
      <c r="F138" s="23">
        <v>100</v>
      </c>
      <c r="G138" s="48"/>
      <c r="H138" s="48"/>
      <c r="I138" s="48"/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V138" s="48"/>
      <c r="AW138" s="48"/>
      <c r="AX138" s="48"/>
      <c r="AY138" s="48"/>
      <c r="AZ138" s="48"/>
      <c r="BA138" s="48"/>
      <c r="BB138" s="48"/>
      <c r="BC138" s="48"/>
      <c r="BD138" s="48"/>
      <c r="BE138" s="48">
        <f>BE139</f>
        <v>0</v>
      </c>
      <c r="BF138" s="48">
        <f t="shared" si="428"/>
        <v>0</v>
      </c>
      <c r="BG138" s="48">
        <f t="shared" si="428"/>
        <v>0</v>
      </c>
      <c r="BH138" s="48">
        <f t="shared" si="428"/>
        <v>394</v>
      </c>
      <c r="BI138" s="48">
        <f t="shared" si="428"/>
        <v>394</v>
      </c>
      <c r="BJ138" s="48">
        <f t="shared" si="428"/>
        <v>394</v>
      </c>
      <c r="BK138" s="48">
        <f>BK139</f>
        <v>0</v>
      </c>
      <c r="BL138" s="48">
        <f t="shared" si="428"/>
        <v>0</v>
      </c>
      <c r="BM138" s="48">
        <f t="shared" si="428"/>
        <v>0</v>
      </c>
      <c r="BN138" s="48">
        <f t="shared" si="428"/>
        <v>0</v>
      </c>
      <c r="BO138" s="48">
        <f t="shared" si="428"/>
        <v>394</v>
      </c>
      <c r="BP138" s="48">
        <f t="shared" si="428"/>
        <v>394</v>
      </c>
      <c r="BQ138" s="48">
        <f>BQ139</f>
        <v>0</v>
      </c>
      <c r="BR138" s="48">
        <f t="shared" si="429"/>
        <v>0</v>
      </c>
      <c r="BS138" s="48">
        <f t="shared" si="429"/>
        <v>0</v>
      </c>
      <c r="BT138" s="48">
        <f t="shared" si="429"/>
        <v>0</v>
      </c>
      <c r="BU138" s="48">
        <f t="shared" si="429"/>
        <v>394</v>
      </c>
      <c r="BV138" s="48">
        <f t="shared" si="429"/>
        <v>394</v>
      </c>
      <c r="BW138" s="48">
        <f>BW139</f>
        <v>0</v>
      </c>
      <c r="BX138" s="48">
        <f t="shared" si="430"/>
        <v>0</v>
      </c>
      <c r="BY138" s="48">
        <f t="shared" si="430"/>
        <v>0</v>
      </c>
      <c r="BZ138" s="48">
        <f t="shared" si="430"/>
        <v>0</v>
      </c>
      <c r="CA138" s="48">
        <f t="shared" si="430"/>
        <v>394</v>
      </c>
      <c r="CB138" s="48">
        <f t="shared" si="430"/>
        <v>394</v>
      </c>
      <c r="CC138" s="48">
        <f>CC139</f>
        <v>0</v>
      </c>
      <c r="CD138" s="48">
        <f t="shared" si="430"/>
        <v>0</v>
      </c>
      <c r="CE138" s="48">
        <f t="shared" si="430"/>
        <v>0</v>
      </c>
      <c r="CF138" s="48">
        <f t="shared" si="430"/>
        <v>0</v>
      </c>
      <c r="CG138" s="48">
        <f t="shared" si="430"/>
        <v>394</v>
      </c>
      <c r="CH138" s="48">
        <f t="shared" si="430"/>
        <v>394</v>
      </c>
      <c r="CI138" s="48">
        <f>CI139</f>
        <v>0</v>
      </c>
      <c r="CJ138" s="48">
        <f t="shared" si="431"/>
        <v>0</v>
      </c>
      <c r="CK138" s="48">
        <f t="shared" si="431"/>
        <v>0</v>
      </c>
      <c r="CL138" s="48">
        <f t="shared" si="431"/>
        <v>0</v>
      </c>
      <c r="CM138" s="48">
        <f t="shared" si="431"/>
        <v>394</v>
      </c>
      <c r="CN138" s="48">
        <f t="shared" si="431"/>
        <v>394</v>
      </c>
      <c r="CO138" s="48">
        <f t="shared" si="431"/>
        <v>394</v>
      </c>
      <c r="CP138" s="48">
        <f t="shared" si="431"/>
        <v>394</v>
      </c>
      <c r="CQ138" s="116">
        <f t="shared" si="427"/>
        <v>100</v>
      </c>
      <c r="CR138" s="116">
        <f t="shared" si="432"/>
        <v>100</v>
      </c>
    </row>
    <row r="139" spans="1:96" ht="33">
      <c r="A139" s="17" t="s">
        <v>79</v>
      </c>
      <c r="B139" s="64">
        <v>902</v>
      </c>
      <c r="C139" s="22" t="s">
        <v>20</v>
      </c>
      <c r="D139" s="22" t="s">
        <v>27</v>
      </c>
      <c r="E139" s="22" t="s">
        <v>869</v>
      </c>
      <c r="F139" s="23">
        <v>120</v>
      </c>
      <c r="G139" s="48"/>
      <c r="H139" s="48"/>
      <c r="I139" s="48"/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V139" s="48"/>
      <c r="AW139" s="48"/>
      <c r="AX139" s="48"/>
      <c r="AY139" s="48"/>
      <c r="AZ139" s="48"/>
      <c r="BA139" s="48"/>
      <c r="BB139" s="48"/>
      <c r="BC139" s="48"/>
      <c r="BD139" s="48"/>
      <c r="BE139" s="48"/>
      <c r="BF139" s="48"/>
      <c r="BG139" s="48"/>
      <c r="BH139" s="48">
        <v>394</v>
      </c>
      <c r="BI139" s="48">
        <f>BC139+BE139+BF139+BG139+BH139</f>
        <v>394</v>
      </c>
      <c r="BJ139" s="48">
        <f>BD139+BH139</f>
        <v>394</v>
      </c>
      <c r="BK139" s="48"/>
      <c r="BL139" s="48"/>
      <c r="BM139" s="48"/>
      <c r="BN139" s="48"/>
      <c r="BO139" s="48">
        <f>BI139+BK139+BL139+BM139+BN139</f>
        <v>394</v>
      </c>
      <c r="BP139" s="48">
        <f>BJ139+BN139</f>
        <v>394</v>
      </c>
      <c r="BQ139" s="48"/>
      <c r="BR139" s="48"/>
      <c r="BS139" s="48"/>
      <c r="BT139" s="48"/>
      <c r="BU139" s="48">
        <f>BO139+BQ139+BR139+BS139+BT139</f>
        <v>394</v>
      </c>
      <c r="BV139" s="48">
        <f>BP139+BT139</f>
        <v>394</v>
      </c>
      <c r="BW139" s="48"/>
      <c r="BX139" s="48"/>
      <c r="BY139" s="48"/>
      <c r="BZ139" s="48"/>
      <c r="CA139" s="48">
        <f>BU139+BW139+BX139+BY139+BZ139</f>
        <v>394</v>
      </c>
      <c r="CB139" s="48">
        <f>BV139+BZ139</f>
        <v>394</v>
      </c>
      <c r="CC139" s="48"/>
      <c r="CD139" s="48"/>
      <c r="CE139" s="48"/>
      <c r="CF139" s="48"/>
      <c r="CG139" s="48">
        <f>CA139+CC139+CD139+CE139+CF139</f>
        <v>394</v>
      </c>
      <c r="CH139" s="48">
        <f>CB139+CF139</f>
        <v>394</v>
      </c>
      <c r="CI139" s="48"/>
      <c r="CJ139" s="48"/>
      <c r="CK139" s="48"/>
      <c r="CL139" s="48"/>
      <c r="CM139" s="48">
        <f>CG139+CI139+CJ139+CK139+CL139</f>
        <v>394</v>
      </c>
      <c r="CN139" s="48">
        <f>CH139+CL139</f>
        <v>394</v>
      </c>
      <c r="CO139" s="48">
        <v>394</v>
      </c>
      <c r="CP139" s="48">
        <v>394</v>
      </c>
      <c r="CQ139" s="116">
        <f t="shared" si="427"/>
        <v>100</v>
      </c>
      <c r="CR139" s="116">
        <f t="shared" si="432"/>
        <v>100</v>
      </c>
    </row>
    <row r="140" spans="1:96" ht="13.5" customHeight="1">
      <c r="A140" s="17"/>
      <c r="B140" s="64"/>
      <c r="C140" s="22"/>
      <c r="D140" s="22"/>
      <c r="E140" s="22"/>
      <c r="F140" s="23"/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81"/>
      <c r="Z140" s="81"/>
      <c r="AA140" s="81"/>
      <c r="AB140" s="81"/>
      <c r="AC140" s="81"/>
      <c r="AD140" s="81"/>
      <c r="AE140" s="81"/>
      <c r="AF140" s="81"/>
      <c r="AG140" s="81"/>
      <c r="AH140" s="81"/>
      <c r="AI140" s="81"/>
      <c r="AJ140" s="81"/>
      <c r="AK140" s="81"/>
      <c r="AL140" s="81"/>
      <c r="AM140" s="81"/>
      <c r="AN140" s="81"/>
      <c r="AO140" s="81"/>
      <c r="AP140" s="81"/>
      <c r="AQ140" s="81"/>
      <c r="AR140" s="81"/>
      <c r="AS140" s="81"/>
      <c r="AT140" s="81"/>
      <c r="AU140" s="81"/>
      <c r="AV140" s="81"/>
      <c r="AW140" s="81"/>
      <c r="AX140" s="81"/>
      <c r="AY140" s="81"/>
      <c r="AZ140" s="81"/>
      <c r="BA140" s="81"/>
      <c r="BB140" s="81"/>
      <c r="BC140" s="81"/>
      <c r="BD140" s="81"/>
      <c r="BE140" s="81"/>
      <c r="BF140" s="81"/>
      <c r="BG140" s="81"/>
      <c r="BH140" s="81"/>
      <c r="BI140" s="81"/>
      <c r="BJ140" s="81"/>
      <c r="BK140" s="81"/>
      <c r="BL140" s="81"/>
      <c r="BM140" s="81"/>
      <c r="BN140" s="81"/>
      <c r="BO140" s="81"/>
      <c r="BP140" s="81"/>
      <c r="BQ140" s="81"/>
      <c r="BR140" s="81"/>
      <c r="BS140" s="81"/>
      <c r="BT140" s="81"/>
      <c r="BU140" s="81"/>
      <c r="BV140" s="81"/>
      <c r="BW140" s="81"/>
      <c r="BX140" s="81"/>
      <c r="BY140" s="81"/>
      <c r="BZ140" s="81"/>
      <c r="CA140" s="81"/>
      <c r="CB140" s="81"/>
      <c r="CC140" s="81"/>
      <c r="CD140" s="81"/>
      <c r="CE140" s="81"/>
      <c r="CF140" s="81"/>
      <c r="CG140" s="81"/>
      <c r="CH140" s="81"/>
      <c r="CI140" s="81"/>
      <c r="CJ140" s="81"/>
      <c r="CK140" s="81"/>
      <c r="CL140" s="81"/>
      <c r="CM140" s="81"/>
      <c r="CN140" s="81"/>
      <c r="CO140" s="81"/>
      <c r="CP140" s="81"/>
      <c r="CQ140" s="118"/>
      <c r="CR140" s="118"/>
    </row>
    <row r="141" spans="1:96" ht="18.75">
      <c r="A141" s="15" t="s">
        <v>136</v>
      </c>
      <c r="B141" s="65">
        <v>902</v>
      </c>
      <c r="C141" s="26" t="s">
        <v>20</v>
      </c>
      <c r="D141" s="26" t="s">
        <v>137</v>
      </c>
      <c r="E141" s="26"/>
      <c r="F141" s="93"/>
      <c r="G141" s="9">
        <f>SUM(G146:G146)</f>
        <v>3000</v>
      </c>
      <c r="H141" s="9">
        <f>SUM(H146:H146)</f>
        <v>0</v>
      </c>
      <c r="I141" s="9">
        <f t="shared" ref="I141:N141" si="433">SUM(I146:I146)</f>
        <v>0</v>
      </c>
      <c r="J141" s="9">
        <f t="shared" si="433"/>
        <v>0</v>
      </c>
      <c r="K141" s="9">
        <f t="shared" si="433"/>
        <v>0</v>
      </c>
      <c r="L141" s="9">
        <f t="shared" si="433"/>
        <v>0</v>
      </c>
      <c r="M141" s="9">
        <f t="shared" si="433"/>
        <v>3000</v>
      </c>
      <c r="N141" s="9">
        <f t="shared" si="433"/>
        <v>0</v>
      </c>
      <c r="O141" s="9">
        <f t="shared" ref="O141:T141" si="434">SUM(O146:O146)</f>
        <v>0</v>
      </c>
      <c r="P141" s="9">
        <f t="shared" si="434"/>
        <v>0</v>
      </c>
      <c r="Q141" s="9">
        <f t="shared" si="434"/>
        <v>0</v>
      </c>
      <c r="R141" s="9">
        <f t="shared" si="434"/>
        <v>0</v>
      </c>
      <c r="S141" s="9">
        <f t="shared" si="434"/>
        <v>3000</v>
      </c>
      <c r="T141" s="9">
        <f t="shared" si="434"/>
        <v>0</v>
      </c>
      <c r="U141" s="9">
        <f t="shared" ref="U141:Z141" si="435">SUM(U146:U146)</f>
        <v>-3000</v>
      </c>
      <c r="V141" s="9">
        <f t="shared" si="435"/>
        <v>0</v>
      </c>
      <c r="W141" s="9">
        <f t="shared" si="435"/>
        <v>0</v>
      </c>
      <c r="X141" s="9">
        <f t="shared" si="435"/>
        <v>0</v>
      </c>
      <c r="Y141" s="9">
        <f t="shared" si="435"/>
        <v>30000</v>
      </c>
      <c r="Z141" s="9">
        <f t="shared" si="435"/>
        <v>0</v>
      </c>
      <c r="AA141" s="9">
        <f t="shared" ref="AA141:AF141" si="436">SUM(AA146:AA146)</f>
        <v>0</v>
      </c>
      <c r="AB141" s="9">
        <f t="shared" si="436"/>
        <v>0</v>
      </c>
      <c r="AC141" s="9">
        <f t="shared" si="436"/>
        <v>0</v>
      </c>
      <c r="AD141" s="9">
        <f t="shared" si="436"/>
        <v>0</v>
      </c>
      <c r="AE141" s="9">
        <f t="shared" si="436"/>
        <v>30000</v>
      </c>
      <c r="AF141" s="9">
        <f t="shared" si="436"/>
        <v>0</v>
      </c>
      <c r="AG141" s="9">
        <f t="shared" ref="AG141:AL141" si="437">SUM(AG146:AG146)</f>
        <v>-1000</v>
      </c>
      <c r="AH141" s="9">
        <f t="shared" si="437"/>
        <v>0</v>
      </c>
      <c r="AI141" s="9">
        <f t="shared" si="437"/>
        <v>0</v>
      </c>
      <c r="AJ141" s="9">
        <f t="shared" si="437"/>
        <v>0</v>
      </c>
      <c r="AK141" s="9">
        <f t="shared" si="437"/>
        <v>29000</v>
      </c>
      <c r="AL141" s="9">
        <f t="shared" si="437"/>
        <v>0</v>
      </c>
      <c r="AM141" s="9">
        <f t="shared" ref="AM141:AR141" si="438">SUM(AM146:AM146)</f>
        <v>0</v>
      </c>
      <c r="AN141" s="9">
        <f t="shared" si="438"/>
        <v>0</v>
      </c>
      <c r="AO141" s="9">
        <f t="shared" si="438"/>
        <v>0</v>
      </c>
      <c r="AP141" s="9">
        <f t="shared" si="438"/>
        <v>0</v>
      </c>
      <c r="AQ141" s="9">
        <f t="shared" si="438"/>
        <v>29000</v>
      </c>
      <c r="AR141" s="9">
        <f t="shared" si="438"/>
        <v>0</v>
      </c>
      <c r="AS141" s="9">
        <f t="shared" ref="AS141:AX141" si="439">SUM(AS146:AS146)</f>
        <v>-1880</v>
      </c>
      <c r="AT141" s="9">
        <f t="shared" si="439"/>
        <v>0</v>
      </c>
      <c r="AU141" s="9">
        <f t="shared" si="439"/>
        <v>0</v>
      </c>
      <c r="AV141" s="9">
        <f t="shared" si="439"/>
        <v>0</v>
      </c>
      <c r="AW141" s="9">
        <f t="shared" si="439"/>
        <v>27120</v>
      </c>
      <c r="AX141" s="9">
        <f t="shared" si="439"/>
        <v>0</v>
      </c>
      <c r="AY141" s="9">
        <f t="shared" ref="AY141:BD141" si="440">SUM(AY146:AY146)</f>
        <v>0</v>
      </c>
      <c r="AZ141" s="9">
        <f t="shared" si="440"/>
        <v>0</v>
      </c>
      <c r="BA141" s="9">
        <f t="shared" si="440"/>
        <v>0</v>
      </c>
      <c r="BB141" s="9">
        <f t="shared" si="440"/>
        <v>0</v>
      </c>
      <c r="BC141" s="9">
        <f t="shared" si="440"/>
        <v>27120</v>
      </c>
      <c r="BD141" s="9">
        <f t="shared" si="440"/>
        <v>0</v>
      </c>
      <c r="BE141" s="9">
        <f t="shared" ref="BE141:BJ141" si="441">SUM(BE146:BE146)</f>
        <v>-18768</v>
      </c>
      <c r="BF141" s="9">
        <f t="shared" si="441"/>
        <v>0</v>
      </c>
      <c r="BG141" s="9">
        <f t="shared" si="441"/>
        <v>0</v>
      </c>
      <c r="BH141" s="9">
        <f t="shared" si="441"/>
        <v>0</v>
      </c>
      <c r="BI141" s="9">
        <f t="shared" si="441"/>
        <v>8352</v>
      </c>
      <c r="BJ141" s="9">
        <f t="shared" si="441"/>
        <v>0</v>
      </c>
      <c r="BK141" s="9">
        <f t="shared" ref="BK141:BP141" si="442">SUM(BK146:BK146)</f>
        <v>0</v>
      </c>
      <c r="BL141" s="9">
        <f t="shared" si="442"/>
        <v>0</v>
      </c>
      <c r="BM141" s="9">
        <f t="shared" si="442"/>
        <v>0</v>
      </c>
      <c r="BN141" s="9">
        <f t="shared" si="442"/>
        <v>0</v>
      </c>
      <c r="BO141" s="9">
        <f t="shared" si="442"/>
        <v>8352</v>
      </c>
      <c r="BP141" s="9">
        <f t="shared" si="442"/>
        <v>0</v>
      </c>
      <c r="BQ141" s="9">
        <f t="shared" ref="BQ141:BV141" si="443">SUM(BQ146:BQ146)</f>
        <v>0</v>
      </c>
      <c r="BR141" s="9">
        <f t="shared" si="443"/>
        <v>11106</v>
      </c>
      <c r="BS141" s="9">
        <f t="shared" si="443"/>
        <v>0</v>
      </c>
      <c r="BT141" s="9">
        <f t="shared" si="443"/>
        <v>0</v>
      </c>
      <c r="BU141" s="9">
        <f t="shared" si="443"/>
        <v>19458</v>
      </c>
      <c r="BV141" s="9">
        <f t="shared" si="443"/>
        <v>0</v>
      </c>
      <c r="BW141" s="9">
        <f t="shared" ref="BW141:CB141" si="444">SUM(BW146:BW146)</f>
        <v>0</v>
      </c>
      <c r="BX141" s="9">
        <f t="shared" si="444"/>
        <v>0</v>
      </c>
      <c r="BY141" s="9">
        <f t="shared" si="444"/>
        <v>0</v>
      </c>
      <c r="BZ141" s="9">
        <f t="shared" si="444"/>
        <v>0</v>
      </c>
      <c r="CA141" s="9">
        <f t="shared" si="444"/>
        <v>19458</v>
      </c>
      <c r="CB141" s="9">
        <f t="shared" si="444"/>
        <v>0</v>
      </c>
      <c r="CC141" s="9">
        <f t="shared" ref="CC141:CH141" si="445">SUM(CC146:CC146)</f>
        <v>-698</v>
      </c>
      <c r="CD141" s="9">
        <f t="shared" si="445"/>
        <v>0</v>
      </c>
      <c r="CE141" s="9">
        <f t="shared" si="445"/>
        <v>0</v>
      </c>
      <c r="CF141" s="9">
        <f t="shared" si="445"/>
        <v>0</v>
      </c>
      <c r="CG141" s="9">
        <f t="shared" si="445"/>
        <v>18760</v>
      </c>
      <c r="CH141" s="9">
        <f t="shared" si="445"/>
        <v>0</v>
      </c>
      <c r="CI141" s="9">
        <f t="shared" ref="CI141:CN141" si="446">SUM(CI146:CI146)</f>
        <v>-851</v>
      </c>
      <c r="CJ141" s="9">
        <f t="shared" si="446"/>
        <v>0</v>
      </c>
      <c r="CK141" s="9">
        <f t="shared" si="446"/>
        <v>0</v>
      </c>
      <c r="CL141" s="9">
        <f t="shared" si="446"/>
        <v>0</v>
      </c>
      <c r="CM141" s="9">
        <f t="shared" si="446"/>
        <v>17909</v>
      </c>
      <c r="CN141" s="9">
        <f t="shared" si="446"/>
        <v>0</v>
      </c>
      <c r="CO141" s="9">
        <f t="shared" ref="CO141:CP141" si="447">SUM(CO146:CO146)</f>
        <v>0</v>
      </c>
      <c r="CP141" s="9">
        <f t="shared" si="447"/>
        <v>0</v>
      </c>
      <c r="CQ141" s="121">
        <f t="shared" si="427"/>
        <v>0</v>
      </c>
      <c r="CR141" s="121"/>
    </row>
    <row r="142" spans="1:96" ht="20.25" customHeight="1">
      <c r="A142" s="17" t="s">
        <v>55</v>
      </c>
      <c r="B142" s="64">
        <v>902</v>
      </c>
      <c r="C142" s="22" t="s">
        <v>20</v>
      </c>
      <c r="D142" s="22" t="s">
        <v>137</v>
      </c>
      <c r="E142" s="18" t="s">
        <v>56</v>
      </c>
      <c r="F142" s="23"/>
      <c r="G142" s="48">
        <f>G146</f>
        <v>3000</v>
      </c>
      <c r="H142" s="48">
        <f>H146</f>
        <v>0</v>
      </c>
      <c r="I142" s="48">
        <f t="shared" ref="I142:N142" si="448">I146</f>
        <v>0</v>
      </c>
      <c r="J142" s="48">
        <f t="shared" si="448"/>
        <v>0</v>
      </c>
      <c r="K142" s="48">
        <f t="shared" si="448"/>
        <v>0</v>
      </c>
      <c r="L142" s="48">
        <f t="shared" si="448"/>
        <v>0</v>
      </c>
      <c r="M142" s="48">
        <f t="shared" si="448"/>
        <v>3000</v>
      </c>
      <c r="N142" s="48">
        <f t="shared" si="448"/>
        <v>0</v>
      </c>
      <c r="O142" s="48">
        <f t="shared" ref="O142:T142" si="449">O146</f>
        <v>0</v>
      </c>
      <c r="P142" s="48">
        <f t="shared" si="449"/>
        <v>0</v>
      </c>
      <c r="Q142" s="48">
        <f t="shared" si="449"/>
        <v>0</v>
      </c>
      <c r="R142" s="48">
        <f t="shared" si="449"/>
        <v>0</v>
      </c>
      <c r="S142" s="48">
        <f t="shared" si="449"/>
        <v>3000</v>
      </c>
      <c r="T142" s="48">
        <f t="shared" si="449"/>
        <v>0</v>
      </c>
      <c r="U142" s="48">
        <f t="shared" ref="U142:Z142" si="450">U146</f>
        <v>-3000</v>
      </c>
      <c r="V142" s="48">
        <f t="shared" si="450"/>
        <v>0</v>
      </c>
      <c r="W142" s="48">
        <f t="shared" si="450"/>
        <v>0</v>
      </c>
      <c r="X142" s="48">
        <f t="shared" si="450"/>
        <v>0</v>
      </c>
      <c r="Y142" s="48">
        <f t="shared" si="450"/>
        <v>30000</v>
      </c>
      <c r="Z142" s="48">
        <f t="shared" si="450"/>
        <v>0</v>
      </c>
      <c r="AA142" s="48">
        <f t="shared" ref="AA142:AF142" si="451">AA146</f>
        <v>0</v>
      </c>
      <c r="AB142" s="48">
        <f t="shared" si="451"/>
        <v>0</v>
      </c>
      <c r="AC142" s="48">
        <f t="shared" si="451"/>
        <v>0</v>
      </c>
      <c r="AD142" s="48">
        <f t="shared" si="451"/>
        <v>0</v>
      </c>
      <c r="AE142" s="48">
        <f t="shared" si="451"/>
        <v>30000</v>
      </c>
      <c r="AF142" s="48">
        <f t="shared" si="451"/>
        <v>0</v>
      </c>
      <c r="AG142" s="48">
        <f t="shared" ref="AG142:AL142" si="452">AG146</f>
        <v>-1000</v>
      </c>
      <c r="AH142" s="48">
        <f t="shared" si="452"/>
        <v>0</v>
      </c>
      <c r="AI142" s="48">
        <f t="shared" si="452"/>
        <v>0</v>
      </c>
      <c r="AJ142" s="48">
        <f t="shared" si="452"/>
        <v>0</v>
      </c>
      <c r="AK142" s="48">
        <f t="shared" si="452"/>
        <v>29000</v>
      </c>
      <c r="AL142" s="48">
        <f t="shared" si="452"/>
        <v>0</v>
      </c>
      <c r="AM142" s="48">
        <f t="shared" ref="AM142:AR142" si="453">AM146</f>
        <v>0</v>
      </c>
      <c r="AN142" s="48">
        <f t="shared" si="453"/>
        <v>0</v>
      </c>
      <c r="AO142" s="48">
        <f t="shared" si="453"/>
        <v>0</v>
      </c>
      <c r="AP142" s="48">
        <f t="shared" si="453"/>
        <v>0</v>
      </c>
      <c r="AQ142" s="48">
        <f t="shared" si="453"/>
        <v>29000</v>
      </c>
      <c r="AR142" s="48">
        <f t="shared" si="453"/>
        <v>0</v>
      </c>
      <c r="AS142" s="48">
        <f t="shared" ref="AS142:AX142" si="454">AS146</f>
        <v>-1880</v>
      </c>
      <c r="AT142" s="48">
        <f t="shared" si="454"/>
        <v>0</v>
      </c>
      <c r="AU142" s="48">
        <f t="shared" si="454"/>
        <v>0</v>
      </c>
      <c r="AV142" s="48">
        <f t="shared" si="454"/>
        <v>0</v>
      </c>
      <c r="AW142" s="48">
        <f t="shared" si="454"/>
        <v>27120</v>
      </c>
      <c r="AX142" s="48">
        <f t="shared" si="454"/>
        <v>0</v>
      </c>
      <c r="AY142" s="48">
        <f t="shared" ref="AY142:BD142" si="455">AY146</f>
        <v>0</v>
      </c>
      <c r="AZ142" s="48">
        <f t="shared" si="455"/>
        <v>0</v>
      </c>
      <c r="BA142" s="48">
        <f t="shared" si="455"/>
        <v>0</v>
      </c>
      <c r="BB142" s="48">
        <f t="shared" si="455"/>
        <v>0</v>
      </c>
      <c r="BC142" s="48">
        <f t="shared" si="455"/>
        <v>27120</v>
      </c>
      <c r="BD142" s="48">
        <f t="shared" si="455"/>
        <v>0</v>
      </c>
      <c r="BE142" s="48">
        <f t="shared" ref="BE142:BJ142" si="456">BE146</f>
        <v>-18768</v>
      </c>
      <c r="BF142" s="48">
        <f t="shared" si="456"/>
        <v>0</v>
      </c>
      <c r="BG142" s="48">
        <f t="shared" si="456"/>
        <v>0</v>
      </c>
      <c r="BH142" s="48">
        <f t="shared" si="456"/>
        <v>0</v>
      </c>
      <c r="BI142" s="48">
        <f t="shared" si="456"/>
        <v>8352</v>
      </c>
      <c r="BJ142" s="48">
        <f t="shared" si="456"/>
        <v>0</v>
      </c>
      <c r="BK142" s="48">
        <f t="shared" ref="BK142:BP142" si="457">BK146</f>
        <v>0</v>
      </c>
      <c r="BL142" s="48">
        <f t="shared" si="457"/>
        <v>0</v>
      </c>
      <c r="BM142" s="48">
        <f t="shared" si="457"/>
        <v>0</v>
      </c>
      <c r="BN142" s="48">
        <f t="shared" si="457"/>
        <v>0</v>
      </c>
      <c r="BO142" s="48">
        <f t="shared" si="457"/>
        <v>8352</v>
      </c>
      <c r="BP142" s="48">
        <f t="shared" si="457"/>
        <v>0</v>
      </c>
      <c r="BQ142" s="48">
        <f t="shared" ref="BQ142:BV142" si="458">BQ146</f>
        <v>0</v>
      </c>
      <c r="BR142" s="48">
        <f t="shared" si="458"/>
        <v>11106</v>
      </c>
      <c r="BS142" s="48">
        <f t="shared" si="458"/>
        <v>0</v>
      </c>
      <c r="BT142" s="48">
        <f t="shared" si="458"/>
        <v>0</v>
      </c>
      <c r="BU142" s="48">
        <f t="shared" si="458"/>
        <v>19458</v>
      </c>
      <c r="BV142" s="48">
        <f t="shared" si="458"/>
        <v>0</v>
      </c>
      <c r="BW142" s="48">
        <f t="shared" ref="BW142:CB142" si="459">BW146</f>
        <v>0</v>
      </c>
      <c r="BX142" s="48">
        <f t="shared" si="459"/>
        <v>0</v>
      </c>
      <c r="BY142" s="48">
        <f t="shared" si="459"/>
        <v>0</v>
      </c>
      <c r="BZ142" s="48">
        <f t="shared" si="459"/>
        <v>0</v>
      </c>
      <c r="CA142" s="48">
        <f t="shared" si="459"/>
        <v>19458</v>
      </c>
      <c r="CB142" s="48">
        <f t="shared" si="459"/>
        <v>0</v>
      </c>
      <c r="CC142" s="48">
        <f t="shared" ref="CC142:CH142" si="460">CC146</f>
        <v>-698</v>
      </c>
      <c r="CD142" s="48">
        <f t="shared" si="460"/>
        <v>0</v>
      </c>
      <c r="CE142" s="48">
        <f t="shared" si="460"/>
        <v>0</v>
      </c>
      <c r="CF142" s="48">
        <f t="shared" si="460"/>
        <v>0</v>
      </c>
      <c r="CG142" s="48">
        <f t="shared" si="460"/>
        <v>18760</v>
      </c>
      <c r="CH142" s="48">
        <f t="shared" si="460"/>
        <v>0</v>
      </c>
      <c r="CI142" s="48">
        <f t="shared" ref="CI142:CN142" si="461">CI146</f>
        <v>-851</v>
      </c>
      <c r="CJ142" s="48">
        <f t="shared" si="461"/>
        <v>0</v>
      </c>
      <c r="CK142" s="48">
        <f t="shared" si="461"/>
        <v>0</v>
      </c>
      <c r="CL142" s="48">
        <f t="shared" si="461"/>
        <v>0</v>
      </c>
      <c r="CM142" s="48">
        <f t="shared" si="461"/>
        <v>17909</v>
      </c>
      <c r="CN142" s="48">
        <f t="shared" si="461"/>
        <v>0</v>
      </c>
      <c r="CO142" s="48">
        <f t="shared" ref="CO142:CP142" si="462">CO146</f>
        <v>0</v>
      </c>
      <c r="CP142" s="48">
        <f t="shared" si="462"/>
        <v>0</v>
      </c>
      <c r="CQ142" s="116">
        <f t="shared" si="427"/>
        <v>0</v>
      </c>
      <c r="CR142" s="116"/>
    </row>
    <row r="143" spans="1:96">
      <c r="A143" s="17" t="s">
        <v>136</v>
      </c>
      <c r="B143" s="64">
        <v>902</v>
      </c>
      <c r="C143" s="22" t="s">
        <v>20</v>
      </c>
      <c r="D143" s="22" t="s">
        <v>137</v>
      </c>
      <c r="E143" s="22" t="s">
        <v>327</v>
      </c>
      <c r="F143" s="23"/>
      <c r="G143" s="48">
        <f>G146</f>
        <v>3000</v>
      </c>
      <c r="H143" s="48">
        <f>H146</f>
        <v>0</v>
      </c>
      <c r="I143" s="48">
        <f t="shared" ref="I143:N143" si="463">I146</f>
        <v>0</v>
      </c>
      <c r="J143" s="48">
        <f t="shared" si="463"/>
        <v>0</v>
      </c>
      <c r="K143" s="48">
        <f t="shared" si="463"/>
        <v>0</v>
      </c>
      <c r="L143" s="48">
        <f t="shared" si="463"/>
        <v>0</v>
      </c>
      <c r="M143" s="48">
        <f t="shared" si="463"/>
        <v>3000</v>
      </c>
      <c r="N143" s="48">
        <f t="shared" si="463"/>
        <v>0</v>
      </c>
      <c r="O143" s="48">
        <f t="shared" ref="O143:T143" si="464">O146</f>
        <v>0</v>
      </c>
      <c r="P143" s="48">
        <f t="shared" si="464"/>
        <v>0</v>
      </c>
      <c r="Q143" s="48">
        <f t="shared" si="464"/>
        <v>0</v>
      </c>
      <c r="R143" s="48">
        <f t="shared" si="464"/>
        <v>0</v>
      </c>
      <c r="S143" s="48">
        <f t="shared" si="464"/>
        <v>3000</v>
      </c>
      <c r="T143" s="48">
        <f t="shared" si="464"/>
        <v>0</v>
      </c>
      <c r="U143" s="48">
        <f t="shared" ref="U143:Z143" si="465">U146</f>
        <v>-3000</v>
      </c>
      <c r="V143" s="48">
        <f t="shared" si="465"/>
        <v>0</v>
      </c>
      <c r="W143" s="48">
        <f t="shared" si="465"/>
        <v>0</v>
      </c>
      <c r="X143" s="48">
        <f t="shared" si="465"/>
        <v>0</v>
      </c>
      <c r="Y143" s="48">
        <f t="shared" si="465"/>
        <v>30000</v>
      </c>
      <c r="Z143" s="48">
        <f t="shared" si="465"/>
        <v>0</v>
      </c>
      <c r="AA143" s="48">
        <f t="shared" ref="AA143:AF143" si="466">AA146</f>
        <v>0</v>
      </c>
      <c r="AB143" s="48">
        <f t="shared" si="466"/>
        <v>0</v>
      </c>
      <c r="AC143" s="48">
        <f t="shared" si="466"/>
        <v>0</v>
      </c>
      <c r="AD143" s="48">
        <f t="shared" si="466"/>
        <v>0</v>
      </c>
      <c r="AE143" s="48">
        <f t="shared" si="466"/>
        <v>30000</v>
      </c>
      <c r="AF143" s="48">
        <f t="shared" si="466"/>
        <v>0</v>
      </c>
      <c r="AG143" s="48">
        <f t="shared" ref="AG143:AL143" si="467">AG146</f>
        <v>-1000</v>
      </c>
      <c r="AH143" s="48">
        <f t="shared" si="467"/>
        <v>0</v>
      </c>
      <c r="AI143" s="48">
        <f t="shared" si="467"/>
        <v>0</v>
      </c>
      <c r="AJ143" s="48">
        <f t="shared" si="467"/>
        <v>0</v>
      </c>
      <c r="AK143" s="48">
        <f t="shared" si="467"/>
        <v>29000</v>
      </c>
      <c r="AL143" s="48">
        <f t="shared" si="467"/>
        <v>0</v>
      </c>
      <c r="AM143" s="48">
        <f t="shared" ref="AM143:AR143" si="468">AM146</f>
        <v>0</v>
      </c>
      <c r="AN143" s="48">
        <f t="shared" si="468"/>
        <v>0</v>
      </c>
      <c r="AO143" s="48">
        <f t="shared" si="468"/>
        <v>0</v>
      </c>
      <c r="AP143" s="48">
        <f t="shared" si="468"/>
        <v>0</v>
      </c>
      <c r="AQ143" s="48">
        <f t="shared" si="468"/>
        <v>29000</v>
      </c>
      <c r="AR143" s="48">
        <f t="shared" si="468"/>
        <v>0</v>
      </c>
      <c r="AS143" s="48">
        <f t="shared" ref="AS143:AX143" si="469">AS146</f>
        <v>-1880</v>
      </c>
      <c r="AT143" s="48">
        <f t="shared" si="469"/>
        <v>0</v>
      </c>
      <c r="AU143" s="48">
        <f t="shared" si="469"/>
        <v>0</v>
      </c>
      <c r="AV143" s="48">
        <f t="shared" si="469"/>
        <v>0</v>
      </c>
      <c r="AW143" s="48">
        <f t="shared" si="469"/>
        <v>27120</v>
      </c>
      <c r="AX143" s="48">
        <f t="shared" si="469"/>
        <v>0</v>
      </c>
      <c r="AY143" s="48">
        <f t="shared" ref="AY143:BD143" si="470">AY146</f>
        <v>0</v>
      </c>
      <c r="AZ143" s="48">
        <f t="shared" si="470"/>
        <v>0</v>
      </c>
      <c r="BA143" s="48">
        <f t="shared" si="470"/>
        <v>0</v>
      </c>
      <c r="BB143" s="48">
        <f t="shared" si="470"/>
        <v>0</v>
      </c>
      <c r="BC143" s="48">
        <f t="shared" si="470"/>
        <v>27120</v>
      </c>
      <c r="BD143" s="48">
        <f t="shared" si="470"/>
        <v>0</v>
      </c>
      <c r="BE143" s="48">
        <f t="shared" ref="BE143:BJ143" si="471">BE146</f>
        <v>-18768</v>
      </c>
      <c r="BF143" s="48">
        <f t="shared" si="471"/>
        <v>0</v>
      </c>
      <c r="BG143" s="48">
        <f t="shared" si="471"/>
        <v>0</v>
      </c>
      <c r="BH143" s="48">
        <f t="shared" si="471"/>
        <v>0</v>
      </c>
      <c r="BI143" s="48">
        <f t="shared" si="471"/>
        <v>8352</v>
      </c>
      <c r="BJ143" s="48">
        <f t="shared" si="471"/>
        <v>0</v>
      </c>
      <c r="BK143" s="48">
        <f t="shared" ref="BK143:BP143" si="472">BK146</f>
        <v>0</v>
      </c>
      <c r="BL143" s="48">
        <f t="shared" si="472"/>
        <v>0</v>
      </c>
      <c r="BM143" s="48">
        <f t="shared" si="472"/>
        <v>0</v>
      </c>
      <c r="BN143" s="48">
        <f t="shared" si="472"/>
        <v>0</v>
      </c>
      <c r="BO143" s="48">
        <f t="shared" si="472"/>
        <v>8352</v>
      </c>
      <c r="BP143" s="48">
        <f t="shared" si="472"/>
        <v>0</v>
      </c>
      <c r="BQ143" s="48">
        <f t="shared" ref="BQ143:BV143" si="473">BQ146</f>
        <v>0</v>
      </c>
      <c r="BR143" s="48">
        <f t="shared" si="473"/>
        <v>11106</v>
      </c>
      <c r="BS143" s="48">
        <f t="shared" si="473"/>
        <v>0</v>
      </c>
      <c r="BT143" s="48">
        <f t="shared" si="473"/>
        <v>0</v>
      </c>
      <c r="BU143" s="48">
        <f t="shared" si="473"/>
        <v>19458</v>
      </c>
      <c r="BV143" s="48">
        <f t="shared" si="473"/>
        <v>0</v>
      </c>
      <c r="BW143" s="48">
        <f t="shared" ref="BW143:CB143" si="474">BW146</f>
        <v>0</v>
      </c>
      <c r="BX143" s="48">
        <f t="shared" si="474"/>
        <v>0</v>
      </c>
      <c r="BY143" s="48">
        <f t="shared" si="474"/>
        <v>0</v>
      </c>
      <c r="BZ143" s="48">
        <f t="shared" si="474"/>
        <v>0</v>
      </c>
      <c r="CA143" s="48">
        <f t="shared" si="474"/>
        <v>19458</v>
      </c>
      <c r="CB143" s="48">
        <f t="shared" si="474"/>
        <v>0</v>
      </c>
      <c r="CC143" s="48">
        <f t="shared" ref="CC143:CH143" si="475">CC146</f>
        <v>-698</v>
      </c>
      <c r="CD143" s="48">
        <f t="shared" si="475"/>
        <v>0</v>
      </c>
      <c r="CE143" s="48">
        <f t="shared" si="475"/>
        <v>0</v>
      </c>
      <c r="CF143" s="48">
        <f t="shared" si="475"/>
        <v>0</v>
      </c>
      <c r="CG143" s="48">
        <f t="shared" si="475"/>
        <v>18760</v>
      </c>
      <c r="CH143" s="48">
        <f t="shared" si="475"/>
        <v>0</v>
      </c>
      <c r="CI143" s="48">
        <f t="shared" ref="CI143:CN143" si="476">CI146</f>
        <v>-851</v>
      </c>
      <c r="CJ143" s="48">
        <f t="shared" si="476"/>
        <v>0</v>
      </c>
      <c r="CK143" s="48">
        <f t="shared" si="476"/>
        <v>0</v>
      </c>
      <c r="CL143" s="48">
        <f t="shared" si="476"/>
        <v>0</v>
      </c>
      <c r="CM143" s="48">
        <f t="shared" si="476"/>
        <v>17909</v>
      </c>
      <c r="CN143" s="48">
        <f t="shared" si="476"/>
        <v>0</v>
      </c>
      <c r="CO143" s="48">
        <f t="shared" ref="CO143:CP143" si="477">CO146</f>
        <v>0</v>
      </c>
      <c r="CP143" s="48">
        <f t="shared" si="477"/>
        <v>0</v>
      </c>
      <c r="CQ143" s="116">
        <f t="shared" si="427"/>
        <v>0</v>
      </c>
      <c r="CR143" s="116"/>
    </row>
    <row r="144" spans="1:96">
      <c r="A144" s="17" t="s">
        <v>414</v>
      </c>
      <c r="B144" s="64">
        <v>902</v>
      </c>
      <c r="C144" s="22" t="s">
        <v>20</v>
      </c>
      <c r="D144" s="22" t="s">
        <v>137</v>
      </c>
      <c r="E144" s="22" t="s">
        <v>328</v>
      </c>
      <c r="F144" s="23"/>
      <c r="G144" s="48">
        <f>G146</f>
        <v>3000</v>
      </c>
      <c r="H144" s="48">
        <f>H146</f>
        <v>0</v>
      </c>
      <c r="I144" s="48">
        <f t="shared" ref="I144:N144" si="478">I146</f>
        <v>0</v>
      </c>
      <c r="J144" s="48">
        <f t="shared" si="478"/>
        <v>0</v>
      </c>
      <c r="K144" s="48">
        <f t="shared" si="478"/>
        <v>0</v>
      </c>
      <c r="L144" s="48">
        <f t="shared" si="478"/>
        <v>0</v>
      </c>
      <c r="M144" s="48">
        <f t="shared" si="478"/>
        <v>3000</v>
      </c>
      <c r="N144" s="48">
        <f t="shared" si="478"/>
        <v>0</v>
      </c>
      <c r="O144" s="48">
        <f t="shared" ref="O144:T144" si="479">O146</f>
        <v>0</v>
      </c>
      <c r="P144" s="48">
        <f t="shared" si="479"/>
        <v>0</v>
      </c>
      <c r="Q144" s="48">
        <f t="shared" si="479"/>
        <v>0</v>
      </c>
      <c r="R144" s="48">
        <f t="shared" si="479"/>
        <v>0</v>
      </c>
      <c r="S144" s="48">
        <f t="shared" si="479"/>
        <v>3000</v>
      </c>
      <c r="T144" s="48">
        <f t="shared" si="479"/>
        <v>0</v>
      </c>
      <c r="U144" s="48">
        <f t="shared" ref="U144:Z144" si="480">U146</f>
        <v>-3000</v>
      </c>
      <c r="V144" s="48">
        <f t="shared" si="480"/>
        <v>0</v>
      </c>
      <c r="W144" s="48">
        <f t="shared" si="480"/>
        <v>0</v>
      </c>
      <c r="X144" s="48">
        <f t="shared" si="480"/>
        <v>0</v>
      </c>
      <c r="Y144" s="48">
        <f t="shared" si="480"/>
        <v>30000</v>
      </c>
      <c r="Z144" s="48">
        <f t="shared" si="480"/>
        <v>0</v>
      </c>
      <c r="AA144" s="48">
        <f t="shared" ref="AA144:AF144" si="481">AA146</f>
        <v>0</v>
      </c>
      <c r="AB144" s="48">
        <f t="shared" si="481"/>
        <v>0</v>
      </c>
      <c r="AC144" s="48">
        <f t="shared" si="481"/>
        <v>0</v>
      </c>
      <c r="AD144" s="48">
        <f t="shared" si="481"/>
        <v>0</v>
      </c>
      <c r="AE144" s="48">
        <f t="shared" si="481"/>
        <v>30000</v>
      </c>
      <c r="AF144" s="48">
        <f t="shared" si="481"/>
        <v>0</v>
      </c>
      <c r="AG144" s="48">
        <f t="shared" ref="AG144:AL144" si="482">AG146</f>
        <v>-1000</v>
      </c>
      <c r="AH144" s="48">
        <f t="shared" si="482"/>
        <v>0</v>
      </c>
      <c r="AI144" s="48">
        <f t="shared" si="482"/>
        <v>0</v>
      </c>
      <c r="AJ144" s="48">
        <f t="shared" si="482"/>
        <v>0</v>
      </c>
      <c r="AK144" s="48">
        <f t="shared" si="482"/>
        <v>29000</v>
      </c>
      <c r="AL144" s="48">
        <f t="shared" si="482"/>
        <v>0</v>
      </c>
      <c r="AM144" s="48">
        <f t="shared" ref="AM144:AR144" si="483">AM146</f>
        <v>0</v>
      </c>
      <c r="AN144" s="48">
        <f t="shared" si="483"/>
        <v>0</v>
      </c>
      <c r="AO144" s="48">
        <f t="shared" si="483"/>
        <v>0</v>
      </c>
      <c r="AP144" s="48">
        <f t="shared" si="483"/>
        <v>0</v>
      </c>
      <c r="AQ144" s="48">
        <f t="shared" si="483"/>
        <v>29000</v>
      </c>
      <c r="AR144" s="48">
        <f t="shared" si="483"/>
        <v>0</v>
      </c>
      <c r="AS144" s="48">
        <f t="shared" ref="AS144:AX144" si="484">AS146</f>
        <v>-1880</v>
      </c>
      <c r="AT144" s="48">
        <f t="shared" si="484"/>
        <v>0</v>
      </c>
      <c r="AU144" s="48">
        <f t="shared" si="484"/>
        <v>0</v>
      </c>
      <c r="AV144" s="48">
        <f t="shared" si="484"/>
        <v>0</v>
      </c>
      <c r="AW144" s="48">
        <f t="shared" si="484"/>
        <v>27120</v>
      </c>
      <c r="AX144" s="48">
        <f t="shared" si="484"/>
        <v>0</v>
      </c>
      <c r="AY144" s="48">
        <f t="shared" ref="AY144:BD144" si="485">AY146</f>
        <v>0</v>
      </c>
      <c r="AZ144" s="48">
        <f t="shared" si="485"/>
        <v>0</v>
      </c>
      <c r="BA144" s="48">
        <f t="shared" si="485"/>
        <v>0</v>
      </c>
      <c r="BB144" s="48">
        <f t="shared" si="485"/>
        <v>0</v>
      </c>
      <c r="BC144" s="48">
        <f t="shared" si="485"/>
        <v>27120</v>
      </c>
      <c r="BD144" s="48">
        <f t="shared" si="485"/>
        <v>0</v>
      </c>
      <c r="BE144" s="48">
        <f t="shared" ref="BE144:BJ144" si="486">BE146</f>
        <v>-18768</v>
      </c>
      <c r="BF144" s="48">
        <f t="shared" si="486"/>
        <v>0</v>
      </c>
      <c r="BG144" s="48">
        <f t="shared" si="486"/>
        <v>0</v>
      </c>
      <c r="BH144" s="48">
        <f t="shared" si="486"/>
        <v>0</v>
      </c>
      <c r="BI144" s="48">
        <f t="shared" si="486"/>
        <v>8352</v>
      </c>
      <c r="BJ144" s="48">
        <f t="shared" si="486"/>
        <v>0</v>
      </c>
      <c r="BK144" s="48">
        <f t="shared" ref="BK144:BP144" si="487">BK146</f>
        <v>0</v>
      </c>
      <c r="BL144" s="48">
        <f t="shared" si="487"/>
        <v>0</v>
      </c>
      <c r="BM144" s="48">
        <f t="shared" si="487"/>
        <v>0</v>
      </c>
      <c r="BN144" s="48">
        <f t="shared" si="487"/>
        <v>0</v>
      </c>
      <c r="BO144" s="48">
        <f t="shared" si="487"/>
        <v>8352</v>
      </c>
      <c r="BP144" s="48">
        <f t="shared" si="487"/>
        <v>0</v>
      </c>
      <c r="BQ144" s="48">
        <f t="shared" ref="BQ144:BV144" si="488">BQ146</f>
        <v>0</v>
      </c>
      <c r="BR144" s="48">
        <f t="shared" si="488"/>
        <v>11106</v>
      </c>
      <c r="BS144" s="48">
        <f t="shared" si="488"/>
        <v>0</v>
      </c>
      <c r="BT144" s="48">
        <f t="shared" si="488"/>
        <v>0</v>
      </c>
      <c r="BU144" s="48">
        <f t="shared" si="488"/>
        <v>19458</v>
      </c>
      <c r="BV144" s="48">
        <f t="shared" si="488"/>
        <v>0</v>
      </c>
      <c r="BW144" s="48">
        <f t="shared" ref="BW144:CB144" si="489">BW146</f>
        <v>0</v>
      </c>
      <c r="BX144" s="48">
        <f t="shared" si="489"/>
        <v>0</v>
      </c>
      <c r="BY144" s="48">
        <f t="shared" si="489"/>
        <v>0</v>
      </c>
      <c r="BZ144" s="48">
        <f t="shared" si="489"/>
        <v>0</v>
      </c>
      <c r="CA144" s="48">
        <f t="shared" si="489"/>
        <v>19458</v>
      </c>
      <c r="CB144" s="48">
        <f t="shared" si="489"/>
        <v>0</v>
      </c>
      <c r="CC144" s="48">
        <f t="shared" ref="CC144:CH144" si="490">CC146</f>
        <v>-698</v>
      </c>
      <c r="CD144" s="48">
        <f t="shared" si="490"/>
        <v>0</v>
      </c>
      <c r="CE144" s="48">
        <f t="shared" si="490"/>
        <v>0</v>
      </c>
      <c r="CF144" s="48">
        <f t="shared" si="490"/>
        <v>0</v>
      </c>
      <c r="CG144" s="48">
        <f t="shared" si="490"/>
        <v>18760</v>
      </c>
      <c r="CH144" s="48">
        <f t="shared" si="490"/>
        <v>0</v>
      </c>
      <c r="CI144" s="48">
        <f t="shared" ref="CI144:CN144" si="491">CI146</f>
        <v>-851</v>
      </c>
      <c r="CJ144" s="48">
        <f t="shared" si="491"/>
        <v>0</v>
      </c>
      <c r="CK144" s="48">
        <f t="shared" si="491"/>
        <v>0</v>
      </c>
      <c r="CL144" s="48">
        <f t="shared" si="491"/>
        <v>0</v>
      </c>
      <c r="CM144" s="48">
        <f t="shared" si="491"/>
        <v>17909</v>
      </c>
      <c r="CN144" s="48">
        <f t="shared" si="491"/>
        <v>0</v>
      </c>
      <c r="CO144" s="48">
        <f t="shared" ref="CO144:CP144" si="492">CO146</f>
        <v>0</v>
      </c>
      <c r="CP144" s="48">
        <f t="shared" si="492"/>
        <v>0</v>
      </c>
      <c r="CQ144" s="116">
        <f t="shared" si="427"/>
        <v>0</v>
      </c>
      <c r="CR144" s="116"/>
    </row>
    <row r="145" spans="1:96">
      <c r="A145" s="17" t="s">
        <v>59</v>
      </c>
      <c r="B145" s="64">
        <v>902</v>
      </c>
      <c r="C145" s="22" t="s">
        <v>20</v>
      </c>
      <c r="D145" s="22" t="s">
        <v>137</v>
      </c>
      <c r="E145" s="22" t="s">
        <v>328</v>
      </c>
      <c r="F145" s="23">
        <v>800</v>
      </c>
      <c r="G145" s="48">
        <f t="shared" ref="G145:BR145" si="493">G146</f>
        <v>3000</v>
      </c>
      <c r="H145" s="48">
        <f t="shared" si="493"/>
        <v>0</v>
      </c>
      <c r="I145" s="48">
        <f t="shared" si="493"/>
        <v>0</v>
      </c>
      <c r="J145" s="48">
        <f t="shared" si="493"/>
        <v>0</v>
      </c>
      <c r="K145" s="48">
        <f t="shared" si="493"/>
        <v>0</v>
      </c>
      <c r="L145" s="48">
        <f t="shared" si="493"/>
        <v>0</v>
      </c>
      <c r="M145" s="48">
        <f t="shared" si="493"/>
        <v>3000</v>
      </c>
      <c r="N145" s="48">
        <f t="shared" si="493"/>
        <v>0</v>
      </c>
      <c r="O145" s="48">
        <f t="shared" si="493"/>
        <v>0</v>
      </c>
      <c r="P145" s="48">
        <f t="shared" si="493"/>
        <v>0</v>
      </c>
      <c r="Q145" s="48">
        <f t="shared" si="493"/>
        <v>0</v>
      </c>
      <c r="R145" s="48">
        <f t="shared" si="493"/>
        <v>0</v>
      </c>
      <c r="S145" s="48">
        <f t="shared" si="493"/>
        <v>3000</v>
      </c>
      <c r="T145" s="48">
        <f t="shared" si="493"/>
        <v>0</v>
      </c>
      <c r="U145" s="48">
        <f t="shared" si="493"/>
        <v>-3000</v>
      </c>
      <c r="V145" s="48">
        <f t="shared" si="493"/>
        <v>0</v>
      </c>
      <c r="W145" s="48">
        <f t="shared" si="493"/>
        <v>0</v>
      </c>
      <c r="X145" s="48">
        <f t="shared" si="493"/>
        <v>0</v>
      </c>
      <c r="Y145" s="48">
        <f t="shared" si="493"/>
        <v>30000</v>
      </c>
      <c r="Z145" s="48">
        <f t="shared" si="493"/>
        <v>0</v>
      </c>
      <c r="AA145" s="48">
        <f t="shared" si="493"/>
        <v>0</v>
      </c>
      <c r="AB145" s="48">
        <f t="shared" si="493"/>
        <v>0</v>
      </c>
      <c r="AC145" s="48">
        <f t="shared" si="493"/>
        <v>0</v>
      </c>
      <c r="AD145" s="48">
        <f t="shared" si="493"/>
        <v>0</v>
      </c>
      <c r="AE145" s="48">
        <f t="shared" si="493"/>
        <v>30000</v>
      </c>
      <c r="AF145" s="48">
        <f t="shared" si="493"/>
        <v>0</v>
      </c>
      <c r="AG145" s="48">
        <f t="shared" si="493"/>
        <v>-1000</v>
      </c>
      <c r="AH145" s="48">
        <f t="shared" si="493"/>
        <v>0</v>
      </c>
      <c r="AI145" s="48">
        <f t="shared" si="493"/>
        <v>0</v>
      </c>
      <c r="AJ145" s="48">
        <f t="shared" si="493"/>
        <v>0</v>
      </c>
      <c r="AK145" s="48">
        <f t="shared" si="493"/>
        <v>29000</v>
      </c>
      <c r="AL145" s="48">
        <f t="shared" si="493"/>
        <v>0</v>
      </c>
      <c r="AM145" s="48">
        <f t="shared" si="493"/>
        <v>0</v>
      </c>
      <c r="AN145" s="48">
        <f t="shared" si="493"/>
        <v>0</v>
      </c>
      <c r="AO145" s="48">
        <f t="shared" si="493"/>
        <v>0</v>
      </c>
      <c r="AP145" s="48">
        <f t="shared" si="493"/>
        <v>0</v>
      </c>
      <c r="AQ145" s="48">
        <f t="shared" si="493"/>
        <v>29000</v>
      </c>
      <c r="AR145" s="48">
        <f t="shared" si="493"/>
        <v>0</v>
      </c>
      <c r="AS145" s="48">
        <f t="shared" si="493"/>
        <v>-1880</v>
      </c>
      <c r="AT145" s="48">
        <f t="shared" si="493"/>
        <v>0</v>
      </c>
      <c r="AU145" s="48">
        <f t="shared" si="493"/>
        <v>0</v>
      </c>
      <c r="AV145" s="48">
        <f t="shared" si="493"/>
        <v>0</v>
      </c>
      <c r="AW145" s="48">
        <f t="shared" si="493"/>
        <v>27120</v>
      </c>
      <c r="AX145" s="48">
        <f t="shared" si="493"/>
        <v>0</v>
      </c>
      <c r="AY145" s="48">
        <f t="shared" si="493"/>
        <v>0</v>
      </c>
      <c r="AZ145" s="48">
        <f t="shared" si="493"/>
        <v>0</v>
      </c>
      <c r="BA145" s="48">
        <f t="shared" si="493"/>
        <v>0</v>
      </c>
      <c r="BB145" s="48">
        <f t="shared" si="493"/>
        <v>0</v>
      </c>
      <c r="BC145" s="48">
        <f t="shared" si="493"/>
        <v>27120</v>
      </c>
      <c r="BD145" s="48">
        <f t="shared" si="493"/>
        <v>0</v>
      </c>
      <c r="BE145" s="48">
        <f t="shared" si="493"/>
        <v>-18768</v>
      </c>
      <c r="BF145" s="48">
        <f t="shared" si="493"/>
        <v>0</v>
      </c>
      <c r="BG145" s="48">
        <f t="shared" si="493"/>
        <v>0</v>
      </c>
      <c r="BH145" s="48">
        <f t="shared" si="493"/>
        <v>0</v>
      </c>
      <c r="BI145" s="48">
        <f t="shared" si="493"/>
        <v>8352</v>
      </c>
      <c r="BJ145" s="48">
        <f t="shared" si="493"/>
        <v>0</v>
      </c>
      <c r="BK145" s="48">
        <f t="shared" si="493"/>
        <v>0</v>
      </c>
      <c r="BL145" s="48">
        <f t="shared" si="493"/>
        <v>0</v>
      </c>
      <c r="BM145" s="48">
        <f t="shared" si="493"/>
        <v>0</v>
      </c>
      <c r="BN145" s="48">
        <f t="shared" si="493"/>
        <v>0</v>
      </c>
      <c r="BO145" s="48">
        <f t="shared" si="493"/>
        <v>8352</v>
      </c>
      <c r="BP145" s="48">
        <f t="shared" si="493"/>
        <v>0</v>
      </c>
      <c r="BQ145" s="48">
        <f t="shared" si="493"/>
        <v>0</v>
      </c>
      <c r="BR145" s="48">
        <f t="shared" si="493"/>
        <v>11106</v>
      </c>
      <c r="BS145" s="48">
        <f t="shared" ref="BS145:CP145" si="494">BS146</f>
        <v>0</v>
      </c>
      <c r="BT145" s="48">
        <f t="shared" si="494"/>
        <v>0</v>
      </c>
      <c r="BU145" s="48">
        <f t="shared" si="494"/>
        <v>19458</v>
      </c>
      <c r="BV145" s="48">
        <f t="shared" si="494"/>
        <v>0</v>
      </c>
      <c r="BW145" s="48">
        <f t="shared" si="494"/>
        <v>0</v>
      </c>
      <c r="BX145" s="48">
        <f t="shared" si="494"/>
        <v>0</v>
      </c>
      <c r="BY145" s="48">
        <f t="shared" si="494"/>
        <v>0</v>
      </c>
      <c r="BZ145" s="48">
        <f t="shared" si="494"/>
        <v>0</v>
      </c>
      <c r="CA145" s="48">
        <f t="shared" si="494"/>
        <v>19458</v>
      </c>
      <c r="CB145" s="48">
        <f t="shared" si="494"/>
        <v>0</v>
      </c>
      <c r="CC145" s="48">
        <f t="shared" si="494"/>
        <v>-698</v>
      </c>
      <c r="CD145" s="48">
        <f t="shared" si="494"/>
        <v>0</v>
      </c>
      <c r="CE145" s="48">
        <f t="shared" si="494"/>
        <v>0</v>
      </c>
      <c r="CF145" s="48">
        <f t="shared" si="494"/>
        <v>0</v>
      </c>
      <c r="CG145" s="48">
        <f t="shared" si="494"/>
        <v>18760</v>
      </c>
      <c r="CH145" s="48">
        <f t="shared" si="494"/>
        <v>0</v>
      </c>
      <c r="CI145" s="48">
        <f t="shared" si="494"/>
        <v>-851</v>
      </c>
      <c r="CJ145" s="48">
        <f t="shared" si="494"/>
        <v>0</v>
      </c>
      <c r="CK145" s="48">
        <f t="shared" si="494"/>
        <v>0</v>
      </c>
      <c r="CL145" s="48">
        <f t="shared" si="494"/>
        <v>0</v>
      </c>
      <c r="CM145" s="48">
        <f t="shared" si="494"/>
        <v>17909</v>
      </c>
      <c r="CN145" s="48">
        <f t="shared" si="494"/>
        <v>0</v>
      </c>
      <c r="CO145" s="48">
        <f t="shared" si="494"/>
        <v>0</v>
      </c>
      <c r="CP145" s="48">
        <f t="shared" si="494"/>
        <v>0</v>
      </c>
      <c r="CQ145" s="116">
        <f t="shared" si="427"/>
        <v>0</v>
      </c>
      <c r="CR145" s="116"/>
    </row>
    <row r="146" spans="1:96">
      <c r="A146" s="17" t="s">
        <v>138</v>
      </c>
      <c r="B146" s="64">
        <v>902</v>
      </c>
      <c r="C146" s="22" t="s">
        <v>20</v>
      </c>
      <c r="D146" s="22" t="s">
        <v>137</v>
      </c>
      <c r="E146" s="22" t="s">
        <v>328</v>
      </c>
      <c r="F146" s="23">
        <v>870</v>
      </c>
      <c r="G146" s="48">
        <f>10346-7346</f>
        <v>3000</v>
      </c>
      <c r="H146" s="48"/>
      <c r="I146" s="48"/>
      <c r="J146" s="48"/>
      <c r="K146" s="48"/>
      <c r="L146" s="48"/>
      <c r="M146" s="48">
        <f>G146+I146+J146+K146+L146</f>
        <v>3000</v>
      </c>
      <c r="N146" s="48">
        <f>H146+L146</f>
        <v>0</v>
      </c>
      <c r="O146" s="48"/>
      <c r="P146" s="48"/>
      <c r="Q146" s="48"/>
      <c r="R146" s="48"/>
      <c r="S146" s="48">
        <f>M146+O146+P146+Q146+R146</f>
        <v>3000</v>
      </c>
      <c r="T146" s="48">
        <f>N146+R146</f>
        <v>0</v>
      </c>
      <c r="U146" s="48">
        <v>-3000</v>
      </c>
      <c r="V146" s="48"/>
      <c r="W146" s="48"/>
      <c r="X146" s="48"/>
      <c r="Y146" s="48">
        <f>S146+U146+V146+W146+X146+30000</f>
        <v>30000</v>
      </c>
      <c r="Z146" s="48">
        <f>T146+X146</f>
        <v>0</v>
      </c>
      <c r="AA146" s="48"/>
      <c r="AB146" s="48"/>
      <c r="AC146" s="48"/>
      <c r="AD146" s="48"/>
      <c r="AE146" s="48">
        <f>Y146+AA146+AB146+AC146+AD146</f>
        <v>30000</v>
      </c>
      <c r="AF146" s="48">
        <f>Z146+AD146</f>
        <v>0</v>
      </c>
      <c r="AG146" s="48">
        <v>-1000</v>
      </c>
      <c r="AH146" s="48"/>
      <c r="AI146" s="48"/>
      <c r="AJ146" s="48"/>
      <c r="AK146" s="48">
        <f>AE146+AG146+AH146+AI146+AJ146</f>
        <v>29000</v>
      </c>
      <c r="AL146" s="48">
        <f>AF146+AJ146</f>
        <v>0</v>
      </c>
      <c r="AM146" s="48"/>
      <c r="AN146" s="48"/>
      <c r="AO146" s="48"/>
      <c r="AP146" s="48"/>
      <c r="AQ146" s="48">
        <f>AK146+AM146+AN146+AO146+AP146</f>
        <v>29000</v>
      </c>
      <c r="AR146" s="48">
        <f>AL146+AP146</f>
        <v>0</v>
      </c>
      <c r="AS146" s="48">
        <f>-1480-400</f>
        <v>-1880</v>
      </c>
      <c r="AT146" s="48"/>
      <c r="AU146" s="48"/>
      <c r="AV146" s="48"/>
      <c r="AW146" s="48">
        <f>AQ146+AS146+AT146+AU146+AV146</f>
        <v>27120</v>
      </c>
      <c r="AX146" s="48">
        <f>AR146+AV146</f>
        <v>0</v>
      </c>
      <c r="AY146" s="48"/>
      <c r="AZ146" s="48"/>
      <c r="BA146" s="48"/>
      <c r="BB146" s="48"/>
      <c r="BC146" s="48">
        <f>AW146+AY146+AZ146+BA146+BB146</f>
        <v>27120</v>
      </c>
      <c r="BD146" s="48">
        <f>AX146+BB146</f>
        <v>0</v>
      </c>
      <c r="BE146" s="48">
        <v>-18768</v>
      </c>
      <c r="BF146" s="48"/>
      <c r="BG146" s="48"/>
      <c r="BH146" s="48"/>
      <c r="BI146" s="48">
        <f>BC146+BE146+BF146+BG146+BH146</f>
        <v>8352</v>
      </c>
      <c r="BJ146" s="48">
        <f>BD146+BH146</f>
        <v>0</v>
      </c>
      <c r="BK146" s="48"/>
      <c r="BL146" s="48"/>
      <c r="BM146" s="48"/>
      <c r="BN146" s="48"/>
      <c r="BO146" s="48">
        <f>BI146+BK146+BL146+BM146+BN146</f>
        <v>8352</v>
      </c>
      <c r="BP146" s="48">
        <f>BJ146+BN146</f>
        <v>0</v>
      </c>
      <c r="BQ146" s="48"/>
      <c r="BR146" s="48">
        <v>11106</v>
      </c>
      <c r="BS146" s="48"/>
      <c r="BT146" s="48"/>
      <c r="BU146" s="48">
        <f>BO146+BQ146+BR146+BS146+BT146</f>
        <v>19458</v>
      </c>
      <c r="BV146" s="48">
        <f>BP146+BT146</f>
        <v>0</v>
      </c>
      <c r="BW146" s="48"/>
      <c r="BX146" s="48"/>
      <c r="BY146" s="48"/>
      <c r="BZ146" s="48"/>
      <c r="CA146" s="48">
        <f>BU146+BW146+BX146+BY146+BZ146</f>
        <v>19458</v>
      </c>
      <c r="CB146" s="48">
        <f>BV146+BZ146</f>
        <v>0</v>
      </c>
      <c r="CC146" s="48">
        <v>-698</v>
      </c>
      <c r="CD146" s="48"/>
      <c r="CE146" s="48"/>
      <c r="CF146" s="48"/>
      <c r="CG146" s="48">
        <f>CA146+CC146+CD146+CE146+CF146</f>
        <v>18760</v>
      </c>
      <c r="CH146" s="48">
        <f>CB146+CF146</f>
        <v>0</v>
      </c>
      <c r="CI146" s="48">
        <v>-851</v>
      </c>
      <c r="CJ146" s="48"/>
      <c r="CK146" s="48"/>
      <c r="CL146" s="48"/>
      <c r="CM146" s="48">
        <f>CG146+CI146+CJ146+CK146+CL146</f>
        <v>17909</v>
      </c>
      <c r="CN146" s="48">
        <f>CH146+CL146</f>
        <v>0</v>
      </c>
      <c r="CO146" s="48"/>
      <c r="CP146" s="48">
        <f>CJ146+CN146</f>
        <v>0</v>
      </c>
      <c r="CQ146" s="116">
        <f t="shared" si="427"/>
        <v>0</v>
      </c>
      <c r="CR146" s="116"/>
    </row>
    <row r="147" spans="1:96" ht="12.75" customHeight="1">
      <c r="A147" s="17"/>
      <c r="B147" s="64"/>
      <c r="C147" s="22"/>
      <c r="D147" s="22"/>
      <c r="E147" s="22"/>
      <c r="F147" s="23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81"/>
      <c r="Z147" s="81"/>
      <c r="AA147" s="81"/>
      <c r="AB147" s="81"/>
      <c r="AC147" s="81"/>
      <c r="AD147" s="81"/>
      <c r="AE147" s="81"/>
      <c r="AF147" s="81"/>
      <c r="AG147" s="81"/>
      <c r="AH147" s="81"/>
      <c r="AI147" s="81"/>
      <c r="AJ147" s="81"/>
      <c r="AK147" s="81"/>
      <c r="AL147" s="81"/>
      <c r="AM147" s="81"/>
      <c r="AN147" s="81"/>
      <c r="AO147" s="81"/>
      <c r="AP147" s="81"/>
      <c r="AQ147" s="81"/>
      <c r="AR147" s="81"/>
      <c r="AS147" s="81"/>
      <c r="AT147" s="81"/>
      <c r="AU147" s="81"/>
      <c r="AV147" s="81"/>
      <c r="AW147" s="81"/>
      <c r="AX147" s="81"/>
      <c r="AY147" s="81"/>
      <c r="AZ147" s="81"/>
      <c r="BA147" s="81"/>
      <c r="BB147" s="81"/>
      <c r="BC147" s="81"/>
      <c r="BD147" s="81"/>
      <c r="BE147" s="81"/>
      <c r="BF147" s="81"/>
      <c r="BG147" s="81"/>
      <c r="BH147" s="81"/>
      <c r="BI147" s="81"/>
      <c r="BJ147" s="81"/>
      <c r="BK147" s="81"/>
      <c r="BL147" s="81"/>
      <c r="BM147" s="81"/>
      <c r="BN147" s="81"/>
      <c r="BO147" s="81"/>
      <c r="BP147" s="81"/>
      <c r="BQ147" s="81"/>
      <c r="BR147" s="81"/>
      <c r="BS147" s="81"/>
      <c r="BT147" s="81"/>
      <c r="BU147" s="81"/>
      <c r="BV147" s="81"/>
      <c r="BW147" s="81"/>
      <c r="BX147" s="81"/>
      <c r="BY147" s="81"/>
      <c r="BZ147" s="81"/>
      <c r="CA147" s="81"/>
      <c r="CB147" s="81"/>
      <c r="CC147" s="81"/>
      <c r="CD147" s="81"/>
      <c r="CE147" s="81"/>
      <c r="CF147" s="81"/>
      <c r="CG147" s="81"/>
      <c r="CH147" s="81"/>
      <c r="CI147" s="81"/>
      <c r="CJ147" s="81"/>
      <c r="CK147" s="81"/>
      <c r="CL147" s="81"/>
      <c r="CM147" s="81"/>
      <c r="CN147" s="81"/>
      <c r="CO147" s="81"/>
      <c r="CP147" s="81"/>
      <c r="CQ147" s="118"/>
      <c r="CR147" s="118"/>
    </row>
    <row r="148" spans="1:96" ht="18.75">
      <c r="A148" s="15" t="s">
        <v>52</v>
      </c>
      <c r="B148" s="65">
        <v>902</v>
      </c>
      <c r="C148" s="26" t="s">
        <v>20</v>
      </c>
      <c r="D148" s="26" t="s">
        <v>53</v>
      </c>
      <c r="E148" s="26"/>
      <c r="F148" s="93"/>
      <c r="G148" s="9">
        <f t="shared" ref="G148:V149" si="495">G149</f>
        <v>34150</v>
      </c>
      <c r="H148" s="9">
        <f t="shared" si="495"/>
        <v>0</v>
      </c>
      <c r="I148" s="9">
        <f t="shared" si="495"/>
        <v>0</v>
      </c>
      <c r="J148" s="9">
        <f t="shared" si="495"/>
        <v>0</v>
      </c>
      <c r="K148" s="9">
        <f t="shared" si="495"/>
        <v>0</v>
      </c>
      <c r="L148" s="9">
        <f t="shared" si="495"/>
        <v>0</v>
      </c>
      <c r="M148" s="9">
        <f t="shared" si="495"/>
        <v>34150</v>
      </c>
      <c r="N148" s="9">
        <f t="shared" si="495"/>
        <v>0</v>
      </c>
      <c r="O148" s="9">
        <f t="shared" si="495"/>
        <v>0</v>
      </c>
      <c r="P148" s="9">
        <f t="shared" si="495"/>
        <v>0</v>
      </c>
      <c r="Q148" s="9">
        <f t="shared" si="495"/>
        <v>0</v>
      </c>
      <c r="R148" s="9">
        <f t="shared" si="495"/>
        <v>0</v>
      </c>
      <c r="S148" s="9">
        <f t="shared" si="495"/>
        <v>34150</v>
      </c>
      <c r="T148" s="9">
        <f t="shared" si="495"/>
        <v>0</v>
      </c>
      <c r="U148" s="9">
        <f t="shared" si="495"/>
        <v>0</v>
      </c>
      <c r="V148" s="9">
        <f t="shared" si="495"/>
        <v>0</v>
      </c>
      <c r="W148" s="9">
        <f t="shared" ref="U148:AJ149" si="496">W149</f>
        <v>0</v>
      </c>
      <c r="X148" s="9">
        <f t="shared" si="496"/>
        <v>0</v>
      </c>
      <c r="Y148" s="9">
        <f t="shared" si="496"/>
        <v>34150</v>
      </c>
      <c r="Z148" s="9">
        <f t="shared" si="496"/>
        <v>0</v>
      </c>
      <c r="AA148" s="9">
        <f t="shared" si="496"/>
        <v>0</v>
      </c>
      <c r="AB148" s="9">
        <f t="shared" si="496"/>
        <v>0</v>
      </c>
      <c r="AC148" s="9">
        <f t="shared" si="496"/>
        <v>0</v>
      </c>
      <c r="AD148" s="9">
        <f t="shared" si="496"/>
        <v>0</v>
      </c>
      <c r="AE148" s="9">
        <f t="shared" si="496"/>
        <v>34150</v>
      </c>
      <c r="AF148" s="9">
        <f t="shared" si="496"/>
        <v>0</v>
      </c>
      <c r="AG148" s="9">
        <f t="shared" si="496"/>
        <v>-8500</v>
      </c>
      <c r="AH148" s="9">
        <f t="shared" si="496"/>
        <v>0</v>
      </c>
      <c r="AI148" s="9">
        <f t="shared" si="496"/>
        <v>0</v>
      </c>
      <c r="AJ148" s="9">
        <f t="shared" si="496"/>
        <v>0</v>
      </c>
      <c r="AK148" s="9">
        <f t="shared" ref="AG148:AY149" si="497">AK149</f>
        <v>25650</v>
      </c>
      <c r="AL148" s="9">
        <f t="shared" si="497"/>
        <v>0</v>
      </c>
      <c r="AM148" s="9">
        <f t="shared" si="497"/>
        <v>0</v>
      </c>
      <c r="AN148" s="9">
        <f t="shared" si="497"/>
        <v>0</v>
      </c>
      <c r="AO148" s="9">
        <f t="shared" si="497"/>
        <v>0</v>
      </c>
      <c r="AP148" s="9">
        <f t="shared" si="497"/>
        <v>0</v>
      </c>
      <c r="AQ148" s="9">
        <f t="shared" si="497"/>
        <v>25650</v>
      </c>
      <c r="AR148" s="9">
        <f t="shared" si="497"/>
        <v>0</v>
      </c>
      <c r="AS148" s="9">
        <f t="shared" si="497"/>
        <v>0</v>
      </c>
      <c r="AT148" s="9">
        <f t="shared" si="497"/>
        <v>0</v>
      </c>
      <c r="AU148" s="9">
        <f t="shared" si="497"/>
        <v>0</v>
      </c>
      <c r="AV148" s="9">
        <f t="shared" si="497"/>
        <v>0</v>
      </c>
      <c r="AW148" s="9">
        <f t="shared" si="497"/>
        <v>25650</v>
      </c>
      <c r="AX148" s="9">
        <f t="shared" si="497"/>
        <v>0</v>
      </c>
      <c r="AY148" s="9">
        <f t="shared" si="497"/>
        <v>0</v>
      </c>
      <c r="AZ148" s="9">
        <f t="shared" ref="AY148:BN149" si="498">AZ149</f>
        <v>0</v>
      </c>
      <c r="BA148" s="9">
        <f t="shared" si="498"/>
        <v>0</v>
      </c>
      <c r="BB148" s="9">
        <f t="shared" si="498"/>
        <v>0</v>
      </c>
      <c r="BC148" s="9">
        <f t="shared" si="498"/>
        <v>25650</v>
      </c>
      <c r="BD148" s="9">
        <f t="shared" si="498"/>
        <v>0</v>
      </c>
      <c r="BE148" s="9">
        <f t="shared" si="498"/>
        <v>0</v>
      </c>
      <c r="BF148" s="9">
        <f t="shared" si="498"/>
        <v>0</v>
      </c>
      <c r="BG148" s="9">
        <f t="shared" si="498"/>
        <v>0</v>
      </c>
      <c r="BH148" s="9">
        <f t="shared" si="498"/>
        <v>0</v>
      </c>
      <c r="BI148" s="9">
        <f t="shared" si="498"/>
        <v>25650</v>
      </c>
      <c r="BJ148" s="9">
        <f t="shared" si="498"/>
        <v>0</v>
      </c>
      <c r="BK148" s="9">
        <f t="shared" si="498"/>
        <v>0</v>
      </c>
      <c r="BL148" s="9">
        <f t="shared" si="498"/>
        <v>0</v>
      </c>
      <c r="BM148" s="9">
        <f t="shared" si="498"/>
        <v>0</v>
      </c>
      <c r="BN148" s="9">
        <f t="shared" si="498"/>
        <v>0</v>
      </c>
      <c r="BO148" s="9">
        <f t="shared" ref="BK148:BZ149" si="499">BO149</f>
        <v>25650</v>
      </c>
      <c r="BP148" s="9">
        <f t="shared" si="499"/>
        <v>0</v>
      </c>
      <c r="BQ148" s="9">
        <f t="shared" si="499"/>
        <v>0</v>
      </c>
      <c r="BR148" s="9">
        <f t="shared" si="499"/>
        <v>0</v>
      </c>
      <c r="BS148" s="9">
        <f t="shared" si="499"/>
        <v>0</v>
      </c>
      <c r="BT148" s="9">
        <f t="shared" si="499"/>
        <v>0</v>
      </c>
      <c r="BU148" s="9">
        <f t="shared" si="499"/>
        <v>25650</v>
      </c>
      <c r="BV148" s="9">
        <f t="shared" si="499"/>
        <v>0</v>
      </c>
      <c r="BW148" s="9">
        <f t="shared" si="499"/>
        <v>0</v>
      </c>
      <c r="BX148" s="9">
        <f t="shared" si="499"/>
        <v>0</v>
      </c>
      <c r="BY148" s="9">
        <f t="shared" si="499"/>
        <v>0</v>
      </c>
      <c r="BZ148" s="9">
        <f t="shared" si="499"/>
        <v>0</v>
      </c>
      <c r="CA148" s="9">
        <f t="shared" ref="BW148:CL149" si="500">CA149</f>
        <v>25650</v>
      </c>
      <c r="CB148" s="9">
        <f t="shared" si="500"/>
        <v>0</v>
      </c>
      <c r="CC148" s="9">
        <f t="shared" si="500"/>
        <v>0</v>
      </c>
      <c r="CD148" s="9">
        <f t="shared" si="500"/>
        <v>0</v>
      </c>
      <c r="CE148" s="9">
        <f t="shared" si="500"/>
        <v>0</v>
      </c>
      <c r="CF148" s="9">
        <f t="shared" si="500"/>
        <v>0</v>
      </c>
      <c r="CG148" s="9">
        <f t="shared" si="500"/>
        <v>25650</v>
      </c>
      <c r="CH148" s="9">
        <f t="shared" si="500"/>
        <v>0</v>
      </c>
      <c r="CI148" s="9">
        <f t="shared" si="500"/>
        <v>0</v>
      </c>
      <c r="CJ148" s="9">
        <f t="shared" si="500"/>
        <v>0</v>
      </c>
      <c r="CK148" s="9">
        <f t="shared" si="500"/>
        <v>0</v>
      </c>
      <c r="CL148" s="9">
        <f t="shared" si="500"/>
        <v>0</v>
      </c>
      <c r="CM148" s="9">
        <f t="shared" ref="CI148:CP149" si="501">CM149</f>
        <v>25650</v>
      </c>
      <c r="CN148" s="9">
        <f t="shared" si="501"/>
        <v>0</v>
      </c>
      <c r="CO148" s="9">
        <f t="shared" si="501"/>
        <v>22023</v>
      </c>
      <c r="CP148" s="9">
        <f t="shared" si="501"/>
        <v>0</v>
      </c>
      <c r="CQ148" s="121">
        <f t="shared" si="427"/>
        <v>85.859649122807014</v>
      </c>
      <c r="CR148" s="121"/>
    </row>
    <row r="149" spans="1:96" ht="18" customHeight="1">
      <c r="A149" s="17" t="s">
        <v>55</v>
      </c>
      <c r="B149" s="64">
        <v>902</v>
      </c>
      <c r="C149" s="22" t="s">
        <v>20</v>
      </c>
      <c r="D149" s="22" t="s">
        <v>53</v>
      </c>
      <c r="E149" s="18" t="s">
        <v>56</v>
      </c>
      <c r="F149" s="94"/>
      <c r="G149" s="6">
        <f>G150</f>
        <v>34150</v>
      </c>
      <c r="H149" s="6">
        <f>H150+H158</f>
        <v>0</v>
      </c>
      <c r="I149" s="6">
        <f t="shared" si="495"/>
        <v>0</v>
      </c>
      <c r="J149" s="6">
        <f t="shared" si="495"/>
        <v>0</v>
      </c>
      <c r="K149" s="6">
        <f t="shared" si="495"/>
        <v>0</v>
      </c>
      <c r="L149" s="6">
        <f t="shared" si="495"/>
        <v>0</v>
      </c>
      <c r="M149" s="6">
        <f t="shared" si="495"/>
        <v>34150</v>
      </c>
      <c r="N149" s="6">
        <f t="shared" si="495"/>
        <v>0</v>
      </c>
      <c r="O149" s="6">
        <f t="shared" si="495"/>
        <v>0</v>
      </c>
      <c r="P149" s="6">
        <f t="shared" si="495"/>
        <v>0</v>
      </c>
      <c r="Q149" s="6">
        <f t="shared" si="495"/>
        <v>0</v>
      </c>
      <c r="R149" s="6">
        <f t="shared" si="495"/>
        <v>0</v>
      </c>
      <c r="S149" s="6">
        <f t="shared" si="495"/>
        <v>34150</v>
      </c>
      <c r="T149" s="6">
        <f t="shared" si="495"/>
        <v>0</v>
      </c>
      <c r="U149" s="6">
        <f t="shared" si="496"/>
        <v>0</v>
      </c>
      <c r="V149" s="6">
        <f t="shared" si="496"/>
        <v>0</v>
      </c>
      <c r="W149" s="6">
        <f t="shared" si="496"/>
        <v>0</v>
      </c>
      <c r="X149" s="6">
        <f t="shared" si="496"/>
        <v>0</v>
      </c>
      <c r="Y149" s="6">
        <f t="shared" si="496"/>
        <v>34150</v>
      </c>
      <c r="Z149" s="6">
        <f t="shared" si="496"/>
        <v>0</v>
      </c>
      <c r="AA149" s="6">
        <f t="shared" si="496"/>
        <v>0</v>
      </c>
      <c r="AB149" s="6">
        <f t="shared" si="496"/>
        <v>0</v>
      </c>
      <c r="AC149" s="6">
        <f t="shared" si="496"/>
        <v>0</v>
      </c>
      <c r="AD149" s="6">
        <f t="shared" si="496"/>
        <v>0</v>
      </c>
      <c r="AE149" s="6">
        <f t="shared" si="496"/>
        <v>34150</v>
      </c>
      <c r="AF149" s="6">
        <f t="shared" si="496"/>
        <v>0</v>
      </c>
      <c r="AG149" s="6">
        <f t="shared" si="497"/>
        <v>-8500</v>
      </c>
      <c r="AH149" s="6">
        <f t="shared" si="497"/>
        <v>0</v>
      </c>
      <c r="AI149" s="6">
        <f t="shared" si="497"/>
        <v>0</v>
      </c>
      <c r="AJ149" s="6">
        <f t="shared" si="497"/>
        <v>0</v>
      </c>
      <c r="AK149" s="6">
        <f t="shared" si="497"/>
        <v>25650</v>
      </c>
      <c r="AL149" s="6">
        <f t="shared" si="497"/>
        <v>0</v>
      </c>
      <c r="AM149" s="6">
        <f t="shared" si="497"/>
        <v>0</v>
      </c>
      <c r="AN149" s="6">
        <f t="shared" si="497"/>
        <v>0</v>
      </c>
      <c r="AO149" s="6">
        <f t="shared" si="497"/>
        <v>0</v>
      </c>
      <c r="AP149" s="6">
        <f t="shared" si="497"/>
        <v>0</v>
      </c>
      <c r="AQ149" s="6">
        <f t="shared" si="497"/>
        <v>25650</v>
      </c>
      <c r="AR149" s="6">
        <f t="shared" si="497"/>
        <v>0</v>
      </c>
      <c r="AS149" s="6">
        <f t="shared" si="497"/>
        <v>0</v>
      </c>
      <c r="AT149" s="6">
        <f t="shared" si="497"/>
        <v>0</v>
      </c>
      <c r="AU149" s="6">
        <f t="shared" si="497"/>
        <v>0</v>
      </c>
      <c r="AV149" s="6">
        <f t="shared" si="497"/>
        <v>0</v>
      </c>
      <c r="AW149" s="6">
        <f t="shared" si="497"/>
        <v>25650</v>
      </c>
      <c r="AX149" s="6">
        <f t="shared" si="497"/>
        <v>0</v>
      </c>
      <c r="AY149" s="6">
        <f t="shared" si="498"/>
        <v>0</v>
      </c>
      <c r="AZ149" s="6">
        <f t="shared" si="498"/>
        <v>0</v>
      </c>
      <c r="BA149" s="6">
        <f t="shared" si="498"/>
        <v>0</v>
      </c>
      <c r="BB149" s="6">
        <f t="shared" si="498"/>
        <v>0</v>
      </c>
      <c r="BC149" s="6">
        <f t="shared" si="498"/>
        <v>25650</v>
      </c>
      <c r="BD149" s="6">
        <f t="shared" si="498"/>
        <v>0</v>
      </c>
      <c r="BE149" s="6">
        <f t="shared" si="498"/>
        <v>0</v>
      </c>
      <c r="BF149" s="6">
        <f t="shared" si="498"/>
        <v>0</v>
      </c>
      <c r="BG149" s="6">
        <f t="shared" si="498"/>
        <v>0</v>
      </c>
      <c r="BH149" s="6">
        <f t="shared" si="498"/>
        <v>0</v>
      </c>
      <c r="BI149" s="6">
        <f t="shared" si="498"/>
        <v>25650</v>
      </c>
      <c r="BJ149" s="6">
        <f t="shared" si="498"/>
        <v>0</v>
      </c>
      <c r="BK149" s="6">
        <f t="shared" si="499"/>
        <v>0</v>
      </c>
      <c r="BL149" s="6">
        <f t="shared" si="499"/>
        <v>0</v>
      </c>
      <c r="BM149" s="6">
        <f t="shared" si="499"/>
        <v>0</v>
      </c>
      <c r="BN149" s="6">
        <f t="shared" si="499"/>
        <v>0</v>
      </c>
      <c r="BO149" s="6">
        <f t="shared" si="499"/>
        <v>25650</v>
      </c>
      <c r="BP149" s="6">
        <f t="shared" si="499"/>
        <v>0</v>
      </c>
      <c r="BQ149" s="6">
        <f t="shared" si="499"/>
        <v>0</v>
      </c>
      <c r="BR149" s="6">
        <f t="shared" si="499"/>
        <v>0</v>
      </c>
      <c r="BS149" s="6">
        <f t="shared" si="499"/>
        <v>0</v>
      </c>
      <c r="BT149" s="6">
        <f t="shared" si="499"/>
        <v>0</v>
      </c>
      <c r="BU149" s="6">
        <f t="shared" si="499"/>
        <v>25650</v>
      </c>
      <c r="BV149" s="6">
        <f t="shared" si="499"/>
        <v>0</v>
      </c>
      <c r="BW149" s="6">
        <f t="shared" si="500"/>
        <v>0</v>
      </c>
      <c r="BX149" s="6">
        <f t="shared" si="500"/>
        <v>0</v>
      </c>
      <c r="BY149" s="6">
        <f t="shared" si="500"/>
        <v>0</v>
      </c>
      <c r="BZ149" s="6">
        <f t="shared" si="500"/>
        <v>0</v>
      </c>
      <c r="CA149" s="6">
        <f t="shared" si="500"/>
        <v>25650</v>
      </c>
      <c r="CB149" s="6">
        <f t="shared" si="500"/>
        <v>0</v>
      </c>
      <c r="CC149" s="6">
        <f t="shared" si="500"/>
        <v>0</v>
      </c>
      <c r="CD149" s="6">
        <f t="shared" si="500"/>
        <v>0</v>
      </c>
      <c r="CE149" s="6">
        <f t="shared" si="500"/>
        <v>0</v>
      </c>
      <c r="CF149" s="6">
        <f t="shared" si="500"/>
        <v>0</v>
      </c>
      <c r="CG149" s="6">
        <f t="shared" si="500"/>
        <v>25650</v>
      </c>
      <c r="CH149" s="6">
        <f t="shared" si="500"/>
        <v>0</v>
      </c>
      <c r="CI149" s="6">
        <f t="shared" si="501"/>
        <v>0</v>
      </c>
      <c r="CJ149" s="6">
        <f t="shared" si="501"/>
        <v>0</v>
      </c>
      <c r="CK149" s="6">
        <f t="shared" si="501"/>
        <v>0</v>
      </c>
      <c r="CL149" s="6">
        <f t="shared" si="501"/>
        <v>0</v>
      </c>
      <c r="CM149" s="6">
        <f t="shared" si="501"/>
        <v>25650</v>
      </c>
      <c r="CN149" s="6">
        <f t="shared" si="501"/>
        <v>0</v>
      </c>
      <c r="CO149" s="6">
        <f t="shared" si="501"/>
        <v>22023</v>
      </c>
      <c r="CP149" s="6">
        <f t="shared" si="501"/>
        <v>0</v>
      </c>
      <c r="CQ149" s="32">
        <f t="shared" si="427"/>
        <v>85.859649122807014</v>
      </c>
      <c r="CR149" s="32"/>
    </row>
    <row r="150" spans="1:96">
      <c r="A150" s="17" t="s">
        <v>14</v>
      </c>
      <c r="B150" s="64">
        <v>902</v>
      </c>
      <c r="C150" s="22" t="s">
        <v>20</v>
      </c>
      <c r="D150" s="22" t="s">
        <v>53</v>
      </c>
      <c r="E150" s="22" t="s">
        <v>57</v>
      </c>
      <c r="F150" s="23"/>
      <c r="G150" s="48">
        <f>G151+G155+G158+G161</f>
        <v>34150</v>
      </c>
      <c r="H150" s="48">
        <f>H151+H155</f>
        <v>0</v>
      </c>
      <c r="I150" s="48">
        <f t="shared" ref="I150:AX150" si="502">I151+I155+I158+I161</f>
        <v>0</v>
      </c>
      <c r="J150" s="48">
        <f t="shared" si="502"/>
        <v>0</v>
      </c>
      <c r="K150" s="48">
        <f t="shared" si="502"/>
        <v>0</v>
      </c>
      <c r="L150" s="48">
        <f t="shared" si="502"/>
        <v>0</v>
      </c>
      <c r="M150" s="48">
        <f t="shared" si="502"/>
        <v>34150</v>
      </c>
      <c r="N150" s="48">
        <f t="shared" si="502"/>
        <v>0</v>
      </c>
      <c r="O150" s="48">
        <f t="shared" si="502"/>
        <v>0</v>
      </c>
      <c r="P150" s="48">
        <f t="shared" si="502"/>
        <v>0</v>
      </c>
      <c r="Q150" s="48">
        <f t="shared" si="502"/>
        <v>0</v>
      </c>
      <c r="R150" s="48">
        <f t="shared" si="502"/>
        <v>0</v>
      </c>
      <c r="S150" s="48">
        <f t="shared" si="502"/>
        <v>34150</v>
      </c>
      <c r="T150" s="48">
        <f t="shared" si="502"/>
        <v>0</v>
      </c>
      <c r="U150" s="48">
        <f t="shared" si="502"/>
        <v>0</v>
      </c>
      <c r="V150" s="48">
        <f t="shared" si="502"/>
        <v>0</v>
      </c>
      <c r="W150" s="48">
        <f t="shared" si="502"/>
        <v>0</v>
      </c>
      <c r="X150" s="48">
        <f t="shared" si="502"/>
        <v>0</v>
      </c>
      <c r="Y150" s="48">
        <f t="shared" si="502"/>
        <v>34150</v>
      </c>
      <c r="Z150" s="48">
        <f t="shared" si="502"/>
        <v>0</v>
      </c>
      <c r="AA150" s="48">
        <f t="shared" si="502"/>
        <v>0</v>
      </c>
      <c r="AB150" s="48">
        <f t="shared" si="502"/>
        <v>0</v>
      </c>
      <c r="AC150" s="48">
        <f t="shared" si="502"/>
        <v>0</v>
      </c>
      <c r="AD150" s="48">
        <f t="shared" si="502"/>
        <v>0</v>
      </c>
      <c r="AE150" s="48">
        <f t="shared" si="502"/>
        <v>34150</v>
      </c>
      <c r="AF150" s="48">
        <f t="shared" si="502"/>
        <v>0</v>
      </c>
      <c r="AG150" s="48">
        <f t="shared" si="502"/>
        <v>-8500</v>
      </c>
      <c r="AH150" s="48">
        <f t="shared" si="502"/>
        <v>0</v>
      </c>
      <c r="AI150" s="48">
        <f t="shared" si="502"/>
        <v>0</v>
      </c>
      <c r="AJ150" s="48">
        <f t="shared" si="502"/>
        <v>0</v>
      </c>
      <c r="AK150" s="48">
        <f t="shared" si="502"/>
        <v>25650</v>
      </c>
      <c r="AL150" s="48">
        <f t="shared" si="502"/>
        <v>0</v>
      </c>
      <c r="AM150" s="48">
        <f t="shared" si="502"/>
        <v>0</v>
      </c>
      <c r="AN150" s="48">
        <f t="shared" si="502"/>
        <v>0</v>
      </c>
      <c r="AO150" s="48">
        <f t="shared" si="502"/>
        <v>0</v>
      </c>
      <c r="AP150" s="48">
        <f t="shared" si="502"/>
        <v>0</v>
      </c>
      <c r="AQ150" s="48">
        <f t="shared" si="502"/>
        <v>25650</v>
      </c>
      <c r="AR150" s="48">
        <f t="shared" si="502"/>
        <v>0</v>
      </c>
      <c r="AS150" s="48">
        <f t="shared" si="502"/>
        <v>0</v>
      </c>
      <c r="AT150" s="48">
        <f t="shared" si="502"/>
        <v>0</v>
      </c>
      <c r="AU150" s="48">
        <f t="shared" si="502"/>
        <v>0</v>
      </c>
      <c r="AV150" s="48">
        <f t="shared" si="502"/>
        <v>0</v>
      </c>
      <c r="AW150" s="48">
        <f t="shared" si="502"/>
        <v>25650</v>
      </c>
      <c r="AX150" s="48">
        <f t="shared" si="502"/>
        <v>0</v>
      </c>
      <c r="AY150" s="48">
        <f t="shared" ref="AY150:BD150" si="503">AY151+AY155+AY158+AY161</f>
        <v>0</v>
      </c>
      <c r="AZ150" s="48">
        <f t="shared" si="503"/>
        <v>0</v>
      </c>
      <c r="BA150" s="48">
        <f t="shared" si="503"/>
        <v>0</v>
      </c>
      <c r="BB150" s="48">
        <f t="shared" si="503"/>
        <v>0</v>
      </c>
      <c r="BC150" s="48">
        <f t="shared" si="503"/>
        <v>25650</v>
      </c>
      <c r="BD150" s="48">
        <f t="shared" si="503"/>
        <v>0</v>
      </c>
      <c r="BE150" s="48">
        <f t="shared" ref="BE150:BJ150" si="504">BE151+BE155+BE158+BE161</f>
        <v>0</v>
      </c>
      <c r="BF150" s="48">
        <f t="shared" si="504"/>
        <v>0</v>
      </c>
      <c r="BG150" s="48">
        <f t="shared" si="504"/>
        <v>0</v>
      </c>
      <c r="BH150" s="48">
        <f t="shared" si="504"/>
        <v>0</v>
      </c>
      <c r="BI150" s="48">
        <f t="shared" si="504"/>
        <v>25650</v>
      </c>
      <c r="BJ150" s="48">
        <f t="shared" si="504"/>
        <v>0</v>
      </c>
      <c r="BK150" s="48">
        <f t="shared" ref="BK150:BP150" si="505">BK151+BK155+BK158+BK161</f>
        <v>0</v>
      </c>
      <c r="BL150" s="48">
        <f t="shared" si="505"/>
        <v>0</v>
      </c>
      <c r="BM150" s="48">
        <f t="shared" si="505"/>
        <v>0</v>
      </c>
      <c r="BN150" s="48">
        <f t="shared" si="505"/>
        <v>0</v>
      </c>
      <c r="BO150" s="48">
        <f t="shared" si="505"/>
        <v>25650</v>
      </c>
      <c r="BP150" s="48">
        <f t="shared" si="505"/>
        <v>0</v>
      </c>
      <c r="BQ150" s="48">
        <f t="shared" ref="BQ150:BV150" si="506">BQ151+BQ155+BQ158+BQ161</f>
        <v>0</v>
      </c>
      <c r="BR150" s="48">
        <f t="shared" si="506"/>
        <v>0</v>
      </c>
      <c r="BS150" s="48">
        <f t="shared" si="506"/>
        <v>0</v>
      </c>
      <c r="BT150" s="48">
        <f t="shared" si="506"/>
        <v>0</v>
      </c>
      <c r="BU150" s="48">
        <f t="shared" si="506"/>
        <v>25650</v>
      </c>
      <c r="BV150" s="48">
        <f t="shared" si="506"/>
        <v>0</v>
      </c>
      <c r="BW150" s="48">
        <f t="shared" ref="BW150:CB150" si="507">BW151+BW155+BW158+BW161</f>
        <v>0</v>
      </c>
      <c r="BX150" s="48">
        <f t="shared" si="507"/>
        <v>0</v>
      </c>
      <c r="BY150" s="48">
        <f t="shared" si="507"/>
        <v>0</v>
      </c>
      <c r="BZ150" s="48">
        <f t="shared" si="507"/>
        <v>0</v>
      </c>
      <c r="CA150" s="48">
        <f t="shared" si="507"/>
        <v>25650</v>
      </c>
      <c r="CB150" s="48">
        <f t="shared" si="507"/>
        <v>0</v>
      </c>
      <c r="CC150" s="48">
        <f t="shared" ref="CC150:CH150" si="508">CC151+CC155+CC158+CC161</f>
        <v>0</v>
      </c>
      <c r="CD150" s="48">
        <f t="shared" si="508"/>
        <v>0</v>
      </c>
      <c r="CE150" s="48">
        <f t="shared" si="508"/>
        <v>0</v>
      </c>
      <c r="CF150" s="48">
        <f t="shared" si="508"/>
        <v>0</v>
      </c>
      <c r="CG150" s="48">
        <f t="shared" si="508"/>
        <v>25650</v>
      </c>
      <c r="CH150" s="48">
        <f t="shared" si="508"/>
        <v>0</v>
      </c>
      <c r="CI150" s="48">
        <f t="shared" ref="CI150:CN150" si="509">CI151+CI155+CI158+CI161</f>
        <v>0</v>
      </c>
      <c r="CJ150" s="48">
        <f t="shared" si="509"/>
        <v>0</v>
      </c>
      <c r="CK150" s="48">
        <f t="shared" si="509"/>
        <v>0</v>
      </c>
      <c r="CL150" s="48">
        <f t="shared" si="509"/>
        <v>0</v>
      </c>
      <c r="CM150" s="48">
        <f t="shared" si="509"/>
        <v>25650</v>
      </c>
      <c r="CN150" s="48">
        <f t="shared" si="509"/>
        <v>0</v>
      </c>
      <c r="CO150" s="48">
        <f t="shared" ref="CO150:CP150" si="510">CO151+CO155+CO158+CO161</f>
        <v>22023</v>
      </c>
      <c r="CP150" s="48">
        <f t="shared" si="510"/>
        <v>0</v>
      </c>
      <c r="CQ150" s="116">
        <f t="shared" si="427"/>
        <v>85.859649122807014</v>
      </c>
      <c r="CR150" s="116"/>
    </row>
    <row r="151" spans="1:96">
      <c r="A151" s="17" t="s">
        <v>54</v>
      </c>
      <c r="B151" s="64">
        <v>902</v>
      </c>
      <c r="C151" s="22" t="s">
        <v>20</v>
      </c>
      <c r="D151" s="22" t="s">
        <v>53</v>
      </c>
      <c r="E151" s="22" t="s">
        <v>58</v>
      </c>
      <c r="F151" s="23"/>
      <c r="G151" s="48">
        <f t="shared" ref="G151:V152" si="511">G152</f>
        <v>25650</v>
      </c>
      <c r="H151" s="48">
        <f t="shared" si="511"/>
        <v>0</v>
      </c>
      <c r="I151" s="48">
        <f t="shared" si="511"/>
        <v>0</v>
      </c>
      <c r="J151" s="48">
        <f t="shared" si="511"/>
        <v>0</v>
      </c>
      <c r="K151" s="48">
        <f t="shared" si="511"/>
        <v>0</v>
      </c>
      <c r="L151" s="48">
        <f t="shared" si="511"/>
        <v>0</v>
      </c>
      <c r="M151" s="48">
        <f t="shared" si="511"/>
        <v>25650</v>
      </c>
      <c r="N151" s="48">
        <f t="shared" si="511"/>
        <v>0</v>
      </c>
      <c r="O151" s="48">
        <f t="shared" si="511"/>
        <v>0</v>
      </c>
      <c r="P151" s="48">
        <f t="shared" si="511"/>
        <v>0</v>
      </c>
      <c r="Q151" s="48">
        <f t="shared" si="511"/>
        <v>0</v>
      </c>
      <c r="R151" s="48">
        <f t="shared" si="511"/>
        <v>0</v>
      </c>
      <c r="S151" s="48">
        <f t="shared" si="511"/>
        <v>25650</v>
      </c>
      <c r="T151" s="48">
        <f t="shared" si="511"/>
        <v>0</v>
      </c>
      <c r="U151" s="48">
        <f t="shared" si="511"/>
        <v>0</v>
      </c>
      <c r="V151" s="48">
        <f t="shared" si="511"/>
        <v>0</v>
      </c>
      <c r="W151" s="48">
        <f t="shared" ref="U151:AJ152" si="512">W152</f>
        <v>0</v>
      </c>
      <c r="X151" s="48">
        <f t="shared" si="512"/>
        <v>0</v>
      </c>
      <c r="Y151" s="48">
        <f t="shared" si="512"/>
        <v>25650</v>
      </c>
      <c r="Z151" s="48">
        <f t="shared" si="512"/>
        <v>0</v>
      </c>
      <c r="AA151" s="48">
        <f t="shared" si="512"/>
        <v>0</v>
      </c>
      <c r="AB151" s="48">
        <f t="shared" si="512"/>
        <v>0</v>
      </c>
      <c r="AC151" s="48">
        <f t="shared" si="512"/>
        <v>0</v>
      </c>
      <c r="AD151" s="48">
        <f t="shared" si="512"/>
        <v>0</v>
      </c>
      <c r="AE151" s="48">
        <f t="shared" si="512"/>
        <v>25650</v>
      </c>
      <c r="AF151" s="48">
        <f t="shared" si="512"/>
        <v>0</v>
      </c>
      <c r="AG151" s="48">
        <f t="shared" si="512"/>
        <v>0</v>
      </c>
      <c r="AH151" s="48">
        <f t="shared" si="512"/>
        <v>0</v>
      </c>
      <c r="AI151" s="48">
        <f t="shared" si="512"/>
        <v>0</v>
      </c>
      <c r="AJ151" s="48">
        <f t="shared" si="512"/>
        <v>0</v>
      </c>
      <c r="AK151" s="48">
        <f t="shared" ref="AG151:AY152" si="513">AK152</f>
        <v>25650</v>
      </c>
      <c r="AL151" s="48">
        <f t="shared" si="513"/>
        <v>0</v>
      </c>
      <c r="AM151" s="48">
        <f t="shared" si="513"/>
        <v>0</v>
      </c>
      <c r="AN151" s="48">
        <f t="shared" si="513"/>
        <v>0</v>
      </c>
      <c r="AO151" s="48">
        <f t="shared" si="513"/>
        <v>0</v>
      </c>
      <c r="AP151" s="48">
        <f t="shared" si="513"/>
        <v>0</v>
      </c>
      <c r="AQ151" s="48">
        <f t="shared" si="513"/>
        <v>25650</v>
      </c>
      <c r="AR151" s="48">
        <f t="shared" si="513"/>
        <v>0</v>
      </c>
      <c r="AS151" s="48">
        <f t="shared" si="513"/>
        <v>0</v>
      </c>
      <c r="AT151" s="48">
        <f t="shared" si="513"/>
        <v>0</v>
      </c>
      <c r="AU151" s="48">
        <f t="shared" si="513"/>
        <v>0</v>
      </c>
      <c r="AV151" s="48">
        <f t="shared" si="513"/>
        <v>0</v>
      </c>
      <c r="AW151" s="48">
        <f t="shared" si="513"/>
        <v>25650</v>
      </c>
      <c r="AX151" s="48">
        <f t="shared" si="513"/>
        <v>0</v>
      </c>
      <c r="AY151" s="48">
        <f t="shared" si="513"/>
        <v>0</v>
      </c>
      <c r="AZ151" s="48">
        <f t="shared" ref="AY151:BN152" si="514">AZ152</f>
        <v>0</v>
      </c>
      <c r="BA151" s="48">
        <f t="shared" si="514"/>
        <v>0</v>
      </c>
      <c r="BB151" s="48">
        <f t="shared" si="514"/>
        <v>0</v>
      </c>
      <c r="BC151" s="48">
        <f t="shared" si="514"/>
        <v>25650</v>
      </c>
      <c r="BD151" s="48">
        <f t="shared" si="514"/>
        <v>0</v>
      </c>
      <c r="BE151" s="48">
        <f t="shared" si="514"/>
        <v>0</v>
      </c>
      <c r="BF151" s="48">
        <f t="shared" si="514"/>
        <v>0</v>
      </c>
      <c r="BG151" s="48">
        <f t="shared" si="514"/>
        <v>0</v>
      </c>
      <c r="BH151" s="48">
        <f t="shared" si="514"/>
        <v>0</v>
      </c>
      <c r="BI151" s="48">
        <f t="shared" si="514"/>
        <v>25650</v>
      </c>
      <c r="BJ151" s="48">
        <f t="shared" si="514"/>
        <v>0</v>
      </c>
      <c r="BK151" s="48">
        <f t="shared" si="514"/>
        <v>0</v>
      </c>
      <c r="BL151" s="48">
        <f t="shared" si="514"/>
        <v>0</v>
      </c>
      <c r="BM151" s="48">
        <f t="shared" si="514"/>
        <v>0</v>
      </c>
      <c r="BN151" s="48">
        <f t="shared" si="514"/>
        <v>0</v>
      </c>
      <c r="BO151" s="48">
        <f t="shared" ref="BO151:CP151" si="515">BO152</f>
        <v>25650</v>
      </c>
      <c r="BP151" s="48">
        <f t="shared" si="515"/>
        <v>0</v>
      </c>
      <c r="BQ151" s="48">
        <f t="shared" si="515"/>
        <v>0</v>
      </c>
      <c r="BR151" s="48">
        <f t="shared" si="515"/>
        <v>0</v>
      </c>
      <c r="BS151" s="48">
        <f t="shared" si="515"/>
        <v>0</v>
      </c>
      <c r="BT151" s="48">
        <f t="shared" si="515"/>
        <v>0</v>
      </c>
      <c r="BU151" s="48">
        <f t="shared" si="515"/>
        <v>25650</v>
      </c>
      <c r="BV151" s="48">
        <f t="shared" si="515"/>
        <v>0</v>
      </c>
      <c r="BW151" s="48">
        <f t="shared" si="515"/>
        <v>0</v>
      </c>
      <c r="BX151" s="48">
        <f t="shared" si="515"/>
        <v>0</v>
      </c>
      <c r="BY151" s="48">
        <f t="shared" si="515"/>
        <v>0</v>
      </c>
      <c r="BZ151" s="48">
        <f t="shared" si="515"/>
        <v>0</v>
      </c>
      <c r="CA151" s="48">
        <f t="shared" si="515"/>
        <v>25650</v>
      </c>
      <c r="CB151" s="48">
        <f t="shared" si="515"/>
        <v>0</v>
      </c>
      <c r="CC151" s="48">
        <f t="shared" si="515"/>
        <v>0</v>
      </c>
      <c r="CD151" s="48">
        <f t="shared" si="515"/>
        <v>0</v>
      </c>
      <c r="CE151" s="48">
        <f t="shared" si="515"/>
        <v>0</v>
      </c>
      <c r="CF151" s="48">
        <f t="shared" si="515"/>
        <v>0</v>
      </c>
      <c r="CG151" s="48">
        <f t="shared" si="515"/>
        <v>25650</v>
      </c>
      <c r="CH151" s="48">
        <f t="shared" si="515"/>
        <v>0</v>
      </c>
      <c r="CI151" s="48">
        <f t="shared" si="515"/>
        <v>0</v>
      </c>
      <c r="CJ151" s="48">
        <f t="shared" si="515"/>
        <v>0</v>
      </c>
      <c r="CK151" s="48">
        <f t="shared" si="515"/>
        <v>0</v>
      </c>
      <c r="CL151" s="48">
        <f t="shared" si="515"/>
        <v>0</v>
      </c>
      <c r="CM151" s="48">
        <f t="shared" si="515"/>
        <v>25650</v>
      </c>
      <c r="CN151" s="48">
        <f t="shared" si="515"/>
        <v>0</v>
      </c>
      <c r="CO151" s="48">
        <f t="shared" si="515"/>
        <v>22023</v>
      </c>
      <c r="CP151" s="48">
        <f t="shared" si="515"/>
        <v>0</v>
      </c>
      <c r="CQ151" s="116">
        <f t="shared" si="427"/>
        <v>85.859649122807014</v>
      </c>
      <c r="CR151" s="116"/>
    </row>
    <row r="152" spans="1:96">
      <c r="A152" s="17" t="s">
        <v>59</v>
      </c>
      <c r="B152" s="64">
        <v>902</v>
      </c>
      <c r="C152" s="22" t="s">
        <v>20</v>
      </c>
      <c r="D152" s="22" t="s">
        <v>53</v>
      </c>
      <c r="E152" s="22" t="s">
        <v>58</v>
      </c>
      <c r="F152" s="23">
        <v>800</v>
      </c>
      <c r="G152" s="48">
        <f t="shared" si="511"/>
        <v>25650</v>
      </c>
      <c r="H152" s="48">
        <f t="shared" si="511"/>
        <v>0</v>
      </c>
      <c r="I152" s="48">
        <f t="shared" si="511"/>
        <v>0</v>
      </c>
      <c r="J152" s="48">
        <f t="shared" si="511"/>
        <v>0</v>
      </c>
      <c r="K152" s="48">
        <f t="shared" si="511"/>
        <v>0</v>
      </c>
      <c r="L152" s="48">
        <f t="shared" si="511"/>
        <v>0</v>
      </c>
      <c r="M152" s="48">
        <f t="shared" si="511"/>
        <v>25650</v>
      </c>
      <c r="N152" s="48">
        <f t="shared" si="511"/>
        <v>0</v>
      </c>
      <c r="O152" s="48">
        <f t="shared" si="511"/>
        <v>0</v>
      </c>
      <c r="P152" s="48">
        <f t="shared" si="511"/>
        <v>0</v>
      </c>
      <c r="Q152" s="48">
        <f t="shared" si="511"/>
        <v>0</v>
      </c>
      <c r="R152" s="48">
        <f t="shared" si="511"/>
        <v>0</v>
      </c>
      <c r="S152" s="48">
        <f t="shared" si="511"/>
        <v>25650</v>
      </c>
      <c r="T152" s="48">
        <f t="shared" si="511"/>
        <v>0</v>
      </c>
      <c r="U152" s="48">
        <f t="shared" si="512"/>
        <v>0</v>
      </c>
      <c r="V152" s="48">
        <f t="shared" si="512"/>
        <v>0</v>
      </c>
      <c r="W152" s="48">
        <f t="shared" si="512"/>
        <v>0</v>
      </c>
      <c r="X152" s="48">
        <f t="shared" si="512"/>
        <v>0</v>
      </c>
      <c r="Y152" s="48">
        <f t="shared" si="512"/>
        <v>25650</v>
      </c>
      <c r="Z152" s="48">
        <f t="shared" si="512"/>
        <v>0</v>
      </c>
      <c r="AA152" s="48">
        <f t="shared" si="512"/>
        <v>0</v>
      </c>
      <c r="AB152" s="48">
        <f t="shared" si="512"/>
        <v>0</v>
      </c>
      <c r="AC152" s="48">
        <f t="shared" si="512"/>
        <v>0</v>
      </c>
      <c r="AD152" s="48">
        <f t="shared" si="512"/>
        <v>0</v>
      </c>
      <c r="AE152" s="48">
        <f t="shared" si="512"/>
        <v>25650</v>
      </c>
      <c r="AF152" s="48">
        <f t="shared" si="512"/>
        <v>0</v>
      </c>
      <c r="AG152" s="48">
        <f t="shared" si="513"/>
        <v>0</v>
      </c>
      <c r="AH152" s="48">
        <f t="shared" si="513"/>
        <v>0</v>
      </c>
      <c r="AI152" s="48">
        <f t="shared" si="513"/>
        <v>0</v>
      </c>
      <c r="AJ152" s="48">
        <f t="shared" si="513"/>
        <v>0</v>
      </c>
      <c r="AK152" s="48">
        <f t="shared" si="513"/>
        <v>25650</v>
      </c>
      <c r="AL152" s="48">
        <f t="shared" si="513"/>
        <v>0</v>
      </c>
      <c r="AM152" s="48">
        <f t="shared" si="513"/>
        <v>0</v>
      </c>
      <c r="AN152" s="48">
        <f t="shared" si="513"/>
        <v>0</v>
      </c>
      <c r="AO152" s="48">
        <f t="shared" si="513"/>
        <v>0</v>
      </c>
      <c r="AP152" s="48">
        <f t="shared" si="513"/>
        <v>0</v>
      </c>
      <c r="AQ152" s="48">
        <f t="shared" si="513"/>
        <v>25650</v>
      </c>
      <c r="AR152" s="48">
        <f t="shared" si="513"/>
        <v>0</v>
      </c>
      <c r="AS152" s="48">
        <f t="shared" si="513"/>
        <v>0</v>
      </c>
      <c r="AT152" s="48">
        <f t="shared" si="513"/>
        <v>0</v>
      </c>
      <c r="AU152" s="48">
        <f t="shared" si="513"/>
        <v>0</v>
      </c>
      <c r="AV152" s="48">
        <f t="shared" si="513"/>
        <v>0</v>
      </c>
      <c r="AW152" s="48">
        <f t="shared" si="513"/>
        <v>25650</v>
      </c>
      <c r="AX152" s="48">
        <f t="shared" si="513"/>
        <v>0</v>
      </c>
      <c r="AY152" s="48">
        <f t="shared" si="514"/>
        <v>0</v>
      </c>
      <c r="AZ152" s="48">
        <f t="shared" si="514"/>
        <v>0</v>
      </c>
      <c r="BA152" s="48">
        <f t="shared" si="514"/>
        <v>0</v>
      </c>
      <c r="BB152" s="48">
        <f t="shared" si="514"/>
        <v>0</v>
      </c>
      <c r="BC152" s="48">
        <f t="shared" si="514"/>
        <v>25650</v>
      </c>
      <c r="BD152" s="48">
        <f t="shared" si="514"/>
        <v>0</v>
      </c>
      <c r="BE152" s="48">
        <f>BE153+BE154</f>
        <v>0</v>
      </c>
      <c r="BF152" s="48">
        <f t="shared" ref="BF152:BJ152" si="516">BF153+BF154</f>
        <v>0</v>
      </c>
      <c r="BG152" s="48">
        <f t="shared" si="516"/>
        <v>0</v>
      </c>
      <c r="BH152" s="48">
        <f t="shared" si="516"/>
        <v>0</v>
      </c>
      <c r="BI152" s="48">
        <f t="shared" si="516"/>
        <v>25650</v>
      </c>
      <c r="BJ152" s="48">
        <f t="shared" si="516"/>
        <v>0</v>
      </c>
      <c r="BK152" s="48">
        <f>BK153+BK154</f>
        <v>0</v>
      </c>
      <c r="BL152" s="48">
        <f t="shared" ref="BL152:BP152" si="517">BL153+BL154</f>
        <v>0</v>
      </c>
      <c r="BM152" s="48">
        <f t="shared" si="517"/>
        <v>0</v>
      </c>
      <c r="BN152" s="48">
        <f t="shared" si="517"/>
        <v>0</v>
      </c>
      <c r="BO152" s="48">
        <f t="shared" si="517"/>
        <v>25650</v>
      </c>
      <c r="BP152" s="48">
        <f t="shared" si="517"/>
        <v>0</v>
      </c>
      <c r="BQ152" s="48">
        <f>BQ153+BQ154</f>
        <v>0</v>
      </c>
      <c r="BR152" s="48">
        <f t="shared" ref="BR152:BV152" si="518">BR153+BR154</f>
        <v>0</v>
      </c>
      <c r="BS152" s="48">
        <f t="shared" si="518"/>
        <v>0</v>
      </c>
      <c r="BT152" s="48">
        <f t="shared" si="518"/>
        <v>0</v>
      </c>
      <c r="BU152" s="48">
        <f t="shared" si="518"/>
        <v>25650</v>
      </c>
      <c r="BV152" s="48">
        <f t="shared" si="518"/>
        <v>0</v>
      </c>
      <c r="BW152" s="48">
        <f>BW153+BW154</f>
        <v>0</v>
      </c>
      <c r="BX152" s="48">
        <f t="shared" ref="BX152:CB152" si="519">BX153+BX154</f>
        <v>0</v>
      </c>
      <c r="BY152" s="48">
        <f t="shared" si="519"/>
        <v>0</v>
      </c>
      <c r="BZ152" s="48">
        <f t="shared" si="519"/>
        <v>0</v>
      </c>
      <c r="CA152" s="48">
        <f t="shared" si="519"/>
        <v>25650</v>
      </c>
      <c r="CB152" s="48">
        <f t="shared" si="519"/>
        <v>0</v>
      </c>
      <c r="CC152" s="48">
        <f>CC153+CC154</f>
        <v>0</v>
      </c>
      <c r="CD152" s="48">
        <f t="shared" ref="CD152:CH152" si="520">CD153+CD154</f>
        <v>0</v>
      </c>
      <c r="CE152" s="48">
        <f t="shared" si="520"/>
        <v>0</v>
      </c>
      <c r="CF152" s="48">
        <f t="shared" si="520"/>
        <v>0</v>
      </c>
      <c r="CG152" s="48">
        <f t="shared" si="520"/>
        <v>25650</v>
      </c>
      <c r="CH152" s="48">
        <f t="shared" si="520"/>
        <v>0</v>
      </c>
      <c r="CI152" s="48">
        <f>CI153+CI154</f>
        <v>0</v>
      </c>
      <c r="CJ152" s="48">
        <f t="shared" ref="CJ152:CN152" si="521">CJ153+CJ154</f>
        <v>0</v>
      </c>
      <c r="CK152" s="48">
        <f t="shared" si="521"/>
        <v>0</v>
      </c>
      <c r="CL152" s="48">
        <f t="shared" si="521"/>
        <v>0</v>
      </c>
      <c r="CM152" s="48">
        <f t="shared" si="521"/>
        <v>25650</v>
      </c>
      <c r="CN152" s="48">
        <f t="shared" si="521"/>
        <v>0</v>
      </c>
      <c r="CO152" s="48">
        <f t="shared" ref="CO152:CP152" si="522">CO153+CO154</f>
        <v>22023</v>
      </c>
      <c r="CP152" s="48">
        <f t="shared" si="522"/>
        <v>0</v>
      </c>
      <c r="CQ152" s="116">
        <f t="shared" si="427"/>
        <v>85.859649122807014</v>
      </c>
      <c r="CR152" s="116"/>
    </row>
    <row r="153" spans="1:96">
      <c r="A153" s="17" t="s">
        <v>139</v>
      </c>
      <c r="B153" s="64">
        <v>902</v>
      </c>
      <c r="C153" s="22" t="s">
        <v>20</v>
      </c>
      <c r="D153" s="22" t="s">
        <v>53</v>
      </c>
      <c r="E153" s="22" t="s">
        <v>58</v>
      </c>
      <c r="F153" s="23">
        <v>830</v>
      </c>
      <c r="G153" s="48">
        <v>25650</v>
      </c>
      <c r="H153" s="48"/>
      <c r="I153" s="48"/>
      <c r="J153" s="48"/>
      <c r="K153" s="48"/>
      <c r="L153" s="48"/>
      <c r="M153" s="48">
        <f>G153+I153+J153+K153+L153</f>
        <v>25650</v>
      </c>
      <c r="N153" s="48">
        <f>H153+L153</f>
        <v>0</v>
      </c>
      <c r="O153" s="48"/>
      <c r="P153" s="48"/>
      <c r="Q153" s="48"/>
      <c r="R153" s="48"/>
      <c r="S153" s="48">
        <f>M153+O153+P153+Q153+R153</f>
        <v>25650</v>
      </c>
      <c r="T153" s="48">
        <f>N153+R153</f>
        <v>0</v>
      </c>
      <c r="U153" s="48"/>
      <c r="V153" s="48"/>
      <c r="W153" s="48"/>
      <c r="X153" s="48"/>
      <c r="Y153" s="48">
        <f>S153+U153+V153+W153+X153</f>
        <v>25650</v>
      </c>
      <c r="Z153" s="48">
        <f>T153+X153</f>
        <v>0</v>
      </c>
      <c r="AA153" s="48"/>
      <c r="AB153" s="48"/>
      <c r="AC153" s="48"/>
      <c r="AD153" s="48"/>
      <c r="AE153" s="48">
        <f>Y153+AA153+AB153+AC153+AD153</f>
        <v>25650</v>
      </c>
      <c r="AF153" s="48">
        <f>Z153+AD153</f>
        <v>0</v>
      </c>
      <c r="AG153" s="48"/>
      <c r="AH153" s="48"/>
      <c r="AI153" s="48"/>
      <c r="AJ153" s="48"/>
      <c r="AK153" s="48">
        <f>AE153+AG153+AH153+AI153+AJ153</f>
        <v>25650</v>
      </c>
      <c r="AL153" s="48">
        <f>AF153+AJ153</f>
        <v>0</v>
      </c>
      <c r="AM153" s="48"/>
      <c r="AN153" s="48"/>
      <c r="AO153" s="48"/>
      <c r="AP153" s="48"/>
      <c r="AQ153" s="48">
        <f>AK153+AM153+AN153+AO153+AP153</f>
        <v>25650</v>
      </c>
      <c r="AR153" s="48">
        <f>AL153+AP153</f>
        <v>0</v>
      </c>
      <c r="AS153" s="48"/>
      <c r="AT153" s="48"/>
      <c r="AU153" s="48"/>
      <c r="AV153" s="48"/>
      <c r="AW153" s="48">
        <f>AQ153+AS153+AT153+AU153+AV153</f>
        <v>25650</v>
      </c>
      <c r="AX153" s="48">
        <f>AR153+AV153</f>
        <v>0</v>
      </c>
      <c r="AY153" s="48"/>
      <c r="AZ153" s="48"/>
      <c r="BA153" s="48"/>
      <c r="BB153" s="48"/>
      <c r="BC153" s="48">
        <f>AW153+AY153+AZ153+BA153+BB153</f>
        <v>25650</v>
      </c>
      <c r="BD153" s="48">
        <f>AX153+BB153</f>
        <v>0</v>
      </c>
      <c r="BE153" s="48">
        <v>-911</v>
      </c>
      <c r="BF153" s="48"/>
      <c r="BG153" s="48"/>
      <c r="BH153" s="48"/>
      <c r="BI153" s="48">
        <f>BC153+BE153+BF153+BG153+BH153</f>
        <v>24739</v>
      </c>
      <c r="BJ153" s="48">
        <f>BD153+BH153</f>
        <v>0</v>
      </c>
      <c r="BK153" s="48"/>
      <c r="BL153" s="48"/>
      <c r="BM153" s="48"/>
      <c r="BN153" s="48"/>
      <c r="BO153" s="48">
        <f>BI153+BK153+BL153+BM153+BN153</f>
        <v>24739</v>
      </c>
      <c r="BP153" s="48">
        <f>BJ153+BN153</f>
        <v>0</v>
      </c>
      <c r="BQ153" s="48"/>
      <c r="BR153" s="48"/>
      <c r="BS153" s="48"/>
      <c r="BT153" s="48"/>
      <c r="BU153" s="48">
        <f>BO153+BQ153+BR153+BS153+BT153</f>
        <v>24739</v>
      </c>
      <c r="BV153" s="48">
        <f>BP153+BT153</f>
        <v>0</v>
      </c>
      <c r="BW153" s="48"/>
      <c r="BX153" s="48"/>
      <c r="BY153" s="48"/>
      <c r="BZ153" s="48"/>
      <c r="CA153" s="48">
        <f>BU153+BW153+BX153+BY153+BZ153</f>
        <v>24739</v>
      </c>
      <c r="CB153" s="48">
        <f>BV153+BZ153</f>
        <v>0</v>
      </c>
      <c r="CC153" s="48"/>
      <c r="CD153" s="48"/>
      <c r="CE153" s="48"/>
      <c r="CF153" s="48"/>
      <c r="CG153" s="48">
        <f>CA153+CC153+CD153+CE153+CF153</f>
        <v>24739</v>
      </c>
      <c r="CH153" s="48">
        <f>CB153+CF153</f>
        <v>0</v>
      </c>
      <c r="CI153" s="48"/>
      <c r="CJ153" s="48"/>
      <c r="CK153" s="48"/>
      <c r="CL153" s="48"/>
      <c r="CM153" s="48">
        <f>CG153+CI153+CJ153+CK153+CL153</f>
        <v>24739</v>
      </c>
      <c r="CN153" s="48">
        <f>CH153+CL153</f>
        <v>0</v>
      </c>
      <c r="CO153" s="48">
        <v>21112</v>
      </c>
      <c r="CP153" s="48">
        <f>CJ153+CN153</f>
        <v>0</v>
      </c>
      <c r="CQ153" s="116">
        <f t="shared" si="427"/>
        <v>85.338938518129268</v>
      </c>
      <c r="CR153" s="116"/>
    </row>
    <row r="154" spans="1:96">
      <c r="A154" s="20" t="s">
        <v>61</v>
      </c>
      <c r="B154" s="64">
        <v>902</v>
      </c>
      <c r="C154" s="22" t="s">
        <v>20</v>
      </c>
      <c r="D154" s="22" t="s">
        <v>53</v>
      </c>
      <c r="E154" s="22" t="s">
        <v>58</v>
      </c>
      <c r="F154" s="23">
        <v>850</v>
      </c>
      <c r="G154" s="48"/>
      <c r="H154" s="48"/>
      <c r="I154" s="48"/>
      <c r="J154" s="48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  <c r="Z154" s="48"/>
      <c r="AA154" s="48"/>
      <c r="AB154" s="48"/>
      <c r="AC154" s="48"/>
      <c r="AD154" s="48"/>
      <c r="AE154" s="48"/>
      <c r="AF154" s="48"/>
      <c r="AG154" s="48"/>
      <c r="AH154" s="48"/>
      <c r="AI154" s="48"/>
      <c r="AJ154" s="48"/>
      <c r="AK154" s="48"/>
      <c r="AL154" s="48"/>
      <c r="AM154" s="48"/>
      <c r="AN154" s="48"/>
      <c r="AO154" s="48"/>
      <c r="AP154" s="48"/>
      <c r="AQ154" s="48"/>
      <c r="AR154" s="48"/>
      <c r="AS154" s="48"/>
      <c r="AT154" s="48"/>
      <c r="AU154" s="48"/>
      <c r="AV154" s="48"/>
      <c r="AW154" s="48"/>
      <c r="AX154" s="48"/>
      <c r="AY154" s="48"/>
      <c r="AZ154" s="48"/>
      <c r="BA154" s="48"/>
      <c r="BB154" s="48"/>
      <c r="BC154" s="48"/>
      <c r="BD154" s="48"/>
      <c r="BE154" s="48">
        <v>911</v>
      </c>
      <c r="BF154" s="48"/>
      <c r="BG154" s="48"/>
      <c r="BH154" s="48"/>
      <c r="BI154" s="48">
        <f>BC154+BE154+BF154+BG154+BH154</f>
        <v>911</v>
      </c>
      <c r="BJ154" s="48">
        <f>BD154+BH154</f>
        <v>0</v>
      </c>
      <c r="BK154" s="48"/>
      <c r="BL154" s="48"/>
      <c r="BM154" s="48"/>
      <c r="BN154" s="48"/>
      <c r="BO154" s="48">
        <f>BI154+BK154+BL154+BM154+BN154</f>
        <v>911</v>
      </c>
      <c r="BP154" s="48">
        <f>BJ154+BN154</f>
        <v>0</v>
      </c>
      <c r="BQ154" s="48"/>
      <c r="BR154" s="48"/>
      <c r="BS154" s="48"/>
      <c r="BT154" s="48"/>
      <c r="BU154" s="48">
        <f>BO154+BQ154+BR154+BS154+BT154</f>
        <v>911</v>
      </c>
      <c r="BV154" s="48">
        <f>BP154+BT154</f>
        <v>0</v>
      </c>
      <c r="BW154" s="48"/>
      <c r="BX154" s="48"/>
      <c r="BY154" s="48"/>
      <c r="BZ154" s="48"/>
      <c r="CA154" s="48">
        <f>BU154+BW154+BX154+BY154+BZ154</f>
        <v>911</v>
      </c>
      <c r="CB154" s="48">
        <f>BV154+BZ154</f>
        <v>0</v>
      </c>
      <c r="CC154" s="48"/>
      <c r="CD154" s="48"/>
      <c r="CE154" s="48"/>
      <c r="CF154" s="48"/>
      <c r="CG154" s="48">
        <f>CA154+CC154+CD154+CE154+CF154</f>
        <v>911</v>
      </c>
      <c r="CH154" s="48">
        <f>CB154+CF154</f>
        <v>0</v>
      </c>
      <c r="CI154" s="48"/>
      <c r="CJ154" s="48"/>
      <c r="CK154" s="48"/>
      <c r="CL154" s="48"/>
      <c r="CM154" s="48">
        <f>CG154+CI154+CJ154+CK154+CL154</f>
        <v>911</v>
      </c>
      <c r="CN154" s="48">
        <f>CH154+CL154</f>
        <v>0</v>
      </c>
      <c r="CO154" s="48">
        <v>911</v>
      </c>
      <c r="CP154" s="48">
        <f>CJ154+CN154</f>
        <v>0</v>
      </c>
      <c r="CQ154" s="116">
        <f t="shared" si="427"/>
        <v>100</v>
      </c>
      <c r="CR154" s="116"/>
    </row>
    <row r="155" spans="1:96" ht="33" hidden="1">
      <c r="A155" s="17" t="s">
        <v>770</v>
      </c>
      <c r="B155" s="64">
        <v>902</v>
      </c>
      <c r="C155" s="22" t="s">
        <v>20</v>
      </c>
      <c r="D155" s="22" t="s">
        <v>53</v>
      </c>
      <c r="E155" s="22" t="s">
        <v>769</v>
      </c>
      <c r="F155" s="23"/>
      <c r="G155" s="48">
        <f t="shared" ref="G155:V156" si="523">G156</f>
        <v>0</v>
      </c>
      <c r="H155" s="48">
        <f t="shared" si="523"/>
        <v>0</v>
      </c>
      <c r="I155" s="48">
        <f t="shared" si="523"/>
        <v>0</v>
      </c>
      <c r="J155" s="48">
        <f t="shared" si="523"/>
        <v>0</v>
      </c>
      <c r="K155" s="48">
        <f t="shared" si="523"/>
        <v>0</v>
      </c>
      <c r="L155" s="48">
        <f t="shared" si="523"/>
        <v>0</v>
      </c>
      <c r="M155" s="48">
        <f t="shared" si="523"/>
        <v>0</v>
      </c>
      <c r="N155" s="48">
        <f t="shared" si="523"/>
        <v>0</v>
      </c>
      <c r="O155" s="48">
        <f t="shared" si="523"/>
        <v>0</v>
      </c>
      <c r="P155" s="48">
        <f t="shared" si="523"/>
        <v>0</v>
      </c>
      <c r="Q155" s="48">
        <f t="shared" si="523"/>
        <v>0</v>
      </c>
      <c r="R155" s="48">
        <f t="shared" si="523"/>
        <v>0</v>
      </c>
      <c r="S155" s="48">
        <f t="shared" si="523"/>
        <v>0</v>
      </c>
      <c r="T155" s="48">
        <f t="shared" si="523"/>
        <v>0</v>
      </c>
      <c r="U155" s="48">
        <f t="shared" si="523"/>
        <v>0</v>
      </c>
      <c r="V155" s="48">
        <f t="shared" si="523"/>
        <v>0</v>
      </c>
      <c r="W155" s="48">
        <f t="shared" ref="U155:AJ156" si="524">W156</f>
        <v>0</v>
      </c>
      <c r="X155" s="48">
        <f t="shared" si="524"/>
        <v>0</v>
      </c>
      <c r="Y155" s="48">
        <f t="shared" si="524"/>
        <v>0</v>
      </c>
      <c r="Z155" s="48">
        <f t="shared" si="524"/>
        <v>0</v>
      </c>
      <c r="AA155" s="48">
        <f t="shared" si="524"/>
        <v>0</v>
      </c>
      <c r="AB155" s="48">
        <f t="shared" si="524"/>
        <v>0</v>
      </c>
      <c r="AC155" s="48">
        <f t="shared" si="524"/>
        <v>0</v>
      </c>
      <c r="AD155" s="48">
        <f t="shared" si="524"/>
        <v>0</v>
      </c>
      <c r="AE155" s="48">
        <f t="shared" si="524"/>
        <v>0</v>
      </c>
      <c r="AF155" s="48">
        <f t="shared" si="524"/>
        <v>0</v>
      </c>
      <c r="AG155" s="48">
        <f t="shared" si="524"/>
        <v>0</v>
      </c>
      <c r="AH155" s="48">
        <f t="shared" si="524"/>
        <v>0</v>
      </c>
      <c r="AI155" s="48">
        <f t="shared" si="524"/>
        <v>0</v>
      </c>
      <c r="AJ155" s="48">
        <f t="shared" si="524"/>
        <v>0</v>
      </c>
      <c r="AK155" s="48">
        <f t="shared" ref="AG155:AY156" si="525">AK156</f>
        <v>0</v>
      </c>
      <c r="AL155" s="48">
        <f t="shared" si="525"/>
        <v>0</v>
      </c>
      <c r="AM155" s="48">
        <f t="shared" si="525"/>
        <v>0</v>
      </c>
      <c r="AN155" s="48">
        <f t="shared" si="525"/>
        <v>0</v>
      </c>
      <c r="AO155" s="48">
        <f t="shared" si="525"/>
        <v>0</v>
      </c>
      <c r="AP155" s="48">
        <f t="shared" si="525"/>
        <v>0</v>
      </c>
      <c r="AQ155" s="48">
        <f t="shared" si="525"/>
        <v>0</v>
      </c>
      <c r="AR155" s="48">
        <f t="shared" si="525"/>
        <v>0</v>
      </c>
      <c r="AS155" s="48">
        <f t="shared" si="525"/>
        <v>0</v>
      </c>
      <c r="AT155" s="48">
        <f t="shared" si="525"/>
        <v>0</v>
      </c>
      <c r="AU155" s="48">
        <f t="shared" si="525"/>
        <v>0</v>
      </c>
      <c r="AV155" s="48">
        <f t="shared" si="525"/>
        <v>0</v>
      </c>
      <c r="AW155" s="48">
        <f t="shared" si="525"/>
        <v>0</v>
      </c>
      <c r="AX155" s="48">
        <f t="shared" si="525"/>
        <v>0</v>
      </c>
      <c r="AY155" s="48">
        <f t="shared" si="525"/>
        <v>0</v>
      </c>
      <c r="AZ155" s="48">
        <f t="shared" ref="AY155:BN156" si="526">AZ156</f>
        <v>0</v>
      </c>
      <c r="BA155" s="48">
        <f t="shared" si="526"/>
        <v>0</v>
      </c>
      <c r="BB155" s="48">
        <f t="shared" si="526"/>
        <v>0</v>
      </c>
      <c r="BC155" s="48">
        <f t="shared" si="526"/>
        <v>0</v>
      </c>
      <c r="BD155" s="48">
        <f t="shared" si="526"/>
        <v>0</v>
      </c>
      <c r="BE155" s="48">
        <f t="shared" si="526"/>
        <v>0</v>
      </c>
      <c r="BF155" s="48">
        <f t="shared" si="526"/>
        <v>0</v>
      </c>
      <c r="BG155" s="48">
        <f t="shared" si="526"/>
        <v>0</v>
      </c>
      <c r="BH155" s="48">
        <f t="shared" si="526"/>
        <v>0</v>
      </c>
      <c r="BI155" s="48">
        <f t="shared" si="526"/>
        <v>0</v>
      </c>
      <c r="BJ155" s="48">
        <f t="shared" si="526"/>
        <v>0</v>
      </c>
      <c r="BK155" s="48">
        <f t="shared" si="526"/>
        <v>0</v>
      </c>
      <c r="BL155" s="48">
        <f t="shared" si="526"/>
        <v>0</v>
      </c>
      <c r="BM155" s="48">
        <f t="shared" si="526"/>
        <v>0</v>
      </c>
      <c r="BN155" s="48">
        <f t="shared" si="526"/>
        <v>0</v>
      </c>
      <c r="BO155" s="48">
        <f t="shared" ref="BK155:BZ156" si="527">BO156</f>
        <v>0</v>
      </c>
      <c r="BP155" s="48">
        <f t="shared" si="527"/>
        <v>0</v>
      </c>
      <c r="BQ155" s="48">
        <f t="shared" si="527"/>
        <v>0</v>
      </c>
      <c r="BR155" s="48">
        <f t="shared" si="527"/>
        <v>0</v>
      </c>
      <c r="BS155" s="48">
        <f t="shared" si="527"/>
        <v>0</v>
      </c>
      <c r="BT155" s="48">
        <f t="shared" si="527"/>
        <v>0</v>
      </c>
      <c r="BU155" s="48">
        <f t="shared" si="527"/>
        <v>0</v>
      </c>
      <c r="BV155" s="48">
        <f t="shared" si="527"/>
        <v>0</v>
      </c>
      <c r="BW155" s="48">
        <f t="shared" si="527"/>
        <v>0</v>
      </c>
      <c r="BX155" s="48">
        <f t="shared" si="527"/>
        <v>0</v>
      </c>
      <c r="BY155" s="48">
        <f t="shared" si="527"/>
        <v>0</v>
      </c>
      <c r="BZ155" s="48">
        <f t="shared" si="527"/>
        <v>0</v>
      </c>
      <c r="CA155" s="48">
        <f t="shared" ref="BW155:CL156" si="528">CA156</f>
        <v>0</v>
      </c>
      <c r="CB155" s="48">
        <f t="shared" si="528"/>
        <v>0</v>
      </c>
      <c r="CC155" s="48">
        <f t="shared" si="528"/>
        <v>0</v>
      </c>
      <c r="CD155" s="48">
        <f t="shared" si="528"/>
        <v>0</v>
      </c>
      <c r="CE155" s="48">
        <f t="shared" si="528"/>
        <v>0</v>
      </c>
      <c r="CF155" s="48">
        <f t="shared" si="528"/>
        <v>0</v>
      </c>
      <c r="CG155" s="48">
        <f t="shared" si="528"/>
        <v>0</v>
      </c>
      <c r="CH155" s="48">
        <f t="shared" si="528"/>
        <v>0</v>
      </c>
      <c r="CI155" s="48">
        <f t="shared" si="528"/>
        <v>0</v>
      </c>
      <c r="CJ155" s="48">
        <f t="shared" si="528"/>
        <v>0</v>
      </c>
      <c r="CK155" s="48">
        <f t="shared" si="528"/>
        <v>0</v>
      </c>
      <c r="CL155" s="48">
        <f t="shared" si="528"/>
        <v>0</v>
      </c>
      <c r="CM155" s="48">
        <f t="shared" ref="CI155:CP156" si="529">CM156</f>
        <v>0</v>
      </c>
      <c r="CN155" s="48">
        <f t="shared" si="529"/>
        <v>0</v>
      </c>
      <c r="CO155" s="48">
        <f t="shared" si="529"/>
        <v>0</v>
      </c>
      <c r="CP155" s="48">
        <f t="shared" si="529"/>
        <v>0</v>
      </c>
      <c r="CQ155" s="116" t="e">
        <f t="shared" si="427"/>
        <v>#DIV/0!</v>
      </c>
      <c r="CR155" s="116"/>
    </row>
    <row r="156" spans="1:96" hidden="1">
      <c r="A156" s="17" t="s">
        <v>59</v>
      </c>
      <c r="B156" s="64">
        <v>902</v>
      </c>
      <c r="C156" s="22" t="s">
        <v>20</v>
      </c>
      <c r="D156" s="22" t="s">
        <v>53</v>
      </c>
      <c r="E156" s="22" t="s">
        <v>769</v>
      </c>
      <c r="F156" s="23">
        <v>800</v>
      </c>
      <c r="G156" s="48">
        <f t="shared" si="523"/>
        <v>0</v>
      </c>
      <c r="H156" s="48">
        <f t="shared" si="523"/>
        <v>0</v>
      </c>
      <c r="I156" s="48">
        <f t="shared" si="523"/>
        <v>0</v>
      </c>
      <c r="J156" s="48">
        <f t="shared" si="523"/>
        <v>0</v>
      </c>
      <c r="K156" s="48">
        <f t="shared" si="523"/>
        <v>0</v>
      </c>
      <c r="L156" s="48">
        <f t="shared" si="523"/>
        <v>0</v>
      </c>
      <c r="M156" s="48">
        <f t="shared" si="523"/>
        <v>0</v>
      </c>
      <c r="N156" s="48">
        <f t="shared" si="523"/>
        <v>0</v>
      </c>
      <c r="O156" s="48">
        <f t="shared" si="523"/>
        <v>0</v>
      </c>
      <c r="P156" s="48">
        <f t="shared" si="523"/>
        <v>0</v>
      </c>
      <c r="Q156" s="48">
        <f t="shared" si="523"/>
        <v>0</v>
      </c>
      <c r="R156" s="48">
        <f t="shared" si="523"/>
        <v>0</v>
      </c>
      <c r="S156" s="48">
        <f t="shared" si="523"/>
        <v>0</v>
      </c>
      <c r="T156" s="48">
        <f t="shared" si="523"/>
        <v>0</v>
      </c>
      <c r="U156" s="48">
        <f t="shared" si="524"/>
        <v>0</v>
      </c>
      <c r="V156" s="48">
        <f t="shared" si="524"/>
        <v>0</v>
      </c>
      <c r="W156" s="48">
        <f t="shared" si="524"/>
        <v>0</v>
      </c>
      <c r="X156" s="48">
        <f t="shared" si="524"/>
        <v>0</v>
      </c>
      <c r="Y156" s="48">
        <f t="shared" si="524"/>
        <v>0</v>
      </c>
      <c r="Z156" s="48">
        <f t="shared" si="524"/>
        <v>0</v>
      </c>
      <c r="AA156" s="48">
        <f t="shared" si="524"/>
        <v>0</v>
      </c>
      <c r="AB156" s="48">
        <f t="shared" si="524"/>
        <v>0</v>
      </c>
      <c r="AC156" s="48">
        <f t="shared" si="524"/>
        <v>0</v>
      </c>
      <c r="AD156" s="48">
        <f t="shared" si="524"/>
        <v>0</v>
      </c>
      <c r="AE156" s="48">
        <f t="shared" si="524"/>
        <v>0</v>
      </c>
      <c r="AF156" s="48">
        <f t="shared" si="524"/>
        <v>0</v>
      </c>
      <c r="AG156" s="48">
        <f t="shared" si="525"/>
        <v>0</v>
      </c>
      <c r="AH156" s="48">
        <f t="shared" si="525"/>
        <v>0</v>
      </c>
      <c r="AI156" s="48">
        <f t="shared" si="525"/>
        <v>0</v>
      </c>
      <c r="AJ156" s="48">
        <f t="shared" si="525"/>
        <v>0</v>
      </c>
      <c r="AK156" s="48">
        <f t="shared" si="525"/>
        <v>0</v>
      </c>
      <c r="AL156" s="48">
        <f t="shared" si="525"/>
        <v>0</v>
      </c>
      <c r="AM156" s="48">
        <f t="shared" si="525"/>
        <v>0</v>
      </c>
      <c r="AN156" s="48">
        <f t="shared" si="525"/>
        <v>0</v>
      </c>
      <c r="AO156" s="48">
        <f t="shared" si="525"/>
        <v>0</v>
      </c>
      <c r="AP156" s="48">
        <f t="shared" si="525"/>
        <v>0</v>
      </c>
      <c r="AQ156" s="48">
        <f t="shared" si="525"/>
        <v>0</v>
      </c>
      <c r="AR156" s="48">
        <f t="shared" si="525"/>
        <v>0</v>
      </c>
      <c r="AS156" s="48">
        <f t="shared" si="525"/>
        <v>0</v>
      </c>
      <c r="AT156" s="48">
        <f t="shared" si="525"/>
        <v>0</v>
      </c>
      <c r="AU156" s="48">
        <f t="shared" si="525"/>
        <v>0</v>
      </c>
      <c r="AV156" s="48">
        <f t="shared" si="525"/>
        <v>0</v>
      </c>
      <c r="AW156" s="48">
        <f t="shared" si="525"/>
        <v>0</v>
      </c>
      <c r="AX156" s="48">
        <f t="shared" si="525"/>
        <v>0</v>
      </c>
      <c r="AY156" s="48">
        <f t="shared" si="526"/>
        <v>0</v>
      </c>
      <c r="AZ156" s="48">
        <f t="shared" si="526"/>
        <v>0</v>
      </c>
      <c r="BA156" s="48">
        <f t="shared" si="526"/>
        <v>0</v>
      </c>
      <c r="BB156" s="48">
        <f t="shared" si="526"/>
        <v>0</v>
      </c>
      <c r="BC156" s="48">
        <f t="shared" si="526"/>
        <v>0</v>
      </c>
      <c r="BD156" s="48">
        <f t="shared" si="526"/>
        <v>0</v>
      </c>
      <c r="BE156" s="48">
        <f t="shared" si="526"/>
        <v>0</v>
      </c>
      <c r="BF156" s="48">
        <f t="shared" si="526"/>
        <v>0</v>
      </c>
      <c r="BG156" s="48">
        <f t="shared" si="526"/>
        <v>0</v>
      </c>
      <c r="BH156" s="48">
        <f t="shared" si="526"/>
        <v>0</v>
      </c>
      <c r="BI156" s="48">
        <f t="shared" si="526"/>
        <v>0</v>
      </c>
      <c r="BJ156" s="48">
        <f t="shared" si="526"/>
        <v>0</v>
      </c>
      <c r="BK156" s="48">
        <f t="shared" si="527"/>
        <v>0</v>
      </c>
      <c r="BL156" s="48">
        <f t="shared" si="527"/>
        <v>0</v>
      </c>
      <c r="BM156" s="48">
        <f t="shared" si="527"/>
        <v>0</v>
      </c>
      <c r="BN156" s="48">
        <f t="shared" si="527"/>
        <v>0</v>
      </c>
      <c r="BO156" s="48">
        <f t="shared" si="527"/>
        <v>0</v>
      </c>
      <c r="BP156" s="48">
        <f t="shared" si="527"/>
        <v>0</v>
      </c>
      <c r="BQ156" s="48">
        <f t="shared" si="527"/>
        <v>0</v>
      </c>
      <c r="BR156" s="48">
        <f t="shared" si="527"/>
        <v>0</v>
      </c>
      <c r="BS156" s="48">
        <f t="shared" si="527"/>
        <v>0</v>
      </c>
      <c r="BT156" s="48">
        <f t="shared" si="527"/>
        <v>0</v>
      </c>
      <c r="BU156" s="48">
        <f t="shared" si="527"/>
        <v>0</v>
      </c>
      <c r="BV156" s="48">
        <f t="shared" si="527"/>
        <v>0</v>
      </c>
      <c r="BW156" s="48">
        <f t="shared" si="528"/>
        <v>0</v>
      </c>
      <c r="BX156" s="48">
        <f t="shared" si="528"/>
        <v>0</v>
      </c>
      <c r="BY156" s="48">
        <f t="shared" si="528"/>
        <v>0</v>
      </c>
      <c r="BZ156" s="48">
        <f t="shared" si="528"/>
        <v>0</v>
      </c>
      <c r="CA156" s="48">
        <f t="shared" si="528"/>
        <v>0</v>
      </c>
      <c r="CB156" s="48">
        <f t="shared" si="528"/>
        <v>0</v>
      </c>
      <c r="CC156" s="48">
        <f t="shared" si="528"/>
        <v>0</v>
      </c>
      <c r="CD156" s="48">
        <f t="shared" si="528"/>
        <v>0</v>
      </c>
      <c r="CE156" s="48">
        <f t="shared" si="528"/>
        <v>0</v>
      </c>
      <c r="CF156" s="48">
        <f t="shared" si="528"/>
        <v>0</v>
      </c>
      <c r="CG156" s="48">
        <f t="shared" si="528"/>
        <v>0</v>
      </c>
      <c r="CH156" s="48">
        <f t="shared" si="528"/>
        <v>0</v>
      </c>
      <c r="CI156" s="48">
        <f t="shared" si="529"/>
        <v>0</v>
      </c>
      <c r="CJ156" s="48">
        <f t="shared" si="529"/>
        <v>0</v>
      </c>
      <c r="CK156" s="48">
        <f t="shared" si="529"/>
        <v>0</v>
      </c>
      <c r="CL156" s="48">
        <f t="shared" si="529"/>
        <v>0</v>
      </c>
      <c r="CM156" s="48">
        <f t="shared" si="529"/>
        <v>0</v>
      </c>
      <c r="CN156" s="48">
        <f t="shared" si="529"/>
        <v>0</v>
      </c>
      <c r="CO156" s="48">
        <f t="shared" si="529"/>
        <v>0</v>
      </c>
      <c r="CP156" s="48">
        <f t="shared" si="529"/>
        <v>0</v>
      </c>
      <c r="CQ156" s="116" t="e">
        <f t="shared" si="427"/>
        <v>#DIV/0!</v>
      </c>
      <c r="CR156" s="116"/>
    </row>
    <row r="157" spans="1:96" hidden="1">
      <c r="A157" s="17" t="s">
        <v>138</v>
      </c>
      <c r="B157" s="64">
        <v>902</v>
      </c>
      <c r="C157" s="22" t="s">
        <v>20</v>
      </c>
      <c r="D157" s="22" t="s">
        <v>53</v>
      </c>
      <c r="E157" s="22" t="s">
        <v>769</v>
      </c>
      <c r="F157" s="23">
        <v>870</v>
      </c>
      <c r="G157" s="48">
        <f>157085-157085</f>
        <v>0</v>
      </c>
      <c r="H157" s="48"/>
      <c r="I157" s="48">
        <f>157085-157085</f>
        <v>0</v>
      </c>
      <c r="J157" s="48"/>
      <c r="K157" s="48">
        <f>157085-157085</f>
        <v>0</v>
      </c>
      <c r="L157" s="48"/>
      <c r="M157" s="48">
        <f>157085-157085</f>
        <v>0</v>
      </c>
      <c r="N157" s="48"/>
      <c r="O157" s="48">
        <f>157085-157085</f>
        <v>0</v>
      </c>
      <c r="P157" s="48"/>
      <c r="Q157" s="48">
        <f>157085-157085</f>
        <v>0</v>
      </c>
      <c r="R157" s="48"/>
      <c r="S157" s="48">
        <f>157085-157085</f>
        <v>0</v>
      </c>
      <c r="T157" s="48"/>
      <c r="U157" s="48">
        <f>157085-157085</f>
        <v>0</v>
      </c>
      <c r="V157" s="48"/>
      <c r="W157" s="48">
        <f>157085-157085</f>
        <v>0</v>
      </c>
      <c r="X157" s="48"/>
      <c r="Y157" s="48">
        <f>157085-157085</f>
        <v>0</v>
      </c>
      <c r="Z157" s="48"/>
      <c r="AA157" s="48">
        <f>157085-157085</f>
        <v>0</v>
      </c>
      <c r="AB157" s="48"/>
      <c r="AC157" s="48">
        <f>157085-157085</f>
        <v>0</v>
      </c>
      <c r="AD157" s="48"/>
      <c r="AE157" s="48">
        <f>157085-157085</f>
        <v>0</v>
      </c>
      <c r="AF157" s="48"/>
      <c r="AG157" s="48">
        <f>157085-157085</f>
        <v>0</v>
      </c>
      <c r="AH157" s="48"/>
      <c r="AI157" s="48">
        <f>157085-157085</f>
        <v>0</v>
      </c>
      <c r="AJ157" s="48"/>
      <c r="AK157" s="48">
        <f>157085-157085</f>
        <v>0</v>
      </c>
      <c r="AL157" s="48"/>
      <c r="AM157" s="48">
        <f>157085-157085</f>
        <v>0</v>
      </c>
      <c r="AN157" s="48"/>
      <c r="AO157" s="48">
        <f>157085-157085</f>
        <v>0</v>
      </c>
      <c r="AP157" s="48"/>
      <c r="AQ157" s="48">
        <f>157085-157085</f>
        <v>0</v>
      </c>
      <c r="AR157" s="48"/>
      <c r="AS157" s="48">
        <f>157085-157085</f>
        <v>0</v>
      </c>
      <c r="AT157" s="48"/>
      <c r="AU157" s="48">
        <f>157085-157085</f>
        <v>0</v>
      </c>
      <c r="AV157" s="48"/>
      <c r="AW157" s="48">
        <f>157085-157085</f>
        <v>0</v>
      </c>
      <c r="AX157" s="48"/>
      <c r="AY157" s="48">
        <f>157085-157085</f>
        <v>0</v>
      </c>
      <c r="AZ157" s="48"/>
      <c r="BA157" s="48">
        <f>157085-157085</f>
        <v>0</v>
      </c>
      <c r="BB157" s="48"/>
      <c r="BC157" s="48">
        <f>157085-157085</f>
        <v>0</v>
      </c>
      <c r="BD157" s="48"/>
      <c r="BE157" s="48">
        <f>157085-157085</f>
        <v>0</v>
      </c>
      <c r="BF157" s="48"/>
      <c r="BG157" s="48">
        <f>157085-157085</f>
        <v>0</v>
      </c>
      <c r="BH157" s="48"/>
      <c r="BI157" s="48">
        <f>157085-157085</f>
        <v>0</v>
      </c>
      <c r="BJ157" s="48"/>
      <c r="BK157" s="48">
        <f>157085-157085</f>
        <v>0</v>
      </c>
      <c r="BL157" s="48"/>
      <c r="BM157" s="48">
        <f>157085-157085</f>
        <v>0</v>
      </c>
      <c r="BN157" s="48"/>
      <c r="BO157" s="48">
        <f>157085-157085</f>
        <v>0</v>
      </c>
      <c r="BP157" s="48"/>
      <c r="BQ157" s="48">
        <f>157085-157085</f>
        <v>0</v>
      </c>
      <c r="BR157" s="48"/>
      <c r="BS157" s="48">
        <f>157085-157085</f>
        <v>0</v>
      </c>
      <c r="BT157" s="48"/>
      <c r="BU157" s="48">
        <f>157085-157085</f>
        <v>0</v>
      </c>
      <c r="BV157" s="48"/>
      <c r="BW157" s="48">
        <f>157085-157085</f>
        <v>0</v>
      </c>
      <c r="BX157" s="48"/>
      <c r="BY157" s="48">
        <f>157085-157085</f>
        <v>0</v>
      </c>
      <c r="BZ157" s="48"/>
      <c r="CA157" s="48">
        <f>157085-157085</f>
        <v>0</v>
      </c>
      <c r="CB157" s="48"/>
      <c r="CC157" s="48">
        <f>157085-157085</f>
        <v>0</v>
      </c>
      <c r="CD157" s="48"/>
      <c r="CE157" s="48">
        <f>157085-157085</f>
        <v>0</v>
      </c>
      <c r="CF157" s="48"/>
      <c r="CG157" s="48">
        <f>157085-157085</f>
        <v>0</v>
      </c>
      <c r="CH157" s="48"/>
      <c r="CI157" s="48">
        <f>157085-157085</f>
        <v>0</v>
      </c>
      <c r="CJ157" s="48"/>
      <c r="CK157" s="48">
        <f>157085-157085</f>
        <v>0</v>
      </c>
      <c r="CL157" s="48"/>
      <c r="CM157" s="48">
        <f>157085-157085</f>
        <v>0</v>
      </c>
      <c r="CN157" s="48"/>
      <c r="CO157" s="48">
        <f>157085-157085</f>
        <v>0</v>
      </c>
      <c r="CP157" s="48"/>
      <c r="CQ157" s="116" t="e">
        <f t="shared" si="427"/>
        <v>#DIV/0!</v>
      </c>
      <c r="CR157" s="116"/>
    </row>
    <row r="158" spans="1:96" ht="33" hidden="1">
      <c r="A158" s="17" t="s">
        <v>688</v>
      </c>
      <c r="B158" s="64">
        <v>902</v>
      </c>
      <c r="C158" s="22" t="s">
        <v>20</v>
      </c>
      <c r="D158" s="22" t="s">
        <v>53</v>
      </c>
      <c r="E158" s="22" t="s">
        <v>771</v>
      </c>
      <c r="F158" s="23"/>
      <c r="G158" s="48">
        <f>G159</f>
        <v>8500</v>
      </c>
      <c r="H158" s="48">
        <f>H159</f>
        <v>0</v>
      </c>
      <c r="I158" s="48">
        <f t="shared" ref="I158:X159" si="530">I159</f>
        <v>0</v>
      </c>
      <c r="J158" s="48">
        <f t="shared" si="530"/>
        <v>0</v>
      </c>
      <c r="K158" s="48">
        <f t="shared" si="530"/>
        <v>0</v>
      </c>
      <c r="L158" s="48">
        <f t="shared" si="530"/>
        <v>0</v>
      </c>
      <c r="M158" s="48">
        <f t="shared" si="530"/>
        <v>8500</v>
      </c>
      <c r="N158" s="48">
        <f t="shared" si="530"/>
        <v>0</v>
      </c>
      <c r="O158" s="48">
        <f t="shared" si="530"/>
        <v>0</v>
      </c>
      <c r="P158" s="48">
        <f t="shared" si="530"/>
        <v>0</v>
      </c>
      <c r="Q158" s="48">
        <f t="shared" si="530"/>
        <v>0</v>
      </c>
      <c r="R158" s="48">
        <f t="shared" si="530"/>
        <v>0</v>
      </c>
      <c r="S158" s="48">
        <f t="shared" si="530"/>
        <v>8500</v>
      </c>
      <c r="T158" s="48">
        <f t="shared" si="530"/>
        <v>0</v>
      </c>
      <c r="U158" s="48">
        <f t="shared" si="530"/>
        <v>0</v>
      </c>
      <c r="V158" s="48">
        <f t="shared" si="530"/>
        <v>0</v>
      </c>
      <c r="W158" s="48">
        <f t="shared" si="530"/>
        <v>0</v>
      </c>
      <c r="X158" s="48">
        <f t="shared" si="530"/>
        <v>0</v>
      </c>
      <c r="Y158" s="48">
        <f t="shared" ref="U158:AJ159" si="531">Y159</f>
        <v>8500</v>
      </c>
      <c r="Z158" s="48">
        <f t="shared" si="531"/>
        <v>0</v>
      </c>
      <c r="AA158" s="48">
        <f t="shared" si="531"/>
        <v>0</v>
      </c>
      <c r="AB158" s="48">
        <f t="shared" si="531"/>
        <v>0</v>
      </c>
      <c r="AC158" s="48">
        <f t="shared" si="531"/>
        <v>0</v>
      </c>
      <c r="AD158" s="48">
        <f t="shared" si="531"/>
        <v>0</v>
      </c>
      <c r="AE158" s="48">
        <f t="shared" si="531"/>
        <v>8500</v>
      </c>
      <c r="AF158" s="48">
        <f t="shared" si="531"/>
        <v>0</v>
      </c>
      <c r="AG158" s="48">
        <f t="shared" si="531"/>
        <v>-8500</v>
      </c>
      <c r="AH158" s="48">
        <f t="shared" si="531"/>
        <v>0</v>
      </c>
      <c r="AI158" s="48">
        <f t="shared" si="531"/>
        <v>0</v>
      </c>
      <c r="AJ158" s="48">
        <f t="shared" si="531"/>
        <v>0</v>
      </c>
      <c r="AK158" s="48">
        <f t="shared" ref="AG158:AY159" si="532">AK159</f>
        <v>0</v>
      </c>
      <c r="AL158" s="48">
        <f t="shared" si="532"/>
        <v>0</v>
      </c>
      <c r="AM158" s="48">
        <f t="shared" si="532"/>
        <v>0</v>
      </c>
      <c r="AN158" s="48">
        <f t="shared" si="532"/>
        <v>0</v>
      </c>
      <c r="AO158" s="48">
        <f t="shared" si="532"/>
        <v>0</v>
      </c>
      <c r="AP158" s="48">
        <f t="shared" si="532"/>
        <v>0</v>
      </c>
      <c r="AQ158" s="48">
        <f t="shared" si="532"/>
        <v>0</v>
      </c>
      <c r="AR158" s="48">
        <f t="shared" si="532"/>
        <v>0</v>
      </c>
      <c r="AS158" s="48">
        <f t="shared" si="532"/>
        <v>0</v>
      </c>
      <c r="AT158" s="48">
        <f t="shared" si="532"/>
        <v>0</v>
      </c>
      <c r="AU158" s="48">
        <f t="shared" si="532"/>
        <v>0</v>
      </c>
      <c r="AV158" s="48">
        <f t="shared" si="532"/>
        <v>0</v>
      </c>
      <c r="AW158" s="48">
        <f t="shared" si="532"/>
        <v>0</v>
      </c>
      <c r="AX158" s="48">
        <f t="shared" si="532"/>
        <v>0</v>
      </c>
      <c r="AY158" s="48">
        <f t="shared" si="532"/>
        <v>0</v>
      </c>
      <c r="AZ158" s="48">
        <f t="shared" ref="AY158:BN159" si="533">AZ159</f>
        <v>0</v>
      </c>
      <c r="BA158" s="48">
        <f t="shared" si="533"/>
        <v>0</v>
      </c>
      <c r="BB158" s="48">
        <f t="shared" si="533"/>
        <v>0</v>
      </c>
      <c r="BC158" s="48">
        <f t="shared" si="533"/>
        <v>0</v>
      </c>
      <c r="BD158" s="48">
        <f t="shared" si="533"/>
        <v>0</v>
      </c>
      <c r="BE158" s="48">
        <f t="shared" si="533"/>
        <v>0</v>
      </c>
      <c r="BF158" s="48">
        <f t="shared" si="533"/>
        <v>0</v>
      </c>
      <c r="BG158" s="48">
        <f t="shared" si="533"/>
        <v>0</v>
      </c>
      <c r="BH158" s="48">
        <f t="shared" si="533"/>
        <v>0</v>
      </c>
      <c r="BI158" s="48">
        <f t="shared" si="533"/>
        <v>0</v>
      </c>
      <c r="BJ158" s="48">
        <f t="shared" si="533"/>
        <v>0</v>
      </c>
      <c r="BK158" s="48">
        <f t="shared" si="533"/>
        <v>0</v>
      </c>
      <c r="BL158" s="48">
        <f t="shared" si="533"/>
        <v>0</v>
      </c>
      <c r="BM158" s="48">
        <f t="shared" si="533"/>
        <v>0</v>
      </c>
      <c r="BN158" s="48">
        <f t="shared" si="533"/>
        <v>0</v>
      </c>
      <c r="BO158" s="48">
        <f t="shared" ref="BK158:BZ159" si="534">BO159</f>
        <v>0</v>
      </c>
      <c r="BP158" s="48">
        <f t="shared" si="534"/>
        <v>0</v>
      </c>
      <c r="BQ158" s="48">
        <f t="shared" si="534"/>
        <v>0</v>
      </c>
      <c r="BR158" s="48">
        <f t="shared" si="534"/>
        <v>0</v>
      </c>
      <c r="BS158" s="48">
        <f t="shared" si="534"/>
        <v>0</v>
      </c>
      <c r="BT158" s="48">
        <f t="shared" si="534"/>
        <v>0</v>
      </c>
      <c r="BU158" s="48">
        <f t="shared" si="534"/>
        <v>0</v>
      </c>
      <c r="BV158" s="48">
        <f t="shared" si="534"/>
        <v>0</v>
      </c>
      <c r="BW158" s="48">
        <f t="shared" si="534"/>
        <v>0</v>
      </c>
      <c r="BX158" s="48">
        <f t="shared" si="534"/>
        <v>0</v>
      </c>
      <c r="BY158" s="48">
        <f t="shared" si="534"/>
        <v>0</v>
      </c>
      <c r="BZ158" s="48">
        <f t="shared" si="534"/>
        <v>0</v>
      </c>
      <c r="CA158" s="48">
        <f t="shared" ref="BW158:CL159" si="535">CA159</f>
        <v>0</v>
      </c>
      <c r="CB158" s="48">
        <f t="shared" si="535"/>
        <v>0</v>
      </c>
      <c r="CC158" s="48">
        <f t="shared" si="535"/>
        <v>0</v>
      </c>
      <c r="CD158" s="48">
        <f t="shared" si="535"/>
        <v>0</v>
      </c>
      <c r="CE158" s="48">
        <f t="shared" si="535"/>
        <v>0</v>
      </c>
      <c r="CF158" s="48">
        <f t="shared" si="535"/>
        <v>0</v>
      </c>
      <c r="CG158" s="48">
        <f t="shared" si="535"/>
        <v>0</v>
      </c>
      <c r="CH158" s="48">
        <f t="shared" si="535"/>
        <v>0</v>
      </c>
      <c r="CI158" s="48">
        <f t="shared" si="535"/>
        <v>0</v>
      </c>
      <c r="CJ158" s="48">
        <f t="shared" si="535"/>
        <v>0</v>
      </c>
      <c r="CK158" s="48">
        <f t="shared" si="535"/>
        <v>0</v>
      </c>
      <c r="CL158" s="48">
        <f t="shared" si="535"/>
        <v>0</v>
      </c>
      <c r="CM158" s="48">
        <f t="shared" ref="CI158:CP159" si="536">CM159</f>
        <v>0</v>
      </c>
      <c r="CN158" s="48">
        <f t="shared" si="536"/>
        <v>0</v>
      </c>
      <c r="CO158" s="48">
        <f t="shared" si="536"/>
        <v>0</v>
      </c>
      <c r="CP158" s="48">
        <f t="shared" si="536"/>
        <v>0</v>
      </c>
      <c r="CQ158" s="116" t="e">
        <f t="shared" si="427"/>
        <v>#DIV/0!</v>
      </c>
      <c r="CR158" s="116"/>
    </row>
    <row r="159" spans="1:96" hidden="1">
      <c r="A159" s="17" t="s">
        <v>59</v>
      </c>
      <c r="B159" s="64">
        <v>902</v>
      </c>
      <c r="C159" s="22" t="s">
        <v>20</v>
      </c>
      <c r="D159" s="22" t="s">
        <v>53</v>
      </c>
      <c r="E159" s="22" t="s">
        <v>771</v>
      </c>
      <c r="F159" s="23">
        <v>800</v>
      </c>
      <c r="G159" s="48">
        <f>G160</f>
        <v>8500</v>
      </c>
      <c r="H159" s="48">
        <f>H160</f>
        <v>0</v>
      </c>
      <c r="I159" s="48">
        <f t="shared" si="530"/>
        <v>0</v>
      </c>
      <c r="J159" s="48">
        <f t="shared" si="530"/>
        <v>0</v>
      </c>
      <c r="K159" s="48">
        <f t="shared" si="530"/>
        <v>0</v>
      </c>
      <c r="L159" s="48">
        <f t="shared" si="530"/>
        <v>0</v>
      </c>
      <c r="M159" s="48">
        <f t="shared" si="530"/>
        <v>8500</v>
      </c>
      <c r="N159" s="48">
        <f t="shared" si="530"/>
        <v>0</v>
      </c>
      <c r="O159" s="48">
        <f t="shared" si="530"/>
        <v>0</v>
      </c>
      <c r="P159" s="48">
        <f t="shared" si="530"/>
        <v>0</v>
      </c>
      <c r="Q159" s="48">
        <f t="shared" si="530"/>
        <v>0</v>
      </c>
      <c r="R159" s="48">
        <f t="shared" si="530"/>
        <v>0</v>
      </c>
      <c r="S159" s="48">
        <f t="shared" si="530"/>
        <v>8500</v>
      </c>
      <c r="T159" s="48">
        <f t="shared" si="530"/>
        <v>0</v>
      </c>
      <c r="U159" s="48">
        <f t="shared" si="531"/>
        <v>0</v>
      </c>
      <c r="V159" s="48">
        <f t="shared" si="531"/>
        <v>0</v>
      </c>
      <c r="W159" s="48">
        <f t="shared" si="531"/>
        <v>0</v>
      </c>
      <c r="X159" s="48">
        <f t="shared" si="531"/>
        <v>0</v>
      </c>
      <c r="Y159" s="48">
        <f t="shared" si="531"/>
        <v>8500</v>
      </c>
      <c r="Z159" s="48">
        <f t="shared" si="531"/>
        <v>0</v>
      </c>
      <c r="AA159" s="48">
        <f t="shared" si="531"/>
        <v>0</v>
      </c>
      <c r="AB159" s="48">
        <f t="shared" si="531"/>
        <v>0</v>
      </c>
      <c r="AC159" s="48">
        <f t="shared" si="531"/>
        <v>0</v>
      </c>
      <c r="AD159" s="48">
        <f t="shared" si="531"/>
        <v>0</v>
      </c>
      <c r="AE159" s="48">
        <f t="shared" si="531"/>
        <v>8500</v>
      </c>
      <c r="AF159" s="48">
        <f t="shared" si="531"/>
        <v>0</v>
      </c>
      <c r="AG159" s="48">
        <f t="shared" si="532"/>
        <v>-8500</v>
      </c>
      <c r="AH159" s="48">
        <f t="shared" si="532"/>
        <v>0</v>
      </c>
      <c r="AI159" s="48">
        <f t="shared" si="532"/>
        <v>0</v>
      </c>
      <c r="AJ159" s="48">
        <f t="shared" si="532"/>
        <v>0</v>
      </c>
      <c r="AK159" s="48">
        <f t="shared" si="532"/>
        <v>0</v>
      </c>
      <c r="AL159" s="48">
        <f t="shared" si="532"/>
        <v>0</v>
      </c>
      <c r="AM159" s="48">
        <f t="shared" si="532"/>
        <v>0</v>
      </c>
      <c r="AN159" s="48">
        <f t="shared" si="532"/>
        <v>0</v>
      </c>
      <c r="AO159" s="48">
        <f t="shared" si="532"/>
        <v>0</v>
      </c>
      <c r="AP159" s="48">
        <f t="shared" si="532"/>
        <v>0</v>
      </c>
      <c r="AQ159" s="48">
        <f t="shared" si="532"/>
        <v>0</v>
      </c>
      <c r="AR159" s="48">
        <f t="shared" si="532"/>
        <v>0</v>
      </c>
      <c r="AS159" s="48">
        <f t="shared" si="532"/>
        <v>0</v>
      </c>
      <c r="AT159" s="48">
        <f t="shared" si="532"/>
        <v>0</v>
      </c>
      <c r="AU159" s="48">
        <f t="shared" si="532"/>
        <v>0</v>
      </c>
      <c r="AV159" s="48">
        <f t="shared" si="532"/>
        <v>0</v>
      </c>
      <c r="AW159" s="48">
        <f t="shared" si="532"/>
        <v>0</v>
      </c>
      <c r="AX159" s="48">
        <f t="shared" si="532"/>
        <v>0</v>
      </c>
      <c r="AY159" s="48">
        <f t="shared" si="533"/>
        <v>0</v>
      </c>
      <c r="AZ159" s="48">
        <f t="shared" si="533"/>
        <v>0</v>
      </c>
      <c r="BA159" s="48">
        <f t="shared" si="533"/>
        <v>0</v>
      </c>
      <c r="BB159" s="48">
        <f t="shared" si="533"/>
        <v>0</v>
      </c>
      <c r="BC159" s="48">
        <f t="shared" si="533"/>
        <v>0</v>
      </c>
      <c r="BD159" s="48">
        <f t="shared" si="533"/>
        <v>0</v>
      </c>
      <c r="BE159" s="48">
        <f t="shared" si="533"/>
        <v>0</v>
      </c>
      <c r="BF159" s="48">
        <f t="shared" si="533"/>
        <v>0</v>
      </c>
      <c r="BG159" s="48">
        <f t="shared" si="533"/>
        <v>0</v>
      </c>
      <c r="BH159" s="48">
        <f t="shared" si="533"/>
        <v>0</v>
      </c>
      <c r="BI159" s="48">
        <f t="shared" si="533"/>
        <v>0</v>
      </c>
      <c r="BJ159" s="48">
        <f t="shared" si="533"/>
        <v>0</v>
      </c>
      <c r="BK159" s="48">
        <f t="shared" si="534"/>
        <v>0</v>
      </c>
      <c r="BL159" s="48">
        <f t="shared" si="534"/>
        <v>0</v>
      </c>
      <c r="BM159" s="48">
        <f t="shared" si="534"/>
        <v>0</v>
      </c>
      <c r="BN159" s="48">
        <f t="shared" si="534"/>
        <v>0</v>
      </c>
      <c r="BO159" s="48">
        <f t="shared" si="534"/>
        <v>0</v>
      </c>
      <c r="BP159" s="48">
        <f t="shared" si="534"/>
        <v>0</v>
      </c>
      <c r="BQ159" s="48">
        <f t="shared" si="534"/>
        <v>0</v>
      </c>
      <c r="BR159" s="48">
        <f t="shared" si="534"/>
        <v>0</v>
      </c>
      <c r="BS159" s="48">
        <f t="shared" si="534"/>
        <v>0</v>
      </c>
      <c r="BT159" s="48">
        <f t="shared" si="534"/>
        <v>0</v>
      </c>
      <c r="BU159" s="48">
        <f t="shared" si="534"/>
        <v>0</v>
      </c>
      <c r="BV159" s="48">
        <f t="shared" si="534"/>
        <v>0</v>
      </c>
      <c r="BW159" s="48">
        <f t="shared" si="535"/>
        <v>0</v>
      </c>
      <c r="BX159" s="48">
        <f t="shared" si="535"/>
        <v>0</v>
      </c>
      <c r="BY159" s="48">
        <f t="shared" si="535"/>
        <v>0</v>
      </c>
      <c r="BZ159" s="48">
        <f t="shared" si="535"/>
        <v>0</v>
      </c>
      <c r="CA159" s="48">
        <f t="shared" si="535"/>
        <v>0</v>
      </c>
      <c r="CB159" s="48">
        <f t="shared" si="535"/>
        <v>0</v>
      </c>
      <c r="CC159" s="48">
        <f t="shared" si="535"/>
        <v>0</v>
      </c>
      <c r="CD159" s="48">
        <f t="shared" si="535"/>
        <v>0</v>
      </c>
      <c r="CE159" s="48">
        <f t="shared" si="535"/>
        <v>0</v>
      </c>
      <c r="CF159" s="48">
        <f t="shared" si="535"/>
        <v>0</v>
      </c>
      <c r="CG159" s="48">
        <f t="shared" si="535"/>
        <v>0</v>
      </c>
      <c r="CH159" s="48">
        <f t="shared" si="535"/>
        <v>0</v>
      </c>
      <c r="CI159" s="48">
        <f t="shared" si="536"/>
        <v>0</v>
      </c>
      <c r="CJ159" s="48">
        <f t="shared" si="536"/>
        <v>0</v>
      </c>
      <c r="CK159" s="48">
        <f t="shared" si="536"/>
        <v>0</v>
      </c>
      <c r="CL159" s="48">
        <f t="shared" si="536"/>
        <v>0</v>
      </c>
      <c r="CM159" s="48">
        <f t="shared" si="536"/>
        <v>0</v>
      </c>
      <c r="CN159" s="48">
        <f t="shared" si="536"/>
        <v>0</v>
      </c>
      <c r="CO159" s="48">
        <f t="shared" si="536"/>
        <v>0</v>
      </c>
      <c r="CP159" s="48">
        <f t="shared" si="536"/>
        <v>0</v>
      </c>
      <c r="CQ159" s="116" t="e">
        <f t="shared" si="427"/>
        <v>#DIV/0!</v>
      </c>
      <c r="CR159" s="116"/>
    </row>
    <row r="160" spans="1:96" hidden="1">
      <c r="A160" s="17" t="s">
        <v>138</v>
      </c>
      <c r="B160" s="64">
        <v>902</v>
      </c>
      <c r="C160" s="22" t="s">
        <v>20</v>
      </c>
      <c r="D160" s="22" t="s">
        <v>53</v>
      </c>
      <c r="E160" s="22" t="s">
        <v>771</v>
      </c>
      <c r="F160" s="23">
        <v>870</v>
      </c>
      <c r="G160" s="48">
        <f>51000-42500</f>
        <v>8500</v>
      </c>
      <c r="H160" s="48"/>
      <c r="I160" s="48"/>
      <c r="J160" s="48"/>
      <c r="K160" s="48"/>
      <c r="L160" s="48"/>
      <c r="M160" s="48">
        <f>G160+I160+J160+K160+L160</f>
        <v>8500</v>
      </c>
      <c r="N160" s="48">
        <f>H160+L160</f>
        <v>0</v>
      </c>
      <c r="O160" s="48"/>
      <c r="P160" s="48"/>
      <c r="Q160" s="48"/>
      <c r="R160" s="48"/>
      <c r="S160" s="48">
        <f>M160+O160+P160+Q160+R160</f>
        <v>8500</v>
      </c>
      <c r="T160" s="48">
        <f>N160+R160</f>
        <v>0</v>
      </c>
      <c r="U160" s="48"/>
      <c r="V160" s="48"/>
      <c r="W160" s="48"/>
      <c r="X160" s="48"/>
      <c r="Y160" s="48">
        <f>S160+U160+V160+W160+X160</f>
        <v>8500</v>
      </c>
      <c r="Z160" s="48">
        <f>T160+X160</f>
        <v>0</v>
      </c>
      <c r="AA160" s="48"/>
      <c r="AB160" s="48"/>
      <c r="AC160" s="48"/>
      <c r="AD160" s="48"/>
      <c r="AE160" s="48">
        <f>Y160+AA160+AB160+AC160+AD160</f>
        <v>8500</v>
      </c>
      <c r="AF160" s="48">
        <f>Z160+AD160</f>
        <v>0</v>
      </c>
      <c r="AG160" s="48">
        <v>-8500</v>
      </c>
      <c r="AH160" s="48"/>
      <c r="AI160" s="48"/>
      <c r="AJ160" s="48"/>
      <c r="AK160" s="48">
        <f>AE160+AG160+AH160+AI160+AJ160</f>
        <v>0</v>
      </c>
      <c r="AL160" s="48">
        <f>AF160+AJ160</f>
        <v>0</v>
      </c>
      <c r="AM160" s="48"/>
      <c r="AN160" s="48"/>
      <c r="AO160" s="48"/>
      <c r="AP160" s="48"/>
      <c r="AQ160" s="48">
        <f>AK160+AM160+AN160+AO160+AP160</f>
        <v>0</v>
      </c>
      <c r="AR160" s="48">
        <f>AL160+AP160</f>
        <v>0</v>
      </c>
      <c r="AS160" s="48"/>
      <c r="AT160" s="48"/>
      <c r="AU160" s="48"/>
      <c r="AV160" s="48"/>
      <c r="AW160" s="48">
        <f>AQ160+AS160+AT160+AU160+AV160</f>
        <v>0</v>
      </c>
      <c r="AX160" s="48">
        <f>AR160+AV160</f>
        <v>0</v>
      </c>
      <c r="AY160" s="48"/>
      <c r="AZ160" s="48"/>
      <c r="BA160" s="48"/>
      <c r="BB160" s="48"/>
      <c r="BC160" s="48">
        <f>AW160+AY160+AZ160+BA160+BB160</f>
        <v>0</v>
      </c>
      <c r="BD160" s="48">
        <f>AX160+BB160</f>
        <v>0</v>
      </c>
      <c r="BE160" s="48"/>
      <c r="BF160" s="48"/>
      <c r="BG160" s="48"/>
      <c r="BH160" s="48"/>
      <c r="BI160" s="48">
        <f>BC160+BE160+BF160+BG160+BH160</f>
        <v>0</v>
      </c>
      <c r="BJ160" s="48">
        <f>BD160+BH160</f>
        <v>0</v>
      </c>
      <c r="BK160" s="48"/>
      <c r="BL160" s="48"/>
      <c r="BM160" s="48"/>
      <c r="BN160" s="48"/>
      <c r="BO160" s="48">
        <f>BI160+BK160+BL160+BM160+BN160</f>
        <v>0</v>
      </c>
      <c r="BP160" s="48">
        <f>BJ160+BN160</f>
        <v>0</v>
      </c>
      <c r="BQ160" s="48"/>
      <c r="BR160" s="48"/>
      <c r="BS160" s="48"/>
      <c r="BT160" s="48"/>
      <c r="BU160" s="48">
        <f>BO160+BQ160+BR160+BS160+BT160</f>
        <v>0</v>
      </c>
      <c r="BV160" s="48">
        <f>BP160+BT160</f>
        <v>0</v>
      </c>
      <c r="BW160" s="48"/>
      <c r="BX160" s="48"/>
      <c r="BY160" s="48"/>
      <c r="BZ160" s="48"/>
      <c r="CA160" s="48">
        <f>BU160+BW160+BX160+BY160+BZ160</f>
        <v>0</v>
      </c>
      <c r="CB160" s="48">
        <f>BV160+BZ160</f>
        <v>0</v>
      </c>
      <c r="CC160" s="48"/>
      <c r="CD160" s="48"/>
      <c r="CE160" s="48"/>
      <c r="CF160" s="48"/>
      <c r="CG160" s="48">
        <f>CA160+CC160+CD160+CE160+CF160</f>
        <v>0</v>
      </c>
      <c r="CH160" s="48">
        <f>CB160+CF160</f>
        <v>0</v>
      </c>
      <c r="CI160" s="48"/>
      <c r="CJ160" s="48"/>
      <c r="CK160" s="48"/>
      <c r="CL160" s="48"/>
      <c r="CM160" s="48">
        <f>CG160+CI160+CJ160+CK160+CL160</f>
        <v>0</v>
      </c>
      <c r="CN160" s="48">
        <f>CH160+CL160</f>
        <v>0</v>
      </c>
      <c r="CO160" s="48">
        <f>CI160+CK160+CL160+CM160+CN160</f>
        <v>0</v>
      </c>
      <c r="CP160" s="48">
        <f>CJ160+CN160</f>
        <v>0</v>
      </c>
      <c r="CQ160" s="116" t="e">
        <f t="shared" si="427"/>
        <v>#DIV/0!</v>
      </c>
      <c r="CR160" s="116"/>
    </row>
    <row r="161" spans="1:96" ht="33" hidden="1">
      <c r="A161" s="17" t="s">
        <v>800</v>
      </c>
      <c r="B161" s="64">
        <v>902</v>
      </c>
      <c r="C161" s="22" t="s">
        <v>20</v>
      </c>
      <c r="D161" s="22" t="s">
        <v>53</v>
      </c>
      <c r="E161" s="22" t="s">
        <v>772</v>
      </c>
      <c r="F161" s="137"/>
      <c r="G161" s="48">
        <f t="shared" ref="G161:I162" si="537">G162</f>
        <v>0</v>
      </c>
      <c r="H161" s="48">
        <f t="shared" si="537"/>
        <v>0</v>
      </c>
      <c r="I161" s="48">
        <f t="shared" si="537"/>
        <v>0</v>
      </c>
      <c r="J161" s="48">
        <f t="shared" ref="J161:AA162" si="538">J162</f>
        <v>0</v>
      </c>
      <c r="K161" s="48">
        <f t="shared" si="538"/>
        <v>0</v>
      </c>
      <c r="L161" s="48">
        <f t="shared" si="538"/>
        <v>0</v>
      </c>
      <c r="M161" s="48">
        <f t="shared" si="538"/>
        <v>0</v>
      </c>
      <c r="N161" s="48">
        <f t="shared" si="538"/>
        <v>0</v>
      </c>
      <c r="O161" s="48">
        <f t="shared" si="538"/>
        <v>0</v>
      </c>
      <c r="P161" s="48">
        <f t="shared" si="538"/>
        <v>0</v>
      </c>
      <c r="Q161" s="48">
        <f t="shared" si="538"/>
        <v>0</v>
      </c>
      <c r="R161" s="48">
        <f t="shared" si="538"/>
        <v>0</v>
      </c>
      <c r="S161" s="48">
        <f t="shared" si="538"/>
        <v>0</v>
      </c>
      <c r="T161" s="48">
        <f t="shared" si="538"/>
        <v>0</v>
      </c>
      <c r="U161" s="48">
        <f t="shared" si="538"/>
        <v>0</v>
      </c>
      <c r="V161" s="48">
        <f t="shared" si="538"/>
        <v>0</v>
      </c>
      <c r="W161" s="48">
        <f t="shared" si="538"/>
        <v>0</v>
      </c>
      <c r="X161" s="48">
        <f t="shared" si="538"/>
        <v>0</v>
      </c>
      <c r="Y161" s="48">
        <f t="shared" si="538"/>
        <v>0</v>
      </c>
      <c r="Z161" s="48">
        <f t="shared" ref="U161:Z162" si="539">Z162</f>
        <v>0</v>
      </c>
      <c r="AA161" s="48">
        <f t="shared" si="538"/>
        <v>0</v>
      </c>
      <c r="AB161" s="48">
        <f t="shared" ref="AA161:AY162" si="540">AB162</f>
        <v>0</v>
      </c>
      <c r="AC161" s="48">
        <f t="shared" si="540"/>
        <v>0</v>
      </c>
      <c r="AD161" s="48">
        <f t="shared" si="540"/>
        <v>0</v>
      </c>
      <c r="AE161" s="48">
        <f t="shared" si="540"/>
        <v>0</v>
      </c>
      <c r="AF161" s="48">
        <f t="shared" si="540"/>
        <v>0</v>
      </c>
      <c r="AG161" s="48">
        <f t="shared" si="540"/>
        <v>0</v>
      </c>
      <c r="AH161" s="48">
        <f t="shared" si="540"/>
        <v>0</v>
      </c>
      <c r="AI161" s="48">
        <f t="shared" si="540"/>
        <v>0</v>
      </c>
      <c r="AJ161" s="48">
        <f t="shared" si="540"/>
        <v>0</v>
      </c>
      <c r="AK161" s="48">
        <f t="shared" si="540"/>
        <v>0</v>
      </c>
      <c r="AL161" s="48">
        <f t="shared" si="540"/>
        <v>0</v>
      </c>
      <c r="AM161" s="48">
        <f t="shared" si="540"/>
        <v>0</v>
      </c>
      <c r="AN161" s="48">
        <f t="shared" si="540"/>
        <v>0</v>
      </c>
      <c r="AO161" s="48">
        <f t="shared" si="540"/>
        <v>0</v>
      </c>
      <c r="AP161" s="48">
        <f t="shared" si="540"/>
        <v>0</v>
      </c>
      <c r="AQ161" s="48">
        <f t="shared" si="540"/>
        <v>0</v>
      </c>
      <c r="AR161" s="48">
        <f t="shared" si="540"/>
        <v>0</v>
      </c>
      <c r="AS161" s="48">
        <f t="shared" si="540"/>
        <v>0</v>
      </c>
      <c r="AT161" s="48">
        <f t="shared" si="540"/>
        <v>0</v>
      </c>
      <c r="AU161" s="48">
        <f t="shared" si="540"/>
        <v>0</v>
      </c>
      <c r="AV161" s="48">
        <f t="shared" si="540"/>
        <v>0</v>
      </c>
      <c r="AW161" s="48">
        <f t="shared" si="540"/>
        <v>0</v>
      </c>
      <c r="AX161" s="48">
        <f>AX162</f>
        <v>0</v>
      </c>
      <c r="AY161" s="48">
        <f t="shared" si="540"/>
        <v>0</v>
      </c>
      <c r="AZ161" s="48">
        <f t="shared" ref="AZ161:BC161" si="541">AZ162</f>
        <v>0</v>
      </c>
      <c r="BA161" s="48">
        <f t="shared" si="541"/>
        <v>0</v>
      </c>
      <c r="BB161" s="48">
        <f t="shared" si="541"/>
        <v>0</v>
      </c>
      <c r="BC161" s="48">
        <f t="shared" si="541"/>
        <v>0</v>
      </c>
      <c r="BD161" s="48">
        <f>BD162</f>
        <v>0</v>
      </c>
      <c r="BE161" s="48">
        <f t="shared" ref="BE161:CO161" si="542">BE162</f>
        <v>0</v>
      </c>
      <c r="BF161" s="48">
        <f t="shared" si="542"/>
        <v>0</v>
      </c>
      <c r="BG161" s="48">
        <f t="shared" si="542"/>
        <v>0</v>
      </c>
      <c r="BH161" s="48">
        <f t="shared" si="542"/>
        <v>0</v>
      </c>
      <c r="BI161" s="48">
        <f t="shared" si="542"/>
        <v>0</v>
      </c>
      <c r="BJ161" s="48">
        <f>BJ162</f>
        <v>0</v>
      </c>
      <c r="BK161" s="48">
        <f t="shared" si="542"/>
        <v>0</v>
      </c>
      <c r="BL161" s="48">
        <f t="shared" si="542"/>
        <v>0</v>
      </c>
      <c r="BM161" s="48">
        <f t="shared" si="542"/>
        <v>0</v>
      </c>
      <c r="BN161" s="48">
        <f t="shared" si="542"/>
        <v>0</v>
      </c>
      <c r="BO161" s="48">
        <f t="shared" si="542"/>
        <v>0</v>
      </c>
      <c r="BP161" s="48">
        <f>BP162</f>
        <v>0</v>
      </c>
      <c r="BQ161" s="48">
        <f t="shared" si="542"/>
        <v>0</v>
      </c>
      <c r="BR161" s="48">
        <f t="shared" si="542"/>
        <v>0</v>
      </c>
      <c r="BS161" s="48">
        <f t="shared" si="542"/>
        <v>0</v>
      </c>
      <c r="BT161" s="48">
        <f t="shared" si="542"/>
        <v>0</v>
      </c>
      <c r="BU161" s="48">
        <f t="shared" si="542"/>
        <v>0</v>
      </c>
      <c r="BV161" s="48">
        <f>BV162</f>
        <v>0</v>
      </c>
      <c r="BW161" s="48">
        <f t="shared" si="542"/>
        <v>0</v>
      </c>
      <c r="BX161" s="48">
        <f t="shared" si="542"/>
        <v>0</v>
      </c>
      <c r="BY161" s="48">
        <f t="shared" si="542"/>
        <v>0</v>
      </c>
      <c r="BZ161" s="48">
        <f t="shared" si="542"/>
        <v>0</v>
      </c>
      <c r="CA161" s="48">
        <f t="shared" si="542"/>
        <v>0</v>
      </c>
      <c r="CB161" s="48">
        <f>CB162</f>
        <v>0</v>
      </c>
      <c r="CC161" s="48">
        <f t="shared" si="542"/>
        <v>0</v>
      </c>
      <c r="CD161" s="48">
        <f t="shared" si="542"/>
        <v>0</v>
      </c>
      <c r="CE161" s="48">
        <f t="shared" si="542"/>
        <v>0</v>
      </c>
      <c r="CF161" s="48">
        <f t="shared" si="542"/>
        <v>0</v>
      </c>
      <c r="CG161" s="48">
        <f t="shared" si="542"/>
        <v>0</v>
      </c>
      <c r="CH161" s="48">
        <f>CH162</f>
        <v>0</v>
      </c>
      <c r="CI161" s="48">
        <f t="shared" si="542"/>
        <v>0</v>
      </c>
      <c r="CJ161" s="48">
        <f t="shared" si="542"/>
        <v>0</v>
      </c>
      <c r="CK161" s="48">
        <f t="shared" si="542"/>
        <v>0</v>
      </c>
      <c r="CL161" s="48">
        <f t="shared" si="542"/>
        <v>0</v>
      </c>
      <c r="CM161" s="48">
        <f t="shared" si="542"/>
        <v>0</v>
      </c>
      <c r="CN161" s="48">
        <f>CN162</f>
        <v>0</v>
      </c>
      <c r="CO161" s="48">
        <f t="shared" si="542"/>
        <v>0</v>
      </c>
      <c r="CP161" s="48">
        <f>CP162</f>
        <v>0</v>
      </c>
      <c r="CQ161" s="116" t="e">
        <f t="shared" si="427"/>
        <v>#DIV/0!</v>
      </c>
      <c r="CR161" s="116"/>
    </row>
    <row r="162" spans="1:96" hidden="1">
      <c r="A162" s="17" t="s">
        <v>59</v>
      </c>
      <c r="B162" s="64">
        <v>902</v>
      </c>
      <c r="C162" s="22" t="s">
        <v>20</v>
      </c>
      <c r="D162" s="22" t="s">
        <v>53</v>
      </c>
      <c r="E162" s="22" t="s">
        <v>772</v>
      </c>
      <c r="F162" s="23">
        <v>800</v>
      </c>
      <c r="G162" s="48">
        <f t="shared" si="537"/>
        <v>0</v>
      </c>
      <c r="H162" s="48">
        <f t="shared" si="537"/>
        <v>0</v>
      </c>
      <c r="I162" s="48">
        <f t="shared" si="537"/>
        <v>0</v>
      </c>
      <c r="J162" s="48">
        <f t="shared" si="538"/>
        <v>0</v>
      </c>
      <c r="K162" s="48">
        <f t="shared" si="538"/>
        <v>0</v>
      </c>
      <c r="L162" s="48">
        <f t="shared" si="538"/>
        <v>0</v>
      </c>
      <c r="M162" s="48">
        <f t="shared" si="538"/>
        <v>0</v>
      </c>
      <c r="N162" s="48">
        <f t="shared" si="538"/>
        <v>0</v>
      </c>
      <c r="O162" s="48">
        <f t="shared" si="538"/>
        <v>0</v>
      </c>
      <c r="P162" s="48">
        <f t="shared" si="538"/>
        <v>0</v>
      </c>
      <c r="Q162" s="48">
        <f t="shared" si="538"/>
        <v>0</v>
      </c>
      <c r="R162" s="48">
        <f t="shared" si="538"/>
        <v>0</v>
      </c>
      <c r="S162" s="48">
        <f t="shared" si="538"/>
        <v>0</v>
      </c>
      <c r="T162" s="48">
        <f t="shared" si="538"/>
        <v>0</v>
      </c>
      <c r="U162" s="48">
        <f t="shared" si="539"/>
        <v>0</v>
      </c>
      <c r="V162" s="48">
        <f t="shared" si="539"/>
        <v>0</v>
      </c>
      <c r="W162" s="48">
        <f t="shared" si="539"/>
        <v>0</v>
      </c>
      <c r="X162" s="48">
        <f t="shared" si="539"/>
        <v>0</v>
      </c>
      <c r="Y162" s="48">
        <f t="shared" si="539"/>
        <v>0</v>
      </c>
      <c r="Z162" s="48">
        <f t="shared" si="539"/>
        <v>0</v>
      </c>
      <c r="AA162" s="48">
        <f t="shared" si="540"/>
        <v>0</v>
      </c>
      <c r="AB162" s="48">
        <f t="shared" si="540"/>
        <v>0</v>
      </c>
      <c r="AC162" s="48">
        <f t="shared" si="540"/>
        <v>0</v>
      </c>
      <c r="AD162" s="48">
        <f t="shared" si="540"/>
        <v>0</v>
      </c>
      <c r="AE162" s="48">
        <f t="shared" si="540"/>
        <v>0</v>
      </c>
      <c r="AF162" s="48">
        <f t="shared" si="540"/>
        <v>0</v>
      </c>
      <c r="AG162" s="48">
        <f t="shared" si="540"/>
        <v>0</v>
      </c>
      <c r="AH162" s="48">
        <f t="shared" si="540"/>
        <v>0</v>
      </c>
      <c r="AI162" s="48">
        <f t="shared" si="540"/>
        <v>0</v>
      </c>
      <c r="AJ162" s="48">
        <f t="shared" si="540"/>
        <v>0</v>
      </c>
      <c r="AK162" s="48">
        <f t="shared" si="540"/>
        <v>0</v>
      </c>
      <c r="AL162" s="48">
        <f t="shared" si="540"/>
        <v>0</v>
      </c>
      <c r="AM162" s="48">
        <f t="shared" si="540"/>
        <v>0</v>
      </c>
      <c r="AN162" s="48">
        <f t="shared" si="540"/>
        <v>0</v>
      </c>
      <c r="AO162" s="48">
        <f t="shared" si="540"/>
        <v>0</v>
      </c>
      <c r="AP162" s="48">
        <f t="shared" si="540"/>
        <v>0</v>
      </c>
      <c r="AQ162" s="48">
        <f t="shared" si="540"/>
        <v>0</v>
      </c>
      <c r="AR162" s="48">
        <f t="shared" si="540"/>
        <v>0</v>
      </c>
      <c r="AS162" s="48">
        <f>AS163</f>
        <v>0</v>
      </c>
      <c r="AT162" s="48">
        <f>AT163</f>
        <v>0</v>
      </c>
      <c r="AU162" s="48">
        <f>AU163</f>
        <v>0</v>
      </c>
      <c r="AV162" s="48">
        <f>AV163</f>
        <v>0</v>
      </c>
      <c r="AW162" s="48">
        <f>AW163</f>
        <v>0</v>
      </c>
      <c r="AX162" s="48">
        <f>AX163</f>
        <v>0</v>
      </c>
      <c r="AY162" s="48">
        <f>AY163</f>
        <v>0</v>
      </c>
      <c r="AZ162" s="48">
        <f>AZ163</f>
        <v>0</v>
      </c>
      <c r="BA162" s="48">
        <f>BA163</f>
        <v>0</v>
      </c>
      <c r="BB162" s="48">
        <f>BB163</f>
        <v>0</v>
      </c>
      <c r="BC162" s="48">
        <f>BC163</f>
        <v>0</v>
      </c>
      <c r="BD162" s="48">
        <f>BD163</f>
        <v>0</v>
      </c>
      <c r="BE162" s="48">
        <f>BE163</f>
        <v>0</v>
      </c>
      <c r="BF162" s="48">
        <f>BF163</f>
        <v>0</v>
      </c>
      <c r="BG162" s="48">
        <f>BG163</f>
        <v>0</v>
      </c>
      <c r="BH162" s="48">
        <f>BH163</f>
        <v>0</v>
      </c>
      <c r="BI162" s="48">
        <f>BI163</f>
        <v>0</v>
      </c>
      <c r="BJ162" s="48">
        <f>BJ163</f>
        <v>0</v>
      </c>
      <c r="BK162" s="48">
        <f>BK163</f>
        <v>0</v>
      </c>
      <c r="BL162" s="48">
        <f>BL163</f>
        <v>0</v>
      </c>
      <c r="BM162" s="48">
        <f>BM163</f>
        <v>0</v>
      </c>
      <c r="BN162" s="48">
        <f>BN163</f>
        <v>0</v>
      </c>
      <c r="BO162" s="48">
        <f>BO163</f>
        <v>0</v>
      </c>
      <c r="BP162" s="48">
        <f>BP163</f>
        <v>0</v>
      </c>
      <c r="BQ162" s="48">
        <f>BQ163</f>
        <v>0</v>
      </c>
      <c r="BR162" s="48">
        <f>BR163</f>
        <v>0</v>
      </c>
      <c r="BS162" s="48">
        <f>BS163</f>
        <v>0</v>
      </c>
      <c r="BT162" s="48">
        <f>BT163</f>
        <v>0</v>
      </c>
      <c r="BU162" s="48">
        <f>BU163</f>
        <v>0</v>
      </c>
      <c r="BV162" s="48">
        <f>BV163</f>
        <v>0</v>
      </c>
      <c r="BW162" s="48">
        <f>BW163</f>
        <v>0</v>
      </c>
      <c r="BX162" s="48">
        <f>BX163</f>
        <v>0</v>
      </c>
      <c r="BY162" s="48">
        <f>BY163</f>
        <v>0</v>
      </c>
      <c r="BZ162" s="48">
        <f>BZ163</f>
        <v>0</v>
      </c>
      <c r="CA162" s="48">
        <f>CA163</f>
        <v>0</v>
      </c>
      <c r="CB162" s="48">
        <f>CB163</f>
        <v>0</v>
      </c>
      <c r="CC162" s="48">
        <f>CC163</f>
        <v>0</v>
      </c>
      <c r="CD162" s="48">
        <f>CD163</f>
        <v>0</v>
      </c>
      <c r="CE162" s="48">
        <f>CE163</f>
        <v>0</v>
      </c>
      <c r="CF162" s="48">
        <f>CF163</f>
        <v>0</v>
      </c>
      <c r="CG162" s="48">
        <f>CG163</f>
        <v>0</v>
      </c>
      <c r="CH162" s="48">
        <f>CH163</f>
        <v>0</v>
      </c>
      <c r="CI162" s="48">
        <f>CI163</f>
        <v>0</v>
      </c>
      <c r="CJ162" s="48">
        <f>CJ163</f>
        <v>0</v>
      </c>
      <c r="CK162" s="48">
        <f>CK163</f>
        <v>0</v>
      </c>
      <c r="CL162" s="48">
        <f>CL163</f>
        <v>0</v>
      </c>
      <c r="CM162" s="48">
        <f>CM163</f>
        <v>0</v>
      </c>
      <c r="CN162" s="48">
        <f>CN163</f>
        <v>0</v>
      </c>
      <c r="CO162" s="48">
        <f>CO163</f>
        <v>0</v>
      </c>
      <c r="CP162" s="48">
        <f>CP163</f>
        <v>0</v>
      </c>
      <c r="CQ162" s="116" t="e">
        <f t="shared" si="427"/>
        <v>#DIV/0!</v>
      </c>
      <c r="CR162" s="116"/>
    </row>
    <row r="163" spans="1:96" hidden="1">
      <c r="A163" s="17" t="s">
        <v>138</v>
      </c>
      <c r="B163" s="64">
        <v>902</v>
      </c>
      <c r="C163" s="22" t="s">
        <v>20</v>
      </c>
      <c r="D163" s="22" t="s">
        <v>53</v>
      </c>
      <c r="E163" s="22" t="s">
        <v>772</v>
      </c>
      <c r="F163" s="23">
        <v>870</v>
      </c>
      <c r="G163" s="48"/>
      <c r="H163" s="48"/>
      <c r="I163" s="48"/>
      <c r="J163" s="48"/>
      <c r="K163" s="48"/>
      <c r="L163" s="48"/>
      <c r="M163" s="48">
        <f>G163+I163+J163+K163+L163</f>
        <v>0</v>
      </c>
      <c r="N163" s="48">
        <f>H163+L163</f>
        <v>0</v>
      </c>
      <c r="O163" s="48"/>
      <c r="P163" s="48"/>
      <c r="Q163" s="48"/>
      <c r="R163" s="48"/>
      <c r="S163" s="48">
        <f>M163+O163+P163+Q163+R163</f>
        <v>0</v>
      </c>
      <c r="T163" s="48">
        <f>N163+R163</f>
        <v>0</v>
      </c>
      <c r="U163" s="48"/>
      <c r="V163" s="48"/>
      <c r="W163" s="48"/>
      <c r="X163" s="48"/>
      <c r="Y163" s="48">
        <f>S163+U163+V163+W163+X163</f>
        <v>0</v>
      </c>
      <c r="Z163" s="48">
        <f>T163+X163</f>
        <v>0</v>
      </c>
      <c r="AA163" s="48"/>
      <c r="AB163" s="48"/>
      <c r="AC163" s="48"/>
      <c r="AD163" s="48"/>
      <c r="AE163" s="48">
        <f>Y163+AA163+AB163+AC163+AD163</f>
        <v>0</v>
      </c>
      <c r="AF163" s="48">
        <f>Z163+AD163</f>
        <v>0</v>
      </c>
      <c r="AG163" s="48"/>
      <c r="AH163" s="48"/>
      <c r="AI163" s="48"/>
      <c r="AJ163" s="48"/>
      <c r="AK163" s="48">
        <f>AE163+AG163+AH163+AI163+AJ163</f>
        <v>0</v>
      </c>
      <c r="AL163" s="48">
        <f>AF163+AJ163</f>
        <v>0</v>
      </c>
      <c r="AM163" s="48"/>
      <c r="AN163" s="48"/>
      <c r="AO163" s="48"/>
      <c r="AP163" s="48"/>
      <c r="AQ163" s="48">
        <f>AK163+AM163+AN163+AO163+AP163</f>
        <v>0</v>
      </c>
      <c r="AR163" s="48">
        <f>AL163+AP163</f>
        <v>0</v>
      </c>
      <c r="AS163" s="48"/>
      <c r="AT163" s="48"/>
      <c r="AU163" s="48"/>
      <c r="AV163" s="48"/>
      <c r="AW163" s="48">
        <f>AQ163+AS163+AT163+AU163+AV163</f>
        <v>0</v>
      </c>
      <c r="AX163" s="48">
        <f>AR163+AV163</f>
        <v>0</v>
      </c>
      <c r="AY163" s="48"/>
      <c r="AZ163" s="48"/>
      <c r="BA163" s="48"/>
      <c r="BB163" s="48"/>
      <c r="BC163" s="48">
        <f>AW163+AY163+AZ163+BA163+BB163</f>
        <v>0</v>
      </c>
      <c r="BD163" s="48">
        <f>AX163+BB163</f>
        <v>0</v>
      </c>
      <c r="BE163" s="48"/>
      <c r="BF163" s="48"/>
      <c r="BG163" s="48"/>
      <c r="BH163" s="48"/>
      <c r="BI163" s="48">
        <f>BC163+BE163+BF163+BG163+BH163</f>
        <v>0</v>
      </c>
      <c r="BJ163" s="48">
        <f>BD163+BH163</f>
        <v>0</v>
      </c>
      <c r="BK163" s="48"/>
      <c r="BL163" s="48"/>
      <c r="BM163" s="48"/>
      <c r="BN163" s="48"/>
      <c r="BO163" s="48">
        <f>BI163+BK163+BL163+BM163+BN163</f>
        <v>0</v>
      </c>
      <c r="BP163" s="48">
        <f>BJ163+BN163</f>
        <v>0</v>
      </c>
      <c r="BQ163" s="48"/>
      <c r="BR163" s="48"/>
      <c r="BS163" s="48"/>
      <c r="BT163" s="48"/>
      <c r="BU163" s="48">
        <f>BO163+BQ163+BR163+BS163+BT163</f>
        <v>0</v>
      </c>
      <c r="BV163" s="48">
        <f>BP163+BT163</f>
        <v>0</v>
      </c>
      <c r="BW163" s="48"/>
      <c r="BX163" s="48"/>
      <c r="BY163" s="48"/>
      <c r="BZ163" s="48"/>
      <c r="CA163" s="48">
        <f>BU163+BW163+BX163+BY163+BZ163</f>
        <v>0</v>
      </c>
      <c r="CB163" s="48">
        <f>BV163+BZ163</f>
        <v>0</v>
      </c>
      <c r="CC163" s="48"/>
      <c r="CD163" s="48"/>
      <c r="CE163" s="48"/>
      <c r="CF163" s="48"/>
      <c r="CG163" s="48">
        <f>CA163+CC163+CD163+CE163+CF163</f>
        <v>0</v>
      </c>
      <c r="CH163" s="48">
        <f>CB163+CF163</f>
        <v>0</v>
      </c>
      <c r="CI163" s="48"/>
      <c r="CJ163" s="48"/>
      <c r="CK163" s="48"/>
      <c r="CL163" s="48"/>
      <c r="CM163" s="48">
        <f>CG163+CI163+CJ163+CK163+CL163</f>
        <v>0</v>
      </c>
      <c r="CN163" s="48">
        <f>CH163+CL163</f>
        <v>0</v>
      </c>
      <c r="CO163" s="48">
        <f>CI163+CK163+CL163+CM163+CN163</f>
        <v>0</v>
      </c>
      <c r="CP163" s="48">
        <f>CJ163+CN163</f>
        <v>0</v>
      </c>
      <c r="CQ163" s="116" t="e">
        <f t="shared" si="427"/>
        <v>#DIV/0!</v>
      </c>
      <c r="CR163" s="116"/>
    </row>
    <row r="164" spans="1:96" ht="12" customHeight="1">
      <c r="A164" s="17"/>
      <c r="B164" s="64"/>
      <c r="C164" s="22"/>
      <c r="D164" s="22"/>
      <c r="E164" s="22"/>
      <c r="F164" s="23"/>
      <c r="G164" s="48"/>
      <c r="H164" s="48"/>
      <c r="I164" s="48"/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V164" s="48"/>
      <c r="AW164" s="48"/>
      <c r="AX164" s="48"/>
      <c r="AY164" s="48"/>
      <c r="AZ164" s="48"/>
      <c r="BA164" s="48"/>
      <c r="BB164" s="48"/>
      <c r="BC164" s="48"/>
      <c r="BD164" s="48"/>
      <c r="BE164" s="48"/>
      <c r="BF164" s="48"/>
      <c r="BG164" s="48"/>
      <c r="BH164" s="48"/>
      <c r="BI164" s="48"/>
      <c r="BJ164" s="48"/>
      <c r="BK164" s="48"/>
      <c r="BL164" s="48"/>
      <c r="BM164" s="48"/>
      <c r="BN164" s="48"/>
      <c r="BO164" s="48"/>
      <c r="BP164" s="48"/>
      <c r="BQ164" s="48"/>
      <c r="BR164" s="48"/>
      <c r="BS164" s="48"/>
      <c r="BT164" s="48"/>
      <c r="BU164" s="48"/>
      <c r="BV164" s="48"/>
      <c r="BW164" s="48"/>
      <c r="BX164" s="48"/>
      <c r="BY164" s="48"/>
      <c r="BZ164" s="48"/>
      <c r="CA164" s="48"/>
      <c r="CB164" s="48"/>
      <c r="CC164" s="48"/>
      <c r="CD164" s="48"/>
      <c r="CE164" s="48"/>
      <c r="CF164" s="48"/>
      <c r="CG164" s="48"/>
      <c r="CH164" s="48"/>
      <c r="CI164" s="48"/>
      <c r="CJ164" s="48"/>
      <c r="CK164" s="48"/>
      <c r="CL164" s="48"/>
      <c r="CM164" s="48"/>
      <c r="CN164" s="48"/>
      <c r="CO164" s="48"/>
      <c r="CP164" s="48"/>
      <c r="CQ164" s="116"/>
      <c r="CR164" s="116"/>
    </row>
    <row r="165" spans="1:96" ht="18.75">
      <c r="A165" s="111" t="s">
        <v>876</v>
      </c>
      <c r="B165" s="30">
        <v>902</v>
      </c>
      <c r="C165" s="16" t="s">
        <v>8</v>
      </c>
      <c r="D165" s="16" t="s">
        <v>73</v>
      </c>
      <c r="E165" s="19"/>
      <c r="F165" s="19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8"/>
      <c r="AT165" s="48"/>
      <c r="AU165" s="48"/>
      <c r="AV165" s="48"/>
      <c r="AW165" s="48"/>
      <c r="AX165" s="48"/>
      <c r="AY165" s="48"/>
      <c r="AZ165" s="48"/>
      <c r="BA165" s="48"/>
      <c r="BB165" s="48"/>
      <c r="BC165" s="48"/>
      <c r="BD165" s="48"/>
      <c r="BE165" s="48"/>
      <c r="BF165" s="48"/>
      <c r="BG165" s="48"/>
      <c r="BH165" s="48"/>
      <c r="BI165" s="48"/>
      <c r="BJ165" s="48"/>
      <c r="BK165" s="48"/>
      <c r="BL165" s="48"/>
      <c r="BM165" s="48"/>
      <c r="BN165" s="48"/>
      <c r="BO165" s="48"/>
      <c r="BP165" s="48"/>
      <c r="BQ165" s="9">
        <f>BQ166</f>
        <v>0</v>
      </c>
      <c r="BR165" s="9">
        <f t="shared" ref="BR165:CG169" si="543">BR166</f>
        <v>20000</v>
      </c>
      <c r="BS165" s="9">
        <f t="shared" si="543"/>
        <v>0</v>
      </c>
      <c r="BT165" s="9">
        <f t="shared" si="543"/>
        <v>0</v>
      </c>
      <c r="BU165" s="9">
        <f t="shared" si="543"/>
        <v>20000</v>
      </c>
      <c r="BV165" s="9">
        <f t="shared" si="543"/>
        <v>0</v>
      </c>
      <c r="BW165" s="9">
        <f>BW166</f>
        <v>0</v>
      </c>
      <c r="BX165" s="9">
        <f t="shared" si="543"/>
        <v>0</v>
      </c>
      <c r="BY165" s="9">
        <f t="shared" si="543"/>
        <v>0</v>
      </c>
      <c r="BZ165" s="9">
        <f t="shared" si="543"/>
        <v>0</v>
      </c>
      <c r="CA165" s="9">
        <f t="shared" si="543"/>
        <v>20000</v>
      </c>
      <c r="CB165" s="9">
        <f t="shared" si="543"/>
        <v>0</v>
      </c>
      <c r="CC165" s="9">
        <f>CC166</f>
        <v>0</v>
      </c>
      <c r="CD165" s="9">
        <f t="shared" si="543"/>
        <v>0</v>
      </c>
      <c r="CE165" s="9">
        <f t="shared" si="543"/>
        <v>0</v>
      </c>
      <c r="CF165" s="9">
        <f t="shared" si="543"/>
        <v>0</v>
      </c>
      <c r="CG165" s="9">
        <f t="shared" si="543"/>
        <v>20000</v>
      </c>
      <c r="CH165" s="9">
        <f t="shared" ref="CD165:CH169" si="544">CH166</f>
        <v>0</v>
      </c>
      <c r="CI165" s="9">
        <f>CI166</f>
        <v>-3211</v>
      </c>
      <c r="CJ165" s="9">
        <f t="shared" ref="CJ165:CP169" si="545">CJ166</f>
        <v>0</v>
      </c>
      <c r="CK165" s="9">
        <f t="shared" si="545"/>
        <v>0</v>
      </c>
      <c r="CL165" s="9">
        <f t="shared" si="545"/>
        <v>0</v>
      </c>
      <c r="CM165" s="9">
        <f t="shared" si="545"/>
        <v>16789</v>
      </c>
      <c r="CN165" s="9">
        <f t="shared" si="545"/>
        <v>0</v>
      </c>
      <c r="CO165" s="9">
        <f t="shared" si="545"/>
        <v>0</v>
      </c>
      <c r="CP165" s="9">
        <f t="shared" si="545"/>
        <v>0</v>
      </c>
      <c r="CQ165" s="121">
        <f t="shared" si="427"/>
        <v>0</v>
      </c>
      <c r="CR165" s="121"/>
    </row>
    <row r="166" spans="1:96">
      <c r="A166" s="17" t="s">
        <v>55</v>
      </c>
      <c r="B166" s="64">
        <v>902</v>
      </c>
      <c r="C166" s="22" t="s">
        <v>8</v>
      </c>
      <c r="D166" s="22" t="s">
        <v>73</v>
      </c>
      <c r="E166" s="22" t="s">
        <v>56</v>
      </c>
      <c r="F166" s="19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8"/>
      <c r="AT166" s="48"/>
      <c r="AU166" s="48"/>
      <c r="AV166" s="48"/>
      <c r="AW166" s="48"/>
      <c r="AX166" s="48"/>
      <c r="AY166" s="48"/>
      <c r="AZ166" s="48"/>
      <c r="BA166" s="48"/>
      <c r="BB166" s="48"/>
      <c r="BC166" s="48"/>
      <c r="BD166" s="48"/>
      <c r="BE166" s="48"/>
      <c r="BF166" s="48"/>
      <c r="BG166" s="48"/>
      <c r="BH166" s="48"/>
      <c r="BI166" s="48"/>
      <c r="BJ166" s="48"/>
      <c r="BK166" s="48"/>
      <c r="BL166" s="48"/>
      <c r="BM166" s="48"/>
      <c r="BN166" s="48"/>
      <c r="BO166" s="48"/>
      <c r="BP166" s="48"/>
      <c r="BQ166" s="48">
        <f>BQ167</f>
        <v>0</v>
      </c>
      <c r="BR166" s="48">
        <f t="shared" si="543"/>
        <v>20000</v>
      </c>
      <c r="BS166" s="48">
        <f t="shared" si="543"/>
        <v>0</v>
      </c>
      <c r="BT166" s="48">
        <f t="shared" si="543"/>
        <v>0</v>
      </c>
      <c r="BU166" s="48">
        <f t="shared" si="543"/>
        <v>20000</v>
      </c>
      <c r="BV166" s="48">
        <f t="shared" si="543"/>
        <v>0</v>
      </c>
      <c r="BW166" s="48">
        <f>BW167</f>
        <v>0</v>
      </c>
      <c r="BX166" s="48">
        <f t="shared" si="543"/>
        <v>0</v>
      </c>
      <c r="BY166" s="48">
        <f t="shared" si="543"/>
        <v>0</v>
      </c>
      <c r="BZ166" s="48">
        <f t="shared" si="543"/>
        <v>0</v>
      </c>
      <c r="CA166" s="48">
        <f t="shared" si="543"/>
        <v>20000</v>
      </c>
      <c r="CB166" s="48">
        <f t="shared" si="543"/>
        <v>0</v>
      </c>
      <c r="CC166" s="48">
        <f>CC167</f>
        <v>0</v>
      </c>
      <c r="CD166" s="48">
        <f t="shared" si="544"/>
        <v>0</v>
      </c>
      <c r="CE166" s="48">
        <f t="shared" si="544"/>
        <v>0</v>
      </c>
      <c r="CF166" s="48">
        <f t="shared" si="544"/>
        <v>0</v>
      </c>
      <c r="CG166" s="48">
        <f t="shared" si="544"/>
        <v>20000</v>
      </c>
      <c r="CH166" s="48">
        <f t="shared" si="544"/>
        <v>0</v>
      </c>
      <c r="CI166" s="48">
        <f>CI167</f>
        <v>-3211</v>
      </c>
      <c r="CJ166" s="48">
        <f t="shared" si="545"/>
        <v>0</v>
      </c>
      <c r="CK166" s="48">
        <f t="shared" si="545"/>
        <v>0</v>
      </c>
      <c r="CL166" s="48">
        <f t="shared" si="545"/>
        <v>0</v>
      </c>
      <c r="CM166" s="48">
        <f t="shared" si="545"/>
        <v>16789</v>
      </c>
      <c r="CN166" s="48">
        <f t="shared" si="545"/>
        <v>0</v>
      </c>
      <c r="CO166" s="48">
        <f t="shared" si="545"/>
        <v>0</v>
      </c>
      <c r="CP166" s="48">
        <f t="shared" si="545"/>
        <v>0</v>
      </c>
      <c r="CQ166" s="116">
        <f t="shared" si="427"/>
        <v>0</v>
      </c>
      <c r="CR166" s="116"/>
    </row>
    <row r="167" spans="1:96">
      <c r="A167" s="17" t="s">
        <v>14</v>
      </c>
      <c r="B167" s="64">
        <v>902</v>
      </c>
      <c r="C167" s="22" t="s">
        <v>8</v>
      </c>
      <c r="D167" s="22" t="s">
        <v>73</v>
      </c>
      <c r="E167" s="22" t="s">
        <v>57</v>
      </c>
      <c r="F167" s="23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8"/>
      <c r="AT167" s="48"/>
      <c r="AU167" s="48"/>
      <c r="AV167" s="48"/>
      <c r="AW167" s="48"/>
      <c r="AX167" s="48"/>
      <c r="AY167" s="48"/>
      <c r="AZ167" s="48"/>
      <c r="BA167" s="48"/>
      <c r="BB167" s="48"/>
      <c r="BC167" s="48"/>
      <c r="BD167" s="48"/>
      <c r="BE167" s="48"/>
      <c r="BF167" s="48"/>
      <c r="BG167" s="48"/>
      <c r="BH167" s="48"/>
      <c r="BI167" s="48"/>
      <c r="BJ167" s="48"/>
      <c r="BK167" s="48"/>
      <c r="BL167" s="48"/>
      <c r="BM167" s="48"/>
      <c r="BN167" s="48"/>
      <c r="BO167" s="48"/>
      <c r="BP167" s="48"/>
      <c r="BQ167" s="48">
        <f>BQ168</f>
        <v>0</v>
      </c>
      <c r="BR167" s="48">
        <f t="shared" si="543"/>
        <v>20000</v>
      </c>
      <c r="BS167" s="48">
        <f t="shared" si="543"/>
        <v>0</v>
      </c>
      <c r="BT167" s="48">
        <f t="shared" si="543"/>
        <v>0</v>
      </c>
      <c r="BU167" s="48">
        <f t="shared" si="543"/>
        <v>20000</v>
      </c>
      <c r="BV167" s="48">
        <f t="shared" si="543"/>
        <v>0</v>
      </c>
      <c r="BW167" s="48">
        <f>BW168</f>
        <v>0</v>
      </c>
      <c r="BX167" s="48">
        <f t="shared" si="543"/>
        <v>0</v>
      </c>
      <c r="BY167" s="48">
        <f t="shared" si="543"/>
        <v>0</v>
      </c>
      <c r="BZ167" s="48">
        <f t="shared" si="543"/>
        <v>0</v>
      </c>
      <c r="CA167" s="48">
        <f t="shared" si="543"/>
        <v>20000</v>
      </c>
      <c r="CB167" s="48">
        <f t="shared" si="543"/>
        <v>0</v>
      </c>
      <c r="CC167" s="48">
        <f>CC168</f>
        <v>0</v>
      </c>
      <c r="CD167" s="48">
        <f t="shared" si="544"/>
        <v>0</v>
      </c>
      <c r="CE167" s="48">
        <f t="shared" si="544"/>
        <v>0</v>
      </c>
      <c r="CF167" s="48">
        <f t="shared" si="544"/>
        <v>0</v>
      </c>
      <c r="CG167" s="48">
        <f t="shared" si="544"/>
        <v>20000</v>
      </c>
      <c r="CH167" s="48">
        <f t="shared" si="544"/>
        <v>0</v>
      </c>
      <c r="CI167" s="48">
        <f>CI168</f>
        <v>-3211</v>
      </c>
      <c r="CJ167" s="48">
        <f t="shared" si="545"/>
        <v>0</v>
      </c>
      <c r="CK167" s="48">
        <f t="shared" si="545"/>
        <v>0</v>
      </c>
      <c r="CL167" s="48">
        <f t="shared" si="545"/>
        <v>0</v>
      </c>
      <c r="CM167" s="48">
        <f t="shared" si="545"/>
        <v>16789</v>
      </c>
      <c r="CN167" s="48">
        <f t="shared" si="545"/>
        <v>0</v>
      </c>
      <c r="CO167" s="48">
        <f t="shared" si="545"/>
        <v>0</v>
      </c>
      <c r="CP167" s="48">
        <f t="shared" si="545"/>
        <v>0</v>
      </c>
      <c r="CQ167" s="116">
        <f t="shared" si="427"/>
        <v>0</v>
      </c>
      <c r="CR167" s="116"/>
    </row>
    <row r="168" spans="1:96" ht="33">
      <c r="A168" s="17" t="s">
        <v>878</v>
      </c>
      <c r="B168" s="64">
        <v>902</v>
      </c>
      <c r="C168" s="22" t="s">
        <v>8</v>
      </c>
      <c r="D168" s="22" t="s">
        <v>73</v>
      </c>
      <c r="E168" s="22" t="s">
        <v>879</v>
      </c>
      <c r="F168" s="23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8"/>
      <c r="AT168" s="48"/>
      <c r="AU168" s="48"/>
      <c r="AV168" s="48"/>
      <c r="AW168" s="48"/>
      <c r="AX168" s="48"/>
      <c r="AY168" s="48"/>
      <c r="AZ168" s="48"/>
      <c r="BA168" s="48"/>
      <c r="BB168" s="48"/>
      <c r="BC168" s="48"/>
      <c r="BD168" s="48"/>
      <c r="BE168" s="48"/>
      <c r="BF168" s="48"/>
      <c r="BG168" s="48"/>
      <c r="BH168" s="48"/>
      <c r="BI168" s="48"/>
      <c r="BJ168" s="48"/>
      <c r="BK168" s="48"/>
      <c r="BL168" s="48"/>
      <c r="BM168" s="48"/>
      <c r="BN168" s="48"/>
      <c r="BO168" s="48"/>
      <c r="BP168" s="48"/>
      <c r="BQ168" s="48">
        <f>BQ169</f>
        <v>0</v>
      </c>
      <c r="BR168" s="48">
        <f t="shared" si="543"/>
        <v>20000</v>
      </c>
      <c r="BS168" s="48">
        <f t="shared" si="543"/>
        <v>0</v>
      </c>
      <c r="BT168" s="48">
        <f t="shared" si="543"/>
        <v>0</v>
      </c>
      <c r="BU168" s="48">
        <f t="shared" si="543"/>
        <v>20000</v>
      </c>
      <c r="BV168" s="48">
        <f t="shared" si="543"/>
        <v>0</v>
      </c>
      <c r="BW168" s="48">
        <f>BW169</f>
        <v>0</v>
      </c>
      <c r="BX168" s="48">
        <f t="shared" si="543"/>
        <v>0</v>
      </c>
      <c r="BY168" s="48">
        <f t="shared" si="543"/>
        <v>0</v>
      </c>
      <c r="BZ168" s="48">
        <f t="shared" si="543"/>
        <v>0</v>
      </c>
      <c r="CA168" s="48">
        <f t="shared" si="543"/>
        <v>20000</v>
      </c>
      <c r="CB168" s="48">
        <f t="shared" si="543"/>
        <v>0</v>
      </c>
      <c r="CC168" s="48">
        <f>CC169</f>
        <v>0</v>
      </c>
      <c r="CD168" s="48">
        <f t="shared" si="544"/>
        <v>0</v>
      </c>
      <c r="CE168" s="48">
        <f t="shared" si="544"/>
        <v>0</v>
      </c>
      <c r="CF168" s="48">
        <f t="shared" si="544"/>
        <v>0</v>
      </c>
      <c r="CG168" s="48">
        <f t="shared" si="544"/>
        <v>20000</v>
      </c>
      <c r="CH168" s="48">
        <f t="shared" si="544"/>
        <v>0</v>
      </c>
      <c r="CI168" s="48">
        <f>CI169</f>
        <v>-3211</v>
      </c>
      <c r="CJ168" s="48">
        <f t="shared" si="545"/>
        <v>0</v>
      </c>
      <c r="CK168" s="48">
        <f t="shared" si="545"/>
        <v>0</v>
      </c>
      <c r="CL168" s="48">
        <f t="shared" si="545"/>
        <v>0</v>
      </c>
      <c r="CM168" s="48">
        <f t="shared" si="545"/>
        <v>16789</v>
      </c>
      <c r="CN168" s="48">
        <f t="shared" si="545"/>
        <v>0</v>
      </c>
      <c r="CO168" s="48">
        <f t="shared" si="545"/>
        <v>0</v>
      </c>
      <c r="CP168" s="48">
        <f t="shared" si="545"/>
        <v>0</v>
      </c>
      <c r="CQ168" s="116">
        <f t="shared" si="427"/>
        <v>0</v>
      </c>
      <c r="CR168" s="116"/>
    </row>
    <row r="169" spans="1:96">
      <c r="A169" s="17" t="s">
        <v>59</v>
      </c>
      <c r="B169" s="64">
        <v>902</v>
      </c>
      <c r="C169" s="22" t="s">
        <v>8</v>
      </c>
      <c r="D169" s="22" t="s">
        <v>73</v>
      </c>
      <c r="E169" s="22" t="s">
        <v>879</v>
      </c>
      <c r="F169" s="23">
        <v>800</v>
      </c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8"/>
      <c r="AT169" s="48"/>
      <c r="AU169" s="48"/>
      <c r="AV169" s="48"/>
      <c r="AW169" s="48"/>
      <c r="AX169" s="48"/>
      <c r="AY169" s="48"/>
      <c r="AZ169" s="48"/>
      <c r="BA169" s="48"/>
      <c r="BB169" s="48"/>
      <c r="BC169" s="48"/>
      <c r="BD169" s="48"/>
      <c r="BE169" s="48"/>
      <c r="BF169" s="48"/>
      <c r="BG169" s="48"/>
      <c r="BH169" s="48"/>
      <c r="BI169" s="48"/>
      <c r="BJ169" s="48"/>
      <c r="BK169" s="48"/>
      <c r="BL169" s="48"/>
      <c r="BM169" s="48"/>
      <c r="BN169" s="48"/>
      <c r="BO169" s="48"/>
      <c r="BP169" s="48"/>
      <c r="BQ169" s="48">
        <f>BQ170</f>
        <v>0</v>
      </c>
      <c r="BR169" s="48">
        <f t="shared" si="543"/>
        <v>20000</v>
      </c>
      <c r="BS169" s="48">
        <f t="shared" si="543"/>
        <v>0</v>
      </c>
      <c r="BT169" s="48">
        <f t="shared" si="543"/>
        <v>0</v>
      </c>
      <c r="BU169" s="48">
        <f t="shared" si="543"/>
        <v>20000</v>
      </c>
      <c r="BV169" s="48">
        <f t="shared" si="543"/>
        <v>0</v>
      </c>
      <c r="BW169" s="48">
        <f>BW170</f>
        <v>0</v>
      </c>
      <c r="BX169" s="48">
        <f t="shared" si="543"/>
        <v>0</v>
      </c>
      <c r="BY169" s="48">
        <f t="shared" si="543"/>
        <v>0</v>
      </c>
      <c r="BZ169" s="48">
        <f t="shared" si="543"/>
        <v>0</v>
      </c>
      <c r="CA169" s="48">
        <f t="shared" si="543"/>
        <v>20000</v>
      </c>
      <c r="CB169" s="48">
        <f t="shared" si="543"/>
        <v>0</v>
      </c>
      <c r="CC169" s="48">
        <f>CC170</f>
        <v>0</v>
      </c>
      <c r="CD169" s="48">
        <f t="shared" si="544"/>
        <v>0</v>
      </c>
      <c r="CE169" s="48">
        <f t="shared" si="544"/>
        <v>0</v>
      </c>
      <c r="CF169" s="48">
        <f t="shared" si="544"/>
        <v>0</v>
      </c>
      <c r="CG169" s="48">
        <f t="shared" si="544"/>
        <v>20000</v>
      </c>
      <c r="CH169" s="48">
        <f t="shared" si="544"/>
        <v>0</v>
      </c>
      <c r="CI169" s="48">
        <f>CI170</f>
        <v>-3211</v>
      </c>
      <c r="CJ169" s="48">
        <f t="shared" si="545"/>
        <v>0</v>
      </c>
      <c r="CK169" s="48">
        <f t="shared" si="545"/>
        <v>0</v>
      </c>
      <c r="CL169" s="48">
        <f t="shared" si="545"/>
        <v>0</v>
      </c>
      <c r="CM169" s="48">
        <f t="shared" si="545"/>
        <v>16789</v>
      </c>
      <c r="CN169" s="48">
        <f t="shared" si="545"/>
        <v>0</v>
      </c>
      <c r="CO169" s="48">
        <f t="shared" si="545"/>
        <v>0</v>
      </c>
      <c r="CP169" s="48">
        <f t="shared" si="545"/>
        <v>0</v>
      </c>
      <c r="CQ169" s="116">
        <f t="shared" si="427"/>
        <v>0</v>
      </c>
      <c r="CR169" s="116"/>
    </row>
    <row r="170" spans="1:96">
      <c r="A170" s="17" t="s">
        <v>138</v>
      </c>
      <c r="B170" s="64">
        <v>902</v>
      </c>
      <c r="C170" s="22" t="s">
        <v>8</v>
      </c>
      <c r="D170" s="22" t="s">
        <v>73</v>
      </c>
      <c r="E170" s="22" t="s">
        <v>879</v>
      </c>
      <c r="F170" s="23">
        <v>870</v>
      </c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8"/>
      <c r="AT170" s="48"/>
      <c r="AU170" s="48"/>
      <c r="AV170" s="48"/>
      <c r="AW170" s="48"/>
      <c r="AX170" s="48"/>
      <c r="AY170" s="48"/>
      <c r="AZ170" s="48"/>
      <c r="BA170" s="48"/>
      <c r="BB170" s="48"/>
      <c r="BC170" s="48"/>
      <c r="BD170" s="48"/>
      <c r="BE170" s="48"/>
      <c r="BF170" s="48"/>
      <c r="BG170" s="48"/>
      <c r="BH170" s="48"/>
      <c r="BI170" s="48"/>
      <c r="BJ170" s="48"/>
      <c r="BK170" s="48"/>
      <c r="BL170" s="48"/>
      <c r="BM170" s="48"/>
      <c r="BN170" s="48"/>
      <c r="BO170" s="48"/>
      <c r="BP170" s="48"/>
      <c r="BQ170" s="48"/>
      <c r="BR170" s="48">
        <v>20000</v>
      </c>
      <c r="BS170" s="48"/>
      <c r="BT170" s="48"/>
      <c r="BU170" s="48">
        <f>BO170+BQ170+BR170+BS170+BT170</f>
        <v>20000</v>
      </c>
      <c r="BV170" s="48">
        <f>BP170+BT170</f>
        <v>0</v>
      </c>
      <c r="BW170" s="48"/>
      <c r="BX170" s="48"/>
      <c r="BY170" s="48"/>
      <c r="BZ170" s="48"/>
      <c r="CA170" s="48">
        <f>BU170+BW170+BX170+BY170+BZ170</f>
        <v>20000</v>
      </c>
      <c r="CB170" s="48">
        <f>BV170+BZ170</f>
        <v>0</v>
      </c>
      <c r="CC170" s="48"/>
      <c r="CD170" s="48"/>
      <c r="CE170" s="48"/>
      <c r="CF170" s="48"/>
      <c r="CG170" s="48">
        <f>CA170+CC170+CD170+CE170+CF170</f>
        <v>20000</v>
      </c>
      <c r="CH170" s="48">
        <f>CB170+CF170</f>
        <v>0</v>
      </c>
      <c r="CI170" s="48">
        <v>-3211</v>
      </c>
      <c r="CJ170" s="48"/>
      <c r="CK170" s="48"/>
      <c r="CL170" s="48"/>
      <c r="CM170" s="48">
        <f>CG170+CI170+CJ170+CK170+CL170</f>
        <v>16789</v>
      </c>
      <c r="CN170" s="48">
        <f>CH170+CL170</f>
        <v>0</v>
      </c>
      <c r="CO170" s="48"/>
      <c r="CP170" s="48">
        <f>CJ170+CN170</f>
        <v>0</v>
      </c>
      <c r="CQ170" s="116">
        <f t="shared" si="427"/>
        <v>0</v>
      </c>
      <c r="CR170" s="116"/>
    </row>
    <row r="171" spans="1:96" ht="13.5" customHeight="1">
      <c r="A171" s="17"/>
      <c r="B171" s="64"/>
      <c r="C171" s="22"/>
      <c r="D171" s="22"/>
      <c r="E171" s="22"/>
      <c r="F171" s="23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81"/>
      <c r="Z171" s="81"/>
      <c r="AA171" s="81"/>
      <c r="AB171" s="81"/>
      <c r="AC171" s="81"/>
      <c r="AD171" s="81"/>
      <c r="AE171" s="81"/>
      <c r="AF171" s="81"/>
      <c r="AG171" s="81"/>
      <c r="AH171" s="81"/>
      <c r="AI171" s="81"/>
      <c r="AJ171" s="81"/>
      <c r="AK171" s="81"/>
      <c r="AL171" s="81"/>
      <c r="AM171" s="81"/>
      <c r="AN171" s="81"/>
      <c r="AO171" s="81"/>
      <c r="AP171" s="81"/>
      <c r="AQ171" s="81"/>
      <c r="AR171" s="81"/>
      <c r="AS171" s="81"/>
      <c r="AT171" s="81"/>
      <c r="AU171" s="81"/>
      <c r="AV171" s="81"/>
      <c r="AW171" s="81"/>
      <c r="AX171" s="81"/>
      <c r="AY171" s="81"/>
      <c r="AZ171" s="81"/>
      <c r="BA171" s="81"/>
      <c r="BB171" s="81"/>
      <c r="BC171" s="81"/>
      <c r="BD171" s="81"/>
      <c r="BE171" s="81"/>
      <c r="BF171" s="81"/>
      <c r="BG171" s="81"/>
      <c r="BH171" s="81"/>
      <c r="BI171" s="81"/>
      <c r="BJ171" s="81"/>
      <c r="BK171" s="81"/>
      <c r="BL171" s="81"/>
      <c r="BM171" s="81"/>
      <c r="BN171" s="81"/>
      <c r="BO171" s="81"/>
      <c r="BP171" s="81"/>
      <c r="BQ171" s="81"/>
      <c r="BR171" s="81"/>
      <c r="BS171" s="81"/>
      <c r="BT171" s="81"/>
      <c r="BU171" s="81"/>
      <c r="BV171" s="81"/>
      <c r="BW171" s="81"/>
      <c r="BX171" s="81"/>
      <c r="BY171" s="81"/>
      <c r="BZ171" s="81"/>
      <c r="CA171" s="81"/>
      <c r="CB171" s="81"/>
      <c r="CC171" s="81"/>
      <c r="CD171" s="81"/>
      <c r="CE171" s="81"/>
      <c r="CF171" s="81"/>
      <c r="CG171" s="81"/>
      <c r="CH171" s="81"/>
      <c r="CI171" s="81"/>
      <c r="CJ171" s="81"/>
      <c r="CK171" s="81"/>
      <c r="CL171" s="81"/>
      <c r="CM171" s="81"/>
      <c r="CN171" s="81"/>
      <c r="CO171" s="81"/>
      <c r="CP171" s="81"/>
      <c r="CQ171" s="118"/>
      <c r="CR171" s="118"/>
    </row>
    <row r="172" spans="1:96" ht="37.5">
      <c r="A172" s="15" t="s">
        <v>140</v>
      </c>
      <c r="B172" s="65">
        <v>902</v>
      </c>
      <c r="C172" s="26" t="s">
        <v>53</v>
      </c>
      <c r="D172" s="26" t="s">
        <v>20</v>
      </c>
      <c r="E172" s="26"/>
      <c r="F172" s="93"/>
      <c r="G172" s="9">
        <f t="shared" ref="G172:V173" si="546">G173</f>
        <v>420040</v>
      </c>
      <c r="H172" s="9">
        <f t="shared" si="546"/>
        <v>0</v>
      </c>
      <c r="I172" s="9">
        <f t="shared" si="546"/>
        <v>-2828</v>
      </c>
      <c r="J172" s="9">
        <f t="shared" si="546"/>
        <v>0</v>
      </c>
      <c r="K172" s="9">
        <f t="shared" si="546"/>
        <v>0</v>
      </c>
      <c r="L172" s="9">
        <f t="shared" si="546"/>
        <v>0</v>
      </c>
      <c r="M172" s="9">
        <f t="shared" si="546"/>
        <v>417212</v>
      </c>
      <c r="N172" s="9">
        <f t="shared" si="546"/>
        <v>0</v>
      </c>
      <c r="O172" s="9">
        <f t="shared" si="546"/>
        <v>-5367</v>
      </c>
      <c r="P172" s="9">
        <f t="shared" si="546"/>
        <v>0</v>
      </c>
      <c r="Q172" s="9">
        <f t="shared" si="546"/>
        <v>0</v>
      </c>
      <c r="R172" s="9">
        <f t="shared" si="546"/>
        <v>0</v>
      </c>
      <c r="S172" s="9">
        <f t="shared" si="546"/>
        <v>411845</v>
      </c>
      <c r="T172" s="9">
        <f t="shared" si="546"/>
        <v>0</v>
      </c>
      <c r="U172" s="9">
        <f t="shared" si="546"/>
        <v>0</v>
      </c>
      <c r="V172" s="9">
        <f t="shared" si="546"/>
        <v>0</v>
      </c>
      <c r="W172" s="9">
        <f t="shared" ref="U172:AJ173" si="547">W173</f>
        <v>0</v>
      </c>
      <c r="X172" s="9">
        <f t="shared" si="547"/>
        <v>0</v>
      </c>
      <c r="Y172" s="9">
        <f t="shared" si="547"/>
        <v>411845</v>
      </c>
      <c r="Z172" s="9">
        <f t="shared" si="547"/>
        <v>0</v>
      </c>
      <c r="AA172" s="9">
        <f t="shared" si="547"/>
        <v>0</v>
      </c>
      <c r="AB172" s="9">
        <f t="shared" si="547"/>
        <v>0</v>
      </c>
      <c r="AC172" s="9">
        <f t="shared" si="547"/>
        <v>0</v>
      </c>
      <c r="AD172" s="9">
        <f t="shared" si="547"/>
        <v>0</v>
      </c>
      <c r="AE172" s="9">
        <f t="shared" si="547"/>
        <v>411845</v>
      </c>
      <c r="AF172" s="9">
        <f t="shared" si="547"/>
        <v>0</v>
      </c>
      <c r="AG172" s="9">
        <f t="shared" si="547"/>
        <v>0</v>
      </c>
      <c r="AH172" s="9">
        <f t="shared" si="547"/>
        <v>0</v>
      </c>
      <c r="AI172" s="9">
        <f t="shared" si="547"/>
        <v>0</v>
      </c>
      <c r="AJ172" s="9">
        <f t="shared" si="547"/>
        <v>0</v>
      </c>
      <c r="AK172" s="9">
        <f t="shared" ref="AG172:AY173" si="548">AK173</f>
        <v>411845</v>
      </c>
      <c r="AL172" s="9">
        <f t="shared" si="548"/>
        <v>0</v>
      </c>
      <c r="AM172" s="9">
        <f t="shared" si="548"/>
        <v>0</v>
      </c>
      <c r="AN172" s="9">
        <f t="shared" si="548"/>
        <v>0</v>
      </c>
      <c r="AO172" s="9">
        <f t="shared" si="548"/>
        <v>0</v>
      </c>
      <c r="AP172" s="9">
        <f t="shared" si="548"/>
        <v>0</v>
      </c>
      <c r="AQ172" s="9">
        <f t="shared" si="548"/>
        <v>411845</v>
      </c>
      <c r="AR172" s="9">
        <f t="shared" si="548"/>
        <v>0</v>
      </c>
      <c r="AS172" s="9">
        <f t="shared" si="548"/>
        <v>0</v>
      </c>
      <c r="AT172" s="9">
        <f t="shared" si="548"/>
        <v>0</v>
      </c>
      <c r="AU172" s="9">
        <f t="shared" si="548"/>
        <v>0</v>
      </c>
      <c r="AV172" s="9">
        <f t="shared" si="548"/>
        <v>0</v>
      </c>
      <c r="AW172" s="9">
        <f t="shared" si="548"/>
        <v>411845</v>
      </c>
      <c r="AX172" s="9">
        <f t="shared" si="548"/>
        <v>0</v>
      </c>
      <c r="AY172" s="9">
        <f t="shared" si="548"/>
        <v>0</v>
      </c>
      <c r="AZ172" s="9">
        <f t="shared" ref="AY172:BN173" si="549">AZ173</f>
        <v>0</v>
      </c>
      <c r="BA172" s="9">
        <f t="shared" si="549"/>
        <v>0</v>
      </c>
      <c r="BB172" s="9">
        <f t="shared" si="549"/>
        <v>0</v>
      </c>
      <c r="BC172" s="9">
        <f t="shared" si="549"/>
        <v>411845</v>
      </c>
      <c r="BD172" s="9">
        <f t="shared" si="549"/>
        <v>0</v>
      </c>
      <c r="BE172" s="9">
        <f t="shared" si="549"/>
        <v>-97884</v>
      </c>
      <c r="BF172" s="9">
        <f t="shared" si="549"/>
        <v>0</v>
      </c>
      <c r="BG172" s="9">
        <f t="shared" si="549"/>
        <v>0</v>
      </c>
      <c r="BH172" s="9">
        <f t="shared" si="549"/>
        <v>0</v>
      </c>
      <c r="BI172" s="9">
        <f t="shared" si="549"/>
        <v>313961</v>
      </c>
      <c r="BJ172" s="9">
        <f t="shared" si="549"/>
        <v>0</v>
      </c>
      <c r="BK172" s="9">
        <f t="shared" si="549"/>
        <v>0</v>
      </c>
      <c r="BL172" s="9">
        <f t="shared" si="549"/>
        <v>0</v>
      </c>
      <c r="BM172" s="9">
        <f t="shared" si="549"/>
        <v>0</v>
      </c>
      <c r="BN172" s="9">
        <f t="shared" si="549"/>
        <v>0</v>
      </c>
      <c r="BO172" s="9">
        <f t="shared" ref="BK172:BZ173" si="550">BO173</f>
        <v>313961</v>
      </c>
      <c r="BP172" s="9">
        <f t="shared" si="550"/>
        <v>0</v>
      </c>
      <c r="BQ172" s="9">
        <f t="shared" si="550"/>
        <v>0</v>
      </c>
      <c r="BR172" s="9">
        <f t="shared" si="550"/>
        <v>0</v>
      </c>
      <c r="BS172" s="9">
        <f t="shared" si="550"/>
        <v>0</v>
      </c>
      <c r="BT172" s="9">
        <f t="shared" si="550"/>
        <v>0</v>
      </c>
      <c r="BU172" s="9">
        <f t="shared" si="550"/>
        <v>313961</v>
      </c>
      <c r="BV172" s="9">
        <f t="shared" si="550"/>
        <v>0</v>
      </c>
      <c r="BW172" s="9">
        <f t="shared" si="550"/>
        <v>0</v>
      </c>
      <c r="BX172" s="9">
        <f t="shared" si="550"/>
        <v>0</v>
      </c>
      <c r="BY172" s="9">
        <f t="shared" si="550"/>
        <v>0</v>
      </c>
      <c r="BZ172" s="9">
        <f t="shared" si="550"/>
        <v>0</v>
      </c>
      <c r="CA172" s="9">
        <f t="shared" ref="BW172:CL173" si="551">CA173</f>
        <v>313961</v>
      </c>
      <c r="CB172" s="9">
        <f t="shared" si="551"/>
        <v>0</v>
      </c>
      <c r="CC172" s="9">
        <f t="shared" si="551"/>
        <v>0</v>
      </c>
      <c r="CD172" s="9">
        <f t="shared" si="551"/>
        <v>0</v>
      </c>
      <c r="CE172" s="9">
        <f t="shared" si="551"/>
        <v>0</v>
      </c>
      <c r="CF172" s="9">
        <f t="shared" si="551"/>
        <v>0</v>
      </c>
      <c r="CG172" s="9">
        <f t="shared" si="551"/>
        <v>313961</v>
      </c>
      <c r="CH172" s="9">
        <f t="shared" si="551"/>
        <v>0</v>
      </c>
      <c r="CI172" s="9">
        <f t="shared" si="551"/>
        <v>0</v>
      </c>
      <c r="CJ172" s="9">
        <f t="shared" si="551"/>
        <v>0</v>
      </c>
      <c r="CK172" s="9">
        <f t="shared" si="551"/>
        <v>0</v>
      </c>
      <c r="CL172" s="9">
        <f t="shared" si="551"/>
        <v>0</v>
      </c>
      <c r="CM172" s="9">
        <f t="shared" ref="CI172:CP173" si="552">CM173</f>
        <v>313961</v>
      </c>
      <c r="CN172" s="9">
        <f t="shared" si="552"/>
        <v>0</v>
      </c>
      <c r="CO172" s="9">
        <f t="shared" si="552"/>
        <v>227917</v>
      </c>
      <c r="CP172" s="9">
        <f t="shared" si="552"/>
        <v>0</v>
      </c>
      <c r="CQ172" s="121">
        <f t="shared" si="427"/>
        <v>72.594048305362762</v>
      </c>
      <c r="CR172" s="121"/>
    </row>
    <row r="173" spans="1:96" ht="18.75" customHeight="1">
      <c r="A173" s="17" t="s">
        <v>55</v>
      </c>
      <c r="B173" s="64">
        <v>902</v>
      </c>
      <c r="C173" s="22" t="s">
        <v>53</v>
      </c>
      <c r="D173" s="22" t="s">
        <v>20</v>
      </c>
      <c r="E173" s="18" t="s">
        <v>56</v>
      </c>
      <c r="F173" s="94"/>
      <c r="G173" s="48">
        <f t="shared" si="546"/>
        <v>420040</v>
      </c>
      <c r="H173" s="48">
        <f t="shared" si="546"/>
        <v>0</v>
      </c>
      <c r="I173" s="48">
        <f t="shared" si="546"/>
        <v>-2828</v>
      </c>
      <c r="J173" s="48">
        <f t="shared" si="546"/>
        <v>0</v>
      </c>
      <c r="K173" s="48">
        <f t="shared" si="546"/>
        <v>0</v>
      </c>
      <c r="L173" s="48">
        <f t="shared" si="546"/>
        <v>0</v>
      </c>
      <c r="M173" s="48">
        <f t="shared" si="546"/>
        <v>417212</v>
      </c>
      <c r="N173" s="48">
        <f t="shared" si="546"/>
        <v>0</v>
      </c>
      <c r="O173" s="48">
        <f t="shared" si="546"/>
        <v>-5367</v>
      </c>
      <c r="P173" s="48">
        <f t="shared" si="546"/>
        <v>0</v>
      </c>
      <c r="Q173" s="48">
        <f t="shared" si="546"/>
        <v>0</v>
      </c>
      <c r="R173" s="48">
        <f t="shared" si="546"/>
        <v>0</v>
      </c>
      <c r="S173" s="48">
        <f t="shared" si="546"/>
        <v>411845</v>
      </c>
      <c r="T173" s="48">
        <f t="shared" si="546"/>
        <v>0</v>
      </c>
      <c r="U173" s="48">
        <f t="shared" si="547"/>
        <v>0</v>
      </c>
      <c r="V173" s="48">
        <f t="shared" si="547"/>
        <v>0</v>
      </c>
      <c r="W173" s="48">
        <f t="shared" si="547"/>
        <v>0</v>
      </c>
      <c r="X173" s="48">
        <f t="shared" si="547"/>
        <v>0</v>
      </c>
      <c r="Y173" s="48">
        <f t="shared" si="547"/>
        <v>411845</v>
      </c>
      <c r="Z173" s="48">
        <f t="shared" si="547"/>
        <v>0</v>
      </c>
      <c r="AA173" s="48">
        <f t="shared" si="547"/>
        <v>0</v>
      </c>
      <c r="AB173" s="48">
        <f t="shared" si="547"/>
        <v>0</v>
      </c>
      <c r="AC173" s="48">
        <f t="shared" si="547"/>
        <v>0</v>
      </c>
      <c r="AD173" s="48">
        <f t="shared" si="547"/>
        <v>0</v>
      </c>
      <c r="AE173" s="48">
        <f t="shared" si="547"/>
        <v>411845</v>
      </c>
      <c r="AF173" s="48">
        <f t="shared" si="547"/>
        <v>0</v>
      </c>
      <c r="AG173" s="48">
        <f t="shared" si="548"/>
        <v>0</v>
      </c>
      <c r="AH173" s="48">
        <f t="shared" si="548"/>
        <v>0</v>
      </c>
      <c r="AI173" s="48">
        <f t="shared" si="548"/>
        <v>0</v>
      </c>
      <c r="AJ173" s="48">
        <f t="shared" si="548"/>
        <v>0</v>
      </c>
      <c r="AK173" s="48">
        <f t="shared" si="548"/>
        <v>411845</v>
      </c>
      <c r="AL173" s="48">
        <f t="shared" si="548"/>
        <v>0</v>
      </c>
      <c r="AM173" s="48">
        <f t="shared" si="548"/>
        <v>0</v>
      </c>
      <c r="AN173" s="48">
        <f t="shared" si="548"/>
        <v>0</v>
      </c>
      <c r="AO173" s="48">
        <f t="shared" si="548"/>
        <v>0</v>
      </c>
      <c r="AP173" s="48">
        <f t="shared" si="548"/>
        <v>0</v>
      </c>
      <c r="AQ173" s="48">
        <f t="shared" si="548"/>
        <v>411845</v>
      </c>
      <c r="AR173" s="48">
        <f t="shared" si="548"/>
        <v>0</v>
      </c>
      <c r="AS173" s="48">
        <f t="shared" si="548"/>
        <v>0</v>
      </c>
      <c r="AT173" s="48">
        <f t="shared" si="548"/>
        <v>0</v>
      </c>
      <c r="AU173" s="48">
        <f t="shared" si="548"/>
        <v>0</v>
      </c>
      <c r="AV173" s="48">
        <f t="shared" si="548"/>
        <v>0</v>
      </c>
      <c r="AW173" s="48">
        <f t="shared" si="548"/>
        <v>411845</v>
      </c>
      <c r="AX173" s="48">
        <f t="shared" si="548"/>
        <v>0</v>
      </c>
      <c r="AY173" s="48">
        <f t="shared" si="549"/>
        <v>0</v>
      </c>
      <c r="AZ173" s="48">
        <f t="shared" si="549"/>
        <v>0</v>
      </c>
      <c r="BA173" s="48">
        <f t="shared" si="549"/>
        <v>0</v>
      </c>
      <c r="BB173" s="48">
        <f t="shared" si="549"/>
        <v>0</v>
      </c>
      <c r="BC173" s="48">
        <f t="shared" si="549"/>
        <v>411845</v>
      </c>
      <c r="BD173" s="48">
        <f t="shared" si="549"/>
        <v>0</v>
      </c>
      <c r="BE173" s="48">
        <f t="shared" si="549"/>
        <v>-97884</v>
      </c>
      <c r="BF173" s="48">
        <f t="shared" si="549"/>
        <v>0</v>
      </c>
      <c r="BG173" s="48">
        <f t="shared" si="549"/>
        <v>0</v>
      </c>
      <c r="BH173" s="48">
        <f t="shared" si="549"/>
        <v>0</v>
      </c>
      <c r="BI173" s="48">
        <f t="shared" si="549"/>
        <v>313961</v>
      </c>
      <c r="BJ173" s="48">
        <f t="shared" si="549"/>
        <v>0</v>
      </c>
      <c r="BK173" s="48">
        <f t="shared" si="550"/>
        <v>0</v>
      </c>
      <c r="BL173" s="48">
        <f t="shared" si="550"/>
        <v>0</v>
      </c>
      <c r="BM173" s="48">
        <f t="shared" si="550"/>
        <v>0</v>
      </c>
      <c r="BN173" s="48">
        <f t="shared" si="550"/>
        <v>0</v>
      </c>
      <c r="BO173" s="48">
        <f t="shared" si="550"/>
        <v>313961</v>
      </c>
      <c r="BP173" s="48">
        <f t="shared" si="550"/>
        <v>0</v>
      </c>
      <c r="BQ173" s="48">
        <f t="shared" si="550"/>
        <v>0</v>
      </c>
      <c r="BR173" s="48">
        <f t="shared" si="550"/>
        <v>0</v>
      </c>
      <c r="BS173" s="48">
        <f t="shared" si="550"/>
        <v>0</v>
      </c>
      <c r="BT173" s="48">
        <f t="shared" si="550"/>
        <v>0</v>
      </c>
      <c r="BU173" s="48">
        <f t="shared" si="550"/>
        <v>313961</v>
      </c>
      <c r="BV173" s="48">
        <f t="shared" si="550"/>
        <v>0</v>
      </c>
      <c r="BW173" s="48">
        <f t="shared" si="551"/>
        <v>0</v>
      </c>
      <c r="BX173" s="48">
        <f t="shared" si="551"/>
        <v>0</v>
      </c>
      <c r="BY173" s="48">
        <f t="shared" si="551"/>
        <v>0</v>
      </c>
      <c r="BZ173" s="48">
        <f t="shared" si="551"/>
        <v>0</v>
      </c>
      <c r="CA173" s="48">
        <f t="shared" si="551"/>
        <v>313961</v>
      </c>
      <c r="CB173" s="48">
        <f t="shared" si="551"/>
        <v>0</v>
      </c>
      <c r="CC173" s="48">
        <f t="shared" si="551"/>
        <v>0</v>
      </c>
      <c r="CD173" s="48">
        <f t="shared" si="551"/>
        <v>0</v>
      </c>
      <c r="CE173" s="48">
        <f t="shared" si="551"/>
        <v>0</v>
      </c>
      <c r="CF173" s="48">
        <f t="shared" si="551"/>
        <v>0</v>
      </c>
      <c r="CG173" s="48">
        <f t="shared" si="551"/>
        <v>313961</v>
      </c>
      <c r="CH173" s="48">
        <f t="shared" si="551"/>
        <v>0</v>
      </c>
      <c r="CI173" s="48">
        <f t="shared" si="552"/>
        <v>0</v>
      </c>
      <c r="CJ173" s="48">
        <f t="shared" si="552"/>
        <v>0</v>
      </c>
      <c r="CK173" s="48">
        <f t="shared" si="552"/>
        <v>0</v>
      </c>
      <c r="CL173" s="48">
        <f t="shared" si="552"/>
        <v>0</v>
      </c>
      <c r="CM173" s="48">
        <f t="shared" si="552"/>
        <v>313961</v>
      </c>
      <c r="CN173" s="48">
        <f t="shared" si="552"/>
        <v>0</v>
      </c>
      <c r="CO173" s="48">
        <f t="shared" si="552"/>
        <v>227917</v>
      </c>
      <c r="CP173" s="48">
        <f t="shared" si="552"/>
        <v>0</v>
      </c>
      <c r="CQ173" s="116">
        <f t="shared" si="427"/>
        <v>72.594048305362762</v>
      </c>
      <c r="CR173" s="116"/>
    </row>
    <row r="174" spans="1:96" ht="33">
      <c r="A174" s="17" t="s">
        <v>141</v>
      </c>
      <c r="B174" s="64">
        <v>902</v>
      </c>
      <c r="C174" s="22" t="s">
        <v>53</v>
      </c>
      <c r="D174" s="22" t="s">
        <v>20</v>
      </c>
      <c r="E174" s="22" t="s">
        <v>142</v>
      </c>
      <c r="F174" s="23"/>
      <c r="G174" s="48">
        <f>G176</f>
        <v>420040</v>
      </c>
      <c r="H174" s="48">
        <f>H176</f>
        <v>0</v>
      </c>
      <c r="I174" s="48">
        <f t="shared" ref="I174:N174" si="553">I176</f>
        <v>-2828</v>
      </c>
      <c r="J174" s="48">
        <f t="shared" si="553"/>
        <v>0</v>
      </c>
      <c r="K174" s="48">
        <f t="shared" si="553"/>
        <v>0</v>
      </c>
      <c r="L174" s="48">
        <f t="shared" si="553"/>
        <v>0</v>
      </c>
      <c r="M174" s="48">
        <f t="shared" si="553"/>
        <v>417212</v>
      </c>
      <c r="N174" s="48">
        <f t="shared" si="553"/>
        <v>0</v>
      </c>
      <c r="O174" s="48">
        <f t="shared" ref="O174:T174" si="554">O176</f>
        <v>-5367</v>
      </c>
      <c r="P174" s="48">
        <f t="shared" si="554"/>
        <v>0</v>
      </c>
      <c r="Q174" s="48">
        <f t="shared" si="554"/>
        <v>0</v>
      </c>
      <c r="R174" s="48">
        <f t="shared" si="554"/>
        <v>0</v>
      </c>
      <c r="S174" s="48">
        <f t="shared" si="554"/>
        <v>411845</v>
      </c>
      <c r="T174" s="48">
        <f t="shared" si="554"/>
        <v>0</v>
      </c>
      <c r="U174" s="48">
        <f t="shared" ref="U174:Z174" si="555">U176</f>
        <v>0</v>
      </c>
      <c r="V174" s="48">
        <f t="shared" si="555"/>
        <v>0</v>
      </c>
      <c r="W174" s="48">
        <f t="shared" si="555"/>
        <v>0</v>
      </c>
      <c r="X174" s="48">
        <f t="shared" si="555"/>
        <v>0</v>
      </c>
      <c r="Y174" s="48">
        <f t="shared" si="555"/>
        <v>411845</v>
      </c>
      <c r="Z174" s="48">
        <f t="shared" si="555"/>
        <v>0</v>
      </c>
      <c r="AA174" s="48">
        <f t="shared" ref="AA174:AF174" si="556">AA176</f>
        <v>0</v>
      </c>
      <c r="AB174" s="48">
        <f t="shared" si="556"/>
        <v>0</v>
      </c>
      <c r="AC174" s="48">
        <f t="shared" si="556"/>
        <v>0</v>
      </c>
      <c r="AD174" s="48">
        <f t="shared" si="556"/>
        <v>0</v>
      </c>
      <c r="AE174" s="48">
        <f t="shared" si="556"/>
        <v>411845</v>
      </c>
      <c r="AF174" s="48">
        <f t="shared" si="556"/>
        <v>0</v>
      </c>
      <c r="AG174" s="48">
        <f t="shared" ref="AG174:AL174" si="557">AG176</f>
        <v>0</v>
      </c>
      <c r="AH174" s="48">
        <f t="shared" si="557"/>
        <v>0</v>
      </c>
      <c r="AI174" s="48">
        <f t="shared" si="557"/>
        <v>0</v>
      </c>
      <c r="AJ174" s="48">
        <f t="shared" si="557"/>
        <v>0</v>
      </c>
      <c r="AK174" s="48">
        <f t="shared" si="557"/>
        <v>411845</v>
      </c>
      <c r="AL174" s="48">
        <f t="shared" si="557"/>
        <v>0</v>
      </c>
      <c r="AM174" s="48">
        <f t="shared" ref="AM174:AR174" si="558">AM176</f>
        <v>0</v>
      </c>
      <c r="AN174" s="48">
        <f t="shared" si="558"/>
        <v>0</v>
      </c>
      <c r="AO174" s="48">
        <f t="shared" si="558"/>
        <v>0</v>
      </c>
      <c r="AP174" s="48">
        <f t="shared" si="558"/>
        <v>0</v>
      </c>
      <c r="AQ174" s="48">
        <f t="shared" si="558"/>
        <v>411845</v>
      </c>
      <c r="AR174" s="48">
        <f t="shared" si="558"/>
        <v>0</v>
      </c>
      <c r="AS174" s="48">
        <f t="shared" ref="AS174:AX174" si="559">AS176</f>
        <v>0</v>
      </c>
      <c r="AT174" s="48">
        <f t="shared" si="559"/>
        <v>0</v>
      </c>
      <c r="AU174" s="48">
        <f t="shared" si="559"/>
        <v>0</v>
      </c>
      <c r="AV174" s="48">
        <f t="shared" si="559"/>
        <v>0</v>
      </c>
      <c r="AW174" s="48">
        <f t="shared" si="559"/>
        <v>411845</v>
      </c>
      <c r="AX174" s="48">
        <f t="shared" si="559"/>
        <v>0</v>
      </c>
      <c r="AY174" s="48">
        <f t="shared" ref="AY174:BD174" si="560">AY176</f>
        <v>0</v>
      </c>
      <c r="AZ174" s="48">
        <f t="shared" si="560"/>
        <v>0</v>
      </c>
      <c r="BA174" s="48">
        <f t="shared" si="560"/>
        <v>0</v>
      </c>
      <c r="BB174" s="48">
        <f t="shared" si="560"/>
        <v>0</v>
      </c>
      <c r="BC174" s="48">
        <f t="shared" si="560"/>
        <v>411845</v>
      </c>
      <c r="BD174" s="48">
        <f t="shared" si="560"/>
        <v>0</v>
      </c>
      <c r="BE174" s="48">
        <f t="shared" ref="BE174:BJ174" si="561">BE176</f>
        <v>-97884</v>
      </c>
      <c r="BF174" s="48">
        <f t="shared" si="561"/>
        <v>0</v>
      </c>
      <c r="BG174" s="48">
        <f t="shared" si="561"/>
        <v>0</v>
      </c>
      <c r="BH174" s="48">
        <f t="shared" si="561"/>
        <v>0</v>
      </c>
      <c r="BI174" s="48">
        <f t="shared" si="561"/>
        <v>313961</v>
      </c>
      <c r="BJ174" s="48">
        <f t="shared" si="561"/>
        <v>0</v>
      </c>
      <c r="BK174" s="48">
        <f t="shared" ref="BK174:BP174" si="562">BK176</f>
        <v>0</v>
      </c>
      <c r="BL174" s="48">
        <f t="shared" si="562"/>
        <v>0</v>
      </c>
      <c r="BM174" s="48">
        <f t="shared" si="562"/>
        <v>0</v>
      </c>
      <c r="BN174" s="48">
        <f t="shared" si="562"/>
        <v>0</v>
      </c>
      <c r="BO174" s="48">
        <f t="shared" si="562"/>
        <v>313961</v>
      </c>
      <c r="BP174" s="48">
        <f t="shared" si="562"/>
        <v>0</v>
      </c>
      <c r="BQ174" s="48">
        <f t="shared" ref="BQ174:BV174" si="563">BQ176</f>
        <v>0</v>
      </c>
      <c r="BR174" s="48">
        <f t="shared" si="563"/>
        <v>0</v>
      </c>
      <c r="BS174" s="48">
        <f t="shared" si="563"/>
        <v>0</v>
      </c>
      <c r="BT174" s="48">
        <f t="shared" si="563"/>
        <v>0</v>
      </c>
      <c r="BU174" s="48">
        <f t="shared" si="563"/>
        <v>313961</v>
      </c>
      <c r="BV174" s="48">
        <f t="shared" si="563"/>
        <v>0</v>
      </c>
      <c r="BW174" s="48">
        <f t="shared" ref="BW174:CB174" si="564">BW176</f>
        <v>0</v>
      </c>
      <c r="BX174" s="48">
        <f t="shared" si="564"/>
        <v>0</v>
      </c>
      <c r="BY174" s="48">
        <f t="shared" si="564"/>
        <v>0</v>
      </c>
      <c r="BZ174" s="48">
        <f t="shared" si="564"/>
        <v>0</v>
      </c>
      <c r="CA174" s="48">
        <f t="shared" si="564"/>
        <v>313961</v>
      </c>
      <c r="CB174" s="48">
        <f t="shared" si="564"/>
        <v>0</v>
      </c>
      <c r="CC174" s="48">
        <f t="shared" ref="CC174:CH174" si="565">CC176</f>
        <v>0</v>
      </c>
      <c r="CD174" s="48">
        <f t="shared" si="565"/>
        <v>0</v>
      </c>
      <c r="CE174" s="48">
        <f t="shared" si="565"/>
        <v>0</v>
      </c>
      <c r="CF174" s="48">
        <f t="shared" si="565"/>
        <v>0</v>
      </c>
      <c r="CG174" s="48">
        <f t="shared" si="565"/>
        <v>313961</v>
      </c>
      <c r="CH174" s="48">
        <f t="shared" si="565"/>
        <v>0</v>
      </c>
      <c r="CI174" s="48">
        <f t="shared" ref="CI174:CN174" si="566">CI176</f>
        <v>0</v>
      </c>
      <c r="CJ174" s="48">
        <f t="shared" si="566"/>
        <v>0</v>
      </c>
      <c r="CK174" s="48">
        <f t="shared" si="566"/>
        <v>0</v>
      </c>
      <c r="CL174" s="48">
        <f t="shared" si="566"/>
        <v>0</v>
      </c>
      <c r="CM174" s="48">
        <f t="shared" si="566"/>
        <v>313961</v>
      </c>
      <c r="CN174" s="48">
        <f t="shared" si="566"/>
        <v>0</v>
      </c>
      <c r="CO174" s="48">
        <f t="shared" ref="CO174:CP174" si="567">CO176</f>
        <v>227917</v>
      </c>
      <c r="CP174" s="48">
        <f t="shared" si="567"/>
        <v>0</v>
      </c>
      <c r="CQ174" s="116">
        <f t="shared" si="427"/>
        <v>72.594048305362762</v>
      </c>
      <c r="CR174" s="116"/>
    </row>
    <row r="175" spans="1:96">
      <c r="A175" s="17" t="s">
        <v>143</v>
      </c>
      <c r="B175" s="64">
        <v>902</v>
      </c>
      <c r="C175" s="22" t="s">
        <v>53</v>
      </c>
      <c r="D175" s="22" t="s">
        <v>20</v>
      </c>
      <c r="E175" s="22" t="s">
        <v>142</v>
      </c>
      <c r="F175" s="23">
        <v>700</v>
      </c>
      <c r="G175" s="48">
        <f t="shared" ref="G175:BR175" si="568">G176</f>
        <v>420040</v>
      </c>
      <c r="H175" s="48">
        <f t="shared" si="568"/>
        <v>0</v>
      </c>
      <c r="I175" s="48">
        <f t="shared" si="568"/>
        <v>-2828</v>
      </c>
      <c r="J175" s="48">
        <f t="shared" si="568"/>
        <v>0</v>
      </c>
      <c r="K175" s="48">
        <f t="shared" si="568"/>
        <v>0</v>
      </c>
      <c r="L175" s="48">
        <f t="shared" si="568"/>
        <v>0</v>
      </c>
      <c r="M175" s="48">
        <f t="shared" si="568"/>
        <v>417212</v>
      </c>
      <c r="N175" s="48">
        <f t="shared" si="568"/>
        <v>0</v>
      </c>
      <c r="O175" s="48">
        <f t="shared" si="568"/>
        <v>-5367</v>
      </c>
      <c r="P175" s="48">
        <f t="shared" si="568"/>
        <v>0</v>
      </c>
      <c r="Q175" s="48">
        <f t="shared" si="568"/>
        <v>0</v>
      </c>
      <c r="R175" s="48">
        <f t="shared" si="568"/>
        <v>0</v>
      </c>
      <c r="S175" s="48">
        <f t="shared" si="568"/>
        <v>411845</v>
      </c>
      <c r="T175" s="48">
        <f t="shared" si="568"/>
        <v>0</v>
      </c>
      <c r="U175" s="48">
        <f t="shared" si="568"/>
        <v>0</v>
      </c>
      <c r="V175" s="48">
        <f t="shared" si="568"/>
        <v>0</v>
      </c>
      <c r="W175" s="48">
        <f t="shared" si="568"/>
        <v>0</v>
      </c>
      <c r="X175" s="48">
        <f t="shared" si="568"/>
        <v>0</v>
      </c>
      <c r="Y175" s="48">
        <f t="shared" si="568"/>
        <v>411845</v>
      </c>
      <c r="Z175" s="48">
        <f t="shared" si="568"/>
        <v>0</v>
      </c>
      <c r="AA175" s="48">
        <f t="shared" si="568"/>
        <v>0</v>
      </c>
      <c r="AB175" s="48">
        <f t="shared" si="568"/>
        <v>0</v>
      </c>
      <c r="AC175" s="48">
        <f t="shared" si="568"/>
        <v>0</v>
      </c>
      <c r="AD175" s="48">
        <f t="shared" si="568"/>
        <v>0</v>
      </c>
      <c r="AE175" s="48">
        <f t="shared" si="568"/>
        <v>411845</v>
      </c>
      <c r="AF175" s="48">
        <f t="shared" si="568"/>
        <v>0</v>
      </c>
      <c r="AG175" s="48">
        <f t="shared" si="568"/>
        <v>0</v>
      </c>
      <c r="AH175" s="48">
        <f t="shared" si="568"/>
        <v>0</v>
      </c>
      <c r="AI175" s="48">
        <f t="shared" si="568"/>
        <v>0</v>
      </c>
      <c r="AJ175" s="48">
        <f t="shared" si="568"/>
        <v>0</v>
      </c>
      <c r="AK175" s="48">
        <f t="shared" si="568"/>
        <v>411845</v>
      </c>
      <c r="AL175" s="48">
        <f t="shared" si="568"/>
        <v>0</v>
      </c>
      <c r="AM175" s="48">
        <f t="shared" si="568"/>
        <v>0</v>
      </c>
      <c r="AN175" s="48">
        <f t="shared" si="568"/>
        <v>0</v>
      </c>
      <c r="AO175" s="48">
        <f t="shared" si="568"/>
        <v>0</v>
      </c>
      <c r="AP175" s="48">
        <f t="shared" si="568"/>
        <v>0</v>
      </c>
      <c r="AQ175" s="48">
        <f t="shared" si="568"/>
        <v>411845</v>
      </c>
      <c r="AR175" s="48">
        <f t="shared" si="568"/>
        <v>0</v>
      </c>
      <c r="AS175" s="48">
        <f t="shared" si="568"/>
        <v>0</v>
      </c>
      <c r="AT175" s="48">
        <f t="shared" si="568"/>
        <v>0</v>
      </c>
      <c r="AU175" s="48">
        <f t="shared" si="568"/>
        <v>0</v>
      </c>
      <c r="AV175" s="48">
        <f t="shared" si="568"/>
        <v>0</v>
      </c>
      <c r="AW175" s="48">
        <f t="shared" si="568"/>
        <v>411845</v>
      </c>
      <c r="AX175" s="48">
        <f t="shared" si="568"/>
        <v>0</v>
      </c>
      <c r="AY175" s="48">
        <f t="shared" si="568"/>
        <v>0</v>
      </c>
      <c r="AZ175" s="48">
        <f t="shared" si="568"/>
        <v>0</v>
      </c>
      <c r="BA175" s="48">
        <f t="shared" si="568"/>
        <v>0</v>
      </c>
      <c r="BB175" s="48">
        <f t="shared" si="568"/>
        <v>0</v>
      </c>
      <c r="BC175" s="48">
        <f t="shared" si="568"/>
        <v>411845</v>
      </c>
      <c r="BD175" s="48">
        <f t="shared" si="568"/>
        <v>0</v>
      </c>
      <c r="BE175" s="48">
        <f t="shared" si="568"/>
        <v>-97884</v>
      </c>
      <c r="BF175" s="48">
        <f t="shared" si="568"/>
        <v>0</v>
      </c>
      <c r="BG175" s="48">
        <f t="shared" si="568"/>
        <v>0</v>
      </c>
      <c r="BH175" s="48">
        <f t="shared" si="568"/>
        <v>0</v>
      </c>
      <c r="BI175" s="48">
        <f t="shared" si="568"/>
        <v>313961</v>
      </c>
      <c r="BJ175" s="48">
        <f t="shared" si="568"/>
        <v>0</v>
      </c>
      <c r="BK175" s="48">
        <f t="shared" si="568"/>
        <v>0</v>
      </c>
      <c r="BL175" s="48">
        <f t="shared" si="568"/>
        <v>0</v>
      </c>
      <c r="BM175" s="48">
        <f t="shared" si="568"/>
        <v>0</v>
      </c>
      <c r="BN175" s="48">
        <f t="shared" si="568"/>
        <v>0</v>
      </c>
      <c r="BO175" s="48">
        <f t="shared" si="568"/>
        <v>313961</v>
      </c>
      <c r="BP175" s="48">
        <f t="shared" si="568"/>
        <v>0</v>
      </c>
      <c r="BQ175" s="48">
        <f t="shared" si="568"/>
        <v>0</v>
      </c>
      <c r="BR175" s="48">
        <f t="shared" si="568"/>
        <v>0</v>
      </c>
      <c r="BS175" s="48">
        <f t="shared" ref="BS175:CP175" si="569">BS176</f>
        <v>0</v>
      </c>
      <c r="BT175" s="48">
        <f t="shared" si="569"/>
        <v>0</v>
      </c>
      <c r="BU175" s="48">
        <f t="shared" si="569"/>
        <v>313961</v>
      </c>
      <c r="BV175" s="48">
        <f t="shared" si="569"/>
        <v>0</v>
      </c>
      <c r="BW175" s="48">
        <f t="shared" si="569"/>
        <v>0</v>
      </c>
      <c r="BX175" s="48">
        <f t="shared" si="569"/>
        <v>0</v>
      </c>
      <c r="BY175" s="48">
        <f t="shared" si="569"/>
        <v>0</v>
      </c>
      <c r="BZ175" s="48">
        <f t="shared" si="569"/>
        <v>0</v>
      </c>
      <c r="CA175" s="48">
        <f t="shared" si="569"/>
        <v>313961</v>
      </c>
      <c r="CB175" s="48">
        <f t="shared" si="569"/>
        <v>0</v>
      </c>
      <c r="CC175" s="48">
        <f t="shared" si="569"/>
        <v>0</v>
      </c>
      <c r="CD175" s="48">
        <f t="shared" si="569"/>
        <v>0</v>
      </c>
      <c r="CE175" s="48">
        <f t="shared" si="569"/>
        <v>0</v>
      </c>
      <c r="CF175" s="48">
        <f t="shared" si="569"/>
        <v>0</v>
      </c>
      <c r="CG175" s="48">
        <f t="shared" si="569"/>
        <v>313961</v>
      </c>
      <c r="CH175" s="48">
        <f t="shared" si="569"/>
        <v>0</v>
      </c>
      <c r="CI175" s="48">
        <f t="shared" si="569"/>
        <v>0</v>
      </c>
      <c r="CJ175" s="48">
        <f t="shared" si="569"/>
        <v>0</v>
      </c>
      <c r="CK175" s="48">
        <f t="shared" si="569"/>
        <v>0</v>
      </c>
      <c r="CL175" s="48">
        <f t="shared" si="569"/>
        <v>0</v>
      </c>
      <c r="CM175" s="48">
        <f t="shared" si="569"/>
        <v>313961</v>
      </c>
      <c r="CN175" s="48">
        <f t="shared" si="569"/>
        <v>0</v>
      </c>
      <c r="CO175" s="48">
        <f t="shared" si="569"/>
        <v>227917</v>
      </c>
      <c r="CP175" s="48">
        <f t="shared" si="569"/>
        <v>0</v>
      </c>
      <c r="CQ175" s="116">
        <f t="shared" si="427"/>
        <v>72.594048305362762</v>
      </c>
      <c r="CR175" s="116"/>
    </row>
    <row r="176" spans="1:96">
      <c r="A176" s="17" t="s">
        <v>144</v>
      </c>
      <c r="B176" s="64">
        <v>902</v>
      </c>
      <c r="C176" s="22" t="s">
        <v>53</v>
      </c>
      <c r="D176" s="22" t="s">
        <v>20</v>
      </c>
      <c r="E176" s="22" t="s">
        <v>142</v>
      </c>
      <c r="F176" s="23">
        <v>730</v>
      </c>
      <c r="G176" s="48">
        <v>420040</v>
      </c>
      <c r="H176" s="48"/>
      <c r="I176" s="48">
        <v>-2828</v>
      </c>
      <c r="J176" s="48"/>
      <c r="K176" s="48"/>
      <c r="L176" s="48"/>
      <c r="M176" s="48">
        <f>G176+I176+J176+K176+L176</f>
        <v>417212</v>
      </c>
      <c r="N176" s="48">
        <f>H176+L176</f>
        <v>0</v>
      </c>
      <c r="O176" s="48">
        <v>-5367</v>
      </c>
      <c r="P176" s="48"/>
      <c r="Q176" s="48"/>
      <c r="R176" s="48"/>
      <c r="S176" s="48">
        <f>M176+O176+P176+Q176+R176</f>
        <v>411845</v>
      </c>
      <c r="T176" s="48">
        <f>N176+R176</f>
        <v>0</v>
      </c>
      <c r="U176" s="48"/>
      <c r="V176" s="48"/>
      <c r="W176" s="48"/>
      <c r="X176" s="48"/>
      <c r="Y176" s="48">
        <f>S176+U176+V176+W176+X176</f>
        <v>411845</v>
      </c>
      <c r="Z176" s="48">
        <f>T176+X176</f>
        <v>0</v>
      </c>
      <c r="AA176" s="48"/>
      <c r="AB176" s="48"/>
      <c r="AC176" s="48"/>
      <c r="AD176" s="48"/>
      <c r="AE176" s="48">
        <f>Y176+AA176+AB176+AC176+AD176</f>
        <v>411845</v>
      </c>
      <c r="AF176" s="48">
        <f>Z176+AD176</f>
        <v>0</v>
      </c>
      <c r="AG176" s="48"/>
      <c r="AH176" s="48"/>
      <c r="AI176" s="48"/>
      <c r="AJ176" s="48"/>
      <c r="AK176" s="48">
        <f>AE176+AG176+AH176+AI176+AJ176</f>
        <v>411845</v>
      </c>
      <c r="AL176" s="48">
        <f>AF176+AJ176</f>
        <v>0</v>
      </c>
      <c r="AM176" s="48"/>
      <c r="AN176" s="48"/>
      <c r="AO176" s="48"/>
      <c r="AP176" s="48"/>
      <c r="AQ176" s="48">
        <f>AK176+AM176+AN176+AO176+AP176</f>
        <v>411845</v>
      </c>
      <c r="AR176" s="48">
        <f>AL176+AP176</f>
        <v>0</v>
      </c>
      <c r="AS176" s="48"/>
      <c r="AT176" s="48"/>
      <c r="AU176" s="48"/>
      <c r="AV176" s="48"/>
      <c r="AW176" s="48">
        <f>AQ176+AS176+AT176+AU176+AV176</f>
        <v>411845</v>
      </c>
      <c r="AX176" s="48">
        <f>AR176+AV176</f>
        <v>0</v>
      </c>
      <c r="AY176" s="48"/>
      <c r="AZ176" s="48"/>
      <c r="BA176" s="48"/>
      <c r="BB176" s="48"/>
      <c r="BC176" s="48">
        <f>AW176+AY176+AZ176+BA176+BB176</f>
        <v>411845</v>
      </c>
      <c r="BD176" s="48">
        <f>AX176+BB176</f>
        <v>0</v>
      </c>
      <c r="BE176" s="48">
        <v>-97884</v>
      </c>
      <c r="BF176" s="48"/>
      <c r="BG176" s="48"/>
      <c r="BH176" s="48"/>
      <c r="BI176" s="48">
        <f>BC176+BE176+BF176+BG176+BH176</f>
        <v>313961</v>
      </c>
      <c r="BJ176" s="48">
        <f>BD176+BH176</f>
        <v>0</v>
      </c>
      <c r="BK176" s="48"/>
      <c r="BL176" s="48"/>
      <c r="BM176" s="48"/>
      <c r="BN176" s="48"/>
      <c r="BO176" s="48">
        <f>BI176+BK176+BL176+BM176+BN176</f>
        <v>313961</v>
      </c>
      <c r="BP176" s="48">
        <f>BJ176+BN176</f>
        <v>0</v>
      </c>
      <c r="BQ176" s="48"/>
      <c r="BR176" s="48"/>
      <c r="BS176" s="48"/>
      <c r="BT176" s="48"/>
      <c r="BU176" s="48">
        <f>BO176+BQ176+BR176+BS176+BT176</f>
        <v>313961</v>
      </c>
      <c r="BV176" s="48">
        <f>BP176+BT176</f>
        <v>0</v>
      </c>
      <c r="BW176" s="48"/>
      <c r="BX176" s="48"/>
      <c r="BY176" s="48"/>
      <c r="BZ176" s="48"/>
      <c r="CA176" s="48">
        <f>BU176+BW176+BX176+BY176+BZ176</f>
        <v>313961</v>
      </c>
      <c r="CB176" s="48">
        <f>BV176+BZ176</f>
        <v>0</v>
      </c>
      <c r="CC176" s="48"/>
      <c r="CD176" s="48"/>
      <c r="CE176" s="48"/>
      <c r="CF176" s="48"/>
      <c r="CG176" s="48">
        <f>CA176+CC176+CD176+CE176+CF176</f>
        <v>313961</v>
      </c>
      <c r="CH176" s="48">
        <f>CB176+CF176</f>
        <v>0</v>
      </c>
      <c r="CI176" s="48"/>
      <c r="CJ176" s="48"/>
      <c r="CK176" s="48"/>
      <c r="CL176" s="48"/>
      <c r="CM176" s="48">
        <f>CG176+CI176+CJ176+CK176+CL176</f>
        <v>313961</v>
      </c>
      <c r="CN176" s="48">
        <f>CH176+CL176</f>
        <v>0</v>
      </c>
      <c r="CO176" s="48">
        <v>227917</v>
      </c>
      <c r="CP176" s="48">
        <f>CJ176+CN176</f>
        <v>0</v>
      </c>
      <c r="CQ176" s="116">
        <f t="shared" si="427"/>
        <v>72.594048305362762</v>
      </c>
      <c r="CR176" s="116"/>
    </row>
    <row r="177" spans="1:96">
      <c r="A177" s="17"/>
      <c r="B177" s="64"/>
      <c r="C177" s="22"/>
      <c r="D177" s="22"/>
      <c r="E177" s="22"/>
      <c r="F177" s="23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  <c r="AE177" s="81"/>
      <c r="AF177" s="81"/>
      <c r="AG177" s="81"/>
      <c r="AH177" s="81"/>
      <c r="AI177" s="81"/>
      <c r="AJ177" s="81"/>
      <c r="AK177" s="81"/>
      <c r="AL177" s="81"/>
      <c r="AM177" s="81"/>
      <c r="AN177" s="81"/>
      <c r="AO177" s="81"/>
      <c r="AP177" s="81"/>
      <c r="AQ177" s="81"/>
      <c r="AR177" s="81"/>
      <c r="AS177" s="81"/>
      <c r="AT177" s="81"/>
      <c r="AU177" s="81"/>
      <c r="AV177" s="81"/>
      <c r="AW177" s="81"/>
      <c r="AX177" s="81"/>
      <c r="AY177" s="81"/>
      <c r="AZ177" s="81"/>
      <c r="BA177" s="81"/>
      <c r="BB177" s="81"/>
      <c r="BC177" s="81"/>
      <c r="BD177" s="81"/>
      <c r="BE177" s="81"/>
      <c r="BF177" s="81"/>
      <c r="BG177" s="81"/>
      <c r="BH177" s="81"/>
      <c r="BI177" s="81"/>
      <c r="BJ177" s="81"/>
      <c r="BK177" s="81"/>
      <c r="BL177" s="81"/>
      <c r="BM177" s="81"/>
      <c r="BN177" s="81"/>
      <c r="BO177" s="81"/>
      <c r="BP177" s="81"/>
      <c r="BQ177" s="81"/>
      <c r="BR177" s="81"/>
      <c r="BS177" s="81"/>
      <c r="BT177" s="81"/>
      <c r="BU177" s="81"/>
      <c r="BV177" s="81"/>
      <c r="BW177" s="81"/>
      <c r="BX177" s="81"/>
      <c r="BY177" s="81"/>
      <c r="BZ177" s="81"/>
      <c r="CA177" s="81"/>
      <c r="CB177" s="81"/>
      <c r="CC177" s="81"/>
      <c r="CD177" s="81"/>
      <c r="CE177" s="81"/>
      <c r="CF177" s="81"/>
      <c r="CG177" s="81"/>
      <c r="CH177" s="81"/>
      <c r="CI177" s="81"/>
      <c r="CJ177" s="81"/>
      <c r="CK177" s="81"/>
      <c r="CL177" s="81"/>
      <c r="CM177" s="81"/>
      <c r="CN177" s="81"/>
      <c r="CO177" s="81"/>
      <c r="CP177" s="81"/>
      <c r="CQ177" s="118"/>
      <c r="CR177" s="118"/>
    </row>
    <row r="178" spans="1:96" ht="60.75">
      <c r="A178" s="28" t="s">
        <v>381</v>
      </c>
      <c r="B178" s="60">
        <v>903</v>
      </c>
      <c r="C178" s="13"/>
      <c r="D178" s="13"/>
      <c r="E178" s="13"/>
      <c r="F178" s="13"/>
      <c r="G178" s="10">
        <f>G180+G198+G215+G222+G229+G251+G205</f>
        <v>513789</v>
      </c>
      <c r="H178" s="10">
        <f>H180+H198+H215+H222+H229+H251+H205</f>
        <v>321464</v>
      </c>
      <c r="I178" s="10">
        <f t="shared" ref="I178:N178" si="570">I180+I198+I215+I222+I229+I251+I205</f>
        <v>0</v>
      </c>
      <c r="J178" s="10">
        <f t="shared" si="570"/>
        <v>0</v>
      </c>
      <c r="K178" s="10">
        <f t="shared" si="570"/>
        <v>0</v>
      </c>
      <c r="L178" s="10">
        <f t="shared" si="570"/>
        <v>0</v>
      </c>
      <c r="M178" s="10">
        <f t="shared" si="570"/>
        <v>513789</v>
      </c>
      <c r="N178" s="10">
        <f t="shared" si="570"/>
        <v>321464</v>
      </c>
      <c r="O178" s="10">
        <f t="shared" ref="O178:T178" si="571">O180+O198+O215+O222+O229+O251+O205</f>
        <v>0</v>
      </c>
      <c r="P178" s="10">
        <f t="shared" si="571"/>
        <v>0</v>
      </c>
      <c r="Q178" s="10">
        <f t="shared" si="571"/>
        <v>0</v>
      </c>
      <c r="R178" s="10">
        <f t="shared" si="571"/>
        <v>0</v>
      </c>
      <c r="S178" s="10">
        <f t="shared" si="571"/>
        <v>513789</v>
      </c>
      <c r="T178" s="10">
        <f t="shared" si="571"/>
        <v>321464</v>
      </c>
      <c r="U178" s="10">
        <f t="shared" ref="U178:Z178" si="572">U180+U198+U215+U222+U229+U251+U205</f>
        <v>0</v>
      </c>
      <c r="V178" s="10">
        <f t="shared" si="572"/>
        <v>168</v>
      </c>
      <c r="W178" s="10">
        <f t="shared" si="572"/>
        <v>0</v>
      </c>
      <c r="X178" s="10">
        <f t="shared" si="572"/>
        <v>76182</v>
      </c>
      <c r="Y178" s="10">
        <f t="shared" si="572"/>
        <v>590139</v>
      </c>
      <c r="Z178" s="10">
        <f t="shared" si="572"/>
        <v>397646</v>
      </c>
      <c r="AA178" s="10">
        <f t="shared" ref="AA178:AF178" si="573">AA180+AA198+AA215+AA222+AA229+AA251+AA205</f>
        <v>0</v>
      </c>
      <c r="AB178" s="10">
        <f t="shared" si="573"/>
        <v>0</v>
      </c>
      <c r="AC178" s="10">
        <f t="shared" si="573"/>
        <v>0</v>
      </c>
      <c r="AD178" s="10">
        <f t="shared" si="573"/>
        <v>0</v>
      </c>
      <c r="AE178" s="10">
        <f t="shared" si="573"/>
        <v>590139</v>
      </c>
      <c r="AF178" s="10">
        <f t="shared" si="573"/>
        <v>397646</v>
      </c>
      <c r="AG178" s="10">
        <f t="shared" ref="AG178:AL178" si="574">AG180+AG198+AG215+AG222+AG229+AG251+AG205</f>
        <v>0</v>
      </c>
      <c r="AH178" s="10">
        <f t="shared" si="574"/>
        <v>31</v>
      </c>
      <c r="AI178" s="10">
        <f t="shared" si="574"/>
        <v>0</v>
      </c>
      <c r="AJ178" s="10">
        <f t="shared" si="574"/>
        <v>0</v>
      </c>
      <c r="AK178" s="10">
        <f t="shared" si="574"/>
        <v>590170</v>
      </c>
      <c r="AL178" s="10">
        <f t="shared" si="574"/>
        <v>397646</v>
      </c>
      <c r="AM178" s="10">
        <f t="shared" ref="AM178:AR178" si="575">AM180+AM198+AM215+AM222+AM229+AM251+AM205</f>
        <v>0</v>
      </c>
      <c r="AN178" s="10">
        <f t="shared" si="575"/>
        <v>0</v>
      </c>
      <c r="AO178" s="10">
        <f t="shared" si="575"/>
        <v>0</v>
      </c>
      <c r="AP178" s="10">
        <f t="shared" si="575"/>
        <v>0</v>
      </c>
      <c r="AQ178" s="10">
        <f t="shared" si="575"/>
        <v>590170</v>
      </c>
      <c r="AR178" s="10">
        <f t="shared" si="575"/>
        <v>397646</v>
      </c>
      <c r="AS178" s="10">
        <f t="shared" ref="AS178:AX178" si="576">AS180+AS198+AS215+AS222+AS229+AS251+AS205</f>
        <v>0</v>
      </c>
      <c r="AT178" s="10">
        <f t="shared" si="576"/>
        <v>8744</v>
      </c>
      <c r="AU178" s="10">
        <f t="shared" si="576"/>
        <v>0</v>
      </c>
      <c r="AV178" s="10">
        <f t="shared" si="576"/>
        <v>7855</v>
      </c>
      <c r="AW178" s="10">
        <f t="shared" si="576"/>
        <v>606769</v>
      </c>
      <c r="AX178" s="10">
        <f t="shared" si="576"/>
        <v>405501</v>
      </c>
      <c r="AY178" s="10">
        <f t="shared" ref="AY178:BD178" si="577">AY180+AY198+AY215+AY222+AY229+AY251+AY205</f>
        <v>0</v>
      </c>
      <c r="AZ178" s="10">
        <f t="shared" si="577"/>
        <v>0</v>
      </c>
      <c r="BA178" s="10">
        <f t="shared" si="577"/>
        <v>0</v>
      </c>
      <c r="BB178" s="10">
        <f t="shared" si="577"/>
        <v>0</v>
      </c>
      <c r="BC178" s="10">
        <f t="shared" si="577"/>
        <v>606769</v>
      </c>
      <c r="BD178" s="10">
        <f t="shared" si="577"/>
        <v>405501</v>
      </c>
      <c r="BE178" s="10">
        <f t="shared" ref="BE178:BJ178" si="578">BE180+BE198+BE215+BE222+BE229+BE251+BE205</f>
        <v>0</v>
      </c>
      <c r="BF178" s="10">
        <f t="shared" si="578"/>
        <v>293</v>
      </c>
      <c r="BG178" s="10">
        <f t="shared" si="578"/>
        <v>-6</v>
      </c>
      <c r="BH178" s="10">
        <f t="shared" si="578"/>
        <v>3929</v>
      </c>
      <c r="BI178" s="10">
        <f t="shared" si="578"/>
        <v>610985</v>
      </c>
      <c r="BJ178" s="10">
        <f t="shared" si="578"/>
        <v>409430</v>
      </c>
      <c r="BK178" s="10">
        <f t="shared" ref="BK178:BP178" si="579">BK180+BK198+BK215+BK222+BK229+BK251+BK205</f>
        <v>0</v>
      </c>
      <c r="BL178" s="10">
        <f t="shared" si="579"/>
        <v>0</v>
      </c>
      <c r="BM178" s="10">
        <f t="shared" si="579"/>
        <v>0</v>
      </c>
      <c r="BN178" s="10">
        <f t="shared" si="579"/>
        <v>0</v>
      </c>
      <c r="BO178" s="10">
        <f t="shared" si="579"/>
        <v>610985</v>
      </c>
      <c r="BP178" s="10">
        <f t="shared" si="579"/>
        <v>409430</v>
      </c>
      <c r="BQ178" s="10">
        <f t="shared" ref="BQ178:BV178" si="580">BQ180+BQ198+BQ215+BQ222+BQ229+BQ251+BQ205</f>
        <v>0</v>
      </c>
      <c r="BR178" s="10">
        <f t="shared" si="580"/>
        <v>0</v>
      </c>
      <c r="BS178" s="10">
        <f t="shared" si="580"/>
        <v>0</v>
      </c>
      <c r="BT178" s="10">
        <f t="shared" si="580"/>
        <v>-1636</v>
      </c>
      <c r="BU178" s="10">
        <f t="shared" si="580"/>
        <v>609349</v>
      </c>
      <c r="BV178" s="10">
        <f t="shared" si="580"/>
        <v>407794</v>
      </c>
      <c r="BW178" s="10">
        <f t="shared" ref="BW178:CB178" si="581">BW180+BW198+BW215+BW222+BW229+BW251+BW205</f>
        <v>0</v>
      </c>
      <c r="BX178" s="10">
        <f t="shared" si="581"/>
        <v>0</v>
      </c>
      <c r="BY178" s="10">
        <f t="shared" si="581"/>
        <v>0</v>
      </c>
      <c r="BZ178" s="10">
        <f t="shared" si="581"/>
        <v>0</v>
      </c>
      <c r="CA178" s="10">
        <f t="shared" si="581"/>
        <v>609349</v>
      </c>
      <c r="CB178" s="10">
        <f t="shared" si="581"/>
        <v>407794</v>
      </c>
      <c r="CC178" s="10">
        <f t="shared" ref="CC178:CH178" si="582">CC180+CC198+CC215+CC222+CC229+CC251+CC205</f>
        <v>0</v>
      </c>
      <c r="CD178" s="10">
        <f t="shared" si="582"/>
        <v>2971</v>
      </c>
      <c r="CE178" s="10">
        <f t="shared" si="582"/>
        <v>0</v>
      </c>
      <c r="CF178" s="10">
        <f t="shared" si="582"/>
        <v>27438</v>
      </c>
      <c r="CG178" s="10">
        <f t="shared" si="582"/>
        <v>639758</v>
      </c>
      <c r="CH178" s="10">
        <f t="shared" si="582"/>
        <v>435232</v>
      </c>
      <c r="CI178" s="10">
        <f t="shared" ref="CI178:CN178" si="583">CI180+CI198+CI215+CI222+CI229+CI251+CI205</f>
        <v>-17</v>
      </c>
      <c r="CJ178" s="10">
        <f t="shared" si="583"/>
        <v>481</v>
      </c>
      <c r="CK178" s="10">
        <f t="shared" si="583"/>
        <v>-10</v>
      </c>
      <c r="CL178" s="10">
        <f t="shared" si="583"/>
        <v>3081</v>
      </c>
      <c r="CM178" s="10">
        <f t="shared" si="583"/>
        <v>643293</v>
      </c>
      <c r="CN178" s="10">
        <f t="shared" si="583"/>
        <v>438313</v>
      </c>
      <c r="CO178" s="10">
        <f t="shared" ref="CO178:CP178" si="584">CO180+CO198+CO215+CO222+CO229+CO251+CO205</f>
        <v>595973</v>
      </c>
      <c r="CP178" s="10">
        <f t="shared" si="584"/>
        <v>436942</v>
      </c>
      <c r="CQ178" s="122">
        <f t="shared" si="427"/>
        <v>92.644098412387507</v>
      </c>
      <c r="CR178" s="122">
        <f t="shared" si="432"/>
        <v>99.687209824942443</v>
      </c>
    </row>
    <row r="179" spans="1:96" s="43" customFormat="1">
      <c r="A179" s="45"/>
      <c r="B179" s="61"/>
      <c r="C179" s="19"/>
      <c r="D179" s="19"/>
      <c r="E179" s="19"/>
      <c r="F179" s="19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6"/>
      <c r="BM179" s="46"/>
      <c r="BN179" s="46"/>
      <c r="BO179" s="46"/>
      <c r="BP179" s="46"/>
      <c r="BQ179" s="46"/>
      <c r="BR179" s="46"/>
      <c r="BS179" s="46"/>
      <c r="BT179" s="46"/>
      <c r="BU179" s="46"/>
      <c r="BV179" s="46"/>
      <c r="BW179" s="46"/>
      <c r="BX179" s="46"/>
      <c r="BY179" s="46"/>
      <c r="BZ179" s="46"/>
      <c r="CA179" s="46"/>
      <c r="CB179" s="46"/>
      <c r="CC179" s="46"/>
      <c r="CD179" s="46"/>
      <c r="CE179" s="46"/>
      <c r="CF179" s="46"/>
      <c r="CG179" s="46"/>
      <c r="CH179" s="46"/>
      <c r="CI179" s="46"/>
      <c r="CJ179" s="46"/>
      <c r="CK179" s="46"/>
      <c r="CL179" s="46"/>
      <c r="CM179" s="46"/>
      <c r="CN179" s="46"/>
      <c r="CO179" s="46"/>
      <c r="CP179" s="46"/>
      <c r="CQ179" s="123"/>
      <c r="CR179" s="123"/>
    </row>
    <row r="180" spans="1:96" ht="18.75">
      <c r="A180" s="29" t="s">
        <v>52</v>
      </c>
      <c r="B180" s="30">
        <v>903</v>
      </c>
      <c r="C180" s="16" t="s">
        <v>20</v>
      </c>
      <c r="D180" s="16" t="s">
        <v>53</v>
      </c>
      <c r="E180" s="26"/>
      <c r="F180" s="9"/>
      <c r="G180" s="9">
        <f>G181+G191</f>
        <v>10362</v>
      </c>
      <c r="H180" s="9">
        <f>H181+H191</f>
        <v>0</v>
      </c>
      <c r="I180" s="9">
        <f t="shared" ref="I180:N180" si="585">I181+I191</f>
        <v>0</v>
      </c>
      <c r="J180" s="9">
        <f t="shared" si="585"/>
        <v>0</v>
      </c>
      <c r="K180" s="9">
        <f t="shared" si="585"/>
        <v>0</v>
      </c>
      <c r="L180" s="9">
        <f t="shared" si="585"/>
        <v>0</v>
      </c>
      <c r="M180" s="9">
        <f t="shared" si="585"/>
        <v>10362</v>
      </c>
      <c r="N180" s="9">
        <f t="shared" si="585"/>
        <v>0</v>
      </c>
      <c r="O180" s="9">
        <f t="shared" ref="O180:T180" si="586">O181+O191</f>
        <v>0</v>
      </c>
      <c r="P180" s="9">
        <f t="shared" si="586"/>
        <v>0</v>
      </c>
      <c r="Q180" s="9">
        <f t="shared" si="586"/>
        <v>0</v>
      </c>
      <c r="R180" s="9">
        <f t="shared" si="586"/>
        <v>0</v>
      </c>
      <c r="S180" s="9">
        <f t="shared" si="586"/>
        <v>10362</v>
      </c>
      <c r="T180" s="9">
        <f t="shared" si="586"/>
        <v>0</v>
      </c>
      <c r="U180" s="9">
        <f t="shared" ref="U180:Z180" si="587">U181+U191</f>
        <v>0</v>
      </c>
      <c r="V180" s="9">
        <f t="shared" si="587"/>
        <v>168</v>
      </c>
      <c r="W180" s="9">
        <f t="shared" si="587"/>
        <v>0</v>
      </c>
      <c r="X180" s="9">
        <f t="shared" si="587"/>
        <v>0</v>
      </c>
      <c r="Y180" s="9">
        <f t="shared" si="587"/>
        <v>10530</v>
      </c>
      <c r="Z180" s="9">
        <f t="shared" si="587"/>
        <v>0</v>
      </c>
      <c r="AA180" s="9">
        <f t="shared" ref="AA180:AF180" si="588">AA181+AA191</f>
        <v>0</v>
      </c>
      <c r="AB180" s="9">
        <f t="shared" si="588"/>
        <v>0</v>
      </c>
      <c r="AC180" s="9">
        <f t="shared" si="588"/>
        <v>0</v>
      </c>
      <c r="AD180" s="9">
        <f t="shared" si="588"/>
        <v>0</v>
      </c>
      <c r="AE180" s="9">
        <f t="shared" si="588"/>
        <v>10530</v>
      </c>
      <c r="AF180" s="9">
        <f t="shared" si="588"/>
        <v>0</v>
      </c>
      <c r="AG180" s="9">
        <f t="shared" ref="AG180:AL180" si="589">AG181+AG191</f>
        <v>0</v>
      </c>
      <c r="AH180" s="9">
        <f t="shared" si="589"/>
        <v>31</v>
      </c>
      <c r="AI180" s="9">
        <f t="shared" si="589"/>
        <v>0</v>
      </c>
      <c r="AJ180" s="9">
        <f t="shared" si="589"/>
        <v>0</v>
      </c>
      <c r="AK180" s="9">
        <f t="shared" si="589"/>
        <v>10561</v>
      </c>
      <c r="AL180" s="9">
        <f t="shared" si="589"/>
        <v>0</v>
      </c>
      <c r="AM180" s="9">
        <f t="shared" ref="AM180:AR180" si="590">AM181+AM191</f>
        <v>0</v>
      </c>
      <c r="AN180" s="9">
        <f t="shared" si="590"/>
        <v>0</v>
      </c>
      <c r="AO180" s="9">
        <f t="shared" si="590"/>
        <v>0</v>
      </c>
      <c r="AP180" s="9">
        <f t="shared" si="590"/>
        <v>0</v>
      </c>
      <c r="AQ180" s="9">
        <f t="shared" si="590"/>
        <v>10561</v>
      </c>
      <c r="AR180" s="9">
        <f t="shared" si="590"/>
        <v>0</v>
      </c>
      <c r="AS180" s="9">
        <f t="shared" ref="AS180:AX180" si="591">AS181+AS191</f>
        <v>0</v>
      </c>
      <c r="AT180" s="9">
        <f t="shared" si="591"/>
        <v>227</v>
      </c>
      <c r="AU180" s="9">
        <f t="shared" si="591"/>
        <v>0</v>
      </c>
      <c r="AV180" s="9">
        <f t="shared" si="591"/>
        <v>0</v>
      </c>
      <c r="AW180" s="9">
        <f t="shared" si="591"/>
        <v>10788</v>
      </c>
      <c r="AX180" s="9">
        <f t="shared" si="591"/>
        <v>0</v>
      </c>
      <c r="AY180" s="9">
        <f t="shared" ref="AY180:BD180" si="592">AY181+AY191</f>
        <v>0</v>
      </c>
      <c r="AZ180" s="9">
        <f t="shared" si="592"/>
        <v>0</v>
      </c>
      <c r="BA180" s="9">
        <f t="shared" si="592"/>
        <v>0</v>
      </c>
      <c r="BB180" s="9">
        <f t="shared" si="592"/>
        <v>0</v>
      </c>
      <c r="BC180" s="9">
        <f t="shared" si="592"/>
        <v>10788</v>
      </c>
      <c r="BD180" s="9">
        <f t="shared" si="592"/>
        <v>0</v>
      </c>
      <c r="BE180" s="9">
        <f t="shared" ref="BE180:BJ180" si="593">BE181+BE191</f>
        <v>0</v>
      </c>
      <c r="BF180" s="9">
        <f t="shared" si="593"/>
        <v>293</v>
      </c>
      <c r="BG180" s="9">
        <f t="shared" si="593"/>
        <v>0</v>
      </c>
      <c r="BH180" s="9">
        <f t="shared" si="593"/>
        <v>0</v>
      </c>
      <c r="BI180" s="9">
        <f t="shared" si="593"/>
        <v>11081</v>
      </c>
      <c r="BJ180" s="9">
        <f t="shared" si="593"/>
        <v>0</v>
      </c>
      <c r="BK180" s="9">
        <f t="shared" ref="BK180:BP180" si="594">BK181+BK191</f>
        <v>0</v>
      </c>
      <c r="BL180" s="9">
        <f t="shared" si="594"/>
        <v>0</v>
      </c>
      <c r="BM180" s="9">
        <f t="shared" si="594"/>
        <v>0</v>
      </c>
      <c r="BN180" s="9">
        <f t="shared" si="594"/>
        <v>0</v>
      </c>
      <c r="BO180" s="9">
        <f t="shared" si="594"/>
        <v>11081</v>
      </c>
      <c r="BP180" s="9">
        <f t="shared" si="594"/>
        <v>0</v>
      </c>
      <c r="BQ180" s="9">
        <f t="shared" ref="BQ180:BV180" si="595">BQ181+BQ191</f>
        <v>0</v>
      </c>
      <c r="BR180" s="9">
        <f t="shared" si="595"/>
        <v>0</v>
      </c>
      <c r="BS180" s="9">
        <f t="shared" si="595"/>
        <v>0</v>
      </c>
      <c r="BT180" s="9">
        <f t="shared" si="595"/>
        <v>0</v>
      </c>
      <c r="BU180" s="9">
        <f t="shared" si="595"/>
        <v>11081</v>
      </c>
      <c r="BV180" s="9">
        <f t="shared" si="595"/>
        <v>0</v>
      </c>
      <c r="BW180" s="9">
        <f t="shared" ref="BW180:CB180" si="596">BW181+BW191</f>
        <v>0</v>
      </c>
      <c r="BX180" s="9">
        <f t="shared" si="596"/>
        <v>0</v>
      </c>
      <c r="BY180" s="9">
        <f t="shared" si="596"/>
        <v>0</v>
      </c>
      <c r="BZ180" s="9">
        <f t="shared" si="596"/>
        <v>0</v>
      </c>
      <c r="CA180" s="9">
        <f t="shared" si="596"/>
        <v>11081</v>
      </c>
      <c r="CB180" s="9">
        <f t="shared" si="596"/>
        <v>0</v>
      </c>
      <c r="CC180" s="9">
        <f t="shared" ref="CC180:CH180" si="597">CC181+CC191</f>
        <v>0</v>
      </c>
      <c r="CD180" s="9">
        <f t="shared" si="597"/>
        <v>206</v>
      </c>
      <c r="CE180" s="9">
        <f t="shared" si="597"/>
        <v>0</v>
      </c>
      <c r="CF180" s="9">
        <f t="shared" si="597"/>
        <v>0</v>
      </c>
      <c r="CG180" s="9">
        <f t="shared" si="597"/>
        <v>11287</v>
      </c>
      <c r="CH180" s="9">
        <f t="shared" si="597"/>
        <v>0</v>
      </c>
      <c r="CI180" s="9">
        <f t="shared" ref="CI180:CN180" si="598">CI181+CI191</f>
        <v>0</v>
      </c>
      <c r="CJ180" s="9">
        <f t="shared" si="598"/>
        <v>481</v>
      </c>
      <c r="CK180" s="9">
        <f t="shared" si="598"/>
        <v>0</v>
      </c>
      <c r="CL180" s="9">
        <f t="shared" si="598"/>
        <v>0</v>
      </c>
      <c r="CM180" s="9">
        <f t="shared" si="598"/>
        <v>11768</v>
      </c>
      <c r="CN180" s="9">
        <f t="shared" si="598"/>
        <v>0</v>
      </c>
      <c r="CO180" s="9">
        <f t="shared" ref="CO180:CP180" si="599">CO181+CO191</f>
        <v>6611</v>
      </c>
      <c r="CP180" s="9">
        <f t="shared" si="599"/>
        <v>0</v>
      </c>
      <c r="CQ180" s="121">
        <f t="shared" si="427"/>
        <v>56.177770224337188</v>
      </c>
      <c r="CR180" s="121"/>
    </row>
    <row r="181" spans="1:96" ht="49.5">
      <c r="A181" s="20" t="s">
        <v>353</v>
      </c>
      <c r="B181" s="31">
        <v>903</v>
      </c>
      <c r="C181" s="18" t="s">
        <v>20</v>
      </c>
      <c r="D181" s="18" t="s">
        <v>53</v>
      </c>
      <c r="E181" s="18" t="s">
        <v>67</v>
      </c>
      <c r="F181" s="18"/>
      <c r="G181" s="6">
        <f t="shared" ref="G181:BR181" si="600">G182</f>
        <v>9886</v>
      </c>
      <c r="H181" s="6">
        <f t="shared" si="600"/>
        <v>0</v>
      </c>
      <c r="I181" s="6">
        <f t="shared" si="600"/>
        <v>0</v>
      </c>
      <c r="J181" s="6">
        <f t="shared" si="600"/>
        <v>0</v>
      </c>
      <c r="K181" s="6">
        <f t="shared" si="600"/>
        <v>0</v>
      </c>
      <c r="L181" s="6">
        <f t="shared" si="600"/>
        <v>0</v>
      </c>
      <c r="M181" s="6">
        <f t="shared" si="600"/>
        <v>9886</v>
      </c>
      <c r="N181" s="6">
        <f t="shared" si="600"/>
        <v>0</v>
      </c>
      <c r="O181" s="6">
        <f t="shared" si="600"/>
        <v>0</v>
      </c>
      <c r="P181" s="6">
        <f t="shared" si="600"/>
        <v>0</v>
      </c>
      <c r="Q181" s="6">
        <f t="shared" si="600"/>
        <v>0</v>
      </c>
      <c r="R181" s="6">
        <f t="shared" si="600"/>
        <v>0</v>
      </c>
      <c r="S181" s="6">
        <f t="shared" si="600"/>
        <v>9886</v>
      </c>
      <c r="T181" s="6">
        <f t="shared" si="600"/>
        <v>0</v>
      </c>
      <c r="U181" s="6">
        <f t="shared" si="600"/>
        <v>0</v>
      </c>
      <c r="V181" s="6">
        <f t="shared" si="600"/>
        <v>0</v>
      </c>
      <c r="W181" s="6">
        <f t="shared" si="600"/>
        <v>0</v>
      </c>
      <c r="X181" s="6">
        <f t="shared" si="600"/>
        <v>0</v>
      </c>
      <c r="Y181" s="6">
        <f t="shared" si="600"/>
        <v>9886</v>
      </c>
      <c r="Z181" s="6">
        <f t="shared" si="600"/>
        <v>0</v>
      </c>
      <c r="AA181" s="6">
        <f t="shared" si="600"/>
        <v>0</v>
      </c>
      <c r="AB181" s="6">
        <f t="shared" si="600"/>
        <v>0</v>
      </c>
      <c r="AC181" s="6">
        <f t="shared" si="600"/>
        <v>0</v>
      </c>
      <c r="AD181" s="6">
        <f t="shared" si="600"/>
        <v>0</v>
      </c>
      <c r="AE181" s="6">
        <f t="shared" si="600"/>
        <v>9886</v>
      </c>
      <c r="AF181" s="6">
        <f t="shared" si="600"/>
        <v>0</v>
      </c>
      <c r="AG181" s="6">
        <f t="shared" si="600"/>
        <v>0</v>
      </c>
      <c r="AH181" s="6">
        <f t="shared" si="600"/>
        <v>0</v>
      </c>
      <c r="AI181" s="6">
        <f t="shared" si="600"/>
        <v>0</v>
      </c>
      <c r="AJ181" s="6">
        <f t="shared" si="600"/>
        <v>0</v>
      </c>
      <c r="AK181" s="6">
        <f t="shared" si="600"/>
        <v>9886</v>
      </c>
      <c r="AL181" s="6">
        <f t="shared" si="600"/>
        <v>0</v>
      </c>
      <c r="AM181" s="6">
        <f t="shared" si="600"/>
        <v>0</v>
      </c>
      <c r="AN181" s="6">
        <f t="shared" si="600"/>
        <v>0</v>
      </c>
      <c r="AO181" s="6">
        <f t="shared" si="600"/>
        <v>0</v>
      </c>
      <c r="AP181" s="6">
        <f t="shared" si="600"/>
        <v>0</v>
      </c>
      <c r="AQ181" s="6">
        <f t="shared" si="600"/>
        <v>9886</v>
      </c>
      <c r="AR181" s="6">
        <f t="shared" si="600"/>
        <v>0</v>
      </c>
      <c r="AS181" s="6">
        <f t="shared" si="600"/>
        <v>0</v>
      </c>
      <c r="AT181" s="6">
        <f t="shared" si="600"/>
        <v>42</v>
      </c>
      <c r="AU181" s="6">
        <f t="shared" si="600"/>
        <v>0</v>
      </c>
      <c r="AV181" s="6">
        <f t="shared" si="600"/>
        <v>0</v>
      </c>
      <c r="AW181" s="6">
        <f t="shared" si="600"/>
        <v>9928</v>
      </c>
      <c r="AX181" s="6">
        <f t="shared" si="600"/>
        <v>0</v>
      </c>
      <c r="AY181" s="6">
        <f t="shared" si="600"/>
        <v>0</v>
      </c>
      <c r="AZ181" s="6">
        <f t="shared" si="600"/>
        <v>0</v>
      </c>
      <c r="BA181" s="6">
        <f t="shared" si="600"/>
        <v>0</v>
      </c>
      <c r="BB181" s="6">
        <f t="shared" si="600"/>
        <v>0</v>
      </c>
      <c r="BC181" s="6">
        <f t="shared" si="600"/>
        <v>9928</v>
      </c>
      <c r="BD181" s="6">
        <f t="shared" si="600"/>
        <v>0</v>
      </c>
      <c r="BE181" s="6">
        <f t="shared" si="600"/>
        <v>0</v>
      </c>
      <c r="BF181" s="6">
        <f t="shared" si="600"/>
        <v>0</v>
      </c>
      <c r="BG181" s="6">
        <f t="shared" si="600"/>
        <v>0</v>
      </c>
      <c r="BH181" s="6">
        <f t="shared" si="600"/>
        <v>0</v>
      </c>
      <c r="BI181" s="6">
        <f t="shared" si="600"/>
        <v>9928</v>
      </c>
      <c r="BJ181" s="6">
        <f t="shared" si="600"/>
        <v>0</v>
      </c>
      <c r="BK181" s="6">
        <f t="shared" si="600"/>
        <v>0</v>
      </c>
      <c r="BL181" s="6">
        <f t="shared" si="600"/>
        <v>0</v>
      </c>
      <c r="BM181" s="6">
        <f t="shared" si="600"/>
        <v>0</v>
      </c>
      <c r="BN181" s="6">
        <f t="shared" si="600"/>
        <v>0</v>
      </c>
      <c r="BO181" s="6">
        <f t="shared" si="600"/>
        <v>9928</v>
      </c>
      <c r="BP181" s="6">
        <f t="shared" si="600"/>
        <v>0</v>
      </c>
      <c r="BQ181" s="6">
        <f t="shared" si="600"/>
        <v>0</v>
      </c>
      <c r="BR181" s="6">
        <f t="shared" si="600"/>
        <v>0</v>
      </c>
      <c r="BS181" s="6">
        <f t="shared" ref="BS181:CP181" si="601">BS182</f>
        <v>0</v>
      </c>
      <c r="BT181" s="6">
        <f t="shared" si="601"/>
        <v>0</v>
      </c>
      <c r="BU181" s="6">
        <f t="shared" si="601"/>
        <v>9928</v>
      </c>
      <c r="BV181" s="6">
        <f t="shared" si="601"/>
        <v>0</v>
      </c>
      <c r="BW181" s="6">
        <f t="shared" si="601"/>
        <v>0</v>
      </c>
      <c r="BX181" s="6">
        <f t="shared" si="601"/>
        <v>0</v>
      </c>
      <c r="BY181" s="6">
        <f t="shared" si="601"/>
        <v>0</v>
      </c>
      <c r="BZ181" s="6">
        <f t="shared" si="601"/>
        <v>0</v>
      </c>
      <c r="CA181" s="6">
        <f t="shared" si="601"/>
        <v>9928</v>
      </c>
      <c r="CB181" s="6">
        <f t="shared" si="601"/>
        <v>0</v>
      </c>
      <c r="CC181" s="6">
        <f t="shared" si="601"/>
        <v>0</v>
      </c>
      <c r="CD181" s="6">
        <f t="shared" si="601"/>
        <v>0</v>
      </c>
      <c r="CE181" s="6">
        <f t="shared" si="601"/>
        <v>0</v>
      </c>
      <c r="CF181" s="6">
        <f t="shared" si="601"/>
        <v>0</v>
      </c>
      <c r="CG181" s="6">
        <f t="shared" si="601"/>
        <v>9928</v>
      </c>
      <c r="CH181" s="6">
        <f t="shared" si="601"/>
        <v>0</v>
      </c>
      <c r="CI181" s="6">
        <f t="shared" si="601"/>
        <v>0</v>
      </c>
      <c r="CJ181" s="6">
        <f t="shared" si="601"/>
        <v>0</v>
      </c>
      <c r="CK181" s="6">
        <f t="shared" si="601"/>
        <v>0</v>
      </c>
      <c r="CL181" s="6">
        <f t="shared" si="601"/>
        <v>0</v>
      </c>
      <c r="CM181" s="6">
        <f t="shared" si="601"/>
        <v>9928</v>
      </c>
      <c r="CN181" s="6">
        <f t="shared" si="601"/>
        <v>0</v>
      </c>
      <c r="CO181" s="6">
        <f t="shared" si="601"/>
        <v>4938</v>
      </c>
      <c r="CP181" s="6">
        <f t="shared" si="601"/>
        <v>0</v>
      </c>
      <c r="CQ181" s="32">
        <f t="shared" si="427"/>
        <v>49.738114423851734</v>
      </c>
      <c r="CR181" s="32"/>
    </row>
    <row r="182" spans="1:96" ht="20.25" customHeight="1">
      <c r="A182" s="20" t="s">
        <v>14</v>
      </c>
      <c r="B182" s="31">
        <v>903</v>
      </c>
      <c r="C182" s="18" t="s">
        <v>20</v>
      </c>
      <c r="D182" s="18" t="s">
        <v>53</v>
      </c>
      <c r="E182" s="18" t="s">
        <v>418</v>
      </c>
      <c r="F182" s="18"/>
      <c r="G182" s="6">
        <f>G183+G188</f>
        <v>9886</v>
      </c>
      <c r="H182" s="6">
        <f>H183+H188</f>
        <v>0</v>
      </c>
      <c r="I182" s="6">
        <f t="shared" ref="I182:N182" si="602">I183+I188</f>
        <v>0</v>
      </c>
      <c r="J182" s="6">
        <f t="shared" si="602"/>
        <v>0</v>
      </c>
      <c r="K182" s="6">
        <f t="shared" si="602"/>
        <v>0</v>
      </c>
      <c r="L182" s="6">
        <f t="shared" si="602"/>
        <v>0</v>
      </c>
      <c r="M182" s="6">
        <f t="shared" si="602"/>
        <v>9886</v>
      </c>
      <c r="N182" s="6">
        <f t="shared" si="602"/>
        <v>0</v>
      </c>
      <c r="O182" s="6">
        <f t="shared" ref="O182:T182" si="603">O183+O188</f>
        <v>0</v>
      </c>
      <c r="P182" s="6">
        <f t="shared" si="603"/>
        <v>0</v>
      </c>
      <c r="Q182" s="6">
        <f t="shared" si="603"/>
        <v>0</v>
      </c>
      <c r="R182" s="6">
        <f t="shared" si="603"/>
        <v>0</v>
      </c>
      <c r="S182" s="6">
        <f t="shared" si="603"/>
        <v>9886</v>
      </c>
      <c r="T182" s="6">
        <f t="shared" si="603"/>
        <v>0</v>
      </c>
      <c r="U182" s="6">
        <f t="shared" ref="U182:Z182" si="604">U183+U188</f>
        <v>0</v>
      </c>
      <c r="V182" s="6">
        <f t="shared" si="604"/>
        <v>0</v>
      </c>
      <c r="W182" s="6">
        <f t="shared" si="604"/>
        <v>0</v>
      </c>
      <c r="X182" s="6">
        <f t="shared" si="604"/>
        <v>0</v>
      </c>
      <c r="Y182" s="6">
        <f t="shared" si="604"/>
        <v>9886</v>
      </c>
      <c r="Z182" s="6">
        <f t="shared" si="604"/>
        <v>0</v>
      </c>
      <c r="AA182" s="6">
        <f t="shared" ref="AA182:AF182" si="605">AA183+AA188</f>
        <v>0</v>
      </c>
      <c r="AB182" s="6">
        <f t="shared" si="605"/>
        <v>0</v>
      </c>
      <c r="AC182" s="6">
        <f t="shared" si="605"/>
        <v>0</v>
      </c>
      <c r="AD182" s="6">
        <f t="shared" si="605"/>
        <v>0</v>
      </c>
      <c r="AE182" s="6">
        <f t="shared" si="605"/>
        <v>9886</v>
      </c>
      <c r="AF182" s="6">
        <f t="shared" si="605"/>
        <v>0</v>
      </c>
      <c r="AG182" s="6">
        <f t="shared" ref="AG182:AL182" si="606">AG183+AG188</f>
        <v>0</v>
      </c>
      <c r="AH182" s="6">
        <f t="shared" si="606"/>
        <v>0</v>
      </c>
      <c r="AI182" s="6">
        <f t="shared" si="606"/>
        <v>0</v>
      </c>
      <c r="AJ182" s="6">
        <f t="shared" si="606"/>
        <v>0</v>
      </c>
      <c r="AK182" s="6">
        <f t="shared" si="606"/>
        <v>9886</v>
      </c>
      <c r="AL182" s="6">
        <f t="shared" si="606"/>
        <v>0</v>
      </c>
      <c r="AM182" s="6">
        <f t="shared" ref="AM182:AR182" si="607">AM183+AM188</f>
        <v>0</v>
      </c>
      <c r="AN182" s="6">
        <f t="shared" si="607"/>
        <v>0</v>
      </c>
      <c r="AO182" s="6">
        <f t="shared" si="607"/>
        <v>0</v>
      </c>
      <c r="AP182" s="6">
        <f t="shared" si="607"/>
        <v>0</v>
      </c>
      <c r="AQ182" s="6">
        <f t="shared" si="607"/>
        <v>9886</v>
      </c>
      <c r="AR182" s="6">
        <f t="shared" si="607"/>
        <v>0</v>
      </c>
      <c r="AS182" s="6">
        <f t="shared" ref="AS182:AX182" si="608">AS183+AS188</f>
        <v>0</v>
      </c>
      <c r="AT182" s="6">
        <f t="shared" si="608"/>
        <v>42</v>
      </c>
      <c r="AU182" s="6">
        <f t="shared" si="608"/>
        <v>0</v>
      </c>
      <c r="AV182" s="6">
        <f t="shared" si="608"/>
        <v>0</v>
      </c>
      <c r="AW182" s="6">
        <f t="shared" si="608"/>
        <v>9928</v>
      </c>
      <c r="AX182" s="6">
        <f t="shared" si="608"/>
        <v>0</v>
      </c>
      <c r="AY182" s="6">
        <f t="shared" ref="AY182:BD182" si="609">AY183+AY188</f>
        <v>0</v>
      </c>
      <c r="AZ182" s="6">
        <f t="shared" si="609"/>
        <v>0</v>
      </c>
      <c r="BA182" s="6">
        <f t="shared" si="609"/>
        <v>0</v>
      </c>
      <c r="BB182" s="6">
        <f t="shared" si="609"/>
        <v>0</v>
      </c>
      <c r="BC182" s="6">
        <f t="shared" si="609"/>
        <v>9928</v>
      </c>
      <c r="BD182" s="6">
        <f t="shared" si="609"/>
        <v>0</v>
      </c>
      <c r="BE182" s="6">
        <f t="shared" ref="BE182:BJ182" si="610">BE183+BE188</f>
        <v>0</v>
      </c>
      <c r="BF182" s="6">
        <f t="shared" si="610"/>
        <v>0</v>
      </c>
      <c r="BG182" s="6">
        <f t="shared" si="610"/>
        <v>0</v>
      </c>
      <c r="BH182" s="6">
        <f t="shared" si="610"/>
        <v>0</v>
      </c>
      <c r="BI182" s="6">
        <f t="shared" si="610"/>
        <v>9928</v>
      </c>
      <c r="BJ182" s="6">
        <f t="shared" si="610"/>
        <v>0</v>
      </c>
      <c r="BK182" s="6">
        <f t="shared" ref="BK182:BP182" si="611">BK183+BK188</f>
        <v>0</v>
      </c>
      <c r="BL182" s="6">
        <f t="shared" si="611"/>
        <v>0</v>
      </c>
      <c r="BM182" s="6">
        <f t="shared" si="611"/>
        <v>0</v>
      </c>
      <c r="BN182" s="6">
        <f t="shared" si="611"/>
        <v>0</v>
      </c>
      <c r="BO182" s="6">
        <f t="shared" si="611"/>
        <v>9928</v>
      </c>
      <c r="BP182" s="6">
        <f t="shared" si="611"/>
        <v>0</v>
      </c>
      <c r="BQ182" s="6">
        <f t="shared" ref="BQ182:BV182" si="612">BQ183+BQ188</f>
        <v>0</v>
      </c>
      <c r="BR182" s="6">
        <f t="shared" si="612"/>
        <v>0</v>
      </c>
      <c r="BS182" s="6">
        <f t="shared" si="612"/>
        <v>0</v>
      </c>
      <c r="BT182" s="6">
        <f t="shared" si="612"/>
        <v>0</v>
      </c>
      <c r="BU182" s="6">
        <f t="shared" si="612"/>
        <v>9928</v>
      </c>
      <c r="BV182" s="6">
        <f t="shared" si="612"/>
        <v>0</v>
      </c>
      <c r="BW182" s="6">
        <f t="shared" ref="BW182:CB182" si="613">BW183+BW188</f>
        <v>0</v>
      </c>
      <c r="BX182" s="6">
        <f t="shared" si="613"/>
        <v>0</v>
      </c>
      <c r="BY182" s="6">
        <f t="shared" si="613"/>
        <v>0</v>
      </c>
      <c r="BZ182" s="6">
        <f t="shared" si="613"/>
        <v>0</v>
      </c>
      <c r="CA182" s="6">
        <f t="shared" si="613"/>
        <v>9928</v>
      </c>
      <c r="CB182" s="6">
        <f t="shared" si="613"/>
        <v>0</v>
      </c>
      <c r="CC182" s="6">
        <f t="shared" ref="CC182:CH182" si="614">CC183+CC188</f>
        <v>0</v>
      </c>
      <c r="CD182" s="6">
        <f t="shared" si="614"/>
        <v>0</v>
      </c>
      <c r="CE182" s="6">
        <f t="shared" si="614"/>
        <v>0</v>
      </c>
      <c r="CF182" s="6">
        <f t="shared" si="614"/>
        <v>0</v>
      </c>
      <c r="CG182" s="6">
        <f t="shared" si="614"/>
        <v>9928</v>
      </c>
      <c r="CH182" s="6">
        <f t="shared" si="614"/>
        <v>0</v>
      </c>
      <c r="CI182" s="6">
        <f t="shared" ref="CI182:CN182" si="615">CI183+CI188</f>
        <v>0</v>
      </c>
      <c r="CJ182" s="6">
        <f t="shared" si="615"/>
        <v>0</v>
      </c>
      <c r="CK182" s="6">
        <f t="shared" si="615"/>
        <v>0</v>
      </c>
      <c r="CL182" s="6">
        <f t="shared" si="615"/>
        <v>0</v>
      </c>
      <c r="CM182" s="6">
        <f t="shared" si="615"/>
        <v>9928</v>
      </c>
      <c r="CN182" s="6">
        <f t="shared" si="615"/>
        <v>0</v>
      </c>
      <c r="CO182" s="6">
        <f t="shared" ref="CO182:CP182" si="616">CO183+CO188</f>
        <v>4938</v>
      </c>
      <c r="CP182" s="6">
        <f t="shared" si="616"/>
        <v>0</v>
      </c>
      <c r="CQ182" s="32">
        <f t="shared" si="427"/>
        <v>49.738114423851734</v>
      </c>
      <c r="CR182" s="32"/>
    </row>
    <row r="183" spans="1:96" ht="19.5" customHeight="1">
      <c r="A183" s="20" t="s">
        <v>54</v>
      </c>
      <c r="B183" s="31">
        <v>903</v>
      </c>
      <c r="C183" s="18" t="s">
        <v>20</v>
      </c>
      <c r="D183" s="18" t="s">
        <v>53</v>
      </c>
      <c r="E183" s="18" t="s">
        <v>419</v>
      </c>
      <c r="F183" s="18"/>
      <c r="G183" s="6">
        <f>G184+G186</f>
        <v>5356</v>
      </c>
      <c r="H183" s="6">
        <f>H184+H186</f>
        <v>0</v>
      </c>
      <c r="I183" s="6">
        <f t="shared" ref="I183:N183" si="617">I184+I186</f>
        <v>0</v>
      </c>
      <c r="J183" s="6">
        <f t="shared" si="617"/>
        <v>0</v>
      </c>
      <c r="K183" s="6">
        <f t="shared" si="617"/>
        <v>0</v>
      </c>
      <c r="L183" s="6">
        <f t="shared" si="617"/>
        <v>0</v>
      </c>
      <c r="M183" s="6">
        <f t="shared" si="617"/>
        <v>5356</v>
      </c>
      <c r="N183" s="6">
        <f t="shared" si="617"/>
        <v>0</v>
      </c>
      <c r="O183" s="6">
        <f t="shared" ref="O183:T183" si="618">O184+O186</f>
        <v>0</v>
      </c>
      <c r="P183" s="6">
        <f t="shared" si="618"/>
        <v>0</v>
      </c>
      <c r="Q183" s="6">
        <f t="shared" si="618"/>
        <v>0</v>
      </c>
      <c r="R183" s="6">
        <f t="shared" si="618"/>
        <v>0</v>
      </c>
      <c r="S183" s="6">
        <f t="shared" si="618"/>
        <v>5356</v>
      </c>
      <c r="T183" s="6">
        <f t="shared" si="618"/>
        <v>0</v>
      </c>
      <c r="U183" s="6">
        <f t="shared" ref="U183:Z183" si="619">U184+U186</f>
        <v>0</v>
      </c>
      <c r="V183" s="6">
        <f t="shared" si="619"/>
        <v>0</v>
      </c>
      <c r="W183" s="6">
        <f t="shared" si="619"/>
        <v>0</v>
      </c>
      <c r="X183" s="6">
        <f t="shared" si="619"/>
        <v>0</v>
      </c>
      <c r="Y183" s="6">
        <f t="shared" si="619"/>
        <v>5356</v>
      </c>
      <c r="Z183" s="6">
        <f t="shared" si="619"/>
        <v>0</v>
      </c>
      <c r="AA183" s="6">
        <f t="shared" ref="AA183:AF183" si="620">AA184+AA186</f>
        <v>0</v>
      </c>
      <c r="AB183" s="6">
        <f t="shared" si="620"/>
        <v>0</v>
      </c>
      <c r="AC183" s="6">
        <f t="shared" si="620"/>
        <v>0</v>
      </c>
      <c r="AD183" s="6">
        <f t="shared" si="620"/>
        <v>0</v>
      </c>
      <c r="AE183" s="6">
        <f t="shared" si="620"/>
        <v>5356</v>
      </c>
      <c r="AF183" s="6">
        <f t="shared" si="620"/>
        <v>0</v>
      </c>
      <c r="AG183" s="6">
        <f t="shared" ref="AG183:AL183" si="621">AG184+AG186</f>
        <v>0</v>
      </c>
      <c r="AH183" s="6">
        <f t="shared" si="621"/>
        <v>0</v>
      </c>
      <c r="AI183" s="6">
        <f t="shared" si="621"/>
        <v>0</v>
      </c>
      <c r="AJ183" s="6">
        <f t="shared" si="621"/>
        <v>0</v>
      </c>
      <c r="AK183" s="6">
        <f t="shared" si="621"/>
        <v>5356</v>
      </c>
      <c r="AL183" s="6">
        <f t="shared" si="621"/>
        <v>0</v>
      </c>
      <c r="AM183" s="6">
        <f t="shared" ref="AM183:AR183" si="622">AM184+AM186</f>
        <v>0</v>
      </c>
      <c r="AN183" s="6">
        <f t="shared" si="622"/>
        <v>0</v>
      </c>
      <c r="AO183" s="6">
        <f t="shared" si="622"/>
        <v>0</v>
      </c>
      <c r="AP183" s="6">
        <f t="shared" si="622"/>
        <v>0</v>
      </c>
      <c r="AQ183" s="6">
        <f t="shared" si="622"/>
        <v>5356</v>
      </c>
      <c r="AR183" s="6">
        <f t="shared" si="622"/>
        <v>0</v>
      </c>
      <c r="AS183" s="6">
        <f t="shared" ref="AS183:AX183" si="623">AS184+AS186</f>
        <v>0</v>
      </c>
      <c r="AT183" s="6">
        <f t="shared" si="623"/>
        <v>42</v>
      </c>
      <c r="AU183" s="6">
        <f t="shared" si="623"/>
        <v>0</v>
      </c>
      <c r="AV183" s="6">
        <f t="shared" si="623"/>
        <v>0</v>
      </c>
      <c r="AW183" s="6">
        <f t="shared" si="623"/>
        <v>5398</v>
      </c>
      <c r="AX183" s="6">
        <f t="shared" si="623"/>
        <v>0</v>
      </c>
      <c r="AY183" s="6">
        <f t="shared" ref="AY183:BD183" si="624">AY184+AY186</f>
        <v>0</v>
      </c>
      <c r="AZ183" s="6">
        <f t="shared" si="624"/>
        <v>0</v>
      </c>
      <c r="BA183" s="6">
        <f t="shared" si="624"/>
        <v>0</v>
      </c>
      <c r="BB183" s="6">
        <f t="shared" si="624"/>
        <v>0</v>
      </c>
      <c r="BC183" s="6">
        <f t="shared" si="624"/>
        <v>5398</v>
      </c>
      <c r="BD183" s="6">
        <f t="shared" si="624"/>
        <v>0</v>
      </c>
      <c r="BE183" s="6">
        <f t="shared" ref="BE183:BJ183" si="625">BE184+BE186</f>
        <v>0</v>
      </c>
      <c r="BF183" s="6">
        <f t="shared" si="625"/>
        <v>0</v>
      </c>
      <c r="BG183" s="6">
        <f t="shared" si="625"/>
        <v>0</v>
      </c>
      <c r="BH183" s="6">
        <f t="shared" si="625"/>
        <v>0</v>
      </c>
      <c r="BI183" s="6">
        <f t="shared" si="625"/>
        <v>5398</v>
      </c>
      <c r="BJ183" s="6">
        <f t="shared" si="625"/>
        <v>0</v>
      </c>
      <c r="BK183" s="6">
        <f t="shared" ref="BK183:BP183" si="626">BK184+BK186</f>
        <v>0</v>
      </c>
      <c r="BL183" s="6">
        <f t="shared" si="626"/>
        <v>0</v>
      </c>
      <c r="BM183" s="6">
        <f t="shared" si="626"/>
        <v>0</v>
      </c>
      <c r="BN183" s="6">
        <f t="shared" si="626"/>
        <v>0</v>
      </c>
      <c r="BO183" s="6">
        <f t="shared" si="626"/>
        <v>5398</v>
      </c>
      <c r="BP183" s="6">
        <f t="shared" si="626"/>
        <v>0</v>
      </c>
      <c r="BQ183" s="6">
        <f t="shared" ref="BQ183:BV183" si="627">BQ184+BQ186</f>
        <v>0</v>
      </c>
      <c r="BR183" s="6">
        <f t="shared" si="627"/>
        <v>0</v>
      </c>
      <c r="BS183" s="6">
        <f t="shared" si="627"/>
        <v>0</v>
      </c>
      <c r="BT183" s="6">
        <f t="shared" si="627"/>
        <v>0</v>
      </c>
      <c r="BU183" s="6">
        <f t="shared" si="627"/>
        <v>5398</v>
      </c>
      <c r="BV183" s="6">
        <f t="shared" si="627"/>
        <v>0</v>
      </c>
      <c r="BW183" s="6">
        <f t="shared" ref="BW183:CB183" si="628">BW184+BW186</f>
        <v>0</v>
      </c>
      <c r="BX183" s="6">
        <f t="shared" si="628"/>
        <v>0</v>
      </c>
      <c r="BY183" s="6">
        <f t="shared" si="628"/>
        <v>0</v>
      </c>
      <c r="BZ183" s="6">
        <f t="shared" si="628"/>
        <v>0</v>
      </c>
      <c r="CA183" s="6">
        <f t="shared" si="628"/>
        <v>5398</v>
      </c>
      <c r="CB183" s="6">
        <f t="shared" si="628"/>
        <v>0</v>
      </c>
      <c r="CC183" s="6">
        <f t="shared" ref="CC183:CH183" si="629">CC184+CC186</f>
        <v>0</v>
      </c>
      <c r="CD183" s="6">
        <f t="shared" si="629"/>
        <v>0</v>
      </c>
      <c r="CE183" s="6">
        <f t="shared" si="629"/>
        <v>0</v>
      </c>
      <c r="CF183" s="6">
        <f t="shared" si="629"/>
        <v>0</v>
      </c>
      <c r="CG183" s="6">
        <f t="shared" si="629"/>
        <v>5398</v>
      </c>
      <c r="CH183" s="6">
        <f t="shared" si="629"/>
        <v>0</v>
      </c>
      <c r="CI183" s="6">
        <f t="shared" ref="CI183:CN183" si="630">CI184+CI186</f>
        <v>0</v>
      </c>
      <c r="CJ183" s="6">
        <f t="shared" si="630"/>
        <v>0</v>
      </c>
      <c r="CK183" s="6">
        <f t="shared" si="630"/>
        <v>0</v>
      </c>
      <c r="CL183" s="6">
        <f t="shared" si="630"/>
        <v>0</v>
      </c>
      <c r="CM183" s="6">
        <f t="shared" si="630"/>
        <v>5398</v>
      </c>
      <c r="CN183" s="6">
        <f t="shared" si="630"/>
        <v>0</v>
      </c>
      <c r="CO183" s="6">
        <f t="shared" ref="CO183:CP183" si="631">CO184+CO186</f>
        <v>2037</v>
      </c>
      <c r="CP183" s="6">
        <f t="shared" si="631"/>
        <v>0</v>
      </c>
      <c r="CQ183" s="32">
        <f t="shared" si="427"/>
        <v>37.736198592071133</v>
      </c>
      <c r="CR183" s="32"/>
    </row>
    <row r="184" spans="1:96" ht="33">
      <c r="A184" s="17" t="s">
        <v>218</v>
      </c>
      <c r="B184" s="31">
        <v>903</v>
      </c>
      <c r="C184" s="18" t="s">
        <v>20</v>
      </c>
      <c r="D184" s="18" t="s">
        <v>53</v>
      </c>
      <c r="E184" s="18" t="s">
        <v>419</v>
      </c>
      <c r="F184" s="18" t="s">
        <v>29</v>
      </c>
      <c r="G184" s="6">
        <f t="shared" ref="G184:BR184" si="632">G185</f>
        <v>202</v>
      </c>
      <c r="H184" s="6">
        <f t="shared" si="632"/>
        <v>0</v>
      </c>
      <c r="I184" s="6">
        <f t="shared" si="632"/>
        <v>0</v>
      </c>
      <c r="J184" s="6">
        <f t="shared" si="632"/>
        <v>0</v>
      </c>
      <c r="K184" s="6">
        <f t="shared" si="632"/>
        <v>0</v>
      </c>
      <c r="L184" s="6">
        <f t="shared" si="632"/>
        <v>0</v>
      </c>
      <c r="M184" s="6">
        <f t="shared" si="632"/>
        <v>202</v>
      </c>
      <c r="N184" s="6">
        <f t="shared" si="632"/>
        <v>0</v>
      </c>
      <c r="O184" s="6">
        <f t="shared" si="632"/>
        <v>0</v>
      </c>
      <c r="P184" s="6">
        <f t="shared" si="632"/>
        <v>0</v>
      </c>
      <c r="Q184" s="6">
        <f t="shared" si="632"/>
        <v>0</v>
      </c>
      <c r="R184" s="6">
        <f t="shared" si="632"/>
        <v>0</v>
      </c>
      <c r="S184" s="6">
        <f t="shared" si="632"/>
        <v>202</v>
      </c>
      <c r="T184" s="6">
        <f t="shared" si="632"/>
        <v>0</v>
      </c>
      <c r="U184" s="6">
        <f t="shared" si="632"/>
        <v>0</v>
      </c>
      <c r="V184" s="6">
        <f t="shared" si="632"/>
        <v>0</v>
      </c>
      <c r="W184" s="6">
        <f t="shared" si="632"/>
        <v>0</v>
      </c>
      <c r="X184" s="6">
        <f t="shared" si="632"/>
        <v>0</v>
      </c>
      <c r="Y184" s="6">
        <f t="shared" si="632"/>
        <v>202</v>
      </c>
      <c r="Z184" s="6">
        <f t="shared" si="632"/>
        <v>0</v>
      </c>
      <c r="AA184" s="6">
        <f t="shared" si="632"/>
        <v>0</v>
      </c>
      <c r="AB184" s="6">
        <f t="shared" si="632"/>
        <v>0</v>
      </c>
      <c r="AC184" s="6">
        <f t="shared" si="632"/>
        <v>0</v>
      </c>
      <c r="AD184" s="6">
        <f t="shared" si="632"/>
        <v>0</v>
      </c>
      <c r="AE184" s="6">
        <f t="shared" si="632"/>
        <v>202</v>
      </c>
      <c r="AF184" s="6">
        <f t="shared" si="632"/>
        <v>0</v>
      </c>
      <c r="AG184" s="6">
        <f t="shared" si="632"/>
        <v>0</v>
      </c>
      <c r="AH184" s="6">
        <f t="shared" si="632"/>
        <v>0</v>
      </c>
      <c r="AI184" s="6">
        <f t="shared" si="632"/>
        <v>0</v>
      </c>
      <c r="AJ184" s="6">
        <f t="shared" si="632"/>
        <v>0</v>
      </c>
      <c r="AK184" s="6">
        <f t="shared" si="632"/>
        <v>202</v>
      </c>
      <c r="AL184" s="6">
        <f t="shared" si="632"/>
        <v>0</v>
      </c>
      <c r="AM184" s="6">
        <f t="shared" si="632"/>
        <v>0</v>
      </c>
      <c r="AN184" s="6">
        <f t="shared" si="632"/>
        <v>0</v>
      </c>
      <c r="AO184" s="6">
        <f t="shared" si="632"/>
        <v>0</v>
      </c>
      <c r="AP184" s="6">
        <f t="shared" si="632"/>
        <v>0</v>
      </c>
      <c r="AQ184" s="6">
        <f t="shared" si="632"/>
        <v>202</v>
      </c>
      <c r="AR184" s="6">
        <f t="shared" si="632"/>
        <v>0</v>
      </c>
      <c r="AS184" s="6">
        <f t="shared" si="632"/>
        <v>0</v>
      </c>
      <c r="AT184" s="6">
        <f t="shared" si="632"/>
        <v>42</v>
      </c>
      <c r="AU184" s="6">
        <f t="shared" si="632"/>
        <v>0</v>
      </c>
      <c r="AV184" s="6">
        <f t="shared" si="632"/>
        <v>0</v>
      </c>
      <c r="AW184" s="6">
        <f t="shared" si="632"/>
        <v>244</v>
      </c>
      <c r="AX184" s="6">
        <f t="shared" si="632"/>
        <v>0</v>
      </c>
      <c r="AY184" s="6">
        <f t="shared" si="632"/>
        <v>0</v>
      </c>
      <c r="AZ184" s="6">
        <f t="shared" si="632"/>
        <v>0</v>
      </c>
      <c r="BA184" s="6">
        <f t="shared" si="632"/>
        <v>0</v>
      </c>
      <c r="BB184" s="6">
        <f t="shared" si="632"/>
        <v>0</v>
      </c>
      <c r="BC184" s="6">
        <f t="shared" si="632"/>
        <v>244</v>
      </c>
      <c r="BD184" s="6">
        <f t="shared" si="632"/>
        <v>0</v>
      </c>
      <c r="BE184" s="6">
        <f t="shared" si="632"/>
        <v>0</v>
      </c>
      <c r="BF184" s="6">
        <f t="shared" si="632"/>
        <v>0</v>
      </c>
      <c r="BG184" s="6">
        <f t="shared" si="632"/>
        <v>0</v>
      </c>
      <c r="BH184" s="6">
        <f t="shared" si="632"/>
        <v>0</v>
      </c>
      <c r="BI184" s="6">
        <f t="shared" si="632"/>
        <v>244</v>
      </c>
      <c r="BJ184" s="6">
        <f t="shared" si="632"/>
        <v>0</v>
      </c>
      <c r="BK184" s="6">
        <f t="shared" si="632"/>
        <v>0</v>
      </c>
      <c r="BL184" s="6">
        <f t="shared" si="632"/>
        <v>0</v>
      </c>
      <c r="BM184" s="6">
        <f t="shared" si="632"/>
        <v>0</v>
      </c>
      <c r="BN184" s="6">
        <f t="shared" si="632"/>
        <v>0</v>
      </c>
      <c r="BO184" s="6">
        <f t="shared" si="632"/>
        <v>244</v>
      </c>
      <c r="BP184" s="6">
        <f t="shared" si="632"/>
        <v>0</v>
      </c>
      <c r="BQ184" s="6">
        <f t="shared" si="632"/>
        <v>0</v>
      </c>
      <c r="BR184" s="6">
        <f t="shared" si="632"/>
        <v>0</v>
      </c>
      <c r="BS184" s="6">
        <f t="shared" ref="BS184:CP184" si="633">BS185</f>
        <v>0</v>
      </c>
      <c r="BT184" s="6">
        <f t="shared" si="633"/>
        <v>0</v>
      </c>
      <c r="BU184" s="6">
        <f t="shared" si="633"/>
        <v>244</v>
      </c>
      <c r="BV184" s="6">
        <f t="shared" si="633"/>
        <v>0</v>
      </c>
      <c r="BW184" s="6">
        <f t="shared" si="633"/>
        <v>0</v>
      </c>
      <c r="BX184" s="6">
        <f t="shared" si="633"/>
        <v>0</v>
      </c>
      <c r="BY184" s="6">
        <f t="shared" si="633"/>
        <v>0</v>
      </c>
      <c r="BZ184" s="6">
        <f t="shared" si="633"/>
        <v>0</v>
      </c>
      <c r="CA184" s="6">
        <f t="shared" si="633"/>
        <v>244</v>
      </c>
      <c r="CB184" s="6">
        <f t="shared" si="633"/>
        <v>0</v>
      </c>
      <c r="CC184" s="6">
        <f t="shared" si="633"/>
        <v>0</v>
      </c>
      <c r="CD184" s="6">
        <f t="shared" si="633"/>
        <v>0</v>
      </c>
      <c r="CE184" s="6">
        <f t="shared" si="633"/>
        <v>0</v>
      </c>
      <c r="CF184" s="6">
        <f t="shared" si="633"/>
        <v>0</v>
      </c>
      <c r="CG184" s="6">
        <f t="shared" si="633"/>
        <v>244</v>
      </c>
      <c r="CH184" s="6">
        <f t="shared" si="633"/>
        <v>0</v>
      </c>
      <c r="CI184" s="6">
        <f t="shared" si="633"/>
        <v>0</v>
      </c>
      <c r="CJ184" s="6">
        <f t="shared" si="633"/>
        <v>0</v>
      </c>
      <c r="CK184" s="6">
        <f t="shared" si="633"/>
        <v>0</v>
      </c>
      <c r="CL184" s="6">
        <f t="shared" si="633"/>
        <v>0</v>
      </c>
      <c r="CM184" s="6">
        <f t="shared" si="633"/>
        <v>244</v>
      </c>
      <c r="CN184" s="6">
        <f t="shared" si="633"/>
        <v>0</v>
      </c>
      <c r="CO184" s="6">
        <f t="shared" si="633"/>
        <v>210</v>
      </c>
      <c r="CP184" s="6">
        <f t="shared" si="633"/>
        <v>0</v>
      </c>
      <c r="CQ184" s="32">
        <f t="shared" si="427"/>
        <v>86.065573770491795</v>
      </c>
      <c r="CR184" s="32"/>
    </row>
    <row r="185" spans="1:96" ht="33">
      <c r="A185" s="20" t="s">
        <v>34</v>
      </c>
      <c r="B185" s="31">
        <v>903</v>
      </c>
      <c r="C185" s="18" t="s">
        <v>20</v>
      </c>
      <c r="D185" s="18" t="s">
        <v>53</v>
      </c>
      <c r="E185" s="18" t="s">
        <v>419</v>
      </c>
      <c r="F185" s="18" t="s">
        <v>35</v>
      </c>
      <c r="G185" s="48">
        <v>202</v>
      </c>
      <c r="H185" s="48"/>
      <c r="I185" s="48"/>
      <c r="J185" s="48"/>
      <c r="K185" s="48"/>
      <c r="L185" s="48"/>
      <c r="M185" s="48">
        <f>G185+I185+J185+K185+L185</f>
        <v>202</v>
      </c>
      <c r="N185" s="48">
        <f>H185+L185</f>
        <v>0</v>
      </c>
      <c r="O185" s="48"/>
      <c r="P185" s="48"/>
      <c r="Q185" s="48"/>
      <c r="R185" s="48"/>
      <c r="S185" s="48">
        <f>M185+O185+P185+Q185+R185</f>
        <v>202</v>
      </c>
      <c r="T185" s="48">
        <f>N185+R185</f>
        <v>0</v>
      </c>
      <c r="U185" s="48"/>
      <c r="V185" s="48"/>
      <c r="W185" s="48"/>
      <c r="X185" s="48"/>
      <c r="Y185" s="48">
        <f>S185+U185+V185+W185+X185</f>
        <v>202</v>
      </c>
      <c r="Z185" s="48">
        <f>T185+X185</f>
        <v>0</v>
      </c>
      <c r="AA185" s="48"/>
      <c r="AB185" s="48"/>
      <c r="AC185" s="48"/>
      <c r="AD185" s="48"/>
      <c r="AE185" s="48">
        <f>Y185+AA185+AB185+AC185+AD185</f>
        <v>202</v>
      </c>
      <c r="AF185" s="48">
        <f>Z185+AD185</f>
        <v>0</v>
      </c>
      <c r="AG185" s="48"/>
      <c r="AH185" s="48"/>
      <c r="AI185" s="48"/>
      <c r="AJ185" s="48"/>
      <c r="AK185" s="48">
        <f>AE185+AG185+AH185+AI185+AJ185</f>
        <v>202</v>
      </c>
      <c r="AL185" s="48">
        <f>AF185+AJ185</f>
        <v>0</v>
      </c>
      <c r="AM185" s="48"/>
      <c r="AN185" s="48"/>
      <c r="AO185" s="48"/>
      <c r="AP185" s="48"/>
      <c r="AQ185" s="48">
        <f>AK185+AM185+AN185+AO185+AP185</f>
        <v>202</v>
      </c>
      <c r="AR185" s="48">
        <f>AL185+AP185</f>
        <v>0</v>
      </c>
      <c r="AS185" s="48"/>
      <c r="AT185" s="48">
        <v>42</v>
      </c>
      <c r="AU185" s="48"/>
      <c r="AV185" s="48"/>
      <c r="AW185" s="48">
        <f>AQ185+AS185+AT185+AU185+AV185</f>
        <v>244</v>
      </c>
      <c r="AX185" s="48">
        <f>AR185+AV185</f>
        <v>0</v>
      </c>
      <c r="AY185" s="48"/>
      <c r="AZ185" s="48"/>
      <c r="BA185" s="48"/>
      <c r="BB185" s="48"/>
      <c r="BC185" s="48">
        <f>AW185+AY185+AZ185+BA185+BB185</f>
        <v>244</v>
      </c>
      <c r="BD185" s="48">
        <f>AX185+BB185</f>
        <v>0</v>
      </c>
      <c r="BE185" s="48"/>
      <c r="BF185" s="48"/>
      <c r="BG185" s="48"/>
      <c r="BH185" s="48"/>
      <c r="BI185" s="48">
        <f>BC185+BE185+BF185+BG185+BH185</f>
        <v>244</v>
      </c>
      <c r="BJ185" s="48">
        <f>BD185+BH185</f>
        <v>0</v>
      </c>
      <c r="BK185" s="48"/>
      <c r="BL185" s="48"/>
      <c r="BM185" s="48"/>
      <c r="BN185" s="48"/>
      <c r="BO185" s="48">
        <f>BI185+BK185+BL185+BM185+BN185</f>
        <v>244</v>
      </c>
      <c r="BP185" s="48">
        <f>BJ185+BN185</f>
        <v>0</v>
      </c>
      <c r="BQ185" s="48"/>
      <c r="BR185" s="48"/>
      <c r="BS185" s="48"/>
      <c r="BT185" s="48"/>
      <c r="BU185" s="48">
        <f>BO185+BQ185+BR185+BS185+BT185</f>
        <v>244</v>
      </c>
      <c r="BV185" s="48">
        <f>BP185+BT185</f>
        <v>0</v>
      </c>
      <c r="BW185" s="48"/>
      <c r="BX185" s="48"/>
      <c r="BY185" s="48"/>
      <c r="BZ185" s="48"/>
      <c r="CA185" s="48">
        <f>BU185+BW185+BX185+BY185+BZ185</f>
        <v>244</v>
      </c>
      <c r="CB185" s="48">
        <f>BV185+BZ185</f>
        <v>0</v>
      </c>
      <c r="CC185" s="48"/>
      <c r="CD185" s="48"/>
      <c r="CE185" s="48"/>
      <c r="CF185" s="48"/>
      <c r="CG185" s="48">
        <f>CA185+CC185+CD185+CE185+CF185</f>
        <v>244</v>
      </c>
      <c r="CH185" s="48">
        <f>CB185+CF185</f>
        <v>0</v>
      </c>
      <c r="CI185" s="48"/>
      <c r="CJ185" s="48"/>
      <c r="CK185" s="48"/>
      <c r="CL185" s="48"/>
      <c r="CM185" s="48">
        <f>CG185+CI185+CJ185+CK185+CL185</f>
        <v>244</v>
      </c>
      <c r="CN185" s="48">
        <f>CH185+CL185</f>
        <v>0</v>
      </c>
      <c r="CO185" s="48">
        <v>210</v>
      </c>
      <c r="CP185" s="48">
        <f>CJ185+CN185</f>
        <v>0</v>
      </c>
      <c r="CQ185" s="116">
        <f t="shared" si="427"/>
        <v>86.065573770491795</v>
      </c>
      <c r="CR185" s="116"/>
    </row>
    <row r="186" spans="1:96" ht="20.25" customHeight="1">
      <c r="A186" s="20" t="s">
        <v>59</v>
      </c>
      <c r="B186" s="31">
        <v>903</v>
      </c>
      <c r="C186" s="18" t="s">
        <v>20</v>
      </c>
      <c r="D186" s="18" t="s">
        <v>53</v>
      </c>
      <c r="E186" s="18" t="s">
        <v>419</v>
      </c>
      <c r="F186" s="18" t="s">
        <v>60</v>
      </c>
      <c r="G186" s="6">
        <f t="shared" ref="G186:BR186" si="634">G187</f>
        <v>5154</v>
      </c>
      <c r="H186" s="6">
        <f t="shared" si="634"/>
        <v>0</v>
      </c>
      <c r="I186" s="6">
        <f t="shared" si="634"/>
        <v>0</v>
      </c>
      <c r="J186" s="6">
        <f t="shared" si="634"/>
        <v>0</v>
      </c>
      <c r="K186" s="6">
        <f t="shared" si="634"/>
        <v>0</v>
      </c>
      <c r="L186" s="6">
        <f t="shared" si="634"/>
        <v>0</v>
      </c>
      <c r="M186" s="6">
        <f t="shared" si="634"/>
        <v>5154</v>
      </c>
      <c r="N186" s="6">
        <f t="shared" si="634"/>
        <v>0</v>
      </c>
      <c r="O186" s="6">
        <f t="shared" si="634"/>
        <v>0</v>
      </c>
      <c r="P186" s="6">
        <f t="shared" si="634"/>
        <v>0</v>
      </c>
      <c r="Q186" s="6">
        <f t="shared" si="634"/>
        <v>0</v>
      </c>
      <c r="R186" s="6">
        <f t="shared" si="634"/>
        <v>0</v>
      </c>
      <c r="S186" s="6">
        <f t="shared" si="634"/>
        <v>5154</v>
      </c>
      <c r="T186" s="6">
        <f t="shared" si="634"/>
        <v>0</v>
      </c>
      <c r="U186" s="6">
        <f t="shared" si="634"/>
        <v>0</v>
      </c>
      <c r="V186" s="6">
        <f t="shared" si="634"/>
        <v>0</v>
      </c>
      <c r="W186" s="6">
        <f t="shared" si="634"/>
        <v>0</v>
      </c>
      <c r="X186" s="6">
        <f t="shared" si="634"/>
        <v>0</v>
      </c>
      <c r="Y186" s="6">
        <f t="shared" si="634"/>
        <v>5154</v>
      </c>
      <c r="Z186" s="6">
        <f t="shared" si="634"/>
        <v>0</v>
      </c>
      <c r="AA186" s="6">
        <f t="shared" si="634"/>
        <v>0</v>
      </c>
      <c r="AB186" s="6">
        <f t="shared" si="634"/>
        <v>0</v>
      </c>
      <c r="AC186" s="6">
        <f t="shared" si="634"/>
        <v>0</v>
      </c>
      <c r="AD186" s="6">
        <f t="shared" si="634"/>
        <v>0</v>
      </c>
      <c r="AE186" s="6">
        <f t="shared" si="634"/>
        <v>5154</v>
      </c>
      <c r="AF186" s="6">
        <f t="shared" si="634"/>
        <v>0</v>
      </c>
      <c r="AG186" s="6">
        <f t="shared" si="634"/>
        <v>0</v>
      </c>
      <c r="AH186" s="6">
        <f t="shared" si="634"/>
        <v>0</v>
      </c>
      <c r="AI186" s="6">
        <f t="shared" si="634"/>
        <v>0</v>
      </c>
      <c r="AJ186" s="6">
        <f t="shared" si="634"/>
        <v>0</v>
      </c>
      <c r="AK186" s="6">
        <f t="shared" si="634"/>
        <v>5154</v>
      </c>
      <c r="AL186" s="6">
        <f t="shared" si="634"/>
        <v>0</v>
      </c>
      <c r="AM186" s="6">
        <f t="shared" si="634"/>
        <v>0</v>
      </c>
      <c r="AN186" s="6">
        <f t="shared" si="634"/>
        <v>0</v>
      </c>
      <c r="AO186" s="6">
        <f t="shared" si="634"/>
        <v>0</v>
      </c>
      <c r="AP186" s="6">
        <f t="shared" si="634"/>
        <v>0</v>
      </c>
      <c r="AQ186" s="6">
        <f t="shared" si="634"/>
        <v>5154</v>
      </c>
      <c r="AR186" s="6">
        <f t="shared" si="634"/>
        <v>0</v>
      </c>
      <c r="AS186" s="6">
        <f t="shared" si="634"/>
        <v>0</v>
      </c>
      <c r="AT186" s="6">
        <f t="shared" si="634"/>
        <v>0</v>
      </c>
      <c r="AU186" s="6">
        <f t="shared" si="634"/>
        <v>0</v>
      </c>
      <c r="AV186" s="6">
        <f t="shared" si="634"/>
        <v>0</v>
      </c>
      <c r="AW186" s="6">
        <f t="shared" si="634"/>
        <v>5154</v>
      </c>
      <c r="AX186" s="6">
        <f t="shared" si="634"/>
        <v>0</v>
      </c>
      <c r="AY186" s="6">
        <f t="shared" si="634"/>
        <v>0</v>
      </c>
      <c r="AZ186" s="6">
        <f t="shared" si="634"/>
        <v>0</v>
      </c>
      <c r="BA186" s="6">
        <f t="shared" si="634"/>
        <v>0</v>
      </c>
      <c r="BB186" s="6">
        <f t="shared" si="634"/>
        <v>0</v>
      </c>
      <c r="BC186" s="6">
        <f t="shared" si="634"/>
        <v>5154</v>
      </c>
      <c r="BD186" s="6">
        <f t="shared" si="634"/>
        <v>0</v>
      </c>
      <c r="BE186" s="6">
        <f t="shared" si="634"/>
        <v>0</v>
      </c>
      <c r="BF186" s="6">
        <f t="shared" si="634"/>
        <v>0</v>
      </c>
      <c r="BG186" s="6">
        <f t="shared" si="634"/>
        <v>0</v>
      </c>
      <c r="BH186" s="6">
        <f t="shared" si="634"/>
        <v>0</v>
      </c>
      <c r="BI186" s="6">
        <f t="shared" si="634"/>
        <v>5154</v>
      </c>
      <c r="BJ186" s="6">
        <f t="shared" si="634"/>
        <v>0</v>
      </c>
      <c r="BK186" s="6">
        <f t="shared" si="634"/>
        <v>0</v>
      </c>
      <c r="BL186" s="6">
        <f t="shared" si="634"/>
        <v>0</v>
      </c>
      <c r="BM186" s="6">
        <f t="shared" si="634"/>
        <v>0</v>
      </c>
      <c r="BN186" s="6">
        <f t="shared" si="634"/>
        <v>0</v>
      </c>
      <c r="BO186" s="6">
        <f t="shared" si="634"/>
        <v>5154</v>
      </c>
      <c r="BP186" s="6">
        <f t="shared" si="634"/>
        <v>0</v>
      </c>
      <c r="BQ186" s="6">
        <f t="shared" si="634"/>
        <v>0</v>
      </c>
      <c r="BR186" s="6">
        <f t="shared" si="634"/>
        <v>0</v>
      </c>
      <c r="BS186" s="6">
        <f t="shared" ref="BS186:CP186" si="635">BS187</f>
        <v>0</v>
      </c>
      <c r="BT186" s="6">
        <f t="shared" si="635"/>
        <v>0</v>
      </c>
      <c r="BU186" s="6">
        <f t="shared" si="635"/>
        <v>5154</v>
      </c>
      <c r="BV186" s="6">
        <f t="shared" si="635"/>
        <v>0</v>
      </c>
      <c r="BW186" s="6">
        <f t="shared" si="635"/>
        <v>0</v>
      </c>
      <c r="BX186" s="6">
        <f t="shared" si="635"/>
        <v>0</v>
      </c>
      <c r="BY186" s="6">
        <f t="shared" si="635"/>
        <v>0</v>
      </c>
      <c r="BZ186" s="6">
        <f t="shared" si="635"/>
        <v>0</v>
      </c>
      <c r="CA186" s="6">
        <f t="shared" si="635"/>
        <v>5154</v>
      </c>
      <c r="CB186" s="6">
        <f t="shared" si="635"/>
        <v>0</v>
      </c>
      <c r="CC186" s="6">
        <f t="shared" si="635"/>
        <v>0</v>
      </c>
      <c r="CD186" s="6">
        <f t="shared" si="635"/>
        <v>0</v>
      </c>
      <c r="CE186" s="6">
        <f t="shared" si="635"/>
        <v>0</v>
      </c>
      <c r="CF186" s="6">
        <f t="shared" si="635"/>
        <v>0</v>
      </c>
      <c r="CG186" s="6">
        <f t="shared" si="635"/>
        <v>5154</v>
      </c>
      <c r="CH186" s="6">
        <f t="shared" si="635"/>
        <v>0</v>
      </c>
      <c r="CI186" s="6">
        <f t="shared" si="635"/>
        <v>0</v>
      </c>
      <c r="CJ186" s="6">
        <f t="shared" si="635"/>
        <v>0</v>
      </c>
      <c r="CK186" s="6">
        <f t="shared" si="635"/>
        <v>0</v>
      </c>
      <c r="CL186" s="6">
        <f t="shared" si="635"/>
        <v>0</v>
      </c>
      <c r="CM186" s="6">
        <f t="shared" si="635"/>
        <v>5154</v>
      </c>
      <c r="CN186" s="6">
        <f t="shared" si="635"/>
        <v>0</v>
      </c>
      <c r="CO186" s="6">
        <f t="shared" si="635"/>
        <v>1827</v>
      </c>
      <c r="CP186" s="6">
        <f t="shared" si="635"/>
        <v>0</v>
      </c>
      <c r="CQ186" s="32">
        <f t="shared" si="427"/>
        <v>35.448195576251457</v>
      </c>
      <c r="CR186" s="32"/>
    </row>
    <row r="187" spans="1:96" ht="20.25" customHeight="1">
      <c r="A187" s="20" t="s">
        <v>61</v>
      </c>
      <c r="B187" s="31">
        <v>903</v>
      </c>
      <c r="C187" s="18" t="s">
        <v>20</v>
      </c>
      <c r="D187" s="18" t="s">
        <v>53</v>
      </c>
      <c r="E187" s="18" t="s">
        <v>419</v>
      </c>
      <c r="F187" s="18" t="s">
        <v>62</v>
      </c>
      <c r="G187" s="48">
        <v>5154</v>
      </c>
      <c r="H187" s="48"/>
      <c r="I187" s="48"/>
      <c r="J187" s="48"/>
      <c r="K187" s="48"/>
      <c r="L187" s="48"/>
      <c r="M187" s="48">
        <f>G187+I187+J187+K187+L187</f>
        <v>5154</v>
      </c>
      <c r="N187" s="48">
        <f>H187+L187</f>
        <v>0</v>
      </c>
      <c r="O187" s="48"/>
      <c r="P187" s="48"/>
      <c r="Q187" s="48"/>
      <c r="R187" s="48"/>
      <c r="S187" s="48">
        <f>M187+O187+P187+Q187+R187</f>
        <v>5154</v>
      </c>
      <c r="T187" s="48">
        <f>N187+R187</f>
        <v>0</v>
      </c>
      <c r="U187" s="48"/>
      <c r="V187" s="48"/>
      <c r="W187" s="48"/>
      <c r="X187" s="48"/>
      <c r="Y187" s="48">
        <f>S187+U187+V187+W187+X187</f>
        <v>5154</v>
      </c>
      <c r="Z187" s="48">
        <f>T187+X187</f>
        <v>0</v>
      </c>
      <c r="AA187" s="48"/>
      <c r="AB187" s="48"/>
      <c r="AC187" s="48"/>
      <c r="AD187" s="48"/>
      <c r="AE187" s="48">
        <f>Y187+AA187+AB187+AC187+AD187</f>
        <v>5154</v>
      </c>
      <c r="AF187" s="48">
        <f>Z187+AD187</f>
        <v>0</v>
      </c>
      <c r="AG187" s="48"/>
      <c r="AH187" s="48"/>
      <c r="AI187" s="48"/>
      <c r="AJ187" s="48"/>
      <c r="AK187" s="48">
        <f>AE187+AG187+AH187+AI187+AJ187</f>
        <v>5154</v>
      </c>
      <c r="AL187" s="48">
        <f>AF187+AJ187</f>
        <v>0</v>
      </c>
      <c r="AM187" s="48"/>
      <c r="AN187" s="48"/>
      <c r="AO187" s="48"/>
      <c r="AP187" s="48"/>
      <c r="AQ187" s="48">
        <f>AK187+AM187+AN187+AO187+AP187</f>
        <v>5154</v>
      </c>
      <c r="AR187" s="48">
        <f>AL187+AP187</f>
        <v>0</v>
      </c>
      <c r="AS187" s="48"/>
      <c r="AT187" s="48"/>
      <c r="AU187" s="48"/>
      <c r="AV187" s="48"/>
      <c r="AW187" s="48">
        <f>AQ187+AS187+AT187+AU187+AV187</f>
        <v>5154</v>
      </c>
      <c r="AX187" s="48">
        <f>AR187+AV187</f>
        <v>0</v>
      </c>
      <c r="AY187" s="48"/>
      <c r="AZ187" s="48"/>
      <c r="BA187" s="48"/>
      <c r="BB187" s="48"/>
      <c r="BC187" s="48">
        <f>AW187+AY187+AZ187+BA187+BB187</f>
        <v>5154</v>
      </c>
      <c r="BD187" s="48">
        <f>AX187+BB187</f>
        <v>0</v>
      </c>
      <c r="BE187" s="48"/>
      <c r="BF187" s="48"/>
      <c r="BG187" s="48"/>
      <c r="BH187" s="48"/>
      <c r="BI187" s="48">
        <f>BC187+BE187+BF187+BG187+BH187</f>
        <v>5154</v>
      </c>
      <c r="BJ187" s="48">
        <f>BD187+BH187</f>
        <v>0</v>
      </c>
      <c r="BK187" s="48"/>
      <c r="BL187" s="48"/>
      <c r="BM187" s="48"/>
      <c r="BN187" s="48"/>
      <c r="BO187" s="48">
        <f>BI187+BK187+BL187+BM187+BN187</f>
        <v>5154</v>
      </c>
      <c r="BP187" s="48">
        <f>BJ187+BN187</f>
        <v>0</v>
      </c>
      <c r="BQ187" s="48"/>
      <c r="BR187" s="48"/>
      <c r="BS187" s="48"/>
      <c r="BT187" s="48"/>
      <c r="BU187" s="48">
        <f>BO187+BQ187+BR187+BS187+BT187</f>
        <v>5154</v>
      </c>
      <c r="BV187" s="48">
        <f>BP187+BT187</f>
        <v>0</v>
      </c>
      <c r="BW187" s="48"/>
      <c r="BX187" s="48"/>
      <c r="BY187" s="48"/>
      <c r="BZ187" s="48"/>
      <c r="CA187" s="48">
        <f>BU187+BW187+BX187+BY187+BZ187</f>
        <v>5154</v>
      </c>
      <c r="CB187" s="48">
        <f>BV187+BZ187</f>
        <v>0</v>
      </c>
      <c r="CC187" s="48"/>
      <c r="CD187" s="48"/>
      <c r="CE187" s="48"/>
      <c r="CF187" s="48"/>
      <c r="CG187" s="48">
        <f>CA187+CC187+CD187+CE187+CF187</f>
        <v>5154</v>
      </c>
      <c r="CH187" s="48">
        <f>CB187+CF187</f>
        <v>0</v>
      </c>
      <c r="CI187" s="48"/>
      <c r="CJ187" s="48"/>
      <c r="CK187" s="48"/>
      <c r="CL187" s="48"/>
      <c r="CM187" s="48">
        <f>CG187+CI187+CJ187+CK187+CL187</f>
        <v>5154</v>
      </c>
      <c r="CN187" s="48">
        <f>CH187+CL187</f>
        <v>0</v>
      </c>
      <c r="CO187" s="48">
        <v>1827</v>
      </c>
      <c r="CP187" s="48">
        <f>CJ187+CN187</f>
        <v>0</v>
      </c>
      <c r="CQ187" s="116">
        <f t="shared" si="427"/>
        <v>35.448195576251457</v>
      </c>
      <c r="CR187" s="116"/>
    </row>
    <row r="188" spans="1:96" ht="49.5">
      <c r="A188" s="20" t="s">
        <v>145</v>
      </c>
      <c r="B188" s="31">
        <v>903</v>
      </c>
      <c r="C188" s="18" t="s">
        <v>20</v>
      </c>
      <c r="D188" s="18" t="s">
        <v>53</v>
      </c>
      <c r="E188" s="18" t="s">
        <v>420</v>
      </c>
      <c r="F188" s="18"/>
      <c r="G188" s="6">
        <f t="shared" ref="G188:V189" si="636">G189</f>
        <v>4530</v>
      </c>
      <c r="H188" s="6">
        <f t="shared" si="636"/>
        <v>0</v>
      </c>
      <c r="I188" s="6">
        <f t="shared" si="636"/>
        <v>0</v>
      </c>
      <c r="J188" s="6">
        <f t="shared" si="636"/>
        <v>0</v>
      </c>
      <c r="K188" s="6">
        <f t="shared" si="636"/>
        <v>0</v>
      </c>
      <c r="L188" s="6">
        <f t="shared" si="636"/>
        <v>0</v>
      </c>
      <c r="M188" s="6">
        <f t="shared" si="636"/>
        <v>4530</v>
      </c>
      <c r="N188" s="6">
        <f t="shared" si="636"/>
        <v>0</v>
      </c>
      <c r="O188" s="6">
        <f t="shared" si="636"/>
        <v>0</v>
      </c>
      <c r="P188" s="6">
        <f t="shared" si="636"/>
        <v>0</v>
      </c>
      <c r="Q188" s="6">
        <f t="shared" si="636"/>
        <v>0</v>
      </c>
      <c r="R188" s="6">
        <f t="shared" si="636"/>
        <v>0</v>
      </c>
      <c r="S188" s="6">
        <f t="shared" si="636"/>
        <v>4530</v>
      </c>
      <c r="T188" s="6">
        <f t="shared" si="636"/>
        <v>0</v>
      </c>
      <c r="U188" s="6">
        <f t="shared" si="636"/>
        <v>0</v>
      </c>
      <c r="V188" s="6">
        <f t="shared" si="636"/>
        <v>0</v>
      </c>
      <c r="W188" s="6">
        <f t="shared" ref="U188:AJ189" si="637">W189</f>
        <v>0</v>
      </c>
      <c r="X188" s="6">
        <f t="shared" si="637"/>
        <v>0</v>
      </c>
      <c r="Y188" s="6">
        <f t="shared" si="637"/>
        <v>4530</v>
      </c>
      <c r="Z188" s="6">
        <f t="shared" si="637"/>
        <v>0</v>
      </c>
      <c r="AA188" s="6">
        <f t="shared" si="637"/>
        <v>0</v>
      </c>
      <c r="AB188" s="6">
        <f t="shared" si="637"/>
        <v>0</v>
      </c>
      <c r="AC188" s="6">
        <f t="shared" si="637"/>
        <v>0</v>
      </c>
      <c r="AD188" s="6">
        <f t="shared" si="637"/>
        <v>0</v>
      </c>
      <c r="AE188" s="6">
        <f t="shared" si="637"/>
        <v>4530</v>
      </c>
      <c r="AF188" s="6">
        <f t="shared" si="637"/>
        <v>0</v>
      </c>
      <c r="AG188" s="6">
        <f t="shared" si="637"/>
        <v>0</v>
      </c>
      <c r="AH188" s="6">
        <f t="shared" si="637"/>
        <v>0</v>
      </c>
      <c r="AI188" s="6">
        <f t="shared" si="637"/>
        <v>0</v>
      </c>
      <c r="AJ188" s="6">
        <f t="shared" si="637"/>
        <v>0</v>
      </c>
      <c r="AK188" s="6">
        <f t="shared" ref="AG188:AY189" si="638">AK189</f>
        <v>4530</v>
      </c>
      <c r="AL188" s="6">
        <f t="shared" si="638"/>
        <v>0</v>
      </c>
      <c r="AM188" s="6">
        <f t="shared" si="638"/>
        <v>0</v>
      </c>
      <c r="AN188" s="6">
        <f t="shared" si="638"/>
        <v>0</v>
      </c>
      <c r="AO188" s="6">
        <f t="shared" si="638"/>
        <v>0</v>
      </c>
      <c r="AP188" s="6">
        <f t="shared" si="638"/>
        <v>0</v>
      </c>
      <c r="AQ188" s="6">
        <f t="shared" si="638"/>
        <v>4530</v>
      </c>
      <c r="AR188" s="6">
        <f t="shared" si="638"/>
        <v>0</v>
      </c>
      <c r="AS188" s="6">
        <f t="shared" si="638"/>
        <v>0</v>
      </c>
      <c r="AT188" s="6">
        <f t="shared" si="638"/>
        <v>0</v>
      </c>
      <c r="AU188" s="6">
        <f t="shared" si="638"/>
        <v>0</v>
      </c>
      <c r="AV188" s="6">
        <f t="shared" si="638"/>
        <v>0</v>
      </c>
      <c r="AW188" s="6">
        <f t="shared" si="638"/>
        <v>4530</v>
      </c>
      <c r="AX188" s="6">
        <f t="shared" si="638"/>
        <v>0</v>
      </c>
      <c r="AY188" s="6">
        <f t="shared" si="638"/>
        <v>0</v>
      </c>
      <c r="AZ188" s="6">
        <f t="shared" ref="AY188:BN189" si="639">AZ189</f>
        <v>0</v>
      </c>
      <c r="BA188" s="6">
        <f t="shared" si="639"/>
        <v>0</v>
      </c>
      <c r="BB188" s="6">
        <f t="shared" si="639"/>
        <v>0</v>
      </c>
      <c r="BC188" s="6">
        <f t="shared" si="639"/>
        <v>4530</v>
      </c>
      <c r="BD188" s="6">
        <f t="shared" si="639"/>
        <v>0</v>
      </c>
      <c r="BE188" s="6">
        <f t="shared" si="639"/>
        <v>0</v>
      </c>
      <c r="BF188" s="6">
        <f t="shared" si="639"/>
        <v>0</v>
      </c>
      <c r="BG188" s="6">
        <f t="shared" si="639"/>
        <v>0</v>
      </c>
      <c r="BH188" s="6">
        <f t="shared" si="639"/>
        <v>0</v>
      </c>
      <c r="BI188" s="6">
        <f t="shared" si="639"/>
        <v>4530</v>
      </c>
      <c r="BJ188" s="6">
        <f t="shared" si="639"/>
        <v>0</v>
      </c>
      <c r="BK188" s="6">
        <f t="shared" si="639"/>
        <v>0</v>
      </c>
      <c r="BL188" s="6">
        <f t="shared" si="639"/>
        <v>0</v>
      </c>
      <c r="BM188" s="6">
        <f t="shared" si="639"/>
        <v>0</v>
      </c>
      <c r="BN188" s="6">
        <f t="shared" si="639"/>
        <v>0</v>
      </c>
      <c r="BO188" s="6">
        <f t="shared" ref="BK188:BZ189" si="640">BO189</f>
        <v>4530</v>
      </c>
      <c r="BP188" s="6">
        <f t="shared" si="640"/>
        <v>0</v>
      </c>
      <c r="BQ188" s="6">
        <f t="shared" si="640"/>
        <v>0</v>
      </c>
      <c r="BR188" s="6">
        <f t="shared" si="640"/>
        <v>0</v>
      </c>
      <c r="BS188" s="6">
        <f t="shared" si="640"/>
        <v>0</v>
      </c>
      <c r="BT188" s="6">
        <f t="shared" si="640"/>
        <v>0</v>
      </c>
      <c r="BU188" s="6">
        <f t="shared" si="640"/>
        <v>4530</v>
      </c>
      <c r="BV188" s="6">
        <f t="shared" si="640"/>
        <v>0</v>
      </c>
      <c r="BW188" s="6">
        <f t="shared" si="640"/>
        <v>0</v>
      </c>
      <c r="BX188" s="6">
        <f t="shared" si="640"/>
        <v>0</v>
      </c>
      <c r="BY188" s="6">
        <f t="shared" si="640"/>
        <v>0</v>
      </c>
      <c r="BZ188" s="6">
        <f t="shared" si="640"/>
        <v>0</v>
      </c>
      <c r="CA188" s="6">
        <f t="shared" ref="BW188:CL189" si="641">CA189</f>
        <v>4530</v>
      </c>
      <c r="CB188" s="6">
        <f t="shared" si="641"/>
        <v>0</v>
      </c>
      <c r="CC188" s="6">
        <f t="shared" si="641"/>
        <v>0</v>
      </c>
      <c r="CD188" s="6">
        <f t="shared" si="641"/>
        <v>0</v>
      </c>
      <c r="CE188" s="6">
        <f t="shared" si="641"/>
        <v>0</v>
      </c>
      <c r="CF188" s="6">
        <f t="shared" si="641"/>
        <v>0</v>
      </c>
      <c r="CG188" s="6">
        <f t="shared" si="641"/>
        <v>4530</v>
      </c>
      <c r="CH188" s="6">
        <f t="shared" si="641"/>
        <v>0</v>
      </c>
      <c r="CI188" s="6">
        <f t="shared" si="641"/>
        <v>0</v>
      </c>
      <c r="CJ188" s="6">
        <f t="shared" si="641"/>
        <v>0</v>
      </c>
      <c r="CK188" s="6">
        <f t="shared" si="641"/>
        <v>0</v>
      </c>
      <c r="CL188" s="6">
        <f t="shared" si="641"/>
        <v>0</v>
      </c>
      <c r="CM188" s="6">
        <f t="shared" ref="CI188:CP189" si="642">CM189</f>
        <v>4530</v>
      </c>
      <c r="CN188" s="6">
        <f t="shared" si="642"/>
        <v>0</v>
      </c>
      <c r="CO188" s="6">
        <f t="shared" si="642"/>
        <v>2901</v>
      </c>
      <c r="CP188" s="6">
        <f t="shared" si="642"/>
        <v>0</v>
      </c>
      <c r="CQ188" s="32">
        <f t="shared" si="427"/>
        <v>64.039735099337747</v>
      </c>
      <c r="CR188" s="32"/>
    </row>
    <row r="189" spans="1:96" ht="33">
      <c r="A189" s="17" t="s">
        <v>218</v>
      </c>
      <c r="B189" s="31">
        <v>903</v>
      </c>
      <c r="C189" s="18" t="s">
        <v>20</v>
      </c>
      <c r="D189" s="18" t="s">
        <v>53</v>
      </c>
      <c r="E189" s="18" t="s">
        <v>421</v>
      </c>
      <c r="F189" s="18" t="s">
        <v>29</v>
      </c>
      <c r="G189" s="6">
        <f t="shared" si="636"/>
        <v>4530</v>
      </c>
      <c r="H189" s="6">
        <f t="shared" si="636"/>
        <v>0</v>
      </c>
      <c r="I189" s="6">
        <f t="shared" si="636"/>
        <v>0</v>
      </c>
      <c r="J189" s="6">
        <f t="shared" si="636"/>
        <v>0</v>
      </c>
      <c r="K189" s="6">
        <f t="shared" si="636"/>
        <v>0</v>
      </c>
      <c r="L189" s="6">
        <f t="shared" si="636"/>
        <v>0</v>
      </c>
      <c r="M189" s="6">
        <f t="shared" si="636"/>
        <v>4530</v>
      </c>
      <c r="N189" s="6">
        <f t="shared" si="636"/>
        <v>0</v>
      </c>
      <c r="O189" s="6">
        <f t="shared" si="636"/>
        <v>0</v>
      </c>
      <c r="P189" s="6">
        <f t="shared" si="636"/>
        <v>0</v>
      </c>
      <c r="Q189" s="6">
        <f t="shared" si="636"/>
        <v>0</v>
      </c>
      <c r="R189" s="6">
        <f t="shared" si="636"/>
        <v>0</v>
      </c>
      <c r="S189" s="6">
        <f t="shared" si="636"/>
        <v>4530</v>
      </c>
      <c r="T189" s="6">
        <f t="shared" si="636"/>
        <v>0</v>
      </c>
      <c r="U189" s="6">
        <f t="shared" si="637"/>
        <v>0</v>
      </c>
      <c r="V189" s="6">
        <f t="shared" si="637"/>
        <v>0</v>
      </c>
      <c r="W189" s="6">
        <f t="shared" si="637"/>
        <v>0</v>
      </c>
      <c r="X189" s="6">
        <f t="shared" si="637"/>
        <v>0</v>
      </c>
      <c r="Y189" s="6">
        <f t="shared" si="637"/>
        <v>4530</v>
      </c>
      <c r="Z189" s="6">
        <f t="shared" si="637"/>
        <v>0</v>
      </c>
      <c r="AA189" s="6">
        <f t="shared" si="637"/>
        <v>0</v>
      </c>
      <c r="AB189" s="6">
        <f t="shared" si="637"/>
        <v>0</v>
      </c>
      <c r="AC189" s="6">
        <f t="shared" si="637"/>
        <v>0</v>
      </c>
      <c r="AD189" s="6">
        <f t="shared" si="637"/>
        <v>0</v>
      </c>
      <c r="AE189" s="6">
        <f t="shared" si="637"/>
        <v>4530</v>
      </c>
      <c r="AF189" s="6">
        <f t="shared" si="637"/>
        <v>0</v>
      </c>
      <c r="AG189" s="6">
        <f t="shared" si="638"/>
        <v>0</v>
      </c>
      <c r="AH189" s="6">
        <f t="shared" si="638"/>
        <v>0</v>
      </c>
      <c r="AI189" s="6">
        <f t="shared" si="638"/>
        <v>0</v>
      </c>
      <c r="AJ189" s="6">
        <f t="shared" si="638"/>
        <v>0</v>
      </c>
      <c r="AK189" s="6">
        <f t="shared" si="638"/>
        <v>4530</v>
      </c>
      <c r="AL189" s="6">
        <f t="shared" si="638"/>
        <v>0</v>
      </c>
      <c r="AM189" s="6">
        <f t="shared" si="638"/>
        <v>0</v>
      </c>
      <c r="AN189" s="6">
        <f t="shared" si="638"/>
        <v>0</v>
      </c>
      <c r="AO189" s="6">
        <f t="shared" si="638"/>
        <v>0</v>
      </c>
      <c r="AP189" s="6">
        <f t="shared" si="638"/>
        <v>0</v>
      </c>
      <c r="AQ189" s="6">
        <f t="shared" si="638"/>
        <v>4530</v>
      </c>
      <c r="AR189" s="6">
        <f t="shared" si="638"/>
        <v>0</v>
      </c>
      <c r="AS189" s="6">
        <f t="shared" si="638"/>
        <v>0</v>
      </c>
      <c r="AT189" s="6">
        <f t="shared" si="638"/>
        <v>0</v>
      </c>
      <c r="AU189" s="6">
        <f t="shared" si="638"/>
        <v>0</v>
      </c>
      <c r="AV189" s="6">
        <f t="shared" si="638"/>
        <v>0</v>
      </c>
      <c r="AW189" s="6">
        <f t="shared" si="638"/>
        <v>4530</v>
      </c>
      <c r="AX189" s="6">
        <f t="shared" si="638"/>
        <v>0</v>
      </c>
      <c r="AY189" s="6">
        <f t="shared" si="639"/>
        <v>0</v>
      </c>
      <c r="AZ189" s="6">
        <f t="shared" si="639"/>
        <v>0</v>
      </c>
      <c r="BA189" s="6">
        <f t="shared" si="639"/>
        <v>0</v>
      </c>
      <c r="BB189" s="6">
        <f t="shared" si="639"/>
        <v>0</v>
      </c>
      <c r="BC189" s="6">
        <f t="shared" si="639"/>
        <v>4530</v>
      </c>
      <c r="BD189" s="6">
        <f t="shared" si="639"/>
        <v>0</v>
      </c>
      <c r="BE189" s="6">
        <f t="shared" si="639"/>
        <v>0</v>
      </c>
      <c r="BF189" s="6">
        <f t="shared" si="639"/>
        <v>0</v>
      </c>
      <c r="BG189" s="6">
        <f t="shared" si="639"/>
        <v>0</v>
      </c>
      <c r="BH189" s="6">
        <f t="shared" si="639"/>
        <v>0</v>
      </c>
      <c r="BI189" s="6">
        <f t="shared" si="639"/>
        <v>4530</v>
      </c>
      <c r="BJ189" s="6">
        <f t="shared" si="639"/>
        <v>0</v>
      </c>
      <c r="BK189" s="6">
        <f t="shared" si="640"/>
        <v>0</v>
      </c>
      <c r="BL189" s="6">
        <f t="shared" si="640"/>
        <v>0</v>
      </c>
      <c r="BM189" s="6">
        <f t="shared" si="640"/>
        <v>0</v>
      </c>
      <c r="BN189" s="6">
        <f t="shared" si="640"/>
        <v>0</v>
      </c>
      <c r="BO189" s="6">
        <f t="shared" si="640"/>
        <v>4530</v>
      </c>
      <c r="BP189" s="6">
        <f t="shared" si="640"/>
        <v>0</v>
      </c>
      <c r="BQ189" s="6">
        <f t="shared" si="640"/>
        <v>0</v>
      </c>
      <c r="BR189" s="6">
        <f t="shared" si="640"/>
        <v>0</v>
      </c>
      <c r="BS189" s="6">
        <f t="shared" si="640"/>
        <v>0</v>
      </c>
      <c r="BT189" s="6">
        <f t="shared" si="640"/>
        <v>0</v>
      </c>
      <c r="BU189" s="6">
        <f t="shared" si="640"/>
        <v>4530</v>
      </c>
      <c r="BV189" s="6">
        <f t="shared" si="640"/>
        <v>0</v>
      </c>
      <c r="BW189" s="6">
        <f t="shared" si="641"/>
        <v>0</v>
      </c>
      <c r="BX189" s="6">
        <f t="shared" si="641"/>
        <v>0</v>
      </c>
      <c r="BY189" s="6">
        <f t="shared" si="641"/>
        <v>0</v>
      </c>
      <c r="BZ189" s="6">
        <f t="shared" si="641"/>
        <v>0</v>
      </c>
      <c r="CA189" s="6">
        <f t="shared" si="641"/>
        <v>4530</v>
      </c>
      <c r="CB189" s="6">
        <f t="shared" si="641"/>
        <v>0</v>
      </c>
      <c r="CC189" s="6">
        <f t="shared" si="641"/>
        <v>0</v>
      </c>
      <c r="CD189" s="6">
        <f t="shared" si="641"/>
        <v>0</v>
      </c>
      <c r="CE189" s="6">
        <f t="shared" si="641"/>
        <v>0</v>
      </c>
      <c r="CF189" s="6">
        <f t="shared" si="641"/>
        <v>0</v>
      </c>
      <c r="CG189" s="6">
        <f t="shared" si="641"/>
        <v>4530</v>
      </c>
      <c r="CH189" s="6">
        <f t="shared" si="641"/>
        <v>0</v>
      </c>
      <c r="CI189" s="6">
        <f t="shared" si="642"/>
        <v>0</v>
      </c>
      <c r="CJ189" s="6">
        <f t="shared" si="642"/>
        <v>0</v>
      </c>
      <c r="CK189" s="6">
        <f t="shared" si="642"/>
        <v>0</v>
      </c>
      <c r="CL189" s="6">
        <f t="shared" si="642"/>
        <v>0</v>
      </c>
      <c r="CM189" s="6">
        <f t="shared" si="642"/>
        <v>4530</v>
      </c>
      <c r="CN189" s="6">
        <f t="shared" si="642"/>
        <v>0</v>
      </c>
      <c r="CO189" s="6">
        <f t="shared" si="642"/>
        <v>2901</v>
      </c>
      <c r="CP189" s="6">
        <f t="shared" si="642"/>
        <v>0</v>
      </c>
      <c r="CQ189" s="32">
        <f t="shared" si="427"/>
        <v>64.039735099337747</v>
      </c>
      <c r="CR189" s="32"/>
    </row>
    <row r="190" spans="1:96" ht="33">
      <c r="A190" s="20" t="s">
        <v>34</v>
      </c>
      <c r="B190" s="31">
        <v>903</v>
      </c>
      <c r="C190" s="18" t="s">
        <v>20</v>
      </c>
      <c r="D190" s="18" t="s">
        <v>53</v>
      </c>
      <c r="E190" s="18" t="s">
        <v>421</v>
      </c>
      <c r="F190" s="18" t="s">
        <v>35</v>
      </c>
      <c r="G190" s="48">
        <v>4530</v>
      </c>
      <c r="H190" s="48"/>
      <c r="I190" s="48"/>
      <c r="J190" s="48"/>
      <c r="K190" s="48"/>
      <c r="L190" s="48"/>
      <c r="M190" s="48">
        <f>G190+I190+J190+K190+L190</f>
        <v>4530</v>
      </c>
      <c r="N190" s="48">
        <f>H190+L190</f>
        <v>0</v>
      </c>
      <c r="O190" s="48"/>
      <c r="P190" s="48"/>
      <c r="Q190" s="48"/>
      <c r="R190" s="48"/>
      <c r="S190" s="48">
        <f>M190+O190+P190+Q190+R190</f>
        <v>4530</v>
      </c>
      <c r="T190" s="48">
        <f>N190+R190</f>
        <v>0</v>
      </c>
      <c r="U190" s="48"/>
      <c r="V190" s="48"/>
      <c r="W190" s="48"/>
      <c r="X190" s="48"/>
      <c r="Y190" s="48">
        <f>S190+U190+V190+W190+X190</f>
        <v>4530</v>
      </c>
      <c r="Z190" s="48">
        <f>T190+X190</f>
        <v>0</v>
      </c>
      <c r="AA190" s="48"/>
      <c r="AB190" s="48"/>
      <c r="AC190" s="48"/>
      <c r="AD190" s="48"/>
      <c r="AE190" s="48">
        <f>Y190+AA190+AB190+AC190+AD190</f>
        <v>4530</v>
      </c>
      <c r="AF190" s="48">
        <f>Z190+AD190</f>
        <v>0</v>
      </c>
      <c r="AG190" s="48"/>
      <c r="AH190" s="48"/>
      <c r="AI190" s="48"/>
      <c r="AJ190" s="48"/>
      <c r="AK190" s="48">
        <f>AE190+AG190+AH190+AI190+AJ190</f>
        <v>4530</v>
      </c>
      <c r="AL190" s="48">
        <f>AF190+AJ190</f>
        <v>0</v>
      </c>
      <c r="AM190" s="48"/>
      <c r="AN190" s="48"/>
      <c r="AO190" s="48"/>
      <c r="AP190" s="48"/>
      <c r="AQ190" s="48">
        <f>AK190+AM190+AN190+AO190+AP190</f>
        <v>4530</v>
      </c>
      <c r="AR190" s="48">
        <f>AL190+AP190</f>
        <v>0</v>
      </c>
      <c r="AS190" s="48"/>
      <c r="AT190" s="48"/>
      <c r="AU190" s="48"/>
      <c r="AV190" s="48"/>
      <c r="AW190" s="48">
        <f>AQ190+AS190+AT190+AU190+AV190</f>
        <v>4530</v>
      </c>
      <c r="AX190" s="48">
        <f>AR190+AV190</f>
        <v>0</v>
      </c>
      <c r="AY190" s="48"/>
      <c r="AZ190" s="48"/>
      <c r="BA190" s="48"/>
      <c r="BB190" s="48"/>
      <c r="BC190" s="48">
        <f>AW190+AY190+AZ190+BA190+BB190</f>
        <v>4530</v>
      </c>
      <c r="BD190" s="48">
        <f>AX190+BB190</f>
        <v>0</v>
      </c>
      <c r="BE190" s="48"/>
      <c r="BF190" s="48"/>
      <c r="BG190" s="48"/>
      <c r="BH190" s="48"/>
      <c r="BI190" s="48">
        <f>BC190+BE190+BF190+BG190+BH190</f>
        <v>4530</v>
      </c>
      <c r="BJ190" s="48">
        <f>BD190+BH190</f>
        <v>0</v>
      </c>
      <c r="BK190" s="48"/>
      <c r="BL190" s="48"/>
      <c r="BM190" s="48"/>
      <c r="BN190" s="48"/>
      <c r="BO190" s="48">
        <f>BI190+BK190+BL190+BM190+BN190</f>
        <v>4530</v>
      </c>
      <c r="BP190" s="48">
        <f>BJ190+BN190</f>
        <v>0</v>
      </c>
      <c r="BQ190" s="48"/>
      <c r="BR190" s="48"/>
      <c r="BS190" s="48"/>
      <c r="BT190" s="48"/>
      <c r="BU190" s="48">
        <f>BO190+BQ190+BR190+BS190+BT190</f>
        <v>4530</v>
      </c>
      <c r="BV190" s="48">
        <f>BP190+BT190</f>
        <v>0</v>
      </c>
      <c r="BW190" s="48"/>
      <c r="BX190" s="48"/>
      <c r="BY190" s="48"/>
      <c r="BZ190" s="48"/>
      <c r="CA190" s="48">
        <f>BU190+BW190+BX190+BY190+BZ190</f>
        <v>4530</v>
      </c>
      <c r="CB190" s="48">
        <f>BV190+BZ190</f>
        <v>0</v>
      </c>
      <c r="CC190" s="48"/>
      <c r="CD190" s="48"/>
      <c r="CE190" s="48"/>
      <c r="CF190" s="48"/>
      <c r="CG190" s="48">
        <f>CA190+CC190+CD190+CE190+CF190</f>
        <v>4530</v>
      </c>
      <c r="CH190" s="48">
        <f>CB190+CF190</f>
        <v>0</v>
      </c>
      <c r="CI190" s="48"/>
      <c r="CJ190" s="48"/>
      <c r="CK190" s="48"/>
      <c r="CL190" s="48"/>
      <c r="CM190" s="48">
        <f>CG190+CI190+CJ190+CK190+CL190</f>
        <v>4530</v>
      </c>
      <c r="CN190" s="48">
        <f>CH190+CL190</f>
        <v>0</v>
      </c>
      <c r="CO190" s="48">
        <v>2901</v>
      </c>
      <c r="CP190" s="48">
        <f>CJ190+CN190</f>
        <v>0</v>
      </c>
      <c r="CQ190" s="116">
        <f t="shared" si="427"/>
        <v>64.039735099337747</v>
      </c>
      <c r="CR190" s="116"/>
    </row>
    <row r="191" spans="1:96" ht="21.75" customHeight="1">
      <c r="A191" s="17" t="s">
        <v>55</v>
      </c>
      <c r="B191" s="31">
        <v>903</v>
      </c>
      <c r="C191" s="22" t="s">
        <v>20</v>
      </c>
      <c r="D191" s="22" t="s">
        <v>53</v>
      </c>
      <c r="E191" s="18" t="s">
        <v>56</v>
      </c>
      <c r="F191" s="94"/>
      <c r="G191" s="6">
        <f t="shared" ref="G191:V193" si="643">G192</f>
        <v>476</v>
      </c>
      <c r="H191" s="6">
        <f t="shared" si="643"/>
        <v>0</v>
      </c>
      <c r="I191" s="6">
        <f t="shared" si="643"/>
        <v>0</v>
      </c>
      <c r="J191" s="6">
        <f t="shared" si="643"/>
        <v>0</v>
      </c>
      <c r="K191" s="6">
        <f t="shared" si="643"/>
        <v>0</v>
      </c>
      <c r="L191" s="6">
        <f t="shared" si="643"/>
        <v>0</v>
      </c>
      <c r="M191" s="6">
        <f t="shared" si="643"/>
        <v>476</v>
      </c>
      <c r="N191" s="6">
        <f t="shared" si="643"/>
        <v>0</v>
      </c>
      <c r="O191" s="6">
        <f t="shared" si="643"/>
        <v>0</v>
      </c>
      <c r="P191" s="6">
        <f t="shared" si="643"/>
        <v>0</v>
      </c>
      <c r="Q191" s="6">
        <f t="shared" si="643"/>
        <v>0</v>
      </c>
      <c r="R191" s="6">
        <f t="shared" si="643"/>
        <v>0</v>
      </c>
      <c r="S191" s="6">
        <f t="shared" si="643"/>
        <v>476</v>
      </c>
      <c r="T191" s="6">
        <f t="shared" si="643"/>
        <v>0</v>
      </c>
      <c r="U191" s="6">
        <f t="shared" si="643"/>
        <v>0</v>
      </c>
      <c r="V191" s="6">
        <f t="shared" si="643"/>
        <v>168</v>
      </c>
      <c r="W191" s="6">
        <f t="shared" ref="U191:AJ193" si="644">W192</f>
        <v>0</v>
      </c>
      <c r="X191" s="6">
        <f t="shared" si="644"/>
        <v>0</v>
      </c>
      <c r="Y191" s="6">
        <f t="shared" si="644"/>
        <v>644</v>
      </c>
      <c r="Z191" s="6">
        <f t="shared" si="644"/>
        <v>0</v>
      </c>
      <c r="AA191" s="6">
        <f t="shared" si="644"/>
        <v>0</v>
      </c>
      <c r="AB191" s="6">
        <f t="shared" si="644"/>
        <v>0</v>
      </c>
      <c r="AC191" s="6">
        <f t="shared" si="644"/>
        <v>0</v>
      </c>
      <c r="AD191" s="6">
        <f t="shared" si="644"/>
        <v>0</v>
      </c>
      <c r="AE191" s="6">
        <f t="shared" si="644"/>
        <v>644</v>
      </c>
      <c r="AF191" s="6">
        <f t="shared" si="644"/>
        <v>0</v>
      </c>
      <c r="AG191" s="6">
        <f t="shared" si="644"/>
        <v>0</v>
      </c>
      <c r="AH191" s="6">
        <f t="shared" si="644"/>
        <v>31</v>
      </c>
      <c r="AI191" s="6">
        <f t="shared" si="644"/>
        <v>0</v>
      </c>
      <c r="AJ191" s="6">
        <f t="shared" si="644"/>
        <v>0</v>
      </c>
      <c r="AK191" s="6">
        <f t="shared" ref="AG191:AY193" si="645">AK192</f>
        <v>675</v>
      </c>
      <c r="AL191" s="6">
        <f t="shared" si="645"/>
        <v>0</v>
      </c>
      <c r="AM191" s="6">
        <f t="shared" si="645"/>
        <v>0</v>
      </c>
      <c r="AN191" s="6">
        <f t="shared" si="645"/>
        <v>0</v>
      </c>
      <c r="AO191" s="6">
        <f t="shared" si="645"/>
        <v>0</v>
      </c>
      <c r="AP191" s="6">
        <f t="shared" si="645"/>
        <v>0</v>
      </c>
      <c r="AQ191" s="6">
        <f t="shared" si="645"/>
        <v>675</v>
      </c>
      <c r="AR191" s="6">
        <f t="shared" si="645"/>
        <v>0</v>
      </c>
      <c r="AS191" s="6">
        <f t="shared" si="645"/>
        <v>0</v>
      </c>
      <c r="AT191" s="6">
        <f t="shared" si="645"/>
        <v>185</v>
      </c>
      <c r="AU191" s="6">
        <f t="shared" si="645"/>
        <v>0</v>
      </c>
      <c r="AV191" s="6">
        <f t="shared" si="645"/>
        <v>0</v>
      </c>
      <c r="AW191" s="6">
        <f t="shared" si="645"/>
        <v>860</v>
      </c>
      <c r="AX191" s="6">
        <f t="shared" si="645"/>
        <v>0</v>
      </c>
      <c r="AY191" s="6">
        <f t="shared" si="645"/>
        <v>0</v>
      </c>
      <c r="AZ191" s="6">
        <f t="shared" ref="AY191:BN193" si="646">AZ192</f>
        <v>0</v>
      </c>
      <c r="BA191" s="6">
        <f t="shared" si="646"/>
        <v>0</v>
      </c>
      <c r="BB191" s="6">
        <f t="shared" si="646"/>
        <v>0</v>
      </c>
      <c r="BC191" s="6">
        <f t="shared" si="646"/>
        <v>860</v>
      </c>
      <c r="BD191" s="6">
        <f t="shared" si="646"/>
        <v>0</v>
      </c>
      <c r="BE191" s="6">
        <f t="shared" si="646"/>
        <v>0</v>
      </c>
      <c r="BF191" s="6">
        <f t="shared" si="646"/>
        <v>293</v>
      </c>
      <c r="BG191" s="6">
        <f t="shared" si="646"/>
        <v>0</v>
      </c>
      <c r="BH191" s="6">
        <f t="shared" si="646"/>
        <v>0</v>
      </c>
      <c r="BI191" s="6">
        <f t="shared" si="646"/>
        <v>1153</v>
      </c>
      <c r="BJ191" s="6">
        <f t="shared" si="646"/>
        <v>0</v>
      </c>
      <c r="BK191" s="6">
        <f t="shared" si="646"/>
        <v>0</v>
      </c>
      <c r="BL191" s="6">
        <f t="shared" si="646"/>
        <v>0</v>
      </c>
      <c r="BM191" s="6">
        <f t="shared" si="646"/>
        <v>0</v>
      </c>
      <c r="BN191" s="6">
        <f t="shared" si="646"/>
        <v>0</v>
      </c>
      <c r="BO191" s="6">
        <f t="shared" ref="BK191:BZ193" si="647">BO192</f>
        <v>1153</v>
      </c>
      <c r="BP191" s="6">
        <f t="shared" si="647"/>
        <v>0</v>
      </c>
      <c r="BQ191" s="6">
        <f t="shared" si="647"/>
        <v>0</v>
      </c>
      <c r="BR191" s="6">
        <f t="shared" si="647"/>
        <v>0</v>
      </c>
      <c r="BS191" s="6">
        <f t="shared" si="647"/>
        <v>0</v>
      </c>
      <c r="BT191" s="6">
        <f t="shared" si="647"/>
        <v>0</v>
      </c>
      <c r="BU191" s="6">
        <f t="shared" si="647"/>
        <v>1153</v>
      </c>
      <c r="BV191" s="6">
        <f t="shared" si="647"/>
        <v>0</v>
      </c>
      <c r="BW191" s="6">
        <f t="shared" si="647"/>
        <v>0</v>
      </c>
      <c r="BX191" s="6">
        <f t="shared" si="647"/>
        <v>0</v>
      </c>
      <c r="BY191" s="6">
        <f t="shared" si="647"/>
        <v>0</v>
      </c>
      <c r="BZ191" s="6">
        <f t="shared" si="647"/>
        <v>0</v>
      </c>
      <c r="CA191" s="6">
        <f t="shared" ref="BW191:CL193" si="648">CA192</f>
        <v>1153</v>
      </c>
      <c r="CB191" s="6">
        <f t="shared" si="648"/>
        <v>0</v>
      </c>
      <c r="CC191" s="6">
        <f t="shared" si="648"/>
        <v>0</v>
      </c>
      <c r="CD191" s="6">
        <f t="shared" si="648"/>
        <v>206</v>
      </c>
      <c r="CE191" s="6">
        <f t="shared" si="648"/>
        <v>0</v>
      </c>
      <c r="CF191" s="6">
        <f t="shared" si="648"/>
        <v>0</v>
      </c>
      <c r="CG191" s="6">
        <f t="shared" si="648"/>
        <v>1359</v>
      </c>
      <c r="CH191" s="6">
        <f t="shared" si="648"/>
        <v>0</v>
      </c>
      <c r="CI191" s="6">
        <f t="shared" si="648"/>
        <v>0</v>
      </c>
      <c r="CJ191" s="6">
        <f t="shared" si="648"/>
        <v>481</v>
      </c>
      <c r="CK191" s="6">
        <f t="shared" si="648"/>
        <v>0</v>
      </c>
      <c r="CL191" s="6">
        <f t="shared" si="648"/>
        <v>0</v>
      </c>
      <c r="CM191" s="6">
        <f t="shared" ref="CI191:CP193" si="649">CM192</f>
        <v>1840</v>
      </c>
      <c r="CN191" s="6">
        <f t="shared" si="649"/>
        <v>0</v>
      </c>
      <c r="CO191" s="6">
        <f t="shared" si="649"/>
        <v>1673</v>
      </c>
      <c r="CP191" s="6">
        <f t="shared" si="649"/>
        <v>0</v>
      </c>
      <c r="CQ191" s="32">
        <f t="shared" si="427"/>
        <v>90.923913043478265</v>
      </c>
      <c r="CR191" s="32"/>
    </row>
    <row r="192" spans="1:96">
      <c r="A192" s="17" t="s">
        <v>14</v>
      </c>
      <c r="B192" s="31">
        <v>903</v>
      </c>
      <c r="C192" s="22" t="s">
        <v>20</v>
      </c>
      <c r="D192" s="22" t="s">
        <v>53</v>
      </c>
      <c r="E192" s="22" t="s">
        <v>57</v>
      </c>
      <c r="F192" s="23"/>
      <c r="G192" s="6">
        <f t="shared" si="643"/>
        <v>476</v>
      </c>
      <c r="H192" s="6">
        <f t="shared" si="643"/>
        <v>0</v>
      </c>
      <c r="I192" s="6">
        <f t="shared" si="643"/>
        <v>0</v>
      </c>
      <c r="J192" s="6">
        <f t="shared" si="643"/>
        <v>0</v>
      </c>
      <c r="K192" s="6">
        <f t="shared" si="643"/>
        <v>0</v>
      </c>
      <c r="L192" s="6">
        <f t="shared" si="643"/>
        <v>0</v>
      </c>
      <c r="M192" s="6">
        <f t="shared" si="643"/>
        <v>476</v>
      </c>
      <c r="N192" s="6">
        <f t="shared" si="643"/>
        <v>0</v>
      </c>
      <c r="O192" s="6">
        <f t="shared" si="643"/>
        <v>0</v>
      </c>
      <c r="P192" s="6">
        <f t="shared" si="643"/>
        <v>0</v>
      </c>
      <c r="Q192" s="6">
        <f t="shared" si="643"/>
        <v>0</v>
      </c>
      <c r="R192" s="6">
        <f t="shared" si="643"/>
        <v>0</v>
      </c>
      <c r="S192" s="6">
        <f t="shared" si="643"/>
        <v>476</v>
      </c>
      <c r="T192" s="6">
        <f t="shared" si="643"/>
        <v>0</v>
      </c>
      <c r="U192" s="6">
        <f t="shared" si="644"/>
        <v>0</v>
      </c>
      <c r="V192" s="6">
        <f t="shared" si="644"/>
        <v>168</v>
      </c>
      <c r="W192" s="6">
        <f t="shared" si="644"/>
        <v>0</v>
      </c>
      <c r="X192" s="6">
        <f t="shared" si="644"/>
        <v>0</v>
      </c>
      <c r="Y192" s="6">
        <f t="shared" si="644"/>
        <v>644</v>
      </c>
      <c r="Z192" s="6">
        <f t="shared" si="644"/>
        <v>0</v>
      </c>
      <c r="AA192" s="6">
        <f t="shared" si="644"/>
        <v>0</v>
      </c>
      <c r="AB192" s="6">
        <f t="shared" si="644"/>
        <v>0</v>
      </c>
      <c r="AC192" s="6">
        <f t="shared" si="644"/>
        <v>0</v>
      </c>
      <c r="AD192" s="6">
        <f t="shared" si="644"/>
        <v>0</v>
      </c>
      <c r="AE192" s="6">
        <f t="shared" si="644"/>
        <v>644</v>
      </c>
      <c r="AF192" s="6">
        <f t="shared" si="644"/>
        <v>0</v>
      </c>
      <c r="AG192" s="6">
        <f t="shared" si="645"/>
        <v>0</v>
      </c>
      <c r="AH192" s="6">
        <f t="shared" si="645"/>
        <v>31</v>
      </c>
      <c r="AI192" s="6">
        <f t="shared" si="645"/>
        <v>0</v>
      </c>
      <c r="AJ192" s="6">
        <f t="shared" si="645"/>
        <v>0</v>
      </c>
      <c r="AK192" s="6">
        <f t="shared" si="645"/>
        <v>675</v>
      </c>
      <c r="AL192" s="6">
        <f t="shared" si="645"/>
        <v>0</v>
      </c>
      <c r="AM192" s="6">
        <f t="shared" si="645"/>
        <v>0</v>
      </c>
      <c r="AN192" s="6">
        <f t="shared" si="645"/>
        <v>0</v>
      </c>
      <c r="AO192" s="6">
        <f t="shared" si="645"/>
        <v>0</v>
      </c>
      <c r="AP192" s="6">
        <f t="shared" si="645"/>
        <v>0</v>
      </c>
      <c r="AQ192" s="6">
        <f t="shared" si="645"/>
        <v>675</v>
      </c>
      <c r="AR192" s="6">
        <f t="shared" si="645"/>
        <v>0</v>
      </c>
      <c r="AS192" s="6">
        <f t="shared" si="645"/>
        <v>0</v>
      </c>
      <c r="AT192" s="6">
        <f t="shared" si="645"/>
        <v>185</v>
      </c>
      <c r="AU192" s="6">
        <f t="shared" si="645"/>
        <v>0</v>
      </c>
      <c r="AV192" s="6">
        <f t="shared" si="645"/>
        <v>0</v>
      </c>
      <c r="AW192" s="6">
        <f t="shared" si="645"/>
        <v>860</v>
      </c>
      <c r="AX192" s="6">
        <f t="shared" si="645"/>
        <v>0</v>
      </c>
      <c r="AY192" s="6">
        <f t="shared" si="646"/>
        <v>0</v>
      </c>
      <c r="AZ192" s="6">
        <f t="shared" si="646"/>
        <v>0</v>
      </c>
      <c r="BA192" s="6">
        <f t="shared" si="646"/>
        <v>0</v>
      </c>
      <c r="BB192" s="6">
        <f t="shared" si="646"/>
        <v>0</v>
      </c>
      <c r="BC192" s="6">
        <f t="shared" si="646"/>
        <v>860</v>
      </c>
      <c r="BD192" s="6">
        <f t="shared" si="646"/>
        <v>0</v>
      </c>
      <c r="BE192" s="6">
        <f t="shared" si="646"/>
        <v>0</v>
      </c>
      <c r="BF192" s="6">
        <f t="shared" si="646"/>
        <v>293</v>
      </c>
      <c r="BG192" s="6">
        <f t="shared" si="646"/>
        <v>0</v>
      </c>
      <c r="BH192" s="6">
        <f t="shared" si="646"/>
        <v>0</v>
      </c>
      <c r="BI192" s="6">
        <f t="shared" si="646"/>
        <v>1153</v>
      </c>
      <c r="BJ192" s="6">
        <f t="shared" si="646"/>
        <v>0</v>
      </c>
      <c r="BK192" s="6">
        <f t="shared" si="647"/>
        <v>0</v>
      </c>
      <c r="BL192" s="6">
        <f t="shared" si="647"/>
        <v>0</v>
      </c>
      <c r="BM192" s="6">
        <f t="shared" si="647"/>
        <v>0</v>
      </c>
      <c r="BN192" s="6">
        <f t="shared" si="647"/>
        <v>0</v>
      </c>
      <c r="BO192" s="6">
        <f t="shared" si="647"/>
        <v>1153</v>
      </c>
      <c r="BP192" s="6">
        <f t="shared" si="647"/>
        <v>0</v>
      </c>
      <c r="BQ192" s="6">
        <f t="shared" si="647"/>
        <v>0</v>
      </c>
      <c r="BR192" s="6">
        <f t="shared" si="647"/>
        <v>0</v>
      </c>
      <c r="BS192" s="6">
        <f t="shared" si="647"/>
        <v>0</v>
      </c>
      <c r="BT192" s="6">
        <f t="shared" si="647"/>
        <v>0</v>
      </c>
      <c r="BU192" s="6">
        <f t="shared" si="647"/>
        <v>1153</v>
      </c>
      <c r="BV192" s="6">
        <f t="shared" si="647"/>
        <v>0</v>
      </c>
      <c r="BW192" s="6">
        <f t="shared" si="648"/>
        <v>0</v>
      </c>
      <c r="BX192" s="6">
        <f t="shared" si="648"/>
        <v>0</v>
      </c>
      <c r="BY192" s="6">
        <f t="shared" si="648"/>
        <v>0</v>
      </c>
      <c r="BZ192" s="6">
        <f t="shared" si="648"/>
        <v>0</v>
      </c>
      <c r="CA192" s="6">
        <f t="shared" si="648"/>
        <v>1153</v>
      </c>
      <c r="CB192" s="6">
        <f t="shared" si="648"/>
        <v>0</v>
      </c>
      <c r="CC192" s="6">
        <f t="shared" si="648"/>
        <v>0</v>
      </c>
      <c r="CD192" s="6">
        <f t="shared" si="648"/>
        <v>206</v>
      </c>
      <c r="CE192" s="6">
        <f t="shared" si="648"/>
        <v>0</v>
      </c>
      <c r="CF192" s="6">
        <f t="shared" si="648"/>
        <v>0</v>
      </c>
      <c r="CG192" s="6">
        <f t="shared" si="648"/>
        <v>1359</v>
      </c>
      <c r="CH192" s="6">
        <f t="shared" si="648"/>
        <v>0</v>
      </c>
      <c r="CI192" s="6">
        <f t="shared" si="649"/>
        <v>0</v>
      </c>
      <c r="CJ192" s="6">
        <f t="shared" si="649"/>
        <v>481</v>
      </c>
      <c r="CK192" s="6">
        <f t="shared" si="649"/>
        <v>0</v>
      </c>
      <c r="CL192" s="6">
        <f t="shared" si="649"/>
        <v>0</v>
      </c>
      <c r="CM192" s="6">
        <f t="shared" si="649"/>
        <v>1840</v>
      </c>
      <c r="CN192" s="6">
        <f t="shared" si="649"/>
        <v>0</v>
      </c>
      <c r="CO192" s="6">
        <f t="shared" si="649"/>
        <v>1673</v>
      </c>
      <c r="CP192" s="6">
        <f t="shared" si="649"/>
        <v>0</v>
      </c>
      <c r="CQ192" s="32">
        <f t="shared" si="427"/>
        <v>90.923913043478265</v>
      </c>
      <c r="CR192" s="32"/>
    </row>
    <row r="193" spans="1:96">
      <c r="A193" s="17" t="s">
        <v>54</v>
      </c>
      <c r="B193" s="31">
        <v>903</v>
      </c>
      <c r="C193" s="22" t="s">
        <v>20</v>
      </c>
      <c r="D193" s="22" t="s">
        <v>53</v>
      </c>
      <c r="E193" s="22" t="s">
        <v>58</v>
      </c>
      <c r="F193" s="23"/>
      <c r="G193" s="6">
        <f t="shared" si="643"/>
        <v>476</v>
      </c>
      <c r="H193" s="6">
        <f t="shared" si="643"/>
        <v>0</v>
      </c>
      <c r="I193" s="6">
        <f t="shared" si="643"/>
        <v>0</v>
      </c>
      <c r="J193" s="6">
        <f t="shared" si="643"/>
        <v>0</v>
      </c>
      <c r="K193" s="6">
        <f t="shared" si="643"/>
        <v>0</v>
      </c>
      <c r="L193" s="6">
        <f t="shared" si="643"/>
        <v>0</v>
      </c>
      <c r="M193" s="6">
        <f t="shared" si="643"/>
        <v>476</v>
      </c>
      <c r="N193" s="6">
        <f t="shared" si="643"/>
        <v>0</v>
      </c>
      <c r="O193" s="6">
        <f t="shared" si="643"/>
        <v>0</v>
      </c>
      <c r="P193" s="6">
        <f t="shared" si="643"/>
        <v>0</v>
      </c>
      <c r="Q193" s="6">
        <f t="shared" si="643"/>
        <v>0</v>
      </c>
      <c r="R193" s="6">
        <f t="shared" si="643"/>
        <v>0</v>
      </c>
      <c r="S193" s="6">
        <f t="shared" si="643"/>
        <v>476</v>
      </c>
      <c r="T193" s="6">
        <f t="shared" si="643"/>
        <v>0</v>
      </c>
      <c r="U193" s="6">
        <f t="shared" si="644"/>
        <v>0</v>
      </c>
      <c r="V193" s="6">
        <f t="shared" si="644"/>
        <v>168</v>
      </c>
      <c r="W193" s="6">
        <f t="shared" si="644"/>
        <v>0</v>
      </c>
      <c r="X193" s="6">
        <f t="shared" si="644"/>
        <v>0</v>
      </c>
      <c r="Y193" s="6">
        <f t="shared" si="644"/>
        <v>644</v>
      </c>
      <c r="Z193" s="6">
        <f t="shared" si="644"/>
        <v>0</v>
      </c>
      <c r="AA193" s="6">
        <f t="shared" si="644"/>
        <v>0</v>
      </c>
      <c r="AB193" s="6">
        <f t="shared" si="644"/>
        <v>0</v>
      </c>
      <c r="AC193" s="6">
        <f t="shared" si="644"/>
        <v>0</v>
      </c>
      <c r="AD193" s="6">
        <f t="shared" si="644"/>
        <v>0</v>
      </c>
      <c r="AE193" s="6">
        <f t="shared" si="644"/>
        <v>644</v>
      </c>
      <c r="AF193" s="6">
        <f t="shared" si="644"/>
        <v>0</v>
      </c>
      <c r="AG193" s="6">
        <f t="shared" si="645"/>
        <v>0</v>
      </c>
      <c r="AH193" s="6">
        <f t="shared" si="645"/>
        <v>31</v>
      </c>
      <c r="AI193" s="6">
        <f t="shared" si="645"/>
        <v>0</v>
      </c>
      <c r="AJ193" s="6">
        <f t="shared" si="645"/>
        <v>0</v>
      </c>
      <c r="AK193" s="6">
        <f t="shared" si="645"/>
        <v>675</v>
      </c>
      <c r="AL193" s="6">
        <f t="shared" si="645"/>
        <v>0</v>
      </c>
      <c r="AM193" s="6">
        <f t="shared" si="645"/>
        <v>0</v>
      </c>
      <c r="AN193" s="6">
        <f t="shared" si="645"/>
        <v>0</v>
      </c>
      <c r="AO193" s="6">
        <f t="shared" si="645"/>
        <v>0</v>
      </c>
      <c r="AP193" s="6">
        <f t="shared" si="645"/>
        <v>0</v>
      </c>
      <c r="AQ193" s="6">
        <f t="shared" si="645"/>
        <v>675</v>
      </c>
      <c r="AR193" s="6">
        <f t="shared" si="645"/>
        <v>0</v>
      </c>
      <c r="AS193" s="6">
        <f t="shared" si="645"/>
        <v>0</v>
      </c>
      <c r="AT193" s="6">
        <f t="shared" si="645"/>
        <v>185</v>
      </c>
      <c r="AU193" s="6">
        <f t="shared" si="645"/>
        <v>0</v>
      </c>
      <c r="AV193" s="6">
        <f t="shared" si="645"/>
        <v>0</v>
      </c>
      <c r="AW193" s="6">
        <f t="shared" si="645"/>
        <v>860</v>
      </c>
      <c r="AX193" s="6">
        <f t="shared" si="645"/>
        <v>0</v>
      </c>
      <c r="AY193" s="6">
        <f t="shared" si="646"/>
        <v>0</v>
      </c>
      <c r="AZ193" s="6">
        <f t="shared" si="646"/>
        <v>0</v>
      </c>
      <c r="BA193" s="6">
        <f t="shared" si="646"/>
        <v>0</v>
      </c>
      <c r="BB193" s="6">
        <f t="shared" si="646"/>
        <v>0</v>
      </c>
      <c r="BC193" s="6">
        <f t="shared" si="646"/>
        <v>860</v>
      </c>
      <c r="BD193" s="6">
        <f t="shared" si="646"/>
        <v>0</v>
      </c>
      <c r="BE193" s="6">
        <f t="shared" si="646"/>
        <v>0</v>
      </c>
      <c r="BF193" s="6">
        <f t="shared" si="646"/>
        <v>293</v>
      </c>
      <c r="BG193" s="6">
        <f t="shared" si="646"/>
        <v>0</v>
      </c>
      <c r="BH193" s="6">
        <f t="shared" si="646"/>
        <v>0</v>
      </c>
      <c r="BI193" s="6">
        <f t="shared" si="646"/>
        <v>1153</v>
      </c>
      <c r="BJ193" s="6">
        <f t="shared" si="646"/>
        <v>0</v>
      </c>
      <c r="BK193" s="6">
        <f t="shared" si="647"/>
        <v>0</v>
      </c>
      <c r="BL193" s="6">
        <f t="shared" si="647"/>
        <v>0</v>
      </c>
      <c r="BM193" s="6">
        <f t="shared" si="647"/>
        <v>0</v>
      </c>
      <c r="BN193" s="6">
        <f t="shared" si="647"/>
        <v>0</v>
      </c>
      <c r="BO193" s="6">
        <f t="shared" si="647"/>
        <v>1153</v>
      </c>
      <c r="BP193" s="6">
        <f t="shared" si="647"/>
        <v>0</v>
      </c>
      <c r="BQ193" s="6">
        <f t="shared" si="647"/>
        <v>0</v>
      </c>
      <c r="BR193" s="6">
        <f t="shared" si="647"/>
        <v>0</v>
      </c>
      <c r="BS193" s="6">
        <f t="shared" si="647"/>
        <v>0</v>
      </c>
      <c r="BT193" s="6">
        <f t="shared" si="647"/>
        <v>0</v>
      </c>
      <c r="BU193" s="6">
        <f t="shared" si="647"/>
        <v>1153</v>
      </c>
      <c r="BV193" s="6">
        <f t="shared" si="647"/>
        <v>0</v>
      </c>
      <c r="BW193" s="6">
        <f t="shared" si="648"/>
        <v>0</v>
      </c>
      <c r="BX193" s="6">
        <f t="shared" si="648"/>
        <v>0</v>
      </c>
      <c r="BY193" s="6">
        <f t="shared" si="648"/>
        <v>0</v>
      </c>
      <c r="BZ193" s="6">
        <f t="shared" si="648"/>
        <v>0</v>
      </c>
      <c r="CA193" s="6">
        <f t="shared" si="648"/>
        <v>1153</v>
      </c>
      <c r="CB193" s="6">
        <f t="shared" si="648"/>
        <v>0</v>
      </c>
      <c r="CC193" s="6">
        <f t="shared" si="648"/>
        <v>0</v>
      </c>
      <c r="CD193" s="6">
        <f t="shared" si="648"/>
        <v>206</v>
      </c>
      <c r="CE193" s="6">
        <f t="shared" si="648"/>
        <v>0</v>
      </c>
      <c r="CF193" s="6">
        <f t="shared" si="648"/>
        <v>0</v>
      </c>
      <c r="CG193" s="6">
        <f t="shared" si="648"/>
        <v>1359</v>
      </c>
      <c r="CH193" s="6">
        <f t="shared" si="648"/>
        <v>0</v>
      </c>
      <c r="CI193" s="6">
        <f t="shared" si="649"/>
        <v>0</v>
      </c>
      <c r="CJ193" s="6">
        <f t="shared" si="649"/>
        <v>481</v>
      </c>
      <c r="CK193" s="6">
        <f t="shared" si="649"/>
        <v>0</v>
      </c>
      <c r="CL193" s="6">
        <f t="shared" si="649"/>
        <v>0</v>
      </c>
      <c r="CM193" s="6">
        <f t="shared" si="649"/>
        <v>1840</v>
      </c>
      <c r="CN193" s="6">
        <f t="shared" si="649"/>
        <v>0</v>
      </c>
      <c r="CO193" s="6">
        <f t="shared" si="649"/>
        <v>1673</v>
      </c>
      <c r="CP193" s="6">
        <f t="shared" si="649"/>
        <v>0</v>
      </c>
      <c r="CQ193" s="32">
        <f t="shared" si="427"/>
        <v>90.923913043478265</v>
      </c>
      <c r="CR193" s="32"/>
    </row>
    <row r="194" spans="1:96">
      <c r="A194" s="17" t="s">
        <v>59</v>
      </c>
      <c r="B194" s="31">
        <v>903</v>
      </c>
      <c r="C194" s="22" t="s">
        <v>20</v>
      </c>
      <c r="D194" s="22" t="s">
        <v>53</v>
      </c>
      <c r="E194" s="22" t="s">
        <v>58</v>
      </c>
      <c r="F194" s="23">
        <v>800</v>
      </c>
      <c r="G194" s="6">
        <f>G195+G196</f>
        <v>476</v>
      </c>
      <c r="H194" s="6">
        <f>H195+H196</f>
        <v>0</v>
      </c>
      <c r="I194" s="6">
        <f t="shared" ref="I194:N194" si="650">I195+I196</f>
        <v>0</v>
      </c>
      <c r="J194" s="6">
        <f t="shared" si="650"/>
        <v>0</v>
      </c>
      <c r="K194" s="6">
        <f t="shared" si="650"/>
        <v>0</v>
      </c>
      <c r="L194" s="6">
        <f t="shared" si="650"/>
        <v>0</v>
      </c>
      <c r="M194" s="6">
        <f t="shared" si="650"/>
        <v>476</v>
      </c>
      <c r="N194" s="6">
        <f t="shared" si="650"/>
        <v>0</v>
      </c>
      <c r="O194" s="6">
        <f t="shared" ref="O194:T194" si="651">O195+O196</f>
        <v>0</v>
      </c>
      <c r="P194" s="6">
        <f t="shared" si="651"/>
        <v>0</v>
      </c>
      <c r="Q194" s="6">
        <f t="shared" si="651"/>
        <v>0</v>
      </c>
      <c r="R194" s="6">
        <f t="shared" si="651"/>
        <v>0</v>
      </c>
      <c r="S194" s="6">
        <f t="shared" si="651"/>
        <v>476</v>
      </c>
      <c r="T194" s="6">
        <f t="shared" si="651"/>
        <v>0</v>
      </c>
      <c r="U194" s="6">
        <f t="shared" ref="U194:Z194" si="652">U195+U196</f>
        <v>0</v>
      </c>
      <c r="V194" s="6">
        <f t="shared" si="652"/>
        <v>168</v>
      </c>
      <c r="W194" s="6">
        <f t="shared" si="652"/>
        <v>0</v>
      </c>
      <c r="X194" s="6">
        <f t="shared" si="652"/>
        <v>0</v>
      </c>
      <c r="Y194" s="6">
        <f t="shared" si="652"/>
        <v>644</v>
      </c>
      <c r="Z194" s="6">
        <f t="shared" si="652"/>
        <v>0</v>
      </c>
      <c r="AA194" s="6">
        <f t="shared" ref="AA194:AF194" si="653">AA195+AA196</f>
        <v>0</v>
      </c>
      <c r="AB194" s="6">
        <f t="shared" si="653"/>
        <v>0</v>
      </c>
      <c r="AC194" s="6">
        <f t="shared" si="653"/>
        <v>0</v>
      </c>
      <c r="AD194" s="6">
        <f t="shared" si="653"/>
        <v>0</v>
      </c>
      <c r="AE194" s="6">
        <f t="shared" si="653"/>
        <v>644</v>
      </c>
      <c r="AF194" s="6">
        <f t="shared" si="653"/>
        <v>0</v>
      </c>
      <c r="AG194" s="6">
        <f t="shared" ref="AG194:AL194" si="654">AG195+AG196</f>
        <v>0</v>
      </c>
      <c r="AH194" s="6">
        <f t="shared" si="654"/>
        <v>31</v>
      </c>
      <c r="AI194" s="6">
        <f t="shared" si="654"/>
        <v>0</v>
      </c>
      <c r="AJ194" s="6">
        <f t="shared" si="654"/>
        <v>0</v>
      </c>
      <c r="AK194" s="6">
        <f t="shared" si="654"/>
        <v>675</v>
      </c>
      <c r="AL194" s="6">
        <f t="shared" si="654"/>
        <v>0</v>
      </c>
      <c r="AM194" s="6">
        <f t="shared" ref="AM194:AR194" si="655">AM195+AM196</f>
        <v>0</v>
      </c>
      <c r="AN194" s="6">
        <f t="shared" si="655"/>
        <v>0</v>
      </c>
      <c r="AO194" s="6">
        <f t="shared" si="655"/>
        <v>0</v>
      </c>
      <c r="AP194" s="6">
        <f t="shared" si="655"/>
        <v>0</v>
      </c>
      <c r="AQ194" s="6">
        <f t="shared" si="655"/>
        <v>675</v>
      </c>
      <c r="AR194" s="6">
        <f t="shared" si="655"/>
        <v>0</v>
      </c>
      <c r="AS194" s="6">
        <f t="shared" ref="AS194:AX194" si="656">AS195+AS196</f>
        <v>0</v>
      </c>
      <c r="AT194" s="6">
        <f t="shared" si="656"/>
        <v>185</v>
      </c>
      <c r="AU194" s="6">
        <f t="shared" si="656"/>
        <v>0</v>
      </c>
      <c r="AV194" s="6">
        <f t="shared" si="656"/>
        <v>0</v>
      </c>
      <c r="AW194" s="6">
        <f t="shared" si="656"/>
        <v>860</v>
      </c>
      <c r="AX194" s="6">
        <f t="shared" si="656"/>
        <v>0</v>
      </c>
      <c r="AY194" s="6">
        <f t="shared" ref="AY194:BD194" si="657">AY195+AY196</f>
        <v>0</v>
      </c>
      <c r="AZ194" s="6">
        <f t="shared" si="657"/>
        <v>0</v>
      </c>
      <c r="BA194" s="6">
        <f t="shared" si="657"/>
        <v>0</v>
      </c>
      <c r="BB194" s="6">
        <f t="shared" si="657"/>
        <v>0</v>
      </c>
      <c r="BC194" s="6">
        <f t="shared" si="657"/>
        <v>860</v>
      </c>
      <c r="BD194" s="6">
        <f t="shared" si="657"/>
        <v>0</v>
      </c>
      <c r="BE194" s="6">
        <f t="shared" ref="BE194:BJ194" si="658">BE195+BE196</f>
        <v>0</v>
      </c>
      <c r="BF194" s="6">
        <f t="shared" si="658"/>
        <v>293</v>
      </c>
      <c r="BG194" s="6">
        <f t="shared" si="658"/>
        <v>0</v>
      </c>
      <c r="BH194" s="6">
        <f t="shared" si="658"/>
        <v>0</v>
      </c>
      <c r="BI194" s="6">
        <f t="shared" si="658"/>
        <v>1153</v>
      </c>
      <c r="BJ194" s="6">
        <f t="shared" si="658"/>
        <v>0</v>
      </c>
      <c r="BK194" s="6">
        <f t="shared" ref="BK194:BP194" si="659">BK195+BK196</f>
        <v>0</v>
      </c>
      <c r="BL194" s="6">
        <f t="shared" si="659"/>
        <v>0</v>
      </c>
      <c r="BM194" s="6">
        <f t="shared" si="659"/>
        <v>0</v>
      </c>
      <c r="BN194" s="6">
        <f t="shared" si="659"/>
        <v>0</v>
      </c>
      <c r="BO194" s="6">
        <f t="shared" si="659"/>
        <v>1153</v>
      </c>
      <c r="BP194" s="6">
        <f t="shared" si="659"/>
        <v>0</v>
      </c>
      <c r="BQ194" s="6">
        <f t="shared" ref="BQ194:BV194" si="660">BQ195+BQ196</f>
        <v>0</v>
      </c>
      <c r="BR194" s="6">
        <f t="shared" si="660"/>
        <v>0</v>
      </c>
      <c r="BS194" s="6">
        <f t="shared" si="660"/>
        <v>0</v>
      </c>
      <c r="BT194" s="6">
        <f t="shared" si="660"/>
        <v>0</v>
      </c>
      <c r="BU194" s="6">
        <f t="shared" si="660"/>
        <v>1153</v>
      </c>
      <c r="BV194" s="6">
        <f t="shared" si="660"/>
        <v>0</v>
      </c>
      <c r="BW194" s="6">
        <f t="shared" ref="BW194:CB194" si="661">BW195+BW196</f>
        <v>0</v>
      </c>
      <c r="BX194" s="6">
        <f t="shared" si="661"/>
        <v>0</v>
      </c>
      <c r="BY194" s="6">
        <f t="shared" si="661"/>
        <v>0</v>
      </c>
      <c r="BZ194" s="6">
        <f t="shared" si="661"/>
        <v>0</v>
      </c>
      <c r="CA194" s="6">
        <f t="shared" si="661"/>
        <v>1153</v>
      </c>
      <c r="CB194" s="6">
        <f t="shared" si="661"/>
        <v>0</v>
      </c>
      <c r="CC194" s="6">
        <f t="shared" ref="CC194:CH194" si="662">CC195+CC196</f>
        <v>0</v>
      </c>
      <c r="CD194" s="6">
        <f t="shared" si="662"/>
        <v>206</v>
      </c>
      <c r="CE194" s="6">
        <f t="shared" si="662"/>
        <v>0</v>
      </c>
      <c r="CF194" s="6">
        <f t="shared" si="662"/>
        <v>0</v>
      </c>
      <c r="CG194" s="6">
        <f t="shared" si="662"/>
        <v>1359</v>
      </c>
      <c r="CH194" s="6">
        <f t="shared" si="662"/>
        <v>0</v>
      </c>
      <c r="CI194" s="6">
        <f t="shared" ref="CI194:CN194" si="663">CI195+CI196</f>
        <v>0</v>
      </c>
      <c r="CJ194" s="6">
        <f t="shared" si="663"/>
        <v>481</v>
      </c>
      <c r="CK194" s="6">
        <f t="shared" si="663"/>
        <v>0</v>
      </c>
      <c r="CL194" s="6">
        <f t="shared" si="663"/>
        <v>0</v>
      </c>
      <c r="CM194" s="6">
        <f t="shared" si="663"/>
        <v>1840</v>
      </c>
      <c r="CN194" s="6">
        <f t="shared" si="663"/>
        <v>0</v>
      </c>
      <c r="CO194" s="6">
        <f t="shared" ref="CO194:CP194" si="664">CO195+CO196</f>
        <v>1673</v>
      </c>
      <c r="CP194" s="6">
        <f t="shared" si="664"/>
        <v>0</v>
      </c>
      <c r="CQ194" s="32">
        <f t="shared" si="427"/>
        <v>90.923913043478265</v>
      </c>
      <c r="CR194" s="32"/>
    </row>
    <row r="195" spans="1:96">
      <c r="A195" s="17" t="s">
        <v>139</v>
      </c>
      <c r="B195" s="31">
        <v>903</v>
      </c>
      <c r="C195" s="22" t="s">
        <v>20</v>
      </c>
      <c r="D195" s="22" t="s">
        <v>53</v>
      </c>
      <c r="E195" s="22" t="s">
        <v>58</v>
      </c>
      <c r="F195" s="23">
        <v>830</v>
      </c>
      <c r="G195" s="48">
        <v>100</v>
      </c>
      <c r="H195" s="48"/>
      <c r="I195" s="48"/>
      <c r="J195" s="48"/>
      <c r="K195" s="48"/>
      <c r="L195" s="48"/>
      <c r="M195" s="48">
        <f>G195+I195+J195+K195+L195</f>
        <v>100</v>
      </c>
      <c r="N195" s="48">
        <f>H195+L195</f>
        <v>0</v>
      </c>
      <c r="O195" s="48"/>
      <c r="P195" s="48"/>
      <c r="Q195" s="48"/>
      <c r="R195" s="48"/>
      <c r="S195" s="48">
        <f>M195+O195+P195+Q195+R195</f>
        <v>100</v>
      </c>
      <c r="T195" s="48">
        <f>N195+R195</f>
        <v>0</v>
      </c>
      <c r="U195" s="48"/>
      <c r="V195" s="48">
        <v>168</v>
      </c>
      <c r="W195" s="48"/>
      <c r="X195" s="48"/>
      <c r="Y195" s="48">
        <f>S195+U195+V195+W195+X195</f>
        <v>268</v>
      </c>
      <c r="Z195" s="48">
        <f>T195+X195</f>
        <v>0</v>
      </c>
      <c r="AA195" s="48"/>
      <c r="AB195" s="48"/>
      <c r="AC195" s="48"/>
      <c r="AD195" s="48"/>
      <c r="AE195" s="48">
        <f>Y195+AA195+AB195+AC195+AD195</f>
        <v>268</v>
      </c>
      <c r="AF195" s="48">
        <f>Z195+AD195</f>
        <v>0</v>
      </c>
      <c r="AG195" s="48"/>
      <c r="AH195" s="48">
        <v>31</v>
      </c>
      <c r="AI195" s="48"/>
      <c r="AJ195" s="48"/>
      <c r="AK195" s="48">
        <f>AE195+AG195+AH195+AI195+AJ195</f>
        <v>299</v>
      </c>
      <c r="AL195" s="48">
        <f>AF195+AJ195</f>
        <v>0</v>
      </c>
      <c r="AM195" s="48"/>
      <c r="AN195" s="48"/>
      <c r="AO195" s="48"/>
      <c r="AP195" s="48"/>
      <c r="AQ195" s="48">
        <f>AK195+AM195+AN195+AO195+AP195</f>
        <v>299</v>
      </c>
      <c r="AR195" s="48">
        <f>AL195+AP195</f>
        <v>0</v>
      </c>
      <c r="AS195" s="48"/>
      <c r="AT195" s="48">
        <v>185</v>
      </c>
      <c r="AU195" s="48"/>
      <c r="AV195" s="48"/>
      <c r="AW195" s="48">
        <f>AQ195+AS195+AT195+AU195+AV195</f>
        <v>484</v>
      </c>
      <c r="AX195" s="48">
        <f>AR195+AV195</f>
        <v>0</v>
      </c>
      <c r="AY195" s="48"/>
      <c r="AZ195" s="48"/>
      <c r="BA195" s="48"/>
      <c r="BB195" s="48"/>
      <c r="BC195" s="48">
        <f>AW195+AY195+AZ195+BA195+BB195</f>
        <v>484</v>
      </c>
      <c r="BD195" s="48">
        <f>AX195+BB195</f>
        <v>0</v>
      </c>
      <c r="BE195" s="48"/>
      <c r="BF195" s="48">
        <v>293</v>
      </c>
      <c r="BG195" s="48"/>
      <c r="BH195" s="48"/>
      <c r="BI195" s="48">
        <f>BC195+BE195+BF195+BG195+BH195</f>
        <v>777</v>
      </c>
      <c r="BJ195" s="48">
        <f>BD195+BH195</f>
        <v>0</v>
      </c>
      <c r="BK195" s="48"/>
      <c r="BL195" s="48"/>
      <c r="BM195" s="48"/>
      <c r="BN195" s="48"/>
      <c r="BO195" s="48">
        <f>BI195+BK195+BL195+BM195+BN195</f>
        <v>777</v>
      </c>
      <c r="BP195" s="48">
        <f>BJ195+BN195</f>
        <v>0</v>
      </c>
      <c r="BQ195" s="48"/>
      <c r="BR195" s="48"/>
      <c r="BS195" s="48"/>
      <c r="BT195" s="48"/>
      <c r="BU195" s="48">
        <f>BO195+BQ195+BR195+BS195+BT195</f>
        <v>777</v>
      </c>
      <c r="BV195" s="48">
        <f>BP195+BT195</f>
        <v>0</v>
      </c>
      <c r="BW195" s="48"/>
      <c r="BX195" s="48"/>
      <c r="BY195" s="48"/>
      <c r="BZ195" s="48"/>
      <c r="CA195" s="48">
        <f>BU195+BW195+BX195+BY195+BZ195</f>
        <v>777</v>
      </c>
      <c r="CB195" s="48">
        <f>BV195+BZ195</f>
        <v>0</v>
      </c>
      <c r="CC195" s="48"/>
      <c r="CD195" s="48">
        <v>206</v>
      </c>
      <c r="CE195" s="48"/>
      <c r="CF195" s="48"/>
      <c r="CG195" s="48">
        <f>CA195+CC195+CD195+CE195+CF195</f>
        <v>983</v>
      </c>
      <c r="CH195" s="48">
        <f>CB195+CF195</f>
        <v>0</v>
      </c>
      <c r="CI195" s="48"/>
      <c r="CJ195" s="48">
        <v>481</v>
      </c>
      <c r="CK195" s="48"/>
      <c r="CL195" s="48"/>
      <c r="CM195" s="48">
        <f>CG195+CI195+CJ195+CK195+CL195</f>
        <v>1464</v>
      </c>
      <c r="CN195" s="48">
        <f>CH195+CL195</f>
        <v>0</v>
      </c>
      <c r="CO195" s="48">
        <v>1464</v>
      </c>
      <c r="CP195" s="48"/>
      <c r="CQ195" s="116">
        <f t="shared" si="427"/>
        <v>100</v>
      </c>
      <c r="CR195" s="116"/>
    </row>
    <row r="196" spans="1:96">
      <c r="A196" s="20" t="s">
        <v>61</v>
      </c>
      <c r="B196" s="31">
        <v>903</v>
      </c>
      <c r="C196" s="22" t="s">
        <v>20</v>
      </c>
      <c r="D196" s="22" t="s">
        <v>53</v>
      </c>
      <c r="E196" s="22" t="s">
        <v>58</v>
      </c>
      <c r="F196" s="23">
        <v>850</v>
      </c>
      <c r="G196" s="48">
        <v>376</v>
      </c>
      <c r="H196" s="48"/>
      <c r="I196" s="48"/>
      <c r="J196" s="48"/>
      <c r="K196" s="48"/>
      <c r="L196" s="48"/>
      <c r="M196" s="48">
        <f>G196+I196+J196+K196+L196</f>
        <v>376</v>
      </c>
      <c r="N196" s="48">
        <f>H196+L196</f>
        <v>0</v>
      </c>
      <c r="O196" s="48"/>
      <c r="P196" s="48"/>
      <c r="Q196" s="48"/>
      <c r="R196" s="48"/>
      <c r="S196" s="48">
        <f>M196+O196+P196+Q196+R196</f>
        <v>376</v>
      </c>
      <c r="T196" s="48">
        <f>N196+R196</f>
        <v>0</v>
      </c>
      <c r="U196" s="48"/>
      <c r="V196" s="48"/>
      <c r="W196" s="48"/>
      <c r="X196" s="48"/>
      <c r="Y196" s="48">
        <f>S196+U196+V196+W196+X196</f>
        <v>376</v>
      </c>
      <c r="Z196" s="48">
        <f>T196+X196</f>
        <v>0</v>
      </c>
      <c r="AA196" s="48"/>
      <c r="AB196" s="48"/>
      <c r="AC196" s="48"/>
      <c r="AD196" s="48"/>
      <c r="AE196" s="48">
        <f>Y196+AA196+AB196+AC196+AD196</f>
        <v>376</v>
      </c>
      <c r="AF196" s="48">
        <f>Z196+AD196</f>
        <v>0</v>
      </c>
      <c r="AG196" s="48"/>
      <c r="AH196" s="48"/>
      <c r="AI196" s="48"/>
      <c r="AJ196" s="48"/>
      <c r="AK196" s="48">
        <f>AE196+AG196+AH196+AI196+AJ196</f>
        <v>376</v>
      </c>
      <c r="AL196" s="48">
        <f>AF196+AJ196</f>
        <v>0</v>
      </c>
      <c r="AM196" s="48"/>
      <c r="AN196" s="48"/>
      <c r="AO196" s="48"/>
      <c r="AP196" s="48"/>
      <c r="AQ196" s="48">
        <f>AK196+AM196+AN196+AO196+AP196</f>
        <v>376</v>
      </c>
      <c r="AR196" s="48">
        <f>AL196+AP196</f>
        <v>0</v>
      </c>
      <c r="AS196" s="48"/>
      <c r="AT196" s="48"/>
      <c r="AU196" s="48"/>
      <c r="AV196" s="48"/>
      <c r="AW196" s="48">
        <f>AQ196+AS196+AT196+AU196+AV196</f>
        <v>376</v>
      </c>
      <c r="AX196" s="48">
        <f>AR196+AV196</f>
        <v>0</v>
      </c>
      <c r="AY196" s="48"/>
      <c r="AZ196" s="48"/>
      <c r="BA196" s="48"/>
      <c r="BB196" s="48"/>
      <c r="BC196" s="48">
        <f>AW196+AY196+AZ196+BA196+BB196</f>
        <v>376</v>
      </c>
      <c r="BD196" s="48">
        <f>AX196+BB196</f>
        <v>0</v>
      </c>
      <c r="BE196" s="48"/>
      <c r="BF196" s="48"/>
      <c r="BG196" s="48"/>
      <c r="BH196" s="48"/>
      <c r="BI196" s="48">
        <f>BC196+BE196+BF196+BG196+BH196</f>
        <v>376</v>
      </c>
      <c r="BJ196" s="48">
        <f>BD196+BH196</f>
        <v>0</v>
      </c>
      <c r="BK196" s="48"/>
      <c r="BL196" s="48"/>
      <c r="BM196" s="48"/>
      <c r="BN196" s="48"/>
      <c r="BO196" s="48">
        <f>BI196+BK196+BL196+BM196+BN196</f>
        <v>376</v>
      </c>
      <c r="BP196" s="48">
        <f>BJ196+BN196</f>
        <v>0</v>
      </c>
      <c r="BQ196" s="48"/>
      <c r="BR196" s="48"/>
      <c r="BS196" s="48"/>
      <c r="BT196" s="48"/>
      <c r="BU196" s="48">
        <f>BO196+BQ196+BR196+BS196+BT196</f>
        <v>376</v>
      </c>
      <c r="BV196" s="48">
        <f>BP196+BT196</f>
        <v>0</v>
      </c>
      <c r="BW196" s="48"/>
      <c r="BX196" s="48"/>
      <c r="BY196" s="48"/>
      <c r="BZ196" s="48"/>
      <c r="CA196" s="48">
        <f>BU196+BW196+BX196+BY196+BZ196</f>
        <v>376</v>
      </c>
      <c r="CB196" s="48">
        <f>BV196+BZ196</f>
        <v>0</v>
      </c>
      <c r="CC196" s="48"/>
      <c r="CD196" s="48"/>
      <c r="CE196" s="48"/>
      <c r="CF196" s="48"/>
      <c r="CG196" s="48">
        <f>CA196+CC196+CD196+CE196+CF196</f>
        <v>376</v>
      </c>
      <c r="CH196" s="48">
        <f>CB196+CF196</f>
        <v>0</v>
      </c>
      <c r="CI196" s="48"/>
      <c r="CJ196" s="48"/>
      <c r="CK196" s="48"/>
      <c r="CL196" s="48"/>
      <c r="CM196" s="48">
        <f>CG196+CI196+CJ196+CK196+CL196</f>
        <v>376</v>
      </c>
      <c r="CN196" s="48">
        <f>CH196+CL196</f>
        <v>0</v>
      </c>
      <c r="CO196" s="48">
        <v>209</v>
      </c>
      <c r="CP196" s="48">
        <f>CJ196+CN196</f>
        <v>0</v>
      </c>
      <c r="CQ196" s="116">
        <f t="shared" si="427"/>
        <v>55.585106382978722</v>
      </c>
      <c r="CR196" s="116"/>
    </row>
    <row r="197" spans="1:96" ht="12.75" customHeight="1">
      <c r="A197" s="20"/>
      <c r="B197" s="31"/>
      <c r="C197" s="22"/>
      <c r="D197" s="22"/>
      <c r="E197" s="22"/>
      <c r="F197" s="23"/>
      <c r="G197" s="81"/>
      <c r="H197" s="81"/>
      <c r="I197" s="81"/>
      <c r="J197" s="81"/>
      <c r="K197" s="81"/>
      <c r="L197" s="81"/>
      <c r="M197" s="81"/>
      <c r="N197" s="81"/>
      <c r="O197" s="81"/>
      <c r="P197" s="81"/>
      <c r="Q197" s="81"/>
      <c r="R197" s="81"/>
      <c r="S197" s="81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  <c r="AE197" s="81"/>
      <c r="AF197" s="81"/>
      <c r="AG197" s="81"/>
      <c r="AH197" s="81"/>
      <c r="AI197" s="81"/>
      <c r="AJ197" s="81"/>
      <c r="AK197" s="81"/>
      <c r="AL197" s="81"/>
      <c r="AM197" s="81"/>
      <c r="AN197" s="81"/>
      <c r="AO197" s="81"/>
      <c r="AP197" s="81"/>
      <c r="AQ197" s="81"/>
      <c r="AR197" s="81"/>
      <c r="AS197" s="81"/>
      <c r="AT197" s="81"/>
      <c r="AU197" s="81"/>
      <c r="AV197" s="81"/>
      <c r="AW197" s="81"/>
      <c r="AX197" s="81"/>
      <c r="AY197" s="81"/>
      <c r="AZ197" s="81"/>
      <c r="BA197" s="81"/>
      <c r="BB197" s="81"/>
      <c r="BC197" s="81"/>
      <c r="BD197" s="81"/>
      <c r="BE197" s="81"/>
      <c r="BF197" s="81"/>
      <c r="BG197" s="81"/>
      <c r="BH197" s="81"/>
      <c r="BI197" s="81"/>
      <c r="BJ197" s="81"/>
      <c r="BK197" s="81"/>
      <c r="BL197" s="81"/>
      <c r="BM197" s="81"/>
      <c r="BN197" s="81"/>
      <c r="BO197" s="81"/>
      <c r="BP197" s="81"/>
      <c r="BQ197" s="81"/>
      <c r="BR197" s="81"/>
      <c r="BS197" s="81"/>
      <c r="BT197" s="81"/>
      <c r="BU197" s="81"/>
      <c r="BV197" s="81"/>
      <c r="BW197" s="81"/>
      <c r="BX197" s="81"/>
      <c r="BY197" s="81"/>
      <c r="BZ197" s="81"/>
      <c r="CA197" s="81"/>
      <c r="CB197" s="81"/>
      <c r="CC197" s="81"/>
      <c r="CD197" s="81"/>
      <c r="CE197" s="81"/>
      <c r="CF197" s="81"/>
      <c r="CG197" s="81"/>
      <c r="CH197" s="81"/>
      <c r="CI197" s="81"/>
      <c r="CJ197" s="81"/>
      <c r="CK197" s="81"/>
      <c r="CL197" s="81"/>
      <c r="CM197" s="81"/>
      <c r="CN197" s="81"/>
      <c r="CO197" s="81"/>
      <c r="CP197" s="81"/>
      <c r="CQ197" s="118"/>
      <c r="CR197" s="118"/>
    </row>
    <row r="198" spans="1:96" ht="18.75" hidden="1">
      <c r="A198" s="29" t="s">
        <v>271</v>
      </c>
      <c r="B198" s="30">
        <v>903</v>
      </c>
      <c r="C198" s="16" t="s">
        <v>27</v>
      </c>
      <c r="D198" s="16" t="s">
        <v>107</v>
      </c>
      <c r="E198" s="22"/>
      <c r="F198" s="23"/>
      <c r="G198" s="81"/>
      <c r="H198" s="81"/>
      <c r="I198" s="81"/>
      <c r="J198" s="81"/>
      <c r="K198" s="81"/>
      <c r="L198" s="81"/>
      <c r="M198" s="81"/>
      <c r="N198" s="81"/>
      <c r="O198" s="81"/>
      <c r="P198" s="81"/>
      <c r="Q198" s="81"/>
      <c r="R198" s="81"/>
      <c r="S198" s="81"/>
      <c r="T198" s="81"/>
      <c r="U198" s="81"/>
      <c r="V198" s="81"/>
      <c r="W198" s="81"/>
      <c r="X198" s="81"/>
      <c r="Y198" s="81"/>
      <c r="Z198" s="81"/>
      <c r="AA198" s="81"/>
      <c r="AB198" s="81"/>
      <c r="AC198" s="81"/>
      <c r="AD198" s="81"/>
      <c r="AE198" s="81"/>
      <c r="AF198" s="81"/>
      <c r="AG198" s="81"/>
      <c r="AH198" s="81"/>
      <c r="AI198" s="81"/>
      <c r="AJ198" s="81"/>
      <c r="AK198" s="81"/>
      <c r="AL198" s="81"/>
      <c r="AM198" s="81"/>
      <c r="AN198" s="81"/>
      <c r="AO198" s="81"/>
      <c r="AP198" s="81"/>
      <c r="AQ198" s="81"/>
      <c r="AR198" s="81"/>
      <c r="AS198" s="81"/>
      <c r="AT198" s="81"/>
      <c r="AU198" s="81"/>
      <c r="AV198" s="81"/>
      <c r="AW198" s="81"/>
      <c r="AX198" s="81"/>
      <c r="AY198" s="81"/>
      <c r="AZ198" s="81"/>
      <c r="BA198" s="81"/>
      <c r="BB198" s="81"/>
      <c r="BC198" s="81"/>
      <c r="BD198" s="81"/>
      <c r="BE198" s="81"/>
      <c r="BF198" s="81"/>
      <c r="BG198" s="81"/>
      <c r="BH198" s="81"/>
      <c r="BI198" s="81"/>
      <c r="BJ198" s="81"/>
      <c r="BK198" s="81"/>
      <c r="BL198" s="81"/>
      <c r="BM198" s="81"/>
      <c r="BN198" s="81"/>
      <c r="BO198" s="81"/>
      <c r="BP198" s="81"/>
      <c r="BQ198" s="81"/>
      <c r="BR198" s="81"/>
      <c r="BS198" s="81"/>
      <c r="BT198" s="81"/>
      <c r="BU198" s="81"/>
      <c r="BV198" s="81"/>
      <c r="BW198" s="81"/>
      <c r="BX198" s="81"/>
      <c r="BY198" s="81"/>
      <c r="BZ198" s="81"/>
      <c r="CA198" s="81"/>
      <c r="CB198" s="81"/>
      <c r="CC198" s="81"/>
      <c r="CD198" s="81"/>
      <c r="CE198" s="81"/>
      <c r="CF198" s="81"/>
      <c r="CG198" s="81"/>
      <c r="CH198" s="81"/>
      <c r="CI198" s="81"/>
      <c r="CJ198" s="81"/>
      <c r="CK198" s="81"/>
      <c r="CL198" s="81"/>
      <c r="CM198" s="81"/>
      <c r="CN198" s="81"/>
      <c r="CO198" s="81"/>
      <c r="CP198" s="81"/>
      <c r="CQ198" s="118" t="e">
        <f t="shared" si="427"/>
        <v>#DIV/0!</v>
      </c>
      <c r="CR198" s="118" t="e">
        <f t="shared" si="432"/>
        <v>#DIV/0!</v>
      </c>
    </row>
    <row r="199" spans="1:96" hidden="1">
      <c r="A199" s="17" t="s">
        <v>55</v>
      </c>
      <c r="B199" s="31">
        <v>903</v>
      </c>
      <c r="C199" s="22" t="s">
        <v>27</v>
      </c>
      <c r="D199" s="22" t="s">
        <v>107</v>
      </c>
      <c r="E199" s="22" t="s">
        <v>56</v>
      </c>
      <c r="F199" s="23"/>
      <c r="G199" s="81"/>
      <c r="H199" s="81"/>
      <c r="I199" s="81"/>
      <c r="J199" s="81"/>
      <c r="K199" s="81"/>
      <c r="L199" s="81"/>
      <c r="M199" s="81"/>
      <c r="N199" s="81"/>
      <c r="O199" s="81"/>
      <c r="P199" s="81"/>
      <c r="Q199" s="81"/>
      <c r="R199" s="81"/>
      <c r="S199" s="81"/>
      <c r="T199" s="81"/>
      <c r="U199" s="81"/>
      <c r="V199" s="81"/>
      <c r="W199" s="81"/>
      <c r="X199" s="81"/>
      <c r="Y199" s="81"/>
      <c r="Z199" s="81"/>
      <c r="AA199" s="81"/>
      <c r="AB199" s="81"/>
      <c r="AC199" s="81"/>
      <c r="AD199" s="81"/>
      <c r="AE199" s="81"/>
      <c r="AF199" s="81"/>
      <c r="AG199" s="81"/>
      <c r="AH199" s="81"/>
      <c r="AI199" s="81"/>
      <c r="AJ199" s="81"/>
      <c r="AK199" s="81"/>
      <c r="AL199" s="81"/>
      <c r="AM199" s="81"/>
      <c r="AN199" s="81"/>
      <c r="AO199" s="81"/>
      <c r="AP199" s="81"/>
      <c r="AQ199" s="81"/>
      <c r="AR199" s="81"/>
      <c r="AS199" s="81"/>
      <c r="AT199" s="81"/>
      <c r="AU199" s="81"/>
      <c r="AV199" s="81"/>
      <c r="AW199" s="81"/>
      <c r="AX199" s="81"/>
      <c r="AY199" s="81"/>
      <c r="AZ199" s="81"/>
      <c r="BA199" s="81"/>
      <c r="BB199" s="81"/>
      <c r="BC199" s="81"/>
      <c r="BD199" s="81"/>
      <c r="BE199" s="81"/>
      <c r="BF199" s="81"/>
      <c r="BG199" s="81"/>
      <c r="BH199" s="81"/>
      <c r="BI199" s="81"/>
      <c r="BJ199" s="81"/>
      <c r="BK199" s="81"/>
      <c r="BL199" s="81"/>
      <c r="BM199" s="81"/>
      <c r="BN199" s="81"/>
      <c r="BO199" s="81"/>
      <c r="BP199" s="81"/>
      <c r="BQ199" s="81"/>
      <c r="BR199" s="81"/>
      <c r="BS199" s="81"/>
      <c r="BT199" s="81"/>
      <c r="BU199" s="81"/>
      <c r="BV199" s="81"/>
      <c r="BW199" s="81"/>
      <c r="BX199" s="81"/>
      <c r="BY199" s="81"/>
      <c r="BZ199" s="81"/>
      <c r="CA199" s="81"/>
      <c r="CB199" s="81"/>
      <c r="CC199" s="81"/>
      <c r="CD199" s="81"/>
      <c r="CE199" s="81"/>
      <c r="CF199" s="81"/>
      <c r="CG199" s="81"/>
      <c r="CH199" s="81"/>
      <c r="CI199" s="81"/>
      <c r="CJ199" s="81"/>
      <c r="CK199" s="81"/>
      <c r="CL199" s="81"/>
      <c r="CM199" s="81"/>
      <c r="CN199" s="81"/>
      <c r="CO199" s="81"/>
      <c r="CP199" s="81"/>
      <c r="CQ199" s="118" t="e">
        <f t="shared" ref="CQ199:CQ262" si="665">CO199/CM199*100</f>
        <v>#DIV/0!</v>
      </c>
      <c r="CR199" s="118" t="e">
        <f t="shared" ref="CR199:CR259" si="666">CP199/CN199*100</f>
        <v>#DIV/0!</v>
      </c>
    </row>
    <row r="200" spans="1:96" hidden="1">
      <c r="A200" s="17" t="s">
        <v>14</v>
      </c>
      <c r="B200" s="31">
        <v>903</v>
      </c>
      <c r="C200" s="22" t="s">
        <v>27</v>
      </c>
      <c r="D200" s="22" t="s">
        <v>107</v>
      </c>
      <c r="E200" s="22" t="s">
        <v>57</v>
      </c>
      <c r="F200" s="23"/>
      <c r="G200" s="81"/>
      <c r="H200" s="81"/>
      <c r="I200" s="81"/>
      <c r="J200" s="81"/>
      <c r="K200" s="81"/>
      <c r="L200" s="81"/>
      <c r="M200" s="81"/>
      <c r="N200" s="81"/>
      <c r="O200" s="81"/>
      <c r="P200" s="81"/>
      <c r="Q200" s="81"/>
      <c r="R200" s="81"/>
      <c r="S200" s="81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  <c r="AE200" s="81"/>
      <c r="AF200" s="81"/>
      <c r="AG200" s="81"/>
      <c r="AH200" s="81"/>
      <c r="AI200" s="81"/>
      <c r="AJ200" s="81"/>
      <c r="AK200" s="81"/>
      <c r="AL200" s="81"/>
      <c r="AM200" s="81"/>
      <c r="AN200" s="81"/>
      <c r="AO200" s="81"/>
      <c r="AP200" s="81"/>
      <c r="AQ200" s="81"/>
      <c r="AR200" s="81"/>
      <c r="AS200" s="81"/>
      <c r="AT200" s="81"/>
      <c r="AU200" s="81"/>
      <c r="AV200" s="81"/>
      <c r="AW200" s="81"/>
      <c r="AX200" s="81"/>
      <c r="AY200" s="81"/>
      <c r="AZ200" s="81"/>
      <c r="BA200" s="81"/>
      <c r="BB200" s="81"/>
      <c r="BC200" s="81"/>
      <c r="BD200" s="81"/>
      <c r="BE200" s="81"/>
      <c r="BF200" s="81"/>
      <c r="BG200" s="81"/>
      <c r="BH200" s="81"/>
      <c r="BI200" s="81"/>
      <c r="BJ200" s="81"/>
      <c r="BK200" s="81"/>
      <c r="BL200" s="81"/>
      <c r="BM200" s="81"/>
      <c r="BN200" s="81"/>
      <c r="BO200" s="81"/>
      <c r="BP200" s="81"/>
      <c r="BQ200" s="81"/>
      <c r="BR200" s="81"/>
      <c r="BS200" s="81"/>
      <c r="BT200" s="81"/>
      <c r="BU200" s="81"/>
      <c r="BV200" s="81"/>
      <c r="BW200" s="81"/>
      <c r="BX200" s="81"/>
      <c r="BY200" s="81"/>
      <c r="BZ200" s="81"/>
      <c r="CA200" s="81"/>
      <c r="CB200" s="81"/>
      <c r="CC200" s="81"/>
      <c r="CD200" s="81"/>
      <c r="CE200" s="81"/>
      <c r="CF200" s="81"/>
      <c r="CG200" s="81"/>
      <c r="CH200" s="81"/>
      <c r="CI200" s="81"/>
      <c r="CJ200" s="81"/>
      <c r="CK200" s="81"/>
      <c r="CL200" s="81"/>
      <c r="CM200" s="81"/>
      <c r="CN200" s="81"/>
      <c r="CO200" s="81"/>
      <c r="CP200" s="81"/>
      <c r="CQ200" s="118" t="e">
        <f t="shared" si="665"/>
        <v>#DIV/0!</v>
      </c>
      <c r="CR200" s="118" t="e">
        <f t="shared" si="666"/>
        <v>#DIV/0!</v>
      </c>
    </row>
    <row r="201" spans="1:96" hidden="1">
      <c r="A201" s="20" t="s">
        <v>348</v>
      </c>
      <c r="B201" s="31">
        <v>903</v>
      </c>
      <c r="C201" s="22" t="s">
        <v>27</v>
      </c>
      <c r="D201" s="22" t="s">
        <v>107</v>
      </c>
      <c r="E201" s="22" t="s">
        <v>347</v>
      </c>
      <c r="F201" s="23"/>
      <c r="G201" s="81"/>
      <c r="H201" s="81"/>
      <c r="I201" s="81"/>
      <c r="J201" s="81"/>
      <c r="K201" s="81"/>
      <c r="L201" s="81"/>
      <c r="M201" s="81"/>
      <c r="N201" s="81"/>
      <c r="O201" s="81"/>
      <c r="P201" s="81"/>
      <c r="Q201" s="81"/>
      <c r="R201" s="81"/>
      <c r="S201" s="81"/>
      <c r="T201" s="81"/>
      <c r="U201" s="81"/>
      <c r="V201" s="81"/>
      <c r="W201" s="81"/>
      <c r="X201" s="81"/>
      <c r="Y201" s="81"/>
      <c r="Z201" s="81"/>
      <c r="AA201" s="81"/>
      <c r="AB201" s="81"/>
      <c r="AC201" s="81"/>
      <c r="AD201" s="81"/>
      <c r="AE201" s="81"/>
      <c r="AF201" s="81"/>
      <c r="AG201" s="81"/>
      <c r="AH201" s="81"/>
      <c r="AI201" s="81"/>
      <c r="AJ201" s="81"/>
      <c r="AK201" s="81"/>
      <c r="AL201" s="81"/>
      <c r="AM201" s="81"/>
      <c r="AN201" s="81"/>
      <c r="AO201" s="81"/>
      <c r="AP201" s="81"/>
      <c r="AQ201" s="81"/>
      <c r="AR201" s="81"/>
      <c r="AS201" s="81"/>
      <c r="AT201" s="81"/>
      <c r="AU201" s="81"/>
      <c r="AV201" s="81"/>
      <c r="AW201" s="81"/>
      <c r="AX201" s="81"/>
      <c r="AY201" s="81"/>
      <c r="AZ201" s="81"/>
      <c r="BA201" s="81"/>
      <c r="BB201" s="81"/>
      <c r="BC201" s="81"/>
      <c r="BD201" s="81"/>
      <c r="BE201" s="81"/>
      <c r="BF201" s="81"/>
      <c r="BG201" s="81"/>
      <c r="BH201" s="81"/>
      <c r="BI201" s="81"/>
      <c r="BJ201" s="81"/>
      <c r="BK201" s="81"/>
      <c r="BL201" s="81"/>
      <c r="BM201" s="81"/>
      <c r="BN201" s="81"/>
      <c r="BO201" s="81"/>
      <c r="BP201" s="81"/>
      <c r="BQ201" s="81"/>
      <c r="BR201" s="81"/>
      <c r="BS201" s="81"/>
      <c r="BT201" s="81"/>
      <c r="BU201" s="81"/>
      <c r="BV201" s="81"/>
      <c r="BW201" s="81"/>
      <c r="BX201" s="81"/>
      <c r="BY201" s="81"/>
      <c r="BZ201" s="81"/>
      <c r="CA201" s="81"/>
      <c r="CB201" s="81"/>
      <c r="CC201" s="81"/>
      <c r="CD201" s="81"/>
      <c r="CE201" s="81"/>
      <c r="CF201" s="81"/>
      <c r="CG201" s="81"/>
      <c r="CH201" s="81"/>
      <c r="CI201" s="81"/>
      <c r="CJ201" s="81"/>
      <c r="CK201" s="81"/>
      <c r="CL201" s="81"/>
      <c r="CM201" s="81"/>
      <c r="CN201" s="81"/>
      <c r="CO201" s="81"/>
      <c r="CP201" s="81"/>
      <c r="CQ201" s="118" t="e">
        <f t="shared" si="665"/>
        <v>#DIV/0!</v>
      </c>
      <c r="CR201" s="118" t="e">
        <f t="shared" si="666"/>
        <v>#DIV/0!</v>
      </c>
    </row>
    <row r="202" spans="1:96" hidden="1">
      <c r="A202" s="17" t="s">
        <v>59</v>
      </c>
      <c r="B202" s="31">
        <v>903</v>
      </c>
      <c r="C202" s="22" t="s">
        <v>27</v>
      </c>
      <c r="D202" s="22" t="s">
        <v>107</v>
      </c>
      <c r="E202" s="22" t="s">
        <v>347</v>
      </c>
      <c r="F202" s="23">
        <v>800</v>
      </c>
      <c r="G202" s="81"/>
      <c r="H202" s="81"/>
      <c r="I202" s="81"/>
      <c r="J202" s="81"/>
      <c r="K202" s="81"/>
      <c r="L202" s="81"/>
      <c r="M202" s="81"/>
      <c r="N202" s="81"/>
      <c r="O202" s="81"/>
      <c r="P202" s="81"/>
      <c r="Q202" s="81"/>
      <c r="R202" s="81"/>
      <c r="S202" s="81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  <c r="AE202" s="81"/>
      <c r="AF202" s="81"/>
      <c r="AG202" s="81"/>
      <c r="AH202" s="81"/>
      <c r="AI202" s="81"/>
      <c r="AJ202" s="81"/>
      <c r="AK202" s="81"/>
      <c r="AL202" s="81"/>
      <c r="AM202" s="81"/>
      <c r="AN202" s="81"/>
      <c r="AO202" s="81"/>
      <c r="AP202" s="81"/>
      <c r="AQ202" s="81"/>
      <c r="AR202" s="81"/>
      <c r="AS202" s="81"/>
      <c r="AT202" s="81"/>
      <c r="AU202" s="81"/>
      <c r="AV202" s="81"/>
      <c r="AW202" s="81"/>
      <c r="AX202" s="81"/>
      <c r="AY202" s="81"/>
      <c r="AZ202" s="81"/>
      <c r="BA202" s="81"/>
      <c r="BB202" s="81"/>
      <c r="BC202" s="81"/>
      <c r="BD202" s="81"/>
      <c r="BE202" s="81"/>
      <c r="BF202" s="81"/>
      <c r="BG202" s="81"/>
      <c r="BH202" s="81"/>
      <c r="BI202" s="81"/>
      <c r="BJ202" s="81"/>
      <c r="BK202" s="81"/>
      <c r="BL202" s="81"/>
      <c r="BM202" s="81"/>
      <c r="BN202" s="81"/>
      <c r="BO202" s="81"/>
      <c r="BP202" s="81"/>
      <c r="BQ202" s="81"/>
      <c r="BR202" s="81"/>
      <c r="BS202" s="81"/>
      <c r="BT202" s="81"/>
      <c r="BU202" s="81"/>
      <c r="BV202" s="81"/>
      <c r="BW202" s="81"/>
      <c r="BX202" s="81"/>
      <c r="BY202" s="81"/>
      <c r="BZ202" s="81"/>
      <c r="CA202" s="81"/>
      <c r="CB202" s="81"/>
      <c r="CC202" s="81"/>
      <c r="CD202" s="81"/>
      <c r="CE202" s="81"/>
      <c r="CF202" s="81"/>
      <c r="CG202" s="81"/>
      <c r="CH202" s="81"/>
      <c r="CI202" s="81"/>
      <c r="CJ202" s="81"/>
      <c r="CK202" s="81"/>
      <c r="CL202" s="81"/>
      <c r="CM202" s="81"/>
      <c r="CN202" s="81"/>
      <c r="CO202" s="81"/>
      <c r="CP202" s="81"/>
      <c r="CQ202" s="118" t="e">
        <f t="shared" si="665"/>
        <v>#DIV/0!</v>
      </c>
      <c r="CR202" s="118" t="e">
        <f t="shared" si="666"/>
        <v>#DIV/0!</v>
      </c>
    </row>
    <row r="203" spans="1:96" hidden="1">
      <c r="A203" s="20" t="s">
        <v>61</v>
      </c>
      <c r="B203" s="31">
        <v>903</v>
      </c>
      <c r="C203" s="22" t="s">
        <v>27</v>
      </c>
      <c r="D203" s="22" t="s">
        <v>107</v>
      </c>
      <c r="E203" s="22" t="s">
        <v>347</v>
      </c>
      <c r="F203" s="23">
        <v>850</v>
      </c>
      <c r="G203" s="81"/>
      <c r="H203" s="81"/>
      <c r="I203" s="81"/>
      <c r="J203" s="81"/>
      <c r="K203" s="81"/>
      <c r="L203" s="81"/>
      <c r="M203" s="81"/>
      <c r="N203" s="81"/>
      <c r="O203" s="81"/>
      <c r="P203" s="81"/>
      <c r="Q203" s="81"/>
      <c r="R203" s="81"/>
      <c r="S203" s="81"/>
      <c r="T203" s="81"/>
      <c r="U203" s="81"/>
      <c r="V203" s="81"/>
      <c r="W203" s="81"/>
      <c r="X203" s="81"/>
      <c r="Y203" s="81"/>
      <c r="Z203" s="81"/>
      <c r="AA203" s="81"/>
      <c r="AB203" s="81"/>
      <c r="AC203" s="81"/>
      <c r="AD203" s="81"/>
      <c r="AE203" s="81"/>
      <c r="AF203" s="81"/>
      <c r="AG203" s="81"/>
      <c r="AH203" s="81"/>
      <c r="AI203" s="81"/>
      <c r="AJ203" s="81"/>
      <c r="AK203" s="81"/>
      <c r="AL203" s="81"/>
      <c r="AM203" s="81"/>
      <c r="AN203" s="81"/>
      <c r="AO203" s="81"/>
      <c r="AP203" s="81"/>
      <c r="AQ203" s="81"/>
      <c r="AR203" s="81"/>
      <c r="AS203" s="81"/>
      <c r="AT203" s="81"/>
      <c r="AU203" s="81"/>
      <c r="AV203" s="81"/>
      <c r="AW203" s="81"/>
      <c r="AX203" s="81"/>
      <c r="AY203" s="81"/>
      <c r="AZ203" s="81"/>
      <c r="BA203" s="81"/>
      <c r="BB203" s="81"/>
      <c r="BC203" s="81"/>
      <c r="BD203" s="81"/>
      <c r="BE203" s="81"/>
      <c r="BF203" s="81"/>
      <c r="BG203" s="81"/>
      <c r="BH203" s="81"/>
      <c r="BI203" s="81"/>
      <c r="BJ203" s="81"/>
      <c r="BK203" s="81"/>
      <c r="BL203" s="81"/>
      <c r="BM203" s="81"/>
      <c r="BN203" s="81"/>
      <c r="BO203" s="81"/>
      <c r="BP203" s="81"/>
      <c r="BQ203" s="81"/>
      <c r="BR203" s="81"/>
      <c r="BS203" s="81"/>
      <c r="BT203" s="81"/>
      <c r="BU203" s="81"/>
      <c r="BV203" s="81"/>
      <c r="BW203" s="81"/>
      <c r="BX203" s="81"/>
      <c r="BY203" s="81"/>
      <c r="BZ203" s="81"/>
      <c r="CA203" s="81"/>
      <c r="CB203" s="81"/>
      <c r="CC203" s="81"/>
      <c r="CD203" s="81"/>
      <c r="CE203" s="81"/>
      <c r="CF203" s="81"/>
      <c r="CG203" s="81"/>
      <c r="CH203" s="81"/>
      <c r="CI203" s="81"/>
      <c r="CJ203" s="81"/>
      <c r="CK203" s="81"/>
      <c r="CL203" s="81"/>
      <c r="CM203" s="81"/>
      <c r="CN203" s="81"/>
      <c r="CO203" s="81"/>
      <c r="CP203" s="81"/>
      <c r="CQ203" s="118" t="e">
        <f t="shared" si="665"/>
        <v>#DIV/0!</v>
      </c>
      <c r="CR203" s="118" t="e">
        <f t="shared" si="666"/>
        <v>#DIV/0!</v>
      </c>
    </row>
    <row r="204" spans="1:96" hidden="1">
      <c r="A204" s="17"/>
      <c r="B204" s="31"/>
      <c r="C204" s="22"/>
      <c r="D204" s="22"/>
      <c r="E204" s="22"/>
      <c r="F204" s="23"/>
      <c r="G204" s="81"/>
      <c r="H204" s="81"/>
      <c r="I204" s="81"/>
      <c r="J204" s="81"/>
      <c r="K204" s="81"/>
      <c r="L204" s="81"/>
      <c r="M204" s="81"/>
      <c r="N204" s="81"/>
      <c r="O204" s="81"/>
      <c r="P204" s="81"/>
      <c r="Q204" s="81"/>
      <c r="R204" s="81"/>
      <c r="S204" s="81"/>
      <c r="T204" s="81"/>
      <c r="U204" s="81"/>
      <c r="V204" s="81"/>
      <c r="W204" s="81"/>
      <c r="X204" s="81"/>
      <c r="Y204" s="81"/>
      <c r="Z204" s="81"/>
      <c r="AA204" s="81"/>
      <c r="AB204" s="81"/>
      <c r="AC204" s="81"/>
      <c r="AD204" s="81"/>
      <c r="AE204" s="81"/>
      <c r="AF204" s="81"/>
      <c r="AG204" s="81"/>
      <c r="AH204" s="81"/>
      <c r="AI204" s="81"/>
      <c r="AJ204" s="81"/>
      <c r="AK204" s="81"/>
      <c r="AL204" s="81"/>
      <c r="AM204" s="81"/>
      <c r="AN204" s="81"/>
      <c r="AO204" s="81"/>
      <c r="AP204" s="81"/>
      <c r="AQ204" s="81"/>
      <c r="AR204" s="81"/>
      <c r="AS204" s="81"/>
      <c r="AT204" s="81"/>
      <c r="AU204" s="81"/>
      <c r="AV204" s="81"/>
      <c r="AW204" s="81"/>
      <c r="AX204" s="81"/>
      <c r="AY204" s="81"/>
      <c r="AZ204" s="81"/>
      <c r="BA204" s="81"/>
      <c r="BB204" s="81"/>
      <c r="BC204" s="81"/>
      <c r="BD204" s="81"/>
      <c r="BE204" s="81"/>
      <c r="BF204" s="81"/>
      <c r="BG204" s="81"/>
      <c r="BH204" s="81"/>
      <c r="BI204" s="81"/>
      <c r="BJ204" s="81"/>
      <c r="BK204" s="81"/>
      <c r="BL204" s="81"/>
      <c r="BM204" s="81"/>
      <c r="BN204" s="81"/>
      <c r="BO204" s="81"/>
      <c r="BP204" s="81"/>
      <c r="BQ204" s="81"/>
      <c r="BR204" s="81"/>
      <c r="BS204" s="81"/>
      <c r="BT204" s="81"/>
      <c r="BU204" s="81"/>
      <c r="BV204" s="81"/>
      <c r="BW204" s="81"/>
      <c r="BX204" s="81"/>
      <c r="BY204" s="81"/>
      <c r="BZ204" s="81"/>
      <c r="CA204" s="81"/>
      <c r="CB204" s="81"/>
      <c r="CC204" s="81"/>
      <c r="CD204" s="81"/>
      <c r="CE204" s="81"/>
      <c r="CF204" s="81"/>
      <c r="CG204" s="81"/>
      <c r="CH204" s="81"/>
      <c r="CI204" s="81"/>
      <c r="CJ204" s="81"/>
      <c r="CK204" s="81"/>
      <c r="CL204" s="81"/>
      <c r="CM204" s="81"/>
      <c r="CN204" s="81"/>
      <c r="CO204" s="81"/>
      <c r="CP204" s="81"/>
      <c r="CQ204" s="118" t="e">
        <f t="shared" si="665"/>
        <v>#DIV/0!</v>
      </c>
      <c r="CR204" s="118" t="e">
        <f t="shared" si="666"/>
        <v>#DIV/0!</v>
      </c>
    </row>
    <row r="205" spans="1:96" ht="37.5" hidden="1">
      <c r="A205" s="29" t="s">
        <v>68</v>
      </c>
      <c r="B205" s="30">
        <v>903</v>
      </c>
      <c r="C205" s="16" t="s">
        <v>27</v>
      </c>
      <c r="D205" s="16" t="s">
        <v>69</v>
      </c>
      <c r="E205" s="18"/>
      <c r="F205" s="18"/>
      <c r="G205" s="9">
        <f t="shared" ref="G205:V206" si="667">G206</f>
        <v>0</v>
      </c>
      <c r="H205" s="9">
        <f t="shared" si="667"/>
        <v>0</v>
      </c>
      <c r="I205" s="9">
        <f t="shared" si="667"/>
        <v>0</v>
      </c>
      <c r="J205" s="9">
        <f t="shared" si="667"/>
        <v>0</v>
      </c>
      <c r="K205" s="9">
        <f t="shared" si="667"/>
        <v>0</v>
      </c>
      <c r="L205" s="9">
        <f t="shared" si="667"/>
        <v>0</v>
      </c>
      <c r="M205" s="9">
        <f t="shared" si="667"/>
        <v>0</v>
      </c>
      <c r="N205" s="9">
        <f t="shared" si="667"/>
        <v>0</v>
      </c>
      <c r="O205" s="9">
        <f t="shared" si="667"/>
        <v>0</v>
      </c>
      <c r="P205" s="9">
        <f t="shared" si="667"/>
        <v>0</v>
      </c>
      <c r="Q205" s="9">
        <f t="shared" si="667"/>
        <v>0</v>
      </c>
      <c r="R205" s="9">
        <f t="shared" si="667"/>
        <v>0</v>
      </c>
      <c r="S205" s="9">
        <f t="shared" si="667"/>
        <v>0</v>
      </c>
      <c r="T205" s="9">
        <f t="shared" si="667"/>
        <v>0</v>
      </c>
      <c r="U205" s="9">
        <f t="shared" si="667"/>
        <v>0</v>
      </c>
      <c r="V205" s="9">
        <f t="shared" si="667"/>
        <v>0</v>
      </c>
      <c r="W205" s="9">
        <f t="shared" ref="U205:AJ206" si="668">W206</f>
        <v>0</v>
      </c>
      <c r="X205" s="9">
        <f t="shared" si="668"/>
        <v>0</v>
      </c>
      <c r="Y205" s="9">
        <f t="shared" si="668"/>
        <v>0</v>
      </c>
      <c r="Z205" s="9">
        <f t="shared" si="668"/>
        <v>0</v>
      </c>
      <c r="AA205" s="9">
        <f t="shared" si="668"/>
        <v>0</v>
      </c>
      <c r="AB205" s="9">
        <f t="shared" si="668"/>
        <v>0</v>
      </c>
      <c r="AC205" s="9">
        <f t="shared" si="668"/>
        <v>0</v>
      </c>
      <c r="AD205" s="9">
        <f t="shared" si="668"/>
        <v>0</v>
      </c>
      <c r="AE205" s="9">
        <f t="shared" si="668"/>
        <v>0</v>
      </c>
      <c r="AF205" s="9">
        <f t="shared" si="668"/>
        <v>0</v>
      </c>
      <c r="AG205" s="9">
        <f t="shared" si="668"/>
        <v>0</v>
      </c>
      <c r="AH205" s="9">
        <f t="shared" si="668"/>
        <v>0</v>
      </c>
      <c r="AI205" s="9">
        <f t="shared" si="668"/>
        <v>0</v>
      </c>
      <c r="AJ205" s="9">
        <f t="shared" si="668"/>
        <v>0</v>
      </c>
      <c r="AK205" s="9">
        <f t="shared" ref="AG205:AY206" si="669">AK206</f>
        <v>0</v>
      </c>
      <c r="AL205" s="9">
        <f t="shared" si="669"/>
        <v>0</v>
      </c>
      <c r="AM205" s="9">
        <f t="shared" si="669"/>
        <v>0</v>
      </c>
      <c r="AN205" s="9">
        <f t="shared" si="669"/>
        <v>0</v>
      </c>
      <c r="AO205" s="9">
        <f t="shared" si="669"/>
        <v>0</v>
      </c>
      <c r="AP205" s="9">
        <f t="shared" si="669"/>
        <v>0</v>
      </c>
      <c r="AQ205" s="9">
        <f t="shared" si="669"/>
        <v>0</v>
      </c>
      <c r="AR205" s="9">
        <f t="shared" si="669"/>
        <v>0</v>
      </c>
      <c r="AS205" s="9">
        <f t="shared" si="669"/>
        <v>0</v>
      </c>
      <c r="AT205" s="9">
        <f t="shared" si="669"/>
        <v>0</v>
      </c>
      <c r="AU205" s="9">
        <f t="shared" si="669"/>
        <v>0</v>
      </c>
      <c r="AV205" s="9">
        <f t="shared" si="669"/>
        <v>0</v>
      </c>
      <c r="AW205" s="9">
        <f t="shared" si="669"/>
        <v>0</v>
      </c>
      <c r="AX205" s="9">
        <f t="shared" si="669"/>
        <v>0</v>
      </c>
      <c r="AY205" s="9">
        <f t="shared" si="669"/>
        <v>0</v>
      </c>
      <c r="AZ205" s="9">
        <f t="shared" ref="AY205:BN206" si="670">AZ206</f>
        <v>0</v>
      </c>
      <c r="BA205" s="9">
        <f t="shared" si="670"/>
        <v>0</v>
      </c>
      <c r="BB205" s="9">
        <f t="shared" si="670"/>
        <v>0</v>
      </c>
      <c r="BC205" s="9">
        <f t="shared" si="670"/>
        <v>0</v>
      </c>
      <c r="BD205" s="9">
        <f t="shared" si="670"/>
        <v>0</v>
      </c>
      <c r="BE205" s="9">
        <f t="shared" si="670"/>
        <v>0</v>
      </c>
      <c r="BF205" s="9">
        <f t="shared" si="670"/>
        <v>0</v>
      </c>
      <c r="BG205" s="9">
        <f t="shared" si="670"/>
        <v>0</v>
      </c>
      <c r="BH205" s="9">
        <f t="shared" si="670"/>
        <v>0</v>
      </c>
      <c r="BI205" s="9">
        <f t="shared" si="670"/>
        <v>0</v>
      </c>
      <c r="BJ205" s="9">
        <f t="shared" si="670"/>
        <v>0</v>
      </c>
      <c r="BK205" s="9">
        <f t="shared" si="670"/>
        <v>0</v>
      </c>
      <c r="BL205" s="9">
        <f t="shared" si="670"/>
        <v>0</v>
      </c>
      <c r="BM205" s="9">
        <f t="shared" si="670"/>
        <v>0</v>
      </c>
      <c r="BN205" s="9">
        <f t="shared" si="670"/>
        <v>0</v>
      </c>
      <c r="BO205" s="9">
        <f t="shared" ref="BK205:BZ206" si="671">BO206</f>
        <v>0</v>
      </c>
      <c r="BP205" s="9">
        <f t="shared" si="671"/>
        <v>0</v>
      </c>
      <c r="BQ205" s="9">
        <f t="shared" si="671"/>
        <v>0</v>
      </c>
      <c r="BR205" s="9">
        <f t="shared" si="671"/>
        <v>0</v>
      </c>
      <c r="BS205" s="9">
        <f t="shared" si="671"/>
        <v>0</v>
      </c>
      <c r="BT205" s="9">
        <f t="shared" si="671"/>
        <v>0</v>
      </c>
      <c r="BU205" s="9">
        <f t="shared" si="671"/>
        <v>0</v>
      </c>
      <c r="BV205" s="9">
        <f t="shared" si="671"/>
        <v>0</v>
      </c>
      <c r="BW205" s="9">
        <f t="shared" si="671"/>
        <v>0</v>
      </c>
      <c r="BX205" s="9">
        <f t="shared" si="671"/>
        <v>0</v>
      </c>
      <c r="BY205" s="9">
        <f t="shared" si="671"/>
        <v>0</v>
      </c>
      <c r="BZ205" s="9">
        <f t="shared" si="671"/>
        <v>0</v>
      </c>
      <c r="CA205" s="9">
        <f t="shared" ref="BW205:CL206" si="672">CA206</f>
        <v>0</v>
      </c>
      <c r="CB205" s="9">
        <f t="shared" si="672"/>
        <v>0</v>
      </c>
      <c r="CC205" s="9">
        <f t="shared" si="672"/>
        <v>0</v>
      </c>
      <c r="CD205" s="9">
        <f t="shared" si="672"/>
        <v>0</v>
      </c>
      <c r="CE205" s="9">
        <f t="shared" si="672"/>
        <v>0</v>
      </c>
      <c r="CF205" s="9">
        <f t="shared" si="672"/>
        <v>0</v>
      </c>
      <c r="CG205" s="9">
        <f t="shared" si="672"/>
        <v>0</v>
      </c>
      <c r="CH205" s="9">
        <f t="shared" si="672"/>
        <v>0</v>
      </c>
      <c r="CI205" s="9">
        <f t="shared" si="672"/>
        <v>0</v>
      </c>
      <c r="CJ205" s="9">
        <f t="shared" si="672"/>
        <v>0</v>
      </c>
      <c r="CK205" s="9">
        <f t="shared" si="672"/>
        <v>0</v>
      </c>
      <c r="CL205" s="9">
        <f t="shared" si="672"/>
        <v>0</v>
      </c>
      <c r="CM205" s="9">
        <f t="shared" ref="CI205:CP206" si="673">CM206</f>
        <v>0</v>
      </c>
      <c r="CN205" s="9">
        <f t="shared" si="673"/>
        <v>0</v>
      </c>
      <c r="CO205" s="9">
        <f t="shared" si="673"/>
        <v>0</v>
      </c>
      <c r="CP205" s="9">
        <f t="shared" si="673"/>
        <v>0</v>
      </c>
      <c r="CQ205" s="121" t="e">
        <f t="shared" si="665"/>
        <v>#DIV/0!</v>
      </c>
      <c r="CR205" s="121" t="e">
        <f t="shared" si="666"/>
        <v>#DIV/0!</v>
      </c>
    </row>
    <row r="206" spans="1:96" hidden="1">
      <c r="A206" s="20" t="s">
        <v>55</v>
      </c>
      <c r="B206" s="31">
        <v>903</v>
      </c>
      <c r="C206" s="18" t="s">
        <v>27</v>
      </c>
      <c r="D206" s="18" t="s">
        <v>69</v>
      </c>
      <c r="E206" s="18" t="s">
        <v>56</v>
      </c>
      <c r="F206" s="18"/>
      <c r="G206" s="48">
        <f t="shared" si="667"/>
        <v>0</v>
      </c>
      <c r="H206" s="48">
        <f t="shared" si="667"/>
        <v>0</v>
      </c>
      <c r="I206" s="48">
        <f t="shared" si="667"/>
        <v>0</v>
      </c>
      <c r="J206" s="48">
        <f t="shared" si="667"/>
        <v>0</v>
      </c>
      <c r="K206" s="48">
        <f t="shared" si="667"/>
        <v>0</v>
      </c>
      <c r="L206" s="48">
        <f t="shared" si="667"/>
        <v>0</v>
      </c>
      <c r="M206" s="48">
        <f t="shared" si="667"/>
        <v>0</v>
      </c>
      <c r="N206" s="48">
        <f t="shared" si="667"/>
        <v>0</v>
      </c>
      <c r="O206" s="48">
        <f t="shared" si="667"/>
        <v>0</v>
      </c>
      <c r="P206" s="48">
        <f t="shared" si="667"/>
        <v>0</v>
      </c>
      <c r="Q206" s="48">
        <f t="shared" si="667"/>
        <v>0</v>
      </c>
      <c r="R206" s="48">
        <f t="shared" si="667"/>
        <v>0</v>
      </c>
      <c r="S206" s="48">
        <f t="shared" si="667"/>
        <v>0</v>
      </c>
      <c r="T206" s="48">
        <f t="shared" si="667"/>
        <v>0</v>
      </c>
      <c r="U206" s="48">
        <f t="shared" si="668"/>
        <v>0</v>
      </c>
      <c r="V206" s="48">
        <f t="shared" si="668"/>
        <v>0</v>
      </c>
      <c r="W206" s="48">
        <f t="shared" si="668"/>
        <v>0</v>
      </c>
      <c r="X206" s="48">
        <f t="shared" si="668"/>
        <v>0</v>
      </c>
      <c r="Y206" s="48">
        <f t="shared" si="668"/>
        <v>0</v>
      </c>
      <c r="Z206" s="48">
        <f t="shared" si="668"/>
        <v>0</v>
      </c>
      <c r="AA206" s="48">
        <f t="shared" si="668"/>
        <v>0</v>
      </c>
      <c r="AB206" s="48">
        <f t="shared" si="668"/>
        <v>0</v>
      </c>
      <c r="AC206" s="48">
        <f t="shared" si="668"/>
        <v>0</v>
      </c>
      <c r="AD206" s="48">
        <f t="shared" si="668"/>
        <v>0</v>
      </c>
      <c r="AE206" s="48">
        <f t="shared" si="668"/>
        <v>0</v>
      </c>
      <c r="AF206" s="48">
        <f t="shared" si="668"/>
        <v>0</v>
      </c>
      <c r="AG206" s="48">
        <f t="shared" si="669"/>
        <v>0</v>
      </c>
      <c r="AH206" s="48">
        <f t="shared" si="669"/>
        <v>0</v>
      </c>
      <c r="AI206" s="48">
        <f t="shared" si="669"/>
        <v>0</v>
      </c>
      <c r="AJ206" s="48">
        <f t="shared" si="669"/>
        <v>0</v>
      </c>
      <c r="AK206" s="48">
        <f t="shared" si="669"/>
        <v>0</v>
      </c>
      <c r="AL206" s="48">
        <f t="shared" si="669"/>
        <v>0</v>
      </c>
      <c r="AM206" s="48">
        <f t="shared" si="669"/>
        <v>0</v>
      </c>
      <c r="AN206" s="48">
        <f t="shared" si="669"/>
        <v>0</v>
      </c>
      <c r="AO206" s="48">
        <f t="shared" si="669"/>
        <v>0</v>
      </c>
      <c r="AP206" s="48">
        <f t="shared" si="669"/>
        <v>0</v>
      </c>
      <c r="AQ206" s="48">
        <f t="shared" si="669"/>
        <v>0</v>
      </c>
      <c r="AR206" s="48">
        <f t="shared" si="669"/>
        <v>0</v>
      </c>
      <c r="AS206" s="48">
        <f t="shared" si="669"/>
        <v>0</v>
      </c>
      <c r="AT206" s="48">
        <f t="shared" si="669"/>
        <v>0</v>
      </c>
      <c r="AU206" s="48">
        <f t="shared" si="669"/>
        <v>0</v>
      </c>
      <c r="AV206" s="48">
        <f t="shared" si="669"/>
        <v>0</v>
      </c>
      <c r="AW206" s="48">
        <f t="shared" si="669"/>
        <v>0</v>
      </c>
      <c r="AX206" s="48">
        <f t="shared" si="669"/>
        <v>0</v>
      </c>
      <c r="AY206" s="48">
        <f t="shared" si="670"/>
        <v>0</v>
      </c>
      <c r="AZ206" s="48">
        <f t="shared" si="670"/>
        <v>0</v>
      </c>
      <c r="BA206" s="48">
        <f t="shared" si="670"/>
        <v>0</v>
      </c>
      <c r="BB206" s="48">
        <f t="shared" si="670"/>
        <v>0</v>
      </c>
      <c r="BC206" s="48">
        <f t="shared" si="670"/>
        <v>0</v>
      </c>
      <c r="BD206" s="48">
        <f t="shared" si="670"/>
        <v>0</v>
      </c>
      <c r="BE206" s="48">
        <f t="shared" si="670"/>
        <v>0</v>
      </c>
      <c r="BF206" s="48">
        <f t="shared" si="670"/>
        <v>0</v>
      </c>
      <c r="BG206" s="48">
        <f t="shared" si="670"/>
        <v>0</v>
      </c>
      <c r="BH206" s="48">
        <f t="shared" si="670"/>
        <v>0</v>
      </c>
      <c r="BI206" s="48">
        <f t="shared" si="670"/>
        <v>0</v>
      </c>
      <c r="BJ206" s="48">
        <f t="shared" si="670"/>
        <v>0</v>
      </c>
      <c r="BK206" s="48">
        <f t="shared" si="671"/>
        <v>0</v>
      </c>
      <c r="BL206" s="48">
        <f t="shared" si="671"/>
        <v>0</v>
      </c>
      <c r="BM206" s="48">
        <f t="shared" si="671"/>
        <v>0</v>
      </c>
      <c r="BN206" s="48">
        <f t="shared" si="671"/>
        <v>0</v>
      </c>
      <c r="BO206" s="48">
        <f t="shared" si="671"/>
        <v>0</v>
      </c>
      <c r="BP206" s="48">
        <f t="shared" si="671"/>
        <v>0</v>
      </c>
      <c r="BQ206" s="48">
        <f t="shared" si="671"/>
        <v>0</v>
      </c>
      <c r="BR206" s="48">
        <f t="shared" si="671"/>
        <v>0</v>
      </c>
      <c r="BS206" s="48">
        <f t="shared" si="671"/>
        <v>0</v>
      </c>
      <c r="BT206" s="48">
        <f t="shared" si="671"/>
        <v>0</v>
      </c>
      <c r="BU206" s="48">
        <f t="shared" si="671"/>
        <v>0</v>
      </c>
      <c r="BV206" s="48">
        <f t="shared" si="671"/>
        <v>0</v>
      </c>
      <c r="BW206" s="48">
        <f t="shared" si="672"/>
        <v>0</v>
      </c>
      <c r="BX206" s="48">
        <f t="shared" si="672"/>
        <v>0</v>
      </c>
      <c r="BY206" s="48">
        <f t="shared" si="672"/>
        <v>0</v>
      </c>
      <c r="BZ206" s="48">
        <f t="shared" si="672"/>
        <v>0</v>
      </c>
      <c r="CA206" s="48">
        <f t="shared" si="672"/>
        <v>0</v>
      </c>
      <c r="CB206" s="48">
        <f t="shared" si="672"/>
        <v>0</v>
      </c>
      <c r="CC206" s="48">
        <f t="shared" si="672"/>
        <v>0</v>
      </c>
      <c r="CD206" s="48">
        <f t="shared" si="672"/>
        <v>0</v>
      </c>
      <c r="CE206" s="48">
        <f t="shared" si="672"/>
        <v>0</v>
      </c>
      <c r="CF206" s="48">
        <f t="shared" si="672"/>
        <v>0</v>
      </c>
      <c r="CG206" s="48">
        <f t="shared" si="672"/>
        <v>0</v>
      </c>
      <c r="CH206" s="48">
        <f t="shared" si="672"/>
        <v>0</v>
      </c>
      <c r="CI206" s="48">
        <f t="shared" si="673"/>
        <v>0</v>
      </c>
      <c r="CJ206" s="48">
        <f t="shared" si="673"/>
        <v>0</v>
      </c>
      <c r="CK206" s="48">
        <f t="shared" si="673"/>
        <v>0</v>
      </c>
      <c r="CL206" s="48">
        <f t="shared" si="673"/>
        <v>0</v>
      </c>
      <c r="CM206" s="48">
        <f t="shared" si="673"/>
        <v>0</v>
      </c>
      <c r="CN206" s="48">
        <f t="shared" si="673"/>
        <v>0</v>
      </c>
      <c r="CO206" s="48">
        <f t="shared" si="673"/>
        <v>0</v>
      </c>
      <c r="CP206" s="48">
        <f t="shared" si="673"/>
        <v>0</v>
      </c>
      <c r="CQ206" s="116" t="e">
        <f t="shared" si="665"/>
        <v>#DIV/0!</v>
      </c>
      <c r="CR206" s="116" t="e">
        <f t="shared" si="666"/>
        <v>#DIV/0!</v>
      </c>
    </row>
    <row r="207" spans="1:96" hidden="1">
      <c r="A207" s="20" t="s">
        <v>14</v>
      </c>
      <c r="B207" s="31">
        <v>903</v>
      </c>
      <c r="C207" s="18" t="s">
        <v>27</v>
      </c>
      <c r="D207" s="18" t="s">
        <v>69</v>
      </c>
      <c r="E207" s="18" t="s">
        <v>57</v>
      </c>
      <c r="F207" s="18"/>
      <c r="G207" s="48">
        <f>G208+G211</f>
        <v>0</v>
      </c>
      <c r="H207" s="48">
        <f>H208+H211</f>
        <v>0</v>
      </c>
      <c r="I207" s="48">
        <f t="shared" ref="I207:N207" si="674">I208+I211</f>
        <v>0</v>
      </c>
      <c r="J207" s="48">
        <f t="shared" si="674"/>
        <v>0</v>
      </c>
      <c r="K207" s="48">
        <f t="shared" si="674"/>
        <v>0</v>
      </c>
      <c r="L207" s="48">
        <f t="shared" si="674"/>
        <v>0</v>
      </c>
      <c r="M207" s="48">
        <f t="shared" si="674"/>
        <v>0</v>
      </c>
      <c r="N207" s="48">
        <f t="shared" si="674"/>
        <v>0</v>
      </c>
      <c r="O207" s="48">
        <f t="shared" ref="O207:T207" si="675">O208+O211</f>
        <v>0</v>
      </c>
      <c r="P207" s="48">
        <f t="shared" si="675"/>
        <v>0</v>
      </c>
      <c r="Q207" s="48">
        <f t="shared" si="675"/>
        <v>0</v>
      </c>
      <c r="R207" s="48">
        <f t="shared" si="675"/>
        <v>0</v>
      </c>
      <c r="S207" s="48">
        <f t="shared" si="675"/>
        <v>0</v>
      </c>
      <c r="T207" s="48">
        <f t="shared" si="675"/>
        <v>0</v>
      </c>
      <c r="U207" s="48">
        <f t="shared" ref="U207:Z207" si="676">U208+U211</f>
        <v>0</v>
      </c>
      <c r="V207" s="48">
        <f t="shared" si="676"/>
        <v>0</v>
      </c>
      <c r="W207" s="48">
        <f t="shared" si="676"/>
        <v>0</v>
      </c>
      <c r="X207" s="48">
        <f t="shared" si="676"/>
        <v>0</v>
      </c>
      <c r="Y207" s="48">
        <f t="shared" si="676"/>
        <v>0</v>
      </c>
      <c r="Z207" s="48">
        <f t="shared" si="676"/>
        <v>0</v>
      </c>
      <c r="AA207" s="48">
        <f t="shared" ref="AA207:AF207" si="677">AA208+AA211</f>
        <v>0</v>
      </c>
      <c r="AB207" s="48">
        <f t="shared" si="677"/>
        <v>0</v>
      </c>
      <c r="AC207" s="48">
        <f t="shared" si="677"/>
        <v>0</v>
      </c>
      <c r="AD207" s="48">
        <f t="shared" si="677"/>
        <v>0</v>
      </c>
      <c r="AE207" s="48">
        <f t="shared" si="677"/>
        <v>0</v>
      </c>
      <c r="AF207" s="48">
        <f t="shared" si="677"/>
        <v>0</v>
      </c>
      <c r="AG207" s="48">
        <f t="shared" ref="AG207:AL207" si="678">AG208+AG211</f>
        <v>0</v>
      </c>
      <c r="AH207" s="48">
        <f t="shared" si="678"/>
        <v>0</v>
      </c>
      <c r="AI207" s="48">
        <f t="shared" si="678"/>
        <v>0</v>
      </c>
      <c r="AJ207" s="48">
        <f t="shared" si="678"/>
        <v>0</v>
      </c>
      <c r="AK207" s="48">
        <f t="shared" si="678"/>
        <v>0</v>
      </c>
      <c r="AL207" s="48">
        <f t="shared" si="678"/>
        <v>0</v>
      </c>
      <c r="AM207" s="48">
        <f t="shared" ref="AM207:AR207" si="679">AM208+AM211</f>
        <v>0</v>
      </c>
      <c r="AN207" s="48">
        <f t="shared" si="679"/>
        <v>0</v>
      </c>
      <c r="AO207" s="48">
        <f t="shared" si="679"/>
        <v>0</v>
      </c>
      <c r="AP207" s="48">
        <f t="shared" si="679"/>
        <v>0</v>
      </c>
      <c r="AQ207" s="48">
        <f t="shared" si="679"/>
        <v>0</v>
      </c>
      <c r="AR207" s="48">
        <f t="shared" si="679"/>
        <v>0</v>
      </c>
      <c r="AS207" s="48">
        <f t="shared" ref="AS207:AX207" si="680">AS208+AS211</f>
        <v>0</v>
      </c>
      <c r="AT207" s="48">
        <f t="shared" si="680"/>
        <v>0</v>
      </c>
      <c r="AU207" s="48">
        <f t="shared" si="680"/>
        <v>0</v>
      </c>
      <c r="AV207" s="48">
        <f t="shared" si="680"/>
        <v>0</v>
      </c>
      <c r="AW207" s="48">
        <f t="shared" si="680"/>
        <v>0</v>
      </c>
      <c r="AX207" s="48">
        <f t="shared" si="680"/>
        <v>0</v>
      </c>
      <c r="AY207" s="48">
        <f t="shared" ref="AY207:BD207" si="681">AY208+AY211</f>
        <v>0</v>
      </c>
      <c r="AZ207" s="48">
        <f t="shared" si="681"/>
        <v>0</v>
      </c>
      <c r="BA207" s="48">
        <f t="shared" si="681"/>
        <v>0</v>
      </c>
      <c r="BB207" s="48">
        <f t="shared" si="681"/>
        <v>0</v>
      </c>
      <c r="BC207" s="48">
        <f t="shared" si="681"/>
        <v>0</v>
      </c>
      <c r="BD207" s="48">
        <f t="shared" si="681"/>
        <v>0</v>
      </c>
      <c r="BE207" s="48">
        <f t="shared" ref="BE207:BJ207" si="682">BE208+BE211</f>
        <v>0</v>
      </c>
      <c r="BF207" s="48">
        <f t="shared" si="682"/>
        <v>0</v>
      </c>
      <c r="BG207" s="48">
        <f t="shared" si="682"/>
        <v>0</v>
      </c>
      <c r="BH207" s="48">
        <f t="shared" si="682"/>
        <v>0</v>
      </c>
      <c r="BI207" s="48">
        <f t="shared" si="682"/>
        <v>0</v>
      </c>
      <c r="BJ207" s="48">
        <f t="shared" si="682"/>
        <v>0</v>
      </c>
      <c r="BK207" s="48">
        <f t="shared" ref="BK207:BP207" si="683">BK208+BK211</f>
        <v>0</v>
      </c>
      <c r="BL207" s="48">
        <f t="shared" si="683"/>
        <v>0</v>
      </c>
      <c r="BM207" s="48">
        <f t="shared" si="683"/>
        <v>0</v>
      </c>
      <c r="BN207" s="48">
        <f t="shared" si="683"/>
        <v>0</v>
      </c>
      <c r="BO207" s="48">
        <f t="shared" si="683"/>
        <v>0</v>
      </c>
      <c r="BP207" s="48">
        <f t="shared" si="683"/>
        <v>0</v>
      </c>
      <c r="BQ207" s="48">
        <f t="shared" ref="BQ207:BV207" si="684">BQ208+BQ211</f>
        <v>0</v>
      </c>
      <c r="BR207" s="48">
        <f t="shared" si="684"/>
        <v>0</v>
      </c>
      <c r="BS207" s="48">
        <f t="shared" si="684"/>
        <v>0</v>
      </c>
      <c r="BT207" s="48">
        <f t="shared" si="684"/>
        <v>0</v>
      </c>
      <c r="BU207" s="48">
        <f t="shared" si="684"/>
        <v>0</v>
      </c>
      <c r="BV207" s="48">
        <f t="shared" si="684"/>
        <v>0</v>
      </c>
      <c r="BW207" s="48">
        <f t="shared" ref="BW207:CB207" si="685">BW208+BW211</f>
        <v>0</v>
      </c>
      <c r="BX207" s="48">
        <f t="shared" si="685"/>
        <v>0</v>
      </c>
      <c r="BY207" s="48">
        <f t="shared" si="685"/>
        <v>0</v>
      </c>
      <c r="BZ207" s="48">
        <f t="shared" si="685"/>
        <v>0</v>
      </c>
      <c r="CA207" s="48">
        <f t="shared" si="685"/>
        <v>0</v>
      </c>
      <c r="CB207" s="48">
        <f t="shared" si="685"/>
        <v>0</v>
      </c>
      <c r="CC207" s="48">
        <f t="shared" ref="CC207:CH207" si="686">CC208+CC211</f>
        <v>0</v>
      </c>
      <c r="CD207" s="48">
        <f t="shared" si="686"/>
        <v>0</v>
      </c>
      <c r="CE207" s="48">
        <f t="shared" si="686"/>
        <v>0</v>
      </c>
      <c r="CF207" s="48">
        <f t="shared" si="686"/>
        <v>0</v>
      </c>
      <c r="CG207" s="48">
        <f t="shared" si="686"/>
        <v>0</v>
      </c>
      <c r="CH207" s="48">
        <f t="shared" si="686"/>
        <v>0</v>
      </c>
      <c r="CI207" s="48">
        <f t="shared" ref="CI207:CN207" si="687">CI208+CI211</f>
        <v>0</v>
      </c>
      <c r="CJ207" s="48">
        <f t="shared" si="687"/>
        <v>0</v>
      </c>
      <c r="CK207" s="48">
        <f t="shared" si="687"/>
        <v>0</v>
      </c>
      <c r="CL207" s="48">
        <f t="shared" si="687"/>
        <v>0</v>
      </c>
      <c r="CM207" s="48">
        <f t="shared" si="687"/>
        <v>0</v>
      </c>
      <c r="CN207" s="48">
        <f t="shared" si="687"/>
        <v>0</v>
      </c>
      <c r="CO207" s="48">
        <f t="shared" ref="CO207:CP207" si="688">CO208+CO211</f>
        <v>0</v>
      </c>
      <c r="CP207" s="48">
        <f t="shared" si="688"/>
        <v>0</v>
      </c>
      <c r="CQ207" s="116" t="e">
        <f t="shared" si="665"/>
        <v>#DIV/0!</v>
      </c>
      <c r="CR207" s="116" t="e">
        <f t="shared" si="666"/>
        <v>#DIV/0!</v>
      </c>
    </row>
    <row r="208" spans="1:96" hidden="1">
      <c r="A208" s="20" t="s">
        <v>103</v>
      </c>
      <c r="B208" s="18" t="s">
        <v>458</v>
      </c>
      <c r="C208" s="18" t="s">
        <v>27</v>
      </c>
      <c r="D208" s="18" t="s">
        <v>69</v>
      </c>
      <c r="E208" s="18" t="s">
        <v>689</v>
      </c>
      <c r="F208" s="18"/>
      <c r="G208" s="6">
        <f t="shared" ref="G208:V209" si="689">G209</f>
        <v>0</v>
      </c>
      <c r="H208" s="6">
        <f>H209</f>
        <v>0</v>
      </c>
      <c r="I208" s="6">
        <f t="shared" si="689"/>
        <v>0</v>
      </c>
      <c r="J208" s="6">
        <f t="shared" si="689"/>
        <v>0</v>
      </c>
      <c r="K208" s="6">
        <f t="shared" si="689"/>
        <v>0</v>
      </c>
      <c r="L208" s="6">
        <f t="shared" si="689"/>
        <v>0</v>
      </c>
      <c r="M208" s="6">
        <f t="shared" si="689"/>
        <v>0</v>
      </c>
      <c r="N208" s="6">
        <f t="shared" si="689"/>
        <v>0</v>
      </c>
      <c r="O208" s="6">
        <f t="shared" si="689"/>
        <v>0</v>
      </c>
      <c r="P208" s="6">
        <f t="shared" si="689"/>
        <v>0</v>
      </c>
      <c r="Q208" s="6">
        <f t="shared" si="689"/>
        <v>0</v>
      </c>
      <c r="R208" s="6">
        <f t="shared" si="689"/>
        <v>0</v>
      </c>
      <c r="S208" s="6">
        <f t="shared" si="689"/>
        <v>0</v>
      </c>
      <c r="T208" s="6">
        <f t="shared" si="689"/>
        <v>0</v>
      </c>
      <c r="U208" s="6">
        <f t="shared" si="689"/>
        <v>0</v>
      </c>
      <c r="V208" s="6">
        <f t="shared" si="689"/>
        <v>0</v>
      </c>
      <c r="W208" s="6">
        <f t="shared" ref="U208:AJ209" si="690">W209</f>
        <v>0</v>
      </c>
      <c r="X208" s="6">
        <f t="shared" si="690"/>
        <v>0</v>
      </c>
      <c r="Y208" s="6">
        <f t="shared" si="690"/>
        <v>0</v>
      </c>
      <c r="Z208" s="6">
        <f t="shared" si="690"/>
        <v>0</v>
      </c>
      <c r="AA208" s="6">
        <f t="shared" si="690"/>
        <v>0</v>
      </c>
      <c r="AB208" s="6">
        <f t="shared" si="690"/>
        <v>0</v>
      </c>
      <c r="AC208" s="6">
        <f t="shared" si="690"/>
        <v>0</v>
      </c>
      <c r="AD208" s="6">
        <f t="shared" si="690"/>
        <v>0</v>
      </c>
      <c r="AE208" s="6">
        <f t="shared" si="690"/>
        <v>0</v>
      </c>
      <c r="AF208" s="6">
        <f t="shared" si="690"/>
        <v>0</v>
      </c>
      <c r="AG208" s="6">
        <f t="shared" si="690"/>
        <v>0</v>
      </c>
      <c r="AH208" s="6">
        <f t="shared" si="690"/>
        <v>0</v>
      </c>
      <c r="AI208" s="6">
        <f t="shared" si="690"/>
        <v>0</v>
      </c>
      <c r="AJ208" s="6">
        <f t="shared" si="690"/>
        <v>0</v>
      </c>
      <c r="AK208" s="6">
        <f t="shared" ref="AG208:AY209" si="691">AK209</f>
        <v>0</v>
      </c>
      <c r="AL208" s="6">
        <f t="shared" si="691"/>
        <v>0</v>
      </c>
      <c r="AM208" s="6">
        <f t="shared" si="691"/>
        <v>0</v>
      </c>
      <c r="AN208" s="6">
        <f t="shared" si="691"/>
        <v>0</v>
      </c>
      <c r="AO208" s="6">
        <f t="shared" si="691"/>
        <v>0</v>
      </c>
      <c r="AP208" s="6">
        <f t="shared" si="691"/>
        <v>0</v>
      </c>
      <c r="AQ208" s="6">
        <f t="shared" si="691"/>
        <v>0</v>
      </c>
      <c r="AR208" s="6">
        <f t="shared" si="691"/>
        <v>0</v>
      </c>
      <c r="AS208" s="6">
        <f t="shared" si="691"/>
        <v>0</v>
      </c>
      <c r="AT208" s="6">
        <f t="shared" si="691"/>
        <v>0</v>
      </c>
      <c r="AU208" s="6">
        <f t="shared" si="691"/>
        <v>0</v>
      </c>
      <c r="AV208" s="6">
        <f t="shared" si="691"/>
        <v>0</v>
      </c>
      <c r="AW208" s="6">
        <f t="shared" si="691"/>
        <v>0</v>
      </c>
      <c r="AX208" s="6">
        <f t="shared" si="691"/>
        <v>0</v>
      </c>
      <c r="AY208" s="6">
        <f t="shared" si="691"/>
        <v>0</v>
      </c>
      <c r="AZ208" s="6">
        <f t="shared" ref="AY208:BN209" si="692">AZ209</f>
        <v>0</v>
      </c>
      <c r="BA208" s="6">
        <f t="shared" si="692"/>
        <v>0</v>
      </c>
      <c r="BB208" s="6">
        <f t="shared" si="692"/>
        <v>0</v>
      </c>
      <c r="BC208" s="6">
        <f t="shared" si="692"/>
        <v>0</v>
      </c>
      <c r="BD208" s="6">
        <f t="shared" si="692"/>
        <v>0</v>
      </c>
      <c r="BE208" s="6">
        <f t="shared" si="692"/>
        <v>0</v>
      </c>
      <c r="BF208" s="6">
        <f t="shared" si="692"/>
        <v>0</v>
      </c>
      <c r="BG208" s="6">
        <f t="shared" si="692"/>
        <v>0</v>
      </c>
      <c r="BH208" s="6">
        <f t="shared" si="692"/>
        <v>0</v>
      </c>
      <c r="BI208" s="6">
        <f t="shared" si="692"/>
        <v>0</v>
      </c>
      <c r="BJ208" s="6">
        <f t="shared" si="692"/>
        <v>0</v>
      </c>
      <c r="BK208" s="6">
        <f t="shared" si="692"/>
        <v>0</v>
      </c>
      <c r="BL208" s="6">
        <f t="shared" si="692"/>
        <v>0</v>
      </c>
      <c r="BM208" s="6">
        <f t="shared" si="692"/>
        <v>0</v>
      </c>
      <c r="BN208" s="6">
        <f t="shared" si="692"/>
        <v>0</v>
      </c>
      <c r="BO208" s="6">
        <f t="shared" ref="BK208:BZ209" si="693">BO209</f>
        <v>0</v>
      </c>
      <c r="BP208" s="6">
        <f t="shared" si="693"/>
        <v>0</v>
      </c>
      <c r="BQ208" s="6">
        <f t="shared" si="693"/>
        <v>0</v>
      </c>
      <c r="BR208" s="6">
        <f t="shared" si="693"/>
        <v>0</v>
      </c>
      <c r="BS208" s="6">
        <f t="shared" si="693"/>
        <v>0</v>
      </c>
      <c r="BT208" s="6">
        <f t="shared" si="693"/>
        <v>0</v>
      </c>
      <c r="BU208" s="6">
        <f t="shared" si="693"/>
        <v>0</v>
      </c>
      <c r="BV208" s="6">
        <f t="shared" si="693"/>
        <v>0</v>
      </c>
      <c r="BW208" s="6">
        <f t="shared" si="693"/>
        <v>0</v>
      </c>
      <c r="BX208" s="6">
        <f t="shared" si="693"/>
        <v>0</v>
      </c>
      <c r="BY208" s="6">
        <f t="shared" si="693"/>
        <v>0</v>
      </c>
      <c r="BZ208" s="6">
        <f t="shared" si="693"/>
        <v>0</v>
      </c>
      <c r="CA208" s="6">
        <f t="shared" ref="BW208:CL209" si="694">CA209</f>
        <v>0</v>
      </c>
      <c r="CB208" s="6">
        <f t="shared" si="694"/>
        <v>0</v>
      </c>
      <c r="CC208" s="6">
        <f t="shared" si="694"/>
        <v>0</v>
      </c>
      <c r="CD208" s="6">
        <f t="shared" si="694"/>
        <v>0</v>
      </c>
      <c r="CE208" s="6">
        <f t="shared" si="694"/>
        <v>0</v>
      </c>
      <c r="CF208" s="6">
        <f t="shared" si="694"/>
        <v>0</v>
      </c>
      <c r="CG208" s="6">
        <f t="shared" si="694"/>
        <v>0</v>
      </c>
      <c r="CH208" s="6">
        <f t="shared" si="694"/>
        <v>0</v>
      </c>
      <c r="CI208" s="6">
        <f t="shared" si="694"/>
        <v>0</v>
      </c>
      <c r="CJ208" s="6">
        <f t="shared" si="694"/>
        <v>0</v>
      </c>
      <c r="CK208" s="6">
        <f t="shared" si="694"/>
        <v>0</v>
      </c>
      <c r="CL208" s="6">
        <f t="shared" si="694"/>
        <v>0</v>
      </c>
      <c r="CM208" s="6">
        <f t="shared" ref="CI208:CP209" si="695">CM209</f>
        <v>0</v>
      </c>
      <c r="CN208" s="6">
        <f t="shared" si="695"/>
        <v>0</v>
      </c>
      <c r="CO208" s="6">
        <f t="shared" si="695"/>
        <v>0</v>
      </c>
      <c r="CP208" s="6">
        <f t="shared" si="695"/>
        <v>0</v>
      </c>
      <c r="CQ208" s="32" t="e">
        <f t="shared" si="665"/>
        <v>#DIV/0!</v>
      </c>
      <c r="CR208" s="32" t="e">
        <f t="shared" si="666"/>
        <v>#DIV/0!</v>
      </c>
    </row>
    <row r="209" spans="1:96" ht="33" hidden="1">
      <c r="A209" s="17" t="s">
        <v>218</v>
      </c>
      <c r="B209" s="18" t="s">
        <v>458</v>
      </c>
      <c r="C209" s="18" t="s">
        <v>27</v>
      </c>
      <c r="D209" s="18" t="s">
        <v>69</v>
      </c>
      <c r="E209" s="18" t="s">
        <v>689</v>
      </c>
      <c r="F209" s="18" t="s">
        <v>29</v>
      </c>
      <c r="G209" s="6">
        <f t="shared" si="689"/>
        <v>0</v>
      </c>
      <c r="H209" s="6">
        <f>H210</f>
        <v>0</v>
      </c>
      <c r="I209" s="6">
        <f t="shared" si="689"/>
        <v>0</v>
      </c>
      <c r="J209" s="6">
        <f t="shared" si="689"/>
        <v>0</v>
      </c>
      <c r="K209" s="6">
        <f t="shared" si="689"/>
        <v>0</v>
      </c>
      <c r="L209" s="6">
        <f t="shared" si="689"/>
        <v>0</v>
      </c>
      <c r="M209" s="6">
        <f t="shared" si="689"/>
        <v>0</v>
      </c>
      <c r="N209" s="6">
        <f t="shared" si="689"/>
        <v>0</v>
      </c>
      <c r="O209" s="6">
        <f t="shared" si="689"/>
        <v>0</v>
      </c>
      <c r="P209" s="6">
        <f t="shared" si="689"/>
        <v>0</v>
      </c>
      <c r="Q209" s="6">
        <f t="shared" si="689"/>
        <v>0</v>
      </c>
      <c r="R209" s="6">
        <f t="shared" si="689"/>
        <v>0</v>
      </c>
      <c r="S209" s="6">
        <f t="shared" si="689"/>
        <v>0</v>
      </c>
      <c r="T209" s="6">
        <f t="shared" si="689"/>
        <v>0</v>
      </c>
      <c r="U209" s="6">
        <f t="shared" si="690"/>
        <v>0</v>
      </c>
      <c r="V209" s="6">
        <f t="shared" si="690"/>
        <v>0</v>
      </c>
      <c r="W209" s="6">
        <f t="shared" si="690"/>
        <v>0</v>
      </c>
      <c r="X209" s="6">
        <f t="shared" si="690"/>
        <v>0</v>
      </c>
      <c r="Y209" s="6">
        <f t="shared" si="690"/>
        <v>0</v>
      </c>
      <c r="Z209" s="6">
        <f t="shared" si="690"/>
        <v>0</v>
      </c>
      <c r="AA209" s="6">
        <f t="shared" si="690"/>
        <v>0</v>
      </c>
      <c r="AB209" s="6">
        <f t="shared" si="690"/>
        <v>0</v>
      </c>
      <c r="AC209" s="6">
        <f t="shared" si="690"/>
        <v>0</v>
      </c>
      <c r="AD209" s="6">
        <f t="shared" si="690"/>
        <v>0</v>
      </c>
      <c r="AE209" s="6">
        <f t="shared" si="690"/>
        <v>0</v>
      </c>
      <c r="AF209" s="6">
        <f t="shared" si="690"/>
        <v>0</v>
      </c>
      <c r="AG209" s="6">
        <f t="shared" si="691"/>
        <v>0</v>
      </c>
      <c r="AH209" s="6">
        <f t="shared" si="691"/>
        <v>0</v>
      </c>
      <c r="AI209" s="6">
        <f t="shared" si="691"/>
        <v>0</v>
      </c>
      <c r="AJ209" s="6">
        <f t="shared" si="691"/>
        <v>0</v>
      </c>
      <c r="AK209" s="6">
        <f t="shared" si="691"/>
        <v>0</v>
      </c>
      <c r="AL209" s="6">
        <f t="shared" si="691"/>
        <v>0</v>
      </c>
      <c r="AM209" s="6">
        <f t="shared" si="691"/>
        <v>0</v>
      </c>
      <c r="AN209" s="6">
        <f t="shared" si="691"/>
        <v>0</v>
      </c>
      <c r="AO209" s="6">
        <f t="shared" si="691"/>
        <v>0</v>
      </c>
      <c r="AP209" s="6">
        <f t="shared" si="691"/>
        <v>0</v>
      </c>
      <c r="AQ209" s="6">
        <f t="shared" si="691"/>
        <v>0</v>
      </c>
      <c r="AR209" s="6">
        <f t="shared" si="691"/>
        <v>0</v>
      </c>
      <c r="AS209" s="6">
        <f t="shared" si="691"/>
        <v>0</v>
      </c>
      <c r="AT209" s="6">
        <f t="shared" si="691"/>
        <v>0</v>
      </c>
      <c r="AU209" s="6">
        <f t="shared" si="691"/>
        <v>0</v>
      </c>
      <c r="AV209" s="6">
        <f t="shared" si="691"/>
        <v>0</v>
      </c>
      <c r="AW209" s="6">
        <f t="shared" si="691"/>
        <v>0</v>
      </c>
      <c r="AX209" s="6">
        <f t="shared" si="691"/>
        <v>0</v>
      </c>
      <c r="AY209" s="6">
        <f t="shared" si="692"/>
        <v>0</v>
      </c>
      <c r="AZ209" s="6">
        <f t="shared" si="692"/>
        <v>0</v>
      </c>
      <c r="BA209" s="6">
        <f t="shared" si="692"/>
        <v>0</v>
      </c>
      <c r="BB209" s="6">
        <f t="shared" si="692"/>
        <v>0</v>
      </c>
      <c r="BC209" s="6">
        <f t="shared" si="692"/>
        <v>0</v>
      </c>
      <c r="BD209" s="6">
        <f t="shared" si="692"/>
        <v>0</v>
      </c>
      <c r="BE209" s="6">
        <f t="shared" si="692"/>
        <v>0</v>
      </c>
      <c r="BF209" s="6">
        <f t="shared" si="692"/>
        <v>0</v>
      </c>
      <c r="BG209" s="6">
        <f t="shared" si="692"/>
        <v>0</v>
      </c>
      <c r="BH209" s="6">
        <f t="shared" si="692"/>
        <v>0</v>
      </c>
      <c r="BI209" s="6">
        <f t="shared" si="692"/>
        <v>0</v>
      </c>
      <c r="BJ209" s="6">
        <f t="shared" si="692"/>
        <v>0</v>
      </c>
      <c r="BK209" s="6">
        <f t="shared" si="693"/>
        <v>0</v>
      </c>
      <c r="BL209" s="6">
        <f t="shared" si="693"/>
        <v>0</v>
      </c>
      <c r="BM209" s="6">
        <f t="shared" si="693"/>
        <v>0</v>
      </c>
      <c r="BN209" s="6">
        <f t="shared" si="693"/>
        <v>0</v>
      </c>
      <c r="BO209" s="6">
        <f t="shared" si="693"/>
        <v>0</v>
      </c>
      <c r="BP209" s="6">
        <f t="shared" si="693"/>
        <v>0</v>
      </c>
      <c r="BQ209" s="6">
        <f t="shared" si="693"/>
        <v>0</v>
      </c>
      <c r="BR209" s="6">
        <f t="shared" si="693"/>
        <v>0</v>
      </c>
      <c r="BS209" s="6">
        <f t="shared" si="693"/>
        <v>0</v>
      </c>
      <c r="BT209" s="6">
        <f t="shared" si="693"/>
        <v>0</v>
      </c>
      <c r="BU209" s="6">
        <f t="shared" si="693"/>
        <v>0</v>
      </c>
      <c r="BV209" s="6">
        <f t="shared" si="693"/>
        <v>0</v>
      </c>
      <c r="BW209" s="6">
        <f t="shared" si="694"/>
        <v>0</v>
      </c>
      <c r="BX209" s="6">
        <f t="shared" si="694"/>
        <v>0</v>
      </c>
      <c r="BY209" s="6">
        <f t="shared" si="694"/>
        <v>0</v>
      </c>
      <c r="BZ209" s="6">
        <f t="shared" si="694"/>
        <v>0</v>
      </c>
      <c r="CA209" s="6">
        <f t="shared" si="694"/>
        <v>0</v>
      </c>
      <c r="CB209" s="6">
        <f t="shared" si="694"/>
        <v>0</v>
      </c>
      <c r="CC209" s="6">
        <f t="shared" si="694"/>
        <v>0</v>
      </c>
      <c r="CD209" s="6">
        <f t="shared" si="694"/>
        <v>0</v>
      </c>
      <c r="CE209" s="6">
        <f t="shared" si="694"/>
        <v>0</v>
      </c>
      <c r="CF209" s="6">
        <f t="shared" si="694"/>
        <v>0</v>
      </c>
      <c r="CG209" s="6">
        <f t="shared" si="694"/>
        <v>0</v>
      </c>
      <c r="CH209" s="6">
        <f t="shared" si="694"/>
        <v>0</v>
      </c>
      <c r="CI209" s="6">
        <f t="shared" si="695"/>
        <v>0</v>
      </c>
      <c r="CJ209" s="6">
        <f t="shared" si="695"/>
        <v>0</v>
      </c>
      <c r="CK209" s="6">
        <f t="shared" si="695"/>
        <v>0</v>
      </c>
      <c r="CL209" s="6">
        <f t="shared" si="695"/>
        <v>0</v>
      </c>
      <c r="CM209" s="6">
        <f t="shared" si="695"/>
        <v>0</v>
      </c>
      <c r="CN209" s="6">
        <f t="shared" si="695"/>
        <v>0</v>
      </c>
      <c r="CO209" s="6">
        <f t="shared" si="695"/>
        <v>0</v>
      </c>
      <c r="CP209" s="6">
        <f t="shared" si="695"/>
        <v>0</v>
      </c>
      <c r="CQ209" s="32" t="e">
        <f t="shared" si="665"/>
        <v>#DIV/0!</v>
      </c>
      <c r="CR209" s="32" t="e">
        <f t="shared" si="666"/>
        <v>#DIV/0!</v>
      </c>
    </row>
    <row r="210" spans="1:96" ht="33" hidden="1">
      <c r="A210" s="17" t="s">
        <v>34</v>
      </c>
      <c r="B210" s="18" t="s">
        <v>458</v>
      </c>
      <c r="C210" s="18" t="s">
        <v>27</v>
      </c>
      <c r="D210" s="18" t="s">
        <v>69</v>
      </c>
      <c r="E210" s="18" t="s">
        <v>689</v>
      </c>
      <c r="F210" s="18" t="s">
        <v>35</v>
      </c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  <c r="AA210" s="48"/>
      <c r="AB210" s="48"/>
      <c r="AC210" s="48"/>
      <c r="AD210" s="48"/>
      <c r="AE210" s="48"/>
      <c r="AF210" s="48"/>
      <c r="AG210" s="48"/>
      <c r="AH210" s="48"/>
      <c r="AI210" s="48"/>
      <c r="AJ210" s="48"/>
      <c r="AK210" s="48"/>
      <c r="AL210" s="48"/>
      <c r="AM210" s="48"/>
      <c r="AN210" s="48"/>
      <c r="AO210" s="48"/>
      <c r="AP210" s="48"/>
      <c r="AQ210" s="48"/>
      <c r="AR210" s="48"/>
      <c r="AS210" s="48"/>
      <c r="AT210" s="48"/>
      <c r="AU210" s="48"/>
      <c r="AV210" s="48"/>
      <c r="AW210" s="48"/>
      <c r="AX210" s="48"/>
      <c r="AY210" s="48"/>
      <c r="AZ210" s="48"/>
      <c r="BA210" s="48"/>
      <c r="BB210" s="48"/>
      <c r="BC210" s="48"/>
      <c r="BD210" s="48"/>
      <c r="BE210" s="48"/>
      <c r="BF210" s="48"/>
      <c r="BG210" s="48"/>
      <c r="BH210" s="48"/>
      <c r="BI210" s="48"/>
      <c r="BJ210" s="48"/>
      <c r="BK210" s="48"/>
      <c r="BL210" s="48"/>
      <c r="BM210" s="48"/>
      <c r="BN210" s="48"/>
      <c r="BO210" s="48"/>
      <c r="BP210" s="48"/>
      <c r="BQ210" s="48"/>
      <c r="BR210" s="48"/>
      <c r="BS210" s="48"/>
      <c r="BT210" s="48"/>
      <c r="BU210" s="48"/>
      <c r="BV210" s="48"/>
      <c r="BW210" s="48"/>
      <c r="BX210" s="48"/>
      <c r="BY210" s="48"/>
      <c r="BZ210" s="48"/>
      <c r="CA210" s="48"/>
      <c r="CB210" s="48"/>
      <c r="CC210" s="48"/>
      <c r="CD210" s="48"/>
      <c r="CE210" s="48"/>
      <c r="CF210" s="48"/>
      <c r="CG210" s="48"/>
      <c r="CH210" s="48"/>
      <c r="CI210" s="48"/>
      <c r="CJ210" s="48"/>
      <c r="CK210" s="48"/>
      <c r="CL210" s="48"/>
      <c r="CM210" s="48"/>
      <c r="CN210" s="48"/>
      <c r="CO210" s="48"/>
      <c r="CP210" s="48"/>
      <c r="CQ210" s="116" t="e">
        <f t="shared" si="665"/>
        <v>#DIV/0!</v>
      </c>
      <c r="CR210" s="116" t="e">
        <f t="shared" si="666"/>
        <v>#DIV/0!</v>
      </c>
    </row>
    <row r="211" spans="1:96" hidden="1">
      <c r="A211" s="20" t="s">
        <v>158</v>
      </c>
      <c r="B211" s="31">
        <v>903</v>
      </c>
      <c r="C211" s="18" t="s">
        <v>27</v>
      </c>
      <c r="D211" s="18" t="s">
        <v>160</v>
      </c>
      <c r="E211" s="18" t="s">
        <v>498</v>
      </c>
      <c r="F211" s="18"/>
      <c r="G211" s="48">
        <f t="shared" ref="G211:V212" si="696">G212</f>
        <v>0</v>
      </c>
      <c r="H211" s="48">
        <f t="shared" si="696"/>
        <v>0</v>
      </c>
      <c r="I211" s="48">
        <f t="shared" si="696"/>
        <v>0</v>
      </c>
      <c r="J211" s="48">
        <f t="shared" si="696"/>
        <v>0</v>
      </c>
      <c r="K211" s="48">
        <f t="shared" si="696"/>
        <v>0</v>
      </c>
      <c r="L211" s="48">
        <f t="shared" si="696"/>
        <v>0</v>
      </c>
      <c r="M211" s="48">
        <f t="shared" si="696"/>
        <v>0</v>
      </c>
      <c r="N211" s="48">
        <f t="shared" si="696"/>
        <v>0</v>
      </c>
      <c r="O211" s="48">
        <f t="shared" si="696"/>
        <v>0</v>
      </c>
      <c r="P211" s="48">
        <f t="shared" si="696"/>
        <v>0</v>
      </c>
      <c r="Q211" s="48">
        <f t="shared" si="696"/>
        <v>0</v>
      </c>
      <c r="R211" s="48">
        <f t="shared" si="696"/>
        <v>0</v>
      </c>
      <c r="S211" s="48">
        <f t="shared" si="696"/>
        <v>0</v>
      </c>
      <c r="T211" s="48">
        <f t="shared" si="696"/>
        <v>0</v>
      </c>
      <c r="U211" s="48">
        <f t="shared" si="696"/>
        <v>0</v>
      </c>
      <c r="V211" s="48">
        <f t="shared" si="696"/>
        <v>0</v>
      </c>
      <c r="W211" s="48">
        <f t="shared" ref="U211:AJ212" si="697">W212</f>
        <v>0</v>
      </c>
      <c r="X211" s="48">
        <f t="shared" si="697"/>
        <v>0</v>
      </c>
      <c r="Y211" s="48">
        <f t="shared" si="697"/>
        <v>0</v>
      </c>
      <c r="Z211" s="48">
        <f t="shared" si="697"/>
        <v>0</v>
      </c>
      <c r="AA211" s="48">
        <f t="shared" si="697"/>
        <v>0</v>
      </c>
      <c r="AB211" s="48">
        <f t="shared" si="697"/>
        <v>0</v>
      </c>
      <c r="AC211" s="48">
        <f t="shared" si="697"/>
        <v>0</v>
      </c>
      <c r="AD211" s="48">
        <f t="shared" si="697"/>
        <v>0</v>
      </c>
      <c r="AE211" s="48">
        <f t="shared" si="697"/>
        <v>0</v>
      </c>
      <c r="AF211" s="48">
        <f t="shared" si="697"/>
        <v>0</v>
      </c>
      <c r="AG211" s="48">
        <f t="shared" si="697"/>
        <v>0</v>
      </c>
      <c r="AH211" s="48">
        <f t="shared" si="697"/>
        <v>0</v>
      </c>
      <c r="AI211" s="48">
        <f t="shared" si="697"/>
        <v>0</v>
      </c>
      <c r="AJ211" s="48">
        <f t="shared" si="697"/>
        <v>0</v>
      </c>
      <c r="AK211" s="48">
        <f t="shared" ref="AG211:AY212" si="698">AK212</f>
        <v>0</v>
      </c>
      <c r="AL211" s="48">
        <f t="shared" si="698"/>
        <v>0</v>
      </c>
      <c r="AM211" s="48">
        <f t="shared" si="698"/>
        <v>0</v>
      </c>
      <c r="AN211" s="48">
        <f t="shared" si="698"/>
        <v>0</v>
      </c>
      <c r="AO211" s="48">
        <f t="shared" si="698"/>
        <v>0</v>
      </c>
      <c r="AP211" s="48">
        <f t="shared" si="698"/>
        <v>0</v>
      </c>
      <c r="AQ211" s="48">
        <f t="shared" si="698"/>
        <v>0</v>
      </c>
      <c r="AR211" s="48">
        <f t="shared" si="698"/>
        <v>0</v>
      </c>
      <c r="AS211" s="48">
        <f t="shared" si="698"/>
        <v>0</v>
      </c>
      <c r="AT211" s="48">
        <f t="shared" si="698"/>
        <v>0</v>
      </c>
      <c r="AU211" s="48">
        <f t="shared" si="698"/>
        <v>0</v>
      </c>
      <c r="AV211" s="48">
        <f t="shared" si="698"/>
        <v>0</v>
      </c>
      <c r="AW211" s="48">
        <f t="shared" si="698"/>
        <v>0</v>
      </c>
      <c r="AX211" s="48">
        <f t="shared" si="698"/>
        <v>0</v>
      </c>
      <c r="AY211" s="48">
        <f t="shared" si="698"/>
        <v>0</v>
      </c>
      <c r="AZ211" s="48">
        <f t="shared" ref="AY211:BN212" si="699">AZ212</f>
        <v>0</v>
      </c>
      <c r="BA211" s="48">
        <f t="shared" si="699"/>
        <v>0</v>
      </c>
      <c r="BB211" s="48">
        <f t="shared" si="699"/>
        <v>0</v>
      </c>
      <c r="BC211" s="48">
        <f t="shared" si="699"/>
        <v>0</v>
      </c>
      <c r="BD211" s="48">
        <f t="shared" si="699"/>
        <v>0</v>
      </c>
      <c r="BE211" s="48">
        <f t="shared" si="699"/>
        <v>0</v>
      </c>
      <c r="BF211" s="48">
        <f t="shared" si="699"/>
        <v>0</v>
      </c>
      <c r="BG211" s="48">
        <f t="shared" si="699"/>
        <v>0</v>
      </c>
      <c r="BH211" s="48">
        <f t="shared" si="699"/>
        <v>0</v>
      </c>
      <c r="BI211" s="48">
        <f t="shared" si="699"/>
        <v>0</v>
      </c>
      <c r="BJ211" s="48">
        <f t="shared" si="699"/>
        <v>0</v>
      </c>
      <c r="BK211" s="48">
        <f t="shared" si="699"/>
        <v>0</v>
      </c>
      <c r="BL211" s="48">
        <f t="shared" si="699"/>
        <v>0</v>
      </c>
      <c r="BM211" s="48">
        <f t="shared" si="699"/>
        <v>0</v>
      </c>
      <c r="BN211" s="48">
        <f t="shared" si="699"/>
        <v>0</v>
      </c>
      <c r="BO211" s="48">
        <f t="shared" ref="BK211:BZ212" si="700">BO212</f>
        <v>0</v>
      </c>
      <c r="BP211" s="48">
        <f t="shared" si="700"/>
        <v>0</v>
      </c>
      <c r="BQ211" s="48">
        <f t="shared" si="700"/>
        <v>0</v>
      </c>
      <c r="BR211" s="48">
        <f t="shared" si="700"/>
        <v>0</v>
      </c>
      <c r="BS211" s="48">
        <f t="shared" si="700"/>
        <v>0</v>
      </c>
      <c r="BT211" s="48">
        <f t="shared" si="700"/>
        <v>0</v>
      </c>
      <c r="BU211" s="48">
        <f t="shared" si="700"/>
        <v>0</v>
      </c>
      <c r="BV211" s="48">
        <f t="shared" si="700"/>
        <v>0</v>
      </c>
      <c r="BW211" s="48">
        <f t="shared" si="700"/>
        <v>0</v>
      </c>
      <c r="BX211" s="48">
        <f t="shared" si="700"/>
        <v>0</v>
      </c>
      <c r="BY211" s="48">
        <f t="shared" si="700"/>
        <v>0</v>
      </c>
      <c r="BZ211" s="48">
        <f t="shared" si="700"/>
        <v>0</v>
      </c>
      <c r="CA211" s="48">
        <f t="shared" ref="BW211:CL212" si="701">CA212</f>
        <v>0</v>
      </c>
      <c r="CB211" s="48">
        <f t="shared" si="701"/>
        <v>0</v>
      </c>
      <c r="CC211" s="48">
        <f t="shared" si="701"/>
        <v>0</v>
      </c>
      <c r="CD211" s="48">
        <f t="shared" si="701"/>
        <v>0</v>
      </c>
      <c r="CE211" s="48">
        <f t="shared" si="701"/>
        <v>0</v>
      </c>
      <c r="CF211" s="48">
        <f t="shared" si="701"/>
        <v>0</v>
      </c>
      <c r="CG211" s="48">
        <f t="shared" si="701"/>
        <v>0</v>
      </c>
      <c r="CH211" s="48">
        <f t="shared" si="701"/>
        <v>0</v>
      </c>
      <c r="CI211" s="48">
        <f t="shared" si="701"/>
        <v>0</v>
      </c>
      <c r="CJ211" s="48">
        <f t="shared" si="701"/>
        <v>0</v>
      </c>
      <c r="CK211" s="48">
        <f t="shared" si="701"/>
        <v>0</v>
      </c>
      <c r="CL211" s="48">
        <f t="shared" si="701"/>
        <v>0</v>
      </c>
      <c r="CM211" s="48">
        <f t="shared" ref="CI211:CP212" si="702">CM212</f>
        <v>0</v>
      </c>
      <c r="CN211" s="48">
        <f t="shared" si="702"/>
        <v>0</v>
      </c>
      <c r="CO211" s="48">
        <f t="shared" si="702"/>
        <v>0</v>
      </c>
      <c r="CP211" s="48">
        <f t="shared" si="702"/>
        <v>0</v>
      </c>
      <c r="CQ211" s="116" t="e">
        <f t="shared" si="665"/>
        <v>#DIV/0!</v>
      </c>
      <c r="CR211" s="116" t="e">
        <f t="shared" si="666"/>
        <v>#DIV/0!</v>
      </c>
    </row>
    <row r="212" spans="1:96" ht="33" hidden="1">
      <c r="A212" s="17" t="s">
        <v>218</v>
      </c>
      <c r="B212" s="31">
        <v>903</v>
      </c>
      <c r="C212" s="18" t="s">
        <v>27</v>
      </c>
      <c r="D212" s="18" t="s">
        <v>160</v>
      </c>
      <c r="E212" s="18" t="s">
        <v>498</v>
      </c>
      <c r="F212" s="18" t="s">
        <v>29</v>
      </c>
      <c r="G212" s="48">
        <f t="shared" si="696"/>
        <v>0</v>
      </c>
      <c r="H212" s="48">
        <f t="shared" si="696"/>
        <v>0</v>
      </c>
      <c r="I212" s="48">
        <f t="shared" si="696"/>
        <v>0</v>
      </c>
      <c r="J212" s="48">
        <f t="shared" si="696"/>
        <v>0</v>
      </c>
      <c r="K212" s="48">
        <f t="shared" si="696"/>
        <v>0</v>
      </c>
      <c r="L212" s="48">
        <f t="shared" si="696"/>
        <v>0</v>
      </c>
      <c r="M212" s="48">
        <f t="shared" si="696"/>
        <v>0</v>
      </c>
      <c r="N212" s="48">
        <f t="shared" si="696"/>
        <v>0</v>
      </c>
      <c r="O212" s="48">
        <f t="shared" si="696"/>
        <v>0</v>
      </c>
      <c r="P212" s="48">
        <f t="shared" si="696"/>
        <v>0</v>
      </c>
      <c r="Q212" s="48">
        <f t="shared" si="696"/>
        <v>0</v>
      </c>
      <c r="R212" s="48">
        <f t="shared" si="696"/>
        <v>0</v>
      </c>
      <c r="S212" s="48">
        <f t="shared" si="696"/>
        <v>0</v>
      </c>
      <c r="T212" s="48">
        <f t="shared" si="696"/>
        <v>0</v>
      </c>
      <c r="U212" s="48">
        <f t="shared" si="697"/>
        <v>0</v>
      </c>
      <c r="V212" s="48">
        <f t="shared" si="697"/>
        <v>0</v>
      </c>
      <c r="W212" s="48">
        <f t="shared" si="697"/>
        <v>0</v>
      </c>
      <c r="X212" s="48">
        <f t="shared" si="697"/>
        <v>0</v>
      </c>
      <c r="Y212" s="48">
        <f t="shared" si="697"/>
        <v>0</v>
      </c>
      <c r="Z212" s="48">
        <f t="shared" si="697"/>
        <v>0</v>
      </c>
      <c r="AA212" s="48">
        <f t="shared" si="697"/>
        <v>0</v>
      </c>
      <c r="AB212" s="48">
        <f t="shared" si="697"/>
        <v>0</v>
      </c>
      <c r="AC212" s="48">
        <f t="shared" si="697"/>
        <v>0</v>
      </c>
      <c r="AD212" s="48">
        <f t="shared" si="697"/>
        <v>0</v>
      </c>
      <c r="AE212" s="48">
        <f t="shared" si="697"/>
        <v>0</v>
      </c>
      <c r="AF212" s="48">
        <f t="shared" si="697"/>
        <v>0</v>
      </c>
      <c r="AG212" s="48">
        <f t="shared" si="698"/>
        <v>0</v>
      </c>
      <c r="AH212" s="48">
        <f t="shared" si="698"/>
        <v>0</v>
      </c>
      <c r="AI212" s="48">
        <f t="shared" si="698"/>
        <v>0</v>
      </c>
      <c r="AJ212" s="48">
        <f t="shared" si="698"/>
        <v>0</v>
      </c>
      <c r="AK212" s="48">
        <f t="shared" si="698"/>
        <v>0</v>
      </c>
      <c r="AL212" s="48">
        <f t="shared" si="698"/>
        <v>0</v>
      </c>
      <c r="AM212" s="48">
        <f t="shared" si="698"/>
        <v>0</v>
      </c>
      <c r="AN212" s="48">
        <f t="shared" si="698"/>
        <v>0</v>
      </c>
      <c r="AO212" s="48">
        <f t="shared" si="698"/>
        <v>0</v>
      </c>
      <c r="AP212" s="48">
        <f t="shared" si="698"/>
        <v>0</v>
      </c>
      <c r="AQ212" s="48">
        <f t="shared" si="698"/>
        <v>0</v>
      </c>
      <c r="AR212" s="48">
        <f t="shared" si="698"/>
        <v>0</v>
      </c>
      <c r="AS212" s="48">
        <f t="shared" si="698"/>
        <v>0</v>
      </c>
      <c r="AT212" s="48">
        <f t="shared" si="698"/>
        <v>0</v>
      </c>
      <c r="AU212" s="48">
        <f t="shared" si="698"/>
        <v>0</v>
      </c>
      <c r="AV212" s="48">
        <f t="shared" si="698"/>
        <v>0</v>
      </c>
      <c r="AW212" s="48">
        <f t="shared" si="698"/>
        <v>0</v>
      </c>
      <c r="AX212" s="48">
        <f t="shared" si="698"/>
        <v>0</v>
      </c>
      <c r="AY212" s="48">
        <f t="shared" si="699"/>
        <v>0</v>
      </c>
      <c r="AZ212" s="48">
        <f t="shared" si="699"/>
        <v>0</v>
      </c>
      <c r="BA212" s="48">
        <f t="shared" si="699"/>
        <v>0</v>
      </c>
      <c r="BB212" s="48">
        <f t="shared" si="699"/>
        <v>0</v>
      </c>
      <c r="BC212" s="48">
        <f t="shared" si="699"/>
        <v>0</v>
      </c>
      <c r="BD212" s="48">
        <f t="shared" si="699"/>
        <v>0</v>
      </c>
      <c r="BE212" s="48">
        <f t="shared" si="699"/>
        <v>0</v>
      </c>
      <c r="BF212" s="48">
        <f t="shared" si="699"/>
        <v>0</v>
      </c>
      <c r="BG212" s="48">
        <f t="shared" si="699"/>
        <v>0</v>
      </c>
      <c r="BH212" s="48">
        <f t="shared" si="699"/>
        <v>0</v>
      </c>
      <c r="BI212" s="48">
        <f t="shared" si="699"/>
        <v>0</v>
      </c>
      <c r="BJ212" s="48">
        <f t="shared" si="699"/>
        <v>0</v>
      </c>
      <c r="BK212" s="48">
        <f t="shared" si="700"/>
        <v>0</v>
      </c>
      <c r="BL212" s="48">
        <f t="shared" si="700"/>
        <v>0</v>
      </c>
      <c r="BM212" s="48">
        <f t="shared" si="700"/>
        <v>0</v>
      </c>
      <c r="BN212" s="48">
        <f t="shared" si="700"/>
        <v>0</v>
      </c>
      <c r="BO212" s="48">
        <f t="shared" si="700"/>
        <v>0</v>
      </c>
      <c r="BP212" s="48">
        <f t="shared" si="700"/>
        <v>0</v>
      </c>
      <c r="BQ212" s="48">
        <f t="shared" si="700"/>
        <v>0</v>
      </c>
      <c r="BR212" s="48">
        <f t="shared" si="700"/>
        <v>0</v>
      </c>
      <c r="BS212" s="48">
        <f t="shared" si="700"/>
        <v>0</v>
      </c>
      <c r="BT212" s="48">
        <f t="shared" si="700"/>
        <v>0</v>
      </c>
      <c r="BU212" s="48">
        <f t="shared" si="700"/>
        <v>0</v>
      </c>
      <c r="BV212" s="48">
        <f t="shared" si="700"/>
        <v>0</v>
      </c>
      <c r="BW212" s="48">
        <f t="shared" si="701"/>
        <v>0</v>
      </c>
      <c r="BX212" s="48">
        <f t="shared" si="701"/>
        <v>0</v>
      </c>
      <c r="BY212" s="48">
        <f t="shared" si="701"/>
        <v>0</v>
      </c>
      <c r="BZ212" s="48">
        <f t="shared" si="701"/>
        <v>0</v>
      </c>
      <c r="CA212" s="48">
        <f t="shared" si="701"/>
        <v>0</v>
      </c>
      <c r="CB212" s="48">
        <f t="shared" si="701"/>
        <v>0</v>
      </c>
      <c r="CC212" s="48">
        <f t="shared" si="701"/>
        <v>0</v>
      </c>
      <c r="CD212" s="48">
        <f t="shared" si="701"/>
        <v>0</v>
      </c>
      <c r="CE212" s="48">
        <f t="shared" si="701"/>
        <v>0</v>
      </c>
      <c r="CF212" s="48">
        <f t="shared" si="701"/>
        <v>0</v>
      </c>
      <c r="CG212" s="48">
        <f t="shared" si="701"/>
        <v>0</v>
      </c>
      <c r="CH212" s="48">
        <f t="shared" si="701"/>
        <v>0</v>
      </c>
      <c r="CI212" s="48">
        <f t="shared" si="702"/>
        <v>0</v>
      </c>
      <c r="CJ212" s="48">
        <f t="shared" si="702"/>
        <v>0</v>
      </c>
      <c r="CK212" s="48">
        <f t="shared" si="702"/>
        <v>0</v>
      </c>
      <c r="CL212" s="48">
        <f t="shared" si="702"/>
        <v>0</v>
      </c>
      <c r="CM212" s="48">
        <f t="shared" si="702"/>
        <v>0</v>
      </c>
      <c r="CN212" s="48">
        <f t="shared" si="702"/>
        <v>0</v>
      </c>
      <c r="CO212" s="48">
        <f t="shared" si="702"/>
        <v>0</v>
      </c>
      <c r="CP212" s="48">
        <f t="shared" si="702"/>
        <v>0</v>
      </c>
      <c r="CQ212" s="116" t="e">
        <f t="shared" si="665"/>
        <v>#DIV/0!</v>
      </c>
      <c r="CR212" s="116" t="e">
        <f t="shared" si="666"/>
        <v>#DIV/0!</v>
      </c>
    </row>
    <row r="213" spans="1:96" ht="33" hidden="1">
      <c r="A213" s="17" t="s">
        <v>34</v>
      </c>
      <c r="B213" s="31">
        <v>903</v>
      </c>
      <c r="C213" s="18" t="s">
        <v>27</v>
      </c>
      <c r="D213" s="18" t="s">
        <v>160</v>
      </c>
      <c r="E213" s="18" t="s">
        <v>498</v>
      </c>
      <c r="F213" s="18" t="s">
        <v>35</v>
      </c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  <c r="AA213" s="48"/>
      <c r="AB213" s="48"/>
      <c r="AC213" s="48"/>
      <c r="AD213" s="48"/>
      <c r="AE213" s="48"/>
      <c r="AF213" s="48"/>
      <c r="AG213" s="48"/>
      <c r="AH213" s="48"/>
      <c r="AI213" s="48"/>
      <c r="AJ213" s="48"/>
      <c r="AK213" s="48"/>
      <c r="AL213" s="48"/>
      <c r="AM213" s="48"/>
      <c r="AN213" s="48"/>
      <c r="AO213" s="48"/>
      <c r="AP213" s="48"/>
      <c r="AQ213" s="48"/>
      <c r="AR213" s="48"/>
      <c r="AS213" s="48"/>
      <c r="AT213" s="48"/>
      <c r="AU213" s="48"/>
      <c r="AV213" s="48"/>
      <c r="AW213" s="48"/>
      <c r="AX213" s="48"/>
      <c r="AY213" s="48"/>
      <c r="AZ213" s="48"/>
      <c r="BA213" s="48"/>
      <c r="BB213" s="48"/>
      <c r="BC213" s="48"/>
      <c r="BD213" s="48"/>
      <c r="BE213" s="48"/>
      <c r="BF213" s="48"/>
      <c r="BG213" s="48"/>
      <c r="BH213" s="48"/>
      <c r="BI213" s="48"/>
      <c r="BJ213" s="48"/>
      <c r="BK213" s="48"/>
      <c r="BL213" s="48"/>
      <c r="BM213" s="48"/>
      <c r="BN213" s="48"/>
      <c r="BO213" s="48"/>
      <c r="BP213" s="48"/>
      <c r="BQ213" s="48"/>
      <c r="BR213" s="48"/>
      <c r="BS213" s="48"/>
      <c r="BT213" s="48"/>
      <c r="BU213" s="48"/>
      <c r="BV213" s="48"/>
      <c r="BW213" s="48"/>
      <c r="BX213" s="48"/>
      <c r="BY213" s="48"/>
      <c r="BZ213" s="48"/>
      <c r="CA213" s="48"/>
      <c r="CB213" s="48"/>
      <c r="CC213" s="48"/>
      <c r="CD213" s="48"/>
      <c r="CE213" s="48"/>
      <c r="CF213" s="48"/>
      <c r="CG213" s="48"/>
      <c r="CH213" s="48"/>
      <c r="CI213" s="48"/>
      <c r="CJ213" s="48"/>
      <c r="CK213" s="48"/>
      <c r="CL213" s="48"/>
      <c r="CM213" s="48"/>
      <c r="CN213" s="48"/>
      <c r="CO213" s="48"/>
      <c r="CP213" s="48"/>
      <c r="CQ213" s="116" t="e">
        <f t="shared" si="665"/>
        <v>#DIV/0!</v>
      </c>
      <c r="CR213" s="116" t="e">
        <f t="shared" si="666"/>
        <v>#DIV/0!</v>
      </c>
    </row>
    <row r="214" spans="1:96" hidden="1">
      <c r="A214" s="17"/>
      <c r="B214" s="31"/>
      <c r="C214" s="18"/>
      <c r="D214" s="18"/>
      <c r="E214" s="18"/>
      <c r="F214" s="18"/>
      <c r="G214" s="81"/>
      <c r="H214" s="81"/>
      <c r="I214" s="81"/>
      <c r="J214" s="81"/>
      <c r="K214" s="81"/>
      <c r="L214" s="81"/>
      <c r="M214" s="81"/>
      <c r="N214" s="81"/>
      <c r="O214" s="81"/>
      <c r="P214" s="81"/>
      <c r="Q214" s="81"/>
      <c r="R214" s="81"/>
      <c r="S214" s="81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  <c r="AE214" s="81"/>
      <c r="AF214" s="81"/>
      <c r="AG214" s="81"/>
      <c r="AH214" s="81"/>
      <c r="AI214" s="81"/>
      <c r="AJ214" s="81"/>
      <c r="AK214" s="81"/>
      <c r="AL214" s="81"/>
      <c r="AM214" s="81"/>
      <c r="AN214" s="81"/>
      <c r="AO214" s="81"/>
      <c r="AP214" s="81"/>
      <c r="AQ214" s="81"/>
      <c r="AR214" s="81"/>
      <c r="AS214" s="81"/>
      <c r="AT214" s="81"/>
      <c r="AU214" s="81"/>
      <c r="AV214" s="81"/>
      <c r="AW214" s="81"/>
      <c r="AX214" s="81"/>
      <c r="AY214" s="81"/>
      <c r="AZ214" s="81"/>
      <c r="BA214" s="81"/>
      <c r="BB214" s="81"/>
      <c r="BC214" s="81"/>
      <c r="BD214" s="81"/>
      <c r="BE214" s="81"/>
      <c r="BF214" s="81"/>
      <c r="BG214" s="81"/>
      <c r="BH214" s="81"/>
      <c r="BI214" s="81"/>
      <c r="BJ214" s="81"/>
      <c r="BK214" s="81"/>
      <c r="BL214" s="81"/>
      <c r="BM214" s="81"/>
      <c r="BN214" s="81"/>
      <c r="BO214" s="81"/>
      <c r="BP214" s="81"/>
      <c r="BQ214" s="81"/>
      <c r="BR214" s="81"/>
      <c r="BS214" s="81"/>
      <c r="BT214" s="81"/>
      <c r="BU214" s="81"/>
      <c r="BV214" s="81"/>
      <c r="BW214" s="81"/>
      <c r="BX214" s="81"/>
      <c r="BY214" s="81"/>
      <c r="BZ214" s="81"/>
      <c r="CA214" s="81"/>
      <c r="CB214" s="81"/>
      <c r="CC214" s="81"/>
      <c r="CD214" s="81"/>
      <c r="CE214" s="81"/>
      <c r="CF214" s="81"/>
      <c r="CG214" s="81"/>
      <c r="CH214" s="81"/>
      <c r="CI214" s="81"/>
      <c r="CJ214" s="81"/>
      <c r="CK214" s="81"/>
      <c r="CL214" s="81"/>
      <c r="CM214" s="81"/>
      <c r="CN214" s="81"/>
      <c r="CO214" s="81"/>
      <c r="CP214" s="81"/>
      <c r="CQ214" s="118" t="e">
        <f t="shared" si="665"/>
        <v>#DIV/0!</v>
      </c>
      <c r="CR214" s="118" t="e">
        <f t="shared" si="666"/>
        <v>#DIV/0!</v>
      </c>
    </row>
    <row r="215" spans="1:96" ht="18.75">
      <c r="A215" s="29" t="s">
        <v>148</v>
      </c>
      <c r="B215" s="30">
        <v>903</v>
      </c>
      <c r="C215" s="16" t="s">
        <v>130</v>
      </c>
      <c r="D215" s="16" t="s">
        <v>20</v>
      </c>
      <c r="E215" s="16"/>
      <c r="F215" s="16"/>
      <c r="G215" s="11">
        <f t="shared" ref="G215:V219" si="703">G216</f>
        <v>18020</v>
      </c>
      <c r="H215" s="11">
        <f t="shared" si="703"/>
        <v>0</v>
      </c>
      <c r="I215" s="11">
        <f t="shared" si="703"/>
        <v>0</v>
      </c>
      <c r="J215" s="11">
        <f t="shared" si="703"/>
        <v>0</v>
      </c>
      <c r="K215" s="11">
        <f t="shared" si="703"/>
        <v>0</v>
      </c>
      <c r="L215" s="11">
        <f t="shared" si="703"/>
        <v>0</v>
      </c>
      <c r="M215" s="11">
        <f t="shared" si="703"/>
        <v>18020</v>
      </c>
      <c r="N215" s="11">
        <f t="shared" si="703"/>
        <v>0</v>
      </c>
      <c r="O215" s="11">
        <f t="shared" si="703"/>
        <v>0</v>
      </c>
      <c r="P215" s="11">
        <f t="shared" si="703"/>
        <v>0</v>
      </c>
      <c r="Q215" s="11">
        <f t="shared" si="703"/>
        <v>0</v>
      </c>
      <c r="R215" s="11">
        <f t="shared" si="703"/>
        <v>0</v>
      </c>
      <c r="S215" s="11">
        <f t="shared" si="703"/>
        <v>18020</v>
      </c>
      <c r="T215" s="11">
        <f t="shared" si="703"/>
        <v>0</v>
      </c>
      <c r="U215" s="11">
        <f t="shared" si="703"/>
        <v>0</v>
      </c>
      <c r="V215" s="11">
        <f t="shared" si="703"/>
        <v>0</v>
      </c>
      <c r="W215" s="11">
        <f t="shared" ref="U215:AJ219" si="704">W216</f>
        <v>0</v>
      </c>
      <c r="X215" s="11">
        <f t="shared" si="704"/>
        <v>0</v>
      </c>
      <c r="Y215" s="11">
        <f t="shared" si="704"/>
        <v>18020</v>
      </c>
      <c r="Z215" s="11">
        <f t="shared" si="704"/>
        <v>0</v>
      </c>
      <c r="AA215" s="11">
        <f t="shared" si="704"/>
        <v>0</v>
      </c>
      <c r="AB215" s="11">
        <f t="shared" si="704"/>
        <v>0</v>
      </c>
      <c r="AC215" s="11">
        <f t="shared" si="704"/>
        <v>0</v>
      </c>
      <c r="AD215" s="11">
        <f t="shared" si="704"/>
        <v>0</v>
      </c>
      <c r="AE215" s="11">
        <f t="shared" si="704"/>
        <v>18020</v>
      </c>
      <c r="AF215" s="11">
        <f t="shared" si="704"/>
        <v>0</v>
      </c>
      <c r="AG215" s="11">
        <f t="shared" si="704"/>
        <v>0</v>
      </c>
      <c r="AH215" s="11">
        <f t="shared" si="704"/>
        <v>0</v>
      </c>
      <c r="AI215" s="11">
        <f t="shared" si="704"/>
        <v>0</v>
      </c>
      <c r="AJ215" s="11">
        <f t="shared" si="704"/>
        <v>0</v>
      </c>
      <c r="AK215" s="11">
        <f t="shared" ref="AG215:AY219" si="705">AK216</f>
        <v>18020</v>
      </c>
      <c r="AL215" s="11">
        <f t="shared" si="705"/>
        <v>0</v>
      </c>
      <c r="AM215" s="11">
        <f t="shared" si="705"/>
        <v>0</v>
      </c>
      <c r="AN215" s="11">
        <f t="shared" si="705"/>
        <v>0</v>
      </c>
      <c r="AO215" s="11">
        <f t="shared" si="705"/>
        <v>0</v>
      </c>
      <c r="AP215" s="11">
        <f t="shared" si="705"/>
        <v>0</v>
      </c>
      <c r="AQ215" s="11">
        <f t="shared" si="705"/>
        <v>18020</v>
      </c>
      <c r="AR215" s="11">
        <f t="shared" si="705"/>
        <v>0</v>
      </c>
      <c r="AS215" s="11">
        <f t="shared" si="705"/>
        <v>0</v>
      </c>
      <c r="AT215" s="11">
        <f t="shared" si="705"/>
        <v>0</v>
      </c>
      <c r="AU215" s="11">
        <f t="shared" si="705"/>
        <v>0</v>
      </c>
      <c r="AV215" s="11">
        <f t="shared" si="705"/>
        <v>0</v>
      </c>
      <c r="AW215" s="11">
        <f t="shared" si="705"/>
        <v>18020</v>
      </c>
      <c r="AX215" s="11">
        <f t="shared" si="705"/>
        <v>0</v>
      </c>
      <c r="AY215" s="11">
        <f t="shared" si="705"/>
        <v>0</v>
      </c>
      <c r="AZ215" s="11">
        <f t="shared" ref="AY215:BN219" si="706">AZ216</f>
        <v>0</v>
      </c>
      <c r="BA215" s="11">
        <f t="shared" si="706"/>
        <v>0</v>
      </c>
      <c r="BB215" s="11">
        <f t="shared" si="706"/>
        <v>0</v>
      </c>
      <c r="BC215" s="11">
        <f t="shared" si="706"/>
        <v>18020</v>
      </c>
      <c r="BD215" s="11">
        <f t="shared" si="706"/>
        <v>0</v>
      </c>
      <c r="BE215" s="11">
        <f t="shared" si="706"/>
        <v>0</v>
      </c>
      <c r="BF215" s="11">
        <f t="shared" si="706"/>
        <v>0</v>
      </c>
      <c r="BG215" s="11">
        <f t="shared" si="706"/>
        <v>0</v>
      </c>
      <c r="BH215" s="11">
        <f t="shared" si="706"/>
        <v>0</v>
      </c>
      <c r="BI215" s="11">
        <f t="shared" si="706"/>
        <v>18020</v>
      </c>
      <c r="BJ215" s="11">
        <f t="shared" si="706"/>
        <v>0</v>
      </c>
      <c r="BK215" s="11">
        <f t="shared" si="706"/>
        <v>0</v>
      </c>
      <c r="BL215" s="11">
        <f t="shared" si="706"/>
        <v>0</v>
      </c>
      <c r="BM215" s="11">
        <f t="shared" si="706"/>
        <v>0</v>
      </c>
      <c r="BN215" s="11">
        <f t="shared" si="706"/>
        <v>0</v>
      </c>
      <c r="BO215" s="11">
        <f t="shared" ref="BK215:BZ219" si="707">BO216</f>
        <v>18020</v>
      </c>
      <c r="BP215" s="11">
        <f t="shared" si="707"/>
        <v>0</v>
      </c>
      <c r="BQ215" s="11">
        <f t="shared" si="707"/>
        <v>0</v>
      </c>
      <c r="BR215" s="11">
        <f t="shared" si="707"/>
        <v>0</v>
      </c>
      <c r="BS215" s="11">
        <f t="shared" si="707"/>
        <v>0</v>
      </c>
      <c r="BT215" s="11">
        <f t="shared" si="707"/>
        <v>0</v>
      </c>
      <c r="BU215" s="11">
        <f t="shared" si="707"/>
        <v>18020</v>
      </c>
      <c r="BV215" s="11">
        <f t="shared" si="707"/>
        <v>0</v>
      </c>
      <c r="BW215" s="11">
        <f t="shared" si="707"/>
        <v>0</v>
      </c>
      <c r="BX215" s="11">
        <f t="shared" si="707"/>
        <v>0</v>
      </c>
      <c r="BY215" s="11">
        <f t="shared" si="707"/>
        <v>0</v>
      </c>
      <c r="BZ215" s="11">
        <f t="shared" si="707"/>
        <v>0</v>
      </c>
      <c r="CA215" s="11">
        <f t="shared" ref="BW215:CL219" si="708">CA216</f>
        <v>18020</v>
      </c>
      <c r="CB215" s="11">
        <f t="shared" si="708"/>
        <v>0</v>
      </c>
      <c r="CC215" s="11">
        <f t="shared" si="708"/>
        <v>0</v>
      </c>
      <c r="CD215" s="11">
        <f t="shared" si="708"/>
        <v>2765</v>
      </c>
      <c r="CE215" s="11">
        <f t="shared" si="708"/>
        <v>0</v>
      </c>
      <c r="CF215" s="11">
        <f t="shared" si="708"/>
        <v>0</v>
      </c>
      <c r="CG215" s="11">
        <f t="shared" si="708"/>
        <v>20785</v>
      </c>
      <c r="CH215" s="11">
        <f t="shared" si="708"/>
        <v>0</v>
      </c>
      <c r="CI215" s="11">
        <f t="shared" si="708"/>
        <v>0</v>
      </c>
      <c r="CJ215" s="11">
        <f t="shared" si="708"/>
        <v>0</v>
      </c>
      <c r="CK215" s="11">
        <f t="shared" si="708"/>
        <v>0</v>
      </c>
      <c r="CL215" s="11">
        <f t="shared" si="708"/>
        <v>0</v>
      </c>
      <c r="CM215" s="11">
        <f t="shared" ref="CI215:CP219" si="709">CM216</f>
        <v>20785</v>
      </c>
      <c r="CN215" s="11">
        <f t="shared" si="709"/>
        <v>0</v>
      </c>
      <c r="CO215" s="11">
        <f t="shared" si="709"/>
        <v>20601</v>
      </c>
      <c r="CP215" s="11">
        <f t="shared" si="709"/>
        <v>0</v>
      </c>
      <c r="CQ215" s="124">
        <f t="shared" si="665"/>
        <v>99.114746211210004</v>
      </c>
      <c r="CR215" s="124"/>
    </row>
    <row r="216" spans="1:96" ht="21" customHeight="1">
      <c r="A216" s="20" t="s">
        <v>55</v>
      </c>
      <c r="B216" s="31">
        <v>903</v>
      </c>
      <c r="C216" s="18" t="s">
        <v>130</v>
      </c>
      <c r="D216" s="18" t="s">
        <v>20</v>
      </c>
      <c r="E216" s="18" t="s">
        <v>56</v>
      </c>
      <c r="F216" s="18"/>
      <c r="G216" s="6">
        <f t="shared" si="703"/>
        <v>18020</v>
      </c>
      <c r="H216" s="6">
        <f t="shared" si="703"/>
        <v>0</v>
      </c>
      <c r="I216" s="6">
        <f t="shared" si="703"/>
        <v>0</v>
      </c>
      <c r="J216" s="6">
        <f t="shared" si="703"/>
        <v>0</v>
      </c>
      <c r="K216" s="6">
        <f t="shared" si="703"/>
        <v>0</v>
      </c>
      <c r="L216" s="6">
        <f t="shared" si="703"/>
        <v>0</v>
      </c>
      <c r="M216" s="6">
        <f t="shared" si="703"/>
        <v>18020</v>
      </c>
      <c r="N216" s="6">
        <f t="shared" si="703"/>
        <v>0</v>
      </c>
      <c r="O216" s="6">
        <f t="shared" si="703"/>
        <v>0</v>
      </c>
      <c r="P216" s="6">
        <f t="shared" si="703"/>
        <v>0</v>
      </c>
      <c r="Q216" s="6">
        <f t="shared" si="703"/>
        <v>0</v>
      </c>
      <c r="R216" s="6">
        <f t="shared" si="703"/>
        <v>0</v>
      </c>
      <c r="S216" s="6">
        <f t="shared" si="703"/>
        <v>18020</v>
      </c>
      <c r="T216" s="6">
        <f t="shared" si="703"/>
        <v>0</v>
      </c>
      <c r="U216" s="6">
        <f t="shared" si="704"/>
        <v>0</v>
      </c>
      <c r="V216" s="6">
        <f t="shared" si="704"/>
        <v>0</v>
      </c>
      <c r="W216" s="6">
        <f t="shared" si="704"/>
        <v>0</v>
      </c>
      <c r="X216" s="6">
        <f t="shared" si="704"/>
        <v>0</v>
      </c>
      <c r="Y216" s="6">
        <f t="shared" si="704"/>
        <v>18020</v>
      </c>
      <c r="Z216" s="6">
        <f t="shared" si="704"/>
        <v>0</v>
      </c>
      <c r="AA216" s="6">
        <f t="shared" si="704"/>
        <v>0</v>
      </c>
      <c r="AB216" s="6">
        <f t="shared" si="704"/>
        <v>0</v>
      </c>
      <c r="AC216" s="6">
        <f t="shared" si="704"/>
        <v>0</v>
      </c>
      <c r="AD216" s="6">
        <f t="shared" si="704"/>
        <v>0</v>
      </c>
      <c r="AE216" s="6">
        <f t="shared" si="704"/>
        <v>18020</v>
      </c>
      <c r="AF216" s="6">
        <f t="shared" si="704"/>
        <v>0</v>
      </c>
      <c r="AG216" s="6">
        <f t="shared" si="705"/>
        <v>0</v>
      </c>
      <c r="AH216" s="6">
        <f t="shared" si="705"/>
        <v>0</v>
      </c>
      <c r="AI216" s="6">
        <f t="shared" si="705"/>
        <v>0</v>
      </c>
      <c r="AJ216" s="6">
        <f t="shared" si="705"/>
        <v>0</v>
      </c>
      <c r="AK216" s="6">
        <f t="shared" si="705"/>
        <v>18020</v>
      </c>
      <c r="AL216" s="6">
        <f t="shared" si="705"/>
        <v>0</v>
      </c>
      <c r="AM216" s="6">
        <f t="shared" si="705"/>
        <v>0</v>
      </c>
      <c r="AN216" s="6">
        <f t="shared" si="705"/>
        <v>0</v>
      </c>
      <c r="AO216" s="6">
        <f t="shared" si="705"/>
        <v>0</v>
      </c>
      <c r="AP216" s="6">
        <f t="shared" si="705"/>
        <v>0</v>
      </c>
      <c r="AQ216" s="6">
        <f t="shared" si="705"/>
        <v>18020</v>
      </c>
      <c r="AR216" s="6">
        <f t="shared" si="705"/>
        <v>0</v>
      </c>
      <c r="AS216" s="6">
        <f t="shared" si="705"/>
        <v>0</v>
      </c>
      <c r="AT216" s="6">
        <f t="shared" si="705"/>
        <v>0</v>
      </c>
      <c r="AU216" s="6">
        <f t="shared" si="705"/>
        <v>0</v>
      </c>
      <c r="AV216" s="6">
        <f t="shared" si="705"/>
        <v>0</v>
      </c>
      <c r="AW216" s="6">
        <f t="shared" si="705"/>
        <v>18020</v>
      </c>
      <c r="AX216" s="6">
        <f t="shared" si="705"/>
        <v>0</v>
      </c>
      <c r="AY216" s="6">
        <f t="shared" si="706"/>
        <v>0</v>
      </c>
      <c r="AZ216" s="6">
        <f t="shared" si="706"/>
        <v>0</v>
      </c>
      <c r="BA216" s="6">
        <f t="shared" si="706"/>
        <v>0</v>
      </c>
      <c r="BB216" s="6">
        <f t="shared" si="706"/>
        <v>0</v>
      </c>
      <c r="BC216" s="6">
        <f t="shared" si="706"/>
        <v>18020</v>
      </c>
      <c r="BD216" s="6">
        <f t="shared" si="706"/>
        <v>0</v>
      </c>
      <c r="BE216" s="6">
        <f t="shared" si="706"/>
        <v>0</v>
      </c>
      <c r="BF216" s="6">
        <f t="shared" si="706"/>
        <v>0</v>
      </c>
      <c r="BG216" s="6">
        <f t="shared" si="706"/>
        <v>0</v>
      </c>
      <c r="BH216" s="6">
        <f t="shared" si="706"/>
        <v>0</v>
      </c>
      <c r="BI216" s="6">
        <f t="shared" si="706"/>
        <v>18020</v>
      </c>
      <c r="BJ216" s="6">
        <f t="shared" si="706"/>
        <v>0</v>
      </c>
      <c r="BK216" s="6">
        <f t="shared" si="707"/>
        <v>0</v>
      </c>
      <c r="BL216" s="6">
        <f t="shared" si="707"/>
        <v>0</v>
      </c>
      <c r="BM216" s="6">
        <f t="shared" si="707"/>
        <v>0</v>
      </c>
      <c r="BN216" s="6">
        <f t="shared" si="707"/>
        <v>0</v>
      </c>
      <c r="BO216" s="6">
        <f t="shared" si="707"/>
        <v>18020</v>
      </c>
      <c r="BP216" s="6">
        <f t="shared" si="707"/>
        <v>0</v>
      </c>
      <c r="BQ216" s="6">
        <f t="shared" si="707"/>
        <v>0</v>
      </c>
      <c r="BR216" s="6">
        <f t="shared" si="707"/>
        <v>0</v>
      </c>
      <c r="BS216" s="6">
        <f t="shared" si="707"/>
        <v>0</v>
      </c>
      <c r="BT216" s="6">
        <f t="shared" si="707"/>
        <v>0</v>
      </c>
      <c r="BU216" s="6">
        <f t="shared" si="707"/>
        <v>18020</v>
      </c>
      <c r="BV216" s="6">
        <f t="shared" si="707"/>
        <v>0</v>
      </c>
      <c r="BW216" s="6">
        <f t="shared" si="708"/>
        <v>0</v>
      </c>
      <c r="BX216" s="6">
        <f t="shared" si="708"/>
        <v>0</v>
      </c>
      <c r="BY216" s="6">
        <f t="shared" si="708"/>
        <v>0</v>
      </c>
      <c r="BZ216" s="6">
        <f t="shared" si="708"/>
        <v>0</v>
      </c>
      <c r="CA216" s="6">
        <f t="shared" si="708"/>
        <v>18020</v>
      </c>
      <c r="CB216" s="6">
        <f t="shared" si="708"/>
        <v>0</v>
      </c>
      <c r="CC216" s="6">
        <f t="shared" si="708"/>
        <v>0</v>
      </c>
      <c r="CD216" s="6">
        <f t="shared" si="708"/>
        <v>2765</v>
      </c>
      <c r="CE216" s="6">
        <f t="shared" si="708"/>
        <v>0</v>
      </c>
      <c r="CF216" s="6">
        <f t="shared" si="708"/>
        <v>0</v>
      </c>
      <c r="CG216" s="6">
        <f t="shared" si="708"/>
        <v>20785</v>
      </c>
      <c r="CH216" s="6">
        <f t="shared" si="708"/>
        <v>0</v>
      </c>
      <c r="CI216" s="6">
        <f t="shared" si="709"/>
        <v>0</v>
      </c>
      <c r="CJ216" s="6">
        <f t="shared" si="709"/>
        <v>0</v>
      </c>
      <c r="CK216" s="6">
        <f t="shared" si="709"/>
        <v>0</v>
      </c>
      <c r="CL216" s="6">
        <f t="shared" si="709"/>
        <v>0</v>
      </c>
      <c r="CM216" s="6">
        <f t="shared" si="709"/>
        <v>20785</v>
      </c>
      <c r="CN216" s="6">
        <f t="shared" si="709"/>
        <v>0</v>
      </c>
      <c r="CO216" s="6">
        <f t="shared" si="709"/>
        <v>20601</v>
      </c>
      <c r="CP216" s="6">
        <f t="shared" si="709"/>
        <v>0</v>
      </c>
      <c r="CQ216" s="32">
        <f t="shared" si="665"/>
        <v>99.114746211210004</v>
      </c>
      <c r="CR216" s="32"/>
    </row>
    <row r="217" spans="1:96" ht="19.5" customHeight="1">
      <c r="A217" s="20" t="s">
        <v>14</v>
      </c>
      <c r="B217" s="31">
        <v>903</v>
      </c>
      <c r="C217" s="18" t="s">
        <v>130</v>
      </c>
      <c r="D217" s="18" t="s">
        <v>20</v>
      </c>
      <c r="E217" s="18" t="s">
        <v>57</v>
      </c>
      <c r="F217" s="18"/>
      <c r="G217" s="6">
        <f t="shared" si="703"/>
        <v>18020</v>
      </c>
      <c r="H217" s="6">
        <f t="shared" si="703"/>
        <v>0</v>
      </c>
      <c r="I217" s="6">
        <f t="shared" si="703"/>
        <v>0</v>
      </c>
      <c r="J217" s="6">
        <f t="shared" si="703"/>
        <v>0</v>
      </c>
      <c r="K217" s="6">
        <f t="shared" si="703"/>
        <v>0</v>
      </c>
      <c r="L217" s="6">
        <f t="shared" si="703"/>
        <v>0</v>
      </c>
      <c r="M217" s="6">
        <f t="shared" si="703"/>
        <v>18020</v>
      </c>
      <c r="N217" s="6">
        <f t="shared" si="703"/>
        <v>0</v>
      </c>
      <c r="O217" s="6">
        <f t="shared" si="703"/>
        <v>0</v>
      </c>
      <c r="P217" s="6">
        <f t="shared" si="703"/>
        <v>0</v>
      </c>
      <c r="Q217" s="6">
        <f t="shared" si="703"/>
        <v>0</v>
      </c>
      <c r="R217" s="6">
        <f t="shared" si="703"/>
        <v>0</v>
      </c>
      <c r="S217" s="6">
        <f t="shared" si="703"/>
        <v>18020</v>
      </c>
      <c r="T217" s="6">
        <f t="shared" si="703"/>
        <v>0</v>
      </c>
      <c r="U217" s="6">
        <f t="shared" si="704"/>
        <v>0</v>
      </c>
      <c r="V217" s="6">
        <f t="shared" si="704"/>
        <v>0</v>
      </c>
      <c r="W217" s="6">
        <f t="shared" si="704"/>
        <v>0</v>
      </c>
      <c r="X217" s="6">
        <f t="shared" si="704"/>
        <v>0</v>
      </c>
      <c r="Y217" s="6">
        <f t="shared" si="704"/>
        <v>18020</v>
      </c>
      <c r="Z217" s="6">
        <f t="shared" si="704"/>
        <v>0</v>
      </c>
      <c r="AA217" s="6">
        <f t="shared" si="704"/>
        <v>0</v>
      </c>
      <c r="AB217" s="6">
        <f t="shared" si="704"/>
        <v>0</v>
      </c>
      <c r="AC217" s="6">
        <f t="shared" si="704"/>
        <v>0</v>
      </c>
      <c r="AD217" s="6">
        <f t="shared" si="704"/>
        <v>0</v>
      </c>
      <c r="AE217" s="6">
        <f t="shared" si="704"/>
        <v>18020</v>
      </c>
      <c r="AF217" s="6">
        <f t="shared" si="704"/>
        <v>0</v>
      </c>
      <c r="AG217" s="6">
        <f t="shared" si="705"/>
        <v>0</v>
      </c>
      <c r="AH217" s="6">
        <f t="shared" si="705"/>
        <v>0</v>
      </c>
      <c r="AI217" s="6">
        <f t="shared" si="705"/>
        <v>0</v>
      </c>
      <c r="AJ217" s="6">
        <f t="shared" si="705"/>
        <v>0</v>
      </c>
      <c r="AK217" s="6">
        <f t="shared" si="705"/>
        <v>18020</v>
      </c>
      <c r="AL217" s="6">
        <f t="shared" si="705"/>
        <v>0</v>
      </c>
      <c r="AM217" s="6">
        <f t="shared" si="705"/>
        <v>0</v>
      </c>
      <c r="AN217" s="6">
        <f t="shared" si="705"/>
        <v>0</v>
      </c>
      <c r="AO217" s="6">
        <f t="shared" si="705"/>
        <v>0</v>
      </c>
      <c r="AP217" s="6">
        <f t="shared" si="705"/>
        <v>0</v>
      </c>
      <c r="AQ217" s="6">
        <f t="shared" si="705"/>
        <v>18020</v>
      </c>
      <c r="AR217" s="6">
        <f t="shared" si="705"/>
        <v>0</v>
      </c>
      <c r="AS217" s="6">
        <f t="shared" si="705"/>
        <v>0</v>
      </c>
      <c r="AT217" s="6">
        <f t="shared" si="705"/>
        <v>0</v>
      </c>
      <c r="AU217" s="6">
        <f t="shared" si="705"/>
        <v>0</v>
      </c>
      <c r="AV217" s="6">
        <f t="shared" si="705"/>
        <v>0</v>
      </c>
      <c r="AW217" s="6">
        <f t="shared" si="705"/>
        <v>18020</v>
      </c>
      <c r="AX217" s="6">
        <f t="shared" si="705"/>
        <v>0</v>
      </c>
      <c r="AY217" s="6">
        <f t="shared" si="706"/>
        <v>0</v>
      </c>
      <c r="AZ217" s="6">
        <f t="shared" si="706"/>
        <v>0</v>
      </c>
      <c r="BA217" s="6">
        <f t="shared" si="706"/>
        <v>0</v>
      </c>
      <c r="BB217" s="6">
        <f t="shared" si="706"/>
        <v>0</v>
      </c>
      <c r="BC217" s="6">
        <f t="shared" si="706"/>
        <v>18020</v>
      </c>
      <c r="BD217" s="6">
        <f t="shared" si="706"/>
        <v>0</v>
      </c>
      <c r="BE217" s="6">
        <f t="shared" si="706"/>
        <v>0</v>
      </c>
      <c r="BF217" s="6">
        <f t="shared" si="706"/>
        <v>0</v>
      </c>
      <c r="BG217" s="6">
        <f t="shared" si="706"/>
        <v>0</v>
      </c>
      <c r="BH217" s="6">
        <f t="shared" si="706"/>
        <v>0</v>
      </c>
      <c r="BI217" s="6">
        <f t="shared" si="706"/>
        <v>18020</v>
      </c>
      <c r="BJ217" s="6">
        <f t="shared" si="706"/>
        <v>0</v>
      </c>
      <c r="BK217" s="6">
        <f t="shared" si="707"/>
        <v>0</v>
      </c>
      <c r="BL217" s="6">
        <f t="shared" si="707"/>
        <v>0</v>
      </c>
      <c r="BM217" s="6">
        <f t="shared" si="707"/>
        <v>0</v>
      </c>
      <c r="BN217" s="6">
        <f t="shared" si="707"/>
        <v>0</v>
      </c>
      <c r="BO217" s="6">
        <f t="shared" si="707"/>
        <v>18020</v>
      </c>
      <c r="BP217" s="6">
        <f t="shared" si="707"/>
        <v>0</v>
      </c>
      <c r="BQ217" s="6">
        <f t="shared" si="707"/>
        <v>0</v>
      </c>
      <c r="BR217" s="6">
        <f t="shared" si="707"/>
        <v>0</v>
      </c>
      <c r="BS217" s="6">
        <f t="shared" si="707"/>
        <v>0</v>
      </c>
      <c r="BT217" s="6">
        <f t="shared" si="707"/>
        <v>0</v>
      </c>
      <c r="BU217" s="6">
        <f t="shared" si="707"/>
        <v>18020</v>
      </c>
      <c r="BV217" s="6">
        <f t="shared" si="707"/>
        <v>0</v>
      </c>
      <c r="BW217" s="6">
        <f t="shared" si="708"/>
        <v>0</v>
      </c>
      <c r="BX217" s="6">
        <f t="shared" si="708"/>
        <v>0</v>
      </c>
      <c r="BY217" s="6">
        <f t="shared" si="708"/>
        <v>0</v>
      </c>
      <c r="BZ217" s="6">
        <f t="shared" si="708"/>
        <v>0</v>
      </c>
      <c r="CA217" s="6">
        <f t="shared" si="708"/>
        <v>18020</v>
      </c>
      <c r="CB217" s="6">
        <f t="shared" si="708"/>
        <v>0</v>
      </c>
      <c r="CC217" s="6">
        <f t="shared" si="708"/>
        <v>0</v>
      </c>
      <c r="CD217" s="6">
        <f t="shared" si="708"/>
        <v>2765</v>
      </c>
      <c r="CE217" s="6">
        <f t="shared" si="708"/>
        <v>0</v>
      </c>
      <c r="CF217" s="6">
        <f t="shared" si="708"/>
        <v>0</v>
      </c>
      <c r="CG217" s="6">
        <f t="shared" si="708"/>
        <v>20785</v>
      </c>
      <c r="CH217" s="6">
        <f t="shared" si="708"/>
        <v>0</v>
      </c>
      <c r="CI217" s="6">
        <f t="shared" si="709"/>
        <v>0</v>
      </c>
      <c r="CJ217" s="6">
        <f t="shared" si="709"/>
        <v>0</v>
      </c>
      <c r="CK217" s="6">
        <f t="shared" si="709"/>
        <v>0</v>
      </c>
      <c r="CL217" s="6">
        <f t="shared" si="709"/>
        <v>0</v>
      </c>
      <c r="CM217" s="6">
        <f t="shared" si="709"/>
        <v>20785</v>
      </c>
      <c r="CN217" s="6">
        <f t="shared" si="709"/>
        <v>0</v>
      </c>
      <c r="CO217" s="6">
        <f t="shared" si="709"/>
        <v>20601</v>
      </c>
      <c r="CP217" s="6">
        <f t="shared" si="709"/>
        <v>0</v>
      </c>
      <c r="CQ217" s="32">
        <f t="shared" si="665"/>
        <v>99.114746211210004</v>
      </c>
      <c r="CR217" s="32"/>
    </row>
    <row r="218" spans="1:96" ht="18" customHeight="1">
      <c r="A218" s="20" t="s">
        <v>149</v>
      </c>
      <c r="B218" s="31">
        <v>903</v>
      </c>
      <c r="C218" s="18" t="s">
        <v>130</v>
      </c>
      <c r="D218" s="18" t="s">
        <v>20</v>
      </c>
      <c r="E218" s="18" t="s">
        <v>165</v>
      </c>
      <c r="F218" s="18"/>
      <c r="G218" s="6">
        <f t="shared" si="703"/>
        <v>18020</v>
      </c>
      <c r="H218" s="6">
        <f t="shared" si="703"/>
        <v>0</v>
      </c>
      <c r="I218" s="6">
        <f t="shared" si="703"/>
        <v>0</v>
      </c>
      <c r="J218" s="6">
        <f t="shared" si="703"/>
        <v>0</v>
      </c>
      <c r="K218" s="6">
        <f t="shared" si="703"/>
        <v>0</v>
      </c>
      <c r="L218" s="6">
        <f t="shared" si="703"/>
        <v>0</v>
      </c>
      <c r="M218" s="6">
        <f t="shared" si="703"/>
        <v>18020</v>
      </c>
      <c r="N218" s="6">
        <f t="shared" si="703"/>
        <v>0</v>
      </c>
      <c r="O218" s="6">
        <f t="shared" si="703"/>
        <v>0</v>
      </c>
      <c r="P218" s="6">
        <f t="shared" si="703"/>
        <v>0</v>
      </c>
      <c r="Q218" s="6">
        <f t="shared" si="703"/>
        <v>0</v>
      </c>
      <c r="R218" s="6">
        <f t="shared" si="703"/>
        <v>0</v>
      </c>
      <c r="S218" s="6">
        <f t="shared" si="703"/>
        <v>18020</v>
      </c>
      <c r="T218" s="6">
        <f t="shared" si="703"/>
        <v>0</v>
      </c>
      <c r="U218" s="6">
        <f t="shared" si="704"/>
        <v>0</v>
      </c>
      <c r="V218" s="6">
        <f t="shared" si="704"/>
        <v>0</v>
      </c>
      <c r="W218" s="6">
        <f t="shared" si="704"/>
        <v>0</v>
      </c>
      <c r="X218" s="6">
        <f t="shared" si="704"/>
        <v>0</v>
      </c>
      <c r="Y218" s="6">
        <f t="shared" si="704"/>
        <v>18020</v>
      </c>
      <c r="Z218" s="6">
        <f t="shared" si="704"/>
        <v>0</v>
      </c>
      <c r="AA218" s="6">
        <f t="shared" si="704"/>
        <v>0</v>
      </c>
      <c r="AB218" s="6">
        <f t="shared" si="704"/>
        <v>0</v>
      </c>
      <c r="AC218" s="6">
        <f t="shared" si="704"/>
        <v>0</v>
      </c>
      <c r="AD218" s="6">
        <f t="shared" si="704"/>
        <v>0</v>
      </c>
      <c r="AE218" s="6">
        <f t="shared" si="704"/>
        <v>18020</v>
      </c>
      <c r="AF218" s="6">
        <f t="shared" si="704"/>
        <v>0</v>
      </c>
      <c r="AG218" s="6">
        <f t="shared" si="705"/>
        <v>0</v>
      </c>
      <c r="AH218" s="6">
        <f t="shared" si="705"/>
        <v>0</v>
      </c>
      <c r="AI218" s="6">
        <f t="shared" si="705"/>
        <v>0</v>
      </c>
      <c r="AJ218" s="6">
        <f t="shared" si="705"/>
        <v>0</v>
      </c>
      <c r="AK218" s="6">
        <f t="shared" si="705"/>
        <v>18020</v>
      </c>
      <c r="AL218" s="6">
        <f t="shared" si="705"/>
        <v>0</v>
      </c>
      <c r="AM218" s="6">
        <f t="shared" si="705"/>
        <v>0</v>
      </c>
      <c r="AN218" s="6">
        <f t="shared" si="705"/>
        <v>0</v>
      </c>
      <c r="AO218" s="6">
        <f t="shared" si="705"/>
        <v>0</v>
      </c>
      <c r="AP218" s="6">
        <f t="shared" si="705"/>
        <v>0</v>
      </c>
      <c r="AQ218" s="6">
        <f t="shared" si="705"/>
        <v>18020</v>
      </c>
      <c r="AR218" s="6">
        <f t="shared" si="705"/>
        <v>0</v>
      </c>
      <c r="AS218" s="6">
        <f t="shared" si="705"/>
        <v>0</v>
      </c>
      <c r="AT218" s="6">
        <f t="shared" si="705"/>
        <v>0</v>
      </c>
      <c r="AU218" s="6">
        <f t="shared" si="705"/>
        <v>0</v>
      </c>
      <c r="AV218" s="6">
        <f t="shared" si="705"/>
        <v>0</v>
      </c>
      <c r="AW218" s="6">
        <f t="shared" si="705"/>
        <v>18020</v>
      </c>
      <c r="AX218" s="6">
        <f t="shared" si="705"/>
        <v>0</v>
      </c>
      <c r="AY218" s="6">
        <f t="shared" si="706"/>
        <v>0</v>
      </c>
      <c r="AZ218" s="6">
        <f t="shared" si="706"/>
        <v>0</v>
      </c>
      <c r="BA218" s="6">
        <f t="shared" si="706"/>
        <v>0</v>
      </c>
      <c r="BB218" s="6">
        <f t="shared" si="706"/>
        <v>0</v>
      </c>
      <c r="BC218" s="6">
        <f t="shared" si="706"/>
        <v>18020</v>
      </c>
      <c r="BD218" s="6">
        <f t="shared" si="706"/>
        <v>0</v>
      </c>
      <c r="BE218" s="6">
        <f t="shared" si="706"/>
        <v>0</v>
      </c>
      <c r="BF218" s="6">
        <f t="shared" si="706"/>
        <v>0</v>
      </c>
      <c r="BG218" s="6">
        <f t="shared" si="706"/>
        <v>0</v>
      </c>
      <c r="BH218" s="6">
        <f t="shared" si="706"/>
        <v>0</v>
      </c>
      <c r="BI218" s="6">
        <f t="shared" si="706"/>
        <v>18020</v>
      </c>
      <c r="BJ218" s="6">
        <f t="shared" si="706"/>
        <v>0</v>
      </c>
      <c r="BK218" s="6">
        <f t="shared" si="707"/>
        <v>0</v>
      </c>
      <c r="BL218" s="6">
        <f t="shared" si="707"/>
        <v>0</v>
      </c>
      <c r="BM218" s="6">
        <f t="shared" si="707"/>
        <v>0</v>
      </c>
      <c r="BN218" s="6">
        <f t="shared" si="707"/>
        <v>0</v>
      </c>
      <c r="BO218" s="6">
        <f t="shared" si="707"/>
        <v>18020</v>
      </c>
      <c r="BP218" s="6">
        <f t="shared" si="707"/>
        <v>0</v>
      </c>
      <c r="BQ218" s="6">
        <f t="shared" si="707"/>
        <v>0</v>
      </c>
      <c r="BR218" s="6">
        <f t="shared" si="707"/>
        <v>0</v>
      </c>
      <c r="BS218" s="6">
        <f t="shared" si="707"/>
        <v>0</v>
      </c>
      <c r="BT218" s="6">
        <f t="shared" si="707"/>
        <v>0</v>
      </c>
      <c r="BU218" s="6">
        <f t="shared" si="707"/>
        <v>18020</v>
      </c>
      <c r="BV218" s="6">
        <f t="shared" si="707"/>
        <v>0</v>
      </c>
      <c r="BW218" s="6">
        <f t="shared" si="708"/>
        <v>0</v>
      </c>
      <c r="BX218" s="6">
        <f t="shared" si="708"/>
        <v>0</v>
      </c>
      <c r="BY218" s="6">
        <f t="shared" si="708"/>
        <v>0</v>
      </c>
      <c r="BZ218" s="6">
        <f t="shared" si="708"/>
        <v>0</v>
      </c>
      <c r="CA218" s="6">
        <f t="shared" si="708"/>
        <v>18020</v>
      </c>
      <c r="CB218" s="6">
        <f t="shared" si="708"/>
        <v>0</v>
      </c>
      <c r="CC218" s="6">
        <f t="shared" si="708"/>
        <v>0</v>
      </c>
      <c r="CD218" s="6">
        <f t="shared" si="708"/>
        <v>2765</v>
      </c>
      <c r="CE218" s="6">
        <f t="shared" si="708"/>
        <v>0</v>
      </c>
      <c r="CF218" s="6">
        <f t="shared" si="708"/>
        <v>0</v>
      </c>
      <c r="CG218" s="6">
        <f t="shared" si="708"/>
        <v>20785</v>
      </c>
      <c r="CH218" s="6">
        <f t="shared" si="708"/>
        <v>0</v>
      </c>
      <c r="CI218" s="6">
        <f t="shared" si="709"/>
        <v>0</v>
      </c>
      <c r="CJ218" s="6">
        <f t="shared" si="709"/>
        <v>0</v>
      </c>
      <c r="CK218" s="6">
        <f t="shared" si="709"/>
        <v>0</v>
      </c>
      <c r="CL218" s="6">
        <f t="shared" si="709"/>
        <v>0</v>
      </c>
      <c r="CM218" s="6">
        <f t="shared" si="709"/>
        <v>20785</v>
      </c>
      <c r="CN218" s="6">
        <f t="shared" si="709"/>
        <v>0</v>
      </c>
      <c r="CO218" s="6">
        <f t="shared" si="709"/>
        <v>20601</v>
      </c>
      <c r="CP218" s="6">
        <f t="shared" si="709"/>
        <v>0</v>
      </c>
      <c r="CQ218" s="32">
        <f t="shared" si="665"/>
        <v>99.114746211210004</v>
      </c>
      <c r="CR218" s="32"/>
    </row>
    <row r="219" spans="1:96" ht="33">
      <c r="A219" s="17" t="s">
        <v>218</v>
      </c>
      <c r="B219" s="31">
        <v>903</v>
      </c>
      <c r="C219" s="18" t="s">
        <v>130</v>
      </c>
      <c r="D219" s="18" t="s">
        <v>20</v>
      </c>
      <c r="E219" s="18" t="s">
        <v>165</v>
      </c>
      <c r="F219" s="18" t="s">
        <v>29</v>
      </c>
      <c r="G219" s="6">
        <f t="shared" si="703"/>
        <v>18020</v>
      </c>
      <c r="H219" s="6">
        <f t="shared" si="703"/>
        <v>0</v>
      </c>
      <c r="I219" s="6">
        <f t="shared" si="703"/>
        <v>0</v>
      </c>
      <c r="J219" s="6">
        <f t="shared" si="703"/>
        <v>0</v>
      </c>
      <c r="K219" s="6">
        <f t="shared" si="703"/>
        <v>0</v>
      </c>
      <c r="L219" s="6">
        <f t="shared" si="703"/>
        <v>0</v>
      </c>
      <c r="M219" s="6">
        <f t="shared" si="703"/>
        <v>18020</v>
      </c>
      <c r="N219" s="6">
        <f t="shared" si="703"/>
        <v>0</v>
      </c>
      <c r="O219" s="6">
        <f t="shared" si="703"/>
        <v>0</v>
      </c>
      <c r="P219" s="6">
        <f t="shared" si="703"/>
        <v>0</v>
      </c>
      <c r="Q219" s="6">
        <f t="shared" si="703"/>
        <v>0</v>
      </c>
      <c r="R219" s="6">
        <f t="shared" si="703"/>
        <v>0</v>
      </c>
      <c r="S219" s="6">
        <f t="shared" si="703"/>
        <v>18020</v>
      </c>
      <c r="T219" s="6">
        <f t="shared" si="703"/>
        <v>0</v>
      </c>
      <c r="U219" s="6">
        <f t="shared" si="704"/>
        <v>0</v>
      </c>
      <c r="V219" s="6">
        <f t="shared" si="704"/>
        <v>0</v>
      </c>
      <c r="W219" s="6">
        <f t="shared" si="704"/>
        <v>0</v>
      </c>
      <c r="X219" s="6">
        <f t="shared" si="704"/>
        <v>0</v>
      </c>
      <c r="Y219" s="6">
        <f t="shared" si="704"/>
        <v>18020</v>
      </c>
      <c r="Z219" s="6">
        <f t="shared" si="704"/>
        <v>0</v>
      </c>
      <c r="AA219" s="6">
        <f t="shared" si="704"/>
        <v>0</v>
      </c>
      <c r="AB219" s="6">
        <f t="shared" si="704"/>
        <v>0</v>
      </c>
      <c r="AC219" s="6">
        <f t="shared" si="704"/>
        <v>0</v>
      </c>
      <c r="AD219" s="6">
        <f t="shared" si="704"/>
        <v>0</v>
      </c>
      <c r="AE219" s="6">
        <f t="shared" si="704"/>
        <v>18020</v>
      </c>
      <c r="AF219" s="6">
        <f t="shared" si="704"/>
        <v>0</v>
      </c>
      <c r="AG219" s="6">
        <f t="shared" si="705"/>
        <v>0</v>
      </c>
      <c r="AH219" s="6">
        <f t="shared" si="705"/>
        <v>0</v>
      </c>
      <c r="AI219" s="6">
        <f t="shared" si="705"/>
        <v>0</v>
      </c>
      <c r="AJ219" s="6">
        <f t="shared" si="705"/>
        <v>0</v>
      </c>
      <c r="AK219" s="6">
        <f t="shared" si="705"/>
        <v>18020</v>
      </c>
      <c r="AL219" s="6">
        <f t="shared" si="705"/>
        <v>0</v>
      </c>
      <c r="AM219" s="6">
        <f t="shared" si="705"/>
        <v>0</v>
      </c>
      <c r="AN219" s="6">
        <f t="shared" si="705"/>
        <v>0</v>
      </c>
      <c r="AO219" s="6">
        <f t="shared" si="705"/>
        <v>0</v>
      </c>
      <c r="AP219" s="6">
        <f t="shared" si="705"/>
        <v>0</v>
      </c>
      <c r="AQ219" s="6">
        <f t="shared" si="705"/>
        <v>18020</v>
      </c>
      <c r="AR219" s="6">
        <f t="shared" si="705"/>
        <v>0</v>
      </c>
      <c r="AS219" s="6">
        <f t="shared" si="705"/>
        <v>0</v>
      </c>
      <c r="AT219" s="6">
        <f t="shared" si="705"/>
        <v>0</v>
      </c>
      <c r="AU219" s="6">
        <f t="shared" si="705"/>
        <v>0</v>
      </c>
      <c r="AV219" s="6">
        <f t="shared" si="705"/>
        <v>0</v>
      </c>
      <c r="AW219" s="6">
        <f t="shared" si="705"/>
        <v>18020</v>
      </c>
      <c r="AX219" s="6">
        <f t="shared" si="705"/>
        <v>0</v>
      </c>
      <c r="AY219" s="6">
        <f t="shared" si="706"/>
        <v>0</v>
      </c>
      <c r="AZ219" s="6">
        <f t="shared" si="706"/>
        <v>0</v>
      </c>
      <c r="BA219" s="6">
        <f t="shared" si="706"/>
        <v>0</v>
      </c>
      <c r="BB219" s="6">
        <f t="shared" si="706"/>
        <v>0</v>
      </c>
      <c r="BC219" s="6">
        <f t="shared" si="706"/>
        <v>18020</v>
      </c>
      <c r="BD219" s="6">
        <f t="shared" si="706"/>
        <v>0</v>
      </c>
      <c r="BE219" s="6">
        <f t="shared" si="706"/>
        <v>0</v>
      </c>
      <c r="BF219" s="6">
        <f t="shared" si="706"/>
        <v>0</v>
      </c>
      <c r="BG219" s="6">
        <f t="shared" si="706"/>
        <v>0</v>
      </c>
      <c r="BH219" s="6">
        <f t="shared" si="706"/>
        <v>0</v>
      </c>
      <c r="BI219" s="6">
        <f t="shared" si="706"/>
        <v>18020</v>
      </c>
      <c r="BJ219" s="6">
        <f t="shared" si="706"/>
        <v>0</v>
      </c>
      <c r="BK219" s="6">
        <f t="shared" si="707"/>
        <v>0</v>
      </c>
      <c r="BL219" s="6">
        <f t="shared" si="707"/>
        <v>0</v>
      </c>
      <c r="BM219" s="6">
        <f t="shared" si="707"/>
        <v>0</v>
      </c>
      <c r="BN219" s="6">
        <f t="shared" si="707"/>
        <v>0</v>
      </c>
      <c r="BO219" s="6">
        <f t="shared" si="707"/>
        <v>18020</v>
      </c>
      <c r="BP219" s="6">
        <f t="shared" si="707"/>
        <v>0</v>
      </c>
      <c r="BQ219" s="6">
        <f t="shared" si="707"/>
        <v>0</v>
      </c>
      <c r="BR219" s="6">
        <f t="shared" si="707"/>
        <v>0</v>
      </c>
      <c r="BS219" s="6">
        <f t="shared" si="707"/>
        <v>0</v>
      </c>
      <c r="BT219" s="6">
        <f t="shared" si="707"/>
        <v>0</v>
      </c>
      <c r="BU219" s="6">
        <f t="shared" si="707"/>
        <v>18020</v>
      </c>
      <c r="BV219" s="6">
        <f t="shared" si="707"/>
        <v>0</v>
      </c>
      <c r="BW219" s="6">
        <f t="shared" si="708"/>
        <v>0</v>
      </c>
      <c r="BX219" s="6">
        <f t="shared" si="708"/>
        <v>0</v>
      </c>
      <c r="BY219" s="6">
        <f t="shared" si="708"/>
        <v>0</v>
      </c>
      <c r="BZ219" s="6">
        <f t="shared" si="708"/>
        <v>0</v>
      </c>
      <c r="CA219" s="6">
        <f t="shared" si="708"/>
        <v>18020</v>
      </c>
      <c r="CB219" s="6">
        <f t="shared" si="708"/>
        <v>0</v>
      </c>
      <c r="CC219" s="6">
        <f t="shared" si="708"/>
        <v>0</v>
      </c>
      <c r="CD219" s="6">
        <f t="shared" si="708"/>
        <v>2765</v>
      </c>
      <c r="CE219" s="6">
        <f t="shared" si="708"/>
        <v>0</v>
      </c>
      <c r="CF219" s="6">
        <f t="shared" si="708"/>
        <v>0</v>
      </c>
      <c r="CG219" s="6">
        <f t="shared" si="708"/>
        <v>20785</v>
      </c>
      <c r="CH219" s="6">
        <f t="shared" si="708"/>
        <v>0</v>
      </c>
      <c r="CI219" s="6">
        <f t="shared" si="709"/>
        <v>0</v>
      </c>
      <c r="CJ219" s="6">
        <f t="shared" si="709"/>
        <v>0</v>
      </c>
      <c r="CK219" s="6">
        <f t="shared" si="709"/>
        <v>0</v>
      </c>
      <c r="CL219" s="6">
        <f t="shared" si="709"/>
        <v>0</v>
      </c>
      <c r="CM219" s="6">
        <f t="shared" si="709"/>
        <v>20785</v>
      </c>
      <c r="CN219" s="6">
        <f t="shared" si="709"/>
        <v>0</v>
      </c>
      <c r="CO219" s="6">
        <f t="shared" si="709"/>
        <v>20601</v>
      </c>
      <c r="CP219" s="6">
        <f t="shared" si="709"/>
        <v>0</v>
      </c>
      <c r="CQ219" s="32">
        <f t="shared" si="665"/>
        <v>99.114746211210004</v>
      </c>
      <c r="CR219" s="32"/>
    </row>
    <row r="220" spans="1:96" ht="33">
      <c r="A220" s="17" t="s">
        <v>34</v>
      </c>
      <c r="B220" s="31">
        <v>903</v>
      </c>
      <c r="C220" s="18" t="s">
        <v>130</v>
      </c>
      <c r="D220" s="18" t="s">
        <v>20</v>
      </c>
      <c r="E220" s="18" t="s">
        <v>165</v>
      </c>
      <c r="F220" s="18" t="s">
        <v>35</v>
      </c>
      <c r="G220" s="48">
        <v>18020</v>
      </c>
      <c r="H220" s="48"/>
      <c r="I220" s="48"/>
      <c r="J220" s="48"/>
      <c r="K220" s="48"/>
      <c r="L220" s="48"/>
      <c r="M220" s="48">
        <f>G220+I220+J220+K220+L220</f>
        <v>18020</v>
      </c>
      <c r="N220" s="48">
        <f>H220+L220</f>
        <v>0</v>
      </c>
      <c r="O220" s="48"/>
      <c r="P220" s="48"/>
      <c r="Q220" s="48"/>
      <c r="R220" s="48"/>
      <c r="S220" s="48">
        <f>M220+O220+P220+Q220+R220</f>
        <v>18020</v>
      </c>
      <c r="T220" s="48">
        <f>N220+R220</f>
        <v>0</v>
      </c>
      <c r="U220" s="48"/>
      <c r="V220" s="48"/>
      <c r="W220" s="48"/>
      <c r="X220" s="48"/>
      <c r="Y220" s="48">
        <f>S220+U220+V220+W220+X220</f>
        <v>18020</v>
      </c>
      <c r="Z220" s="48">
        <f>T220+X220</f>
        <v>0</v>
      </c>
      <c r="AA220" s="48"/>
      <c r="AB220" s="48"/>
      <c r="AC220" s="48"/>
      <c r="AD220" s="48"/>
      <c r="AE220" s="48">
        <f>Y220+AA220+AB220+AC220+AD220</f>
        <v>18020</v>
      </c>
      <c r="AF220" s="48">
        <f>Z220+AD220</f>
        <v>0</v>
      </c>
      <c r="AG220" s="48"/>
      <c r="AH220" s="48"/>
      <c r="AI220" s="48"/>
      <c r="AJ220" s="48"/>
      <c r="AK220" s="48">
        <f>AE220+AG220+AH220+AI220+AJ220</f>
        <v>18020</v>
      </c>
      <c r="AL220" s="48">
        <f>AF220+AJ220</f>
        <v>0</v>
      </c>
      <c r="AM220" s="48"/>
      <c r="AN220" s="48"/>
      <c r="AO220" s="48"/>
      <c r="AP220" s="48"/>
      <c r="AQ220" s="48">
        <f>AK220+AM220+AN220+AO220+AP220</f>
        <v>18020</v>
      </c>
      <c r="AR220" s="48">
        <f>AL220+AP220</f>
        <v>0</v>
      </c>
      <c r="AS220" s="48"/>
      <c r="AT220" s="48"/>
      <c r="AU220" s="48"/>
      <c r="AV220" s="48"/>
      <c r="AW220" s="48">
        <f>AQ220+AS220+AT220+AU220+AV220</f>
        <v>18020</v>
      </c>
      <c r="AX220" s="48">
        <f>AR220+AV220</f>
        <v>0</v>
      </c>
      <c r="AY220" s="48"/>
      <c r="AZ220" s="48"/>
      <c r="BA220" s="48"/>
      <c r="BB220" s="48"/>
      <c r="BC220" s="48">
        <f>AW220+AY220+AZ220+BA220+BB220</f>
        <v>18020</v>
      </c>
      <c r="BD220" s="48">
        <f>AX220+BB220</f>
        <v>0</v>
      </c>
      <c r="BE220" s="48"/>
      <c r="BF220" s="48"/>
      <c r="BG220" s="48"/>
      <c r="BH220" s="48"/>
      <c r="BI220" s="48">
        <f>BC220+BE220+BF220+BG220+BH220</f>
        <v>18020</v>
      </c>
      <c r="BJ220" s="48">
        <f>BD220+BH220</f>
        <v>0</v>
      </c>
      <c r="BK220" s="48"/>
      <c r="BL220" s="48"/>
      <c r="BM220" s="48"/>
      <c r="BN220" s="48"/>
      <c r="BO220" s="48">
        <f>BI220+BK220+BL220+BM220+BN220</f>
        <v>18020</v>
      </c>
      <c r="BP220" s="48">
        <f>BJ220+BN220</f>
        <v>0</v>
      </c>
      <c r="BQ220" s="48"/>
      <c r="BR220" s="48"/>
      <c r="BS220" s="48"/>
      <c r="BT220" s="48"/>
      <c r="BU220" s="48">
        <f>BO220+BQ220+BR220+BS220+BT220</f>
        <v>18020</v>
      </c>
      <c r="BV220" s="48">
        <f>BP220+BT220</f>
        <v>0</v>
      </c>
      <c r="BW220" s="48"/>
      <c r="BX220" s="48"/>
      <c r="BY220" s="48"/>
      <c r="BZ220" s="48"/>
      <c r="CA220" s="48">
        <f>BU220+BW220+BX220+BY220+BZ220</f>
        <v>18020</v>
      </c>
      <c r="CB220" s="48">
        <f>BV220+BZ220</f>
        <v>0</v>
      </c>
      <c r="CC220" s="48"/>
      <c r="CD220" s="48">
        <v>2765</v>
      </c>
      <c r="CE220" s="48"/>
      <c r="CF220" s="48"/>
      <c r="CG220" s="48">
        <f>CA220+CC220+CD220+CE220+CF220</f>
        <v>20785</v>
      </c>
      <c r="CH220" s="48">
        <f>CB220+CF220</f>
        <v>0</v>
      </c>
      <c r="CI220" s="48"/>
      <c r="CJ220" s="48"/>
      <c r="CK220" s="48"/>
      <c r="CL220" s="48"/>
      <c r="CM220" s="48">
        <f>CG220+CI220+CJ220+CK220+CL220</f>
        <v>20785</v>
      </c>
      <c r="CN220" s="48">
        <f>CH220+CL220</f>
        <v>0</v>
      </c>
      <c r="CO220" s="48">
        <v>20601</v>
      </c>
      <c r="CP220" s="48">
        <f>CJ220+CN220</f>
        <v>0</v>
      </c>
      <c r="CQ220" s="116">
        <f t="shared" si="665"/>
        <v>99.114746211210004</v>
      </c>
      <c r="CR220" s="116"/>
    </row>
    <row r="221" spans="1:96" ht="13.5" customHeight="1">
      <c r="A221" s="20"/>
      <c r="B221" s="31"/>
      <c r="C221" s="18"/>
      <c r="D221" s="18"/>
      <c r="E221" s="18"/>
      <c r="F221" s="18"/>
      <c r="G221" s="81"/>
      <c r="H221" s="81"/>
      <c r="I221" s="81"/>
      <c r="J221" s="81"/>
      <c r="K221" s="81"/>
      <c r="L221" s="81"/>
      <c r="M221" s="81"/>
      <c r="N221" s="81"/>
      <c r="O221" s="81"/>
      <c r="P221" s="81"/>
      <c r="Q221" s="81"/>
      <c r="R221" s="81"/>
      <c r="S221" s="81"/>
      <c r="T221" s="81"/>
      <c r="U221" s="81"/>
      <c r="V221" s="81"/>
      <c r="W221" s="81"/>
      <c r="X221" s="81"/>
      <c r="Y221" s="81"/>
      <c r="Z221" s="81"/>
      <c r="AA221" s="81"/>
      <c r="AB221" s="81"/>
      <c r="AC221" s="81"/>
      <c r="AD221" s="81"/>
      <c r="AE221" s="81"/>
      <c r="AF221" s="81"/>
      <c r="AG221" s="81"/>
      <c r="AH221" s="81"/>
      <c r="AI221" s="81"/>
      <c r="AJ221" s="81"/>
      <c r="AK221" s="81"/>
      <c r="AL221" s="81"/>
      <c r="AM221" s="81"/>
      <c r="AN221" s="81"/>
      <c r="AO221" s="81"/>
      <c r="AP221" s="81"/>
      <c r="AQ221" s="81"/>
      <c r="AR221" s="81"/>
      <c r="AS221" s="81"/>
      <c r="AT221" s="81"/>
      <c r="AU221" s="81"/>
      <c r="AV221" s="81"/>
      <c r="AW221" s="81"/>
      <c r="AX221" s="81"/>
      <c r="AY221" s="81"/>
      <c r="AZ221" s="81"/>
      <c r="BA221" s="81"/>
      <c r="BB221" s="81"/>
      <c r="BC221" s="81"/>
      <c r="BD221" s="81"/>
      <c r="BE221" s="81"/>
      <c r="BF221" s="81"/>
      <c r="BG221" s="81"/>
      <c r="BH221" s="81"/>
      <c r="BI221" s="81"/>
      <c r="BJ221" s="81"/>
      <c r="BK221" s="81"/>
      <c r="BL221" s="81"/>
      <c r="BM221" s="81"/>
      <c r="BN221" s="81"/>
      <c r="BO221" s="81"/>
      <c r="BP221" s="81"/>
      <c r="BQ221" s="81"/>
      <c r="BR221" s="81"/>
      <c r="BS221" s="81"/>
      <c r="BT221" s="81"/>
      <c r="BU221" s="81"/>
      <c r="BV221" s="81"/>
      <c r="BW221" s="81"/>
      <c r="BX221" s="81"/>
      <c r="BY221" s="81"/>
      <c r="BZ221" s="81"/>
      <c r="CA221" s="81"/>
      <c r="CB221" s="81"/>
      <c r="CC221" s="81"/>
      <c r="CD221" s="81"/>
      <c r="CE221" s="81"/>
      <c r="CF221" s="81"/>
      <c r="CG221" s="81"/>
      <c r="CH221" s="81"/>
      <c r="CI221" s="81"/>
      <c r="CJ221" s="81"/>
      <c r="CK221" s="81"/>
      <c r="CL221" s="81"/>
      <c r="CM221" s="81"/>
      <c r="CN221" s="81"/>
      <c r="CO221" s="81"/>
      <c r="CP221" s="81"/>
      <c r="CQ221" s="118"/>
      <c r="CR221" s="118"/>
    </row>
    <row r="222" spans="1:96" ht="18.75">
      <c r="A222" s="29" t="s">
        <v>275</v>
      </c>
      <c r="B222" s="30">
        <v>903</v>
      </c>
      <c r="C222" s="16" t="s">
        <v>130</v>
      </c>
      <c r="D222" s="16" t="s">
        <v>8</v>
      </c>
      <c r="E222" s="18"/>
      <c r="F222" s="18"/>
      <c r="G222" s="11">
        <f t="shared" ref="G222:V226" si="710">G223</f>
        <v>791</v>
      </c>
      <c r="H222" s="11">
        <f t="shared" si="710"/>
        <v>0</v>
      </c>
      <c r="I222" s="11">
        <f t="shared" si="710"/>
        <v>0</v>
      </c>
      <c r="J222" s="11">
        <f t="shared" si="710"/>
        <v>0</v>
      </c>
      <c r="K222" s="11">
        <f t="shared" si="710"/>
        <v>0</v>
      </c>
      <c r="L222" s="11">
        <f t="shared" si="710"/>
        <v>0</v>
      </c>
      <c r="M222" s="11">
        <f t="shared" si="710"/>
        <v>791</v>
      </c>
      <c r="N222" s="11">
        <f t="shared" si="710"/>
        <v>0</v>
      </c>
      <c r="O222" s="11">
        <f t="shared" si="710"/>
        <v>0</v>
      </c>
      <c r="P222" s="11">
        <f t="shared" si="710"/>
        <v>0</v>
      </c>
      <c r="Q222" s="11">
        <f t="shared" si="710"/>
        <v>0</v>
      </c>
      <c r="R222" s="11">
        <f t="shared" si="710"/>
        <v>0</v>
      </c>
      <c r="S222" s="11">
        <f t="shared" si="710"/>
        <v>791</v>
      </c>
      <c r="T222" s="11">
        <f t="shared" si="710"/>
        <v>0</v>
      </c>
      <c r="U222" s="11">
        <f t="shared" si="710"/>
        <v>0</v>
      </c>
      <c r="V222" s="11">
        <f t="shared" si="710"/>
        <v>0</v>
      </c>
      <c r="W222" s="11">
        <f t="shared" ref="U222:AJ226" si="711">W223</f>
        <v>0</v>
      </c>
      <c r="X222" s="11">
        <f t="shared" si="711"/>
        <v>0</v>
      </c>
      <c r="Y222" s="11">
        <f t="shared" si="711"/>
        <v>791</v>
      </c>
      <c r="Z222" s="11">
        <f t="shared" si="711"/>
        <v>0</v>
      </c>
      <c r="AA222" s="11">
        <f t="shared" si="711"/>
        <v>0</v>
      </c>
      <c r="AB222" s="11">
        <f t="shared" si="711"/>
        <v>0</v>
      </c>
      <c r="AC222" s="11">
        <f t="shared" si="711"/>
        <v>0</v>
      </c>
      <c r="AD222" s="11">
        <f t="shared" si="711"/>
        <v>0</v>
      </c>
      <c r="AE222" s="11">
        <f t="shared" si="711"/>
        <v>791</v>
      </c>
      <c r="AF222" s="11">
        <f t="shared" si="711"/>
        <v>0</v>
      </c>
      <c r="AG222" s="11">
        <f t="shared" si="711"/>
        <v>0</v>
      </c>
      <c r="AH222" s="11">
        <f t="shared" si="711"/>
        <v>0</v>
      </c>
      <c r="AI222" s="11">
        <f t="shared" si="711"/>
        <v>0</v>
      </c>
      <c r="AJ222" s="11">
        <f t="shared" si="711"/>
        <v>0</v>
      </c>
      <c r="AK222" s="11">
        <f t="shared" ref="AG222:AY226" si="712">AK223</f>
        <v>791</v>
      </c>
      <c r="AL222" s="11">
        <f t="shared" si="712"/>
        <v>0</v>
      </c>
      <c r="AM222" s="11">
        <f t="shared" si="712"/>
        <v>0</v>
      </c>
      <c r="AN222" s="11">
        <f t="shared" si="712"/>
        <v>0</v>
      </c>
      <c r="AO222" s="11">
        <f t="shared" si="712"/>
        <v>0</v>
      </c>
      <c r="AP222" s="11">
        <f t="shared" si="712"/>
        <v>0</v>
      </c>
      <c r="AQ222" s="11">
        <f t="shared" si="712"/>
        <v>791</v>
      </c>
      <c r="AR222" s="11">
        <f t="shared" si="712"/>
        <v>0</v>
      </c>
      <c r="AS222" s="11">
        <f t="shared" si="712"/>
        <v>0</v>
      </c>
      <c r="AT222" s="11">
        <f t="shared" si="712"/>
        <v>0</v>
      </c>
      <c r="AU222" s="11">
        <f t="shared" si="712"/>
        <v>0</v>
      </c>
      <c r="AV222" s="11">
        <f t="shared" si="712"/>
        <v>0</v>
      </c>
      <c r="AW222" s="11">
        <f t="shared" si="712"/>
        <v>791</v>
      </c>
      <c r="AX222" s="11">
        <f t="shared" si="712"/>
        <v>0</v>
      </c>
      <c r="AY222" s="11">
        <f t="shared" si="712"/>
        <v>0</v>
      </c>
      <c r="AZ222" s="11">
        <f t="shared" ref="AY222:BN226" si="713">AZ223</f>
        <v>0</v>
      </c>
      <c r="BA222" s="11">
        <f t="shared" si="713"/>
        <v>0</v>
      </c>
      <c r="BB222" s="11">
        <f t="shared" si="713"/>
        <v>0</v>
      </c>
      <c r="BC222" s="11">
        <f t="shared" si="713"/>
        <v>791</v>
      </c>
      <c r="BD222" s="11">
        <f t="shared" si="713"/>
        <v>0</v>
      </c>
      <c r="BE222" s="11">
        <f t="shared" si="713"/>
        <v>0</v>
      </c>
      <c r="BF222" s="11">
        <f t="shared" si="713"/>
        <v>0</v>
      </c>
      <c r="BG222" s="11">
        <f t="shared" si="713"/>
        <v>0</v>
      </c>
      <c r="BH222" s="11">
        <f t="shared" si="713"/>
        <v>0</v>
      </c>
      <c r="BI222" s="11">
        <f t="shared" si="713"/>
        <v>791</v>
      </c>
      <c r="BJ222" s="11">
        <f t="shared" si="713"/>
        <v>0</v>
      </c>
      <c r="BK222" s="11">
        <f t="shared" si="713"/>
        <v>0</v>
      </c>
      <c r="BL222" s="11">
        <f t="shared" si="713"/>
        <v>0</v>
      </c>
      <c r="BM222" s="11">
        <f t="shared" si="713"/>
        <v>0</v>
      </c>
      <c r="BN222" s="11">
        <f t="shared" si="713"/>
        <v>0</v>
      </c>
      <c r="BO222" s="11">
        <f t="shared" ref="BK222:BZ226" si="714">BO223</f>
        <v>791</v>
      </c>
      <c r="BP222" s="11">
        <f t="shared" si="714"/>
        <v>0</v>
      </c>
      <c r="BQ222" s="11">
        <f t="shared" si="714"/>
        <v>0</v>
      </c>
      <c r="BR222" s="11">
        <f t="shared" si="714"/>
        <v>0</v>
      </c>
      <c r="BS222" s="11">
        <f t="shared" si="714"/>
        <v>0</v>
      </c>
      <c r="BT222" s="11">
        <f t="shared" si="714"/>
        <v>0</v>
      </c>
      <c r="BU222" s="11">
        <f t="shared" si="714"/>
        <v>791</v>
      </c>
      <c r="BV222" s="11">
        <f t="shared" si="714"/>
        <v>0</v>
      </c>
      <c r="BW222" s="11">
        <f t="shared" si="714"/>
        <v>0</v>
      </c>
      <c r="BX222" s="11">
        <f t="shared" si="714"/>
        <v>0</v>
      </c>
      <c r="BY222" s="11">
        <f t="shared" si="714"/>
        <v>0</v>
      </c>
      <c r="BZ222" s="11">
        <f t="shared" si="714"/>
        <v>0</v>
      </c>
      <c r="CA222" s="11">
        <f t="shared" ref="BW222:CL226" si="715">CA223</f>
        <v>791</v>
      </c>
      <c r="CB222" s="11">
        <f t="shared" si="715"/>
        <v>0</v>
      </c>
      <c r="CC222" s="11">
        <f t="shared" si="715"/>
        <v>0</v>
      </c>
      <c r="CD222" s="11">
        <f t="shared" si="715"/>
        <v>0</v>
      </c>
      <c r="CE222" s="11">
        <f t="shared" si="715"/>
        <v>0</v>
      </c>
      <c r="CF222" s="11">
        <f t="shared" si="715"/>
        <v>0</v>
      </c>
      <c r="CG222" s="11">
        <f t="shared" si="715"/>
        <v>791</v>
      </c>
      <c r="CH222" s="11">
        <f t="shared" si="715"/>
        <v>0</v>
      </c>
      <c r="CI222" s="11">
        <f t="shared" si="715"/>
        <v>0</v>
      </c>
      <c r="CJ222" s="11">
        <f t="shared" si="715"/>
        <v>0</v>
      </c>
      <c r="CK222" s="11">
        <f t="shared" si="715"/>
        <v>0</v>
      </c>
      <c r="CL222" s="11">
        <f t="shared" si="715"/>
        <v>0</v>
      </c>
      <c r="CM222" s="11">
        <f t="shared" ref="CI222:CP226" si="716">CM223</f>
        <v>791</v>
      </c>
      <c r="CN222" s="11">
        <f t="shared" si="716"/>
        <v>0</v>
      </c>
      <c r="CO222" s="11">
        <f t="shared" si="716"/>
        <v>200</v>
      </c>
      <c r="CP222" s="11">
        <f t="shared" si="716"/>
        <v>0</v>
      </c>
      <c r="CQ222" s="124">
        <f t="shared" si="665"/>
        <v>25.284450063211121</v>
      </c>
      <c r="CR222" s="124"/>
    </row>
    <row r="223" spans="1:96" ht="18" customHeight="1">
      <c r="A223" s="20" t="s">
        <v>55</v>
      </c>
      <c r="B223" s="31">
        <v>903</v>
      </c>
      <c r="C223" s="18" t="s">
        <v>130</v>
      </c>
      <c r="D223" s="18" t="s">
        <v>8</v>
      </c>
      <c r="E223" s="18" t="s">
        <v>56</v>
      </c>
      <c r="F223" s="18"/>
      <c r="G223" s="6">
        <f t="shared" si="710"/>
        <v>791</v>
      </c>
      <c r="H223" s="6">
        <f t="shared" si="710"/>
        <v>0</v>
      </c>
      <c r="I223" s="6">
        <f t="shared" si="710"/>
        <v>0</v>
      </c>
      <c r="J223" s="6">
        <f t="shared" si="710"/>
        <v>0</v>
      </c>
      <c r="K223" s="6">
        <f t="shared" si="710"/>
        <v>0</v>
      </c>
      <c r="L223" s="6">
        <f t="shared" si="710"/>
        <v>0</v>
      </c>
      <c r="M223" s="6">
        <f t="shared" si="710"/>
        <v>791</v>
      </c>
      <c r="N223" s="6">
        <f t="shared" si="710"/>
        <v>0</v>
      </c>
      <c r="O223" s="6">
        <f t="shared" si="710"/>
        <v>0</v>
      </c>
      <c r="P223" s="6">
        <f t="shared" si="710"/>
        <v>0</v>
      </c>
      <c r="Q223" s="6">
        <f t="shared" si="710"/>
        <v>0</v>
      </c>
      <c r="R223" s="6">
        <f t="shared" si="710"/>
        <v>0</v>
      </c>
      <c r="S223" s="6">
        <f t="shared" si="710"/>
        <v>791</v>
      </c>
      <c r="T223" s="6">
        <f t="shared" si="710"/>
        <v>0</v>
      </c>
      <c r="U223" s="6">
        <f t="shared" si="711"/>
        <v>0</v>
      </c>
      <c r="V223" s="6">
        <f t="shared" si="711"/>
        <v>0</v>
      </c>
      <c r="W223" s="6">
        <f t="shared" si="711"/>
        <v>0</v>
      </c>
      <c r="X223" s="6">
        <f t="shared" si="711"/>
        <v>0</v>
      </c>
      <c r="Y223" s="6">
        <f t="shared" si="711"/>
        <v>791</v>
      </c>
      <c r="Z223" s="6">
        <f t="shared" si="711"/>
        <v>0</v>
      </c>
      <c r="AA223" s="6">
        <f t="shared" si="711"/>
        <v>0</v>
      </c>
      <c r="AB223" s="6">
        <f t="shared" si="711"/>
        <v>0</v>
      </c>
      <c r="AC223" s="6">
        <f t="shared" si="711"/>
        <v>0</v>
      </c>
      <c r="AD223" s="6">
        <f t="shared" si="711"/>
        <v>0</v>
      </c>
      <c r="AE223" s="6">
        <f t="shared" si="711"/>
        <v>791</v>
      </c>
      <c r="AF223" s="6">
        <f t="shared" si="711"/>
        <v>0</v>
      </c>
      <c r="AG223" s="6">
        <f t="shared" si="712"/>
        <v>0</v>
      </c>
      <c r="AH223" s="6">
        <f t="shared" si="712"/>
        <v>0</v>
      </c>
      <c r="AI223" s="6">
        <f t="shared" si="712"/>
        <v>0</v>
      </c>
      <c r="AJ223" s="6">
        <f t="shared" si="712"/>
        <v>0</v>
      </c>
      <c r="AK223" s="6">
        <f t="shared" si="712"/>
        <v>791</v>
      </c>
      <c r="AL223" s="6">
        <f t="shared" si="712"/>
        <v>0</v>
      </c>
      <c r="AM223" s="6">
        <f t="shared" si="712"/>
        <v>0</v>
      </c>
      <c r="AN223" s="6">
        <f t="shared" si="712"/>
        <v>0</v>
      </c>
      <c r="AO223" s="6">
        <f t="shared" si="712"/>
        <v>0</v>
      </c>
      <c r="AP223" s="6">
        <f t="shared" si="712"/>
        <v>0</v>
      </c>
      <c r="AQ223" s="6">
        <f t="shared" si="712"/>
        <v>791</v>
      </c>
      <c r="AR223" s="6">
        <f t="shared" si="712"/>
        <v>0</v>
      </c>
      <c r="AS223" s="6">
        <f t="shared" si="712"/>
        <v>0</v>
      </c>
      <c r="AT223" s="6">
        <f t="shared" si="712"/>
        <v>0</v>
      </c>
      <c r="AU223" s="6">
        <f t="shared" si="712"/>
        <v>0</v>
      </c>
      <c r="AV223" s="6">
        <f t="shared" si="712"/>
        <v>0</v>
      </c>
      <c r="AW223" s="6">
        <f t="shared" si="712"/>
        <v>791</v>
      </c>
      <c r="AX223" s="6">
        <f t="shared" si="712"/>
        <v>0</v>
      </c>
      <c r="AY223" s="6">
        <f t="shared" si="713"/>
        <v>0</v>
      </c>
      <c r="AZ223" s="6">
        <f t="shared" si="713"/>
        <v>0</v>
      </c>
      <c r="BA223" s="6">
        <f t="shared" si="713"/>
        <v>0</v>
      </c>
      <c r="BB223" s="6">
        <f t="shared" si="713"/>
        <v>0</v>
      </c>
      <c r="BC223" s="6">
        <f t="shared" si="713"/>
        <v>791</v>
      </c>
      <c r="BD223" s="6">
        <f t="shared" si="713"/>
        <v>0</v>
      </c>
      <c r="BE223" s="6">
        <f t="shared" si="713"/>
        <v>0</v>
      </c>
      <c r="BF223" s="6">
        <f t="shared" si="713"/>
        <v>0</v>
      </c>
      <c r="BG223" s="6">
        <f t="shared" si="713"/>
        <v>0</v>
      </c>
      <c r="BH223" s="6">
        <f t="shared" si="713"/>
        <v>0</v>
      </c>
      <c r="BI223" s="6">
        <f t="shared" si="713"/>
        <v>791</v>
      </c>
      <c r="BJ223" s="6">
        <f t="shared" si="713"/>
        <v>0</v>
      </c>
      <c r="BK223" s="6">
        <f t="shared" si="714"/>
        <v>0</v>
      </c>
      <c r="BL223" s="6">
        <f t="shared" si="714"/>
        <v>0</v>
      </c>
      <c r="BM223" s="6">
        <f t="shared" si="714"/>
        <v>0</v>
      </c>
      <c r="BN223" s="6">
        <f t="shared" si="714"/>
        <v>0</v>
      </c>
      <c r="BO223" s="6">
        <f t="shared" si="714"/>
        <v>791</v>
      </c>
      <c r="BP223" s="6">
        <f t="shared" si="714"/>
        <v>0</v>
      </c>
      <c r="BQ223" s="6">
        <f t="shared" si="714"/>
        <v>0</v>
      </c>
      <c r="BR223" s="6">
        <f t="shared" si="714"/>
        <v>0</v>
      </c>
      <c r="BS223" s="6">
        <f t="shared" si="714"/>
        <v>0</v>
      </c>
      <c r="BT223" s="6">
        <f t="shared" si="714"/>
        <v>0</v>
      </c>
      <c r="BU223" s="6">
        <f t="shared" si="714"/>
        <v>791</v>
      </c>
      <c r="BV223" s="6">
        <f t="shared" si="714"/>
        <v>0</v>
      </c>
      <c r="BW223" s="6">
        <f t="shared" si="715"/>
        <v>0</v>
      </c>
      <c r="BX223" s="6">
        <f t="shared" si="715"/>
        <v>0</v>
      </c>
      <c r="BY223" s="6">
        <f t="shared" si="715"/>
        <v>0</v>
      </c>
      <c r="BZ223" s="6">
        <f t="shared" si="715"/>
        <v>0</v>
      </c>
      <c r="CA223" s="6">
        <f t="shared" si="715"/>
        <v>791</v>
      </c>
      <c r="CB223" s="6">
        <f t="shared" si="715"/>
        <v>0</v>
      </c>
      <c r="CC223" s="6">
        <f t="shared" si="715"/>
        <v>0</v>
      </c>
      <c r="CD223" s="6">
        <f t="shared" si="715"/>
        <v>0</v>
      </c>
      <c r="CE223" s="6">
        <f t="shared" si="715"/>
        <v>0</v>
      </c>
      <c r="CF223" s="6">
        <f t="shared" si="715"/>
        <v>0</v>
      </c>
      <c r="CG223" s="6">
        <f t="shared" si="715"/>
        <v>791</v>
      </c>
      <c r="CH223" s="6">
        <f t="shared" si="715"/>
        <v>0</v>
      </c>
      <c r="CI223" s="6">
        <f t="shared" si="716"/>
        <v>0</v>
      </c>
      <c r="CJ223" s="6">
        <f t="shared" si="716"/>
        <v>0</v>
      </c>
      <c r="CK223" s="6">
        <f t="shared" si="716"/>
        <v>0</v>
      </c>
      <c r="CL223" s="6">
        <f t="shared" si="716"/>
        <v>0</v>
      </c>
      <c r="CM223" s="6">
        <f t="shared" si="716"/>
        <v>791</v>
      </c>
      <c r="CN223" s="6">
        <f t="shared" si="716"/>
        <v>0</v>
      </c>
      <c r="CO223" s="6">
        <f t="shared" si="716"/>
        <v>200</v>
      </c>
      <c r="CP223" s="6">
        <f t="shared" si="716"/>
        <v>0</v>
      </c>
      <c r="CQ223" s="32">
        <f t="shared" si="665"/>
        <v>25.284450063211121</v>
      </c>
      <c r="CR223" s="32"/>
    </row>
    <row r="224" spans="1:96" ht="18" customHeight="1">
      <c r="A224" s="20" t="s">
        <v>14</v>
      </c>
      <c r="B224" s="31">
        <v>903</v>
      </c>
      <c r="C224" s="18" t="s">
        <v>130</v>
      </c>
      <c r="D224" s="18" t="s">
        <v>8</v>
      </c>
      <c r="E224" s="18" t="s">
        <v>57</v>
      </c>
      <c r="F224" s="18"/>
      <c r="G224" s="6">
        <f t="shared" si="710"/>
        <v>791</v>
      </c>
      <c r="H224" s="6">
        <f t="shared" si="710"/>
        <v>0</v>
      </c>
      <c r="I224" s="6">
        <f t="shared" si="710"/>
        <v>0</v>
      </c>
      <c r="J224" s="6">
        <f t="shared" si="710"/>
        <v>0</v>
      </c>
      <c r="K224" s="6">
        <f t="shared" si="710"/>
        <v>0</v>
      </c>
      <c r="L224" s="6">
        <f t="shared" si="710"/>
        <v>0</v>
      </c>
      <c r="M224" s="6">
        <f t="shared" si="710"/>
        <v>791</v>
      </c>
      <c r="N224" s="6">
        <f t="shared" si="710"/>
        <v>0</v>
      </c>
      <c r="O224" s="6">
        <f t="shared" si="710"/>
        <v>0</v>
      </c>
      <c r="P224" s="6">
        <f t="shared" si="710"/>
        <v>0</v>
      </c>
      <c r="Q224" s="6">
        <f t="shared" si="710"/>
        <v>0</v>
      </c>
      <c r="R224" s="6">
        <f t="shared" si="710"/>
        <v>0</v>
      </c>
      <c r="S224" s="6">
        <f t="shared" si="710"/>
        <v>791</v>
      </c>
      <c r="T224" s="6">
        <f t="shared" si="710"/>
        <v>0</v>
      </c>
      <c r="U224" s="6">
        <f t="shared" si="711"/>
        <v>0</v>
      </c>
      <c r="V224" s="6">
        <f t="shared" si="711"/>
        <v>0</v>
      </c>
      <c r="W224" s="6">
        <f t="shared" si="711"/>
        <v>0</v>
      </c>
      <c r="X224" s="6">
        <f t="shared" si="711"/>
        <v>0</v>
      </c>
      <c r="Y224" s="6">
        <f t="shared" si="711"/>
        <v>791</v>
      </c>
      <c r="Z224" s="6">
        <f t="shared" si="711"/>
        <v>0</v>
      </c>
      <c r="AA224" s="6">
        <f t="shared" si="711"/>
        <v>0</v>
      </c>
      <c r="AB224" s="6">
        <f t="shared" si="711"/>
        <v>0</v>
      </c>
      <c r="AC224" s="6">
        <f t="shared" si="711"/>
        <v>0</v>
      </c>
      <c r="AD224" s="6">
        <f t="shared" si="711"/>
        <v>0</v>
      </c>
      <c r="AE224" s="6">
        <f t="shared" si="711"/>
        <v>791</v>
      </c>
      <c r="AF224" s="6">
        <f t="shared" si="711"/>
        <v>0</v>
      </c>
      <c r="AG224" s="6">
        <f t="shared" si="712"/>
        <v>0</v>
      </c>
      <c r="AH224" s="6">
        <f t="shared" si="712"/>
        <v>0</v>
      </c>
      <c r="AI224" s="6">
        <f t="shared" si="712"/>
        <v>0</v>
      </c>
      <c r="AJ224" s="6">
        <f t="shared" si="712"/>
        <v>0</v>
      </c>
      <c r="AK224" s="6">
        <f t="shared" si="712"/>
        <v>791</v>
      </c>
      <c r="AL224" s="6">
        <f t="shared" si="712"/>
        <v>0</v>
      </c>
      <c r="AM224" s="6">
        <f t="shared" si="712"/>
        <v>0</v>
      </c>
      <c r="AN224" s="6">
        <f t="shared" si="712"/>
        <v>0</v>
      </c>
      <c r="AO224" s="6">
        <f t="shared" si="712"/>
        <v>0</v>
      </c>
      <c r="AP224" s="6">
        <f t="shared" si="712"/>
        <v>0</v>
      </c>
      <c r="AQ224" s="6">
        <f t="shared" si="712"/>
        <v>791</v>
      </c>
      <c r="AR224" s="6">
        <f t="shared" si="712"/>
        <v>0</v>
      </c>
      <c r="AS224" s="6">
        <f t="shared" si="712"/>
        <v>0</v>
      </c>
      <c r="AT224" s="6">
        <f t="shared" si="712"/>
        <v>0</v>
      </c>
      <c r="AU224" s="6">
        <f t="shared" si="712"/>
        <v>0</v>
      </c>
      <c r="AV224" s="6">
        <f t="shared" si="712"/>
        <v>0</v>
      </c>
      <c r="AW224" s="6">
        <f t="shared" si="712"/>
        <v>791</v>
      </c>
      <c r="AX224" s="6">
        <f t="shared" si="712"/>
        <v>0</v>
      </c>
      <c r="AY224" s="6">
        <f t="shared" si="713"/>
        <v>0</v>
      </c>
      <c r="AZ224" s="6">
        <f t="shared" si="713"/>
        <v>0</v>
      </c>
      <c r="BA224" s="6">
        <f t="shared" si="713"/>
        <v>0</v>
      </c>
      <c r="BB224" s="6">
        <f t="shared" si="713"/>
        <v>0</v>
      </c>
      <c r="BC224" s="6">
        <f t="shared" si="713"/>
        <v>791</v>
      </c>
      <c r="BD224" s="6">
        <f t="shared" si="713"/>
        <v>0</v>
      </c>
      <c r="BE224" s="6">
        <f t="shared" si="713"/>
        <v>0</v>
      </c>
      <c r="BF224" s="6">
        <f t="shared" si="713"/>
        <v>0</v>
      </c>
      <c r="BG224" s="6">
        <f t="shared" si="713"/>
        <v>0</v>
      </c>
      <c r="BH224" s="6">
        <f t="shared" si="713"/>
        <v>0</v>
      </c>
      <c r="BI224" s="6">
        <f t="shared" si="713"/>
        <v>791</v>
      </c>
      <c r="BJ224" s="6">
        <f t="shared" si="713"/>
        <v>0</v>
      </c>
      <c r="BK224" s="6">
        <f t="shared" si="714"/>
        <v>0</v>
      </c>
      <c r="BL224" s="6">
        <f t="shared" si="714"/>
        <v>0</v>
      </c>
      <c r="BM224" s="6">
        <f t="shared" si="714"/>
        <v>0</v>
      </c>
      <c r="BN224" s="6">
        <f t="shared" si="714"/>
        <v>0</v>
      </c>
      <c r="BO224" s="6">
        <f t="shared" si="714"/>
        <v>791</v>
      </c>
      <c r="BP224" s="6">
        <f t="shared" si="714"/>
        <v>0</v>
      </c>
      <c r="BQ224" s="6">
        <f t="shared" si="714"/>
        <v>0</v>
      </c>
      <c r="BR224" s="6">
        <f t="shared" si="714"/>
        <v>0</v>
      </c>
      <c r="BS224" s="6">
        <f t="shared" si="714"/>
        <v>0</v>
      </c>
      <c r="BT224" s="6">
        <f t="shared" si="714"/>
        <v>0</v>
      </c>
      <c r="BU224" s="6">
        <f t="shared" si="714"/>
        <v>791</v>
      </c>
      <c r="BV224" s="6">
        <f t="shared" si="714"/>
        <v>0</v>
      </c>
      <c r="BW224" s="6">
        <f t="shared" si="715"/>
        <v>0</v>
      </c>
      <c r="BX224" s="6">
        <f t="shared" si="715"/>
        <v>0</v>
      </c>
      <c r="BY224" s="6">
        <f t="shared" si="715"/>
        <v>0</v>
      </c>
      <c r="BZ224" s="6">
        <f t="shared" si="715"/>
        <v>0</v>
      </c>
      <c r="CA224" s="6">
        <f t="shared" si="715"/>
        <v>791</v>
      </c>
      <c r="CB224" s="6">
        <f t="shared" si="715"/>
        <v>0</v>
      </c>
      <c r="CC224" s="6">
        <f t="shared" si="715"/>
        <v>0</v>
      </c>
      <c r="CD224" s="6">
        <f t="shared" si="715"/>
        <v>0</v>
      </c>
      <c r="CE224" s="6">
        <f t="shared" si="715"/>
        <v>0</v>
      </c>
      <c r="CF224" s="6">
        <f t="shared" si="715"/>
        <v>0</v>
      </c>
      <c r="CG224" s="6">
        <f t="shared" si="715"/>
        <v>791</v>
      </c>
      <c r="CH224" s="6">
        <f t="shared" si="715"/>
        <v>0</v>
      </c>
      <c r="CI224" s="6">
        <f t="shared" si="716"/>
        <v>0</v>
      </c>
      <c r="CJ224" s="6">
        <f t="shared" si="716"/>
        <v>0</v>
      </c>
      <c r="CK224" s="6">
        <f t="shared" si="716"/>
        <v>0</v>
      </c>
      <c r="CL224" s="6">
        <f t="shared" si="716"/>
        <v>0</v>
      </c>
      <c r="CM224" s="6">
        <f t="shared" si="716"/>
        <v>791</v>
      </c>
      <c r="CN224" s="6">
        <f t="shared" si="716"/>
        <v>0</v>
      </c>
      <c r="CO224" s="6">
        <f t="shared" si="716"/>
        <v>200</v>
      </c>
      <c r="CP224" s="6">
        <f t="shared" si="716"/>
        <v>0</v>
      </c>
      <c r="CQ224" s="32">
        <f t="shared" si="665"/>
        <v>25.284450063211121</v>
      </c>
      <c r="CR224" s="32"/>
    </row>
    <row r="225" spans="1:96" ht="19.5" customHeight="1">
      <c r="A225" s="20" t="s">
        <v>276</v>
      </c>
      <c r="B225" s="31">
        <v>903</v>
      </c>
      <c r="C225" s="18" t="s">
        <v>130</v>
      </c>
      <c r="D225" s="18" t="s">
        <v>8</v>
      </c>
      <c r="E225" s="18" t="s">
        <v>325</v>
      </c>
      <c r="F225" s="18"/>
      <c r="G225" s="6">
        <f t="shared" si="710"/>
        <v>791</v>
      </c>
      <c r="H225" s="6">
        <f t="shared" si="710"/>
        <v>0</v>
      </c>
      <c r="I225" s="6">
        <f t="shared" si="710"/>
        <v>0</v>
      </c>
      <c r="J225" s="6">
        <f t="shared" si="710"/>
        <v>0</v>
      </c>
      <c r="K225" s="6">
        <f t="shared" si="710"/>
        <v>0</v>
      </c>
      <c r="L225" s="6">
        <f t="shared" si="710"/>
        <v>0</v>
      </c>
      <c r="M225" s="6">
        <f t="shared" si="710"/>
        <v>791</v>
      </c>
      <c r="N225" s="6">
        <f t="shared" si="710"/>
        <v>0</v>
      </c>
      <c r="O225" s="6">
        <f t="shared" si="710"/>
        <v>0</v>
      </c>
      <c r="P225" s="6">
        <f t="shared" si="710"/>
        <v>0</v>
      </c>
      <c r="Q225" s="6">
        <f t="shared" si="710"/>
        <v>0</v>
      </c>
      <c r="R225" s="6">
        <f t="shared" si="710"/>
        <v>0</v>
      </c>
      <c r="S225" s="6">
        <f t="shared" si="710"/>
        <v>791</v>
      </c>
      <c r="T225" s="6">
        <f t="shared" si="710"/>
        <v>0</v>
      </c>
      <c r="U225" s="6">
        <f t="shared" si="711"/>
        <v>0</v>
      </c>
      <c r="V225" s="6">
        <f t="shared" si="711"/>
        <v>0</v>
      </c>
      <c r="W225" s="6">
        <f t="shared" si="711"/>
        <v>0</v>
      </c>
      <c r="X225" s="6">
        <f t="shared" si="711"/>
        <v>0</v>
      </c>
      <c r="Y225" s="6">
        <f t="shared" si="711"/>
        <v>791</v>
      </c>
      <c r="Z225" s="6">
        <f t="shared" si="711"/>
        <v>0</v>
      </c>
      <c r="AA225" s="6">
        <f t="shared" si="711"/>
        <v>0</v>
      </c>
      <c r="AB225" s="6">
        <f t="shared" si="711"/>
        <v>0</v>
      </c>
      <c r="AC225" s="6">
        <f t="shared" si="711"/>
        <v>0</v>
      </c>
      <c r="AD225" s="6">
        <f t="shared" si="711"/>
        <v>0</v>
      </c>
      <c r="AE225" s="6">
        <f t="shared" si="711"/>
        <v>791</v>
      </c>
      <c r="AF225" s="6">
        <f t="shared" si="711"/>
        <v>0</v>
      </c>
      <c r="AG225" s="6">
        <f t="shared" si="712"/>
        <v>0</v>
      </c>
      <c r="AH225" s="6">
        <f t="shared" si="712"/>
        <v>0</v>
      </c>
      <c r="AI225" s="6">
        <f t="shared" si="712"/>
        <v>0</v>
      </c>
      <c r="AJ225" s="6">
        <f t="shared" si="712"/>
        <v>0</v>
      </c>
      <c r="AK225" s="6">
        <f t="shared" si="712"/>
        <v>791</v>
      </c>
      <c r="AL225" s="6">
        <f t="shared" si="712"/>
        <v>0</v>
      </c>
      <c r="AM225" s="6">
        <f t="shared" si="712"/>
        <v>0</v>
      </c>
      <c r="AN225" s="6">
        <f t="shared" si="712"/>
        <v>0</v>
      </c>
      <c r="AO225" s="6">
        <f t="shared" si="712"/>
        <v>0</v>
      </c>
      <c r="AP225" s="6">
        <f t="shared" si="712"/>
        <v>0</v>
      </c>
      <c r="AQ225" s="6">
        <f t="shared" si="712"/>
        <v>791</v>
      </c>
      <c r="AR225" s="6">
        <f t="shared" si="712"/>
        <v>0</v>
      </c>
      <c r="AS225" s="6">
        <f t="shared" si="712"/>
        <v>0</v>
      </c>
      <c r="AT225" s="6">
        <f t="shared" si="712"/>
        <v>0</v>
      </c>
      <c r="AU225" s="6">
        <f t="shared" si="712"/>
        <v>0</v>
      </c>
      <c r="AV225" s="6">
        <f t="shared" si="712"/>
        <v>0</v>
      </c>
      <c r="AW225" s="6">
        <f t="shared" si="712"/>
        <v>791</v>
      </c>
      <c r="AX225" s="6">
        <f t="shared" si="712"/>
        <v>0</v>
      </c>
      <c r="AY225" s="6">
        <f t="shared" si="713"/>
        <v>0</v>
      </c>
      <c r="AZ225" s="6">
        <f t="shared" si="713"/>
        <v>0</v>
      </c>
      <c r="BA225" s="6">
        <f t="shared" si="713"/>
        <v>0</v>
      </c>
      <c r="BB225" s="6">
        <f t="shared" si="713"/>
        <v>0</v>
      </c>
      <c r="BC225" s="6">
        <f t="shared" si="713"/>
        <v>791</v>
      </c>
      <c r="BD225" s="6">
        <f t="shared" si="713"/>
        <v>0</v>
      </c>
      <c r="BE225" s="6">
        <f t="shared" si="713"/>
        <v>0</v>
      </c>
      <c r="BF225" s="6">
        <f t="shared" si="713"/>
        <v>0</v>
      </c>
      <c r="BG225" s="6">
        <f t="shared" si="713"/>
        <v>0</v>
      </c>
      <c r="BH225" s="6">
        <f t="shared" si="713"/>
        <v>0</v>
      </c>
      <c r="BI225" s="6">
        <f t="shared" si="713"/>
        <v>791</v>
      </c>
      <c r="BJ225" s="6">
        <f t="shared" si="713"/>
        <v>0</v>
      </c>
      <c r="BK225" s="6">
        <f t="shared" si="714"/>
        <v>0</v>
      </c>
      <c r="BL225" s="6">
        <f t="shared" si="714"/>
        <v>0</v>
      </c>
      <c r="BM225" s="6">
        <f t="shared" si="714"/>
        <v>0</v>
      </c>
      <c r="BN225" s="6">
        <f t="shared" si="714"/>
        <v>0</v>
      </c>
      <c r="BO225" s="6">
        <f t="shared" si="714"/>
        <v>791</v>
      </c>
      <c r="BP225" s="6">
        <f t="shared" si="714"/>
        <v>0</v>
      </c>
      <c r="BQ225" s="6">
        <f t="shared" si="714"/>
        <v>0</v>
      </c>
      <c r="BR225" s="6">
        <f t="shared" si="714"/>
        <v>0</v>
      </c>
      <c r="BS225" s="6">
        <f t="shared" si="714"/>
        <v>0</v>
      </c>
      <c r="BT225" s="6">
        <f t="shared" si="714"/>
        <v>0</v>
      </c>
      <c r="BU225" s="6">
        <f t="shared" si="714"/>
        <v>791</v>
      </c>
      <c r="BV225" s="6">
        <f t="shared" si="714"/>
        <v>0</v>
      </c>
      <c r="BW225" s="6">
        <f t="shared" si="715"/>
        <v>0</v>
      </c>
      <c r="BX225" s="6">
        <f t="shared" si="715"/>
        <v>0</v>
      </c>
      <c r="BY225" s="6">
        <f t="shared" si="715"/>
        <v>0</v>
      </c>
      <c r="BZ225" s="6">
        <f t="shared" si="715"/>
        <v>0</v>
      </c>
      <c r="CA225" s="6">
        <f t="shared" si="715"/>
        <v>791</v>
      </c>
      <c r="CB225" s="6">
        <f t="shared" si="715"/>
        <v>0</v>
      </c>
      <c r="CC225" s="6">
        <f t="shared" si="715"/>
        <v>0</v>
      </c>
      <c r="CD225" s="6">
        <f t="shared" si="715"/>
        <v>0</v>
      </c>
      <c r="CE225" s="6">
        <f t="shared" si="715"/>
        <v>0</v>
      </c>
      <c r="CF225" s="6">
        <f t="shared" si="715"/>
        <v>0</v>
      </c>
      <c r="CG225" s="6">
        <f t="shared" si="715"/>
        <v>791</v>
      </c>
      <c r="CH225" s="6">
        <f t="shared" si="715"/>
        <v>0</v>
      </c>
      <c r="CI225" s="6">
        <f t="shared" si="716"/>
        <v>0</v>
      </c>
      <c r="CJ225" s="6">
        <f t="shared" si="716"/>
        <v>0</v>
      </c>
      <c r="CK225" s="6">
        <f t="shared" si="716"/>
        <v>0</v>
      </c>
      <c r="CL225" s="6">
        <f t="shared" si="716"/>
        <v>0</v>
      </c>
      <c r="CM225" s="6">
        <f t="shared" si="716"/>
        <v>791</v>
      </c>
      <c r="CN225" s="6">
        <f t="shared" si="716"/>
        <v>0</v>
      </c>
      <c r="CO225" s="6">
        <f t="shared" si="716"/>
        <v>200</v>
      </c>
      <c r="CP225" s="6">
        <f t="shared" si="716"/>
        <v>0</v>
      </c>
      <c r="CQ225" s="32">
        <f t="shared" si="665"/>
        <v>25.284450063211121</v>
      </c>
      <c r="CR225" s="32"/>
    </row>
    <row r="226" spans="1:96" ht="33">
      <c r="A226" s="17" t="s">
        <v>218</v>
      </c>
      <c r="B226" s="31">
        <v>903</v>
      </c>
      <c r="C226" s="18" t="s">
        <v>130</v>
      </c>
      <c r="D226" s="18" t="s">
        <v>8</v>
      </c>
      <c r="E226" s="18" t="s">
        <v>325</v>
      </c>
      <c r="F226" s="18" t="s">
        <v>29</v>
      </c>
      <c r="G226" s="6">
        <f t="shared" si="710"/>
        <v>791</v>
      </c>
      <c r="H226" s="6">
        <f t="shared" si="710"/>
        <v>0</v>
      </c>
      <c r="I226" s="6">
        <f t="shared" si="710"/>
        <v>0</v>
      </c>
      <c r="J226" s="6">
        <f t="shared" si="710"/>
        <v>0</v>
      </c>
      <c r="K226" s="6">
        <f t="shared" si="710"/>
        <v>0</v>
      </c>
      <c r="L226" s="6">
        <f t="shared" si="710"/>
        <v>0</v>
      </c>
      <c r="M226" s="6">
        <f t="shared" si="710"/>
        <v>791</v>
      </c>
      <c r="N226" s="6">
        <f t="shared" si="710"/>
        <v>0</v>
      </c>
      <c r="O226" s="6">
        <f t="shared" si="710"/>
        <v>0</v>
      </c>
      <c r="P226" s="6">
        <f t="shared" si="710"/>
        <v>0</v>
      </c>
      <c r="Q226" s="6">
        <f t="shared" si="710"/>
        <v>0</v>
      </c>
      <c r="R226" s="6">
        <f t="shared" si="710"/>
        <v>0</v>
      </c>
      <c r="S226" s="6">
        <f t="shared" si="710"/>
        <v>791</v>
      </c>
      <c r="T226" s="6">
        <f t="shared" si="710"/>
        <v>0</v>
      </c>
      <c r="U226" s="6">
        <f t="shared" si="711"/>
        <v>0</v>
      </c>
      <c r="V226" s="6">
        <f t="shared" si="711"/>
        <v>0</v>
      </c>
      <c r="W226" s="6">
        <f t="shared" si="711"/>
        <v>0</v>
      </c>
      <c r="X226" s="6">
        <f t="shared" si="711"/>
        <v>0</v>
      </c>
      <c r="Y226" s="6">
        <f t="shared" si="711"/>
        <v>791</v>
      </c>
      <c r="Z226" s="6">
        <f t="shared" si="711"/>
        <v>0</v>
      </c>
      <c r="AA226" s="6">
        <f t="shared" si="711"/>
        <v>0</v>
      </c>
      <c r="AB226" s="6">
        <f t="shared" si="711"/>
        <v>0</v>
      </c>
      <c r="AC226" s="6">
        <f t="shared" si="711"/>
        <v>0</v>
      </c>
      <c r="AD226" s="6">
        <f t="shared" si="711"/>
        <v>0</v>
      </c>
      <c r="AE226" s="6">
        <f t="shared" si="711"/>
        <v>791</v>
      </c>
      <c r="AF226" s="6">
        <f t="shared" si="711"/>
        <v>0</v>
      </c>
      <c r="AG226" s="6">
        <f t="shared" si="712"/>
        <v>0</v>
      </c>
      <c r="AH226" s="6">
        <f t="shared" si="712"/>
        <v>0</v>
      </c>
      <c r="AI226" s="6">
        <f t="shared" si="712"/>
        <v>0</v>
      </c>
      <c r="AJ226" s="6">
        <f t="shared" si="712"/>
        <v>0</v>
      </c>
      <c r="AK226" s="6">
        <f t="shared" si="712"/>
        <v>791</v>
      </c>
      <c r="AL226" s="6">
        <f t="shared" si="712"/>
        <v>0</v>
      </c>
      <c r="AM226" s="6">
        <f t="shared" si="712"/>
        <v>0</v>
      </c>
      <c r="AN226" s="6">
        <f t="shared" si="712"/>
        <v>0</v>
      </c>
      <c r="AO226" s="6">
        <f t="shared" si="712"/>
        <v>0</v>
      </c>
      <c r="AP226" s="6">
        <f t="shared" si="712"/>
        <v>0</v>
      </c>
      <c r="AQ226" s="6">
        <f t="shared" si="712"/>
        <v>791</v>
      </c>
      <c r="AR226" s="6">
        <f t="shared" si="712"/>
        <v>0</v>
      </c>
      <c r="AS226" s="6">
        <f t="shared" si="712"/>
        <v>0</v>
      </c>
      <c r="AT226" s="6">
        <f t="shared" si="712"/>
        <v>0</v>
      </c>
      <c r="AU226" s="6">
        <f t="shared" si="712"/>
        <v>0</v>
      </c>
      <c r="AV226" s="6">
        <f t="shared" si="712"/>
        <v>0</v>
      </c>
      <c r="AW226" s="6">
        <f t="shared" si="712"/>
        <v>791</v>
      </c>
      <c r="AX226" s="6">
        <f t="shared" si="712"/>
        <v>0</v>
      </c>
      <c r="AY226" s="6">
        <f t="shared" si="713"/>
        <v>0</v>
      </c>
      <c r="AZ226" s="6">
        <f t="shared" si="713"/>
        <v>0</v>
      </c>
      <c r="BA226" s="6">
        <f t="shared" si="713"/>
        <v>0</v>
      </c>
      <c r="BB226" s="6">
        <f t="shared" si="713"/>
        <v>0</v>
      </c>
      <c r="BC226" s="6">
        <f t="shared" si="713"/>
        <v>791</v>
      </c>
      <c r="BD226" s="6">
        <f t="shared" si="713"/>
        <v>0</v>
      </c>
      <c r="BE226" s="6">
        <f t="shared" si="713"/>
        <v>0</v>
      </c>
      <c r="BF226" s="6">
        <f t="shared" si="713"/>
        <v>0</v>
      </c>
      <c r="BG226" s="6">
        <f t="shared" si="713"/>
        <v>0</v>
      </c>
      <c r="BH226" s="6">
        <f t="shared" si="713"/>
        <v>0</v>
      </c>
      <c r="BI226" s="6">
        <f t="shared" si="713"/>
        <v>791</v>
      </c>
      <c r="BJ226" s="6">
        <f t="shared" si="713"/>
        <v>0</v>
      </c>
      <c r="BK226" s="6">
        <f t="shared" si="714"/>
        <v>0</v>
      </c>
      <c r="BL226" s="6">
        <f t="shared" si="714"/>
        <v>0</v>
      </c>
      <c r="BM226" s="6">
        <f t="shared" si="714"/>
        <v>0</v>
      </c>
      <c r="BN226" s="6">
        <f t="shared" si="714"/>
        <v>0</v>
      </c>
      <c r="BO226" s="6">
        <f t="shared" si="714"/>
        <v>791</v>
      </c>
      <c r="BP226" s="6">
        <f t="shared" si="714"/>
        <v>0</v>
      </c>
      <c r="BQ226" s="6">
        <f t="shared" si="714"/>
        <v>0</v>
      </c>
      <c r="BR226" s="6">
        <f t="shared" si="714"/>
        <v>0</v>
      </c>
      <c r="BS226" s="6">
        <f t="shared" si="714"/>
        <v>0</v>
      </c>
      <c r="BT226" s="6">
        <f t="shared" si="714"/>
        <v>0</v>
      </c>
      <c r="BU226" s="6">
        <f t="shared" si="714"/>
        <v>791</v>
      </c>
      <c r="BV226" s="6">
        <f t="shared" si="714"/>
        <v>0</v>
      </c>
      <c r="BW226" s="6">
        <f t="shared" si="715"/>
        <v>0</v>
      </c>
      <c r="BX226" s="6">
        <f t="shared" si="715"/>
        <v>0</v>
      </c>
      <c r="BY226" s="6">
        <f t="shared" si="715"/>
        <v>0</v>
      </c>
      <c r="BZ226" s="6">
        <f t="shared" si="715"/>
        <v>0</v>
      </c>
      <c r="CA226" s="6">
        <f t="shared" si="715"/>
        <v>791</v>
      </c>
      <c r="CB226" s="6">
        <f t="shared" si="715"/>
        <v>0</v>
      </c>
      <c r="CC226" s="6">
        <f t="shared" si="715"/>
        <v>0</v>
      </c>
      <c r="CD226" s="6">
        <f t="shared" si="715"/>
        <v>0</v>
      </c>
      <c r="CE226" s="6">
        <f t="shared" si="715"/>
        <v>0</v>
      </c>
      <c r="CF226" s="6">
        <f t="shared" si="715"/>
        <v>0</v>
      </c>
      <c r="CG226" s="6">
        <f t="shared" si="715"/>
        <v>791</v>
      </c>
      <c r="CH226" s="6">
        <f t="shared" si="715"/>
        <v>0</v>
      </c>
      <c r="CI226" s="6">
        <f t="shared" si="716"/>
        <v>0</v>
      </c>
      <c r="CJ226" s="6">
        <f t="shared" si="716"/>
        <v>0</v>
      </c>
      <c r="CK226" s="6">
        <f t="shared" si="716"/>
        <v>0</v>
      </c>
      <c r="CL226" s="6">
        <f t="shared" si="716"/>
        <v>0</v>
      </c>
      <c r="CM226" s="6">
        <f t="shared" si="716"/>
        <v>791</v>
      </c>
      <c r="CN226" s="6">
        <f t="shared" si="716"/>
        <v>0</v>
      </c>
      <c r="CO226" s="6">
        <f t="shared" si="716"/>
        <v>200</v>
      </c>
      <c r="CP226" s="6">
        <f t="shared" si="716"/>
        <v>0</v>
      </c>
      <c r="CQ226" s="32">
        <f t="shared" si="665"/>
        <v>25.284450063211121</v>
      </c>
      <c r="CR226" s="32"/>
    </row>
    <row r="227" spans="1:96" ht="33">
      <c r="A227" s="17" t="s">
        <v>34</v>
      </c>
      <c r="B227" s="31">
        <v>903</v>
      </c>
      <c r="C227" s="18" t="s">
        <v>130</v>
      </c>
      <c r="D227" s="18" t="s">
        <v>8</v>
      </c>
      <c r="E227" s="18" t="s">
        <v>325</v>
      </c>
      <c r="F227" s="18" t="s">
        <v>35</v>
      </c>
      <c r="G227" s="48">
        <v>791</v>
      </c>
      <c r="H227" s="48"/>
      <c r="I227" s="48"/>
      <c r="J227" s="48"/>
      <c r="K227" s="48"/>
      <c r="L227" s="48"/>
      <c r="M227" s="48">
        <f>G227+I227+J227+K227+L227</f>
        <v>791</v>
      </c>
      <c r="N227" s="48">
        <f>H227+L227</f>
        <v>0</v>
      </c>
      <c r="O227" s="48"/>
      <c r="P227" s="48"/>
      <c r="Q227" s="48"/>
      <c r="R227" s="48"/>
      <c r="S227" s="48">
        <f>M227+O227+P227+Q227+R227</f>
        <v>791</v>
      </c>
      <c r="T227" s="48">
        <f>N227+R227</f>
        <v>0</v>
      </c>
      <c r="U227" s="48"/>
      <c r="V227" s="48"/>
      <c r="W227" s="48"/>
      <c r="X227" s="48"/>
      <c r="Y227" s="48">
        <f>S227+U227+V227+W227+X227</f>
        <v>791</v>
      </c>
      <c r="Z227" s="48">
        <f>T227+X227</f>
        <v>0</v>
      </c>
      <c r="AA227" s="48"/>
      <c r="AB227" s="48"/>
      <c r="AC227" s="48"/>
      <c r="AD227" s="48"/>
      <c r="AE227" s="48">
        <f>Y227+AA227+AB227+AC227+AD227</f>
        <v>791</v>
      </c>
      <c r="AF227" s="48">
        <f>Z227+AD227</f>
        <v>0</v>
      </c>
      <c r="AG227" s="48"/>
      <c r="AH227" s="48"/>
      <c r="AI227" s="48"/>
      <c r="AJ227" s="48"/>
      <c r="AK227" s="48">
        <f>AE227+AG227+AH227+AI227+AJ227</f>
        <v>791</v>
      </c>
      <c r="AL227" s="48">
        <f>AF227+AJ227</f>
        <v>0</v>
      </c>
      <c r="AM227" s="48"/>
      <c r="AN227" s="48"/>
      <c r="AO227" s="48"/>
      <c r="AP227" s="48"/>
      <c r="AQ227" s="48">
        <f>AK227+AM227+AN227+AO227+AP227</f>
        <v>791</v>
      </c>
      <c r="AR227" s="48">
        <f>AL227+AP227</f>
        <v>0</v>
      </c>
      <c r="AS227" s="48"/>
      <c r="AT227" s="48"/>
      <c r="AU227" s="48"/>
      <c r="AV227" s="48"/>
      <c r="AW227" s="48">
        <f>AQ227+AS227+AT227+AU227+AV227</f>
        <v>791</v>
      </c>
      <c r="AX227" s="48">
        <f>AR227+AV227</f>
        <v>0</v>
      </c>
      <c r="AY227" s="48"/>
      <c r="AZ227" s="48"/>
      <c r="BA227" s="48"/>
      <c r="BB227" s="48"/>
      <c r="BC227" s="48">
        <f>AW227+AY227+AZ227+BA227+BB227</f>
        <v>791</v>
      </c>
      <c r="BD227" s="48">
        <f>AX227+BB227</f>
        <v>0</v>
      </c>
      <c r="BE227" s="48"/>
      <c r="BF227" s="48"/>
      <c r="BG227" s="48"/>
      <c r="BH227" s="48"/>
      <c r="BI227" s="48">
        <f>BC227+BE227+BF227+BG227+BH227</f>
        <v>791</v>
      </c>
      <c r="BJ227" s="48">
        <f>BD227+BH227</f>
        <v>0</v>
      </c>
      <c r="BK227" s="48"/>
      <c r="BL227" s="48"/>
      <c r="BM227" s="48"/>
      <c r="BN227" s="48"/>
      <c r="BO227" s="48">
        <f>BI227+BK227+BL227+BM227+BN227</f>
        <v>791</v>
      </c>
      <c r="BP227" s="48">
        <f>BJ227+BN227</f>
        <v>0</v>
      </c>
      <c r="BQ227" s="48"/>
      <c r="BR227" s="48"/>
      <c r="BS227" s="48"/>
      <c r="BT227" s="48"/>
      <c r="BU227" s="48">
        <f>BO227+BQ227+BR227+BS227+BT227</f>
        <v>791</v>
      </c>
      <c r="BV227" s="48">
        <f>BP227+BT227</f>
        <v>0</v>
      </c>
      <c r="BW227" s="48"/>
      <c r="BX227" s="48"/>
      <c r="BY227" s="48"/>
      <c r="BZ227" s="48"/>
      <c r="CA227" s="48">
        <f>BU227+BW227+BX227+BY227+BZ227</f>
        <v>791</v>
      </c>
      <c r="CB227" s="48">
        <f>BV227+BZ227</f>
        <v>0</v>
      </c>
      <c r="CC227" s="48"/>
      <c r="CD227" s="48"/>
      <c r="CE227" s="48"/>
      <c r="CF227" s="48"/>
      <c r="CG227" s="48">
        <f>CA227+CC227+CD227+CE227+CF227</f>
        <v>791</v>
      </c>
      <c r="CH227" s="48">
        <f>CB227+CF227</f>
        <v>0</v>
      </c>
      <c r="CI227" s="48"/>
      <c r="CJ227" s="48"/>
      <c r="CK227" s="48"/>
      <c r="CL227" s="48"/>
      <c r="CM227" s="48">
        <f>CG227+CI227+CJ227+CK227+CL227</f>
        <v>791</v>
      </c>
      <c r="CN227" s="48">
        <f>CH227+CL227</f>
        <v>0</v>
      </c>
      <c r="CO227" s="48">
        <v>200</v>
      </c>
      <c r="CP227" s="48">
        <f>CJ227+CN227</f>
        <v>0</v>
      </c>
      <c r="CQ227" s="116">
        <f t="shared" si="665"/>
        <v>25.284450063211121</v>
      </c>
      <c r="CR227" s="116"/>
    </row>
    <row r="228" spans="1:96" ht="12.75" customHeight="1">
      <c r="A228" s="17"/>
      <c r="B228" s="31"/>
      <c r="C228" s="18"/>
      <c r="D228" s="18"/>
      <c r="E228" s="18"/>
      <c r="F228" s="18"/>
      <c r="G228" s="81"/>
      <c r="H228" s="81"/>
      <c r="I228" s="81"/>
      <c r="J228" s="81"/>
      <c r="K228" s="81"/>
      <c r="L228" s="81"/>
      <c r="M228" s="81"/>
      <c r="N228" s="81"/>
      <c r="O228" s="81"/>
      <c r="P228" s="81"/>
      <c r="Q228" s="81"/>
      <c r="R228" s="81"/>
      <c r="S228" s="81"/>
      <c r="T228" s="81"/>
      <c r="U228" s="81"/>
      <c r="V228" s="81"/>
      <c r="W228" s="81"/>
      <c r="X228" s="81"/>
      <c r="Y228" s="81"/>
      <c r="Z228" s="81"/>
      <c r="AA228" s="81"/>
      <c r="AB228" s="81"/>
      <c r="AC228" s="81"/>
      <c r="AD228" s="81"/>
      <c r="AE228" s="81"/>
      <c r="AF228" s="81"/>
      <c r="AG228" s="81"/>
      <c r="AH228" s="81"/>
      <c r="AI228" s="81"/>
      <c r="AJ228" s="81"/>
      <c r="AK228" s="81"/>
      <c r="AL228" s="81"/>
      <c r="AM228" s="81"/>
      <c r="AN228" s="81"/>
      <c r="AO228" s="81"/>
      <c r="AP228" s="81"/>
      <c r="AQ228" s="81"/>
      <c r="AR228" s="81"/>
      <c r="AS228" s="81"/>
      <c r="AT228" s="81"/>
      <c r="AU228" s="81"/>
      <c r="AV228" s="81"/>
      <c r="AW228" s="81"/>
      <c r="AX228" s="81"/>
      <c r="AY228" s="81"/>
      <c r="AZ228" s="81"/>
      <c r="BA228" s="81"/>
      <c r="BB228" s="81"/>
      <c r="BC228" s="81"/>
      <c r="BD228" s="81"/>
      <c r="BE228" s="81"/>
      <c r="BF228" s="81"/>
      <c r="BG228" s="81"/>
      <c r="BH228" s="81"/>
      <c r="BI228" s="81"/>
      <c r="BJ228" s="81"/>
      <c r="BK228" s="81"/>
      <c r="BL228" s="81"/>
      <c r="BM228" s="81"/>
      <c r="BN228" s="81"/>
      <c r="BO228" s="81"/>
      <c r="BP228" s="81"/>
      <c r="BQ228" s="81"/>
      <c r="BR228" s="81"/>
      <c r="BS228" s="81"/>
      <c r="BT228" s="81"/>
      <c r="BU228" s="81"/>
      <c r="BV228" s="81"/>
      <c r="BW228" s="81"/>
      <c r="BX228" s="81"/>
      <c r="BY228" s="81"/>
      <c r="BZ228" s="81"/>
      <c r="CA228" s="81"/>
      <c r="CB228" s="81"/>
      <c r="CC228" s="81"/>
      <c r="CD228" s="81"/>
      <c r="CE228" s="81"/>
      <c r="CF228" s="81"/>
      <c r="CG228" s="81"/>
      <c r="CH228" s="81"/>
      <c r="CI228" s="81"/>
      <c r="CJ228" s="81"/>
      <c r="CK228" s="81"/>
      <c r="CL228" s="81"/>
      <c r="CM228" s="81"/>
      <c r="CN228" s="81"/>
      <c r="CO228" s="81"/>
      <c r="CP228" s="81"/>
      <c r="CQ228" s="118"/>
      <c r="CR228" s="118"/>
    </row>
    <row r="229" spans="1:96" ht="18.75">
      <c r="A229" s="29" t="s">
        <v>152</v>
      </c>
      <c r="B229" s="30">
        <v>903</v>
      </c>
      <c r="C229" s="16" t="s">
        <v>31</v>
      </c>
      <c r="D229" s="16" t="s">
        <v>73</v>
      </c>
      <c r="E229" s="18"/>
      <c r="F229" s="18"/>
      <c r="G229" s="9">
        <f t="shared" ref="G229:BR229" si="717">G230</f>
        <v>5210</v>
      </c>
      <c r="H229" s="9">
        <f t="shared" si="717"/>
        <v>5210</v>
      </c>
      <c r="I229" s="9">
        <f t="shared" si="717"/>
        <v>0</v>
      </c>
      <c r="J229" s="9">
        <f t="shared" si="717"/>
        <v>0</v>
      </c>
      <c r="K229" s="9">
        <f t="shared" si="717"/>
        <v>0</v>
      </c>
      <c r="L229" s="9">
        <f t="shared" si="717"/>
        <v>0</v>
      </c>
      <c r="M229" s="9">
        <f t="shared" si="717"/>
        <v>5210</v>
      </c>
      <c r="N229" s="9">
        <f t="shared" si="717"/>
        <v>5210</v>
      </c>
      <c r="O229" s="9">
        <f t="shared" si="717"/>
        <v>0</v>
      </c>
      <c r="P229" s="9">
        <f t="shared" si="717"/>
        <v>0</v>
      </c>
      <c r="Q229" s="9">
        <f t="shared" si="717"/>
        <v>0</v>
      </c>
      <c r="R229" s="9">
        <f t="shared" si="717"/>
        <v>0</v>
      </c>
      <c r="S229" s="9">
        <f t="shared" si="717"/>
        <v>5210</v>
      </c>
      <c r="T229" s="9">
        <f t="shared" si="717"/>
        <v>5210</v>
      </c>
      <c r="U229" s="9">
        <f t="shared" si="717"/>
        <v>0</v>
      </c>
      <c r="V229" s="9">
        <f t="shared" si="717"/>
        <v>0</v>
      </c>
      <c r="W229" s="9">
        <f t="shared" si="717"/>
        <v>0</v>
      </c>
      <c r="X229" s="9">
        <f t="shared" si="717"/>
        <v>-544</v>
      </c>
      <c r="Y229" s="9">
        <f t="shared" si="717"/>
        <v>4666</v>
      </c>
      <c r="Z229" s="9">
        <f t="shared" si="717"/>
        <v>4666</v>
      </c>
      <c r="AA229" s="9">
        <f t="shared" si="717"/>
        <v>0</v>
      </c>
      <c r="AB229" s="9">
        <f t="shared" si="717"/>
        <v>0</v>
      </c>
      <c r="AC229" s="9">
        <f t="shared" si="717"/>
        <v>0</v>
      </c>
      <c r="AD229" s="9">
        <f t="shared" si="717"/>
        <v>0</v>
      </c>
      <c r="AE229" s="9">
        <f t="shared" si="717"/>
        <v>4666</v>
      </c>
      <c r="AF229" s="9">
        <f t="shared" si="717"/>
        <v>4666</v>
      </c>
      <c r="AG229" s="9">
        <f t="shared" si="717"/>
        <v>0</v>
      </c>
      <c r="AH229" s="9">
        <f t="shared" si="717"/>
        <v>0</v>
      </c>
      <c r="AI229" s="9">
        <f t="shared" si="717"/>
        <v>0</v>
      </c>
      <c r="AJ229" s="9">
        <f t="shared" si="717"/>
        <v>0</v>
      </c>
      <c r="AK229" s="9">
        <f t="shared" si="717"/>
        <v>4666</v>
      </c>
      <c r="AL229" s="9">
        <f t="shared" si="717"/>
        <v>4666</v>
      </c>
      <c r="AM229" s="9">
        <f t="shared" si="717"/>
        <v>0</v>
      </c>
      <c r="AN229" s="9">
        <f t="shared" si="717"/>
        <v>0</v>
      </c>
      <c r="AO229" s="9">
        <f t="shared" si="717"/>
        <v>0</v>
      </c>
      <c r="AP229" s="9">
        <f t="shared" si="717"/>
        <v>0</v>
      </c>
      <c r="AQ229" s="9">
        <f t="shared" si="717"/>
        <v>4666</v>
      </c>
      <c r="AR229" s="9">
        <f t="shared" si="717"/>
        <v>4666</v>
      </c>
      <c r="AS229" s="9">
        <f t="shared" si="717"/>
        <v>0</v>
      </c>
      <c r="AT229" s="9">
        <f t="shared" si="717"/>
        <v>0</v>
      </c>
      <c r="AU229" s="9">
        <f t="shared" si="717"/>
        <v>0</v>
      </c>
      <c r="AV229" s="9">
        <f t="shared" si="717"/>
        <v>0</v>
      </c>
      <c r="AW229" s="9">
        <f t="shared" si="717"/>
        <v>4666</v>
      </c>
      <c r="AX229" s="9">
        <f t="shared" si="717"/>
        <v>4666</v>
      </c>
      <c r="AY229" s="9">
        <f t="shared" si="717"/>
        <v>0</v>
      </c>
      <c r="AZ229" s="9">
        <f t="shared" si="717"/>
        <v>0</v>
      </c>
      <c r="BA229" s="9">
        <f t="shared" si="717"/>
        <v>0</v>
      </c>
      <c r="BB229" s="9">
        <f t="shared" si="717"/>
        <v>0</v>
      </c>
      <c r="BC229" s="9">
        <f t="shared" si="717"/>
        <v>4666</v>
      </c>
      <c r="BD229" s="9">
        <f t="shared" si="717"/>
        <v>4666</v>
      </c>
      <c r="BE229" s="9">
        <f t="shared" si="717"/>
        <v>0</v>
      </c>
      <c r="BF229" s="9">
        <f t="shared" si="717"/>
        <v>0</v>
      </c>
      <c r="BG229" s="9">
        <f t="shared" si="717"/>
        <v>0</v>
      </c>
      <c r="BH229" s="9">
        <f t="shared" si="717"/>
        <v>-1357</v>
      </c>
      <c r="BI229" s="9">
        <f t="shared" si="717"/>
        <v>3309</v>
      </c>
      <c r="BJ229" s="9">
        <f t="shared" si="717"/>
        <v>3309</v>
      </c>
      <c r="BK229" s="9">
        <f t="shared" si="717"/>
        <v>0</v>
      </c>
      <c r="BL229" s="9">
        <f t="shared" si="717"/>
        <v>0</v>
      </c>
      <c r="BM229" s="9">
        <f t="shared" si="717"/>
        <v>0</v>
      </c>
      <c r="BN229" s="9">
        <f t="shared" si="717"/>
        <v>0</v>
      </c>
      <c r="BO229" s="9">
        <f t="shared" si="717"/>
        <v>3309</v>
      </c>
      <c r="BP229" s="9">
        <f t="shared" si="717"/>
        <v>3309</v>
      </c>
      <c r="BQ229" s="9">
        <f t="shared" si="717"/>
        <v>0</v>
      </c>
      <c r="BR229" s="9">
        <f t="shared" si="717"/>
        <v>0</v>
      </c>
      <c r="BS229" s="9">
        <f t="shared" ref="BS229:CP229" si="718">BS230</f>
        <v>0</v>
      </c>
      <c r="BT229" s="9">
        <f t="shared" si="718"/>
        <v>328</v>
      </c>
      <c r="BU229" s="9">
        <f t="shared" si="718"/>
        <v>3637</v>
      </c>
      <c r="BV229" s="9">
        <f t="shared" si="718"/>
        <v>3637</v>
      </c>
      <c r="BW229" s="9">
        <f t="shared" si="718"/>
        <v>0</v>
      </c>
      <c r="BX229" s="9">
        <f t="shared" si="718"/>
        <v>0</v>
      </c>
      <c r="BY229" s="9">
        <f t="shared" si="718"/>
        <v>0</v>
      </c>
      <c r="BZ229" s="9">
        <f t="shared" si="718"/>
        <v>0</v>
      </c>
      <c r="CA229" s="9">
        <f t="shared" si="718"/>
        <v>3637</v>
      </c>
      <c r="CB229" s="9">
        <f t="shared" si="718"/>
        <v>3637</v>
      </c>
      <c r="CC229" s="9">
        <f t="shared" si="718"/>
        <v>0</v>
      </c>
      <c r="CD229" s="9">
        <f t="shared" si="718"/>
        <v>0</v>
      </c>
      <c r="CE229" s="9">
        <f t="shared" si="718"/>
        <v>0</v>
      </c>
      <c r="CF229" s="9">
        <f t="shared" si="718"/>
        <v>-1103</v>
      </c>
      <c r="CG229" s="9">
        <f t="shared" si="718"/>
        <v>2534</v>
      </c>
      <c r="CH229" s="9">
        <f t="shared" si="718"/>
        <v>2534</v>
      </c>
      <c r="CI229" s="9">
        <f t="shared" si="718"/>
        <v>0</v>
      </c>
      <c r="CJ229" s="9">
        <f t="shared" si="718"/>
        <v>0</v>
      </c>
      <c r="CK229" s="9">
        <f t="shared" si="718"/>
        <v>0</v>
      </c>
      <c r="CL229" s="9">
        <f t="shared" si="718"/>
        <v>3081</v>
      </c>
      <c r="CM229" s="9">
        <f t="shared" si="718"/>
        <v>5615</v>
      </c>
      <c r="CN229" s="9">
        <f t="shared" si="718"/>
        <v>5615</v>
      </c>
      <c r="CO229" s="9">
        <f t="shared" si="718"/>
        <v>5615</v>
      </c>
      <c r="CP229" s="9">
        <f t="shared" si="718"/>
        <v>5615</v>
      </c>
      <c r="CQ229" s="121">
        <f t="shared" si="665"/>
        <v>100</v>
      </c>
      <c r="CR229" s="121">
        <f t="shared" si="666"/>
        <v>100</v>
      </c>
    </row>
    <row r="230" spans="1:96" ht="19.5" customHeight="1">
      <c r="A230" s="20" t="s">
        <v>55</v>
      </c>
      <c r="B230" s="18">
        <v>903</v>
      </c>
      <c r="C230" s="18" t="s">
        <v>31</v>
      </c>
      <c r="D230" s="18" t="s">
        <v>73</v>
      </c>
      <c r="E230" s="18" t="s">
        <v>56</v>
      </c>
      <c r="F230" s="18"/>
      <c r="G230" s="48">
        <f>G231+G234+G237+G240</f>
        <v>5210</v>
      </c>
      <c r="H230" s="48">
        <f>H231+H234+H237+H240</f>
        <v>5210</v>
      </c>
      <c r="I230" s="48">
        <f t="shared" ref="I230:N230" si="719">I231+I234+I237+I240</f>
        <v>0</v>
      </c>
      <c r="J230" s="48">
        <f t="shared" si="719"/>
        <v>0</v>
      </c>
      <c r="K230" s="48">
        <f t="shared" si="719"/>
        <v>0</v>
      </c>
      <c r="L230" s="48">
        <f t="shared" si="719"/>
        <v>0</v>
      </c>
      <c r="M230" s="48">
        <f t="shared" si="719"/>
        <v>5210</v>
      </c>
      <c r="N230" s="48">
        <f t="shared" si="719"/>
        <v>5210</v>
      </c>
      <c r="O230" s="48">
        <f t="shared" ref="O230:T230" si="720">O231+O234+O237+O240</f>
        <v>0</v>
      </c>
      <c r="P230" s="48">
        <f t="shared" si="720"/>
        <v>0</v>
      </c>
      <c r="Q230" s="48">
        <f t="shared" si="720"/>
        <v>0</v>
      </c>
      <c r="R230" s="48">
        <f t="shared" si="720"/>
        <v>0</v>
      </c>
      <c r="S230" s="48">
        <f t="shared" si="720"/>
        <v>5210</v>
      </c>
      <c r="T230" s="48">
        <f t="shared" si="720"/>
        <v>5210</v>
      </c>
      <c r="U230" s="48">
        <f t="shared" ref="U230:Z230" si="721">U231+U234+U237+U240</f>
        <v>0</v>
      </c>
      <c r="V230" s="48">
        <f t="shared" si="721"/>
        <v>0</v>
      </c>
      <c r="W230" s="48">
        <f t="shared" si="721"/>
        <v>0</v>
      </c>
      <c r="X230" s="48">
        <f t="shared" si="721"/>
        <v>-544</v>
      </c>
      <c r="Y230" s="48">
        <f t="shared" si="721"/>
        <v>4666</v>
      </c>
      <c r="Z230" s="48">
        <f t="shared" si="721"/>
        <v>4666</v>
      </c>
      <c r="AA230" s="48">
        <f t="shared" ref="AA230:AF230" si="722">AA231+AA234+AA237+AA240</f>
        <v>0</v>
      </c>
      <c r="AB230" s="48">
        <f t="shared" si="722"/>
        <v>0</v>
      </c>
      <c r="AC230" s="48">
        <f t="shared" si="722"/>
        <v>0</v>
      </c>
      <c r="AD230" s="48">
        <f t="shared" si="722"/>
        <v>0</v>
      </c>
      <c r="AE230" s="48">
        <f t="shared" si="722"/>
        <v>4666</v>
      </c>
      <c r="AF230" s="48">
        <f t="shared" si="722"/>
        <v>4666</v>
      </c>
      <c r="AG230" s="48">
        <f t="shared" ref="AG230:AL230" si="723">AG231+AG234+AG237+AG240</f>
        <v>0</v>
      </c>
      <c r="AH230" s="48">
        <f t="shared" si="723"/>
        <v>0</v>
      </c>
      <c r="AI230" s="48">
        <f t="shared" si="723"/>
        <v>0</v>
      </c>
      <c r="AJ230" s="48">
        <f t="shared" si="723"/>
        <v>0</v>
      </c>
      <c r="AK230" s="48">
        <f t="shared" si="723"/>
        <v>4666</v>
      </c>
      <c r="AL230" s="48">
        <f t="shared" si="723"/>
        <v>4666</v>
      </c>
      <c r="AM230" s="48">
        <f t="shared" ref="AM230:AR230" si="724">AM231+AM234+AM237+AM240</f>
        <v>0</v>
      </c>
      <c r="AN230" s="48">
        <f t="shared" si="724"/>
        <v>0</v>
      </c>
      <c r="AO230" s="48">
        <f t="shared" si="724"/>
        <v>0</v>
      </c>
      <c r="AP230" s="48">
        <f t="shared" si="724"/>
        <v>0</v>
      </c>
      <c r="AQ230" s="48">
        <f t="shared" si="724"/>
        <v>4666</v>
      </c>
      <c r="AR230" s="48">
        <f t="shared" si="724"/>
        <v>4666</v>
      </c>
      <c r="AS230" s="48">
        <f t="shared" ref="AS230:AX230" si="725">AS231+AS234+AS237+AS240</f>
        <v>0</v>
      </c>
      <c r="AT230" s="48">
        <f t="shared" si="725"/>
        <v>0</v>
      </c>
      <c r="AU230" s="48">
        <f t="shared" si="725"/>
        <v>0</v>
      </c>
      <c r="AV230" s="48">
        <f t="shared" si="725"/>
        <v>0</v>
      </c>
      <c r="AW230" s="48">
        <f t="shared" si="725"/>
        <v>4666</v>
      </c>
      <c r="AX230" s="48">
        <f t="shared" si="725"/>
        <v>4666</v>
      </c>
      <c r="AY230" s="48">
        <f t="shared" ref="AY230:BD230" si="726">AY231+AY234+AY237+AY240</f>
        <v>0</v>
      </c>
      <c r="AZ230" s="48">
        <f t="shared" si="726"/>
        <v>0</v>
      </c>
      <c r="BA230" s="48">
        <f t="shared" si="726"/>
        <v>0</v>
      </c>
      <c r="BB230" s="48">
        <f t="shared" si="726"/>
        <v>0</v>
      </c>
      <c r="BC230" s="48">
        <f t="shared" si="726"/>
        <v>4666</v>
      </c>
      <c r="BD230" s="48">
        <f t="shared" si="726"/>
        <v>4666</v>
      </c>
      <c r="BE230" s="48">
        <f t="shared" ref="BE230:BJ230" si="727">BE231+BE234+BE237+BE240</f>
        <v>0</v>
      </c>
      <c r="BF230" s="48">
        <f t="shared" si="727"/>
        <v>0</v>
      </c>
      <c r="BG230" s="48">
        <f t="shared" si="727"/>
        <v>0</v>
      </c>
      <c r="BH230" s="48">
        <f t="shared" si="727"/>
        <v>-1357</v>
      </c>
      <c r="BI230" s="48">
        <f t="shared" si="727"/>
        <v>3309</v>
      </c>
      <c r="BJ230" s="48">
        <f t="shared" si="727"/>
        <v>3309</v>
      </c>
      <c r="BK230" s="48">
        <f t="shared" ref="BK230:BP230" si="728">BK231+BK234+BK237+BK240</f>
        <v>0</v>
      </c>
      <c r="BL230" s="48">
        <f t="shared" si="728"/>
        <v>0</v>
      </c>
      <c r="BM230" s="48">
        <f t="shared" si="728"/>
        <v>0</v>
      </c>
      <c r="BN230" s="48">
        <f t="shared" si="728"/>
        <v>0</v>
      </c>
      <c r="BO230" s="48">
        <f t="shared" si="728"/>
        <v>3309</v>
      </c>
      <c r="BP230" s="48">
        <f t="shared" si="728"/>
        <v>3309</v>
      </c>
      <c r="BQ230" s="48">
        <f t="shared" ref="BQ230:BV230" si="729">BQ231+BQ234+BQ237+BQ240</f>
        <v>0</v>
      </c>
      <c r="BR230" s="48">
        <f t="shared" si="729"/>
        <v>0</v>
      </c>
      <c r="BS230" s="48">
        <f t="shared" si="729"/>
        <v>0</v>
      </c>
      <c r="BT230" s="48">
        <f t="shared" si="729"/>
        <v>328</v>
      </c>
      <c r="BU230" s="48">
        <f t="shared" si="729"/>
        <v>3637</v>
      </c>
      <c r="BV230" s="48">
        <f t="shared" si="729"/>
        <v>3637</v>
      </c>
      <c r="BW230" s="48">
        <f t="shared" ref="BW230:CB230" si="730">BW231+BW234+BW237+BW240</f>
        <v>0</v>
      </c>
      <c r="BX230" s="48">
        <f t="shared" si="730"/>
        <v>0</v>
      </c>
      <c r="BY230" s="48">
        <f t="shared" si="730"/>
        <v>0</v>
      </c>
      <c r="BZ230" s="48">
        <f t="shared" si="730"/>
        <v>0</v>
      </c>
      <c r="CA230" s="48">
        <f t="shared" si="730"/>
        <v>3637</v>
      </c>
      <c r="CB230" s="48">
        <f t="shared" si="730"/>
        <v>3637</v>
      </c>
      <c r="CC230" s="48">
        <f t="shared" ref="CC230:CH230" si="731">CC231+CC234+CC237+CC240</f>
        <v>0</v>
      </c>
      <c r="CD230" s="48">
        <f t="shared" si="731"/>
        <v>0</v>
      </c>
      <c r="CE230" s="48">
        <f t="shared" si="731"/>
        <v>0</v>
      </c>
      <c r="CF230" s="48">
        <f t="shared" si="731"/>
        <v>-1103</v>
      </c>
      <c r="CG230" s="48">
        <f t="shared" si="731"/>
        <v>2534</v>
      </c>
      <c r="CH230" s="48">
        <f t="shared" si="731"/>
        <v>2534</v>
      </c>
      <c r="CI230" s="48">
        <f t="shared" ref="CI230:CN230" si="732">CI231+CI234+CI237+CI240</f>
        <v>0</v>
      </c>
      <c r="CJ230" s="48">
        <f t="shared" si="732"/>
        <v>0</v>
      </c>
      <c r="CK230" s="48">
        <f t="shared" si="732"/>
        <v>0</v>
      </c>
      <c r="CL230" s="48">
        <f t="shared" si="732"/>
        <v>3081</v>
      </c>
      <c r="CM230" s="48">
        <f t="shared" si="732"/>
        <v>5615</v>
      </c>
      <c r="CN230" s="48">
        <f t="shared" si="732"/>
        <v>5615</v>
      </c>
      <c r="CO230" s="48">
        <f t="shared" ref="CO230:CP230" si="733">CO231+CO234+CO237+CO240</f>
        <v>5615</v>
      </c>
      <c r="CP230" s="48">
        <f t="shared" si="733"/>
        <v>5615</v>
      </c>
      <c r="CQ230" s="116">
        <f t="shared" si="665"/>
        <v>100</v>
      </c>
      <c r="CR230" s="116">
        <f t="shared" si="666"/>
        <v>100</v>
      </c>
    </row>
    <row r="231" spans="1:96" ht="82.5">
      <c r="A231" s="20" t="s">
        <v>726</v>
      </c>
      <c r="B231" s="18">
        <v>903</v>
      </c>
      <c r="C231" s="18" t="s">
        <v>31</v>
      </c>
      <c r="D231" s="18" t="s">
        <v>73</v>
      </c>
      <c r="E231" s="18" t="s">
        <v>727</v>
      </c>
      <c r="F231" s="18"/>
      <c r="G231" s="48">
        <f>G232</f>
        <v>0</v>
      </c>
      <c r="H231" s="48">
        <f t="shared" ref="G231:V232" si="734">H232</f>
        <v>0</v>
      </c>
      <c r="I231" s="48">
        <f>I232</f>
        <v>0</v>
      </c>
      <c r="J231" s="48">
        <f t="shared" si="734"/>
        <v>0</v>
      </c>
      <c r="K231" s="48">
        <f>K232</f>
        <v>0</v>
      </c>
      <c r="L231" s="48">
        <f t="shared" si="734"/>
        <v>0</v>
      </c>
      <c r="M231" s="48">
        <f>M232</f>
        <v>0</v>
      </c>
      <c r="N231" s="48">
        <f t="shared" si="734"/>
        <v>0</v>
      </c>
      <c r="O231" s="48">
        <f>O232</f>
        <v>0</v>
      </c>
      <c r="P231" s="48">
        <f t="shared" si="734"/>
        <v>0</v>
      </c>
      <c r="Q231" s="48">
        <f>Q232</f>
        <v>0</v>
      </c>
      <c r="R231" s="48">
        <f t="shared" si="734"/>
        <v>0</v>
      </c>
      <c r="S231" s="48">
        <f>S232</f>
        <v>0</v>
      </c>
      <c r="T231" s="48">
        <f t="shared" si="734"/>
        <v>0</v>
      </c>
      <c r="U231" s="48">
        <f>U232</f>
        <v>0</v>
      </c>
      <c r="V231" s="48">
        <f t="shared" si="734"/>
        <v>0</v>
      </c>
      <c r="W231" s="48">
        <f>W232</f>
        <v>0</v>
      </c>
      <c r="X231" s="48">
        <f>X232</f>
        <v>0</v>
      </c>
      <c r="Y231" s="48">
        <f>Y232</f>
        <v>0</v>
      </c>
      <c r="Z231" s="48">
        <f>Z232</f>
        <v>0</v>
      </c>
      <c r="AA231" s="48">
        <f>AA232</f>
        <v>0</v>
      </c>
      <c r="AB231" s="48">
        <f t="shared" ref="AA231:AY232" si="735">AB232</f>
        <v>0</v>
      </c>
      <c r="AC231" s="48">
        <f t="shared" si="735"/>
        <v>0</v>
      </c>
      <c r="AD231" s="48">
        <f t="shared" si="735"/>
        <v>0</v>
      </c>
      <c r="AE231" s="48">
        <f t="shared" si="735"/>
        <v>0</v>
      </c>
      <c r="AF231" s="48">
        <f t="shared" si="735"/>
        <v>0</v>
      </c>
      <c r="AG231" s="48">
        <f t="shared" si="735"/>
        <v>0</v>
      </c>
      <c r="AH231" s="48">
        <f t="shared" si="735"/>
        <v>0</v>
      </c>
      <c r="AI231" s="48">
        <f t="shared" si="735"/>
        <v>0</v>
      </c>
      <c r="AJ231" s="48">
        <f t="shared" si="735"/>
        <v>0</v>
      </c>
      <c r="AK231" s="48">
        <f t="shared" si="735"/>
        <v>0</v>
      </c>
      <c r="AL231" s="48">
        <f t="shared" si="735"/>
        <v>0</v>
      </c>
      <c r="AM231" s="48">
        <f t="shared" si="735"/>
        <v>0</v>
      </c>
      <c r="AN231" s="48">
        <f t="shared" si="735"/>
        <v>0</v>
      </c>
      <c r="AO231" s="48">
        <f t="shared" si="735"/>
        <v>0</v>
      </c>
      <c r="AP231" s="48">
        <f t="shared" si="735"/>
        <v>0</v>
      </c>
      <c r="AQ231" s="48">
        <f t="shared" si="735"/>
        <v>0</v>
      </c>
      <c r="AR231" s="48">
        <f t="shared" si="735"/>
        <v>0</v>
      </c>
      <c r="AS231" s="48">
        <f t="shared" si="735"/>
        <v>0</v>
      </c>
      <c r="AT231" s="48">
        <f t="shared" si="735"/>
        <v>0</v>
      </c>
      <c r="AU231" s="48">
        <f t="shared" si="735"/>
        <v>0</v>
      </c>
      <c r="AV231" s="48">
        <f t="shared" si="735"/>
        <v>0</v>
      </c>
      <c r="AW231" s="48">
        <f t="shared" si="735"/>
        <v>0</v>
      </c>
      <c r="AX231" s="48">
        <f>AX232</f>
        <v>0</v>
      </c>
      <c r="AY231" s="48">
        <f t="shared" si="735"/>
        <v>0</v>
      </c>
      <c r="AZ231" s="48">
        <f t="shared" ref="AZ231:BC231" si="736">AZ232</f>
        <v>0</v>
      </c>
      <c r="BA231" s="48">
        <f t="shared" si="736"/>
        <v>0</v>
      </c>
      <c r="BB231" s="48">
        <f t="shared" si="736"/>
        <v>0</v>
      </c>
      <c r="BC231" s="48">
        <f t="shared" si="736"/>
        <v>0</v>
      </c>
      <c r="BD231" s="48">
        <f>BD232</f>
        <v>0</v>
      </c>
      <c r="BE231" s="48">
        <f t="shared" ref="BE231:CO231" si="737">BE232</f>
        <v>0</v>
      </c>
      <c r="BF231" s="48">
        <f t="shared" si="737"/>
        <v>0</v>
      </c>
      <c r="BG231" s="48">
        <f t="shared" si="737"/>
        <v>0</v>
      </c>
      <c r="BH231" s="48">
        <f t="shared" si="737"/>
        <v>0</v>
      </c>
      <c r="BI231" s="48">
        <f t="shared" si="737"/>
        <v>0</v>
      </c>
      <c r="BJ231" s="48">
        <f>BJ232</f>
        <v>0</v>
      </c>
      <c r="BK231" s="48">
        <f t="shared" si="737"/>
        <v>0</v>
      </c>
      <c r="BL231" s="48">
        <f t="shared" si="737"/>
        <v>0</v>
      </c>
      <c r="BM231" s="48">
        <f t="shared" si="737"/>
        <v>0</v>
      </c>
      <c r="BN231" s="48">
        <f t="shared" si="737"/>
        <v>0</v>
      </c>
      <c r="BO231" s="48">
        <f t="shared" si="737"/>
        <v>0</v>
      </c>
      <c r="BP231" s="48">
        <f>BP232</f>
        <v>0</v>
      </c>
      <c r="BQ231" s="48">
        <f t="shared" si="737"/>
        <v>0</v>
      </c>
      <c r="BR231" s="48">
        <f t="shared" si="737"/>
        <v>0</v>
      </c>
      <c r="BS231" s="48">
        <f t="shared" si="737"/>
        <v>0</v>
      </c>
      <c r="BT231" s="48">
        <f t="shared" si="737"/>
        <v>0</v>
      </c>
      <c r="BU231" s="48">
        <f t="shared" si="737"/>
        <v>0</v>
      </c>
      <c r="BV231" s="48">
        <f>BV232</f>
        <v>0</v>
      </c>
      <c r="BW231" s="48">
        <f t="shared" si="737"/>
        <v>0</v>
      </c>
      <c r="BX231" s="48">
        <f t="shared" si="737"/>
        <v>0</v>
      </c>
      <c r="BY231" s="48">
        <f t="shared" si="737"/>
        <v>0</v>
      </c>
      <c r="BZ231" s="48">
        <f t="shared" si="737"/>
        <v>0</v>
      </c>
      <c r="CA231" s="48">
        <f t="shared" si="737"/>
        <v>0</v>
      </c>
      <c r="CB231" s="48">
        <f>CB232</f>
        <v>0</v>
      </c>
      <c r="CC231" s="48">
        <f t="shared" si="737"/>
        <v>0</v>
      </c>
      <c r="CD231" s="48">
        <f t="shared" si="737"/>
        <v>0</v>
      </c>
      <c r="CE231" s="48">
        <f t="shared" si="737"/>
        <v>0</v>
      </c>
      <c r="CF231" s="48">
        <f t="shared" si="737"/>
        <v>0</v>
      </c>
      <c r="CG231" s="48">
        <f t="shared" si="737"/>
        <v>0</v>
      </c>
      <c r="CH231" s="48">
        <f>CH232</f>
        <v>0</v>
      </c>
      <c r="CI231" s="48">
        <f t="shared" si="737"/>
        <v>0</v>
      </c>
      <c r="CJ231" s="48">
        <f t="shared" si="737"/>
        <v>0</v>
      </c>
      <c r="CK231" s="48">
        <f t="shared" si="737"/>
        <v>0</v>
      </c>
      <c r="CL231" s="48">
        <f t="shared" si="737"/>
        <v>3081</v>
      </c>
      <c r="CM231" s="48">
        <f t="shared" si="737"/>
        <v>3081</v>
      </c>
      <c r="CN231" s="48">
        <f>CN232</f>
        <v>3081</v>
      </c>
      <c r="CO231" s="48">
        <f t="shared" si="737"/>
        <v>3081</v>
      </c>
      <c r="CP231" s="48">
        <f>CP232</f>
        <v>3081</v>
      </c>
      <c r="CQ231" s="116">
        <f t="shared" si="665"/>
        <v>100</v>
      </c>
      <c r="CR231" s="116">
        <f t="shared" si="666"/>
        <v>100</v>
      </c>
    </row>
    <row r="232" spans="1:96">
      <c r="A232" s="20" t="s">
        <v>93</v>
      </c>
      <c r="B232" s="18">
        <v>903</v>
      </c>
      <c r="C232" s="18" t="s">
        <v>31</v>
      </c>
      <c r="D232" s="18" t="s">
        <v>73</v>
      </c>
      <c r="E232" s="18" t="s">
        <v>727</v>
      </c>
      <c r="F232" s="18" t="s">
        <v>94</v>
      </c>
      <c r="G232" s="48">
        <f t="shared" si="734"/>
        <v>0</v>
      </c>
      <c r="H232" s="48">
        <f t="shared" si="734"/>
        <v>0</v>
      </c>
      <c r="I232" s="48">
        <f t="shared" si="734"/>
        <v>0</v>
      </c>
      <c r="J232" s="48">
        <f t="shared" si="734"/>
        <v>0</v>
      </c>
      <c r="K232" s="48">
        <f t="shared" si="734"/>
        <v>0</v>
      </c>
      <c r="L232" s="48">
        <f t="shared" si="734"/>
        <v>0</v>
      </c>
      <c r="M232" s="48">
        <f t="shared" si="734"/>
        <v>0</v>
      </c>
      <c r="N232" s="48">
        <f t="shared" si="734"/>
        <v>0</v>
      </c>
      <c r="O232" s="48">
        <f t="shared" si="734"/>
        <v>0</v>
      </c>
      <c r="P232" s="48">
        <f t="shared" si="734"/>
        <v>0</v>
      </c>
      <c r="Q232" s="48">
        <f t="shared" si="734"/>
        <v>0</v>
      </c>
      <c r="R232" s="48">
        <f t="shared" si="734"/>
        <v>0</v>
      </c>
      <c r="S232" s="48">
        <f t="shared" si="734"/>
        <v>0</v>
      </c>
      <c r="T232" s="48">
        <f t="shared" si="734"/>
        <v>0</v>
      </c>
      <c r="U232" s="48">
        <f>U233</f>
        <v>0</v>
      </c>
      <c r="V232" s="48">
        <f>V233</f>
        <v>0</v>
      </c>
      <c r="W232" s="48">
        <f>W233</f>
        <v>0</v>
      </c>
      <c r="X232" s="48">
        <f>X233</f>
        <v>0</v>
      </c>
      <c r="Y232" s="48">
        <f>Y233</f>
        <v>0</v>
      </c>
      <c r="Z232" s="48">
        <f>Z233</f>
        <v>0</v>
      </c>
      <c r="AA232" s="48">
        <f t="shared" si="735"/>
        <v>0</v>
      </c>
      <c r="AB232" s="48">
        <f t="shared" si="735"/>
        <v>0</v>
      </c>
      <c r="AC232" s="48">
        <f t="shared" si="735"/>
        <v>0</v>
      </c>
      <c r="AD232" s="48">
        <f t="shared" si="735"/>
        <v>0</v>
      </c>
      <c r="AE232" s="48">
        <f t="shared" si="735"/>
        <v>0</v>
      </c>
      <c r="AF232" s="48">
        <f t="shared" si="735"/>
        <v>0</v>
      </c>
      <c r="AG232" s="48">
        <f t="shared" si="735"/>
        <v>0</v>
      </c>
      <c r="AH232" s="48">
        <f t="shared" si="735"/>
        <v>0</v>
      </c>
      <c r="AI232" s="48">
        <f t="shared" si="735"/>
        <v>0</v>
      </c>
      <c r="AJ232" s="48">
        <f t="shared" si="735"/>
        <v>0</v>
      </c>
      <c r="AK232" s="48">
        <f t="shared" si="735"/>
        <v>0</v>
      </c>
      <c r="AL232" s="48">
        <f t="shared" si="735"/>
        <v>0</v>
      </c>
      <c r="AM232" s="48">
        <f t="shared" si="735"/>
        <v>0</v>
      </c>
      <c r="AN232" s="48">
        <f t="shared" si="735"/>
        <v>0</v>
      </c>
      <c r="AO232" s="48">
        <f t="shared" si="735"/>
        <v>0</v>
      </c>
      <c r="AP232" s="48">
        <f t="shared" si="735"/>
        <v>0</v>
      </c>
      <c r="AQ232" s="48">
        <f t="shared" si="735"/>
        <v>0</v>
      </c>
      <c r="AR232" s="48">
        <f t="shared" si="735"/>
        <v>0</v>
      </c>
      <c r="AS232" s="48">
        <f>AS233</f>
        <v>0</v>
      </c>
      <c r="AT232" s="48">
        <f>AT233</f>
        <v>0</v>
      </c>
      <c r="AU232" s="48">
        <f>AU233</f>
        <v>0</v>
      </c>
      <c r="AV232" s="48">
        <f>AV233</f>
        <v>0</v>
      </c>
      <c r="AW232" s="48">
        <f>AW233</f>
        <v>0</v>
      </c>
      <c r="AX232" s="48">
        <f>AX233</f>
        <v>0</v>
      </c>
      <c r="AY232" s="48">
        <f>AY233</f>
        <v>0</v>
      </c>
      <c r="AZ232" s="48">
        <f>AZ233</f>
        <v>0</v>
      </c>
      <c r="BA232" s="48">
        <f>BA233</f>
        <v>0</v>
      </c>
      <c r="BB232" s="48">
        <f>BB233</f>
        <v>0</v>
      </c>
      <c r="BC232" s="48">
        <f>BC233</f>
        <v>0</v>
      </c>
      <c r="BD232" s="48">
        <f>BD233</f>
        <v>0</v>
      </c>
      <c r="BE232" s="48">
        <f>BE233</f>
        <v>0</v>
      </c>
      <c r="BF232" s="48">
        <f>BF233</f>
        <v>0</v>
      </c>
      <c r="BG232" s="48">
        <f>BG233</f>
        <v>0</v>
      </c>
      <c r="BH232" s="48">
        <f>BH233</f>
        <v>0</v>
      </c>
      <c r="BI232" s="48">
        <f>BI233</f>
        <v>0</v>
      </c>
      <c r="BJ232" s="48">
        <f>BJ233</f>
        <v>0</v>
      </c>
      <c r="BK232" s="48">
        <f>BK233</f>
        <v>0</v>
      </c>
      <c r="BL232" s="48">
        <f>BL233</f>
        <v>0</v>
      </c>
      <c r="BM232" s="48">
        <f>BM233</f>
        <v>0</v>
      </c>
      <c r="BN232" s="48">
        <f>BN233</f>
        <v>0</v>
      </c>
      <c r="BO232" s="48">
        <f>BO233</f>
        <v>0</v>
      </c>
      <c r="BP232" s="48">
        <f>BP233</f>
        <v>0</v>
      </c>
      <c r="BQ232" s="48">
        <f>BQ233</f>
        <v>0</v>
      </c>
      <c r="BR232" s="48">
        <f>BR233</f>
        <v>0</v>
      </c>
      <c r="BS232" s="48">
        <f>BS233</f>
        <v>0</v>
      </c>
      <c r="BT232" s="48">
        <f>BT233</f>
        <v>0</v>
      </c>
      <c r="BU232" s="48">
        <f>BU233</f>
        <v>0</v>
      </c>
      <c r="BV232" s="48">
        <f>BV233</f>
        <v>0</v>
      </c>
      <c r="BW232" s="48">
        <f>BW233</f>
        <v>0</v>
      </c>
      <c r="BX232" s="48">
        <f>BX233</f>
        <v>0</v>
      </c>
      <c r="BY232" s="48">
        <f>BY233</f>
        <v>0</v>
      </c>
      <c r="BZ232" s="48">
        <f>BZ233</f>
        <v>0</v>
      </c>
      <c r="CA232" s="48">
        <f>CA233</f>
        <v>0</v>
      </c>
      <c r="CB232" s="48">
        <f>CB233</f>
        <v>0</v>
      </c>
      <c r="CC232" s="48">
        <f>CC233</f>
        <v>0</v>
      </c>
      <c r="CD232" s="48">
        <f>CD233</f>
        <v>0</v>
      </c>
      <c r="CE232" s="48">
        <f>CE233</f>
        <v>0</v>
      </c>
      <c r="CF232" s="48">
        <f>CF233</f>
        <v>0</v>
      </c>
      <c r="CG232" s="48">
        <f>CG233</f>
        <v>0</v>
      </c>
      <c r="CH232" s="48">
        <f>CH233</f>
        <v>0</v>
      </c>
      <c r="CI232" s="48">
        <f>CI233</f>
        <v>0</v>
      </c>
      <c r="CJ232" s="48">
        <f>CJ233</f>
        <v>0</v>
      </c>
      <c r="CK232" s="48">
        <f>CK233</f>
        <v>0</v>
      </c>
      <c r="CL232" s="48">
        <f>CL233</f>
        <v>3081</v>
      </c>
      <c r="CM232" s="48">
        <f>CM233</f>
        <v>3081</v>
      </c>
      <c r="CN232" s="48">
        <f>CN233</f>
        <v>3081</v>
      </c>
      <c r="CO232" s="48">
        <f>CO233</f>
        <v>3081</v>
      </c>
      <c r="CP232" s="48">
        <f>CP233</f>
        <v>3081</v>
      </c>
      <c r="CQ232" s="116">
        <f t="shared" si="665"/>
        <v>100</v>
      </c>
      <c r="CR232" s="116">
        <f t="shared" si="666"/>
        <v>100</v>
      </c>
    </row>
    <row r="233" spans="1:96" ht="33">
      <c r="A233" s="20" t="s">
        <v>153</v>
      </c>
      <c r="B233" s="25">
        <v>903</v>
      </c>
      <c r="C233" s="18" t="s">
        <v>31</v>
      </c>
      <c r="D233" s="18" t="s">
        <v>73</v>
      </c>
      <c r="E233" s="18" t="s">
        <v>727</v>
      </c>
      <c r="F233" s="18" t="s">
        <v>154</v>
      </c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  <c r="AA233" s="48"/>
      <c r="AB233" s="48"/>
      <c r="AC233" s="48"/>
      <c r="AD233" s="48"/>
      <c r="AE233" s="48"/>
      <c r="AF233" s="48"/>
      <c r="AG233" s="48"/>
      <c r="AH233" s="48"/>
      <c r="AI233" s="48"/>
      <c r="AJ233" s="48"/>
      <c r="AK233" s="48"/>
      <c r="AL233" s="48"/>
      <c r="AM233" s="48"/>
      <c r="AN233" s="48"/>
      <c r="AO233" s="48"/>
      <c r="AP233" s="48"/>
      <c r="AQ233" s="48"/>
      <c r="AR233" s="48"/>
      <c r="AS233" s="48"/>
      <c r="AT233" s="48"/>
      <c r="AU233" s="48"/>
      <c r="AV233" s="48"/>
      <c r="AW233" s="48"/>
      <c r="AX233" s="48"/>
      <c r="AY233" s="48"/>
      <c r="AZ233" s="48"/>
      <c r="BA233" s="48"/>
      <c r="BB233" s="48"/>
      <c r="BC233" s="48"/>
      <c r="BD233" s="48"/>
      <c r="BE233" s="48"/>
      <c r="BF233" s="48"/>
      <c r="BG233" s="48"/>
      <c r="BH233" s="48"/>
      <c r="BI233" s="48"/>
      <c r="BJ233" s="48"/>
      <c r="BK233" s="48"/>
      <c r="BL233" s="48"/>
      <c r="BM233" s="48"/>
      <c r="BN233" s="48"/>
      <c r="BO233" s="48"/>
      <c r="BP233" s="48"/>
      <c r="BQ233" s="48"/>
      <c r="BR233" s="48"/>
      <c r="BS233" s="48"/>
      <c r="BT233" s="48"/>
      <c r="BU233" s="48"/>
      <c r="BV233" s="48"/>
      <c r="BW233" s="48"/>
      <c r="BX233" s="48"/>
      <c r="BY233" s="48"/>
      <c r="BZ233" s="48"/>
      <c r="CA233" s="48"/>
      <c r="CB233" s="48"/>
      <c r="CC233" s="48"/>
      <c r="CD233" s="48"/>
      <c r="CE233" s="48"/>
      <c r="CF233" s="48"/>
      <c r="CG233" s="48"/>
      <c r="CH233" s="48"/>
      <c r="CI233" s="48"/>
      <c r="CJ233" s="48"/>
      <c r="CK233" s="48"/>
      <c r="CL233" s="48">
        <v>3081</v>
      </c>
      <c r="CM233" s="48">
        <f>CG233+CI233+CJ233+CK233+CL233</f>
        <v>3081</v>
      </c>
      <c r="CN233" s="48">
        <f>CH233+CL233</f>
        <v>3081</v>
      </c>
      <c r="CO233" s="48">
        <v>3081</v>
      </c>
      <c r="CP233" s="48">
        <v>3081</v>
      </c>
      <c r="CQ233" s="116">
        <f t="shared" si="665"/>
        <v>100</v>
      </c>
      <c r="CR233" s="116">
        <f t="shared" si="666"/>
        <v>100</v>
      </c>
    </row>
    <row r="234" spans="1:96" ht="49.5" hidden="1">
      <c r="A234" s="20" t="s">
        <v>614</v>
      </c>
      <c r="B234" s="18">
        <v>903</v>
      </c>
      <c r="C234" s="18" t="s">
        <v>31</v>
      </c>
      <c r="D234" s="18" t="s">
        <v>73</v>
      </c>
      <c r="E234" s="18" t="s">
        <v>612</v>
      </c>
      <c r="F234" s="18"/>
      <c r="G234" s="48">
        <f>G235</f>
        <v>760</v>
      </c>
      <c r="H234" s="48">
        <f t="shared" ref="G234:V235" si="738">H235</f>
        <v>760</v>
      </c>
      <c r="I234" s="48">
        <f>I235</f>
        <v>0</v>
      </c>
      <c r="J234" s="48">
        <f t="shared" si="738"/>
        <v>0</v>
      </c>
      <c r="K234" s="48">
        <f>K235</f>
        <v>0</v>
      </c>
      <c r="L234" s="48">
        <f t="shared" si="738"/>
        <v>0</v>
      </c>
      <c r="M234" s="48">
        <f>M235</f>
        <v>760</v>
      </c>
      <c r="N234" s="48">
        <f t="shared" si="738"/>
        <v>760</v>
      </c>
      <c r="O234" s="48">
        <f>O235</f>
        <v>0</v>
      </c>
      <c r="P234" s="48">
        <f t="shared" si="738"/>
        <v>0</v>
      </c>
      <c r="Q234" s="48">
        <f>Q235</f>
        <v>0</v>
      </c>
      <c r="R234" s="48">
        <f t="shared" si="738"/>
        <v>0</v>
      </c>
      <c r="S234" s="48">
        <f>S235</f>
        <v>760</v>
      </c>
      <c r="T234" s="48">
        <f t="shared" si="738"/>
        <v>760</v>
      </c>
      <c r="U234" s="48">
        <f>U235</f>
        <v>0</v>
      </c>
      <c r="V234" s="48">
        <f t="shared" si="738"/>
        <v>0</v>
      </c>
      <c r="W234" s="48">
        <f>W235</f>
        <v>0</v>
      </c>
      <c r="X234" s="48">
        <f>X235</f>
        <v>292</v>
      </c>
      <c r="Y234" s="48">
        <f>Y235</f>
        <v>1052</v>
      </c>
      <c r="Z234" s="48">
        <f>Z235</f>
        <v>1052</v>
      </c>
      <c r="AA234" s="48">
        <f>AA235</f>
        <v>0</v>
      </c>
      <c r="AB234" s="48">
        <f t="shared" ref="AA234:AY235" si="739">AB235</f>
        <v>0</v>
      </c>
      <c r="AC234" s="48">
        <f t="shared" si="739"/>
        <v>0</v>
      </c>
      <c r="AD234" s="48">
        <f t="shared" si="739"/>
        <v>0</v>
      </c>
      <c r="AE234" s="48">
        <f t="shared" si="739"/>
        <v>1052</v>
      </c>
      <c r="AF234" s="48">
        <f t="shared" si="739"/>
        <v>1052</v>
      </c>
      <c r="AG234" s="48">
        <f t="shared" si="739"/>
        <v>0</v>
      </c>
      <c r="AH234" s="48">
        <f t="shared" si="739"/>
        <v>0</v>
      </c>
      <c r="AI234" s="48">
        <f t="shared" si="739"/>
        <v>0</v>
      </c>
      <c r="AJ234" s="48">
        <f t="shared" si="739"/>
        <v>0</v>
      </c>
      <c r="AK234" s="48">
        <f t="shared" si="739"/>
        <v>1052</v>
      </c>
      <c r="AL234" s="48">
        <f t="shared" si="739"/>
        <v>1052</v>
      </c>
      <c r="AM234" s="48">
        <f t="shared" si="739"/>
        <v>0</v>
      </c>
      <c r="AN234" s="48">
        <f t="shared" si="739"/>
        <v>0</v>
      </c>
      <c r="AO234" s="48">
        <f t="shared" si="739"/>
        <v>0</v>
      </c>
      <c r="AP234" s="48">
        <f t="shared" si="739"/>
        <v>0</v>
      </c>
      <c r="AQ234" s="48">
        <f t="shared" si="739"/>
        <v>1052</v>
      </c>
      <c r="AR234" s="48">
        <f t="shared" si="739"/>
        <v>1052</v>
      </c>
      <c r="AS234" s="48">
        <f t="shared" si="739"/>
        <v>0</v>
      </c>
      <c r="AT234" s="48">
        <f t="shared" si="739"/>
        <v>0</v>
      </c>
      <c r="AU234" s="48">
        <f t="shared" si="739"/>
        <v>0</v>
      </c>
      <c r="AV234" s="48">
        <f t="shared" si="739"/>
        <v>0</v>
      </c>
      <c r="AW234" s="48">
        <f t="shared" si="739"/>
        <v>1052</v>
      </c>
      <c r="AX234" s="48">
        <f>AX235</f>
        <v>1052</v>
      </c>
      <c r="AY234" s="48">
        <f t="shared" si="739"/>
        <v>0</v>
      </c>
      <c r="AZ234" s="48">
        <f t="shared" ref="AZ234:BC234" si="740">AZ235</f>
        <v>0</v>
      </c>
      <c r="BA234" s="48">
        <f t="shared" si="740"/>
        <v>0</v>
      </c>
      <c r="BB234" s="48">
        <f t="shared" si="740"/>
        <v>0</v>
      </c>
      <c r="BC234" s="48">
        <f t="shared" si="740"/>
        <v>1052</v>
      </c>
      <c r="BD234" s="48">
        <f>BD235</f>
        <v>1052</v>
      </c>
      <c r="BE234" s="48">
        <f t="shared" ref="BE234:CO234" si="741">BE235</f>
        <v>0</v>
      </c>
      <c r="BF234" s="48">
        <f t="shared" si="741"/>
        <v>0</v>
      </c>
      <c r="BG234" s="48">
        <f t="shared" si="741"/>
        <v>0</v>
      </c>
      <c r="BH234" s="48">
        <f t="shared" si="741"/>
        <v>51</v>
      </c>
      <c r="BI234" s="48">
        <f t="shared" si="741"/>
        <v>1103</v>
      </c>
      <c r="BJ234" s="48">
        <f>BJ235</f>
        <v>1103</v>
      </c>
      <c r="BK234" s="48">
        <f t="shared" si="741"/>
        <v>0</v>
      </c>
      <c r="BL234" s="48">
        <f t="shared" si="741"/>
        <v>0</v>
      </c>
      <c r="BM234" s="48">
        <f t="shared" si="741"/>
        <v>0</v>
      </c>
      <c r="BN234" s="48">
        <f t="shared" si="741"/>
        <v>0</v>
      </c>
      <c r="BO234" s="48">
        <f t="shared" si="741"/>
        <v>1103</v>
      </c>
      <c r="BP234" s="48">
        <f>BP235</f>
        <v>1103</v>
      </c>
      <c r="BQ234" s="48">
        <f t="shared" si="741"/>
        <v>0</v>
      </c>
      <c r="BR234" s="48">
        <f t="shared" si="741"/>
        <v>0</v>
      </c>
      <c r="BS234" s="48">
        <f t="shared" si="741"/>
        <v>0</v>
      </c>
      <c r="BT234" s="48">
        <f t="shared" si="741"/>
        <v>0</v>
      </c>
      <c r="BU234" s="48">
        <f t="shared" si="741"/>
        <v>1103</v>
      </c>
      <c r="BV234" s="48">
        <f>BV235</f>
        <v>1103</v>
      </c>
      <c r="BW234" s="48">
        <f t="shared" si="741"/>
        <v>0</v>
      </c>
      <c r="BX234" s="48">
        <f t="shared" si="741"/>
        <v>0</v>
      </c>
      <c r="BY234" s="48">
        <f t="shared" si="741"/>
        <v>0</v>
      </c>
      <c r="BZ234" s="48">
        <f t="shared" si="741"/>
        <v>0</v>
      </c>
      <c r="CA234" s="48">
        <f t="shared" si="741"/>
        <v>1103</v>
      </c>
      <c r="CB234" s="48">
        <f>CB235</f>
        <v>1103</v>
      </c>
      <c r="CC234" s="48">
        <f t="shared" si="741"/>
        <v>0</v>
      </c>
      <c r="CD234" s="48">
        <f t="shared" si="741"/>
        <v>0</v>
      </c>
      <c r="CE234" s="48">
        <f t="shared" si="741"/>
        <v>0</v>
      </c>
      <c r="CF234" s="48">
        <f t="shared" si="741"/>
        <v>-1103</v>
      </c>
      <c r="CG234" s="48">
        <f t="shared" si="741"/>
        <v>0</v>
      </c>
      <c r="CH234" s="48">
        <f>CH235</f>
        <v>0</v>
      </c>
      <c r="CI234" s="48">
        <f t="shared" si="741"/>
        <v>0</v>
      </c>
      <c r="CJ234" s="48">
        <f t="shared" si="741"/>
        <v>0</v>
      </c>
      <c r="CK234" s="48">
        <f t="shared" si="741"/>
        <v>0</v>
      </c>
      <c r="CL234" s="48">
        <f t="shared" si="741"/>
        <v>0</v>
      </c>
      <c r="CM234" s="48">
        <f t="shared" si="741"/>
        <v>0</v>
      </c>
      <c r="CN234" s="48">
        <f>CN235</f>
        <v>0</v>
      </c>
      <c r="CO234" s="48">
        <f t="shared" si="741"/>
        <v>0</v>
      </c>
      <c r="CP234" s="48">
        <f>CP235</f>
        <v>0</v>
      </c>
      <c r="CQ234" s="116" t="e">
        <f t="shared" si="665"/>
        <v>#DIV/0!</v>
      </c>
      <c r="CR234" s="116" t="e">
        <f t="shared" si="666"/>
        <v>#DIV/0!</v>
      </c>
    </row>
    <row r="235" spans="1:96" ht="54" hidden="1" customHeight="1">
      <c r="A235" s="20" t="s">
        <v>93</v>
      </c>
      <c r="B235" s="18">
        <v>903</v>
      </c>
      <c r="C235" s="18" t="s">
        <v>31</v>
      </c>
      <c r="D235" s="18" t="s">
        <v>73</v>
      </c>
      <c r="E235" s="18" t="s">
        <v>612</v>
      </c>
      <c r="F235" s="18" t="s">
        <v>94</v>
      </c>
      <c r="G235" s="48">
        <f t="shared" si="738"/>
        <v>760</v>
      </c>
      <c r="H235" s="48">
        <f t="shared" si="738"/>
        <v>760</v>
      </c>
      <c r="I235" s="48">
        <f t="shared" si="738"/>
        <v>0</v>
      </c>
      <c r="J235" s="48">
        <f t="shared" si="738"/>
        <v>0</v>
      </c>
      <c r="K235" s="48">
        <f t="shared" si="738"/>
        <v>0</v>
      </c>
      <c r="L235" s="48">
        <f t="shared" si="738"/>
        <v>0</v>
      </c>
      <c r="M235" s="48">
        <f t="shared" si="738"/>
        <v>760</v>
      </c>
      <c r="N235" s="48">
        <f t="shared" si="738"/>
        <v>760</v>
      </c>
      <c r="O235" s="48">
        <f t="shared" si="738"/>
        <v>0</v>
      </c>
      <c r="P235" s="48">
        <f t="shared" si="738"/>
        <v>0</v>
      </c>
      <c r="Q235" s="48">
        <f t="shared" si="738"/>
        <v>0</v>
      </c>
      <c r="R235" s="48">
        <f t="shared" si="738"/>
        <v>0</v>
      </c>
      <c r="S235" s="48">
        <f t="shared" si="738"/>
        <v>760</v>
      </c>
      <c r="T235" s="48">
        <f t="shared" si="738"/>
        <v>760</v>
      </c>
      <c r="U235" s="48">
        <f>U236</f>
        <v>0</v>
      </c>
      <c r="V235" s="48">
        <f>V236</f>
        <v>0</v>
      </c>
      <c r="W235" s="48">
        <f>W236</f>
        <v>0</v>
      </c>
      <c r="X235" s="48">
        <f>X236</f>
        <v>292</v>
      </c>
      <c r="Y235" s="48">
        <f>Y236</f>
        <v>1052</v>
      </c>
      <c r="Z235" s="48">
        <f>Z236</f>
        <v>1052</v>
      </c>
      <c r="AA235" s="48">
        <f t="shared" si="739"/>
        <v>0</v>
      </c>
      <c r="AB235" s="48">
        <f t="shared" si="739"/>
        <v>0</v>
      </c>
      <c r="AC235" s="48">
        <f t="shared" si="739"/>
        <v>0</v>
      </c>
      <c r="AD235" s="48">
        <f t="shared" si="739"/>
        <v>0</v>
      </c>
      <c r="AE235" s="48">
        <f t="shared" si="739"/>
        <v>1052</v>
      </c>
      <c r="AF235" s="48">
        <f t="shared" si="739"/>
        <v>1052</v>
      </c>
      <c r="AG235" s="48">
        <f t="shared" si="739"/>
        <v>0</v>
      </c>
      <c r="AH235" s="48">
        <f t="shared" si="739"/>
        <v>0</v>
      </c>
      <c r="AI235" s="48">
        <f t="shared" si="739"/>
        <v>0</v>
      </c>
      <c r="AJ235" s="48">
        <f t="shared" si="739"/>
        <v>0</v>
      </c>
      <c r="AK235" s="48">
        <f t="shared" si="739"/>
        <v>1052</v>
      </c>
      <c r="AL235" s="48">
        <f t="shared" si="739"/>
        <v>1052</v>
      </c>
      <c r="AM235" s="48">
        <f t="shared" si="739"/>
        <v>0</v>
      </c>
      <c r="AN235" s="48">
        <f t="shared" si="739"/>
        <v>0</v>
      </c>
      <c r="AO235" s="48">
        <f t="shared" si="739"/>
        <v>0</v>
      </c>
      <c r="AP235" s="48">
        <f t="shared" si="739"/>
        <v>0</v>
      </c>
      <c r="AQ235" s="48">
        <f t="shared" si="739"/>
        <v>1052</v>
      </c>
      <c r="AR235" s="48">
        <f t="shared" si="739"/>
        <v>1052</v>
      </c>
      <c r="AS235" s="48">
        <f>AS236</f>
        <v>0</v>
      </c>
      <c r="AT235" s="48">
        <f>AT236</f>
        <v>0</v>
      </c>
      <c r="AU235" s="48">
        <f>AU236</f>
        <v>0</v>
      </c>
      <c r="AV235" s="48">
        <f>AV236</f>
        <v>0</v>
      </c>
      <c r="AW235" s="48">
        <f>AW236</f>
        <v>1052</v>
      </c>
      <c r="AX235" s="48">
        <f>AX236</f>
        <v>1052</v>
      </c>
      <c r="AY235" s="48">
        <f>AY236</f>
        <v>0</v>
      </c>
      <c r="AZ235" s="48">
        <f>AZ236</f>
        <v>0</v>
      </c>
      <c r="BA235" s="48">
        <f>BA236</f>
        <v>0</v>
      </c>
      <c r="BB235" s="48">
        <f>BB236</f>
        <v>0</v>
      </c>
      <c r="BC235" s="48">
        <f>BC236</f>
        <v>1052</v>
      </c>
      <c r="BD235" s="48">
        <f>BD236</f>
        <v>1052</v>
      </c>
      <c r="BE235" s="48">
        <f>BE236</f>
        <v>0</v>
      </c>
      <c r="BF235" s="48">
        <f>BF236</f>
        <v>0</v>
      </c>
      <c r="BG235" s="48">
        <f>BG236</f>
        <v>0</v>
      </c>
      <c r="BH235" s="48">
        <f>BH236</f>
        <v>51</v>
      </c>
      <c r="BI235" s="48">
        <f>BI236</f>
        <v>1103</v>
      </c>
      <c r="BJ235" s="48">
        <f>BJ236</f>
        <v>1103</v>
      </c>
      <c r="BK235" s="48">
        <f>BK236</f>
        <v>0</v>
      </c>
      <c r="BL235" s="48">
        <f>BL236</f>
        <v>0</v>
      </c>
      <c r="BM235" s="48">
        <f>BM236</f>
        <v>0</v>
      </c>
      <c r="BN235" s="48">
        <f>BN236</f>
        <v>0</v>
      </c>
      <c r="BO235" s="48">
        <f>BO236</f>
        <v>1103</v>
      </c>
      <c r="BP235" s="48">
        <f>BP236</f>
        <v>1103</v>
      </c>
      <c r="BQ235" s="48">
        <f>BQ236</f>
        <v>0</v>
      </c>
      <c r="BR235" s="48">
        <f>BR236</f>
        <v>0</v>
      </c>
      <c r="BS235" s="48">
        <f>BS236</f>
        <v>0</v>
      </c>
      <c r="BT235" s="48">
        <f>BT236</f>
        <v>0</v>
      </c>
      <c r="BU235" s="48">
        <f>BU236</f>
        <v>1103</v>
      </c>
      <c r="BV235" s="48">
        <f>BV236</f>
        <v>1103</v>
      </c>
      <c r="BW235" s="48">
        <f>BW236</f>
        <v>0</v>
      </c>
      <c r="BX235" s="48">
        <f>BX236</f>
        <v>0</v>
      </c>
      <c r="BY235" s="48">
        <f>BY236</f>
        <v>0</v>
      </c>
      <c r="BZ235" s="48">
        <f>BZ236</f>
        <v>0</v>
      </c>
      <c r="CA235" s="48">
        <f>CA236</f>
        <v>1103</v>
      </c>
      <c r="CB235" s="48">
        <f>CB236</f>
        <v>1103</v>
      </c>
      <c r="CC235" s="48">
        <f>CC236</f>
        <v>0</v>
      </c>
      <c r="CD235" s="48">
        <f>CD236</f>
        <v>0</v>
      </c>
      <c r="CE235" s="48">
        <f>CE236</f>
        <v>0</v>
      </c>
      <c r="CF235" s="48">
        <f>CF236</f>
        <v>-1103</v>
      </c>
      <c r="CG235" s="48">
        <f>CG236</f>
        <v>0</v>
      </c>
      <c r="CH235" s="48">
        <f>CH236</f>
        <v>0</v>
      </c>
      <c r="CI235" s="48">
        <f>CI236</f>
        <v>0</v>
      </c>
      <c r="CJ235" s="48">
        <f>CJ236</f>
        <v>0</v>
      </c>
      <c r="CK235" s="48">
        <f>CK236</f>
        <v>0</v>
      </c>
      <c r="CL235" s="48">
        <f>CL236</f>
        <v>0</v>
      </c>
      <c r="CM235" s="48">
        <f>CM236</f>
        <v>0</v>
      </c>
      <c r="CN235" s="48">
        <f>CN236</f>
        <v>0</v>
      </c>
      <c r="CO235" s="48">
        <f>CO236</f>
        <v>0</v>
      </c>
      <c r="CP235" s="48">
        <f>CP236</f>
        <v>0</v>
      </c>
      <c r="CQ235" s="116" t="e">
        <f t="shared" si="665"/>
        <v>#DIV/0!</v>
      </c>
      <c r="CR235" s="116" t="e">
        <f t="shared" si="666"/>
        <v>#DIV/0!</v>
      </c>
    </row>
    <row r="236" spans="1:96" ht="33" hidden="1">
      <c r="A236" s="20" t="s">
        <v>153</v>
      </c>
      <c r="B236" s="25">
        <v>903</v>
      </c>
      <c r="C236" s="18" t="s">
        <v>31</v>
      </c>
      <c r="D236" s="18" t="s">
        <v>73</v>
      </c>
      <c r="E236" s="18" t="s">
        <v>612</v>
      </c>
      <c r="F236" s="18" t="s">
        <v>154</v>
      </c>
      <c r="G236" s="48">
        <v>760</v>
      </c>
      <c r="H236" s="48">
        <v>760</v>
      </c>
      <c r="I236" s="48"/>
      <c r="J236" s="48"/>
      <c r="K236" s="48"/>
      <c r="L236" s="48"/>
      <c r="M236" s="48">
        <f>G236+I236+J236+K236+L236</f>
        <v>760</v>
      </c>
      <c r="N236" s="48">
        <f>H236+L236</f>
        <v>760</v>
      </c>
      <c r="O236" s="48"/>
      <c r="P236" s="48"/>
      <c r="Q236" s="48"/>
      <c r="R236" s="48"/>
      <c r="S236" s="48">
        <f>M236+O236+P236+Q236+R236</f>
        <v>760</v>
      </c>
      <c r="T236" s="48">
        <f>N236+R236</f>
        <v>760</v>
      </c>
      <c r="U236" s="48"/>
      <c r="V236" s="48"/>
      <c r="W236" s="48"/>
      <c r="X236" s="48">
        <v>292</v>
      </c>
      <c r="Y236" s="48">
        <f>S236+U236+V236+W236+X236</f>
        <v>1052</v>
      </c>
      <c r="Z236" s="48">
        <f>T236+X236</f>
        <v>1052</v>
      </c>
      <c r="AA236" s="48"/>
      <c r="AB236" s="48"/>
      <c r="AC236" s="48"/>
      <c r="AD236" s="48"/>
      <c r="AE236" s="48">
        <f>Y236+AA236+AB236+AC236+AD236</f>
        <v>1052</v>
      </c>
      <c r="AF236" s="48">
        <f>Z236+AD236</f>
        <v>1052</v>
      </c>
      <c r="AG236" s="48"/>
      <c r="AH236" s="48"/>
      <c r="AI236" s="48"/>
      <c r="AJ236" s="48"/>
      <c r="AK236" s="48">
        <f>AE236+AG236+AH236+AI236+AJ236</f>
        <v>1052</v>
      </c>
      <c r="AL236" s="48">
        <f>AF236+AJ236</f>
        <v>1052</v>
      </c>
      <c r="AM236" s="48"/>
      <c r="AN236" s="48"/>
      <c r="AO236" s="48"/>
      <c r="AP236" s="48"/>
      <c r="AQ236" s="48">
        <f>AK236+AM236+AN236+AO236+AP236</f>
        <v>1052</v>
      </c>
      <c r="AR236" s="48">
        <f>AL236+AP236</f>
        <v>1052</v>
      </c>
      <c r="AS236" s="48"/>
      <c r="AT236" s="48"/>
      <c r="AU236" s="48"/>
      <c r="AV236" s="48"/>
      <c r="AW236" s="48">
        <f>AQ236+AS236+AT236+AU236+AV236</f>
        <v>1052</v>
      </c>
      <c r="AX236" s="48">
        <f>AR236+AV236</f>
        <v>1052</v>
      </c>
      <c r="AY236" s="48"/>
      <c r="AZ236" s="48"/>
      <c r="BA236" s="48"/>
      <c r="BB236" s="48"/>
      <c r="BC236" s="48">
        <f>AW236+AY236+AZ236+BA236+BB236</f>
        <v>1052</v>
      </c>
      <c r="BD236" s="48">
        <f>AX236+BB236</f>
        <v>1052</v>
      </c>
      <c r="BE236" s="48"/>
      <c r="BF236" s="48"/>
      <c r="BG236" s="48"/>
      <c r="BH236" s="48">
        <v>51</v>
      </c>
      <c r="BI236" s="48">
        <f>BC236+BE236+BF236+BG236+BH236</f>
        <v>1103</v>
      </c>
      <c r="BJ236" s="48">
        <f>BD236+BH236</f>
        <v>1103</v>
      </c>
      <c r="BK236" s="48"/>
      <c r="BL236" s="48"/>
      <c r="BM236" s="48"/>
      <c r="BN236" s="48"/>
      <c r="BO236" s="48">
        <f>BI236+BK236+BL236+BM236+BN236</f>
        <v>1103</v>
      </c>
      <c r="BP236" s="48">
        <f>BJ236+BN236</f>
        <v>1103</v>
      </c>
      <c r="BQ236" s="48"/>
      <c r="BR236" s="48"/>
      <c r="BS236" s="48"/>
      <c r="BT236" s="48"/>
      <c r="BU236" s="48">
        <f>BO236+BQ236+BR236+BS236+BT236</f>
        <v>1103</v>
      </c>
      <c r="BV236" s="48">
        <f>BP236+BT236</f>
        <v>1103</v>
      </c>
      <c r="BW236" s="48"/>
      <c r="BX236" s="48"/>
      <c r="BY236" s="48"/>
      <c r="BZ236" s="48"/>
      <c r="CA236" s="48">
        <f>BU236+BW236+BX236+BY236+BZ236</f>
        <v>1103</v>
      </c>
      <c r="CB236" s="48">
        <f>BV236+BZ236</f>
        <v>1103</v>
      </c>
      <c r="CC236" s="48"/>
      <c r="CD236" s="48"/>
      <c r="CE236" s="48"/>
      <c r="CF236" s="48">
        <v>-1103</v>
      </c>
      <c r="CG236" s="48">
        <f>CA236+CC236+CD236+CE236+CF236</f>
        <v>0</v>
      </c>
      <c r="CH236" s="48">
        <f>CB236+CF236</f>
        <v>0</v>
      </c>
      <c r="CI236" s="48"/>
      <c r="CJ236" s="48"/>
      <c r="CK236" s="48"/>
      <c r="CL236" s="48"/>
      <c r="CM236" s="48">
        <f>CG236+CI236+CJ236+CK236+CL236</f>
        <v>0</v>
      </c>
      <c r="CN236" s="48">
        <f>CH236+CL236</f>
        <v>0</v>
      </c>
      <c r="CO236" s="48">
        <f>CI236+CK236+CL236+CM236+CN236</f>
        <v>0</v>
      </c>
      <c r="CP236" s="48">
        <f>CJ236+CN236</f>
        <v>0</v>
      </c>
      <c r="CQ236" s="116" t="e">
        <f t="shared" si="665"/>
        <v>#DIV/0!</v>
      </c>
      <c r="CR236" s="116" t="e">
        <f t="shared" si="666"/>
        <v>#DIV/0!</v>
      </c>
    </row>
    <row r="237" spans="1:96" ht="49.5">
      <c r="A237" s="20" t="s">
        <v>615</v>
      </c>
      <c r="B237" s="18">
        <v>903</v>
      </c>
      <c r="C237" s="18" t="s">
        <v>31</v>
      </c>
      <c r="D237" s="18" t="s">
        <v>73</v>
      </c>
      <c r="E237" s="18" t="s">
        <v>613</v>
      </c>
      <c r="F237" s="18"/>
      <c r="G237" s="48">
        <f>G238</f>
        <v>2939</v>
      </c>
      <c r="H237" s="48">
        <f t="shared" ref="G237:V238" si="742">H238</f>
        <v>2939</v>
      </c>
      <c r="I237" s="48">
        <f>I238</f>
        <v>0</v>
      </c>
      <c r="J237" s="48">
        <f t="shared" si="742"/>
        <v>0</v>
      </c>
      <c r="K237" s="48">
        <f>K238</f>
        <v>0</v>
      </c>
      <c r="L237" s="48">
        <f t="shared" si="742"/>
        <v>0</v>
      </c>
      <c r="M237" s="48">
        <f>M238</f>
        <v>2939</v>
      </c>
      <c r="N237" s="48">
        <f t="shared" si="742"/>
        <v>2939</v>
      </c>
      <c r="O237" s="48">
        <f>O238</f>
        <v>0</v>
      </c>
      <c r="P237" s="48">
        <f t="shared" si="742"/>
        <v>0</v>
      </c>
      <c r="Q237" s="48">
        <f>Q238</f>
        <v>0</v>
      </c>
      <c r="R237" s="48">
        <f t="shared" si="742"/>
        <v>0</v>
      </c>
      <c r="S237" s="48">
        <f>S238</f>
        <v>2939</v>
      </c>
      <c r="T237" s="48">
        <f t="shared" si="742"/>
        <v>2939</v>
      </c>
      <c r="U237" s="48">
        <f>U238</f>
        <v>0</v>
      </c>
      <c r="V237" s="48">
        <f t="shared" si="742"/>
        <v>0</v>
      </c>
      <c r="W237" s="48">
        <f>W238</f>
        <v>0</v>
      </c>
      <c r="X237" s="48">
        <f>X238</f>
        <v>-836</v>
      </c>
      <c r="Y237" s="48">
        <f>Y238</f>
        <v>2103</v>
      </c>
      <c r="Z237" s="48">
        <f>Z238</f>
        <v>2103</v>
      </c>
      <c r="AA237" s="48">
        <f>AA238</f>
        <v>0</v>
      </c>
      <c r="AB237" s="48">
        <f t="shared" ref="AA237:AY238" si="743">AB238</f>
        <v>0</v>
      </c>
      <c r="AC237" s="48">
        <f t="shared" si="743"/>
        <v>0</v>
      </c>
      <c r="AD237" s="48">
        <f t="shared" si="743"/>
        <v>0</v>
      </c>
      <c r="AE237" s="48">
        <f t="shared" si="743"/>
        <v>2103</v>
      </c>
      <c r="AF237" s="48">
        <f t="shared" si="743"/>
        <v>2103</v>
      </c>
      <c r="AG237" s="48">
        <f t="shared" si="743"/>
        <v>0</v>
      </c>
      <c r="AH237" s="48">
        <f t="shared" si="743"/>
        <v>0</v>
      </c>
      <c r="AI237" s="48">
        <f t="shared" si="743"/>
        <v>0</v>
      </c>
      <c r="AJ237" s="48">
        <f t="shared" si="743"/>
        <v>0</v>
      </c>
      <c r="AK237" s="48">
        <f t="shared" si="743"/>
        <v>2103</v>
      </c>
      <c r="AL237" s="48">
        <f t="shared" si="743"/>
        <v>2103</v>
      </c>
      <c r="AM237" s="48">
        <f t="shared" si="743"/>
        <v>0</v>
      </c>
      <c r="AN237" s="48">
        <f t="shared" si="743"/>
        <v>0</v>
      </c>
      <c r="AO237" s="48">
        <f t="shared" si="743"/>
        <v>0</v>
      </c>
      <c r="AP237" s="48">
        <f t="shared" si="743"/>
        <v>0</v>
      </c>
      <c r="AQ237" s="48">
        <f t="shared" si="743"/>
        <v>2103</v>
      </c>
      <c r="AR237" s="48">
        <f t="shared" si="743"/>
        <v>2103</v>
      </c>
      <c r="AS237" s="48">
        <f t="shared" si="743"/>
        <v>0</v>
      </c>
      <c r="AT237" s="48">
        <f t="shared" si="743"/>
        <v>0</v>
      </c>
      <c r="AU237" s="48">
        <f t="shared" si="743"/>
        <v>0</v>
      </c>
      <c r="AV237" s="48">
        <f t="shared" si="743"/>
        <v>0</v>
      </c>
      <c r="AW237" s="48">
        <f t="shared" si="743"/>
        <v>2103</v>
      </c>
      <c r="AX237" s="48">
        <f>AX238</f>
        <v>2103</v>
      </c>
      <c r="AY237" s="48">
        <f t="shared" si="743"/>
        <v>0</v>
      </c>
      <c r="AZ237" s="48">
        <f t="shared" ref="AZ237:BC237" si="744">AZ238</f>
        <v>0</v>
      </c>
      <c r="BA237" s="48">
        <f t="shared" si="744"/>
        <v>0</v>
      </c>
      <c r="BB237" s="48">
        <f t="shared" si="744"/>
        <v>0</v>
      </c>
      <c r="BC237" s="48">
        <f t="shared" si="744"/>
        <v>2103</v>
      </c>
      <c r="BD237" s="48">
        <f>BD238</f>
        <v>2103</v>
      </c>
      <c r="BE237" s="48">
        <f t="shared" ref="BE237:CO237" si="745">BE238</f>
        <v>0</v>
      </c>
      <c r="BF237" s="48">
        <f t="shared" si="745"/>
        <v>0</v>
      </c>
      <c r="BG237" s="48">
        <f t="shared" si="745"/>
        <v>0</v>
      </c>
      <c r="BH237" s="48">
        <f t="shared" si="745"/>
        <v>103</v>
      </c>
      <c r="BI237" s="48">
        <f t="shared" si="745"/>
        <v>2206</v>
      </c>
      <c r="BJ237" s="48">
        <f>BJ238</f>
        <v>2206</v>
      </c>
      <c r="BK237" s="48">
        <f t="shared" si="745"/>
        <v>0</v>
      </c>
      <c r="BL237" s="48">
        <f t="shared" si="745"/>
        <v>0</v>
      </c>
      <c r="BM237" s="48">
        <f t="shared" si="745"/>
        <v>0</v>
      </c>
      <c r="BN237" s="48">
        <f t="shared" si="745"/>
        <v>0</v>
      </c>
      <c r="BO237" s="48">
        <f t="shared" si="745"/>
        <v>2206</v>
      </c>
      <c r="BP237" s="48">
        <f>BP238</f>
        <v>2206</v>
      </c>
      <c r="BQ237" s="48">
        <f t="shared" si="745"/>
        <v>0</v>
      </c>
      <c r="BR237" s="48">
        <f t="shared" si="745"/>
        <v>0</v>
      </c>
      <c r="BS237" s="48">
        <f t="shared" si="745"/>
        <v>0</v>
      </c>
      <c r="BT237" s="48">
        <f t="shared" si="745"/>
        <v>328</v>
      </c>
      <c r="BU237" s="48">
        <f t="shared" si="745"/>
        <v>2534</v>
      </c>
      <c r="BV237" s="48">
        <f>BV238</f>
        <v>2534</v>
      </c>
      <c r="BW237" s="48">
        <f t="shared" si="745"/>
        <v>0</v>
      </c>
      <c r="BX237" s="48">
        <f t="shared" si="745"/>
        <v>0</v>
      </c>
      <c r="BY237" s="48">
        <f t="shared" si="745"/>
        <v>0</v>
      </c>
      <c r="BZ237" s="48">
        <f t="shared" si="745"/>
        <v>0</v>
      </c>
      <c r="CA237" s="48">
        <f t="shared" si="745"/>
        <v>2534</v>
      </c>
      <c r="CB237" s="48">
        <f>CB238</f>
        <v>2534</v>
      </c>
      <c r="CC237" s="48">
        <f t="shared" si="745"/>
        <v>0</v>
      </c>
      <c r="CD237" s="48">
        <f t="shared" si="745"/>
        <v>0</v>
      </c>
      <c r="CE237" s="48">
        <f t="shared" si="745"/>
        <v>0</v>
      </c>
      <c r="CF237" s="48">
        <f t="shared" si="745"/>
        <v>0</v>
      </c>
      <c r="CG237" s="48">
        <f t="shared" si="745"/>
        <v>2534</v>
      </c>
      <c r="CH237" s="48">
        <f>CH238</f>
        <v>2534</v>
      </c>
      <c r="CI237" s="48">
        <f t="shared" si="745"/>
        <v>0</v>
      </c>
      <c r="CJ237" s="48">
        <f t="shared" si="745"/>
        <v>0</v>
      </c>
      <c r="CK237" s="48">
        <f t="shared" si="745"/>
        <v>0</v>
      </c>
      <c r="CL237" s="48">
        <f t="shared" si="745"/>
        <v>0</v>
      </c>
      <c r="CM237" s="48">
        <f t="shared" si="745"/>
        <v>2534</v>
      </c>
      <c r="CN237" s="48">
        <f>CN238</f>
        <v>2534</v>
      </c>
      <c r="CO237" s="48">
        <f t="shared" si="745"/>
        <v>2534</v>
      </c>
      <c r="CP237" s="48">
        <f>CP238</f>
        <v>2534</v>
      </c>
      <c r="CQ237" s="116">
        <f t="shared" si="665"/>
        <v>100</v>
      </c>
      <c r="CR237" s="116">
        <f t="shared" si="666"/>
        <v>100</v>
      </c>
    </row>
    <row r="238" spans="1:96" ht="19.5" customHeight="1">
      <c r="A238" s="20" t="s">
        <v>93</v>
      </c>
      <c r="B238" s="18">
        <v>903</v>
      </c>
      <c r="C238" s="18" t="s">
        <v>31</v>
      </c>
      <c r="D238" s="18" t="s">
        <v>73</v>
      </c>
      <c r="E238" s="18" t="s">
        <v>613</v>
      </c>
      <c r="F238" s="18" t="s">
        <v>94</v>
      </c>
      <c r="G238" s="48">
        <f t="shared" si="742"/>
        <v>2939</v>
      </c>
      <c r="H238" s="48">
        <f t="shared" si="742"/>
        <v>2939</v>
      </c>
      <c r="I238" s="48">
        <f t="shared" si="742"/>
        <v>0</v>
      </c>
      <c r="J238" s="48">
        <f t="shared" si="742"/>
        <v>0</v>
      </c>
      <c r="K238" s="48">
        <f t="shared" si="742"/>
        <v>0</v>
      </c>
      <c r="L238" s="48">
        <f t="shared" si="742"/>
        <v>0</v>
      </c>
      <c r="M238" s="48">
        <f t="shared" si="742"/>
        <v>2939</v>
      </c>
      <c r="N238" s="48">
        <f t="shared" si="742"/>
        <v>2939</v>
      </c>
      <c r="O238" s="48">
        <f t="shared" si="742"/>
        <v>0</v>
      </c>
      <c r="P238" s="48">
        <f t="shared" si="742"/>
        <v>0</v>
      </c>
      <c r="Q238" s="48">
        <f t="shared" si="742"/>
        <v>0</v>
      </c>
      <c r="R238" s="48">
        <f t="shared" si="742"/>
        <v>0</v>
      </c>
      <c r="S238" s="48">
        <f t="shared" si="742"/>
        <v>2939</v>
      </c>
      <c r="T238" s="48">
        <f t="shared" si="742"/>
        <v>2939</v>
      </c>
      <c r="U238" s="48">
        <f>U239</f>
        <v>0</v>
      </c>
      <c r="V238" s="48">
        <f>V239</f>
        <v>0</v>
      </c>
      <c r="W238" s="48">
        <f>W239</f>
        <v>0</v>
      </c>
      <c r="X238" s="48">
        <f>X239</f>
        <v>-836</v>
      </c>
      <c r="Y238" s="48">
        <f>Y239</f>
        <v>2103</v>
      </c>
      <c r="Z238" s="48">
        <f>Z239</f>
        <v>2103</v>
      </c>
      <c r="AA238" s="48">
        <f t="shared" si="743"/>
        <v>0</v>
      </c>
      <c r="AB238" s="48">
        <f t="shared" si="743"/>
        <v>0</v>
      </c>
      <c r="AC238" s="48">
        <f t="shared" si="743"/>
        <v>0</v>
      </c>
      <c r="AD238" s="48">
        <f t="shared" si="743"/>
        <v>0</v>
      </c>
      <c r="AE238" s="48">
        <f t="shared" si="743"/>
        <v>2103</v>
      </c>
      <c r="AF238" s="48">
        <f t="shared" si="743"/>
        <v>2103</v>
      </c>
      <c r="AG238" s="48">
        <f t="shared" si="743"/>
        <v>0</v>
      </c>
      <c r="AH238" s="48">
        <f t="shared" si="743"/>
        <v>0</v>
      </c>
      <c r="AI238" s="48">
        <f t="shared" si="743"/>
        <v>0</v>
      </c>
      <c r="AJ238" s="48">
        <f t="shared" si="743"/>
        <v>0</v>
      </c>
      <c r="AK238" s="48">
        <f t="shared" si="743"/>
        <v>2103</v>
      </c>
      <c r="AL238" s="48">
        <f t="shared" si="743"/>
        <v>2103</v>
      </c>
      <c r="AM238" s="48">
        <f t="shared" si="743"/>
        <v>0</v>
      </c>
      <c r="AN238" s="48">
        <f t="shared" si="743"/>
        <v>0</v>
      </c>
      <c r="AO238" s="48">
        <f t="shared" si="743"/>
        <v>0</v>
      </c>
      <c r="AP238" s="48">
        <f t="shared" si="743"/>
        <v>0</v>
      </c>
      <c r="AQ238" s="48">
        <f t="shared" si="743"/>
        <v>2103</v>
      </c>
      <c r="AR238" s="48">
        <f t="shared" si="743"/>
        <v>2103</v>
      </c>
      <c r="AS238" s="48">
        <f>AS239</f>
        <v>0</v>
      </c>
      <c r="AT238" s="48">
        <f>AT239</f>
        <v>0</v>
      </c>
      <c r="AU238" s="48">
        <f>AU239</f>
        <v>0</v>
      </c>
      <c r="AV238" s="48">
        <f>AV239</f>
        <v>0</v>
      </c>
      <c r="AW238" s="48">
        <f>AW239</f>
        <v>2103</v>
      </c>
      <c r="AX238" s="48">
        <f>AX239</f>
        <v>2103</v>
      </c>
      <c r="AY238" s="48">
        <f>AY239</f>
        <v>0</v>
      </c>
      <c r="AZ238" s="48">
        <f>AZ239</f>
        <v>0</v>
      </c>
      <c r="BA238" s="48">
        <f>BA239</f>
        <v>0</v>
      </c>
      <c r="BB238" s="48">
        <f>BB239</f>
        <v>0</v>
      </c>
      <c r="BC238" s="48">
        <f>BC239</f>
        <v>2103</v>
      </c>
      <c r="BD238" s="48">
        <f>BD239</f>
        <v>2103</v>
      </c>
      <c r="BE238" s="48">
        <f>BE239</f>
        <v>0</v>
      </c>
      <c r="BF238" s="48">
        <f>BF239</f>
        <v>0</v>
      </c>
      <c r="BG238" s="48">
        <f>BG239</f>
        <v>0</v>
      </c>
      <c r="BH238" s="48">
        <f>BH239</f>
        <v>103</v>
      </c>
      <c r="BI238" s="48">
        <f>BI239</f>
        <v>2206</v>
      </c>
      <c r="BJ238" s="48">
        <f>BJ239</f>
        <v>2206</v>
      </c>
      <c r="BK238" s="48">
        <f>BK239</f>
        <v>0</v>
      </c>
      <c r="BL238" s="48">
        <f>BL239</f>
        <v>0</v>
      </c>
      <c r="BM238" s="48">
        <f>BM239</f>
        <v>0</v>
      </c>
      <c r="BN238" s="48">
        <f>BN239</f>
        <v>0</v>
      </c>
      <c r="BO238" s="48">
        <f>BO239</f>
        <v>2206</v>
      </c>
      <c r="BP238" s="48">
        <f>BP239</f>
        <v>2206</v>
      </c>
      <c r="BQ238" s="48">
        <f>BQ239</f>
        <v>0</v>
      </c>
      <c r="BR238" s="48">
        <f>BR239</f>
        <v>0</v>
      </c>
      <c r="BS238" s="48">
        <f>BS239</f>
        <v>0</v>
      </c>
      <c r="BT238" s="48">
        <f>BT239</f>
        <v>328</v>
      </c>
      <c r="BU238" s="48">
        <f>BU239</f>
        <v>2534</v>
      </c>
      <c r="BV238" s="48">
        <f>BV239</f>
        <v>2534</v>
      </c>
      <c r="BW238" s="48">
        <f>BW239</f>
        <v>0</v>
      </c>
      <c r="BX238" s="48">
        <f>BX239</f>
        <v>0</v>
      </c>
      <c r="BY238" s="48">
        <f>BY239</f>
        <v>0</v>
      </c>
      <c r="BZ238" s="48">
        <f>BZ239</f>
        <v>0</v>
      </c>
      <c r="CA238" s="48">
        <f>CA239</f>
        <v>2534</v>
      </c>
      <c r="CB238" s="48">
        <f>CB239</f>
        <v>2534</v>
      </c>
      <c r="CC238" s="48">
        <f>CC239</f>
        <v>0</v>
      </c>
      <c r="CD238" s="48">
        <f>CD239</f>
        <v>0</v>
      </c>
      <c r="CE238" s="48">
        <f>CE239</f>
        <v>0</v>
      </c>
      <c r="CF238" s="48">
        <f>CF239</f>
        <v>0</v>
      </c>
      <c r="CG238" s="48">
        <f>CG239</f>
        <v>2534</v>
      </c>
      <c r="CH238" s="48">
        <f>CH239</f>
        <v>2534</v>
      </c>
      <c r="CI238" s="48">
        <f>CI239</f>
        <v>0</v>
      </c>
      <c r="CJ238" s="48">
        <f>CJ239</f>
        <v>0</v>
      </c>
      <c r="CK238" s="48">
        <f>CK239</f>
        <v>0</v>
      </c>
      <c r="CL238" s="48">
        <f>CL239</f>
        <v>0</v>
      </c>
      <c r="CM238" s="48">
        <f>CM239</f>
        <v>2534</v>
      </c>
      <c r="CN238" s="48">
        <f>CN239</f>
        <v>2534</v>
      </c>
      <c r="CO238" s="48">
        <f>CO239</f>
        <v>2534</v>
      </c>
      <c r="CP238" s="48">
        <f>CP239</f>
        <v>2534</v>
      </c>
      <c r="CQ238" s="116">
        <f t="shared" si="665"/>
        <v>100</v>
      </c>
      <c r="CR238" s="116">
        <f t="shared" si="666"/>
        <v>100</v>
      </c>
    </row>
    <row r="239" spans="1:96" ht="33">
      <c r="A239" s="20" t="s">
        <v>153</v>
      </c>
      <c r="B239" s="25">
        <v>903</v>
      </c>
      <c r="C239" s="18" t="s">
        <v>31</v>
      </c>
      <c r="D239" s="18" t="s">
        <v>73</v>
      </c>
      <c r="E239" s="18" t="s">
        <v>613</v>
      </c>
      <c r="F239" s="18" t="s">
        <v>154</v>
      </c>
      <c r="G239" s="48">
        <v>2939</v>
      </c>
      <c r="H239" s="48">
        <v>2939</v>
      </c>
      <c r="I239" s="48"/>
      <c r="J239" s="48"/>
      <c r="K239" s="48"/>
      <c r="L239" s="48"/>
      <c r="M239" s="48">
        <f>G239+I239+J239+K239+L239</f>
        <v>2939</v>
      </c>
      <c r="N239" s="48">
        <f>H239+L239</f>
        <v>2939</v>
      </c>
      <c r="O239" s="48"/>
      <c r="P239" s="48"/>
      <c r="Q239" s="48"/>
      <c r="R239" s="48"/>
      <c r="S239" s="48">
        <f>M239+O239+P239+Q239+R239</f>
        <v>2939</v>
      </c>
      <c r="T239" s="48">
        <f>N239+R239</f>
        <v>2939</v>
      </c>
      <c r="U239" s="48"/>
      <c r="V239" s="48"/>
      <c r="W239" s="48"/>
      <c r="X239" s="48">
        <v>-836</v>
      </c>
      <c r="Y239" s="48">
        <f>S239+U239+V239+W239+X239</f>
        <v>2103</v>
      </c>
      <c r="Z239" s="48">
        <f>T239+X239</f>
        <v>2103</v>
      </c>
      <c r="AA239" s="48"/>
      <c r="AB239" s="48"/>
      <c r="AC239" s="48"/>
      <c r="AD239" s="48"/>
      <c r="AE239" s="48">
        <f>Y239+AA239+AB239+AC239+AD239</f>
        <v>2103</v>
      </c>
      <c r="AF239" s="48">
        <f>Z239+AD239</f>
        <v>2103</v>
      </c>
      <c r="AG239" s="48"/>
      <c r="AH239" s="48"/>
      <c r="AI239" s="48"/>
      <c r="AJ239" s="48"/>
      <c r="AK239" s="48">
        <f>AE239+AG239+AH239+AI239+AJ239</f>
        <v>2103</v>
      </c>
      <c r="AL239" s="48">
        <f>AF239+AJ239</f>
        <v>2103</v>
      </c>
      <c r="AM239" s="48"/>
      <c r="AN239" s="48"/>
      <c r="AO239" s="48"/>
      <c r="AP239" s="48"/>
      <c r="AQ239" s="48">
        <f>AK239+AM239+AN239+AO239+AP239</f>
        <v>2103</v>
      </c>
      <c r="AR239" s="48">
        <f>AL239+AP239</f>
        <v>2103</v>
      </c>
      <c r="AS239" s="48"/>
      <c r="AT239" s="48"/>
      <c r="AU239" s="48"/>
      <c r="AV239" s="48"/>
      <c r="AW239" s="48">
        <f>AQ239+AS239+AT239+AU239+AV239</f>
        <v>2103</v>
      </c>
      <c r="AX239" s="48">
        <f>AR239+AV239</f>
        <v>2103</v>
      </c>
      <c r="AY239" s="48"/>
      <c r="AZ239" s="48"/>
      <c r="BA239" s="48"/>
      <c r="BB239" s="48"/>
      <c r="BC239" s="48">
        <f>AW239+AY239+AZ239+BA239+BB239</f>
        <v>2103</v>
      </c>
      <c r="BD239" s="48">
        <f>AX239+BB239</f>
        <v>2103</v>
      </c>
      <c r="BE239" s="48"/>
      <c r="BF239" s="48"/>
      <c r="BG239" s="48"/>
      <c r="BH239" s="48">
        <v>103</v>
      </c>
      <c r="BI239" s="48">
        <f>BC239+BE239+BF239+BG239+BH239</f>
        <v>2206</v>
      </c>
      <c r="BJ239" s="48">
        <f>BD239+BH239</f>
        <v>2206</v>
      </c>
      <c r="BK239" s="48"/>
      <c r="BL239" s="48"/>
      <c r="BM239" s="48"/>
      <c r="BN239" s="48"/>
      <c r="BO239" s="48">
        <f>BI239+BK239+BL239+BM239+BN239</f>
        <v>2206</v>
      </c>
      <c r="BP239" s="48">
        <f>BJ239+BN239</f>
        <v>2206</v>
      </c>
      <c r="BQ239" s="48"/>
      <c r="BR239" s="48"/>
      <c r="BS239" s="48"/>
      <c r="BT239" s="48">
        <v>328</v>
      </c>
      <c r="BU239" s="48">
        <f>BO239+BQ239+BR239+BS239+BT239</f>
        <v>2534</v>
      </c>
      <c r="BV239" s="48">
        <f>BP239+BT239</f>
        <v>2534</v>
      </c>
      <c r="BW239" s="48"/>
      <c r="BX239" s="48"/>
      <c r="BY239" s="48"/>
      <c r="BZ239" s="48"/>
      <c r="CA239" s="48">
        <f>BU239+BW239+BX239+BY239+BZ239</f>
        <v>2534</v>
      </c>
      <c r="CB239" s="48">
        <f>BV239+BZ239</f>
        <v>2534</v>
      </c>
      <c r="CC239" s="48"/>
      <c r="CD239" s="48"/>
      <c r="CE239" s="48"/>
      <c r="CF239" s="48"/>
      <c r="CG239" s="48">
        <f>CA239+CC239+CD239+CE239+CF239</f>
        <v>2534</v>
      </c>
      <c r="CH239" s="48">
        <f>CB239+CF239</f>
        <v>2534</v>
      </c>
      <c r="CI239" s="48"/>
      <c r="CJ239" s="48"/>
      <c r="CK239" s="48"/>
      <c r="CL239" s="48"/>
      <c r="CM239" s="48">
        <f>CG239+CI239+CJ239+CK239+CL239</f>
        <v>2534</v>
      </c>
      <c r="CN239" s="48">
        <f>CH239+CL239</f>
        <v>2534</v>
      </c>
      <c r="CO239" s="48">
        <v>2534</v>
      </c>
      <c r="CP239" s="48">
        <v>2534</v>
      </c>
      <c r="CQ239" s="116">
        <f t="shared" si="665"/>
        <v>100</v>
      </c>
      <c r="CR239" s="116">
        <f t="shared" si="666"/>
        <v>100</v>
      </c>
    </row>
    <row r="240" spans="1:96" hidden="1">
      <c r="A240" s="20" t="s">
        <v>433</v>
      </c>
      <c r="B240" s="18">
        <v>903</v>
      </c>
      <c r="C240" s="18" t="s">
        <v>31</v>
      </c>
      <c r="D240" s="18" t="s">
        <v>73</v>
      </c>
      <c r="E240" s="18" t="s">
        <v>561</v>
      </c>
      <c r="F240" s="18"/>
      <c r="G240" s="48">
        <f t="shared" ref="G240:V242" si="746">G241</f>
        <v>1511</v>
      </c>
      <c r="H240" s="48">
        <f t="shared" si="746"/>
        <v>1511</v>
      </c>
      <c r="I240" s="48">
        <f t="shared" si="746"/>
        <v>0</v>
      </c>
      <c r="J240" s="48">
        <f t="shared" si="746"/>
        <v>0</v>
      </c>
      <c r="K240" s="48">
        <f t="shared" si="746"/>
        <v>0</v>
      </c>
      <c r="L240" s="48">
        <f t="shared" si="746"/>
        <v>0</v>
      </c>
      <c r="M240" s="48">
        <f t="shared" si="746"/>
        <v>1511</v>
      </c>
      <c r="N240" s="48">
        <f t="shared" si="746"/>
        <v>1511</v>
      </c>
      <c r="O240" s="48">
        <f t="shared" si="746"/>
        <v>0</v>
      </c>
      <c r="P240" s="48">
        <f t="shared" si="746"/>
        <v>0</v>
      </c>
      <c r="Q240" s="48">
        <f t="shared" si="746"/>
        <v>0</v>
      </c>
      <c r="R240" s="48">
        <f t="shared" si="746"/>
        <v>0</v>
      </c>
      <c r="S240" s="48">
        <f t="shared" si="746"/>
        <v>1511</v>
      </c>
      <c r="T240" s="48">
        <f t="shared" si="746"/>
        <v>1511</v>
      </c>
      <c r="U240" s="48">
        <f t="shared" si="746"/>
        <v>0</v>
      </c>
      <c r="V240" s="48">
        <f t="shared" si="746"/>
        <v>0</v>
      </c>
      <c r="W240" s="48">
        <f t="shared" ref="U240:AJ242" si="747">W241</f>
        <v>0</v>
      </c>
      <c r="X240" s="48">
        <f t="shared" si="747"/>
        <v>0</v>
      </c>
      <c r="Y240" s="48">
        <f t="shared" si="747"/>
        <v>1511</v>
      </c>
      <c r="Z240" s="48">
        <f t="shared" si="747"/>
        <v>1511</v>
      </c>
      <c r="AA240" s="48">
        <f t="shared" si="747"/>
        <v>0</v>
      </c>
      <c r="AB240" s="48">
        <f t="shared" si="747"/>
        <v>0</v>
      </c>
      <c r="AC240" s="48">
        <f t="shared" si="747"/>
        <v>0</v>
      </c>
      <c r="AD240" s="48">
        <f t="shared" si="747"/>
        <v>0</v>
      </c>
      <c r="AE240" s="48">
        <f t="shared" si="747"/>
        <v>1511</v>
      </c>
      <c r="AF240" s="48">
        <f t="shared" si="747"/>
        <v>1511</v>
      </c>
      <c r="AG240" s="48">
        <f t="shared" si="747"/>
        <v>0</v>
      </c>
      <c r="AH240" s="48">
        <f t="shared" si="747"/>
        <v>0</v>
      </c>
      <c r="AI240" s="48">
        <f t="shared" si="747"/>
        <v>0</v>
      </c>
      <c r="AJ240" s="48">
        <f t="shared" si="747"/>
        <v>0</v>
      </c>
      <c r="AK240" s="48">
        <f t="shared" ref="AG240:AY242" si="748">AK241</f>
        <v>1511</v>
      </c>
      <c r="AL240" s="48">
        <f t="shared" si="748"/>
        <v>1511</v>
      </c>
      <c r="AM240" s="48">
        <f t="shared" si="748"/>
        <v>0</v>
      </c>
      <c r="AN240" s="48">
        <f t="shared" si="748"/>
        <v>0</v>
      </c>
      <c r="AO240" s="48">
        <f t="shared" si="748"/>
        <v>0</v>
      </c>
      <c r="AP240" s="48">
        <f t="shared" si="748"/>
        <v>0</v>
      </c>
      <c r="AQ240" s="48">
        <f t="shared" si="748"/>
        <v>1511</v>
      </c>
      <c r="AR240" s="48">
        <f t="shared" si="748"/>
        <v>1511</v>
      </c>
      <c r="AS240" s="48">
        <f t="shared" si="748"/>
        <v>0</v>
      </c>
      <c r="AT240" s="48">
        <f t="shared" si="748"/>
        <v>0</v>
      </c>
      <c r="AU240" s="48">
        <f t="shared" si="748"/>
        <v>0</v>
      </c>
      <c r="AV240" s="48">
        <f t="shared" si="748"/>
        <v>0</v>
      </c>
      <c r="AW240" s="48">
        <f t="shared" si="748"/>
        <v>1511</v>
      </c>
      <c r="AX240" s="48">
        <f t="shared" si="748"/>
        <v>1511</v>
      </c>
      <c r="AY240" s="48">
        <f t="shared" si="748"/>
        <v>0</v>
      </c>
      <c r="AZ240" s="48">
        <f t="shared" ref="AY240:BN242" si="749">AZ241</f>
        <v>0</v>
      </c>
      <c r="BA240" s="48">
        <f t="shared" si="749"/>
        <v>0</v>
      </c>
      <c r="BB240" s="48">
        <f t="shared" si="749"/>
        <v>0</v>
      </c>
      <c r="BC240" s="48">
        <f t="shared" si="749"/>
        <v>1511</v>
      </c>
      <c r="BD240" s="48">
        <f t="shared" si="749"/>
        <v>1511</v>
      </c>
      <c r="BE240" s="48">
        <f t="shared" si="749"/>
        <v>0</v>
      </c>
      <c r="BF240" s="48">
        <f t="shared" si="749"/>
        <v>0</v>
      </c>
      <c r="BG240" s="48">
        <f t="shared" si="749"/>
        <v>0</v>
      </c>
      <c r="BH240" s="48">
        <f t="shared" si="749"/>
        <v>-1511</v>
      </c>
      <c r="BI240" s="48">
        <f t="shared" si="749"/>
        <v>0</v>
      </c>
      <c r="BJ240" s="48">
        <f t="shared" si="749"/>
        <v>0</v>
      </c>
      <c r="BK240" s="48">
        <f t="shared" si="749"/>
        <v>0</v>
      </c>
      <c r="BL240" s="48">
        <f t="shared" si="749"/>
        <v>0</v>
      </c>
      <c r="BM240" s="48">
        <f t="shared" si="749"/>
        <v>0</v>
      </c>
      <c r="BN240" s="48">
        <f t="shared" si="749"/>
        <v>0</v>
      </c>
      <c r="BO240" s="48">
        <f t="shared" ref="BK240:BZ242" si="750">BO241</f>
        <v>0</v>
      </c>
      <c r="BP240" s="48">
        <f t="shared" si="750"/>
        <v>0</v>
      </c>
      <c r="BQ240" s="48">
        <f t="shared" si="750"/>
        <v>0</v>
      </c>
      <c r="BR240" s="48">
        <f t="shared" si="750"/>
        <v>0</v>
      </c>
      <c r="BS240" s="48">
        <f t="shared" si="750"/>
        <v>0</v>
      </c>
      <c r="BT240" s="48">
        <f t="shared" si="750"/>
        <v>0</v>
      </c>
      <c r="BU240" s="48">
        <f t="shared" si="750"/>
        <v>0</v>
      </c>
      <c r="BV240" s="48">
        <f t="shared" si="750"/>
        <v>0</v>
      </c>
      <c r="BW240" s="48">
        <f t="shared" si="750"/>
        <v>0</v>
      </c>
      <c r="BX240" s="48">
        <f t="shared" si="750"/>
        <v>0</v>
      </c>
      <c r="BY240" s="48">
        <f t="shared" si="750"/>
        <v>0</v>
      </c>
      <c r="BZ240" s="48">
        <f t="shared" si="750"/>
        <v>0</v>
      </c>
      <c r="CA240" s="48">
        <f t="shared" ref="BW240:CL242" si="751">CA241</f>
        <v>0</v>
      </c>
      <c r="CB240" s="48">
        <f t="shared" si="751"/>
        <v>0</v>
      </c>
      <c r="CC240" s="48">
        <f t="shared" si="751"/>
        <v>0</v>
      </c>
      <c r="CD240" s="48">
        <f t="shared" si="751"/>
        <v>0</v>
      </c>
      <c r="CE240" s="48">
        <f t="shared" si="751"/>
        <v>0</v>
      </c>
      <c r="CF240" s="48">
        <f t="shared" si="751"/>
        <v>0</v>
      </c>
      <c r="CG240" s="48">
        <f t="shared" si="751"/>
        <v>0</v>
      </c>
      <c r="CH240" s="48">
        <f t="shared" si="751"/>
        <v>0</v>
      </c>
      <c r="CI240" s="48">
        <f t="shared" si="751"/>
        <v>0</v>
      </c>
      <c r="CJ240" s="48">
        <f t="shared" si="751"/>
        <v>0</v>
      </c>
      <c r="CK240" s="48">
        <f t="shared" si="751"/>
        <v>0</v>
      </c>
      <c r="CL240" s="48">
        <f t="shared" si="751"/>
        <v>0</v>
      </c>
      <c r="CM240" s="48">
        <f t="shared" ref="CI240:CP242" si="752">CM241</f>
        <v>0</v>
      </c>
      <c r="CN240" s="48">
        <f t="shared" si="752"/>
        <v>0</v>
      </c>
      <c r="CO240" s="48">
        <f t="shared" si="752"/>
        <v>0</v>
      </c>
      <c r="CP240" s="48">
        <f t="shared" si="752"/>
        <v>0</v>
      </c>
      <c r="CQ240" s="116" t="e">
        <f t="shared" si="665"/>
        <v>#DIV/0!</v>
      </c>
      <c r="CR240" s="116" t="e">
        <f t="shared" si="666"/>
        <v>#DIV/0!</v>
      </c>
    </row>
    <row r="241" spans="1:96" ht="33" hidden="1">
      <c r="A241" s="20" t="s">
        <v>562</v>
      </c>
      <c r="B241" s="25">
        <v>903</v>
      </c>
      <c r="C241" s="18" t="s">
        <v>31</v>
      </c>
      <c r="D241" s="18" t="s">
        <v>73</v>
      </c>
      <c r="E241" s="18" t="s">
        <v>563</v>
      </c>
      <c r="F241" s="18"/>
      <c r="G241" s="48">
        <f t="shared" si="746"/>
        <v>1511</v>
      </c>
      <c r="H241" s="48">
        <f t="shared" si="746"/>
        <v>1511</v>
      </c>
      <c r="I241" s="48">
        <f t="shared" si="746"/>
        <v>0</v>
      </c>
      <c r="J241" s="48">
        <f t="shared" si="746"/>
        <v>0</v>
      </c>
      <c r="K241" s="48">
        <f t="shared" si="746"/>
        <v>0</v>
      </c>
      <c r="L241" s="48">
        <f t="shared" si="746"/>
        <v>0</v>
      </c>
      <c r="M241" s="48">
        <f t="shared" si="746"/>
        <v>1511</v>
      </c>
      <c r="N241" s="48">
        <f t="shared" si="746"/>
        <v>1511</v>
      </c>
      <c r="O241" s="48">
        <f t="shared" si="746"/>
        <v>0</v>
      </c>
      <c r="P241" s="48">
        <f t="shared" si="746"/>
        <v>0</v>
      </c>
      <c r="Q241" s="48">
        <f t="shared" si="746"/>
        <v>0</v>
      </c>
      <c r="R241" s="48">
        <f t="shared" si="746"/>
        <v>0</v>
      </c>
      <c r="S241" s="48">
        <f t="shared" si="746"/>
        <v>1511</v>
      </c>
      <c r="T241" s="48">
        <f t="shared" si="746"/>
        <v>1511</v>
      </c>
      <c r="U241" s="48">
        <f t="shared" si="747"/>
        <v>0</v>
      </c>
      <c r="V241" s="48">
        <f t="shared" si="747"/>
        <v>0</v>
      </c>
      <c r="W241" s="48">
        <f t="shared" si="747"/>
        <v>0</v>
      </c>
      <c r="X241" s="48">
        <f t="shared" si="747"/>
        <v>0</v>
      </c>
      <c r="Y241" s="48">
        <f t="shared" si="747"/>
        <v>1511</v>
      </c>
      <c r="Z241" s="48">
        <f t="shared" si="747"/>
        <v>1511</v>
      </c>
      <c r="AA241" s="48">
        <f t="shared" si="747"/>
        <v>0</v>
      </c>
      <c r="AB241" s="48">
        <f t="shared" si="747"/>
        <v>0</v>
      </c>
      <c r="AC241" s="48">
        <f t="shared" si="747"/>
        <v>0</v>
      </c>
      <c r="AD241" s="48">
        <f t="shared" si="747"/>
        <v>0</v>
      </c>
      <c r="AE241" s="48">
        <f t="shared" si="747"/>
        <v>1511</v>
      </c>
      <c r="AF241" s="48">
        <f t="shared" si="747"/>
        <v>1511</v>
      </c>
      <c r="AG241" s="48">
        <f t="shared" si="748"/>
        <v>0</v>
      </c>
      <c r="AH241" s="48">
        <f t="shared" si="748"/>
        <v>0</v>
      </c>
      <c r="AI241" s="48">
        <f t="shared" si="748"/>
        <v>0</v>
      </c>
      <c r="AJ241" s="48">
        <f t="shared" si="748"/>
        <v>0</v>
      </c>
      <c r="AK241" s="48">
        <f t="shared" si="748"/>
        <v>1511</v>
      </c>
      <c r="AL241" s="48">
        <f t="shared" si="748"/>
        <v>1511</v>
      </c>
      <c r="AM241" s="48">
        <f t="shared" si="748"/>
        <v>0</v>
      </c>
      <c r="AN241" s="48">
        <f t="shared" si="748"/>
        <v>0</v>
      </c>
      <c r="AO241" s="48">
        <f t="shared" si="748"/>
        <v>0</v>
      </c>
      <c r="AP241" s="48">
        <f t="shared" si="748"/>
        <v>0</v>
      </c>
      <c r="AQ241" s="48">
        <f t="shared" si="748"/>
        <v>1511</v>
      </c>
      <c r="AR241" s="48">
        <f t="shared" si="748"/>
        <v>1511</v>
      </c>
      <c r="AS241" s="48">
        <f t="shared" si="748"/>
        <v>0</v>
      </c>
      <c r="AT241" s="48">
        <f t="shared" si="748"/>
        <v>0</v>
      </c>
      <c r="AU241" s="48">
        <f t="shared" si="748"/>
        <v>0</v>
      </c>
      <c r="AV241" s="48">
        <f t="shared" si="748"/>
        <v>0</v>
      </c>
      <c r="AW241" s="48">
        <f t="shared" si="748"/>
        <v>1511</v>
      </c>
      <c r="AX241" s="48">
        <f t="shared" si="748"/>
        <v>1511</v>
      </c>
      <c r="AY241" s="48">
        <f t="shared" si="749"/>
        <v>0</v>
      </c>
      <c r="AZ241" s="48">
        <f t="shared" si="749"/>
        <v>0</v>
      </c>
      <c r="BA241" s="48">
        <f t="shared" si="749"/>
        <v>0</v>
      </c>
      <c r="BB241" s="48">
        <f t="shared" si="749"/>
        <v>0</v>
      </c>
      <c r="BC241" s="48">
        <f t="shared" si="749"/>
        <v>1511</v>
      </c>
      <c r="BD241" s="48">
        <f t="shared" si="749"/>
        <v>1511</v>
      </c>
      <c r="BE241" s="48">
        <f t="shared" si="749"/>
        <v>0</v>
      </c>
      <c r="BF241" s="48">
        <f t="shared" si="749"/>
        <v>0</v>
      </c>
      <c r="BG241" s="48">
        <f t="shared" si="749"/>
        <v>0</v>
      </c>
      <c r="BH241" s="48">
        <f t="shared" si="749"/>
        <v>-1511</v>
      </c>
      <c r="BI241" s="48">
        <f t="shared" si="749"/>
        <v>0</v>
      </c>
      <c r="BJ241" s="48">
        <f t="shared" si="749"/>
        <v>0</v>
      </c>
      <c r="BK241" s="48">
        <f t="shared" si="750"/>
        <v>0</v>
      </c>
      <c r="BL241" s="48">
        <f t="shared" si="750"/>
        <v>0</v>
      </c>
      <c r="BM241" s="48">
        <f t="shared" si="750"/>
        <v>0</v>
      </c>
      <c r="BN241" s="48">
        <f t="shared" si="750"/>
        <v>0</v>
      </c>
      <c r="BO241" s="48">
        <f t="shared" si="750"/>
        <v>0</v>
      </c>
      <c r="BP241" s="48">
        <f t="shared" si="750"/>
        <v>0</v>
      </c>
      <c r="BQ241" s="48">
        <f t="shared" si="750"/>
        <v>0</v>
      </c>
      <c r="BR241" s="48">
        <f t="shared" si="750"/>
        <v>0</v>
      </c>
      <c r="BS241" s="48">
        <f t="shared" si="750"/>
        <v>0</v>
      </c>
      <c r="BT241" s="48">
        <f t="shared" si="750"/>
        <v>0</v>
      </c>
      <c r="BU241" s="48">
        <f t="shared" si="750"/>
        <v>0</v>
      </c>
      <c r="BV241" s="48">
        <f t="shared" si="750"/>
        <v>0</v>
      </c>
      <c r="BW241" s="48">
        <f t="shared" si="751"/>
        <v>0</v>
      </c>
      <c r="BX241" s="48">
        <f t="shared" si="751"/>
        <v>0</v>
      </c>
      <c r="BY241" s="48">
        <f t="shared" si="751"/>
        <v>0</v>
      </c>
      <c r="BZ241" s="48">
        <f t="shared" si="751"/>
        <v>0</v>
      </c>
      <c r="CA241" s="48">
        <f t="shared" si="751"/>
        <v>0</v>
      </c>
      <c r="CB241" s="48">
        <f t="shared" si="751"/>
        <v>0</v>
      </c>
      <c r="CC241" s="48">
        <f t="shared" si="751"/>
        <v>0</v>
      </c>
      <c r="CD241" s="48">
        <f t="shared" si="751"/>
        <v>0</v>
      </c>
      <c r="CE241" s="48">
        <f t="shared" si="751"/>
        <v>0</v>
      </c>
      <c r="CF241" s="48">
        <f t="shared" si="751"/>
        <v>0</v>
      </c>
      <c r="CG241" s="48">
        <f t="shared" si="751"/>
        <v>0</v>
      </c>
      <c r="CH241" s="48">
        <f t="shared" si="751"/>
        <v>0</v>
      </c>
      <c r="CI241" s="48">
        <f t="shared" si="752"/>
        <v>0</v>
      </c>
      <c r="CJ241" s="48">
        <f t="shared" si="752"/>
        <v>0</v>
      </c>
      <c r="CK241" s="48">
        <f t="shared" si="752"/>
        <v>0</v>
      </c>
      <c r="CL241" s="48">
        <f t="shared" si="752"/>
        <v>0</v>
      </c>
      <c r="CM241" s="48">
        <f t="shared" si="752"/>
        <v>0</v>
      </c>
      <c r="CN241" s="48">
        <f t="shared" si="752"/>
        <v>0</v>
      </c>
      <c r="CO241" s="48">
        <f t="shared" si="752"/>
        <v>0</v>
      </c>
      <c r="CP241" s="48">
        <f t="shared" si="752"/>
        <v>0</v>
      </c>
      <c r="CQ241" s="116" t="e">
        <f t="shared" si="665"/>
        <v>#DIV/0!</v>
      </c>
      <c r="CR241" s="116" t="e">
        <f t="shared" si="666"/>
        <v>#DIV/0!</v>
      </c>
    </row>
    <row r="242" spans="1:96" hidden="1">
      <c r="A242" s="20" t="s">
        <v>93</v>
      </c>
      <c r="B242" s="18">
        <v>903</v>
      </c>
      <c r="C242" s="18" t="s">
        <v>31</v>
      </c>
      <c r="D242" s="18" t="s">
        <v>73</v>
      </c>
      <c r="E242" s="18" t="s">
        <v>563</v>
      </c>
      <c r="F242" s="18" t="s">
        <v>94</v>
      </c>
      <c r="G242" s="48">
        <f t="shared" si="746"/>
        <v>1511</v>
      </c>
      <c r="H242" s="48">
        <f t="shared" si="746"/>
        <v>1511</v>
      </c>
      <c r="I242" s="48">
        <f t="shared" si="746"/>
        <v>0</v>
      </c>
      <c r="J242" s="48">
        <f t="shared" si="746"/>
        <v>0</v>
      </c>
      <c r="K242" s="48">
        <f t="shared" si="746"/>
        <v>0</v>
      </c>
      <c r="L242" s="48">
        <f t="shared" si="746"/>
        <v>0</v>
      </c>
      <c r="M242" s="48">
        <f t="shared" si="746"/>
        <v>1511</v>
      </c>
      <c r="N242" s="48">
        <f t="shared" si="746"/>
        <v>1511</v>
      </c>
      <c r="O242" s="48">
        <f t="shared" si="746"/>
        <v>0</v>
      </c>
      <c r="P242" s="48">
        <f t="shared" si="746"/>
        <v>0</v>
      </c>
      <c r="Q242" s="48">
        <f t="shared" si="746"/>
        <v>0</v>
      </c>
      <c r="R242" s="48">
        <f t="shared" si="746"/>
        <v>0</v>
      </c>
      <c r="S242" s="48">
        <f t="shared" si="746"/>
        <v>1511</v>
      </c>
      <c r="T242" s="48">
        <f t="shared" si="746"/>
        <v>1511</v>
      </c>
      <c r="U242" s="48">
        <f t="shared" si="747"/>
        <v>0</v>
      </c>
      <c r="V242" s="48">
        <f t="shared" si="747"/>
        <v>0</v>
      </c>
      <c r="W242" s="48">
        <f t="shared" si="747"/>
        <v>0</v>
      </c>
      <c r="X242" s="48">
        <f t="shared" si="747"/>
        <v>0</v>
      </c>
      <c r="Y242" s="48">
        <f t="shared" si="747"/>
        <v>1511</v>
      </c>
      <c r="Z242" s="48">
        <f t="shared" si="747"/>
        <v>1511</v>
      </c>
      <c r="AA242" s="48">
        <f t="shared" si="747"/>
        <v>0</v>
      </c>
      <c r="AB242" s="48">
        <f t="shared" si="747"/>
        <v>0</v>
      </c>
      <c r="AC242" s="48">
        <f t="shared" si="747"/>
        <v>0</v>
      </c>
      <c r="AD242" s="48">
        <f t="shared" si="747"/>
        <v>0</v>
      </c>
      <c r="AE242" s="48">
        <f t="shared" si="747"/>
        <v>1511</v>
      </c>
      <c r="AF242" s="48">
        <f t="shared" si="747"/>
        <v>1511</v>
      </c>
      <c r="AG242" s="48">
        <f t="shared" si="748"/>
        <v>0</v>
      </c>
      <c r="AH242" s="48">
        <f t="shared" si="748"/>
        <v>0</v>
      </c>
      <c r="AI242" s="48">
        <f t="shared" si="748"/>
        <v>0</v>
      </c>
      <c r="AJ242" s="48">
        <f t="shared" si="748"/>
        <v>0</v>
      </c>
      <c r="AK242" s="48">
        <f t="shared" si="748"/>
        <v>1511</v>
      </c>
      <c r="AL242" s="48">
        <f t="shared" si="748"/>
        <v>1511</v>
      </c>
      <c r="AM242" s="48">
        <f t="shared" si="748"/>
        <v>0</v>
      </c>
      <c r="AN242" s="48">
        <f t="shared" si="748"/>
        <v>0</v>
      </c>
      <c r="AO242" s="48">
        <f t="shared" si="748"/>
        <v>0</v>
      </c>
      <c r="AP242" s="48">
        <f t="shared" si="748"/>
        <v>0</v>
      </c>
      <c r="AQ242" s="48">
        <f t="shared" si="748"/>
        <v>1511</v>
      </c>
      <c r="AR242" s="48">
        <f t="shared" si="748"/>
        <v>1511</v>
      </c>
      <c r="AS242" s="48">
        <f t="shared" si="748"/>
        <v>0</v>
      </c>
      <c r="AT242" s="48">
        <f t="shared" si="748"/>
        <v>0</v>
      </c>
      <c r="AU242" s="48">
        <f t="shared" si="748"/>
        <v>0</v>
      </c>
      <c r="AV242" s="48">
        <f t="shared" si="748"/>
        <v>0</v>
      </c>
      <c r="AW242" s="48">
        <f t="shared" si="748"/>
        <v>1511</v>
      </c>
      <c r="AX242" s="48">
        <f t="shared" si="748"/>
        <v>1511</v>
      </c>
      <c r="AY242" s="48">
        <f t="shared" si="749"/>
        <v>0</v>
      </c>
      <c r="AZ242" s="48">
        <f t="shared" si="749"/>
        <v>0</v>
      </c>
      <c r="BA242" s="48">
        <f t="shared" si="749"/>
        <v>0</v>
      </c>
      <c r="BB242" s="48">
        <f t="shared" si="749"/>
        <v>0</v>
      </c>
      <c r="BC242" s="48">
        <f t="shared" si="749"/>
        <v>1511</v>
      </c>
      <c r="BD242" s="48">
        <f t="shared" si="749"/>
        <v>1511</v>
      </c>
      <c r="BE242" s="48">
        <f t="shared" si="749"/>
        <v>0</v>
      </c>
      <c r="BF242" s="48">
        <f t="shared" si="749"/>
        <v>0</v>
      </c>
      <c r="BG242" s="48">
        <f t="shared" si="749"/>
        <v>0</v>
      </c>
      <c r="BH242" s="48">
        <f t="shared" si="749"/>
        <v>-1511</v>
      </c>
      <c r="BI242" s="48">
        <f t="shared" si="749"/>
        <v>0</v>
      </c>
      <c r="BJ242" s="48">
        <f t="shared" si="749"/>
        <v>0</v>
      </c>
      <c r="BK242" s="48">
        <f t="shared" si="750"/>
        <v>0</v>
      </c>
      <c r="BL242" s="48">
        <f t="shared" si="750"/>
        <v>0</v>
      </c>
      <c r="BM242" s="48">
        <f t="shared" si="750"/>
        <v>0</v>
      </c>
      <c r="BN242" s="48">
        <f t="shared" si="750"/>
        <v>0</v>
      </c>
      <c r="BO242" s="48">
        <f t="shared" si="750"/>
        <v>0</v>
      </c>
      <c r="BP242" s="48">
        <f t="shared" si="750"/>
        <v>0</v>
      </c>
      <c r="BQ242" s="48">
        <f t="shared" si="750"/>
        <v>0</v>
      </c>
      <c r="BR242" s="48">
        <f t="shared" si="750"/>
        <v>0</v>
      </c>
      <c r="BS242" s="48">
        <f t="shared" si="750"/>
        <v>0</v>
      </c>
      <c r="BT242" s="48">
        <f t="shared" si="750"/>
        <v>0</v>
      </c>
      <c r="BU242" s="48">
        <f t="shared" si="750"/>
        <v>0</v>
      </c>
      <c r="BV242" s="48">
        <f t="shared" si="750"/>
        <v>0</v>
      </c>
      <c r="BW242" s="48">
        <f t="shared" si="751"/>
        <v>0</v>
      </c>
      <c r="BX242" s="48">
        <f t="shared" si="751"/>
        <v>0</v>
      </c>
      <c r="BY242" s="48">
        <f t="shared" si="751"/>
        <v>0</v>
      </c>
      <c r="BZ242" s="48">
        <f t="shared" si="751"/>
        <v>0</v>
      </c>
      <c r="CA242" s="48">
        <f t="shared" si="751"/>
        <v>0</v>
      </c>
      <c r="CB242" s="48">
        <f t="shared" si="751"/>
        <v>0</v>
      </c>
      <c r="CC242" s="48">
        <f t="shared" si="751"/>
        <v>0</v>
      </c>
      <c r="CD242" s="48">
        <f t="shared" si="751"/>
        <v>0</v>
      </c>
      <c r="CE242" s="48">
        <f t="shared" si="751"/>
        <v>0</v>
      </c>
      <c r="CF242" s="48">
        <f t="shared" si="751"/>
        <v>0</v>
      </c>
      <c r="CG242" s="48">
        <f t="shared" si="751"/>
        <v>0</v>
      </c>
      <c r="CH242" s="48">
        <f t="shared" si="751"/>
        <v>0</v>
      </c>
      <c r="CI242" s="48">
        <f t="shared" si="752"/>
        <v>0</v>
      </c>
      <c r="CJ242" s="48">
        <f t="shared" si="752"/>
        <v>0</v>
      </c>
      <c r="CK242" s="48">
        <f t="shared" si="752"/>
        <v>0</v>
      </c>
      <c r="CL242" s="48">
        <f t="shared" si="752"/>
        <v>0</v>
      </c>
      <c r="CM242" s="48">
        <f t="shared" si="752"/>
        <v>0</v>
      </c>
      <c r="CN242" s="48">
        <f t="shared" si="752"/>
        <v>0</v>
      </c>
      <c r="CO242" s="48">
        <f t="shared" si="752"/>
        <v>0</v>
      </c>
      <c r="CP242" s="48">
        <f t="shared" si="752"/>
        <v>0</v>
      </c>
      <c r="CQ242" s="116" t="e">
        <f t="shared" si="665"/>
        <v>#DIV/0!</v>
      </c>
      <c r="CR242" s="116" t="e">
        <f t="shared" si="666"/>
        <v>#DIV/0!</v>
      </c>
    </row>
    <row r="243" spans="1:96" ht="33" hidden="1">
      <c r="A243" s="20" t="s">
        <v>153</v>
      </c>
      <c r="B243" s="25">
        <v>903</v>
      </c>
      <c r="C243" s="18" t="s">
        <v>31</v>
      </c>
      <c r="D243" s="18" t="s">
        <v>73</v>
      </c>
      <c r="E243" s="18" t="s">
        <v>563</v>
      </c>
      <c r="F243" s="18" t="s">
        <v>154</v>
      </c>
      <c r="G243" s="48">
        <v>1511</v>
      </c>
      <c r="H243" s="48">
        <v>1511</v>
      </c>
      <c r="I243" s="48"/>
      <c r="J243" s="48"/>
      <c r="K243" s="48"/>
      <c r="L243" s="48"/>
      <c r="M243" s="48">
        <f>G243+I243+J243+K243+L243</f>
        <v>1511</v>
      </c>
      <c r="N243" s="48">
        <f>H243+L243</f>
        <v>1511</v>
      </c>
      <c r="O243" s="48"/>
      <c r="P243" s="48"/>
      <c r="Q243" s="48"/>
      <c r="R243" s="48"/>
      <c r="S243" s="48">
        <f>M243+O243+P243+Q243+R243</f>
        <v>1511</v>
      </c>
      <c r="T243" s="48">
        <f>N243+R243</f>
        <v>1511</v>
      </c>
      <c r="U243" s="48"/>
      <c r="V243" s="48"/>
      <c r="W243" s="48"/>
      <c r="X243" s="48"/>
      <c r="Y243" s="48">
        <f>S243+U243+V243+W243+X243</f>
        <v>1511</v>
      </c>
      <c r="Z243" s="48">
        <f>T243+X243</f>
        <v>1511</v>
      </c>
      <c r="AA243" s="48"/>
      <c r="AB243" s="48"/>
      <c r="AC243" s="48"/>
      <c r="AD243" s="48"/>
      <c r="AE243" s="48">
        <f>Y243+AA243+AB243+AC243+AD243</f>
        <v>1511</v>
      </c>
      <c r="AF243" s="48">
        <f>Z243+AD243</f>
        <v>1511</v>
      </c>
      <c r="AG243" s="48"/>
      <c r="AH243" s="48"/>
      <c r="AI243" s="48"/>
      <c r="AJ243" s="48"/>
      <c r="AK243" s="48">
        <f>AE243+AG243+AH243+AI243+AJ243</f>
        <v>1511</v>
      </c>
      <c r="AL243" s="48">
        <f>AF243+AJ243</f>
        <v>1511</v>
      </c>
      <c r="AM243" s="48"/>
      <c r="AN243" s="48"/>
      <c r="AO243" s="48"/>
      <c r="AP243" s="48"/>
      <c r="AQ243" s="48">
        <f>AK243+AM243+AN243+AO243+AP243</f>
        <v>1511</v>
      </c>
      <c r="AR243" s="48">
        <f>AL243+AP243</f>
        <v>1511</v>
      </c>
      <c r="AS243" s="48"/>
      <c r="AT243" s="48"/>
      <c r="AU243" s="48"/>
      <c r="AV243" s="48"/>
      <c r="AW243" s="48">
        <f>AQ243+AS243+AT243+AU243+AV243</f>
        <v>1511</v>
      </c>
      <c r="AX243" s="48">
        <f>AR243+AV243</f>
        <v>1511</v>
      </c>
      <c r="AY243" s="48"/>
      <c r="AZ243" s="48"/>
      <c r="BA243" s="48"/>
      <c r="BB243" s="48"/>
      <c r="BC243" s="48">
        <f>AW243+AY243+AZ243+BA243+BB243</f>
        <v>1511</v>
      </c>
      <c r="BD243" s="48">
        <f>AX243+BB243</f>
        <v>1511</v>
      </c>
      <c r="BE243" s="48"/>
      <c r="BF243" s="48"/>
      <c r="BG243" s="48"/>
      <c r="BH243" s="48">
        <v>-1511</v>
      </c>
      <c r="BI243" s="48">
        <f>BC243+BE243+BF243+BG243+BH243</f>
        <v>0</v>
      </c>
      <c r="BJ243" s="48">
        <f>BD243+BH243</f>
        <v>0</v>
      </c>
      <c r="BK243" s="48"/>
      <c r="BL243" s="48"/>
      <c r="BM243" s="48"/>
      <c r="BN243" s="48"/>
      <c r="BO243" s="48">
        <f>BI243+BK243+BL243+BM243+BN243</f>
        <v>0</v>
      </c>
      <c r="BP243" s="48">
        <f>BJ243+BN243</f>
        <v>0</v>
      </c>
      <c r="BQ243" s="48"/>
      <c r="BR243" s="48"/>
      <c r="BS243" s="48"/>
      <c r="BT243" s="48"/>
      <c r="BU243" s="48">
        <f>BO243+BQ243+BR243+BS243+BT243</f>
        <v>0</v>
      </c>
      <c r="BV243" s="48">
        <f>BP243+BT243</f>
        <v>0</v>
      </c>
      <c r="BW243" s="48"/>
      <c r="BX243" s="48"/>
      <c r="BY243" s="48"/>
      <c r="BZ243" s="48"/>
      <c r="CA243" s="48">
        <f>BU243+BW243+BX243+BY243+BZ243</f>
        <v>0</v>
      </c>
      <c r="CB243" s="48">
        <f>BV243+BZ243</f>
        <v>0</v>
      </c>
      <c r="CC243" s="48"/>
      <c r="CD243" s="48"/>
      <c r="CE243" s="48"/>
      <c r="CF243" s="48"/>
      <c r="CG243" s="48">
        <f>CA243+CC243+CD243+CE243+CF243</f>
        <v>0</v>
      </c>
      <c r="CH243" s="48">
        <f>CB243+CF243</f>
        <v>0</v>
      </c>
      <c r="CI243" s="48"/>
      <c r="CJ243" s="48"/>
      <c r="CK243" s="48"/>
      <c r="CL243" s="48"/>
      <c r="CM243" s="48">
        <f>CG243+CI243+CJ243+CK243+CL243</f>
        <v>0</v>
      </c>
      <c r="CN243" s="48">
        <f>CH243+CL243</f>
        <v>0</v>
      </c>
      <c r="CO243" s="48">
        <f>CI243+CK243+CL243+CM243+CN243</f>
        <v>0</v>
      </c>
      <c r="CP243" s="48">
        <f>CJ243+CN243</f>
        <v>0</v>
      </c>
      <c r="CQ243" s="116" t="e">
        <f t="shared" si="665"/>
        <v>#DIV/0!</v>
      </c>
      <c r="CR243" s="116" t="e">
        <f t="shared" si="666"/>
        <v>#DIV/0!</v>
      </c>
    </row>
    <row r="244" spans="1:96" hidden="1">
      <c r="A244" s="20" t="s">
        <v>603</v>
      </c>
      <c r="B244" s="18">
        <v>903</v>
      </c>
      <c r="C244" s="18" t="s">
        <v>31</v>
      </c>
      <c r="D244" s="18" t="s">
        <v>73</v>
      </c>
      <c r="E244" s="18" t="s">
        <v>604</v>
      </c>
      <c r="F244" s="18"/>
      <c r="G244" s="81"/>
      <c r="H244" s="81"/>
      <c r="I244" s="81"/>
      <c r="J244" s="81"/>
      <c r="K244" s="81"/>
      <c r="L244" s="81"/>
      <c r="M244" s="81"/>
      <c r="N244" s="81"/>
      <c r="O244" s="81"/>
      <c r="P244" s="81"/>
      <c r="Q244" s="81"/>
      <c r="R244" s="81"/>
      <c r="S244" s="81"/>
      <c r="T244" s="81"/>
      <c r="U244" s="81"/>
      <c r="V244" s="81"/>
      <c r="W244" s="81"/>
      <c r="X244" s="81"/>
      <c r="Y244" s="81"/>
      <c r="Z244" s="81"/>
      <c r="AA244" s="81"/>
      <c r="AB244" s="81"/>
      <c r="AC244" s="81"/>
      <c r="AD244" s="81"/>
      <c r="AE244" s="81"/>
      <c r="AF244" s="81"/>
      <c r="AG244" s="81"/>
      <c r="AH244" s="81"/>
      <c r="AI244" s="81"/>
      <c r="AJ244" s="81"/>
      <c r="AK244" s="81"/>
      <c r="AL244" s="81"/>
      <c r="AM244" s="81"/>
      <c r="AN244" s="81"/>
      <c r="AO244" s="81"/>
      <c r="AP244" s="81"/>
      <c r="AQ244" s="81"/>
      <c r="AR244" s="81"/>
      <c r="AS244" s="81"/>
      <c r="AT244" s="81"/>
      <c r="AU244" s="81"/>
      <c r="AV244" s="81"/>
      <c r="AW244" s="81"/>
      <c r="AX244" s="81"/>
      <c r="AY244" s="81"/>
      <c r="AZ244" s="81"/>
      <c r="BA244" s="81"/>
      <c r="BB244" s="81"/>
      <c r="BC244" s="81"/>
      <c r="BD244" s="81"/>
      <c r="BE244" s="81"/>
      <c r="BF244" s="81"/>
      <c r="BG244" s="81"/>
      <c r="BH244" s="81"/>
      <c r="BI244" s="81"/>
      <c r="BJ244" s="81"/>
      <c r="BK244" s="81"/>
      <c r="BL244" s="81"/>
      <c r="BM244" s="81"/>
      <c r="BN244" s="81"/>
      <c r="BO244" s="81"/>
      <c r="BP244" s="81"/>
      <c r="BQ244" s="81"/>
      <c r="BR244" s="81"/>
      <c r="BS244" s="81"/>
      <c r="BT244" s="81"/>
      <c r="BU244" s="81"/>
      <c r="BV244" s="81"/>
      <c r="BW244" s="81"/>
      <c r="BX244" s="81"/>
      <c r="BY244" s="81"/>
      <c r="BZ244" s="81"/>
      <c r="CA244" s="81"/>
      <c r="CB244" s="81"/>
      <c r="CC244" s="81"/>
      <c r="CD244" s="81"/>
      <c r="CE244" s="81"/>
      <c r="CF244" s="81"/>
      <c r="CG244" s="81"/>
      <c r="CH244" s="81"/>
      <c r="CI244" s="81"/>
      <c r="CJ244" s="81"/>
      <c r="CK244" s="81"/>
      <c r="CL244" s="81"/>
      <c r="CM244" s="81"/>
      <c r="CN244" s="81"/>
      <c r="CO244" s="81"/>
      <c r="CP244" s="81"/>
      <c r="CQ244" s="118" t="e">
        <f t="shared" si="665"/>
        <v>#DIV/0!</v>
      </c>
      <c r="CR244" s="118" t="e">
        <f t="shared" si="666"/>
        <v>#DIV/0!</v>
      </c>
    </row>
    <row r="245" spans="1:96" hidden="1">
      <c r="A245" s="20" t="s">
        <v>93</v>
      </c>
      <c r="B245" s="18">
        <v>903</v>
      </c>
      <c r="C245" s="18" t="s">
        <v>31</v>
      </c>
      <c r="D245" s="18" t="s">
        <v>73</v>
      </c>
      <c r="E245" s="18" t="s">
        <v>604</v>
      </c>
      <c r="F245" s="18" t="s">
        <v>94</v>
      </c>
      <c r="G245" s="81"/>
      <c r="H245" s="81"/>
      <c r="I245" s="81"/>
      <c r="J245" s="81"/>
      <c r="K245" s="81"/>
      <c r="L245" s="81"/>
      <c r="M245" s="81"/>
      <c r="N245" s="81"/>
      <c r="O245" s="81"/>
      <c r="P245" s="81"/>
      <c r="Q245" s="81"/>
      <c r="R245" s="81"/>
      <c r="S245" s="81"/>
      <c r="T245" s="81"/>
      <c r="U245" s="81"/>
      <c r="V245" s="81"/>
      <c r="W245" s="81"/>
      <c r="X245" s="81"/>
      <c r="Y245" s="81"/>
      <c r="Z245" s="81"/>
      <c r="AA245" s="81"/>
      <c r="AB245" s="81"/>
      <c r="AC245" s="81"/>
      <c r="AD245" s="81"/>
      <c r="AE245" s="81"/>
      <c r="AF245" s="81"/>
      <c r="AG245" s="81"/>
      <c r="AH245" s="81"/>
      <c r="AI245" s="81"/>
      <c r="AJ245" s="81"/>
      <c r="AK245" s="81"/>
      <c r="AL245" s="81"/>
      <c r="AM245" s="81"/>
      <c r="AN245" s="81"/>
      <c r="AO245" s="81"/>
      <c r="AP245" s="81"/>
      <c r="AQ245" s="81"/>
      <c r="AR245" s="81"/>
      <c r="AS245" s="81"/>
      <c r="AT245" s="81"/>
      <c r="AU245" s="81"/>
      <c r="AV245" s="81"/>
      <c r="AW245" s="81"/>
      <c r="AX245" s="81"/>
      <c r="AY245" s="81"/>
      <c r="AZ245" s="81"/>
      <c r="BA245" s="81"/>
      <c r="BB245" s="81"/>
      <c r="BC245" s="81"/>
      <c r="BD245" s="81"/>
      <c r="BE245" s="81"/>
      <c r="BF245" s="81"/>
      <c r="BG245" s="81"/>
      <c r="BH245" s="81"/>
      <c r="BI245" s="81"/>
      <c r="BJ245" s="81"/>
      <c r="BK245" s="81"/>
      <c r="BL245" s="81"/>
      <c r="BM245" s="81"/>
      <c r="BN245" s="81"/>
      <c r="BO245" s="81"/>
      <c r="BP245" s="81"/>
      <c r="BQ245" s="81"/>
      <c r="BR245" s="81"/>
      <c r="BS245" s="81"/>
      <c r="BT245" s="81"/>
      <c r="BU245" s="81"/>
      <c r="BV245" s="81"/>
      <c r="BW245" s="81"/>
      <c r="BX245" s="81"/>
      <c r="BY245" s="81"/>
      <c r="BZ245" s="81"/>
      <c r="CA245" s="81"/>
      <c r="CB245" s="81"/>
      <c r="CC245" s="81"/>
      <c r="CD245" s="81"/>
      <c r="CE245" s="81"/>
      <c r="CF245" s="81"/>
      <c r="CG245" s="81"/>
      <c r="CH245" s="81"/>
      <c r="CI245" s="81"/>
      <c r="CJ245" s="81"/>
      <c r="CK245" s="81"/>
      <c r="CL245" s="81"/>
      <c r="CM245" s="81"/>
      <c r="CN245" s="81"/>
      <c r="CO245" s="81"/>
      <c r="CP245" s="81"/>
      <c r="CQ245" s="118" t="e">
        <f t="shared" si="665"/>
        <v>#DIV/0!</v>
      </c>
      <c r="CR245" s="118" t="e">
        <f t="shared" si="666"/>
        <v>#DIV/0!</v>
      </c>
    </row>
    <row r="246" spans="1:96" ht="33" hidden="1">
      <c r="A246" s="20" t="s">
        <v>153</v>
      </c>
      <c r="B246" s="25">
        <v>903</v>
      </c>
      <c r="C246" s="18" t="s">
        <v>31</v>
      </c>
      <c r="D246" s="18" t="s">
        <v>73</v>
      </c>
      <c r="E246" s="18" t="s">
        <v>604</v>
      </c>
      <c r="F246" s="18" t="s">
        <v>154</v>
      </c>
      <c r="G246" s="81"/>
      <c r="H246" s="81"/>
      <c r="I246" s="81"/>
      <c r="J246" s="81"/>
      <c r="K246" s="81"/>
      <c r="L246" s="81"/>
      <c r="M246" s="81"/>
      <c r="N246" s="81"/>
      <c r="O246" s="81"/>
      <c r="P246" s="81"/>
      <c r="Q246" s="81"/>
      <c r="R246" s="81"/>
      <c r="S246" s="81"/>
      <c r="T246" s="81"/>
      <c r="U246" s="81"/>
      <c r="V246" s="81"/>
      <c r="W246" s="81"/>
      <c r="X246" s="81"/>
      <c r="Y246" s="81"/>
      <c r="Z246" s="81"/>
      <c r="AA246" s="81"/>
      <c r="AB246" s="81"/>
      <c r="AC246" s="81"/>
      <c r="AD246" s="81"/>
      <c r="AE246" s="81"/>
      <c r="AF246" s="81"/>
      <c r="AG246" s="81"/>
      <c r="AH246" s="81"/>
      <c r="AI246" s="81"/>
      <c r="AJ246" s="81"/>
      <c r="AK246" s="81"/>
      <c r="AL246" s="81"/>
      <c r="AM246" s="81"/>
      <c r="AN246" s="81"/>
      <c r="AO246" s="81"/>
      <c r="AP246" s="81"/>
      <c r="AQ246" s="81"/>
      <c r="AR246" s="81"/>
      <c r="AS246" s="81"/>
      <c r="AT246" s="81"/>
      <c r="AU246" s="81"/>
      <c r="AV246" s="81"/>
      <c r="AW246" s="81"/>
      <c r="AX246" s="81"/>
      <c r="AY246" s="81"/>
      <c r="AZ246" s="81"/>
      <c r="BA246" s="81"/>
      <c r="BB246" s="81"/>
      <c r="BC246" s="81"/>
      <c r="BD246" s="81"/>
      <c r="BE246" s="81"/>
      <c r="BF246" s="81"/>
      <c r="BG246" s="81"/>
      <c r="BH246" s="81"/>
      <c r="BI246" s="81"/>
      <c r="BJ246" s="81"/>
      <c r="BK246" s="81"/>
      <c r="BL246" s="81"/>
      <c r="BM246" s="81"/>
      <c r="BN246" s="81"/>
      <c r="BO246" s="81"/>
      <c r="BP246" s="81"/>
      <c r="BQ246" s="81"/>
      <c r="BR246" s="81"/>
      <c r="BS246" s="81"/>
      <c r="BT246" s="81"/>
      <c r="BU246" s="81"/>
      <c r="BV246" s="81"/>
      <c r="BW246" s="81"/>
      <c r="BX246" s="81"/>
      <c r="BY246" s="81"/>
      <c r="BZ246" s="81"/>
      <c r="CA246" s="81"/>
      <c r="CB246" s="81"/>
      <c r="CC246" s="81"/>
      <c r="CD246" s="81"/>
      <c r="CE246" s="81"/>
      <c r="CF246" s="81"/>
      <c r="CG246" s="81"/>
      <c r="CH246" s="81"/>
      <c r="CI246" s="81"/>
      <c r="CJ246" s="81"/>
      <c r="CK246" s="81"/>
      <c r="CL246" s="81"/>
      <c r="CM246" s="81"/>
      <c r="CN246" s="81"/>
      <c r="CO246" s="81"/>
      <c r="CP246" s="81"/>
      <c r="CQ246" s="118" t="e">
        <f t="shared" si="665"/>
        <v>#DIV/0!</v>
      </c>
      <c r="CR246" s="118" t="e">
        <f t="shared" si="666"/>
        <v>#DIV/0!</v>
      </c>
    </row>
    <row r="247" spans="1:96" ht="66" hidden="1">
      <c r="A247" s="20" t="s">
        <v>605</v>
      </c>
      <c r="B247" s="18">
        <v>903</v>
      </c>
      <c r="C247" s="18" t="s">
        <v>31</v>
      </c>
      <c r="D247" s="18" t="s">
        <v>73</v>
      </c>
      <c r="E247" s="18" t="s">
        <v>606</v>
      </c>
      <c r="F247" s="18"/>
      <c r="G247" s="81"/>
      <c r="H247" s="81"/>
      <c r="I247" s="81"/>
      <c r="J247" s="81"/>
      <c r="K247" s="81"/>
      <c r="L247" s="81"/>
      <c r="M247" s="81"/>
      <c r="N247" s="81"/>
      <c r="O247" s="81"/>
      <c r="P247" s="81"/>
      <c r="Q247" s="81"/>
      <c r="R247" s="81"/>
      <c r="S247" s="81"/>
      <c r="T247" s="81"/>
      <c r="U247" s="81"/>
      <c r="V247" s="81"/>
      <c r="W247" s="81"/>
      <c r="X247" s="81"/>
      <c r="Y247" s="81"/>
      <c r="Z247" s="81"/>
      <c r="AA247" s="81"/>
      <c r="AB247" s="81"/>
      <c r="AC247" s="81"/>
      <c r="AD247" s="81"/>
      <c r="AE247" s="81"/>
      <c r="AF247" s="81"/>
      <c r="AG247" s="81"/>
      <c r="AH247" s="81"/>
      <c r="AI247" s="81"/>
      <c r="AJ247" s="81"/>
      <c r="AK247" s="81"/>
      <c r="AL247" s="81"/>
      <c r="AM247" s="81"/>
      <c r="AN247" s="81"/>
      <c r="AO247" s="81"/>
      <c r="AP247" s="81"/>
      <c r="AQ247" s="81"/>
      <c r="AR247" s="81"/>
      <c r="AS247" s="81"/>
      <c r="AT247" s="81"/>
      <c r="AU247" s="81"/>
      <c r="AV247" s="81"/>
      <c r="AW247" s="81"/>
      <c r="AX247" s="81"/>
      <c r="AY247" s="81"/>
      <c r="AZ247" s="81"/>
      <c r="BA247" s="81"/>
      <c r="BB247" s="81"/>
      <c r="BC247" s="81"/>
      <c r="BD247" s="81"/>
      <c r="BE247" s="81"/>
      <c r="BF247" s="81"/>
      <c r="BG247" s="81"/>
      <c r="BH247" s="81"/>
      <c r="BI247" s="81"/>
      <c r="BJ247" s="81"/>
      <c r="BK247" s="81"/>
      <c r="BL247" s="81"/>
      <c r="BM247" s="81"/>
      <c r="BN247" s="81"/>
      <c r="BO247" s="81"/>
      <c r="BP247" s="81"/>
      <c r="BQ247" s="81"/>
      <c r="BR247" s="81"/>
      <c r="BS247" s="81"/>
      <c r="BT247" s="81"/>
      <c r="BU247" s="81"/>
      <c r="BV247" s="81"/>
      <c r="BW247" s="81"/>
      <c r="BX247" s="81"/>
      <c r="BY247" s="81"/>
      <c r="BZ247" s="81"/>
      <c r="CA247" s="81"/>
      <c r="CB247" s="81"/>
      <c r="CC247" s="81"/>
      <c r="CD247" s="81"/>
      <c r="CE247" s="81"/>
      <c r="CF247" s="81"/>
      <c r="CG247" s="81"/>
      <c r="CH247" s="81"/>
      <c r="CI247" s="81"/>
      <c r="CJ247" s="81"/>
      <c r="CK247" s="81"/>
      <c r="CL247" s="81"/>
      <c r="CM247" s="81"/>
      <c r="CN247" s="81"/>
      <c r="CO247" s="81"/>
      <c r="CP247" s="81"/>
      <c r="CQ247" s="118" t="e">
        <f t="shared" si="665"/>
        <v>#DIV/0!</v>
      </c>
      <c r="CR247" s="118" t="e">
        <f t="shared" si="666"/>
        <v>#DIV/0!</v>
      </c>
    </row>
    <row r="248" spans="1:96" hidden="1">
      <c r="A248" s="20" t="s">
        <v>93</v>
      </c>
      <c r="B248" s="18">
        <v>903</v>
      </c>
      <c r="C248" s="18" t="s">
        <v>31</v>
      </c>
      <c r="D248" s="18" t="s">
        <v>73</v>
      </c>
      <c r="E248" s="18" t="s">
        <v>606</v>
      </c>
      <c r="F248" s="18" t="s">
        <v>94</v>
      </c>
      <c r="G248" s="81"/>
      <c r="H248" s="81"/>
      <c r="I248" s="81"/>
      <c r="J248" s="81"/>
      <c r="K248" s="81"/>
      <c r="L248" s="81"/>
      <c r="M248" s="81"/>
      <c r="N248" s="81"/>
      <c r="O248" s="81"/>
      <c r="P248" s="81"/>
      <c r="Q248" s="81"/>
      <c r="R248" s="81"/>
      <c r="S248" s="81"/>
      <c r="T248" s="81"/>
      <c r="U248" s="81"/>
      <c r="V248" s="81"/>
      <c r="W248" s="81"/>
      <c r="X248" s="81"/>
      <c r="Y248" s="81"/>
      <c r="Z248" s="81"/>
      <c r="AA248" s="81"/>
      <c r="AB248" s="81"/>
      <c r="AC248" s="81"/>
      <c r="AD248" s="81"/>
      <c r="AE248" s="81"/>
      <c r="AF248" s="81"/>
      <c r="AG248" s="81"/>
      <c r="AH248" s="81"/>
      <c r="AI248" s="81"/>
      <c r="AJ248" s="81"/>
      <c r="AK248" s="81"/>
      <c r="AL248" s="81"/>
      <c r="AM248" s="81"/>
      <c r="AN248" s="81"/>
      <c r="AO248" s="81"/>
      <c r="AP248" s="81"/>
      <c r="AQ248" s="81"/>
      <c r="AR248" s="81"/>
      <c r="AS248" s="81"/>
      <c r="AT248" s="81"/>
      <c r="AU248" s="81"/>
      <c r="AV248" s="81"/>
      <c r="AW248" s="81"/>
      <c r="AX248" s="81"/>
      <c r="AY248" s="81"/>
      <c r="AZ248" s="81"/>
      <c r="BA248" s="81"/>
      <c r="BB248" s="81"/>
      <c r="BC248" s="81"/>
      <c r="BD248" s="81"/>
      <c r="BE248" s="81"/>
      <c r="BF248" s="81"/>
      <c r="BG248" s="81"/>
      <c r="BH248" s="81"/>
      <c r="BI248" s="81"/>
      <c r="BJ248" s="81"/>
      <c r="BK248" s="81"/>
      <c r="BL248" s="81"/>
      <c r="BM248" s="81"/>
      <c r="BN248" s="81"/>
      <c r="BO248" s="81"/>
      <c r="BP248" s="81"/>
      <c r="BQ248" s="81"/>
      <c r="BR248" s="81"/>
      <c r="BS248" s="81"/>
      <c r="BT248" s="81"/>
      <c r="BU248" s="81"/>
      <c r="BV248" s="81"/>
      <c r="BW248" s="81"/>
      <c r="BX248" s="81"/>
      <c r="BY248" s="81"/>
      <c r="BZ248" s="81"/>
      <c r="CA248" s="81"/>
      <c r="CB248" s="81"/>
      <c r="CC248" s="81"/>
      <c r="CD248" s="81"/>
      <c r="CE248" s="81"/>
      <c r="CF248" s="81"/>
      <c r="CG248" s="81"/>
      <c r="CH248" s="81"/>
      <c r="CI248" s="81"/>
      <c r="CJ248" s="81"/>
      <c r="CK248" s="81"/>
      <c r="CL248" s="81"/>
      <c r="CM248" s="81"/>
      <c r="CN248" s="81"/>
      <c r="CO248" s="81"/>
      <c r="CP248" s="81"/>
      <c r="CQ248" s="118" t="e">
        <f t="shared" si="665"/>
        <v>#DIV/0!</v>
      </c>
      <c r="CR248" s="118" t="e">
        <f t="shared" si="666"/>
        <v>#DIV/0!</v>
      </c>
    </row>
    <row r="249" spans="1:96" ht="33" hidden="1">
      <c r="A249" s="20" t="s">
        <v>153</v>
      </c>
      <c r="B249" s="25">
        <v>903</v>
      </c>
      <c r="C249" s="18" t="s">
        <v>31</v>
      </c>
      <c r="D249" s="18" t="s">
        <v>73</v>
      </c>
      <c r="E249" s="18" t="s">
        <v>606</v>
      </c>
      <c r="F249" s="18" t="s">
        <v>154</v>
      </c>
      <c r="G249" s="81"/>
      <c r="H249" s="81"/>
      <c r="I249" s="81"/>
      <c r="J249" s="81"/>
      <c r="K249" s="81"/>
      <c r="L249" s="81"/>
      <c r="M249" s="81"/>
      <c r="N249" s="81"/>
      <c r="O249" s="81"/>
      <c r="P249" s="81"/>
      <c r="Q249" s="81"/>
      <c r="R249" s="81"/>
      <c r="S249" s="81"/>
      <c r="T249" s="81"/>
      <c r="U249" s="81"/>
      <c r="V249" s="81"/>
      <c r="W249" s="81"/>
      <c r="X249" s="81"/>
      <c r="Y249" s="81"/>
      <c r="Z249" s="81"/>
      <c r="AA249" s="81"/>
      <c r="AB249" s="81"/>
      <c r="AC249" s="81"/>
      <c r="AD249" s="81"/>
      <c r="AE249" s="81"/>
      <c r="AF249" s="81"/>
      <c r="AG249" s="81"/>
      <c r="AH249" s="81"/>
      <c r="AI249" s="81"/>
      <c r="AJ249" s="81"/>
      <c r="AK249" s="81"/>
      <c r="AL249" s="81"/>
      <c r="AM249" s="81"/>
      <c r="AN249" s="81"/>
      <c r="AO249" s="81"/>
      <c r="AP249" s="81"/>
      <c r="AQ249" s="81"/>
      <c r="AR249" s="81"/>
      <c r="AS249" s="81"/>
      <c r="AT249" s="81"/>
      <c r="AU249" s="81"/>
      <c r="AV249" s="81"/>
      <c r="AW249" s="81"/>
      <c r="AX249" s="81"/>
      <c r="AY249" s="81"/>
      <c r="AZ249" s="81"/>
      <c r="BA249" s="81"/>
      <c r="BB249" s="81"/>
      <c r="BC249" s="81"/>
      <c r="BD249" s="81"/>
      <c r="BE249" s="81"/>
      <c r="BF249" s="81"/>
      <c r="BG249" s="81"/>
      <c r="BH249" s="81"/>
      <c r="BI249" s="81"/>
      <c r="BJ249" s="81"/>
      <c r="BK249" s="81"/>
      <c r="BL249" s="81"/>
      <c r="BM249" s="81"/>
      <c r="BN249" s="81"/>
      <c r="BO249" s="81"/>
      <c r="BP249" s="81"/>
      <c r="BQ249" s="81"/>
      <c r="BR249" s="81"/>
      <c r="BS249" s="81"/>
      <c r="BT249" s="81"/>
      <c r="BU249" s="81"/>
      <c r="BV249" s="81"/>
      <c r="BW249" s="81"/>
      <c r="BX249" s="81"/>
      <c r="BY249" s="81"/>
      <c r="BZ249" s="81"/>
      <c r="CA249" s="81"/>
      <c r="CB249" s="81"/>
      <c r="CC249" s="81"/>
      <c r="CD249" s="81"/>
      <c r="CE249" s="81"/>
      <c r="CF249" s="81"/>
      <c r="CG249" s="81"/>
      <c r="CH249" s="81"/>
      <c r="CI249" s="81"/>
      <c r="CJ249" s="81"/>
      <c r="CK249" s="81"/>
      <c r="CL249" s="81"/>
      <c r="CM249" s="81"/>
      <c r="CN249" s="81"/>
      <c r="CO249" s="81"/>
      <c r="CP249" s="81"/>
      <c r="CQ249" s="118" t="e">
        <f t="shared" si="665"/>
        <v>#DIV/0!</v>
      </c>
      <c r="CR249" s="118" t="e">
        <f t="shared" si="666"/>
        <v>#DIV/0!</v>
      </c>
    </row>
    <row r="250" spans="1:96" ht="13.5" customHeight="1">
      <c r="A250" s="20"/>
      <c r="B250" s="31"/>
      <c r="C250" s="18"/>
      <c r="D250" s="18"/>
      <c r="E250" s="18"/>
      <c r="F250" s="18"/>
      <c r="G250" s="81"/>
      <c r="H250" s="81"/>
      <c r="I250" s="81"/>
      <c r="J250" s="81"/>
      <c r="K250" s="81"/>
      <c r="L250" s="81"/>
      <c r="M250" s="81"/>
      <c r="N250" s="81"/>
      <c r="O250" s="81"/>
      <c r="P250" s="81"/>
      <c r="Q250" s="81"/>
      <c r="R250" s="81"/>
      <c r="S250" s="81"/>
      <c r="T250" s="81"/>
      <c r="U250" s="81"/>
      <c r="V250" s="81"/>
      <c r="W250" s="81"/>
      <c r="X250" s="81"/>
      <c r="Y250" s="81"/>
      <c r="Z250" s="81"/>
      <c r="AA250" s="81"/>
      <c r="AB250" s="81"/>
      <c r="AC250" s="81"/>
      <c r="AD250" s="81"/>
      <c r="AE250" s="81"/>
      <c r="AF250" s="81"/>
      <c r="AG250" s="81"/>
      <c r="AH250" s="81"/>
      <c r="AI250" s="81"/>
      <c r="AJ250" s="81"/>
      <c r="AK250" s="81"/>
      <c r="AL250" s="81"/>
      <c r="AM250" s="81"/>
      <c r="AN250" s="81"/>
      <c r="AO250" s="81"/>
      <c r="AP250" s="81"/>
      <c r="AQ250" s="81"/>
      <c r="AR250" s="81"/>
      <c r="AS250" s="81"/>
      <c r="AT250" s="81"/>
      <c r="AU250" s="81"/>
      <c r="AV250" s="81"/>
      <c r="AW250" s="81"/>
      <c r="AX250" s="81"/>
      <c r="AY250" s="81"/>
      <c r="AZ250" s="81"/>
      <c r="BA250" s="81"/>
      <c r="BB250" s="81"/>
      <c r="BC250" s="81"/>
      <c r="BD250" s="81"/>
      <c r="BE250" s="81"/>
      <c r="BF250" s="81"/>
      <c r="BG250" s="81"/>
      <c r="BH250" s="81"/>
      <c r="BI250" s="81"/>
      <c r="BJ250" s="81"/>
      <c r="BK250" s="81"/>
      <c r="BL250" s="81"/>
      <c r="BM250" s="81"/>
      <c r="BN250" s="81"/>
      <c r="BO250" s="81"/>
      <c r="BP250" s="81"/>
      <c r="BQ250" s="81"/>
      <c r="BR250" s="81"/>
      <c r="BS250" s="81"/>
      <c r="BT250" s="81"/>
      <c r="BU250" s="81"/>
      <c r="BV250" s="81"/>
      <c r="BW250" s="81"/>
      <c r="BX250" s="81"/>
      <c r="BY250" s="81"/>
      <c r="BZ250" s="81"/>
      <c r="CA250" s="81"/>
      <c r="CB250" s="81"/>
      <c r="CC250" s="81"/>
      <c r="CD250" s="81"/>
      <c r="CE250" s="81"/>
      <c r="CF250" s="81"/>
      <c r="CG250" s="81"/>
      <c r="CH250" s="81"/>
      <c r="CI250" s="81"/>
      <c r="CJ250" s="81"/>
      <c r="CK250" s="81"/>
      <c r="CL250" s="81"/>
      <c r="CM250" s="81"/>
      <c r="CN250" s="81"/>
      <c r="CO250" s="81"/>
      <c r="CP250" s="81"/>
      <c r="CQ250" s="118"/>
      <c r="CR250" s="118"/>
    </row>
    <row r="251" spans="1:96" ht="18.75">
      <c r="A251" s="15" t="s">
        <v>451</v>
      </c>
      <c r="B251" s="30" t="s">
        <v>458</v>
      </c>
      <c r="C251" s="16" t="s">
        <v>31</v>
      </c>
      <c r="D251" s="16" t="s">
        <v>27</v>
      </c>
      <c r="E251" s="18"/>
      <c r="F251" s="18"/>
      <c r="G251" s="9">
        <f>G252+G259</f>
        <v>479406</v>
      </c>
      <c r="H251" s="9">
        <f>H252+H259</f>
        <v>316254</v>
      </c>
      <c r="I251" s="9">
        <f t="shared" ref="I251:N251" si="753">I252+I259</f>
        <v>0</v>
      </c>
      <c r="J251" s="9">
        <f t="shared" si="753"/>
        <v>0</v>
      </c>
      <c r="K251" s="9">
        <f t="shared" si="753"/>
        <v>0</v>
      </c>
      <c r="L251" s="9">
        <f t="shared" si="753"/>
        <v>0</v>
      </c>
      <c r="M251" s="9">
        <f t="shared" si="753"/>
        <v>479406</v>
      </c>
      <c r="N251" s="9">
        <f t="shared" si="753"/>
        <v>316254</v>
      </c>
      <c r="O251" s="9">
        <f t="shared" ref="O251:T251" si="754">O252+O259</f>
        <v>0</v>
      </c>
      <c r="P251" s="9">
        <f t="shared" si="754"/>
        <v>0</v>
      </c>
      <c r="Q251" s="9">
        <f t="shared" si="754"/>
        <v>0</v>
      </c>
      <c r="R251" s="9">
        <f t="shared" si="754"/>
        <v>0</v>
      </c>
      <c r="S251" s="9">
        <f t="shared" si="754"/>
        <v>479406</v>
      </c>
      <c r="T251" s="9">
        <f t="shared" si="754"/>
        <v>316254</v>
      </c>
      <c r="U251" s="9">
        <f t="shared" ref="U251:Z251" si="755">U252+U259</f>
        <v>0</v>
      </c>
      <c r="V251" s="9">
        <f t="shared" si="755"/>
        <v>0</v>
      </c>
      <c r="W251" s="9">
        <f t="shared" si="755"/>
        <v>0</v>
      </c>
      <c r="X251" s="9">
        <f t="shared" si="755"/>
        <v>76726</v>
      </c>
      <c r="Y251" s="9">
        <f t="shared" si="755"/>
        <v>556132</v>
      </c>
      <c r="Z251" s="9">
        <f t="shared" si="755"/>
        <v>392980</v>
      </c>
      <c r="AA251" s="9">
        <f t="shared" ref="AA251:AF251" si="756">AA252+AA259</f>
        <v>0</v>
      </c>
      <c r="AB251" s="9">
        <f t="shared" si="756"/>
        <v>0</v>
      </c>
      <c r="AC251" s="9">
        <f t="shared" si="756"/>
        <v>0</v>
      </c>
      <c r="AD251" s="9">
        <f t="shared" si="756"/>
        <v>0</v>
      </c>
      <c r="AE251" s="9">
        <f t="shared" si="756"/>
        <v>556132</v>
      </c>
      <c r="AF251" s="9">
        <f t="shared" si="756"/>
        <v>392980</v>
      </c>
      <c r="AG251" s="9">
        <f t="shared" ref="AG251:AL251" si="757">AG252+AG259</f>
        <v>0</v>
      </c>
      <c r="AH251" s="9">
        <f t="shared" si="757"/>
        <v>0</v>
      </c>
      <c r="AI251" s="9">
        <f t="shared" si="757"/>
        <v>0</v>
      </c>
      <c r="AJ251" s="9">
        <f t="shared" si="757"/>
        <v>0</v>
      </c>
      <c r="AK251" s="9">
        <f t="shared" si="757"/>
        <v>556132</v>
      </c>
      <c r="AL251" s="9">
        <f t="shared" si="757"/>
        <v>392980</v>
      </c>
      <c r="AM251" s="9">
        <f t="shared" ref="AM251:AR251" si="758">AM252+AM259</f>
        <v>0</v>
      </c>
      <c r="AN251" s="9">
        <f t="shared" si="758"/>
        <v>0</v>
      </c>
      <c r="AO251" s="9">
        <f t="shared" si="758"/>
        <v>0</v>
      </c>
      <c r="AP251" s="9">
        <f t="shared" si="758"/>
        <v>0</v>
      </c>
      <c r="AQ251" s="9">
        <f t="shared" si="758"/>
        <v>556132</v>
      </c>
      <c r="AR251" s="9">
        <f t="shared" si="758"/>
        <v>392980</v>
      </c>
      <c r="AS251" s="9">
        <f t="shared" ref="AS251:AX251" si="759">AS252+AS259</f>
        <v>0</v>
      </c>
      <c r="AT251" s="9">
        <f t="shared" si="759"/>
        <v>8517</v>
      </c>
      <c r="AU251" s="9">
        <f t="shared" si="759"/>
        <v>0</v>
      </c>
      <c r="AV251" s="9">
        <f t="shared" si="759"/>
        <v>7855</v>
      </c>
      <c r="AW251" s="9">
        <f t="shared" si="759"/>
        <v>572504</v>
      </c>
      <c r="AX251" s="9">
        <f t="shared" si="759"/>
        <v>400835</v>
      </c>
      <c r="AY251" s="9">
        <f t="shared" ref="AY251:BD251" si="760">AY252+AY259</f>
        <v>0</v>
      </c>
      <c r="AZ251" s="9">
        <f t="shared" si="760"/>
        <v>0</v>
      </c>
      <c r="BA251" s="9">
        <f t="shared" si="760"/>
        <v>0</v>
      </c>
      <c r="BB251" s="9">
        <f t="shared" si="760"/>
        <v>0</v>
      </c>
      <c r="BC251" s="9">
        <f t="shared" si="760"/>
        <v>572504</v>
      </c>
      <c r="BD251" s="9">
        <f t="shared" si="760"/>
        <v>400835</v>
      </c>
      <c r="BE251" s="9">
        <f t="shared" ref="BE251:BJ251" si="761">BE252+BE259</f>
        <v>0</v>
      </c>
      <c r="BF251" s="9">
        <f t="shared" si="761"/>
        <v>0</v>
      </c>
      <c r="BG251" s="9">
        <f t="shared" si="761"/>
        <v>-6</v>
      </c>
      <c r="BH251" s="9">
        <f t="shared" si="761"/>
        <v>5286</v>
      </c>
      <c r="BI251" s="9">
        <f t="shared" si="761"/>
        <v>577784</v>
      </c>
      <c r="BJ251" s="9">
        <f t="shared" si="761"/>
        <v>406121</v>
      </c>
      <c r="BK251" s="9">
        <f t="shared" ref="BK251:BP251" si="762">BK252+BK259</f>
        <v>0</v>
      </c>
      <c r="BL251" s="9">
        <f t="shared" si="762"/>
        <v>0</v>
      </c>
      <c r="BM251" s="9">
        <f t="shared" si="762"/>
        <v>0</v>
      </c>
      <c r="BN251" s="9">
        <f t="shared" si="762"/>
        <v>0</v>
      </c>
      <c r="BO251" s="9">
        <f t="shared" si="762"/>
        <v>577784</v>
      </c>
      <c r="BP251" s="9">
        <f t="shared" si="762"/>
        <v>406121</v>
      </c>
      <c r="BQ251" s="9">
        <f t="shared" ref="BQ251:BV251" si="763">BQ252+BQ259</f>
        <v>0</v>
      </c>
      <c r="BR251" s="9">
        <f t="shared" si="763"/>
        <v>0</v>
      </c>
      <c r="BS251" s="9">
        <f t="shared" si="763"/>
        <v>0</v>
      </c>
      <c r="BT251" s="9">
        <f t="shared" si="763"/>
        <v>-1964</v>
      </c>
      <c r="BU251" s="9">
        <f t="shared" si="763"/>
        <v>575820</v>
      </c>
      <c r="BV251" s="9">
        <f t="shared" si="763"/>
        <v>404157</v>
      </c>
      <c r="BW251" s="9">
        <f t="shared" ref="BW251:CB251" si="764">BW252+BW259</f>
        <v>0</v>
      </c>
      <c r="BX251" s="9">
        <f t="shared" si="764"/>
        <v>0</v>
      </c>
      <c r="BY251" s="9">
        <f t="shared" si="764"/>
        <v>0</v>
      </c>
      <c r="BZ251" s="9">
        <f t="shared" si="764"/>
        <v>0</v>
      </c>
      <c r="CA251" s="9">
        <f t="shared" si="764"/>
        <v>575820</v>
      </c>
      <c r="CB251" s="9">
        <f t="shared" si="764"/>
        <v>404157</v>
      </c>
      <c r="CC251" s="9">
        <f t="shared" ref="CC251:CH251" si="765">CC252+CC259</f>
        <v>0</v>
      </c>
      <c r="CD251" s="9">
        <f t="shared" si="765"/>
        <v>0</v>
      </c>
      <c r="CE251" s="9">
        <f t="shared" si="765"/>
        <v>0</v>
      </c>
      <c r="CF251" s="9">
        <f t="shared" si="765"/>
        <v>28541</v>
      </c>
      <c r="CG251" s="9">
        <f t="shared" si="765"/>
        <v>604361</v>
      </c>
      <c r="CH251" s="9">
        <f t="shared" si="765"/>
        <v>432698</v>
      </c>
      <c r="CI251" s="9">
        <f t="shared" ref="CI251:CN251" si="766">CI252+CI259</f>
        <v>-17</v>
      </c>
      <c r="CJ251" s="9">
        <f t="shared" si="766"/>
        <v>0</v>
      </c>
      <c r="CK251" s="9">
        <f t="shared" si="766"/>
        <v>-10</v>
      </c>
      <c r="CL251" s="9">
        <f t="shared" si="766"/>
        <v>0</v>
      </c>
      <c r="CM251" s="9">
        <f t="shared" si="766"/>
        <v>604334</v>
      </c>
      <c r="CN251" s="9">
        <f t="shared" si="766"/>
        <v>432698</v>
      </c>
      <c r="CO251" s="9">
        <f t="shared" ref="CO251:CP251" si="767">CO252+CO259</f>
        <v>562946</v>
      </c>
      <c r="CP251" s="9">
        <f t="shared" si="767"/>
        <v>431327</v>
      </c>
      <c r="CQ251" s="121">
        <f t="shared" si="665"/>
        <v>93.151469220662747</v>
      </c>
      <c r="CR251" s="121">
        <f t="shared" si="666"/>
        <v>99.683150834993455</v>
      </c>
    </row>
    <row r="252" spans="1:96" ht="33">
      <c r="A252" s="95" t="s">
        <v>674</v>
      </c>
      <c r="B252" s="31">
        <v>903</v>
      </c>
      <c r="C252" s="18" t="s">
        <v>31</v>
      </c>
      <c r="D252" s="18" t="s">
        <v>27</v>
      </c>
      <c r="E252" s="31" t="s">
        <v>401</v>
      </c>
      <c r="F252" s="18"/>
      <c r="G252" s="6">
        <f>G253+G256</f>
        <v>328703</v>
      </c>
      <c r="H252" s="6">
        <f>H253+H256</f>
        <v>196911</v>
      </c>
      <c r="I252" s="6">
        <f t="shared" ref="I252:N252" si="768">I253+I256</f>
        <v>0</v>
      </c>
      <c r="J252" s="6">
        <f t="shared" si="768"/>
        <v>0</v>
      </c>
      <c r="K252" s="6">
        <f t="shared" si="768"/>
        <v>0</v>
      </c>
      <c r="L252" s="6">
        <f t="shared" si="768"/>
        <v>0</v>
      </c>
      <c r="M252" s="6">
        <f t="shared" si="768"/>
        <v>328703</v>
      </c>
      <c r="N252" s="6">
        <f t="shared" si="768"/>
        <v>196911</v>
      </c>
      <c r="O252" s="6">
        <f t="shared" ref="O252:T252" si="769">O253+O256</f>
        <v>0</v>
      </c>
      <c r="P252" s="6">
        <f t="shared" si="769"/>
        <v>0</v>
      </c>
      <c r="Q252" s="6">
        <f t="shared" si="769"/>
        <v>0</v>
      </c>
      <c r="R252" s="6">
        <f t="shared" si="769"/>
        <v>0</v>
      </c>
      <c r="S252" s="6">
        <f t="shared" si="769"/>
        <v>328703</v>
      </c>
      <c r="T252" s="6">
        <f t="shared" si="769"/>
        <v>196911</v>
      </c>
      <c r="U252" s="6">
        <f t="shared" ref="U252:Z252" si="770">U253+U256</f>
        <v>0</v>
      </c>
      <c r="V252" s="6">
        <f t="shared" si="770"/>
        <v>0</v>
      </c>
      <c r="W252" s="6">
        <f t="shared" si="770"/>
        <v>0</v>
      </c>
      <c r="X252" s="6">
        <f t="shared" si="770"/>
        <v>0</v>
      </c>
      <c r="Y252" s="6">
        <f t="shared" si="770"/>
        <v>328703</v>
      </c>
      <c r="Z252" s="6">
        <f t="shared" si="770"/>
        <v>196911</v>
      </c>
      <c r="AA252" s="6">
        <f t="shared" ref="AA252:AF252" si="771">AA253+AA256</f>
        <v>0</v>
      </c>
      <c r="AB252" s="6">
        <f t="shared" si="771"/>
        <v>0</v>
      </c>
      <c r="AC252" s="6">
        <f t="shared" si="771"/>
        <v>0</v>
      </c>
      <c r="AD252" s="6">
        <f t="shared" si="771"/>
        <v>0</v>
      </c>
      <c r="AE252" s="6">
        <f t="shared" si="771"/>
        <v>328703</v>
      </c>
      <c r="AF252" s="6">
        <f t="shared" si="771"/>
        <v>196911</v>
      </c>
      <c r="AG252" s="6">
        <f t="shared" ref="AG252:AL252" si="772">AG253+AG256</f>
        <v>0</v>
      </c>
      <c r="AH252" s="6">
        <f t="shared" si="772"/>
        <v>0</v>
      </c>
      <c r="AI252" s="6">
        <f t="shared" si="772"/>
        <v>0</v>
      </c>
      <c r="AJ252" s="6">
        <f t="shared" si="772"/>
        <v>0</v>
      </c>
      <c r="AK252" s="6">
        <f t="shared" si="772"/>
        <v>328703</v>
      </c>
      <c r="AL252" s="6">
        <f t="shared" si="772"/>
        <v>196911</v>
      </c>
      <c r="AM252" s="6">
        <f t="shared" ref="AM252:AR252" si="773">AM253+AM256</f>
        <v>0</v>
      </c>
      <c r="AN252" s="6">
        <f t="shared" si="773"/>
        <v>0</v>
      </c>
      <c r="AO252" s="6">
        <f t="shared" si="773"/>
        <v>0</v>
      </c>
      <c r="AP252" s="6">
        <f t="shared" si="773"/>
        <v>0</v>
      </c>
      <c r="AQ252" s="6">
        <f t="shared" si="773"/>
        <v>328703</v>
      </c>
      <c r="AR252" s="6">
        <f t="shared" si="773"/>
        <v>196911</v>
      </c>
      <c r="AS252" s="6">
        <f t="shared" ref="AS252:AX252" si="774">AS253+AS256</f>
        <v>0</v>
      </c>
      <c r="AT252" s="6">
        <f t="shared" si="774"/>
        <v>0</v>
      </c>
      <c r="AU252" s="6">
        <f t="shared" si="774"/>
        <v>0</v>
      </c>
      <c r="AV252" s="6">
        <f t="shared" si="774"/>
        <v>0</v>
      </c>
      <c r="AW252" s="6">
        <f t="shared" si="774"/>
        <v>328703</v>
      </c>
      <c r="AX252" s="6">
        <f t="shared" si="774"/>
        <v>196911</v>
      </c>
      <c r="AY252" s="6">
        <f t="shared" ref="AY252:BD252" si="775">AY253+AY256</f>
        <v>0</v>
      </c>
      <c r="AZ252" s="6">
        <f t="shared" si="775"/>
        <v>0</v>
      </c>
      <c r="BA252" s="6">
        <f t="shared" si="775"/>
        <v>0</v>
      </c>
      <c r="BB252" s="6">
        <f t="shared" si="775"/>
        <v>0</v>
      </c>
      <c r="BC252" s="6">
        <f t="shared" si="775"/>
        <v>328703</v>
      </c>
      <c r="BD252" s="6">
        <f t="shared" si="775"/>
        <v>196911</v>
      </c>
      <c r="BE252" s="6">
        <f t="shared" ref="BE252:BJ252" si="776">BE253+BE256</f>
        <v>0</v>
      </c>
      <c r="BF252" s="6">
        <f t="shared" si="776"/>
        <v>0</v>
      </c>
      <c r="BG252" s="6">
        <f t="shared" si="776"/>
        <v>0</v>
      </c>
      <c r="BH252" s="6">
        <f t="shared" si="776"/>
        <v>0</v>
      </c>
      <c r="BI252" s="6">
        <f t="shared" si="776"/>
        <v>328703</v>
      </c>
      <c r="BJ252" s="6">
        <f t="shared" si="776"/>
        <v>196911</v>
      </c>
      <c r="BK252" s="6">
        <f t="shared" ref="BK252:BP252" si="777">BK253+BK256</f>
        <v>0</v>
      </c>
      <c r="BL252" s="6">
        <f t="shared" si="777"/>
        <v>0</v>
      </c>
      <c r="BM252" s="6">
        <f t="shared" si="777"/>
        <v>0</v>
      </c>
      <c r="BN252" s="6">
        <f t="shared" si="777"/>
        <v>0</v>
      </c>
      <c r="BO252" s="6">
        <f t="shared" si="777"/>
        <v>328703</v>
      </c>
      <c r="BP252" s="6">
        <f t="shared" si="777"/>
        <v>196911</v>
      </c>
      <c r="BQ252" s="6">
        <f t="shared" ref="BQ252:BV252" si="778">BQ253+BQ256</f>
        <v>0</v>
      </c>
      <c r="BR252" s="6">
        <f t="shared" si="778"/>
        <v>0</v>
      </c>
      <c r="BS252" s="6">
        <f t="shared" si="778"/>
        <v>0</v>
      </c>
      <c r="BT252" s="6">
        <f t="shared" si="778"/>
        <v>0</v>
      </c>
      <c r="BU252" s="6">
        <f t="shared" si="778"/>
        <v>328703</v>
      </c>
      <c r="BV252" s="6">
        <f t="shared" si="778"/>
        <v>196911</v>
      </c>
      <c r="BW252" s="6">
        <f t="shared" ref="BW252:CB252" si="779">BW253+BW256</f>
        <v>0</v>
      </c>
      <c r="BX252" s="6">
        <f t="shared" si="779"/>
        <v>0</v>
      </c>
      <c r="BY252" s="6">
        <f t="shared" si="779"/>
        <v>0</v>
      </c>
      <c r="BZ252" s="6">
        <f t="shared" si="779"/>
        <v>0</v>
      </c>
      <c r="CA252" s="6">
        <f t="shared" si="779"/>
        <v>328703</v>
      </c>
      <c r="CB252" s="6">
        <f t="shared" si="779"/>
        <v>196911</v>
      </c>
      <c r="CC252" s="6">
        <f t="shared" ref="CC252:CH252" si="780">CC253+CC256</f>
        <v>0</v>
      </c>
      <c r="CD252" s="6">
        <f t="shared" si="780"/>
        <v>0</v>
      </c>
      <c r="CE252" s="6">
        <f t="shared" si="780"/>
        <v>0</v>
      </c>
      <c r="CF252" s="6">
        <f t="shared" si="780"/>
        <v>0</v>
      </c>
      <c r="CG252" s="6">
        <f t="shared" si="780"/>
        <v>328703</v>
      </c>
      <c r="CH252" s="6">
        <f t="shared" si="780"/>
        <v>196911</v>
      </c>
      <c r="CI252" s="6">
        <f t="shared" ref="CI252:CN252" si="781">CI253+CI256</f>
        <v>0</v>
      </c>
      <c r="CJ252" s="6">
        <f t="shared" si="781"/>
        <v>0</v>
      </c>
      <c r="CK252" s="6">
        <f t="shared" si="781"/>
        <v>0</v>
      </c>
      <c r="CL252" s="6">
        <f t="shared" si="781"/>
        <v>0</v>
      </c>
      <c r="CM252" s="6">
        <f t="shared" si="781"/>
        <v>328703</v>
      </c>
      <c r="CN252" s="6">
        <f t="shared" si="781"/>
        <v>196911</v>
      </c>
      <c r="CO252" s="6">
        <f t="shared" ref="CO252:CP252" si="782">CO253+CO256</f>
        <v>328391</v>
      </c>
      <c r="CP252" s="6">
        <f t="shared" si="782"/>
        <v>196772</v>
      </c>
      <c r="CQ252" s="32">
        <f t="shared" si="665"/>
        <v>99.905081486935003</v>
      </c>
      <c r="CR252" s="32">
        <f t="shared" si="666"/>
        <v>99.929409733331298</v>
      </c>
    </row>
    <row r="253" spans="1:96" ht="49.5">
      <c r="A253" s="20" t="s">
        <v>400</v>
      </c>
      <c r="B253" s="31">
        <v>903</v>
      </c>
      <c r="C253" s="18" t="s">
        <v>31</v>
      </c>
      <c r="D253" s="18" t="s">
        <v>27</v>
      </c>
      <c r="E253" s="31" t="s">
        <v>483</v>
      </c>
      <c r="F253" s="18"/>
      <c r="G253" s="6">
        <f t="shared" ref="G253:V254" si="783">G254</f>
        <v>328703</v>
      </c>
      <c r="H253" s="6">
        <f t="shared" si="783"/>
        <v>196911</v>
      </c>
      <c r="I253" s="6">
        <f t="shared" si="783"/>
        <v>0</v>
      </c>
      <c r="J253" s="6">
        <f t="shared" si="783"/>
        <v>0</v>
      </c>
      <c r="K253" s="6">
        <f t="shared" si="783"/>
        <v>0</v>
      </c>
      <c r="L253" s="6">
        <f t="shared" si="783"/>
        <v>0</v>
      </c>
      <c r="M253" s="6">
        <f t="shared" si="783"/>
        <v>328703</v>
      </c>
      <c r="N253" s="6">
        <f t="shared" si="783"/>
        <v>196911</v>
      </c>
      <c r="O253" s="6">
        <f t="shared" si="783"/>
        <v>0</v>
      </c>
      <c r="P253" s="6">
        <f t="shared" si="783"/>
        <v>0</v>
      </c>
      <c r="Q253" s="6">
        <f t="shared" si="783"/>
        <v>0</v>
      </c>
      <c r="R253" s="6">
        <f t="shared" si="783"/>
        <v>0</v>
      </c>
      <c r="S253" s="6">
        <f t="shared" si="783"/>
        <v>328703</v>
      </c>
      <c r="T253" s="6">
        <f t="shared" si="783"/>
        <v>196911</v>
      </c>
      <c r="U253" s="6">
        <f t="shared" si="783"/>
        <v>0</v>
      </c>
      <c r="V253" s="6">
        <f t="shared" si="783"/>
        <v>0</v>
      </c>
      <c r="W253" s="6">
        <f t="shared" ref="U253:AJ254" si="784">W254</f>
        <v>0</v>
      </c>
      <c r="X253" s="6">
        <f t="shared" si="784"/>
        <v>0</v>
      </c>
      <c r="Y253" s="6">
        <f t="shared" si="784"/>
        <v>328703</v>
      </c>
      <c r="Z253" s="6">
        <f t="shared" si="784"/>
        <v>196911</v>
      </c>
      <c r="AA253" s="6">
        <f t="shared" si="784"/>
        <v>0</v>
      </c>
      <c r="AB253" s="6">
        <f t="shared" si="784"/>
        <v>0</v>
      </c>
      <c r="AC253" s="6">
        <f t="shared" si="784"/>
        <v>0</v>
      </c>
      <c r="AD253" s="6">
        <f t="shared" si="784"/>
        <v>0</v>
      </c>
      <c r="AE253" s="6">
        <f t="shared" si="784"/>
        <v>328703</v>
      </c>
      <c r="AF253" s="6">
        <f t="shared" si="784"/>
        <v>196911</v>
      </c>
      <c r="AG253" s="6">
        <f t="shared" si="784"/>
        <v>0</v>
      </c>
      <c r="AH253" s="6">
        <f t="shared" si="784"/>
        <v>0</v>
      </c>
      <c r="AI253" s="6">
        <f t="shared" si="784"/>
        <v>0</v>
      </c>
      <c r="AJ253" s="6">
        <f t="shared" si="784"/>
        <v>0</v>
      </c>
      <c r="AK253" s="6">
        <f t="shared" ref="AG253:AY254" si="785">AK254</f>
        <v>328703</v>
      </c>
      <c r="AL253" s="6">
        <f t="shared" si="785"/>
        <v>196911</v>
      </c>
      <c r="AM253" s="6">
        <f t="shared" si="785"/>
        <v>0</v>
      </c>
      <c r="AN253" s="6">
        <f t="shared" si="785"/>
        <v>0</v>
      </c>
      <c r="AO253" s="6">
        <f t="shared" si="785"/>
        <v>0</v>
      </c>
      <c r="AP253" s="6">
        <f t="shared" si="785"/>
        <v>0</v>
      </c>
      <c r="AQ253" s="6">
        <f t="shared" si="785"/>
        <v>328703</v>
      </c>
      <c r="AR253" s="6">
        <f t="shared" si="785"/>
        <v>196911</v>
      </c>
      <c r="AS253" s="6">
        <f t="shared" si="785"/>
        <v>0</v>
      </c>
      <c r="AT253" s="6">
        <f t="shared" si="785"/>
        <v>0</v>
      </c>
      <c r="AU253" s="6">
        <f t="shared" si="785"/>
        <v>0</v>
      </c>
      <c r="AV253" s="6">
        <f t="shared" si="785"/>
        <v>0</v>
      </c>
      <c r="AW253" s="6">
        <f t="shared" si="785"/>
        <v>328703</v>
      </c>
      <c r="AX253" s="6">
        <f t="shared" si="785"/>
        <v>196911</v>
      </c>
      <c r="AY253" s="6">
        <f t="shared" si="785"/>
        <v>0</v>
      </c>
      <c r="AZ253" s="6">
        <f t="shared" ref="AY253:BN254" si="786">AZ254</f>
        <v>0</v>
      </c>
      <c r="BA253" s="6">
        <f t="shared" si="786"/>
        <v>0</v>
      </c>
      <c r="BB253" s="6">
        <f t="shared" si="786"/>
        <v>0</v>
      </c>
      <c r="BC253" s="6">
        <f t="shared" si="786"/>
        <v>328703</v>
      </c>
      <c r="BD253" s="6">
        <f t="shared" si="786"/>
        <v>196911</v>
      </c>
      <c r="BE253" s="6">
        <f t="shared" si="786"/>
        <v>0</v>
      </c>
      <c r="BF253" s="6">
        <f t="shared" si="786"/>
        <v>0</v>
      </c>
      <c r="BG253" s="6">
        <f t="shared" si="786"/>
        <v>0</v>
      </c>
      <c r="BH253" s="6">
        <f t="shared" si="786"/>
        <v>0</v>
      </c>
      <c r="BI253" s="6">
        <f t="shared" si="786"/>
        <v>328703</v>
      </c>
      <c r="BJ253" s="6">
        <f t="shared" si="786"/>
        <v>196911</v>
      </c>
      <c r="BK253" s="6">
        <f t="shared" si="786"/>
        <v>0</v>
      </c>
      <c r="BL253" s="6">
        <f t="shared" si="786"/>
        <v>0</v>
      </c>
      <c r="BM253" s="6">
        <f t="shared" si="786"/>
        <v>0</v>
      </c>
      <c r="BN253" s="6">
        <f t="shared" si="786"/>
        <v>0</v>
      </c>
      <c r="BO253" s="6">
        <f t="shared" ref="BK253:BZ254" si="787">BO254</f>
        <v>328703</v>
      </c>
      <c r="BP253" s="6">
        <f t="shared" si="787"/>
        <v>196911</v>
      </c>
      <c r="BQ253" s="6">
        <f t="shared" si="787"/>
        <v>0</v>
      </c>
      <c r="BR253" s="6">
        <f t="shared" si="787"/>
        <v>0</v>
      </c>
      <c r="BS253" s="6">
        <f t="shared" si="787"/>
        <v>0</v>
      </c>
      <c r="BT253" s="6">
        <f t="shared" si="787"/>
        <v>0</v>
      </c>
      <c r="BU253" s="6">
        <f t="shared" si="787"/>
        <v>328703</v>
      </c>
      <c r="BV253" s="6">
        <f t="shared" si="787"/>
        <v>196911</v>
      </c>
      <c r="BW253" s="6">
        <f t="shared" si="787"/>
        <v>0</v>
      </c>
      <c r="BX253" s="6">
        <f t="shared" si="787"/>
        <v>0</v>
      </c>
      <c r="BY253" s="6">
        <f t="shared" si="787"/>
        <v>0</v>
      </c>
      <c r="BZ253" s="6">
        <f t="shared" si="787"/>
        <v>0</v>
      </c>
      <c r="CA253" s="6">
        <f t="shared" ref="BW253:CL254" si="788">CA254</f>
        <v>328703</v>
      </c>
      <c r="CB253" s="6">
        <f t="shared" si="788"/>
        <v>196911</v>
      </c>
      <c r="CC253" s="6">
        <f t="shared" si="788"/>
        <v>0</v>
      </c>
      <c r="CD253" s="6">
        <f t="shared" si="788"/>
        <v>0</v>
      </c>
      <c r="CE253" s="6">
        <f t="shared" si="788"/>
        <v>0</v>
      </c>
      <c r="CF253" s="6">
        <f t="shared" si="788"/>
        <v>0</v>
      </c>
      <c r="CG253" s="6">
        <f t="shared" si="788"/>
        <v>328703</v>
      </c>
      <c r="CH253" s="6">
        <f t="shared" si="788"/>
        <v>196911</v>
      </c>
      <c r="CI253" s="6">
        <f t="shared" si="788"/>
        <v>0</v>
      </c>
      <c r="CJ253" s="6">
        <f t="shared" si="788"/>
        <v>0</v>
      </c>
      <c r="CK253" s="6">
        <f t="shared" si="788"/>
        <v>0</v>
      </c>
      <c r="CL253" s="6">
        <f t="shared" si="788"/>
        <v>0</v>
      </c>
      <c r="CM253" s="6">
        <f t="shared" ref="CI253:CP254" si="789">CM254</f>
        <v>328703</v>
      </c>
      <c r="CN253" s="6">
        <f t="shared" si="789"/>
        <v>196911</v>
      </c>
      <c r="CO253" s="6">
        <f t="shared" si="789"/>
        <v>328391</v>
      </c>
      <c r="CP253" s="6">
        <f t="shared" si="789"/>
        <v>196772</v>
      </c>
      <c r="CQ253" s="32">
        <f t="shared" si="665"/>
        <v>99.905081486935003</v>
      </c>
      <c r="CR253" s="32">
        <f t="shared" si="666"/>
        <v>99.929409733331298</v>
      </c>
    </row>
    <row r="254" spans="1:96" ht="18.75" customHeight="1">
      <c r="A254" s="20" t="s">
        <v>93</v>
      </c>
      <c r="B254" s="31">
        <v>903</v>
      </c>
      <c r="C254" s="18" t="s">
        <v>31</v>
      </c>
      <c r="D254" s="18" t="s">
        <v>27</v>
      </c>
      <c r="E254" s="18" t="s">
        <v>483</v>
      </c>
      <c r="F254" s="18" t="s">
        <v>94</v>
      </c>
      <c r="G254" s="6">
        <f t="shared" si="783"/>
        <v>328703</v>
      </c>
      <c r="H254" s="6">
        <f t="shared" si="783"/>
        <v>196911</v>
      </c>
      <c r="I254" s="6">
        <f t="shared" si="783"/>
        <v>0</v>
      </c>
      <c r="J254" s="6">
        <f t="shared" si="783"/>
        <v>0</v>
      </c>
      <c r="K254" s="6">
        <f t="shared" si="783"/>
        <v>0</v>
      </c>
      <c r="L254" s="6">
        <f t="shared" si="783"/>
        <v>0</v>
      </c>
      <c r="M254" s="6">
        <f t="shared" si="783"/>
        <v>328703</v>
      </c>
      <c r="N254" s="6">
        <f t="shared" si="783"/>
        <v>196911</v>
      </c>
      <c r="O254" s="6">
        <f t="shared" si="783"/>
        <v>0</v>
      </c>
      <c r="P254" s="6">
        <f t="shared" si="783"/>
        <v>0</v>
      </c>
      <c r="Q254" s="6">
        <f t="shared" si="783"/>
        <v>0</v>
      </c>
      <c r="R254" s="6">
        <f t="shared" si="783"/>
        <v>0</v>
      </c>
      <c r="S254" s="6">
        <f t="shared" si="783"/>
        <v>328703</v>
      </c>
      <c r="T254" s="6">
        <f t="shared" si="783"/>
        <v>196911</v>
      </c>
      <c r="U254" s="6">
        <f t="shared" si="784"/>
        <v>0</v>
      </c>
      <c r="V254" s="6">
        <f t="shared" si="784"/>
        <v>0</v>
      </c>
      <c r="W254" s="6">
        <f t="shared" si="784"/>
        <v>0</v>
      </c>
      <c r="X254" s="6">
        <f t="shared" si="784"/>
        <v>0</v>
      </c>
      <c r="Y254" s="6">
        <f t="shared" si="784"/>
        <v>328703</v>
      </c>
      <c r="Z254" s="6">
        <f t="shared" si="784"/>
        <v>196911</v>
      </c>
      <c r="AA254" s="6">
        <f t="shared" si="784"/>
        <v>0</v>
      </c>
      <c r="AB254" s="6">
        <f t="shared" si="784"/>
        <v>0</v>
      </c>
      <c r="AC254" s="6">
        <f t="shared" si="784"/>
        <v>0</v>
      </c>
      <c r="AD254" s="6">
        <f t="shared" si="784"/>
        <v>0</v>
      </c>
      <c r="AE254" s="6">
        <f t="shared" si="784"/>
        <v>328703</v>
      </c>
      <c r="AF254" s="6">
        <f t="shared" si="784"/>
        <v>196911</v>
      </c>
      <c r="AG254" s="6">
        <f t="shared" si="785"/>
        <v>0</v>
      </c>
      <c r="AH254" s="6">
        <f t="shared" si="785"/>
        <v>0</v>
      </c>
      <c r="AI254" s="6">
        <f t="shared" si="785"/>
        <v>0</v>
      </c>
      <c r="AJ254" s="6">
        <f t="shared" si="785"/>
        <v>0</v>
      </c>
      <c r="AK254" s="6">
        <f t="shared" si="785"/>
        <v>328703</v>
      </c>
      <c r="AL254" s="6">
        <f t="shared" si="785"/>
        <v>196911</v>
      </c>
      <c r="AM254" s="6">
        <f t="shared" si="785"/>
        <v>0</v>
      </c>
      <c r="AN254" s="6">
        <f t="shared" si="785"/>
        <v>0</v>
      </c>
      <c r="AO254" s="6">
        <f t="shared" si="785"/>
        <v>0</v>
      </c>
      <c r="AP254" s="6">
        <f t="shared" si="785"/>
        <v>0</v>
      </c>
      <c r="AQ254" s="6">
        <f t="shared" si="785"/>
        <v>328703</v>
      </c>
      <c r="AR254" s="6">
        <f t="shared" si="785"/>
        <v>196911</v>
      </c>
      <c r="AS254" s="6">
        <f t="shared" si="785"/>
        <v>0</v>
      </c>
      <c r="AT254" s="6">
        <f t="shared" si="785"/>
        <v>0</v>
      </c>
      <c r="AU254" s="6">
        <f t="shared" si="785"/>
        <v>0</v>
      </c>
      <c r="AV254" s="6">
        <f t="shared" si="785"/>
        <v>0</v>
      </c>
      <c r="AW254" s="6">
        <f t="shared" si="785"/>
        <v>328703</v>
      </c>
      <c r="AX254" s="6">
        <f t="shared" si="785"/>
        <v>196911</v>
      </c>
      <c r="AY254" s="6">
        <f t="shared" si="786"/>
        <v>0</v>
      </c>
      <c r="AZ254" s="6">
        <f t="shared" si="786"/>
        <v>0</v>
      </c>
      <c r="BA254" s="6">
        <f t="shared" si="786"/>
        <v>0</v>
      </c>
      <c r="BB254" s="6">
        <f t="shared" si="786"/>
        <v>0</v>
      </c>
      <c r="BC254" s="6">
        <f t="shared" si="786"/>
        <v>328703</v>
      </c>
      <c r="BD254" s="6">
        <f t="shared" si="786"/>
        <v>196911</v>
      </c>
      <c r="BE254" s="6">
        <f t="shared" si="786"/>
        <v>0</v>
      </c>
      <c r="BF254" s="6">
        <f t="shared" si="786"/>
        <v>0</v>
      </c>
      <c r="BG254" s="6">
        <f t="shared" si="786"/>
        <v>0</v>
      </c>
      <c r="BH254" s="6">
        <f t="shared" si="786"/>
        <v>0</v>
      </c>
      <c r="BI254" s="6">
        <f t="shared" si="786"/>
        <v>328703</v>
      </c>
      <c r="BJ254" s="6">
        <f t="shared" si="786"/>
        <v>196911</v>
      </c>
      <c r="BK254" s="6">
        <f t="shared" si="787"/>
        <v>0</v>
      </c>
      <c r="BL254" s="6">
        <f t="shared" si="787"/>
        <v>0</v>
      </c>
      <c r="BM254" s="6">
        <f t="shared" si="787"/>
        <v>0</v>
      </c>
      <c r="BN254" s="6">
        <f t="shared" si="787"/>
        <v>0</v>
      </c>
      <c r="BO254" s="6">
        <f t="shared" si="787"/>
        <v>328703</v>
      </c>
      <c r="BP254" s="6">
        <f t="shared" si="787"/>
        <v>196911</v>
      </c>
      <c r="BQ254" s="6">
        <f t="shared" si="787"/>
        <v>0</v>
      </c>
      <c r="BR254" s="6">
        <f t="shared" si="787"/>
        <v>0</v>
      </c>
      <c r="BS254" s="6">
        <f t="shared" si="787"/>
        <v>0</v>
      </c>
      <c r="BT254" s="6">
        <f t="shared" si="787"/>
        <v>0</v>
      </c>
      <c r="BU254" s="6">
        <f t="shared" si="787"/>
        <v>328703</v>
      </c>
      <c r="BV254" s="6">
        <f t="shared" si="787"/>
        <v>196911</v>
      </c>
      <c r="BW254" s="6">
        <f t="shared" si="788"/>
        <v>0</v>
      </c>
      <c r="BX254" s="6">
        <f t="shared" si="788"/>
        <v>0</v>
      </c>
      <c r="BY254" s="6">
        <f t="shared" si="788"/>
        <v>0</v>
      </c>
      <c r="BZ254" s="6">
        <f t="shared" si="788"/>
        <v>0</v>
      </c>
      <c r="CA254" s="6">
        <f t="shared" si="788"/>
        <v>328703</v>
      </c>
      <c r="CB254" s="6">
        <f t="shared" si="788"/>
        <v>196911</v>
      </c>
      <c r="CC254" s="6">
        <f t="shared" si="788"/>
        <v>0</v>
      </c>
      <c r="CD254" s="6">
        <f t="shared" si="788"/>
        <v>0</v>
      </c>
      <c r="CE254" s="6">
        <f t="shared" si="788"/>
        <v>0</v>
      </c>
      <c r="CF254" s="6">
        <f t="shared" si="788"/>
        <v>0</v>
      </c>
      <c r="CG254" s="6">
        <f t="shared" si="788"/>
        <v>328703</v>
      </c>
      <c r="CH254" s="6">
        <f t="shared" si="788"/>
        <v>196911</v>
      </c>
      <c r="CI254" s="6">
        <f t="shared" si="789"/>
        <v>0</v>
      </c>
      <c r="CJ254" s="6">
        <f t="shared" si="789"/>
        <v>0</v>
      </c>
      <c r="CK254" s="6">
        <f t="shared" si="789"/>
        <v>0</v>
      </c>
      <c r="CL254" s="6">
        <f t="shared" si="789"/>
        <v>0</v>
      </c>
      <c r="CM254" s="6">
        <f t="shared" si="789"/>
        <v>328703</v>
      </c>
      <c r="CN254" s="6">
        <f t="shared" si="789"/>
        <v>196911</v>
      </c>
      <c r="CO254" s="6">
        <f t="shared" si="789"/>
        <v>328391</v>
      </c>
      <c r="CP254" s="6">
        <f t="shared" si="789"/>
        <v>196772</v>
      </c>
      <c r="CQ254" s="32">
        <f t="shared" si="665"/>
        <v>99.905081486935003</v>
      </c>
      <c r="CR254" s="32">
        <f t="shared" si="666"/>
        <v>99.929409733331298</v>
      </c>
    </row>
    <row r="255" spans="1:96" ht="33">
      <c r="A255" s="20" t="s">
        <v>153</v>
      </c>
      <c r="B255" s="31">
        <v>903</v>
      </c>
      <c r="C255" s="18" t="s">
        <v>31</v>
      </c>
      <c r="D255" s="18" t="s">
        <v>27</v>
      </c>
      <c r="E255" s="31" t="s">
        <v>483</v>
      </c>
      <c r="F255" s="18" t="s">
        <v>154</v>
      </c>
      <c r="G255" s="48">
        <f>131792+196911</f>
        <v>328703</v>
      </c>
      <c r="H255" s="48">
        <v>196911</v>
      </c>
      <c r="I255" s="48"/>
      <c r="J255" s="48"/>
      <c r="K255" s="48"/>
      <c r="L255" s="48"/>
      <c r="M255" s="48">
        <f>G255+I255+J255+K255+L255</f>
        <v>328703</v>
      </c>
      <c r="N255" s="48">
        <f>H255+L255</f>
        <v>196911</v>
      </c>
      <c r="O255" s="48"/>
      <c r="P255" s="48"/>
      <c r="Q255" s="48"/>
      <c r="R255" s="48"/>
      <c r="S255" s="48">
        <f>M255+O255+P255+Q255+R255</f>
        <v>328703</v>
      </c>
      <c r="T255" s="48">
        <f>N255+R255</f>
        <v>196911</v>
      </c>
      <c r="U255" s="48"/>
      <c r="V255" s="48"/>
      <c r="W255" s="48"/>
      <c r="X255" s="48"/>
      <c r="Y255" s="48">
        <f>S255+U255+V255+W255+X255</f>
        <v>328703</v>
      </c>
      <c r="Z255" s="48">
        <f>T255+X255</f>
        <v>196911</v>
      </c>
      <c r="AA255" s="48"/>
      <c r="AB255" s="48"/>
      <c r="AC255" s="48"/>
      <c r="AD255" s="48"/>
      <c r="AE255" s="48">
        <f>Y255+AA255+AB255+AC255+AD255</f>
        <v>328703</v>
      </c>
      <c r="AF255" s="48">
        <f>Z255+AD255</f>
        <v>196911</v>
      </c>
      <c r="AG255" s="48"/>
      <c r="AH255" s="48"/>
      <c r="AI255" s="48"/>
      <c r="AJ255" s="48"/>
      <c r="AK255" s="48">
        <f>AE255+AG255+AH255+AI255+AJ255</f>
        <v>328703</v>
      </c>
      <c r="AL255" s="48">
        <f>AF255+AJ255</f>
        <v>196911</v>
      </c>
      <c r="AM255" s="48"/>
      <c r="AN255" s="48"/>
      <c r="AO255" s="48"/>
      <c r="AP255" s="48"/>
      <c r="AQ255" s="48">
        <f>AK255+AM255+AN255+AO255+AP255</f>
        <v>328703</v>
      </c>
      <c r="AR255" s="48">
        <f>AL255+AP255</f>
        <v>196911</v>
      </c>
      <c r="AS255" s="48"/>
      <c r="AT255" s="48"/>
      <c r="AU255" s="48"/>
      <c r="AV255" s="48"/>
      <c r="AW255" s="48">
        <f>AQ255+AS255+AT255+AU255+AV255</f>
        <v>328703</v>
      </c>
      <c r="AX255" s="48">
        <f>AR255+AV255</f>
        <v>196911</v>
      </c>
      <c r="AY255" s="48"/>
      <c r="AZ255" s="48"/>
      <c r="BA255" s="48"/>
      <c r="BB255" s="48"/>
      <c r="BC255" s="48">
        <f>AW255+AY255+AZ255+BA255+BB255</f>
        <v>328703</v>
      </c>
      <c r="BD255" s="48">
        <f>AX255+BB255</f>
        <v>196911</v>
      </c>
      <c r="BE255" s="48"/>
      <c r="BF255" s="48"/>
      <c r="BG255" s="48"/>
      <c r="BH255" s="48"/>
      <c r="BI255" s="48">
        <f>BC255+BE255+BF255+BG255+BH255</f>
        <v>328703</v>
      </c>
      <c r="BJ255" s="48">
        <f>BD255+BH255</f>
        <v>196911</v>
      </c>
      <c r="BK255" s="48"/>
      <c r="BL255" s="48"/>
      <c r="BM255" s="48"/>
      <c r="BN255" s="48"/>
      <c r="BO255" s="48">
        <f>BI255+BK255+BL255+BM255+BN255</f>
        <v>328703</v>
      </c>
      <c r="BP255" s="48">
        <f>BJ255+BN255</f>
        <v>196911</v>
      </c>
      <c r="BQ255" s="48"/>
      <c r="BR255" s="48"/>
      <c r="BS255" s="48"/>
      <c r="BT255" s="48"/>
      <c r="BU255" s="48">
        <f>BO255+BQ255+BR255+BS255+BT255</f>
        <v>328703</v>
      </c>
      <c r="BV255" s="48">
        <f>BP255+BT255</f>
        <v>196911</v>
      </c>
      <c r="BW255" s="48"/>
      <c r="BX255" s="48"/>
      <c r="BY255" s="48"/>
      <c r="BZ255" s="48"/>
      <c r="CA255" s="48">
        <f>BU255+BW255+BX255+BY255+BZ255</f>
        <v>328703</v>
      </c>
      <c r="CB255" s="48">
        <f>BV255+BZ255</f>
        <v>196911</v>
      </c>
      <c r="CC255" s="48"/>
      <c r="CD255" s="48"/>
      <c r="CE255" s="48"/>
      <c r="CF255" s="48"/>
      <c r="CG255" s="48">
        <f>CA255+CC255+CD255+CE255+CF255</f>
        <v>328703</v>
      </c>
      <c r="CH255" s="48">
        <f>CB255+CF255</f>
        <v>196911</v>
      </c>
      <c r="CI255" s="48"/>
      <c r="CJ255" s="48"/>
      <c r="CK255" s="48"/>
      <c r="CL255" s="48"/>
      <c r="CM255" s="48">
        <f>CG255+CI255+CJ255+CK255+CL255</f>
        <v>328703</v>
      </c>
      <c r="CN255" s="48">
        <f>CH255+CL255</f>
        <v>196911</v>
      </c>
      <c r="CO255" s="48">
        <v>328391</v>
      </c>
      <c r="CP255" s="48">
        <v>196772</v>
      </c>
      <c r="CQ255" s="116">
        <f t="shared" si="665"/>
        <v>99.905081486935003</v>
      </c>
      <c r="CR255" s="116">
        <f t="shared" si="666"/>
        <v>99.929409733331298</v>
      </c>
    </row>
    <row r="256" spans="1:96" ht="66" hidden="1">
      <c r="A256" s="20" t="s">
        <v>430</v>
      </c>
      <c r="B256" s="31">
        <v>903</v>
      </c>
      <c r="C256" s="18" t="s">
        <v>31</v>
      </c>
      <c r="D256" s="18" t="s">
        <v>27</v>
      </c>
      <c r="E256" s="31" t="s">
        <v>429</v>
      </c>
      <c r="F256" s="18"/>
      <c r="G256" s="81"/>
      <c r="H256" s="81"/>
      <c r="I256" s="81"/>
      <c r="J256" s="81"/>
      <c r="K256" s="81"/>
      <c r="L256" s="81"/>
      <c r="M256" s="81"/>
      <c r="N256" s="81"/>
      <c r="O256" s="81"/>
      <c r="P256" s="81"/>
      <c r="Q256" s="81"/>
      <c r="R256" s="81"/>
      <c r="S256" s="81"/>
      <c r="T256" s="81"/>
      <c r="U256" s="81"/>
      <c r="V256" s="81"/>
      <c r="W256" s="81"/>
      <c r="X256" s="81"/>
      <c r="Y256" s="81"/>
      <c r="Z256" s="81"/>
      <c r="AA256" s="81"/>
      <c r="AB256" s="81"/>
      <c r="AC256" s="81"/>
      <c r="AD256" s="81"/>
      <c r="AE256" s="81"/>
      <c r="AF256" s="81"/>
      <c r="AG256" s="81"/>
      <c r="AH256" s="81"/>
      <c r="AI256" s="81"/>
      <c r="AJ256" s="81"/>
      <c r="AK256" s="81"/>
      <c r="AL256" s="81"/>
      <c r="AM256" s="81"/>
      <c r="AN256" s="81"/>
      <c r="AO256" s="81"/>
      <c r="AP256" s="81"/>
      <c r="AQ256" s="81"/>
      <c r="AR256" s="81"/>
      <c r="AS256" s="81"/>
      <c r="AT256" s="81"/>
      <c r="AU256" s="81"/>
      <c r="AV256" s="81"/>
      <c r="AW256" s="81"/>
      <c r="AX256" s="81"/>
      <c r="AY256" s="81"/>
      <c r="AZ256" s="81"/>
      <c r="BA256" s="81"/>
      <c r="BB256" s="81"/>
      <c r="BC256" s="81"/>
      <c r="BD256" s="81"/>
      <c r="BE256" s="81"/>
      <c r="BF256" s="81"/>
      <c r="BG256" s="81"/>
      <c r="BH256" s="81"/>
      <c r="BI256" s="81"/>
      <c r="BJ256" s="81"/>
      <c r="BK256" s="81"/>
      <c r="BL256" s="81"/>
      <c r="BM256" s="81"/>
      <c r="BN256" s="81"/>
      <c r="BO256" s="81"/>
      <c r="BP256" s="81"/>
      <c r="BQ256" s="81"/>
      <c r="BR256" s="81"/>
      <c r="BS256" s="81"/>
      <c r="BT256" s="81"/>
      <c r="BU256" s="81"/>
      <c r="BV256" s="81"/>
      <c r="BW256" s="81"/>
      <c r="BX256" s="81"/>
      <c r="BY256" s="81"/>
      <c r="BZ256" s="81"/>
      <c r="CA256" s="81"/>
      <c r="CB256" s="81"/>
      <c r="CC256" s="81"/>
      <c r="CD256" s="81"/>
      <c r="CE256" s="81"/>
      <c r="CF256" s="81"/>
      <c r="CG256" s="81"/>
      <c r="CH256" s="81"/>
      <c r="CI256" s="81"/>
      <c r="CJ256" s="81"/>
      <c r="CK256" s="81"/>
      <c r="CL256" s="81"/>
      <c r="CM256" s="81"/>
      <c r="CN256" s="81"/>
      <c r="CO256" s="81"/>
      <c r="CP256" s="81"/>
      <c r="CQ256" s="118" t="e">
        <f t="shared" si="665"/>
        <v>#DIV/0!</v>
      </c>
      <c r="CR256" s="118" t="e">
        <f t="shared" si="666"/>
        <v>#DIV/0!</v>
      </c>
    </row>
    <row r="257" spans="1:96" hidden="1">
      <c r="A257" s="20" t="s">
        <v>93</v>
      </c>
      <c r="B257" s="31">
        <v>903</v>
      </c>
      <c r="C257" s="18" t="s">
        <v>31</v>
      </c>
      <c r="D257" s="18" t="s">
        <v>27</v>
      </c>
      <c r="E257" s="18" t="s">
        <v>429</v>
      </c>
      <c r="F257" s="18" t="s">
        <v>94</v>
      </c>
      <c r="G257" s="81"/>
      <c r="H257" s="81"/>
      <c r="I257" s="81"/>
      <c r="J257" s="81"/>
      <c r="K257" s="81"/>
      <c r="L257" s="81"/>
      <c r="M257" s="81"/>
      <c r="N257" s="81"/>
      <c r="O257" s="81"/>
      <c r="P257" s="81"/>
      <c r="Q257" s="81"/>
      <c r="R257" s="81"/>
      <c r="S257" s="81"/>
      <c r="T257" s="81"/>
      <c r="U257" s="81"/>
      <c r="V257" s="81"/>
      <c r="W257" s="81"/>
      <c r="X257" s="81"/>
      <c r="Y257" s="81"/>
      <c r="Z257" s="81"/>
      <c r="AA257" s="81"/>
      <c r="AB257" s="81"/>
      <c r="AC257" s="81"/>
      <c r="AD257" s="81"/>
      <c r="AE257" s="81"/>
      <c r="AF257" s="81"/>
      <c r="AG257" s="81"/>
      <c r="AH257" s="81"/>
      <c r="AI257" s="81"/>
      <c r="AJ257" s="81"/>
      <c r="AK257" s="81"/>
      <c r="AL257" s="81"/>
      <c r="AM257" s="81"/>
      <c r="AN257" s="81"/>
      <c r="AO257" s="81"/>
      <c r="AP257" s="81"/>
      <c r="AQ257" s="81"/>
      <c r="AR257" s="81"/>
      <c r="AS257" s="81"/>
      <c r="AT257" s="81"/>
      <c r="AU257" s="81"/>
      <c r="AV257" s="81"/>
      <c r="AW257" s="81"/>
      <c r="AX257" s="81"/>
      <c r="AY257" s="81"/>
      <c r="AZ257" s="81"/>
      <c r="BA257" s="81"/>
      <c r="BB257" s="81"/>
      <c r="BC257" s="81"/>
      <c r="BD257" s="81"/>
      <c r="BE257" s="81"/>
      <c r="BF257" s="81"/>
      <c r="BG257" s="81"/>
      <c r="BH257" s="81"/>
      <c r="BI257" s="81"/>
      <c r="BJ257" s="81"/>
      <c r="BK257" s="81"/>
      <c r="BL257" s="81"/>
      <c r="BM257" s="81"/>
      <c r="BN257" s="81"/>
      <c r="BO257" s="81"/>
      <c r="BP257" s="81"/>
      <c r="BQ257" s="81"/>
      <c r="BR257" s="81"/>
      <c r="BS257" s="81"/>
      <c r="BT257" s="81"/>
      <c r="BU257" s="81"/>
      <c r="BV257" s="81"/>
      <c r="BW257" s="81"/>
      <c r="BX257" s="81"/>
      <c r="BY257" s="81"/>
      <c r="BZ257" s="81"/>
      <c r="CA257" s="81"/>
      <c r="CB257" s="81"/>
      <c r="CC257" s="81"/>
      <c r="CD257" s="81"/>
      <c r="CE257" s="81"/>
      <c r="CF257" s="81"/>
      <c r="CG257" s="81"/>
      <c r="CH257" s="81"/>
      <c r="CI257" s="81"/>
      <c r="CJ257" s="81"/>
      <c r="CK257" s="81"/>
      <c r="CL257" s="81"/>
      <c r="CM257" s="81"/>
      <c r="CN257" s="81"/>
      <c r="CO257" s="81"/>
      <c r="CP257" s="81"/>
      <c r="CQ257" s="118" t="e">
        <f t="shared" si="665"/>
        <v>#DIV/0!</v>
      </c>
      <c r="CR257" s="118" t="e">
        <f t="shared" si="666"/>
        <v>#DIV/0!</v>
      </c>
    </row>
    <row r="258" spans="1:96" ht="33" hidden="1">
      <c r="A258" s="20" t="s">
        <v>153</v>
      </c>
      <c r="B258" s="31">
        <v>903</v>
      </c>
      <c r="C258" s="18" t="s">
        <v>31</v>
      </c>
      <c r="D258" s="18" t="s">
        <v>27</v>
      </c>
      <c r="E258" s="31" t="s">
        <v>429</v>
      </c>
      <c r="F258" s="18" t="s">
        <v>154</v>
      </c>
      <c r="G258" s="81"/>
      <c r="H258" s="81"/>
      <c r="I258" s="81"/>
      <c r="J258" s="81"/>
      <c r="K258" s="81"/>
      <c r="L258" s="81"/>
      <c r="M258" s="81"/>
      <c r="N258" s="81"/>
      <c r="O258" s="81"/>
      <c r="P258" s="81"/>
      <c r="Q258" s="81"/>
      <c r="R258" s="81"/>
      <c r="S258" s="81"/>
      <c r="T258" s="81"/>
      <c r="U258" s="81"/>
      <c r="V258" s="81"/>
      <c r="W258" s="81"/>
      <c r="X258" s="81"/>
      <c r="Y258" s="81"/>
      <c r="Z258" s="81"/>
      <c r="AA258" s="81"/>
      <c r="AB258" s="81"/>
      <c r="AC258" s="81"/>
      <c r="AD258" s="81"/>
      <c r="AE258" s="81"/>
      <c r="AF258" s="81"/>
      <c r="AG258" s="81"/>
      <c r="AH258" s="81"/>
      <c r="AI258" s="81"/>
      <c r="AJ258" s="81"/>
      <c r="AK258" s="81"/>
      <c r="AL258" s="81"/>
      <c r="AM258" s="81"/>
      <c r="AN258" s="81"/>
      <c r="AO258" s="81"/>
      <c r="AP258" s="81"/>
      <c r="AQ258" s="81"/>
      <c r="AR258" s="81"/>
      <c r="AS258" s="81"/>
      <c r="AT258" s="81"/>
      <c r="AU258" s="81"/>
      <c r="AV258" s="81"/>
      <c r="AW258" s="81"/>
      <c r="AX258" s="81"/>
      <c r="AY258" s="81"/>
      <c r="AZ258" s="81"/>
      <c r="BA258" s="81"/>
      <c r="BB258" s="81"/>
      <c r="BC258" s="81"/>
      <c r="BD258" s="81"/>
      <c r="BE258" s="81"/>
      <c r="BF258" s="81"/>
      <c r="BG258" s="81"/>
      <c r="BH258" s="81"/>
      <c r="BI258" s="81"/>
      <c r="BJ258" s="81"/>
      <c r="BK258" s="81"/>
      <c r="BL258" s="81"/>
      <c r="BM258" s="81"/>
      <c r="BN258" s="81"/>
      <c r="BO258" s="81"/>
      <c r="BP258" s="81"/>
      <c r="BQ258" s="81"/>
      <c r="BR258" s="81"/>
      <c r="BS258" s="81"/>
      <c r="BT258" s="81"/>
      <c r="BU258" s="81"/>
      <c r="BV258" s="81"/>
      <c r="BW258" s="81"/>
      <c r="BX258" s="81"/>
      <c r="BY258" s="81"/>
      <c r="BZ258" s="81"/>
      <c r="CA258" s="81"/>
      <c r="CB258" s="81"/>
      <c r="CC258" s="81"/>
      <c r="CD258" s="81"/>
      <c r="CE258" s="81"/>
      <c r="CF258" s="81"/>
      <c r="CG258" s="81"/>
      <c r="CH258" s="81"/>
      <c r="CI258" s="81"/>
      <c r="CJ258" s="81"/>
      <c r="CK258" s="81"/>
      <c r="CL258" s="81"/>
      <c r="CM258" s="81"/>
      <c r="CN258" s="81"/>
      <c r="CO258" s="81"/>
      <c r="CP258" s="81"/>
      <c r="CQ258" s="118" t="e">
        <f t="shared" si="665"/>
        <v>#DIV/0!</v>
      </c>
      <c r="CR258" s="118" t="e">
        <f t="shared" si="666"/>
        <v>#DIV/0!</v>
      </c>
    </row>
    <row r="259" spans="1:96" ht="18.75" customHeight="1">
      <c r="A259" s="20" t="s">
        <v>55</v>
      </c>
      <c r="B259" s="18">
        <v>903</v>
      </c>
      <c r="C259" s="18" t="s">
        <v>31</v>
      </c>
      <c r="D259" s="18" t="s">
        <v>27</v>
      </c>
      <c r="E259" s="18" t="s">
        <v>56</v>
      </c>
      <c r="F259" s="18"/>
      <c r="G259" s="6">
        <f>G260+G264+G279+G267</f>
        <v>150703</v>
      </c>
      <c r="H259" s="6">
        <f>H260+H264+H279+H267</f>
        <v>119343</v>
      </c>
      <c r="I259" s="6">
        <f t="shared" ref="I259:N259" si="790">I260+I264+I279+I267</f>
        <v>0</v>
      </c>
      <c r="J259" s="6">
        <f t="shared" si="790"/>
        <v>0</v>
      </c>
      <c r="K259" s="6">
        <f t="shared" si="790"/>
        <v>0</v>
      </c>
      <c r="L259" s="6">
        <f t="shared" si="790"/>
        <v>0</v>
      </c>
      <c r="M259" s="6">
        <f t="shared" si="790"/>
        <v>150703</v>
      </c>
      <c r="N259" s="6">
        <f t="shared" si="790"/>
        <v>119343</v>
      </c>
      <c r="O259" s="6">
        <f t="shared" ref="O259:T259" si="791">O260+O264+O279+O267</f>
        <v>0</v>
      </c>
      <c r="P259" s="6">
        <f t="shared" si="791"/>
        <v>0</v>
      </c>
      <c r="Q259" s="6">
        <f t="shared" si="791"/>
        <v>0</v>
      </c>
      <c r="R259" s="6">
        <f t="shared" si="791"/>
        <v>0</v>
      </c>
      <c r="S259" s="6">
        <f t="shared" si="791"/>
        <v>150703</v>
      </c>
      <c r="T259" s="6">
        <f t="shared" si="791"/>
        <v>119343</v>
      </c>
      <c r="U259" s="6">
        <f t="shared" ref="U259:AR259" si="792">U260+U264+U279+U267+U270</f>
        <v>0</v>
      </c>
      <c r="V259" s="6">
        <f t="shared" si="792"/>
        <v>0</v>
      </c>
      <c r="W259" s="6">
        <f t="shared" si="792"/>
        <v>0</v>
      </c>
      <c r="X259" s="6">
        <f t="shared" si="792"/>
        <v>76726</v>
      </c>
      <c r="Y259" s="6">
        <f t="shared" si="792"/>
        <v>227429</v>
      </c>
      <c r="Z259" s="6">
        <f t="shared" si="792"/>
        <v>196069</v>
      </c>
      <c r="AA259" s="6">
        <f t="shared" si="792"/>
        <v>0</v>
      </c>
      <c r="AB259" s="6">
        <f t="shared" si="792"/>
        <v>0</v>
      </c>
      <c r="AC259" s="6">
        <f t="shared" si="792"/>
        <v>0</v>
      </c>
      <c r="AD259" s="6">
        <f t="shared" si="792"/>
        <v>0</v>
      </c>
      <c r="AE259" s="6">
        <f t="shared" si="792"/>
        <v>227429</v>
      </c>
      <c r="AF259" s="6">
        <f t="shared" si="792"/>
        <v>196069</v>
      </c>
      <c r="AG259" s="6">
        <f t="shared" si="792"/>
        <v>0</v>
      </c>
      <c r="AH259" s="6">
        <f t="shared" si="792"/>
        <v>0</v>
      </c>
      <c r="AI259" s="6">
        <f t="shared" si="792"/>
        <v>0</v>
      </c>
      <c r="AJ259" s="6">
        <f t="shared" si="792"/>
        <v>0</v>
      </c>
      <c r="AK259" s="6">
        <f t="shared" si="792"/>
        <v>227429</v>
      </c>
      <c r="AL259" s="6">
        <f t="shared" si="792"/>
        <v>196069</v>
      </c>
      <c r="AM259" s="6">
        <f t="shared" si="792"/>
        <v>0</v>
      </c>
      <c r="AN259" s="6">
        <f t="shared" si="792"/>
        <v>0</v>
      </c>
      <c r="AO259" s="6">
        <f t="shared" si="792"/>
        <v>0</v>
      </c>
      <c r="AP259" s="6">
        <f t="shared" si="792"/>
        <v>0</v>
      </c>
      <c r="AQ259" s="6">
        <f t="shared" si="792"/>
        <v>227429</v>
      </c>
      <c r="AR259" s="6">
        <f t="shared" si="792"/>
        <v>196069</v>
      </c>
      <c r="AS259" s="6">
        <f t="shared" ref="AS259:AX259" si="793">AS260+AS264+AS279+AS267+AS270+AS276</f>
        <v>0</v>
      </c>
      <c r="AT259" s="6">
        <f t="shared" si="793"/>
        <v>8517</v>
      </c>
      <c r="AU259" s="6">
        <f t="shared" si="793"/>
        <v>0</v>
      </c>
      <c r="AV259" s="6">
        <f t="shared" si="793"/>
        <v>7855</v>
      </c>
      <c r="AW259" s="6">
        <f t="shared" si="793"/>
        <v>243801</v>
      </c>
      <c r="AX259" s="6">
        <f t="shared" si="793"/>
        <v>203924</v>
      </c>
      <c r="AY259" s="6">
        <f t="shared" ref="AY259:BD259" si="794">AY260+AY264+AY279+AY267+AY270+AY276</f>
        <v>0</v>
      </c>
      <c r="AZ259" s="6">
        <f t="shared" si="794"/>
        <v>0</v>
      </c>
      <c r="BA259" s="6">
        <f t="shared" si="794"/>
        <v>0</v>
      </c>
      <c r="BB259" s="6">
        <f t="shared" si="794"/>
        <v>0</v>
      </c>
      <c r="BC259" s="6">
        <f t="shared" si="794"/>
        <v>243801</v>
      </c>
      <c r="BD259" s="6">
        <f t="shared" si="794"/>
        <v>203924</v>
      </c>
      <c r="BE259" s="6">
        <f t="shared" ref="BE259:BJ259" si="795">BE260+BE264+BE279+BE267+BE270+BE276</f>
        <v>0</v>
      </c>
      <c r="BF259" s="6">
        <f t="shared" si="795"/>
        <v>0</v>
      </c>
      <c r="BG259" s="6">
        <f t="shared" si="795"/>
        <v>-6</v>
      </c>
      <c r="BH259" s="6">
        <f t="shared" si="795"/>
        <v>5286</v>
      </c>
      <c r="BI259" s="6">
        <f t="shared" si="795"/>
        <v>249081</v>
      </c>
      <c r="BJ259" s="6">
        <f t="shared" si="795"/>
        <v>209210</v>
      </c>
      <c r="BK259" s="6">
        <f t="shared" ref="BK259:BP259" si="796">BK260+BK264+BK279+BK267+BK270+BK276</f>
        <v>0</v>
      </c>
      <c r="BL259" s="6">
        <f t="shared" si="796"/>
        <v>0</v>
      </c>
      <c r="BM259" s="6">
        <f t="shared" si="796"/>
        <v>0</v>
      </c>
      <c r="BN259" s="6">
        <f t="shared" si="796"/>
        <v>0</v>
      </c>
      <c r="BO259" s="6">
        <f t="shared" si="796"/>
        <v>249081</v>
      </c>
      <c r="BP259" s="6">
        <f t="shared" si="796"/>
        <v>209210</v>
      </c>
      <c r="BQ259" s="6">
        <f t="shared" ref="BQ259:BV259" si="797">BQ260+BQ264+BQ279+BQ267+BQ270+BQ276</f>
        <v>0</v>
      </c>
      <c r="BR259" s="6">
        <f t="shared" si="797"/>
        <v>0</v>
      </c>
      <c r="BS259" s="6">
        <f t="shared" si="797"/>
        <v>0</v>
      </c>
      <c r="BT259" s="6">
        <f t="shared" si="797"/>
        <v>-1964</v>
      </c>
      <c r="BU259" s="6">
        <f t="shared" si="797"/>
        <v>247117</v>
      </c>
      <c r="BV259" s="6">
        <f t="shared" si="797"/>
        <v>207246</v>
      </c>
      <c r="BW259" s="6">
        <f t="shared" ref="BW259:CB259" si="798">BW260+BW264+BW279+BW267+BW270+BW276</f>
        <v>0</v>
      </c>
      <c r="BX259" s="6">
        <f t="shared" si="798"/>
        <v>0</v>
      </c>
      <c r="BY259" s="6">
        <f t="shared" si="798"/>
        <v>0</v>
      </c>
      <c r="BZ259" s="6">
        <f t="shared" si="798"/>
        <v>0</v>
      </c>
      <c r="CA259" s="6">
        <f t="shared" si="798"/>
        <v>247117</v>
      </c>
      <c r="CB259" s="6">
        <f t="shared" si="798"/>
        <v>207246</v>
      </c>
      <c r="CC259" s="6">
        <f>CC260+CC264+CC273+CC279+CC267+CC270+CC276</f>
        <v>0</v>
      </c>
      <c r="CD259" s="6">
        <f t="shared" ref="CD259:CH259" si="799">CD260+CD264+CD273+CD279+CD267+CD270+CD276</f>
        <v>0</v>
      </c>
      <c r="CE259" s="6">
        <f t="shared" si="799"/>
        <v>0</v>
      </c>
      <c r="CF259" s="6">
        <f t="shared" si="799"/>
        <v>28541</v>
      </c>
      <c r="CG259" s="6">
        <f t="shared" si="799"/>
        <v>275658</v>
      </c>
      <c r="CH259" s="6">
        <f t="shared" si="799"/>
        <v>235787</v>
      </c>
      <c r="CI259" s="6">
        <f>CI260+CI264+CI273+CI279+CI267+CI270+CI276</f>
        <v>-17</v>
      </c>
      <c r="CJ259" s="6">
        <f t="shared" ref="CJ259:CN259" si="800">CJ260+CJ264+CJ273+CJ279+CJ267+CJ270+CJ276</f>
        <v>0</v>
      </c>
      <c r="CK259" s="6">
        <f t="shared" si="800"/>
        <v>-10</v>
      </c>
      <c r="CL259" s="6">
        <f t="shared" si="800"/>
        <v>0</v>
      </c>
      <c r="CM259" s="6">
        <f t="shared" si="800"/>
        <v>275631</v>
      </c>
      <c r="CN259" s="6">
        <f t="shared" si="800"/>
        <v>235787</v>
      </c>
      <c r="CO259" s="6">
        <f t="shared" ref="CO259:CP259" si="801">CO260+CO264+CO273+CO279+CO267+CO270+CO276</f>
        <v>234555</v>
      </c>
      <c r="CP259" s="6">
        <f t="shared" si="801"/>
        <v>234555</v>
      </c>
      <c r="CQ259" s="32">
        <f t="shared" si="665"/>
        <v>85.097467266018697</v>
      </c>
      <c r="CR259" s="32">
        <f t="shared" si="666"/>
        <v>99.477494518357673</v>
      </c>
    </row>
    <row r="260" spans="1:96" ht="19.5" customHeight="1">
      <c r="A260" s="20" t="s">
        <v>14</v>
      </c>
      <c r="B260" s="18">
        <v>903</v>
      </c>
      <c r="C260" s="18" t="s">
        <v>31</v>
      </c>
      <c r="D260" s="18" t="s">
        <v>27</v>
      </c>
      <c r="E260" s="18" t="s">
        <v>57</v>
      </c>
      <c r="F260" s="18"/>
      <c r="G260" s="6">
        <f>G261</f>
        <v>31360</v>
      </c>
      <c r="H260" s="6">
        <f t="shared" ref="G260:V262" si="802">H261</f>
        <v>0</v>
      </c>
      <c r="I260" s="6">
        <f>I261</f>
        <v>0</v>
      </c>
      <c r="J260" s="6">
        <f t="shared" si="802"/>
        <v>0</v>
      </c>
      <c r="K260" s="6">
        <f>K261</f>
        <v>0</v>
      </c>
      <c r="L260" s="6">
        <f t="shared" si="802"/>
        <v>0</v>
      </c>
      <c r="M260" s="6">
        <f>M261</f>
        <v>31360</v>
      </c>
      <c r="N260" s="6">
        <f t="shared" si="802"/>
        <v>0</v>
      </c>
      <c r="O260" s="6">
        <f>O261</f>
        <v>0</v>
      </c>
      <c r="P260" s="6">
        <f t="shared" si="802"/>
        <v>0</v>
      </c>
      <c r="Q260" s="6">
        <f>Q261</f>
        <v>0</v>
      </c>
      <c r="R260" s="6">
        <f t="shared" si="802"/>
        <v>0</v>
      </c>
      <c r="S260" s="6">
        <f>S261</f>
        <v>31360</v>
      </c>
      <c r="T260" s="6">
        <f t="shared" si="802"/>
        <v>0</v>
      </c>
      <c r="U260" s="6">
        <f>U261</f>
        <v>0</v>
      </c>
      <c r="V260" s="6">
        <f t="shared" si="802"/>
        <v>0</v>
      </c>
      <c r="W260" s="6">
        <f>W261</f>
        <v>0</v>
      </c>
      <c r="X260" s="6">
        <f>X261</f>
        <v>0</v>
      </c>
      <c r="Y260" s="6">
        <f>Y261</f>
        <v>31360</v>
      </c>
      <c r="Z260" s="6">
        <f>Z261</f>
        <v>0</v>
      </c>
      <c r="AA260" s="6">
        <f>AA261</f>
        <v>0</v>
      </c>
      <c r="AB260" s="6">
        <f t="shared" ref="AA260:AY262" si="803">AB261</f>
        <v>0</v>
      </c>
      <c r="AC260" s="6">
        <f t="shared" si="803"/>
        <v>0</v>
      </c>
      <c r="AD260" s="6">
        <f t="shared" si="803"/>
        <v>0</v>
      </c>
      <c r="AE260" s="6">
        <f t="shared" si="803"/>
        <v>31360</v>
      </c>
      <c r="AF260" s="6">
        <f t="shared" si="803"/>
        <v>0</v>
      </c>
      <c r="AG260" s="6">
        <f t="shared" si="803"/>
        <v>0</v>
      </c>
      <c r="AH260" s="6">
        <f t="shared" si="803"/>
        <v>0</v>
      </c>
      <c r="AI260" s="6">
        <f t="shared" si="803"/>
        <v>0</v>
      </c>
      <c r="AJ260" s="6">
        <f t="shared" si="803"/>
        <v>0</v>
      </c>
      <c r="AK260" s="6">
        <f t="shared" si="803"/>
        <v>31360</v>
      </c>
      <c r="AL260" s="6">
        <f t="shared" si="803"/>
        <v>0</v>
      </c>
      <c r="AM260" s="6">
        <f t="shared" si="803"/>
        <v>0</v>
      </c>
      <c r="AN260" s="6">
        <f t="shared" si="803"/>
        <v>0</v>
      </c>
      <c r="AO260" s="6">
        <f t="shared" si="803"/>
        <v>0</v>
      </c>
      <c r="AP260" s="6">
        <f t="shared" si="803"/>
        <v>0</v>
      </c>
      <c r="AQ260" s="6">
        <f t="shared" si="803"/>
        <v>31360</v>
      </c>
      <c r="AR260" s="6">
        <f t="shared" si="803"/>
        <v>0</v>
      </c>
      <c r="AS260" s="6">
        <f t="shared" si="803"/>
        <v>0</v>
      </c>
      <c r="AT260" s="6">
        <f t="shared" si="803"/>
        <v>6372</v>
      </c>
      <c r="AU260" s="6">
        <f t="shared" si="803"/>
        <v>0</v>
      </c>
      <c r="AV260" s="6">
        <f t="shared" si="803"/>
        <v>0</v>
      </c>
      <c r="AW260" s="6">
        <f t="shared" si="803"/>
        <v>37732</v>
      </c>
      <c r="AX260" s="6">
        <f t="shared" ref="AW260:AX262" si="804">AX261</f>
        <v>0</v>
      </c>
      <c r="AY260" s="6">
        <f t="shared" si="803"/>
        <v>0</v>
      </c>
      <c r="AZ260" s="6">
        <f t="shared" ref="AY260:BN262" si="805">AZ261</f>
        <v>0</v>
      </c>
      <c r="BA260" s="6">
        <f t="shared" si="805"/>
        <v>0</v>
      </c>
      <c r="BB260" s="6">
        <f t="shared" si="805"/>
        <v>0</v>
      </c>
      <c r="BC260" s="6">
        <f t="shared" si="805"/>
        <v>37732</v>
      </c>
      <c r="BD260" s="6">
        <f t="shared" si="805"/>
        <v>0</v>
      </c>
      <c r="BE260" s="6">
        <f t="shared" si="805"/>
        <v>0</v>
      </c>
      <c r="BF260" s="6">
        <f t="shared" si="805"/>
        <v>0</v>
      </c>
      <c r="BG260" s="6">
        <f t="shared" si="805"/>
        <v>-6</v>
      </c>
      <c r="BH260" s="6">
        <f t="shared" si="805"/>
        <v>0</v>
      </c>
      <c r="BI260" s="6">
        <f t="shared" si="805"/>
        <v>37726</v>
      </c>
      <c r="BJ260" s="6">
        <f t="shared" si="805"/>
        <v>0</v>
      </c>
      <c r="BK260" s="6">
        <f t="shared" si="805"/>
        <v>0</v>
      </c>
      <c r="BL260" s="6">
        <f t="shared" si="805"/>
        <v>0</v>
      </c>
      <c r="BM260" s="6">
        <f t="shared" si="805"/>
        <v>0</v>
      </c>
      <c r="BN260" s="6">
        <f t="shared" si="805"/>
        <v>0</v>
      </c>
      <c r="BO260" s="6">
        <f t="shared" ref="BK260:BZ262" si="806">BO261</f>
        <v>37726</v>
      </c>
      <c r="BP260" s="6">
        <f t="shared" si="806"/>
        <v>0</v>
      </c>
      <c r="BQ260" s="6">
        <f t="shared" si="806"/>
        <v>0</v>
      </c>
      <c r="BR260" s="6">
        <f t="shared" si="806"/>
        <v>0</v>
      </c>
      <c r="BS260" s="6">
        <f t="shared" si="806"/>
        <v>0</v>
      </c>
      <c r="BT260" s="6">
        <f t="shared" si="806"/>
        <v>0</v>
      </c>
      <c r="BU260" s="6">
        <f t="shared" si="806"/>
        <v>37726</v>
      </c>
      <c r="BV260" s="6">
        <f t="shared" si="806"/>
        <v>0</v>
      </c>
      <c r="BW260" s="6">
        <f t="shared" si="806"/>
        <v>0</v>
      </c>
      <c r="BX260" s="6">
        <f t="shared" si="806"/>
        <v>0</v>
      </c>
      <c r="BY260" s="6">
        <f t="shared" si="806"/>
        <v>0</v>
      </c>
      <c r="BZ260" s="6">
        <f t="shared" si="806"/>
        <v>0</v>
      </c>
      <c r="CA260" s="6">
        <f t="shared" ref="BW260:CL262" si="807">CA261</f>
        <v>37726</v>
      </c>
      <c r="CB260" s="6">
        <f t="shared" si="807"/>
        <v>0</v>
      </c>
      <c r="CC260" s="6">
        <f t="shared" si="807"/>
        <v>0</v>
      </c>
      <c r="CD260" s="6">
        <f t="shared" si="807"/>
        <v>0</v>
      </c>
      <c r="CE260" s="6">
        <f t="shared" si="807"/>
        <v>0</v>
      </c>
      <c r="CF260" s="6">
        <f t="shared" si="807"/>
        <v>0</v>
      </c>
      <c r="CG260" s="6">
        <f t="shared" si="807"/>
        <v>37726</v>
      </c>
      <c r="CH260" s="6">
        <f t="shared" si="807"/>
        <v>0</v>
      </c>
      <c r="CI260" s="6">
        <f t="shared" si="807"/>
        <v>-9</v>
      </c>
      <c r="CJ260" s="6">
        <f t="shared" si="807"/>
        <v>0</v>
      </c>
      <c r="CK260" s="6">
        <f t="shared" si="807"/>
        <v>-2</v>
      </c>
      <c r="CL260" s="6">
        <f t="shared" si="807"/>
        <v>0</v>
      </c>
      <c r="CM260" s="6">
        <f t="shared" ref="CI260:CP262" si="808">CM261</f>
        <v>37715</v>
      </c>
      <c r="CN260" s="6">
        <f t="shared" si="808"/>
        <v>0</v>
      </c>
      <c r="CO260" s="6">
        <f t="shared" si="808"/>
        <v>0</v>
      </c>
      <c r="CP260" s="6">
        <f t="shared" si="808"/>
        <v>0</v>
      </c>
      <c r="CQ260" s="32">
        <f t="shared" si="665"/>
        <v>0</v>
      </c>
      <c r="CR260" s="32"/>
    </row>
    <row r="261" spans="1:96" ht="18" customHeight="1">
      <c r="A261" s="20" t="s">
        <v>728</v>
      </c>
      <c r="B261" s="18" t="s">
        <v>458</v>
      </c>
      <c r="C261" s="18" t="s">
        <v>31</v>
      </c>
      <c r="D261" s="18" t="s">
        <v>27</v>
      </c>
      <c r="E261" s="18" t="s">
        <v>729</v>
      </c>
      <c r="F261" s="18"/>
      <c r="G261" s="6">
        <f t="shared" si="802"/>
        <v>31360</v>
      </c>
      <c r="H261" s="6">
        <f t="shared" si="802"/>
        <v>0</v>
      </c>
      <c r="I261" s="6">
        <f t="shared" si="802"/>
        <v>0</v>
      </c>
      <c r="J261" s="6">
        <f t="shared" si="802"/>
        <v>0</v>
      </c>
      <c r="K261" s="6">
        <f t="shared" si="802"/>
        <v>0</v>
      </c>
      <c r="L261" s="6">
        <f t="shared" si="802"/>
        <v>0</v>
      </c>
      <c r="M261" s="6">
        <f t="shared" si="802"/>
        <v>31360</v>
      </c>
      <c r="N261" s="6">
        <f t="shared" si="802"/>
        <v>0</v>
      </c>
      <c r="O261" s="6">
        <f t="shared" si="802"/>
        <v>0</v>
      </c>
      <c r="P261" s="6">
        <f t="shared" si="802"/>
        <v>0</v>
      </c>
      <c r="Q261" s="6">
        <f t="shared" si="802"/>
        <v>0</v>
      </c>
      <c r="R261" s="6">
        <f t="shared" si="802"/>
        <v>0</v>
      </c>
      <c r="S261" s="6">
        <f t="shared" si="802"/>
        <v>31360</v>
      </c>
      <c r="T261" s="6">
        <f t="shared" si="802"/>
        <v>0</v>
      </c>
      <c r="U261" s="6">
        <f>U262</f>
        <v>0</v>
      </c>
      <c r="V261" s="6">
        <f t="shared" ref="V261:Z262" si="809">V262</f>
        <v>0</v>
      </c>
      <c r="W261" s="6">
        <f t="shared" si="809"/>
        <v>0</v>
      </c>
      <c r="X261" s="6">
        <f t="shared" si="809"/>
        <v>0</v>
      </c>
      <c r="Y261" s="6">
        <f t="shared" si="809"/>
        <v>31360</v>
      </c>
      <c r="Z261" s="6">
        <f t="shared" si="809"/>
        <v>0</v>
      </c>
      <c r="AA261" s="6">
        <f t="shared" si="803"/>
        <v>0</v>
      </c>
      <c r="AB261" s="6">
        <f t="shared" si="803"/>
        <v>0</v>
      </c>
      <c r="AC261" s="6">
        <f t="shared" si="803"/>
        <v>0</v>
      </c>
      <c r="AD261" s="6">
        <f t="shared" si="803"/>
        <v>0</v>
      </c>
      <c r="AE261" s="6">
        <f t="shared" si="803"/>
        <v>31360</v>
      </c>
      <c r="AF261" s="6">
        <f t="shared" si="803"/>
        <v>0</v>
      </c>
      <c r="AG261" s="6">
        <f t="shared" si="803"/>
        <v>0</v>
      </c>
      <c r="AH261" s="6">
        <f t="shared" si="803"/>
        <v>0</v>
      </c>
      <c r="AI261" s="6">
        <f t="shared" si="803"/>
        <v>0</v>
      </c>
      <c r="AJ261" s="6">
        <f t="shared" si="803"/>
        <v>0</v>
      </c>
      <c r="AK261" s="6">
        <f t="shared" si="803"/>
        <v>31360</v>
      </c>
      <c r="AL261" s="6">
        <f t="shared" si="803"/>
        <v>0</v>
      </c>
      <c r="AM261" s="6">
        <f t="shared" si="803"/>
        <v>0</v>
      </c>
      <c r="AN261" s="6">
        <f t="shared" si="803"/>
        <v>0</v>
      </c>
      <c r="AO261" s="6">
        <f t="shared" si="803"/>
        <v>0</v>
      </c>
      <c r="AP261" s="6">
        <f t="shared" si="803"/>
        <v>0</v>
      </c>
      <c r="AQ261" s="6">
        <f t="shared" si="803"/>
        <v>31360</v>
      </c>
      <c r="AR261" s="6">
        <f t="shared" si="803"/>
        <v>0</v>
      </c>
      <c r="AS261" s="6">
        <f t="shared" ref="AS261:AV262" si="810">AS262</f>
        <v>0</v>
      </c>
      <c r="AT261" s="6">
        <f t="shared" si="810"/>
        <v>6372</v>
      </c>
      <c r="AU261" s="6">
        <f t="shared" si="810"/>
        <v>0</v>
      </c>
      <c r="AV261" s="6">
        <f t="shared" si="810"/>
        <v>0</v>
      </c>
      <c r="AW261" s="6">
        <f t="shared" si="804"/>
        <v>37732</v>
      </c>
      <c r="AX261" s="6">
        <f t="shared" si="804"/>
        <v>0</v>
      </c>
      <c r="AY261" s="6">
        <f t="shared" si="803"/>
        <v>0</v>
      </c>
      <c r="AZ261" s="6">
        <f t="shared" si="805"/>
        <v>0</v>
      </c>
      <c r="BA261" s="6">
        <f t="shared" si="805"/>
        <v>0</v>
      </c>
      <c r="BB261" s="6">
        <f t="shared" si="805"/>
        <v>0</v>
      </c>
      <c r="BC261" s="6">
        <f t="shared" si="805"/>
        <v>37732</v>
      </c>
      <c r="BD261" s="6">
        <f t="shared" si="805"/>
        <v>0</v>
      </c>
      <c r="BE261" s="6">
        <f t="shared" si="805"/>
        <v>0</v>
      </c>
      <c r="BF261" s="6">
        <f t="shared" si="805"/>
        <v>0</v>
      </c>
      <c r="BG261" s="6">
        <f t="shared" si="805"/>
        <v>-6</v>
      </c>
      <c r="BH261" s="6">
        <f t="shared" si="805"/>
        <v>0</v>
      </c>
      <c r="BI261" s="6">
        <f t="shared" si="805"/>
        <v>37726</v>
      </c>
      <c r="BJ261" s="6">
        <f t="shared" si="805"/>
        <v>0</v>
      </c>
      <c r="BK261" s="6">
        <f t="shared" si="806"/>
        <v>0</v>
      </c>
      <c r="BL261" s="6">
        <f t="shared" si="806"/>
        <v>0</v>
      </c>
      <c r="BM261" s="6">
        <f t="shared" si="806"/>
        <v>0</v>
      </c>
      <c r="BN261" s="6">
        <f t="shared" si="806"/>
        <v>0</v>
      </c>
      <c r="BO261" s="6">
        <f t="shared" si="806"/>
        <v>37726</v>
      </c>
      <c r="BP261" s="6">
        <f t="shared" si="806"/>
        <v>0</v>
      </c>
      <c r="BQ261" s="6">
        <f t="shared" si="806"/>
        <v>0</v>
      </c>
      <c r="BR261" s="6">
        <f t="shared" si="806"/>
        <v>0</v>
      </c>
      <c r="BS261" s="6">
        <f t="shared" si="806"/>
        <v>0</v>
      </c>
      <c r="BT261" s="6">
        <f t="shared" si="806"/>
        <v>0</v>
      </c>
      <c r="BU261" s="6">
        <f t="shared" si="806"/>
        <v>37726</v>
      </c>
      <c r="BV261" s="6">
        <f t="shared" si="806"/>
        <v>0</v>
      </c>
      <c r="BW261" s="6">
        <f t="shared" si="807"/>
        <v>0</v>
      </c>
      <c r="BX261" s="6">
        <f t="shared" si="807"/>
        <v>0</v>
      </c>
      <c r="BY261" s="6">
        <f t="shared" si="807"/>
        <v>0</v>
      </c>
      <c r="BZ261" s="6">
        <f t="shared" si="807"/>
        <v>0</v>
      </c>
      <c r="CA261" s="6">
        <f t="shared" si="807"/>
        <v>37726</v>
      </c>
      <c r="CB261" s="6">
        <f t="shared" si="807"/>
        <v>0</v>
      </c>
      <c r="CC261" s="6">
        <f t="shared" si="807"/>
        <v>0</v>
      </c>
      <c r="CD261" s="6">
        <f t="shared" si="807"/>
        <v>0</v>
      </c>
      <c r="CE261" s="6">
        <f t="shared" si="807"/>
        <v>0</v>
      </c>
      <c r="CF261" s="6">
        <f t="shared" si="807"/>
        <v>0</v>
      </c>
      <c r="CG261" s="6">
        <f t="shared" si="807"/>
        <v>37726</v>
      </c>
      <c r="CH261" s="6">
        <f t="shared" si="807"/>
        <v>0</v>
      </c>
      <c r="CI261" s="6">
        <f t="shared" si="808"/>
        <v>-9</v>
      </c>
      <c r="CJ261" s="6">
        <f t="shared" si="808"/>
        <v>0</v>
      </c>
      <c r="CK261" s="6">
        <f t="shared" si="808"/>
        <v>-2</v>
      </c>
      <c r="CL261" s="6">
        <f t="shared" si="808"/>
        <v>0</v>
      </c>
      <c r="CM261" s="6">
        <f t="shared" si="808"/>
        <v>37715</v>
      </c>
      <c r="CN261" s="6">
        <f t="shared" si="808"/>
        <v>0</v>
      </c>
      <c r="CO261" s="6">
        <f t="shared" si="808"/>
        <v>0</v>
      </c>
      <c r="CP261" s="6">
        <f t="shared" si="808"/>
        <v>0</v>
      </c>
      <c r="CQ261" s="32">
        <f t="shared" si="665"/>
        <v>0</v>
      </c>
      <c r="CR261" s="32"/>
    </row>
    <row r="262" spans="1:96" ht="33">
      <c r="A262" s="20" t="s">
        <v>162</v>
      </c>
      <c r="B262" s="18">
        <v>903</v>
      </c>
      <c r="C262" s="18" t="s">
        <v>31</v>
      </c>
      <c r="D262" s="18" t="s">
        <v>27</v>
      </c>
      <c r="E262" s="18" t="s">
        <v>729</v>
      </c>
      <c r="F262" s="18" t="s">
        <v>163</v>
      </c>
      <c r="G262" s="6">
        <f t="shared" si="802"/>
        <v>31360</v>
      </c>
      <c r="H262" s="6">
        <f t="shared" si="802"/>
        <v>0</v>
      </c>
      <c r="I262" s="6">
        <f t="shared" si="802"/>
        <v>0</v>
      </c>
      <c r="J262" s="6">
        <f t="shared" si="802"/>
        <v>0</v>
      </c>
      <c r="K262" s="6">
        <f t="shared" si="802"/>
        <v>0</v>
      </c>
      <c r="L262" s="6">
        <f t="shared" si="802"/>
        <v>0</v>
      </c>
      <c r="M262" s="6">
        <f t="shared" si="802"/>
        <v>31360</v>
      </c>
      <c r="N262" s="6">
        <f t="shared" si="802"/>
        <v>0</v>
      </c>
      <c r="O262" s="6">
        <f t="shared" si="802"/>
        <v>0</v>
      </c>
      <c r="P262" s="6">
        <f t="shared" si="802"/>
        <v>0</v>
      </c>
      <c r="Q262" s="6">
        <f t="shared" si="802"/>
        <v>0</v>
      </c>
      <c r="R262" s="6">
        <f t="shared" si="802"/>
        <v>0</v>
      </c>
      <c r="S262" s="6">
        <f t="shared" si="802"/>
        <v>31360</v>
      </c>
      <c r="T262" s="6">
        <f t="shared" si="802"/>
        <v>0</v>
      </c>
      <c r="U262" s="6">
        <f>U263</f>
        <v>0</v>
      </c>
      <c r="V262" s="6">
        <f t="shared" si="809"/>
        <v>0</v>
      </c>
      <c r="W262" s="6">
        <f t="shared" si="809"/>
        <v>0</v>
      </c>
      <c r="X262" s="6">
        <f t="shared" si="809"/>
        <v>0</v>
      </c>
      <c r="Y262" s="6">
        <f t="shared" si="809"/>
        <v>31360</v>
      </c>
      <c r="Z262" s="6">
        <f t="shared" si="809"/>
        <v>0</v>
      </c>
      <c r="AA262" s="6">
        <f t="shared" si="803"/>
        <v>0</v>
      </c>
      <c r="AB262" s="6">
        <f t="shared" si="803"/>
        <v>0</v>
      </c>
      <c r="AC262" s="6">
        <f t="shared" si="803"/>
        <v>0</v>
      </c>
      <c r="AD262" s="6">
        <f t="shared" si="803"/>
        <v>0</v>
      </c>
      <c r="AE262" s="6">
        <f t="shared" si="803"/>
        <v>31360</v>
      </c>
      <c r="AF262" s="6">
        <f t="shared" si="803"/>
        <v>0</v>
      </c>
      <c r="AG262" s="6">
        <f t="shared" si="803"/>
        <v>0</v>
      </c>
      <c r="AH262" s="6">
        <f t="shared" si="803"/>
        <v>0</v>
      </c>
      <c r="AI262" s="6">
        <f t="shared" si="803"/>
        <v>0</v>
      </c>
      <c r="AJ262" s="6">
        <f t="shared" si="803"/>
        <v>0</v>
      </c>
      <c r="AK262" s="6">
        <f t="shared" si="803"/>
        <v>31360</v>
      </c>
      <c r="AL262" s="6">
        <f t="shared" si="803"/>
        <v>0</v>
      </c>
      <c r="AM262" s="6">
        <f t="shared" si="803"/>
        <v>0</v>
      </c>
      <c r="AN262" s="6">
        <f t="shared" si="803"/>
        <v>0</v>
      </c>
      <c r="AO262" s="6">
        <f t="shared" si="803"/>
        <v>0</v>
      </c>
      <c r="AP262" s="6">
        <f t="shared" si="803"/>
        <v>0</v>
      </c>
      <c r="AQ262" s="6">
        <f t="shared" si="803"/>
        <v>31360</v>
      </c>
      <c r="AR262" s="6">
        <f t="shared" si="803"/>
        <v>0</v>
      </c>
      <c r="AS262" s="6">
        <f t="shared" si="810"/>
        <v>0</v>
      </c>
      <c r="AT262" s="6">
        <f t="shared" si="810"/>
        <v>6372</v>
      </c>
      <c r="AU262" s="6">
        <f t="shared" si="810"/>
        <v>0</v>
      </c>
      <c r="AV262" s="6">
        <f t="shared" si="810"/>
        <v>0</v>
      </c>
      <c r="AW262" s="6">
        <f t="shared" si="804"/>
        <v>37732</v>
      </c>
      <c r="AX262" s="6">
        <f t="shared" si="804"/>
        <v>0</v>
      </c>
      <c r="AY262" s="6">
        <f t="shared" si="805"/>
        <v>0</v>
      </c>
      <c r="AZ262" s="6">
        <f t="shared" si="805"/>
        <v>0</v>
      </c>
      <c r="BA262" s="6">
        <f t="shared" si="805"/>
        <v>0</v>
      </c>
      <c r="BB262" s="6">
        <f t="shared" si="805"/>
        <v>0</v>
      </c>
      <c r="BC262" s="6">
        <f t="shared" si="805"/>
        <v>37732</v>
      </c>
      <c r="BD262" s="6">
        <f t="shared" si="805"/>
        <v>0</v>
      </c>
      <c r="BE262" s="6">
        <f t="shared" si="805"/>
        <v>0</v>
      </c>
      <c r="BF262" s="6">
        <f t="shared" si="805"/>
        <v>0</v>
      </c>
      <c r="BG262" s="6">
        <f t="shared" si="805"/>
        <v>-6</v>
      </c>
      <c r="BH262" s="6">
        <f t="shared" si="805"/>
        <v>0</v>
      </c>
      <c r="BI262" s="6">
        <f t="shared" si="805"/>
        <v>37726</v>
      </c>
      <c r="BJ262" s="6">
        <f t="shared" si="805"/>
        <v>0</v>
      </c>
      <c r="BK262" s="6">
        <f t="shared" si="806"/>
        <v>0</v>
      </c>
      <c r="BL262" s="6">
        <f t="shared" si="806"/>
        <v>0</v>
      </c>
      <c r="BM262" s="6">
        <f t="shared" si="806"/>
        <v>0</v>
      </c>
      <c r="BN262" s="6">
        <f t="shared" si="806"/>
        <v>0</v>
      </c>
      <c r="BO262" s="6">
        <f t="shared" si="806"/>
        <v>37726</v>
      </c>
      <c r="BP262" s="6">
        <f t="shared" si="806"/>
        <v>0</v>
      </c>
      <c r="BQ262" s="6">
        <f t="shared" si="806"/>
        <v>0</v>
      </c>
      <c r="BR262" s="6">
        <f t="shared" si="806"/>
        <v>0</v>
      </c>
      <c r="BS262" s="6">
        <f t="shared" si="806"/>
        <v>0</v>
      </c>
      <c r="BT262" s="6">
        <f t="shared" si="806"/>
        <v>0</v>
      </c>
      <c r="BU262" s="6">
        <f t="shared" si="806"/>
        <v>37726</v>
      </c>
      <c r="BV262" s="6">
        <f t="shared" si="806"/>
        <v>0</v>
      </c>
      <c r="BW262" s="6">
        <f t="shared" si="807"/>
        <v>0</v>
      </c>
      <c r="BX262" s="6">
        <f t="shared" si="807"/>
        <v>0</v>
      </c>
      <c r="BY262" s="6">
        <f t="shared" si="807"/>
        <v>0</v>
      </c>
      <c r="BZ262" s="6">
        <f t="shared" si="807"/>
        <v>0</v>
      </c>
      <c r="CA262" s="6">
        <f t="shared" si="807"/>
        <v>37726</v>
      </c>
      <c r="CB262" s="6">
        <f t="shared" si="807"/>
        <v>0</v>
      </c>
      <c r="CC262" s="6">
        <f t="shared" si="807"/>
        <v>0</v>
      </c>
      <c r="CD262" s="6">
        <f t="shared" si="807"/>
        <v>0</v>
      </c>
      <c r="CE262" s="6">
        <f t="shared" si="807"/>
        <v>0</v>
      </c>
      <c r="CF262" s="6">
        <f t="shared" si="807"/>
        <v>0</v>
      </c>
      <c r="CG262" s="6">
        <f t="shared" si="807"/>
        <v>37726</v>
      </c>
      <c r="CH262" s="6">
        <f t="shared" si="807"/>
        <v>0</v>
      </c>
      <c r="CI262" s="6">
        <f t="shared" si="808"/>
        <v>-9</v>
      </c>
      <c r="CJ262" s="6">
        <f t="shared" si="808"/>
        <v>0</v>
      </c>
      <c r="CK262" s="6">
        <f t="shared" si="808"/>
        <v>-2</v>
      </c>
      <c r="CL262" s="6">
        <f t="shared" si="808"/>
        <v>0</v>
      </c>
      <c r="CM262" s="6">
        <f t="shared" si="808"/>
        <v>37715</v>
      </c>
      <c r="CN262" s="6">
        <f t="shared" si="808"/>
        <v>0</v>
      </c>
      <c r="CO262" s="6">
        <f t="shared" si="808"/>
        <v>0</v>
      </c>
      <c r="CP262" s="6">
        <f t="shared" si="808"/>
        <v>0</v>
      </c>
      <c r="CQ262" s="32">
        <f t="shared" si="665"/>
        <v>0</v>
      </c>
      <c r="CR262" s="32"/>
    </row>
    <row r="263" spans="1:96" ht="18.75" customHeight="1">
      <c r="A263" s="20" t="s">
        <v>151</v>
      </c>
      <c r="B263" s="18">
        <v>903</v>
      </c>
      <c r="C263" s="18" t="s">
        <v>31</v>
      </c>
      <c r="D263" s="18" t="s">
        <v>27</v>
      </c>
      <c r="E263" s="18" t="s">
        <v>729</v>
      </c>
      <c r="F263" s="18" t="s">
        <v>164</v>
      </c>
      <c r="G263" s="48">
        <v>31360</v>
      </c>
      <c r="H263" s="48"/>
      <c r="I263" s="48"/>
      <c r="J263" s="48"/>
      <c r="K263" s="48"/>
      <c r="L263" s="48"/>
      <c r="M263" s="48">
        <f>G263+I263+J263+K263+L263</f>
        <v>31360</v>
      </c>
      <c r="N263" s="48">
        <f>H263+L263</f>
        <v>0</v>
      </c>
      <c r="O263" s="48"/>
      <c r="P263" s="48"/>
      <c r="Q263" s="48"/>
      <c r="R263" s="48"/>
      <c r="S263" s="48">
        <f>M263+O263+P263+Q263+R263</f>
        <v>31360</v>
      </c>
      <c r="T263" s="48">
        <f>N263+R263</f>
        <v>0</v>
      </c>
      <c r="U263" s="48"/>
      <c r="V263" s="48"/>
      <c r="W263" s="48"/>
      <c r="X263" s="48"/>
      <c r="Y263" s="48">
        <f>S263+U263+V263+W263+X263</f>
        <v>31360</v>
      </c>
      <c r="Z263" s="48">
        <f>T263+X263</f>
        <v>0</v>
      </c>
      <c r="AA263" s="48"/>
      <c r="AB263" s="48"/>
      <c r="AC263" s="48"/>
      <c r="AD263" s="48"/>
      <c r="AE263" s="48">
        <f>Y263+AA263+AB263+AC263+AD263</f>
        <v>31360</v>
      </c>
      <c r="AF263" s="48">
        <f>Z263+AD263</f>
        <v>0</v>
      </c>
      <c r="AG263" s="48"/>
      <c r="AH263" s="48"/>
      <c r="AI263" s="48"/>
      <c r="AJ263" s="48"/>
      <c r="AK263" s="48">
        <f>AE263+AG263+AH263+AI263+AJ263</f>
        <v>31360</v>
      </c>
      <c r="AL263" s="48">
        <f>AF263+AJ263</f>
        <v>0</v>
      </c>
      <c r="AM263" s="48"/>
      <c r="AN263" s="48"/>
      <c r="AO263" s="48"/>
      <c r="AP263" s="48"/>
      <c r="AQ263" s="48">
        <f>AK263+AM263+AN263+AO263+AP263</f>
        <v>31360</v>
      </c>
      <c r="AR263" s="48">
        <f>AL263+AP263</f>
        <v>0</v>
      </c>
      <c r="AS263" s="48"/>
      <c r="AT263" s="48">
        <v>6372</v>
      </c>
      <c r="AU263" s="48"/>
      <c r="AV263" s="48"/>
      <c r="AW263" s="48">
        <f>AQ263+AS263+AT263+AU263+AV263</f>
        <v>37732</v>
      </c>
      <c r="AX263" s="48">
        <f>AR263+AV263</f>
        <v>0</v>
      </c>
      <c r="AY263" s="48"/>
      <c r="AZ263" s="48"/>
      <c r="BA263" s="48"/>
      <c r="BB263" s="48"/>
      <c r="BC263" s="48">
        <f>AW263+AY263+AZ263+BA263+BB263</f>
        <v>37732</v>
      </c>
      <c r="BD263" s="48">
        <f>AX263+BB263</f>
        <v>0</v>
      </c>
      <c r="BE263" s="48"/>
      <c r="BF263" s="48"/>
      <c r="BG263" s="48">
        <v>-6</v>
      </c>
      <c r="BH263" s="48"/>
      <c r="BI263" s="48">
        <f>BC263+BE263+BF263+BG263+BH263</f>
        <v>37726</v>
      </c>
      <c r="BJ263" s="48">
        <f>BD263+BH263</f>
        <v>0</v>
      </c>
      <c r="BK263" s="48"/>
      <c r="BL263" s="48"/>
      <c r="BM263" s="48"/>
      <c r="BN263" s="48"/>
      <c r="BO263" s="48">
        <f>BI263+BK263+BL263+BM263+BN263</f>
        <v>37726</v>
      </c>
      <c r="BP263" s="48">
        <f>BJ263+BN263</f>
        <v>0</v>
      </c>
      <c r="BQ263" s="48"/>
      <c r="BR263" s="48"/>
      <c r="BS263" s="48"/>
      <c r="BT263" s="48"/>
      <c r="BU263" s="48">
        <f>BO263+BQ263+BR263+BS263+BT263</f>
        <v>37726</v>
      </c>
      <c r="BV263" s="48">
        <f>BP263+BT263</f>
        <v>0</v>
      </c>
      <c r="BW263" s="48"/>
      <c r="BX263" s="48"/>
      <c r="BY263" s="48"/>
      <c r="BZ263" s="48"/>
      <c r="CA263" s="48">
        <f>BU263+BW263+BX263+BY263+BZ263</f>
        <v>37726</v>
      </c>
      <c r="CB263" s="48">
        <f>BV263+BZ263</f>
        <v>0</v>
      </c>
      <c r="CC263" s="48"/>
      <c r="CD263" s="48"/>
      <c r="CE263" s="48"/>
      <c r="CF263" s="48"/>
      <c r="CG263" s="48">
        <f>CA263+CC263+CD263+CE263+CF263</f>
        <v>37726</v>
      </c>
      <c r="CH263" s="48">
        <f>CB263+CF263</f>
        <v>0</v>
      </c>
      <c r="CI263" s="48">
        <v>-9</v>
      </c>
      <c r="CJ263" s="48"/>
      <c r="CK263" s="48">
        <v>-2</v>
      </c>
      <c r="CL263" s="48"/>
      <c r="CM263" s="48">
        <f>CG263+CI263+CJ263+CK263+CL263</f>
        <v>37715</v>
      </c>
      <c r="CN263" s="48">
        <f>CH263+CL263</f>
        <v>0</v>
      </c>
      <c r="CO263" s="48"/>
      <c r="CP263" s="48">
        <f>CJ263+CN263</f>
        <v>0</v>
      </c>
      <c r="CQ263" s="116">
        <f t="shared" ref="CQ263:CQ326" si="811">CO263/CM263*100</f>
        <v>0</v>
      </c>
      <c r="CR263" s="116"/>
    </row>
    <row r="264" spans="1:96" ht="49.5" hidden="1">
      <c r="A264" s="20" t="s">
        <v>755</v>
      </c>
      <c r="B264" s="18">
        <v>903</v>
      </c>
      <c r="C264" s="18" t="s">
        <v>31</v>
      </c>
      <c r="D264" s="18" t="s">
        <v>27</v>
      </c>
      <c r="E264" s="18" t="s">
        <v>756</v>
      </c>
      <c r="F264" s="18"/>
      <c r="G264" s="6">
        <f t="shared" ref="G264:V265" si="812">G265</f>
        <v>0</v>
      </c>
      <c r="H264" s="6">
        <f t="shared" si="812"/>
        <v>0</v>
      </c>
      <c r="I264" s="6">
        <f t="shared" si="812"/>
        <v>0</v>
      </c>
      <c r="J264" s="6">
        <f t="shared" si="812"/>
        <v>0</v>
      </c>
      <c r="K264" s="6">
        <f t="shared" si="812"/>
        <v>0</v>
      </c>
      <c r="L264" s="6">
        <f t="shared" si="812"/>
        <v>0</v>
      </c>
      <c r="M264" s="6">
        <f t="shared" si="812"/>
        <v>0</v>
      </c>
      <c r="N264" s="6">
        <f t="shared" si="812"/>
        <v>0</v>
      </c>
      <c r="O264" s="6">
        <f t="shared" si="812"/>
        <v>0</v>
      </c>
      <c r="P264" s="6">
        <f t="shared" si="812"/>
        <v>0</v>
      </c>
      <c r="Q264" s="6">
        <f t="shared" si="812"/>
        <v>0</v>
      </c>
      <c r="R264" s="6">
        <f t="shared" si="812"/>
        <v>0</v>
      </c>
      <c r="S264" s="6">
        <f t="shared" si="812"/>
        <v>0</v>
      </c>
      <c r="T264" s="6">
        <f t="shared" si="812"/>
        <v>0</v>
      </c>
      <c r="U264" s="6">
        <f t="shared" si="812"/>
        <v>0</v>
      </c>
      <c r="V264" s="6">
        <f t="shared" si="812"/>
        <v>0</v>
      </c>
      <c r="W264" s="6">
        <f t="shared" ref="U264:AJ265" si="813">W265</f>
        <v>0</v>
      </c>
      <c r="X264" s="6">
        <f t="shared" si="813"/>
        <v>0</v>
      </c>
      <c r="Y264" s="6">
        <f t="shared" si="813"/>
        <v>0</v>
      </c>
      <c r="Z264" s="6">
        <f t="shared" si="813"/>
        <v>0</v>
      </c>
      <c r="AA264" s="6">
        <f t="shared" si="813"/>
        <v>0</v>
      </c>
      <c r="AB264" s="6">
        <f t="shared" si="813"/>
        <v>0</v>
      </c>
      <c r="AC264" s="6">
        <f t="shared" si="813"/>
        <v>0</v>
      </c>
      <c r="AD264" s="6">
        <f t="shared" si="813"/>
        <v>0</v>
      </c>
      <c r="AE264" s="6">
        <f t="shared" si="813"/>
        <v>0</v>
      </c>
      <c r="AF264" s="6">
        <f t="shared" si="813"/>
        <v>0</v>
      </c>
      <c r="AG264" s="6">
        <f t="shared" si="813"/>
        <v>0</v>
      </c>
      <c r="AH264" s="6">
        <f t="shared" si="813"/>
        <v>0</v>
      </c>
      <c r="AI264" s="6">
        <f t="shared" si="813"/>
        <v>0</v>
      </c>
      <c r="AJ264" s="6">
        <f t="shared" si="813"/>
        <v>0</v>
      </c>
      <c r="AK264" s="6">
        <f t="shared" ref="AG264:AY265" si="814">AK265</f>
        <v>0</v>
      </c>
      <c r="AL264" s="6">
        <f t="shared" si="814"/>
        <v>0</v>
      </c>
      <c r="AM264" s="6">
        <f t="shared" si="814"/>
        <v>0</v>
      </c>
      <c r="AN264" s="6">
        <f t="shared" si="814"/>
        <v>0</v>
      </c>
      <c r="AO264" s="6">
        <f t="shared" si="814"/>
        <v>0</v>
      </c>
      <c r="AP264" s="6">
        <f t="shared" si="814"/>
        <v>0</v>
      </c>
      <c r="AQ264" s="6">
        <f t="shared" si="814"/>
        <v>0</v>
      </c>
      <c r="AR264" s="6">
        <f t="shared" si="814"/>
        <v>0</v>
      </c>
      <c r="AS264" s="6">
        <f t="shared" si="814"/>
        <v>0</v>
      </c>
      <c r="AT264" s="6">
        <f t="shared" si="814"/>
        <v>0</v>
      </c>
      <c r="AU264" s="6">
        <f t="shared" si="814"/>
        <v>0</v>
      </c>
      <c r="AV264" s="6">
        <f t="shared" si="814"/>
        <v>0</v>
      </c>
      <c r="AW264" s="6">
        <f t="shared" si="814"/>
        <v>0</v>
      </c>
      <c r="AX264" s="6">
        <f t="shared" si="814"/>
        <v>0</v>
      </c>
      <c r="AY264" s="6">
        <f t="shared" si="814"/>
        <v>0</v>
      </c>
      <c r="AZ264" s="6">
        <f t="shared" ref="AY264:BN265" si="815">AZ265</f>
        <v>0</v>
      </c>
      <c r="BA264" s="6">
        <f t="shared" si="815"/>
        <v>0</v>
      </c>
      <c r="BB264" s="6">
        <f t="shared" si="815"/>
        <v>0</v>
      </c>
      <c r="BC264" s="6">
        <f t="shared" si="815"/>
        <v>0</v>
      </c>
      <c r="BD264" s="6">
        <f t="shared" si="815"/>
        <v>0</v>
      </c>
      <c r="BE264" s="6">
        <f t="shared" si="815"/>
        <v>0</v>
      </c>
      <c r="BF264" s="6">
        <f t="shared" si="815"/>
        <v>0</v>
      </c>
      <c r="BG264" s="6">
        <f t="shared" si="815"/>
        <v>0</v>
      </c>
      <c r="BH264" s="6">
        <f t="shared" si="815"/>
        <v>0</v>
      </c>
      <c r="BI264" s="6">
        <f t="shared" si="815"/>
        <v>0</v>
      </c>
      <c r="BJ264" s="6">
        <f t="shared" si="815"/>
        <v>0</v>
      </c>
      <c r="BK264" s="6">
        <f t="shared" si="815"/>
        <v>0</v>
      </c>
      <c r="BL264" s="6">
        <f t="shared" si="815"/>
        <v>0</v>
      </c>
      <c r="BM264" s="6">
        <f t="shared" si="815"/>
        <v>0</v>
      </c>
      <c r="BN264" s="6">
        <f t="shared" si="815"/>
        <v>0</v>
      </c>
      <c r="BO264" s="6">
        <f t="shared" ref="BK264:BZ265" si="816">BO265</f>
        <v>0</v>
      </c>
      <c r="BP264" s="6">
        <f t="shared" si="816"/>
        <v>0</v>
      </c>
      <c r="BQ264" s="6">
        <f t="shared" si="816"/>
        <v>0</v>
      </c>
      <c r="BR264" s="6">
        <f t="shared" si="816"/>
        <v>0</v>
      </c>
      <c r="BS264" s="6">
        <f t="shared" si="816"/>
        <v>0</v>
      </c>
      <c r="BT264" s="6">
        <f t="shared" si="816"/>
        <v>0</v>
      </c>
      <c r="BU264" s="6">
        <f t="shared" si="816"/>
        <v>0</v>
      </c>
      <c r="BV264" s="6">
        <f t="shared" si="816"/>
        <v>0</v>
      </c>
      <c r="BW264" s="6">
        <f t="shared" si="816"/>
        <v>0</v>
      </c>
      <c r="BX264" s="6">
        <f t="shared" si="816"/>
        <v>0</v>
      </c>
      <c r="BY264" s="6">
        <f t="shared" si="816"/>
        <v>0</v>
      </c>
      <c r="BZ264" s="6">
        <f t="shared" si="816"/>
        <v>0</v>
      </c>
      <c r="CA264" s="6">
        <f t="shared" ref="BW264:CL265" si="817">CA265</f>
        <v>0</v>
      </c>
      <c r="CB264" s="6">
        <f t="shared" si="817"/>
        <v>0</v>
      </c>
      <c r="CC264" s="6">
        <f t="shared" si="817"/>
        <v>0</v>
      </c>
      <c r="CD264" s="6">
        <f t="shared" si="817"/>
        <v>0</v>
      </c>
      <c r="CE264" s="6">
        <f t="shared" si="817"/>
        <v>0</v>
      </c>
      <c r="CF264" s="6">
        <f t="shared" si="817"/>
        <v>0</v>
      </c>
      <c r="CG264" s="6">
        <f t="shared" si="817"/>
        <v>0</v>
      </c>
      <c r="CH264" s="6">
        <f t="shared" si="817"/>
        <v>0</v>
      </c>
      <c r="CI264" s="6">
        <f t="shared" si="817"/>
        <v>0</v>
      </c>
      <c r="CJ264" s="6">
        <f t="shared" si="817"/>
        <v>0</v>
      </c>
      <c r="CK264" s="6">
        <f t="shared" si="817"/>
        <v>0</v>
      </c>
      <c r="CL264" s="6">
        <f t="shared" si="817"/>
        <v>0</v>
      </c>
      <c r="CM264" s="6">
        <f t="shared" ref="CI264:CP265" si="818">CM265</f>
        <v>0</v>
      </c>
      <c r="CN264" s="6">
        <f t="shared" si="818"/>
        <v>0</v>
      </c>
      <c r="CO264" s="6">
        <f t="shared" si="818"/>
        <v>0</v>
      </c>
      <c r="CP264" s="6">
        <f t="shared" si="818"/>
        <v>0</v>
      </c>
      <c r="CQ264" s="32" t="e">
        <f t="shared" si="811"/>
        <v>#DIV/0!</v>
      </c>
      <c r="CR264" s="32" t="e">
        <f t="shared" ref="CR264:CR324" si="819">CP264/CN264*100</f>
        <v>#DIV/0!</v>
      </c>
    </row>
    <row r="265" spans="1:96" hidden="1">
      <c r="A265" s="20" t="s">
        <v>93</v>
      </c>
      <c r="B265" s="18">
        <v>903</v>
      </c>
      <c r="C265" s="18" t="s">
        <v>31</v>
      </c>
      <c r="D265" s="18" t="s">
        <v>27</v>
      </c>
      <c r="E265" s="18" t="s">
        <v>756</v>
      </c>
      <c r="F265" s="18" t="s">
        <v>94</v>
      </c>
      <c r="G265" s="6">
        <f t="shared" si="812"/>
        <v>0</v>
      </c>
      <c r="H265" s="6">
        <f t="shared" si="812"/>
        <v>0</v>
      </c>
      <c r="I265" s="6">
        <f t="shared" si="812"/>
        <v>0</v>
      </c>
      <c r="J265" s="6">
        <f t="shared" si="812"/>
        <v>0</v>
      </c>
      <c r="K265" s="6">
        <f t="shared" si="812"/>
        <v>0</v>
      </c>
      <c r="L265" s="6">
        <f t="shared" si="812"/>
        <v>0</v>
      </c>
      <c r="M265" s="6">
        <f t="shared" si="812"/>
        <v>0</v>
      </c>
      <c r="N265" s="6">
        <f t="shared" si="812"/>
        <v>0</v>
      </c>
      <c r="O265" s="6">
        <f t="shared" si="812"/>
        <v>0</v>
      </c>
      <c r="P265" s="6">
        <f t="shared" si="812"/>
        <v>0</v>
      </c>
      <c r="Q265" s="6">
        <f t="shared" si="812"/>
        <v>0</v>
      </c>
      <c r="R265" s="6">
        <f t="shared" si="812"/>
        <v>0</v>
      </c>
      <c r="S265" s="6">
        <f t="shared" si="812"/>
        <v>0</v>
      </c>
      <c r="T265" s="6">
        <f t="shared" si="812"/>
        <v>0</v>
      </c>
      <c r="U265" s="6">
        <f t="shared" si="813"/>
        <v>0</v>
      </c>
      <c r="V265" s="6">
        <f t="shared" si="813"/>
        <v>0</v>
      </c>
      <c r="W265" s="6">
        <f t="shared" si="813"/>
        <v>0</v>
      </c>
      <c r="X265" s="6">
        <f t="shared" si="813"/>
        <v>0</v>
      </c>
      <c r="Y265" s="6">
        <f t="shared" si="813"/>
        <v>0</v>
      </c>
      <c r="Z265" s="6">
        <f t="shared" si="813"/>
        <v>0</v>
      </c>
      <c r="AA265" s="6">
        <f t="shared" si="813"/>
        <v>0</v>
      </c>
      <c r="AB265" s="6">
        <f t="shared" si="813"/>
        <v>0</v>
      </c>
      <c r="AC265" s="6">
        <f t="shared" si="813"/>
        <v>0</v>
      </c>
      <c r="AD265" s="6">
        <f t="shared" si="813"/>
        <v>0</v>
      </c>
      <c r="AE265" s="6">
        <f t="shared" si="813"/>
        <v>0</v>
      </c>
      <c r="AF265" s="6">
        <f t="shared" si="813"/>
        <v>0</v>
      </c>
      <c r="AG265" s="6">
        <f t="shared" si="814"/>
        <v>0</v>
      </c>
      <c r="AH265" s="6">
        <f t="shared" si="814"/>
        <v>0</v>
      </c>
      <c r="AI265" s="6">
        <f t="shared" si="814"/>
        <v>0</v>
      </c>
      <c r="AJ265" s="6">
        <f t="shared" si="814"/>
        <v>0</v>
      </c>
      <c r="AK265" s="6">
        <f t="shared" si="814"/>
        <v>0</v>
      </c>
      <c r="AL265" s="6">
        <f t="shared" si="814"/>
        <v>0</v>
      </c>
      <c r="AM265" s="6">
        <f t="shared" si="814"/>
        <v>0</v>
      </c>
      <c r="AN265" s="6">
        <f t="shared" si="814"/>
        <v>0</v>
      </c>
      <c r="AO265" s="6">
        <f t="shared" si="814"/>
        <v>0</v>
      </c>
      <c r="AP265" s="6">
        <f t="shared" si="814"/>
        <v>0</v>
      </c>
      <c r="AQ265" s="6">
        <f t="shared" si="814"/>
        <v>0</v>
      </c>
      <c r="AR265" s="6">
        <f t="shared" si="814"/>
        <v>0</v>
      </c>
      <c r="AS265" s="6">
        <f t="shared" si="814"/>
        <v>0</v>
      </c>
      <c r="AT265" s="6">
        <f t="shared" si="814"/>
        <v>0</v>
      </c>
      <c r="AU265" s="6">
        <f t="shared" si="814"/>
        <v>0</v>
      </c>
      <c r="AV265" s="6">
        <f t="shared" si="814"/>
        <v>0</v>
      </c>
      <c r="AW265" s="6">
        <f t="shared" si="814"/>
        <v>0</v>
      </c>
      <c r="AX265" s="6">
        <f t="shared" si="814"/>
        <v>0</v>
      </c>
      <c r="AY265" s="6">
        <f t="shared" si="815"/>
        <v>0</v>
      </c>
      <c r="AZ265" s="6">
        <f t="shared" si="815"/>
        <v>0</v>
      </c>
      <c r="BA265" s="6">
        <f t="shared" si="815"/>
        <v>0</v>
      </c>
      <c r="BB265" s="6">
        <f t="shared" si="815"/>
        <v>0</v>
      </c>
      <c r="BC265" s="6">
        <f t="shared" si="815"/>
        <v>0</v>
      </c>
      <c r="BD265" s="6">
        <f t="shared" si="815"/>
        <v>0</v>
      </c>
      <c r="BE265" s="6">
        <f t="shared" si="815"/>
        <v>0</v>
      </c>
      <c r="BF265" s="6">
        <f t="shared" si="815"/>
        <v>0</v>
      </c>
      <c r="BG265" s="6">
        <f t="shared" si="815"/>
        <v>0</v>
      </c>
      <c r="BH265" s="6">
        <f t="shared" si="815"/>
        <v>0</v>
      </c>
      <c r="BI265" s="6">
        <f t="shared" si="815"/>
        <v>0</v>
      </c>
      <c r="BJ265" s="6">
        <f t="shared" si="815"/>
        <v>0</v>
      </c>
      <c r="BK265" s="6">
        <f t="shared" si="816"/>
        <v>0</v>
      </c>
      <c r="BL265" s="6">
        <f t="shared" si="816"/>
        <v>0</v>
      </c>
      <c r="BM265" s="6">
        <f t="shared" si="816"/>
        <v>0</v>
      </c>
      <c r="BN265" s="6">
        <f t="shared" si="816"/>
        <v>0</v>
      </c>
      <c r="BO265" s="6">
        <f t="shared" si="816"/>
        <v>0</v>
      </c>
      <c r="BP265" s="6">
        <f t="shared" si="816"/>
        <v>0</v>
      </c>
      <c r="BQ265" s="6">
        <f t="shared" si="816"/>
        <v>0</v>
      </c>
      <c r="BR265" s="6">
        <f t="shared" si="816"/>
        <v>0</v>
      </c>
      <c r="BS265" s="6">
        <f t="shared" si="816"/>
        <v>0</v>
      </c>
      <c r="BT265" s="6">
        <f t="shared" si="816"/>
        <v>0</v>
      </c>
      <c r="BU265" s="6">
        <f t="shared" si="816"/>
        <v>0</v>
      </c>
      <c r="BV265" s="6">
        <f t="shared" si="816"/>
        <v>0</v>
      </c>
      <c r="BW265" s="6">
        <f t="shared" si="817"/>
        <v>0</v>
      </c>
      <c r="BX265" s="6">
        <f t="shared" si="817"/>
        <v>0</v>
      </c>
      <c r="BY265" s="6">
        <f t="shared" si="817"/>
        <v>0</v>
      </c>
      <c r="BZ265" s="6">
        <f t="shared" si="817"/>
        <v>0</v>
      </c>
      <c r="CA265" s="6">
        <f t="shared" si="817"/>
        <v>0</v>
      </c>
      <c r="CB265" s="6">
        <f t="shared" si="817"/>
        <v>0</v>
      </c>
      <c r="CC265" s="6">
        <f t="shared" si="817"/>
        <v>0</v>
      </c>
      <c r="CD265" s="6">
        <f t="shared" si="817"/>
        <v>0</v>
      </c>
      <c r="CE265" s="6">
        <f t="shared" si="817"/>
        <v>0</v>
      </c>
      <c r="CF265" s="6">
        <f t="shared" si="817"/>
        <v>0</v>
      </c>
      <c r="CG265" s="6">
        <f t="shared" si="817"/>
        <v>0</v>
      </c>
      <c r="CH265" s="6">
        <f t="shared" si="817"/>
        <v>0</v>
      </c>
      <c r="CI265" s="6">
        <f t="shared" si="818"/>
        <v>0</v>
      </c>
      <c r="CJ265" s="6">
        <f t="shared" si="818"/>
        <v>0</v>
      </c>
      <c r="CK265" s="6">
        <f t="shared" si="818"/>
        <v>0</v>
      </c>
      <c r="CL265" s="6">
        <f t="shared" si="818"/>
        <v>0</v>
      </c>
      <c r="CM265" s="6">
        <f t="shared" si="818"/>
        <v>0</v>
      </c>
      <c r="CN265" s="6">
        <f t="shared" si="818"/>
        <v>0</v>
      </c>
      <c r="CO265" s="6">
        <f t="shared" si="818"/>
        <v>0</v>
      </c>
      <c r="CP265" s="6">
        <f t="shared" si="818"/>
        <v>0</v>
      </c>
      <c r="CQ265" s="32" t="e">
        <f t="shared" si="811"/>
        <v>#DIV/0!</v>
      </c>
      <c r="CR265" s="32" t="e">
        <f t="shared" si="819"/>
        <v>#DIV/0!</v>
      </c>
    </row>
    <row r="266" spans="1:96" ht="33" hidden="1">
      <c r="A266" s="20" t="s">
        <v>153</v>
      </c>
      <c r="B266" s="18">
        <v>903</v>
      </c>
      <c r="C266" s="18" t="s">
        <v>31</v>
      </c>
      <c r="D266" s="18" t="s">
        <v>27</v>
      </c>
      <c r="E266" s="18" t="s">
        <v>756</v>
      </c>
      <c r="F266" s="18" t="s">
        <v>154</v>
      </c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  <c r="AA266" s="48"/>
      <c r="AB266" s="48"/>
      <c r="AC266" s="48"/>
      <c r="AD266" s="48"/>
      <c r="AE266" s="48"/>
      <c r="AF266" s="48"/>
      <c r="AG266" s="48"/>
      <c r="AH266" s="48"/>
      <c r="AI266" s="48"/>
      <c r="AJ266" s="48"/>
      <c r="AK266" s="48"/>
      <c r="AL266" s="48"/>
      <c r="AM266" s="48"/>
      <c r="AN266" s="48"/>
      <c r="AO266" s="48"/>
      <c r="AP266" s="48"/>
      <c r="AQ266" s="48"/>
      <c r="AR266" s="48"/>
      <c r="AS266" s="48"/>
      <c r="AT266" s="48"/>
      <c r="AU266" s="48"/>
      <c r="AV266" s="48"/>
      <c r="AW266" s="48"/>
      <c r="AX266" s="48"/>
      <c r="AY266" s="48"/>
      <c r="AZ266" s="48"/>
      <c r="BA266" s="48"/>
      <c r="BB266" s="48"/>
      <c r="BC266" s="48"/>
      <c r="BD266" s="48"/>
      <c r="BE266" s="48"/>
      <c r="BF266" s="48"/>
      <c r="BG266" s="48"/>
      <c r="BH266" s="48"/>
      <c r="BI266" s="48"/>
      <c r="BJ266" s="48"/>
      <c r="BK266" s="48"/>
      <c r="BL266" s="48"/>
      <c r="BM266" s="48"/>
      <c r="BN266" s="48"/>
      <c r="BO266" s="48"/>
      <c r="BP266" s="48"/>
      <c r="BQ266" s="48"/>
      <c r="BR266" s="48"/>
      <c r="BS266" s="48"/>
      <c r="BT266" s="48"/>
      <c r="BU266" s="48"/>
      <c r="BV266" s="48"/>
      <c r="BW266" s="48"/>
      <c r="BX266" s="48"/>
      <c r="BY266" s="48"/>
      <c r="BZ266" s="48"/>
      <c r="CA266" s="48"/>
      <c r="CB266" s="48"/>
      <c r="CC266" s="48"/>
      <c r="CD266" s="48"/>
      <c r="CE266" s="48"/>
      <c r="CF266" s="48"/>
      <c r="CG266" s="48"/>
      <c r="CH266" s="48"/>
      <c r="CI266" s="48"/>
      <c r="CJ266" s="48"/>
      <c r="CK266" s="48"/>
      <c r="CL266" s="48"/>
      <c r="CM266" s="48"/>
      <c r="CN266" s="48"/>
      <c r="CO266" s="48"/>
      <c r="CP266" s="48"/>
      <c r="CQ266" s="116" t="e">
        <f t="shared" si="811"/>
        <v>#DIV/0!</v>
      </c>
      <c r="CR266" s="116" t="e">
        <f t="shared" si="819"/>
        <v>#DIV/0!</v>
      </c>
    </row>
    <row r="267" spans="1:96" ht="82.5">
      <c r="A267" s="20" t="s">
        <v>735</v>
      </c>
      <c r="B267" s="18">
        <v>903</v>
      </c>
      <c r="C267" s="18" t="s">
        <v>31</v>
      </c>
      <c r="D267" s="18" t="s">
        <v>27</v>
      </c>
      <c r="E267" s="18" t="s">
        <v>734</v>
      </c>
      <c r="F267" s="18"/>
      <c r="G267" s="6">
        <f t="shared" ref="G267:V268" si="820">G268</f>
        <v>0</v>
      </c>
      <c r="H267" s="6">
        <f t="shared" si="820"/>
        <v>0</v>
      </c>
      <c r="I267" s="6">
        <f t="shared" si="820"/>
        <v>0</v>
      </c>
      <c r="J267" s="6">
        <f t="shared" si="820"/>
        <v>0</v>
      </c>
      <c r="K267" s="6">
        <f t="shared" si="820"/>
        <v>0</v>
      </c>
      <c r="L267" s="6">
        <f t="shared" si="820"/>
        <v>0</v>
      </c>
      <c r="M267" s="6">
        <f t="shared" si="820"/>
        <v>0</v>
      </c>
      <c r="N267" s="6">
        <f t="shared" si="820"/>
        <v>0</v>
      </c>
      <c r="O267" s="6">
        <f t="shared" si="820"/>
        <v>0</v>
      </c>
      <c r="P267" s="6">
        <f t="shared" si="820"/>
        <v>0</v>
      </c>
      <c r="Q267" s="6">
        <f t="shared" si="820"/>
        <v>0</v>
      </c>
      <c r="R267" s="6">
        <f t="shared" si="820"/>
        <v>0</v>
      </c>
      <c r="S267" s="6">
        <f t="shared" si="820"/>
        <v>0</v>
      </c>
      <c r="T267" s="6">
        <f t="shared" si="820"/>
        <v>0</v>
      </c>
      <c r="U267" s="6">
        <f t="shared" si="820"/>
        <v>0</v>
      </c>
      <c r="V267" s="6">
        <f t="shared" si="820"/>
        <v>0</v>
      </c>
      <c r="W267" s="6">
        <f t="shared" ref="U267:AJ268" si="821">W268</f>
        <v>0</v>
      </c>
      <c r="X267" s="6">
        <f t="shared" si="821"/>
        <v>39278</v>
      </c>
      <c r="Y267" s="6">
        <f t="shared" si="821"/>
        <v>39278</v>
      </c>
      <c r="Z267" s="6">
        <f t="shared" si="821"/>
        <v>39278</v>
      </c>
      <c r="AA267" s="6">
        <f t="shared" si="821"/>
        <v>0</v>
      </c>
      <c r="AB267" s="6">
        <f t="shared" si="821"/>
        <v>0</v>
      </c>
      <c r="AC267" s="6">
        <f t="shared" si="821"/>
        <v>0</v>
      </c>
      <c r="AD267" s="6">
        <f t="shared" si="821"/>
        <v>0</v>
      </c>
      <c r="AE267" s="6">
        <f t="shared" si="821"/>
        <v>39278</v>
      </c>
      <c r="AF267" s="6">
        <f t="shared" si="821"/>
        <v>39278</v>
      </c>
      <c r="AG267" s="6">
        <f t="shared" si="821"/>
        <v>0</v>
      </c>
      <c r="AH267" s="6">
        <f t="shared" si="821"/>
        <v>0</v>
      </c>
      <c r="AI267" s="6">
        <f t="shared" si="821"/>
        <v>0</v>
      </c>
      <c r="AJ267" s="6">
        <f t="shared" si="821"/>
        <v>0</v>
      </c>
      <c r="AK267" s="6">
        <f t="shared" ref="AG267:AY268" si="822">AK268</f>
        <v>39278</v>
      </c>
      <c r="AL267" s="6">
        <f t="shared" si="822"/>
        <v>39278</v>
      </c>
      <c r="AM267" s="6">
        <f t="shared" si="822"/>
        <v>0</v>
      </c>
      <c r="AN267" s="6">
        <f t="shared" si="822"/>
        <v>0</v>
      </c>
      <c r="AO267" s="6">
        <f t="shared" si="822"/>
        <v>0</v>
      </c>
      <c r="AP267" s="6">
        <f t="shared" si="822"/>
        <v>0</v>
      </c>
      <c r="AQ267" s="6">
        <f t="shared" si="822"/>
        <v>39278</v>
      </c>
      <c r="AR267" s="6">
        <f t="shared" si="822"/>
        <v>39278</v>
      </c>
      <c r="AS267" s="6">
        <f t="shared" si="822"/>
        <v>0</v>
      </c>
      <c r="AT267" s="6">
        <f t="shared" si="822"/>
        <v>2145</v>
      </c>
      <c r="AU267" s="6">
        <f t="shared" si="822"/>
        <v>0</v>
      </c>
      <c r="AV267" s="6">
        <f t="shared" si="822"/>
        <v>0</v>
      </c>
      <c r="AW267" s="6">
        <f t="shared" si="822"/>
        <v>41423</v>
      </c>
      <c r="AX267" s="6">
        <f t="shared" si="822"/>
        <v>39278</v>
      </c>
      <c r="AY267" s="6">
        <f t="shared" si="822"/>
        <v>0</v>
      </c>
      <c r="AZ267" s="6">
        <f t="shared" ref="AY267:BN268" si="823">AZ268</f>
        <v>0</v>
      </c>
      <c r="BA267" s="6">
        <f t="shared" si="823"/>
        <v>0</v>
      </c>
      <c r="BB267" s="6">
        <f t="shared" si="823"/>
        <v>0</v>
      </c>
      <c r="BC267" s="6">
        <f t="shared" si="823"/>
        <v>41423</v>
      </c>
      <c r="BD267" s="6">
        <f t="shared" si="823"/>
        <v>39278</v>
      </c>
      <c r="BE267" s="6">
        <f t="shared" si="823"/>
        <v>0</v>
      </c>
      <c r="BF267" s="6">
        <f t="shared" si="823"/>
        <v>0</v>
      </c>
      <c r="BG267" s="6">
        <f t="shared" si="823"/>
        <v>0</v>
      </c>
      <c r="BH267" s="6">
        <f t="shared" si="823"/>
        <v>-31422</v>
      </c>
      <c r="BI267" s="6">
        <f t="shared" si="823"/>
        <v>10001</v>
      </c>
      <c r="BJ267" s="6">
        <f t="shared" si="823"/>
        <v>7856</v>
      </c>
      <c r="BK267" s="6">
        <f t="shared" si="823"/>
        <v>0</v>
      </c>
      <c r="BL267" s="6">
        <f t="shared" si="823"/>
        <v>0</v>
      </c>
      <c r="BM267" s="6">
        <f t="shared" si="823"/>
        <v>0</v>
      </c>
      <c r="BN267" s="6">
        <f t="shared" si="823"/>
        <v>0</v>
      </c>
      <c r="BO267" s="6">
        <f t="shared" ref="BK267:BZ268" si="824">BO268</f>
        <v>10001</v>
      </c>
      <c r="BP267" s="6">
        <f t="shared" si="824"/>
        <v>7856</v>
      </c>
      <c r="BQ267" s="6">
        <f t="shared" si="824"/>
        <v>0</v>
      </c>
      <c r="BR267" s="6">
        <f t="shared" si="824"/>
        <v>0</v>
      </c>
      <c r="BS267" s="6">
        <f t="shared" si="824"/>
        <v>0</v>
      </c>
      <c r="BT267" s="6">
        <f t="shared" si="824"/>
        <v>0</v>
      </c>
      <c r="BU267" s="6">
        <f t="shared" si="824"/>
        <v>10001</v>
      </c>
      <c r="BV267" s="6">
        <f t="shared" si="824"/>
        <v>7856</v>
      </c>
      <c r="BW267" s="6">
        <f t="shared" si="824"/>
        <v>0</v>
      </c>
      <c r="BX267" s="6">
        <f t="shared" si="824"/>
        <v>0</v>
      </c>
      <c r="BY267" s="6">
        <f t="shared" si="824"/>
        <v>0</v>
      </c>
      <c r="BZ267" s="6">
        <f t="shared" si="824"/>
        <v>0</v>
      </c>
      <c r="CA267" s="6">
        <f t="shared" ref="BW267:CL268" si="825">CA268</f>
        <v>10001</v>
      </c>
      <c r="CB267" s="6">
        <f t="shared" si="825"/>
        <v>7856</v>
      </c>
      <c r="CC267" s="6">
        <f t="shared" si="825"/>
        <v>0</v>
      </c>
      <c r="CD267" s="6">
        <f t="shared" si="825"/>
        <v>0</v>
      </c>
      <c r="CE267" s="6">
        <f t="shared" si="825"/>
        <v>0</v>
      </c>
      <c r="CF267" s="6">
        <f t="shared" si="825"/>
        <v>0</v>
      </c>
      <c r="CG267" s="6">
        <f t="shared" si="825"/>
        <v>10001</v>
      </c>
      <c r="CH267" s="6">
        <f t="shared" si="825"/>
        <v>7856</v>
      </c>
      <c r="CI267" s="6">
        <f t="shared" si="825"/>
        <v>-8</v>
      </c>
      <c r="CJ267" s="6">
        <f t="shared" si="825"/>
        <v>0</v>
      </c>
      <c r="CK267" s="6">
        <f t="shared" si="825"/>
        <v>-8</v>
      </c>
      <c r="CL267" s="6">
        <f t="shared" si="825"/>
        <v>0</v>
      </c>
      <c r="CM267" s="6">
        <f t="shared" ref="CI267:CP268" si="826">CM268</f>
        <v>9985</v>
      </c>
      <c r="CN267" s="6">
        <f t="shared" si="826"/>
        <v>7856</v>
      </c>
      <c r="CO267" s="6">
        <f t="shared" si="826"/>
        <v>7797</v>
      </c>
      <c r="CP267" s="6">
        <f t="shared" si="826"/>
        <v>7797</v>
      </c>
      <c r="CQ267" s="32">
        <f t="shared" si="811"/>
        <v>78.087130696044071</v>
      </c>
      <c r="CR267" s="32">
        <f t="shared" si="819"/>
        <v>99.248981670061099</v>
      </c>
    </row>
    <row r="268" spans="1:96" ht="33">
      <c r="A268" s="20" t="s">
        <v>162</v>
      </c>
      <c r="B268" s="18">
        <v>903</v>
      </c>
      <c r="C268" s="18" t="s">
        <v>31</v>
      </c>
      <c r="D268" s="18" t="s">
        <v>27</v>
      </c>
      <c r="E268" s="18" t="s">
        <v>734</v>
      </c>
      <c r="F268" s="18" t="s">
        <v>163</v>
      </c>
      <c r="G268" s="6">
        <f t="shared" si="820"/>
        <v>0</v>
      </c>
      <c r="H268" s="6">
        <f t="shared" si="820"/>
        <v>0</v>
      </c>
      <c r="I268" s="6">
        <f t="shared" si="820"/>
        <v>0</v>
      </c>
      <c r="J268" s="6">
        <f t="shared" si="820"/>
        <v>0</v>
      </c>
      <c r="K268" s="6">
        <f t="shared" si="820"/>
        <v>0</v>
      </c>
      <c r="L268" s="6">
        <f t="shared" si="820"/>
        <v>0</v>
      </c>
      <c r="M268" s="6">
        <f t="shared" si="820"/>
        <v>0</v>
      </c>
      <c r="N268" s="6">
        <f t="shared" si="820"/>
        <v>0</v>
      </c>
      <c r="O268" s="6">
        <f t="shared" si="820"/>
        <v>0</v>
      </c>
      <c r="P268" s="6">
        <f t="shared" si="820"/>
        <v>0</v>
      </c>
      <c r="Q268" s="6">
        <f t="shared" si="820"/>
        <v>0</v>
      </c>
      <c r="R268" s="6">
        <f t="shared" si="820"/>
        <v>0</v>
      </c>
      <c r="S268" s="6">
        <f t="shared" si="820"/>
        <v>0</v>
      </c>
      <c r="T268" s="6">
        <f t="shared" si="820"/>
        <v>0</v>
      </c>
      <c r="U268" s="6">
        <f t="shared" si="821"/>
        <v>0</v>
      </c>
      <c r="V268" s="6">
        <f t="shared" si="821"/>
        <v>0</v>
      </c>
      <c r="W268" s="6">
        <f t="shared" si="821"/>
        <v>0</v>
      </c>
      <c r="X268" s="6">
        <f t="shared" si="821"/>
        <v>39278</v>
      </c>
      <c r="Y268" s="6">
        <f t="shared" si="821"/>
        <v>39278</v>
      </c>
      <c r="Z268" s="6">
        <f t="shared" si="821"/>
        <v>39278</v>
      </c>
      <c r="AA268" s="6">
        <f t="shared" si="821"/>
        <v>0</v>
      </c>
      <c r="AB268" s="6">
        <f t="shared" si="821"/>
        <v>0</v>
      </c>
      <c r="AC268" s="6">
        <f t="shared" si="821"/>
        <v>0</v>
      </c>
      <c r="AD268" s="6">
        <f t="shared" si="821"/>
        <v>0</v>
      </c>
      <c r="AE268" s="6">
        <f t="shared" si="821"/>
        <v>39278</v>
      </c>
      <c r="AF268" s="6">
        <f t="shared" si="821"/>
        <v>39278</v>
      </c>
      <c r="AG268" s="6">
        <f t="shared" si="822"/>
        <v>0</v>
      </c>
      <c r="AH268" s="6">
        <f t="shared" si="822"/>
        <v>0</v>
      </c>
      <c r="AI268" s="6">
        <f t="shared" si="822"/>
        <v>0</v>
      </c>
      <c r="AJ268" s="6">
        <f t="shared" si="822"/>
        <v>0</v>
      </c>
      <c r="AK268" s="6">
        <f t="shared" si="822"/>
        <v>39278</v>
      </c>
      <c r="AL268" s="6">
        <f t="shared" si="822"/>
        <v>39278</v>
      </c>
      <c r="AM268" s="6">
        <f t="shared" si="822"/>
        <v>0</v>
      </c>
      <c r="AN268" s="6">
        <f t="shared" si="822"/>
        <v>0</v>
      </c>
      <c r="AO268" s="6">
        <f t="shared" si="822"/>
        <v>0</v>
      </c>
      <c r="AP268" s="6">
        <f t="shared" si="822"/>
        <v>0</v>
      </c>
      <c r="AQ268" s="6">
        <f t="shared" si="822"/>
        <v>39278</v>
      </c>
      <c r="AR268" s="6">
        <f t="shared" si="822"/>
        <v>39278</v>
      </c>
      <c r="AS268" s="6">
        <f t="shared" si="822"/>
        <v>0</v>
      </c>
      <c r="AT268" s="6">
        <f t="shared" si="822"/>
        <v>2145</v>
      </c>
      <c r="AU268" s="6">
        <f t="shared" si="822"/>
        <v>0</v>
      </c>
      <c r="AV268" s="6">
        <f t="shared" si="822"/>
        <v>0</v>
      </c>
      <c r="AW268" s="6">
        <f t="shared" si="822"/>
        <v>41423</v>
      </c>
      <c r="AX268" s="6">
        <f t="shared" si="822"/>
        <v>39278</v>
      </c>
      <c r="AY268" s="6">
        <f t="shared" si="823"/>
        <v>0</v>
      </c>
      <c r="AZ268" s="6">
        <f t="shared" si="823"/>
        <v>0</v>
      </c>
      <c r="BA268" s="6">
        <f t="shared" si="823"/>
        <v>0</v>
      </c>
      <c r="BB268" s="6">
        <f t="shared" si="823"/>
        <v>0</v>
      </c>
      <c r="BC268" s="6">
        <f t="shared" si="823"/>
        <v>41423</v>
      </c>
      <c r="BD268" s="6">
        <f t="shared" si="823"/>
        <v>39278</v>
      </c>
      <c r="BE268" s="6">
        <f t="shared" si="823"/>
        <v>0</v>
      </c>
      <c r="BF268" s="6">
        <f t="shared" si="823"/>
        <v>0</v>
      </c>
      <c r="BG268" s="6">
        <f t="shared" si="823"/>
        <v>0</v>
      </c>
      <c r="BH268" s="6">
        <f t="shared" si="823"/>
        <v>-31422</v>
      </c>
      <c r="BI268" s="6">
        <f t="shared" si="823"/>
        <v>10001</v>
      </c>
      <c r="BJ268" s="6">
        <f t="shared" si="823"/>
        <v>7856</v>
      </c>
      <c r="BK268" s="6">
        <f t="shared" si="824"/>
        <v>0</v>
      </c>
      <c r="BL268" s="6">
        <f t="shared" si="824"/>
        <v>0</v>
      </c>
      <c r="BM268" s="6">
        <f t="shared" si="824"/>
        <v>0</v>
      </c>
      <c r="BN268" s="6">
        <f t="shared" si="824"/>
        <v>0</v>
      </c>
      <c r="BO268" s="6">
        <f t="shared" si="824"/>
        <v>10001</v>
      </c>
      <c r="BP268" s="6">
        <f t="shared" si="824"/>
        <v>7856</v>
      </c>
      <c r="BQ268" s="6">
        <f t="shared" si="824"/>
        <v>0</v>
      </c>
      <c r="BR268" s="6">
        <f t="shared" si="824"/>
        <v>0</v>
      </c>
      <c r="BS268" s="6">
        <f t="shared" si="824"/>
        <v>0</v>
      </c>
      <c r="BT268" s="6">
        <f t="shared" si="824"/>
        <v>0</v>
      </c>
      <c r="BU268" s="6">
        <f t="shared" si="824"/>
        <v>10001</v>
      </c>
      <c r="BV268" s="6">
        <f t="shared" si="824"/>
        <v>7856</v>
      </c>
      <c r="BW268" s="6">
        <f t="shared" si="825"/>
        <v>0</v>
      </c>
      <c r="BX268" s="6">
        <f t="shared" si="825"/>
        <v>0</v>
      </c>
      <c r="BY268" s="6">
        <f t="shared" si="825"/>
        <v>0</v>
      </c>
      <c r="BZ268" s="6">
        <f t="shared" si="825"/>
        <v>0</v>
      </c>
      <c r="CA268" s="6">
        <f t="shared" si="825"/>
        <v>10001</v>
      </c>
      <c r="CB268" s="6">
        <f t="shared" si="825"/>
        <v>7856</v>
      </c>
      <c r="CC268" s="6">
        <f t="shared" si="825"/>
        <v>0</v>
      </c>
      <c r="CD268" s="6">
        <f t="shared" si="825"/>
        <v>0</v>
      </c>
      <c r="CE268" s="6">
        <f t="shared" si="825"/>
        <v>0</v>
      </c>
      <c r="CF268" s="6">
        <f t="shared" si="825"/>
        <v>0</v>
      </c>
      <c r="CG268" s="6">
        <f t="shared" si="825"/>
        <v>10001</v>
      </c>
      <c r="CH268" s="6">
        <f t="shared" si="825"/>
        <v>7856</v>
      </c>
      <c r="CI268" s="6">
        <f t="shared" si="826"/>
        <v>-8</v>
      </c>
      <c r="CJ268" s="6">
        <f t="shared" si="826"/>
        <v>0</v>
      </c>
      <c r="CK268" s="6">
        <f t="shared" si="826"/>
        <v>-8</v>
      </c>
      <c r="CL268" s="6">
        <f t="shared" si="826"/>
        <v>0</v>
      </c>
      <c r="CM268" s="6">
        <f t="shared" si="826"/>
        <v>9985</v>
      </c>
      <c r="CN268" s="6">
        <f t="shared" si="826"/>
        <v>7856</v>
      </c>
      <c r="CO268" s="6">
        <f t="shared" si="826"/>
        <v>7797</v>
      </c>
      <c r="CP268" s="6">
        <f t="shared" si="826"/>
        <v>7797</v>
      </c>
      <c r="CQ268" s="32">
        <f t="shared" si="811"/>
        <v>78.087130696044071</v>
      </c>
      <c r="CR268" s="32">
        <f t="shared" si="819"/>
        <v>99.248981670061099</v>
      </c>
    </row>
    <row r="269" spans="1:96" ht="20.25" customHeight="1">
      <c r="A269" s="20" t="s">
        <v>151</v>
      </c>
      <c r="B269" s="18">
        <v>903</v>
      </c>
      <c r="C269" s="18" t="s">
        <v>31</v>
      </c>
      <c r="D269" s="18" t="s">
        <v>27</v>
      </c>
      <c r="E269" s="18" t="s">
        <v>734</v>
      </c>
      <c r="F269" s="18" t="s">
        <v>164</v>
      </c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>
        <v>39278</v>
      </c>
      <c r="Y269" s="48">
        <f>S269+U269+V269+W269+X269</f>
        <v>39278</v>
      </c>
      <c r="Z269" s="48">
        <f>T269+X269</f>
        <v>39278</v>
      </c>
      <c r="AA269" s="48"/>
      <c r="AB269" s="48"/>
      <c r="AC269" s="48"/>
      <c r="AD269" s="48"/>
      <c r="AE269" s="48">
        <f>Y269+AA269+AB269+AC269+AD269</f>
        <v>39278</v>
      </c>
      <c r="AF269" s="48">
        <f>Z269+AD269</f>
        <v>39278</v>
      </c>
      <c r="AG269" s="48"/>
      <c r="AH269" s="48"/>
      <c r="AI269" s="48"/>
      <c r="AJ269" s="48"/>
      <c r="AK269" s="48">
        <f>AE269+AG269+AH269+AI269+AJ269</f>
        <v>39278</v>
      </c>
      <c r="AL269" s="48">
        <f>AF269+AJ269</f>
        <v>39278</v>
      </c>
      <c r="AM269" s="48"/>
      <c r="AN269" s="48"/>
      <c r="AO269" s="48"/>
      <c r="AP269" s="48"/>
      <c r="AQ269" s="48">
        <f>AK269+AM269+AN269+AO269+AP269</f>
        <v>39278</v>
      </c>
      <c r="AR269" s="48">
        <f>AL269+AP269</f>
        <v>39278</v>
      </c>
      <c r="AS269" s="48"/>
      <c r="AT269" s="48">
        <v>2145</v>
      </c>
      <c r="AU269" s="48"/>
      <c r="AV269" s="48"/>
      <c r="AW269" s="48">
        <f>AQ269+AS269+AT269+AU269+AV269</f>
        <v>41423</v>
      </c>
      <c r="AX269" s="48">
        <f>AR269+AV269</f>
        <v>39278</v>
      </c>
      <c r="AY269" s="48"/>
      <c r="AZ269" s="48"/>
      <c r="BA269" s="48"/>
      <c r="BB269" s="48"/>
      <c r="BC269" s="48">
        <f>AW269+AY269+AZ269+BA269+BB269</f>
        <v>41423</v>
      </c>
      <c r="BD269" s="48">
        <f>AX269+BB269</f>
        <v>39278</v>
      </c>
      <c r="BE269" s="48"/>
      <c r="BF269" s="48"/>
      <c r="BG269" s="48"/>
      <c r="BH269" s="48">
        <v>-31422</v>
      </c>
      <c r="BI269" s="48">
        <f>BC269+BE269+BF269+BG269+BH269</f>
        <v>10001</v>
      </c>
      <c r="BJ269" s="48">
        <f>BD269+BH269</f>
        <v>7856</v>
      </c>
      <c r="BK269" s="48"/>
      <c r="BL269" s="48"/>
      <c r="BM269" s="48"/>
      <c r="BN269" s="48"/>
      <c r="BO269" s="48">
        <f>BI269+BK269+BL269+BM269+BN269</f>
        <v>10001</v>
      </c>
      <c r="BP269" s="48">
        <f>BJ269+BN269</f>
        <v>7856</v>
      </c>
      <c r="BQ269" s="48"/>
      <c r="BR269" s="48"/>
      <c r="BS269" s="48"/>
      <c r="BT269" s="48"/>
      <c r="BU269" s="48">
        <f>BO269+BQ269+BR269+BS269+BT269</f>
        <v>10001</v>
      </c>
      <c r="BV269" s="48">
        <f>BP269+BT269</f>
        <v>7856</v>
      </c>
      <c r="BW269" s="48"/>
      <c r="BX269" s="48"/>
      <c r="BY269" s="48"/>
      <c r="BZ269" s="48"/>
      <c r="CA269" s="48">
        <f>BU269+BW269+BX269+BY269+BZ269</f>
        <v>10001</v>
      </c>
      <c r="CB269" s="48">
        <f>BV269+BZ269</f>
        <v>7856</v>
      </c>
      <c r="CC269" s="48"/>
      <c r="CD269" s="48"/>
      <c r="CE269" s="48"/>
      <c r="CF269" s="48"/>
      <c r="CG269" s="48">
        <f>CA269+CC269+CD269+CE269+CF269</f>
        <v>10001</v>
      </c>
      <c r="CH269" s="48">
        <f>CB269+CF269</f>
        <v>7856</v>
      </c>
      <c r="CI269" s="48">
        <v>-8</v>
      </c>
      <c r="CJ269" s="48"/>
      <c r="CK269" s="48">
        <v>-8</v>
      </c>
      <c r="CL269" s="48"/>
      <c r="CM269" s="48">
        <f>CG269+CI269+CJ269+CK269+CL269</f>
        <v>9985</v>
      </c>
      <c r="CN269" s="48">
        <f>CH269+CL269</f>
        <v>7856</v>
      </c>
      <c r="CO269" s="48">
        <v>7797</v>
      </c>
      <c r="CP269" s="48">
        <v>7797</v>
      </c>
      <c r="CQ269" s="116">
        <f t="shared" si="811"/>
        <v>78.087130696044071</v>
      </c>
      <c r="CR269" s="116">
        <f t="shared" si="819"/>
        <v>99.248981670061099</v>
      </c>
    </row>
    <row r="270" spans="1:96" ht="33">
      <c r="A270" s="20" t="s">
        <v>834</v>
      </c>
      <c r="B270" s="18">
        <v>903</v>
      </c>
      <c r="C270" s="18" t="s">
        <v>31</v>
      </c>
      <c r="D270" s="18" t="s">
        <v>27</v>
      </c>
      <c r="E270" s="18" t="s">
        <v>833</v>
      </c>
      <c r="F270" s="1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>
        <f>U271</f>
        <v>0</v>
      </c>
      <c r="V270" s="48">
        <f t="shared" ref="V270:AK271" si="827">V271</f>
        <v>0</v>
      </c>
      <c r="W270" s="48">
        <f t="shared" si="827"/>
        <v>0</v>
      </c>
      <c r="X270" s="48">
        <f t="shared" si="827"/>
        <v>34426</v>
      </c>
      <c r="Y270" s="48">
        <f t="shared" si="827"/>
        <v>34426</v>
      </c>
      <c r="Z270" s="48">
        <f t="shared" si="827"/>
        <v>34426</v>
      </c>
      <c r="AA270" s="48">
        <f>AA271</f>
        <v>0</v>
      </c>
      <c r="AB270" s="48">
        <f t="shared" si="827"/>
        <v>0</v>
      </c>
      <c r="AC270" s="48">
        <f t="shared" si="827"/>
        <v>0</v>
      </c>
      <c r="AD270" s="48">
        <f t="shared" si="827"/>
        <v>0</v>
      </c>
      <c r="AE270" s="48">
        <f t="shared" si="827"/>
        <v>34426</v>
      </c>
      <c r="AF270" s="48">
        <f t="shared" si="827"/>
        <v>34426</v>
      </c>
      <c r="AG270" s="48">
        <f>AG271</f>
        <v>0</v>
      </c>
      <c r="AH270" s="48">
        <f t="shared" si="827"/>
        <v>0</v>
      </c>
      <c r="AI270" s="48">
        <f t="shared" si="827"/>
        <v>0</v>
      </c>
      <c r="AJ270" s="48">
        <f t="shared" si="827"/>
        <v>0</v>
      </c>
      <c r="AK270" s="48">
        <f t="shared" si="827"/>
        <v>34426</v>
      </c>
      <c r="AL270" s="48">
        <f t="shared" ref="AH270:AL271" si="828">AL271</f>
        <v>34426</v>
      </c>
      <c r="AM270" s="48">
        <f>AM271</f>
        <v>0</v>
      </c>
      <c r="AN270" s="48">
        <f t="shared" ref="AN270:AR271" si="829">AN271</f>
        <v>0</v>
      </c>
      <c r="AO270" s="48">
        <f t="shared" si="829"/>
        <v>0</v>
      </c>
      <c r="AP270" s="48">
        <f t="shared" si="829"/>
        <v>0</v>
      </c>
      <c r="AQ270" s="48">
        <f t="shared" si="829"/>
        <v>34426</v>
      </c>
      <c r="AR270" s="48">
        <f t="shared" si="829"/>
        <v>34426</v>
      </c>
      <c r="AS270" s="48">
        <f>AS271</f>
        <v>0</v>
      </c>
      <c r="AT270" s="48">
        <f t="shared" ref="AT270:BI271" si="830">AT271</f>
        <v>0</v>
      </c>
      <c r="AU270" s="48">
        <f t="shared" si="830"/>
        <v>0</v>
      </c>
      <c r="AV270" s="48">
        <f t="shared" si="830"/>
        <v>0</v>
      </c>
      <c r="AW270" s="48">
        <f t="shared" si="830"/>
        <v>34426</v>
      </c>
      <c r="AX270" s="48">
        <f t="shared" si="830"/>
        <v>34426</v>
      </c>
      <c r="AY270" s="48">
        <f>AY271</f>
        <v>0</v>
      </c>
      <c r="AZ270" s="48">
        <f t="shared" si="830"/>
        <v>0</v>
      </c>
      <c r="BA270" s="48">
        <f t="shared" si="830"/>
        <v>0</v>
      </c>
      <c r="BB270" s="48">
        <f t="shared" si="830"/>
        <v>0</v>
      </c>
      <c r="BC270" s="48">
        <f t="shared" si="830"/>
        <v>34426</v>
      </c>
      <c r="BD270" s="48">
        <f t="shared" si="830"/>
        <v>34426</v>
      </c>
      <c r="BE270" s="48">
        <f>BE271</f>
        <v>0</v>
      </c>
      <c r="BF270" s="48">
        <f t="shared" si="830"/>
        <v>0</v>
      </c>
      <c r="BG270" s="48">
        <f t="shared" si="830"/>
        <v>0</v>
      </c>
      <c r="BH270" s="48">
        <f t="shared" si="830"/>
        <v>0</v>
      </c>
      <c r="BI270" s="48">
        <f t="shared" si="830"/>
        <v>34426</v>
      </c>
      <c r="BJ270" s="48">
        <f t="shared" ref="BF270:BJ271" si="831">BJ271</f>
        <v>34426</v>
      </c>
      <c r="BK270" s="48">
        <f>BK271</f>
        <v>0</v>
      </c>
      <c r="BL270" s="48">
        <f t="shared" ref="BL270:CA271" si="832">BL271</f>
        <v>0</v>
      </c>
      <c r="BM270" s="48">
        <f t="shared" si="832"/>
        <v>0</v>
      </c>
      <c r="BN270" s="48">
        <f t="shared" si="832"/>
        <v>0</v>
      </c>
      <c r="BO270" s="48">
        <f t="shared" si="832"/>
        <v>34426</v>
      </c>
      <c r="BP270" s="48">
        <f t="shared" si="832"/>
        <v>34426</v>
      </c>
      <c r="BQ270" s="48">
        <f>BQ271</f>
        <v>0</v>
      </c>
      <c r="BR270" s="48">
        <f t="shared" si="832"/>
        <v>0</v>
      </c>
      <c r="BS270" s="48">
        <f t="shared" si="832"/>
        <v>0</v>
      </c>
      <c r="BT270" s="48">
        <f t="shared" si="832"/>
        <v>0</v>
      </c>
      <c r="BU270" s="48">
        <f t="shared" si="832"/>
        <v>34426</v>
      </c>
      <c r="BV270" s="48">
        <f t="shared" si="832"/>
        <v>34426</v>
      </c>
      <c r="BW270" s="48">
        <f>BW271</f>
        <v>0</v>
      </c>
      <c r="BX270" s="48">
        <f t="shared" si="832"/>
        <v>0</v>
      </c>
      <c r="BY270" s="48">
        <f t="shared" si="832"/>
        <v>0</v>
      </c>
      <c r="BZ270" s="48">
        <f t="shared" si="832"/>
        <v>0</v>
      </c>
      <c r="CA270" s="48">
        <f t="shared" si="832"/>
        <v>34426</v>
      </c>
      <c r="CB270" s="48">
        <f t="shared" ref="BX270:CB271" si="833">CB271</f>
        <v>34426</v>
      </c>
      <c r="CC270" s="48">
        <f>CC271</f>
        <v>0</v>
      </c>
      <c r="CD270" s="48">
        <f t="shared" ref="CD270:CP271" si="834">CD271</f>
        <v>0</v>
      </c>
      <c r="CE270" s="48">
        <f t="shared" si="834"/>
        <v>0</v>
      </c>
      <c r="CF270" s="48">
        <f t="shared" si="834"/>
        <v>0</v>
      </c>
      <c r="CG270" s="48">
        <f t="shared" si="834"/>
        <v>34426</v>
      </c>
      <c r="CH270" s="48">
        <f t="shared" si="834"/>
        <v>34426</v>
      </c>
      <c r="CI270" s="48">
        <f>CI271</f>
        <v>0</v>
      </c>
      <c r="CJ270" s="48">
        <f t="shared" si="834"/>
        <v>0</v>
      </c>
      <c r="CK270" s="48">
        <f t="shared" si="834"/>
        <v>0</v>
      </c>
      <c r="CL270" s="48">
        <f t="shared" si="834"/>
        <v>0</v>
      </c>
      <c r="CM270" s="48">
        <f t="shared" si="834"/>
        <v>34426</v>
      </c>
      <c r="CN270" s="48">
        <f t="shared" si="834"/>
        <v>34426</v>
      </c>
      <c r="CO270" s="48">
        <f t="shared" si="834"/>
        <v>33712</v>
      </c>
      <c r="CP270" s="48">
        <f t="shared" si="834"/>
        <v>33712</v>
      </c>
      <c r="CQ270" s="116">
        <f t="shared" si="811"/>
        <v>97.925986173241157</v>
      </c>
      <c r="CR270" s="116">
        <f t="shared" si="819"/>
        <v>97.925986173241157</v>
      </c>
    </row>
    <row r="271" spans="1:96" ht="22.5" customHeight="1">
      <c r="A271" s="20" t="s">
        <v>93</v>
      </c>
      <c r="B271" s="18">
        <v>903</v>
      </c>
      <c r="C271" s="18" t="s">
        <v>31</v>
      </c>
      <c r="D271" s="18" t="s">
        <v>27</v>
      </c>
      <c r="E271" s="18" t="s">
        <v>833</v>
      </c>
      <c r="F271" s="18" t="s">
        <v>94</v>
      </c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>
        <f>U272</f>
        <v>0</v>
      </c>
      <c r="V271" s="48">
        <f t="shared" si="827"/>
        <v>0</v>
      </c>
      <c r="W271" s="48">
        <f t="shared" si="827"/>
        <v>0</v>
      </c>
      <c r="X271" s="48">
        <f t="shared" si="827"/>
        <v>34426</v>
      </c>
      <c r="Y271" s="48">
        <f t="shared" si="827"/>
        <v>34426</v>
      </c>
      <c r="Z271" s="48">
        <f t="shared" si="827"/>
        <v>34426</v>
      </c>
      <c r="AA271" s="48">
        <f>AA272</f>
        <v>0</v>
      </c>
      <c r="AB271" s="48">
        <f t="shared" si="827"/>
        <v>0</v>
      </c>
      <c r="AC271" s="48">
        <f t="shared" si="827"/>
        <v>0</v>
      </c>
      <c r="AD271" s="48">
        <f t="shared" si="827"/>
        <v>0</v>
      </c>
      <c r="AE271" s="48">
        <f t="shared" si="827"/>
        <v>34426</v>
      </c>
      <c r="AF271" s="48">
        <f t="shared" si="827"/>
        <v>34426</v>
      </c>
      <c r="AG271" s="48">
        <f>AG272</f>
        <v>0</v>
      </c>
      <c r="AH271" s="48">
        <f t="shared" si="828"/>
        <v>0</v>
      </c>
      <c r="AI271" s="48">
        <f t="shared" si="828"/>
        <v>0</v>
      </c>
      <c r="AJ271" s="48">
        <f t="shared" si="828"/>
        <v>0</v>
      </c>
      <c r="AK271" s="48">
        <f t="shared" si="828"/>
        <v>34426</v>
      </c>
      <c r="AL271" s="48">
        <f t="shared" si="828"/>
        <v>34426</v>
      </c>
      <c r="AM271" s="48">
        <f>AM272</f>
        <v>0</v>
      </c>
      <c r="AN271" s="48">
        <f t="shared" si="829"/>
        <v>0</v>
      </c>
      <c r="AO271" s="48">
        <f t="shared" si="829"/>
        <v>0</v>
      </c>
      <c r="AP271" s="48">
        <f t="shared" si="829"/>
        <v>0</v>
      </c>
      <c r="AQ271" s="48">
        <f t="shared" si="829"/>
        <v>34426</v>
      </c>
      <c r="AR271" s="48">
        <f t="shared" si="829"/>
        <v>34426</v>
      </c>
      <c r="AS271" s="48">
        <f>AS272</f>
        <v>0</v>
      </c>
      <c r="AT271" s="48">
        <f t="shared" si="830"/>
        <v>0</v>
      </c>
      <c r="AU271" s="48">
        <f t="shared" si="830"/>
        <v>0</v>
      </c>
      <c r="AV271" s="48">
        <f t="shared" si="830"/>
        <v>0</v>
      </c>
      <c r="AW271" s="48">
        <f t="shared" si="830"/>
        <v>34426</v>
      </c>
      <c r="AX271" s="48">
        <f t="shared" si="830"/>
        <v>34426</v>
      </c>
      <c r="AY271" s="48">
        <f>AY272</f>
        <v>0</v>
      </c>
      <c r="AZ271" s="48">
        <f t="shared" si="830"/>
        <v>0</v>
      </c>
      <c r="BA271" s="48">
        <f t="shared" si="830"/>
        <v>0</v>
      </c>
      <c r="BB271" s="48">
        <f t="shared" si="830"/>
        <v>0</v>
      </c>
      <c r="BC271" s="48">
        <f t="shared" si="830"/>
        <v>34426</v>
      </c>
      <c r="BD271" s="48">
        <f t="shared" si="830"/>
        <v>34426</v>
      </c>
      <c r="BE271" s="48">
        <f>BE272</f>
        <v>0</v>
      </c>
      <c r="BF271" s="48">
        <f t="shared" si="831"/>
        <v>0</v>
      </c>
      <c r="BG271" s="48">
        <f t="shared" si="831"/>
        <v>0</v>
      </c>
      <c r="BH271" s="48">
        <f t="shared" si="831"/>
        <v>0</v>
      </c>
      <c r="BI271" s="48">
        <f t="shared" si="831"/>
        <v>34426</v>
      </c>
      <c r="BJ271" s="48">
        <f t="shared" si="831"/>
        <v>34426</v>
      </c>
      <c r="BK271" s="48">
        <f>BK272</f>
        <v>0</v>
      </c>
      <c r="BL271" s="48">
        <f t="shared" si="832"/>
        <v>0</v>
      </c>
      <c r="BM271" s="48">
        <f t="shared" si="832"/>
        <v>0</v>
      </c>
      <c r="BN271" s="48">
        <f t="shared" si="832"/>
        <v>0</v>
      </c>
      <c r="BO271" s="48">
        <f t="shared" si="832"/>
        <v>34426</v>
      </c>
      <c r="BP271" s="48">
        <f t="shared" si="832"/>
        <v>34426</v>
      </c>
      <c r="BQ271" s="48">
        <f>BQ272</f>
        <v>0</v>
      </c>
      <c r="BR271" s="48">
        <f t="shared" si="832"/>
        <v>0</v>
      </c>
      <c r="BS271" s="48">
        <f t="shared" si="832"/>
        <v>0</v>
      </c>
      <c r="BT271" s="48">
        <f t="shared" si="832"/>
        <v>0</v>
      </c>
      <c r="BU271" s="48">
        <f t="shared" si="832"/>
        <v>34426</v>
      </c>
      <c r="BV271" s="48">
        <f t="shared" si="832"/>
        <v>34426</v>
      </c>
      <c r="BW271" s="48">
        <f>BW272</f>
        <v>0</v>
      </c>
      <c r="BX271" s="48">
        <f t="shared" si="833"/>
        <v>0</v>
      </c>
      <c r="BY271" s="48">
        <f t="shared" si="833"/>
        <v>0</v>
      </c>
      <c r="BZ271" s="48">
        <f t="shared" si="833"/>
        <v>0</v>
      </c>
      <c r="CA271" s="48">
        <f t="shared" si="833"/>
        <v>34426</v>
      </c>
      <c r="CB271" s="48">
        <f t="shared" si="833"/>
        <v>34426</v>
      </c>
      <c r="CC271" s="48">
        <f>CC272</f>
        <v>0</v>
      </c>
      <c r="CD271" s="48">
        <f t="shared" si="834"/>
        <v>0</v>
      </c>
      <c r="CE271" s="48">
        <f t="shared" si="834"/>
        <v>0</v>
      </c>
      <c r="CF271" s="48">
        <f t="shared" si="834"/>
        <v>0</v>
      </c>
      <c r="CG271" s="48">
        <f t="shared" si="834"/>
        <v>34426</v>
      </c>
      <c r="CH271" s="48">
        <f t="shared" si="834"/>
        <v>34426</v>
      </c>
      <c r="CI271" s="48">
        <f>CI272</f>
        <v>0</v>
      </c>
      <c r="CJ271" s="48">
        <f t="shared" si="834"/>
        <v>0</v>
      </c>
      <c r="CK271" s="48">
        <f t="shared" si="834"/>
        <v>0</v>
      </c>
      <c r="CL271" s="48">
        <f t="shared" si="834"/>
        <v>0</v>
      </c>
      <c r="CM271" s="48">
        <f t="shared" si="834"/>
        <v>34426</v>
      </c>
      <c r="CN271" s="48">
        <f t="shared" si="834"/>
        <v>34426</v>
      </c>
      <c r="CO271" s="48">
        <f t="shared" si="834"/>
        <v>33712</v>
      </c>
      <c r="CP271" s="48">
        <f t="shared" si="834"/>
        <v>33712</v>
      </c>
      <c r="CQ271" s="116">
        <f t="shared" si="811"/>
        <v>97.925986173241157</v>
      </c>
      <c r="CR271" s="116">
        <f t="shared" si="819"/>
        <v>97.925986173241157</v>
      </c>
    </row>
    <row r="272" spans="1:96" ht="33">
      <c r="A272" s="20" t="s">
        <v>153</v>
      </c>
      <c r="B272" s="18">
        <v>903</v>
      </c>
      <c r="C272" s="18" t="s">
        <v>31</v>
      </c>
      <c r="D272" s="18" t="s">
        <v>27</v>
      </c>
      <c r="E272" s="18" t="s">
        <v>833</v>
      </c>
      <c r="F272" s="18" t="s">
        <v>154</v>
      </c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>
        <v>34426</v>
      </c>
      <c r="Y272" s="48">
        <f>S272+U272+V272+W272+X272</f>
        <v>34426</v>
      </c>
      <c r="Z272" s="48">
        <f>T272+X272</f>
        <v>34426</v>
      </c>
      <c r="AA272" s="48"/>
      <c r="AB272" s="48"/>
      <c r="AC272" s="48"/>
      <c r="AD272" s="48"/>
      <c r="AE272" s="48">
        <f>Y272+AA272+AB272+AC272+AD272</f>
        <v>34426</v>
      </c>
      <c r="AF272" s="48">
        <f>Z272+AD272</f>
        <v>34426</v>
      </c>
      <c r="AG272" s="48"/>
      <c r="AH272" s="48"/>
      <c r="AI272" s="48"/>
      <c r="AJ272" s="48"/>
      <c r="AK272" s="48">
        <f>AE272+AG272+AH272+AI272+AJ272</f>
        <v>34426</v>
      </c>
      <c r="AL272" s="48">
        <f>AF272+AJ272</f>
        <v>34426</v>
      </c>
      <c r="AM272" s="48"/>
      <c r="AN272" s="48"/>
      <c r="AO272" s="48"/>
      <c r="AP272" s="48"/>
      <c r="AQ272" s="48">
        <f>AK272+AM272+AN272+AO272+AP272</f>
        <v>34426</v>
      </c>
      <c r="AR272" s="48">
        <f>AL272+AP272</f>
        <v>34426</v>
      </c>
      <c r="AS272" s="48"/>
      <c r="AT272" s="48"/>
      <c r="AU272" s="48"/>
      <c r="AV272" s="48"/>
      <c r="AW272" s="48">
        <f>AQ272+AS272+AT272+AU272+AV272</f>
        <v>34426</v>
      </c>
      <c r="AX272" s="48">
        <f>AR272+AV272</f>
        <v>34426</v>
      </c>
      <c r="AY272" s="48"/>
      <c r="AZ272" s="48"/>
      <c r="BA272" s="48"/>
      <c r="BB272" s="48"/>
      <c r="BC272" s="48">
        <f>AW272+AY272+AZ272+BA272+BB272</f>
        <v>34426</v>
      </c>
      <c r="BD272" s="48">
        <f>AX272+BB272</f>
        <v>34426</v>
      </c>
      <c r="BE272" s="48"/>
      <c r="BF272" s="48"/>
      <c r="BG272" s="48"/>
      <c r="BH272" s="48"/>
      <c r="BI272" s="48">
        <f>BC272+BE272+BF272+BG272+BH272</f>
        <v>34426</v>
      </c>
      <c r="BJ272" s="48">
        <f>BD272+BH272</f>
        <v>34426</v>
      </c>
      <c r="BK272" s="48"/>
      <c r="BL272" s="48"/>
      <c r="BM272" s="48"/>
      <c r="BN272" s="48"/>
      <c r="BO272" s="48">
        <f>BI272+BK272+BL272+BM272+BN272</f>
        <v>34426</v>
      </c>
      <c r="BP272" s="48">
        <f>BJ272+BN272</f>
        <v>34426</v>
      </c>
      <c r="BQ272" s="48"/>
      <c r="BR272" s="48"/>
      <c r="BS272" s="48"/>
      <c r="BT272" s="48"/>
      <c r="BU272" s="48">
        <f>BO272+BQ272+BR272+BS272+BT272</f>
        <v>34426</v>
      </c>
      <c r="BV272" s="48">
        <f>BP272+BT272</f>
        <v>34426</v>
      </c>
      <c r="BW272" s="48"/>
      <c r="BX272" s="48"/>
      <c r="BY272" s="48"/>
      <c r="BZ272" s="48"/>
      <c r="CA272" s="48">
        <f>BU272+BW272+BX272+BY272+BZ272</f>
        <v>34426</v>
      </c>
      <c r="CB272" s="48">
        <f>BV272+BZ272</f>
        <v>34426</v>
      </c>
      <c r="CC272" s="48"/>
      <c r="CD272" s="48"/>
      <c r="CE272" s="48"/>
      <c r="CF272" s="48"/>
      <c r="CG272" s="48">
        <f>CA272+CC272+CD272+CE272+CF272</f>
        <v>34426</v>
      </c>
      <c r="CH272" s="48">
        <f>CB272+CF272</f>
        <v>34426</v>
      </c>
      <c r="CI272" s="48"/>
      <c r="CJ272" s="48"/>
      <c r="CK272" s="48"/>
      <c r="CL272" s="48"/>
      <c r="CM272" s="48">
        <f>CG272+CI272+CJ272+CK272+CL272</f>
        <v>34426</v>
      </c>
      <c r="CN272" s="48">
        <f>CH272+CL272</f>
        <v>34426</v>
      </c>
      <c r="CO272" s="48">
        <v>33712</v>
      </c>
      <c r="CP272" s="48">
        <v>33712</v>
      </c>
      <c r="CQ272" s="116">
        <f t="shared" si="811"/>
        <v>97.925986173241157</v>
      </c>
      <c r="CR272" s="116">
        <f t="shared" si="819"/>
        <v>97.925986173241157</v>
      </c>
    </row>
    <row r="273" spans="1:96" ht="119.25" customHeight="1">
      <c r="A273" s="20" t="s">
        <v>886</v>
      </c>
      <c r="B273" s="18">
        <v>903</v>
      </c>
      <c r="C273" s="18" t="s">
        <v>31</v>
      </c>
      <c r="D273" s="18" t="s">
        <v>27</v>
      </c>
      <c r="E273" s="18" t="s">
        <v>885</v>
      </c>
      <c r="F273" s="1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  <c r="AA273" s="48"/>
      <c r="AB273" s="48"/>
      <c r="AC273" s="48"/>
      <c r="AD273" s="48"/>
      <c r="AE273" s="48"/>
      <c r="AF273" s="48"/>
      <c r="AG273" s="48"/>
      <c r="AH273" s="48"/>
      <c r="AI273" s="48"/>
      <c r="AJ273" s="48"/>
      <c r="AK273" s="48"/>
      <c r="AL273" s="48"/>
      <c r="AM273" s="48"/>
      <c r="AN273" s="48"/>
      <c r="AO273" s="48"/>
      <c r="AP273" s="48"/>
      <c r="AQ273" s="48"/>
      <c r="AR273" s="48"/>
      <c r="AS273" s="48"/>
      <c r="AT273" s="48"/>
      <c r="AU273" s="48"/>
      <c r="AV273" s="48"/>
      <c r="AW273" s="48"/>
      <c r="AX273" s="48"/>
      <c r="AY273" s="48"/>
      <c r="AZ273" s="48"/>
      <c r="BA273" s="48"/>
      <c r="BB273" s="48"/>
      <c r="BC273" s="48"/>
      <c r="BD273" s="48"/>
      <c r="BE273" s="48"/>
      <c r="BF273" s="48"/>
      <c r="BG273" s="48"/>
      <c r="BH273" s="48"/>
      <c r="BI273" s="48"/>
      <c r="BJ273" s="48"/>
      <c r="BK273" s="48"/>
      <c r="BL273" s="48"/>
      <c r="BM273" s="48"/>
      <c r="BN273" s="48"/>
      <c r="BO273" s="48"/>
      <c r="BP273" s="48"/>
      <c r="BQ273" s="48"/>
      <c r="BR273" s="48"/>
      <c r="BS273" s="48"/>
      <c r="BT273" s="48"/>
      <c r="BU273" s="48"/>
      <c r="BV273" s="48"/>
      <c r="BW273" s="48"/>
      <c r="BX273" s="48"/>
      <c r="BY273" s="48"/>
      <c r="BZ273" s="48"/>
      <c r="CA273" s="48"/>
      <c r="CB273" s="48"/>
      <c r="CC273" s="48">
        <f>CC274</f>
        <v>0</v>
      </c>
      <c r="CD273" s="48">
        <f t="shared" ref="CD273:CP274" si="835">CD274</f>
        <v>0</v>
      </c>
      <c r="CE273" s="48">
        <f t="shared" si="835"/>
        <v>0</v>
      </c>
      <c r="CF273" s="48">
        <f t="shared" si="835"/>
        <v>28541</v>
      </c>
      <c r="CG273" s="48">
        <f t="shared" si="835"/>
        <v>28541</v>
      </c>
      <c r="CH273" s="48">
        <f t="shared" si="835"/>
        <v>28541</v>
      </c>
      <c r="CI273" s="48">
        <f>CI274</f>
        <v>0</v>
      </c>
      <c r="CJ273" s="48">
        <f t="shared" si="835"/>
        <v>0</v>
      </c>
      <c r="CK273" s="48">
        <f t="shared" si="835"/>
        <v>0</v>
      </c>
      <c r="CL273" s="48">
        <f t="shared" si="835"/>
        <v>0</v>
      </c>
      <c r="CM273" s="48">
        <f t="shared" si="835"/>
        <v>28541</v>
      </c>
      <c r="CN273" s="48">
        <f t="shared" si="835"/>
        <v>28541</v>
      </c>
      <c r="CO273" s="48">
        <f t="shared" si="835"/>
        <v>40246</v>
      </c>
      <c r="CP273" s="48">
        <f t="shared" si="835"/>
        <v>40246</v>
      </c>
      <c r="CQ273" s="116">
        <f t="shared" si="811"/>
        <v>141.01117690340212</v>
      </c>
      <c r="CR273" s="116">
        <f t="shared" si="819"/>
        <v>141.01117690340212</v>
      </c>
    </row>
    <row r="274" spans="1:96" ht="37.5" customHeight="1">
      <c r="A274" s="20" t="s">
        <v>162</v>
      </c>
      <c r="B274" s="18">
        <v>903</v>
      </c>
      <c r="C274" s="18" t="s">
        <v>31</v>
      </c>
      <c r="D274" s="18" t="s">
        <v>27</v>
      </c>
      <c r="E274" s="18" t="s">
        <v>885</v>
      </c>
      <c r="F274" s="18" t="s">
        <v>163</v>
      </c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  <c r="AA274" s="48"/>
      <c r="AB274" s="48"/>
      <c r="AC274" s="48"/>
      <c r="AD274" s="48"/>
      <c r="AE274" s="48"/>
      <c r="AF274" s="48"/>
      <c r="AG274" s="48"/>
      <c r="AH274" s="48"/>
      <c r="AI274" s="48"/>
      <c r="AJ274" s="48"/>
      <c r="AK274" s="48"/>
      <c r="AL274" s="48"/>
      <c r="AM274" s="48"/>
      <c r="AN274" s="48"/>
      <c r="AO274" s="48"/>
      <c r="AP274" s="48"/>
      <c r="AQ274" s="48"/>
      <c r="AR274" s="48"/>
      <c r="AS274" s="48"/>
      <c r="AT274" s="48"/>
      <c r="AU274" s="48"/>
      <c r="AV274" s="48"/>
      <c r="AW274" s="48"/>
      <c r="AX274" s="48"/>
      <c r="AY274" s="48"/>
      <c r="AZ274" s="48"/>
      <c r="BA274" s="48"/>
      <c r="BB274" s="48"/>
      <c r="BC274" s="48"/>
      <c r="BD274" s="48"/>
      <c r="BE274" s="48"/>
      <c r="BF274" s="48"/>
      <c r="BG274" s="48"/>
      <c r="BH274" s="48"/>
      <c r="BI274" s="48"/>
      <c r="BJ274" s="48"/>
      <c r="BK274" s="48"/>
      <c r="BL274" s="48"/>
      <c r="BM274" s="48"/>
      <c r="BN274" s="48"/>
      <c r="BO274" s="48"/>
      <c r="BP274" s="48"/>
      <c r="BQ274" s="48"/>
      <c r="BR274" s="48"/>
      <c r="BS274" s="48"/>
      <c r="BT274" s="48"/>
      <c r="BU274" s="48"/>
      <c r="BV274" s="48"/>
      <c r="BW274" s="48"/>
      <c r="BX274" s="48"/>
      <c r="BY274" s="48"/>
      <c r="BZ274" s="48"/>
      <c r="CA274" s="48"/>
      <c r="CB274" s="48"/>
      <c r="CC274" s="48">
        <f>CC275</f>
        <v>0</v>
      </c>
      <c r="CD274" s="48">
        <f t="shared" si="835"/>
        <v>0</v>
      </c>
      <c r="CE274" s="48">
        <f t="shared" si="835"/>
        <v>0</v>
      </c>
      <c r="CF274" s="48">
        <f t="shared" si="835"/>
        <v>28541</v>
      </c>
      <c r="CG274" s="48">
        <f t="shared" si="835"/>
        <v>28541</v>
      </c>
      <c r="CH274" s="48">
        <f t="shared" si="835"/>
        <v>28541</v>
      </c>
      <c r="CI274" s="48">
        <f>CI275</f>
        <v>0</v>
      </c>
      <c r="CJ274" s="48">
        <f t="shared" si="835"/>
        <v>0</v>
      </c>
      <c r="CK274" s="48">
        <f t="shared" si="835"/>
        <v>0</v>
      </c>
      <c r="CL274" s="48">
        <f t="shared" si="835"/>
        <v>0</v>
      </c>
      <c r="CM274" s="48">
        <f t="shared" si="835"/>
        <v>28541</v>
      </c>
      <c r="CN274" s="48">
        <f t="shared" si="835"/>
        <v>28541</v>
      </c>
      <c r="CO274" s="48">
        <f t="shared" si="835"/>
        <v>40246</v>
      </c>
      <c r="CP274" s="48">
        <f t="shared" si="835"/>
        <v>40246</v>
      </c>
      <c r="CQ274" s="116">
        <f t="shared" si="811"/>
        <v>141.01117690340212</v>
      </c>
      <c r="CR274" s="116">
        <f t="shared" si="819"/>
        <v>141.01117690340212</v>
      </c>
    </row>
    <row r="275" spans="1:96" ht="21" customHeight="1">
      <c r="A275" s="20" t="s">
        <v>151</v>
      </c>
      <c r="B275" s="18">
        <v>903</v>
      </c>
      <c r="C275" s="18" t="s">
        <v>31</v>
      </c>
      <c r="D275" s="18" t="s">
        <v>27</v>
      </c>
      <c r="E275" s="18" t="s">
        <v>885</v>
      </c>
      <c r="F275" s="18" t="s">
        <v>164</v>
      </c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  <c r="AA275" s="48"/>
      <c r="AB275" s="48"/>
      <c r="AC275" s="48"/>
      <c r="AD275" s="48"/>
      <c r="AE275" s="48"/>
      <c r="AF275" s="48"/>
      <c r="AG275" s="48"/>
      <c r="AH275" s="48"/>
      <c r="AI275" s="48"/>
      <c r="AJ275" s="48"/>
      <c r="AK275" s="48"/>
      <c r="AL275" s="48"/>
      <c r="AM275" s="48"/>
      <c r="AN275" s="48"/>
      <c r="AO275" s="48"/>
      <c r="AP275" s="48"/>
      <c r="AQ275" s="48"/>
      <c r="AR275" s="48"/>
      <c r="AS275" s="48"/>
      <c r="AT275" s="48"/>
      <c r="AU275" s="48"/>
      <c r="AV275" s="48"/>
      <c r="AW275" s="48"/>
      <c r="AX275" s="48"/>
      <c r="AY275" s="48"/>
      <c r="AZ275" s="48"/>
      <c r="BA275" s="48"/>
      <c r="BB275" s="48"/>
      <c r="BC275" s="48"/>
      <c r="BD275" s="48"/>
      <c r="BE275" s="48"/>
      <c r="BF275" s="48"/>
      <c r="BG275" s="48"/>
      <c r="BH275" s="48"/>
      <c r="BI275" s="48"/>
      <c r="BJ275" s="48"/>
      <c r="BK275" s="48"/>
      <c r="BL275" s="48"/>
      <c r="BM275" s="48"/>
      <c r="BN275" s="48"/>
      <c r="BO275" s="48"/>
      <c r="BP275" s="48"/>
      <c r="BQ275" s="48"/>
      <c r="BR275" s="48"/>
      <c r="BS275" s="48"/>
      <c r="BT275" s="48"/>
      <c r="BU275" s="48"/>
      <c r="BV275" s="48"/>
      <c r="BW275" s="48"/>
      <c r="BX275" s="48"/>
      <c r="BY275" s="48"/>
      <c r="BZ275" s="48"/>
      <c r="CA275" s="48"/>
      <c r="CB275" s="48"/>
      <c r="CC275" s="48"/>
      <c r="CD275" s="48"/>
      <c r="CE275" s="48"/>
      <c r="CF275" s="48">
        <v>28541</v>
      </c>
      <c r="CG275" s="48">
        <f>CA275+CC275+CD275+CE275+CF275</f>
        <v>28541</v>
      </c>
      <c r="CH275" s="48">
        <f>CB275+CF275</f>
        <v>28541</v>
      </c>
      <c r="CI275" s="48"/>
      <c r="CJ275" s="48"/>
      <c r="CK275" s="48"/>
      <c r="CL275" s="48"/>
      <c r="CM275" s="48">
        <f>CG275+CI275+CJ275+CK275+CL275</f>
        <v>28541</v>
      </c>
      <c r="CN275" s="48">
        <f>CH275+CL275</f>
        <v>28541</v>
      </c>
      <c r="CO275" s="48">
        <v>40246</v>
      </c>
      <c r="CP275" s="48">
        <v>40246</v>
      </c>
      <c r="CQ275" s="116">
        <f t="shared" si="811"/>
        <v>141.01117690340212</v>
      </c>
      <c r="CR275" s="116">
        <f t="shared" si="819"/>
        <v>141.01117690340212</v>
      </c>
    </row>
    <row r="276" spans="1:96" ht="20.25" customHeight="1">
      <c r="A276" s="20" t="s">
        <v>857</v>
      </c>
      <c r="B276" s="18">
        <v>903</v>
      </c>
      <c r="C276" s="18" t="s">
        <v>31</v>
      </c>
      <c r="D276" s="18" t="s">
        <v>27</v>
      </c>
      <c r="E276" s="18" t="s">
        <v>856</v>
      </c>
      <c r="F276" s="1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  <c r="AA276" s="48"/>
      <c r="AB276" s="48"/>
      <c r="AC276" s="48"/>
      <c r="AD276" s="48"/>
      <c r="AE276" s="48"/>
      <c r="AF276" s="48"/>
      <c r="AG276" s="48"/>
      <c r="AH276" s="48"/>
      <c r="AI276" s="48"/>
      <c r="AJ276" s="48"/>
      <c r="AK276" s="48"/>
      <c r="AL276" s="48"/>
      <c r="AM276" s="48"/>
      <c r="AN276" s="48"/>
      <c r="AO276" s="48"/>
      <c r="AP276" s="48"/>
      <c r="AQ276" s="48"/>
      <c r="AR276" s="48"/>
      <c r="AS276" s="48">
        <f>AS277</f>
        <v>0</v>
      </c>
      <c r="AT276" s="48">
        <f t="shared" ref="AT276:BI277" si="836">AT277</f>
        <v>0</v>
      </c>
      <c r="AU276" s="48">
        <f t="shared" si="836"/>
        <v>0</v>
      </c>
      <c r="AV276" s="48">
        <f t="shared" si="836"/>
        <v>7855</v>
      </c>
      <c r="AW276" s="48">
        <f t="shared" si="836"/>
        <v>7855</v>
      </c>
      <c r="AX276" s="48">
        <f t="shared" si="836"/>
        <v>7855</v>
      </c>
      <c r="AY276" s="48">
        <f>AY277</f>
        <v>0</v>
      </c>
      <c r="AZ276" s="48">
        <f t="shared" si="836"/>
        <v>0</v>
      </c>
      <c r="BA276" s="48">
        <f t="shared" si="836"/>
        <v>0</v>
      </c>
      <c r="BB276" s="48">
        <f t="shared" si="836"/>
        <v>0</v>
      </c>
      <c r="BC276" s="48">
        <f t="shared" si="836"/>
        <v>7855</v>
      </c>
      <c r="BD276" s="48">
        <f t="shared" si="836"/>
        <v>7855</v>
      </c>
      <c r="BE276" s="48">
        <f>BE277</f>
        <v>0</v>
      </c>
      <c r="BF276" s="48">
        <f t="shared" si="836"/>
        <v>0</v>
      </c>
      <c r="BG276" s="48">
        <f t="shared" si="836"/>
        <v>0</v>
      </c>
      <c r="BH276" s="48">
        <f t="shared" si="836"/>
        <v>0</v>
      </c>
      <c r="BI276" s="48">
        <f t="shared" si="836"/>
        <v>7855</v>
      </c>
      <c r="BJ276" s="48">
        <f t="shared" ref="BF276:BJ277" si="837">BJ277</f>
        <v>7855</v>
      </c>
      <c r="BK276" s="48">
        <f>BK277</f>
        <v>0</v>
      </c>
      <c r="BL276" s="48">
        <f t="shared" ref="BL276:CA277" si="838">BL277</f>
        <v>0</v>
      </c>
      <c r="BM276" s="48">
        <f t="shared" si="838"/>
        <v>0</v>
      </c>
      <c r="BN276" s="48">
        <f t="shared" si="838"/>
        <v>0</v>
      </c>
      <c r="BO276" s="48">
        <f t="shared" si="838"/>
        <v>7855</v>
      </c>
      <c r="BP276" s="48">
        <f t="shared" si="838"/>
        <v>7855</v>
      </c>
      <c r="BQ276" s="48">
        <f>BQ277</f>
        <v>0</v>
      </c>
      <c r="BR276" s="48">
        <f t="shared" si="838"/>
        <v>0</v>
      </c>
      <c r="BS276" s="48">
        <f t="shared" si="838"/>
        <v>0</v>
      </c>
      <c r="BT276" s="48">
        <f t="shared" si="838"/>
        <v>-1964</v>
      </c>
      <c r="BU276" s="48">
        <f t="shared" si="838"/>
        <v>5891</v>
      </c>
      <c r="BV276" s="48">
        <f t="shared" si="838"/>
        <v>5891</v>
      </c>
      <c r="BW276" s="48">
        <f>BW277</f>
        <v>0</v>
      </c>
      <c r="BX276" s="48">
        <f t="shared" si="838"/>
        <v>0</v>
      </c>
      <c r="BY276" s="48">
        <f t="shared" si="838"/>
        <v>0</v>
      </c>
      <c r="BZ276" s="48">
        <f t="shared" si="838"/>
        <v>0</v>
      </c>
      <c r="CA276" s="48">
        <f t="shared" si="838"/>
        <v>5891</v>
      </c>
      <c r="CB276" s="48">
        <f t="shared" ref="BX276:CB277" si="839">CB277</f>
        <v>5891</v>
      </c>
      <c r="CC276" s="48">
        <f>CC277</f>
        <v>0</v>
      </c>
      <c r="CD276" s="48">
        <f t="shared" ref="CD276:CP277" si="840">CD277</f>
        <v>0</v>
      </c>
      <c r="CE276" s="48">
        <f t="shared" si="840"/>
        <v>0</v>
      </c>
      <c r="CF276" s="48">
        <f t="shared" si="840"/>
        <v>0</v>
      </c>
      <c r="CG276" s="48">
        <f t="shared" si="840"/>
        <v>5891</v>
      </c>
      <c r="CH276" s="48">
        <f t="shared" si="840"/>
        <v>5891</v>
      </c>
      <c r="CI276" s="48">
        <f>CI277</f>
        <v>0</v>
      </c>
      <c r="CJ276" s="48">
        <f t="shared" si="840"/>
        <v>0</v>
      </c>
      <c r="CK276" s="48">
        <f t="shared" si="840"/>
        <v>0</v>
      </c>
      <c r="CL276" s="48">
        <f t="shared" si="840"/>
        <v>0</v>
      </c>
      <c r="CM276" s="48">
        <f t="shared" si="840"/>
        <v>5891</v>
      </c>
      <c r="CN276" s="48">
        <f t="shared" si="840"/>
        <v>5891</v>
      </c>
      <c r="CO276" s="48">
        <f t="shared" si="840"/>
        <v>5891</v>
      </c>
      <c r="CP276" s="48">
        <f t="shared" si="840"/>
        <v>5891</v>
      </c>
      <c r="CQ276" s="116">
        <f t="shared" si="811"/>
        <v>100</v>
      </c>
      <c r="CR276" s="116">
        <f t="shared" si="819"/>
        <v>100</v>
      </c>
    </row>
    <row r="277" spans="1:96" ht="21" customHeight="1">
      <c r="A277" s="20" t="s">
        <v>93</v>
      </c>
      <c r="B277" s="18">
        <v>903</v>
      </c>
      <c r="C277" s="18" t="s">
        <v>31</v>
      </c>
      <c r="D277" s="18" t="s">
        <v>27</v>
      </c>
      <c r="E277" s="18" t="s">
        <v>856</v>
      </c>
      <c r="F277" s="18" t="s">
        <v>94</v>
      </c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  <c r="AA277" s="48"/>
      <c r="AB277" s="48"/>
      <c r="AC277" s="48"/>
      <c r="AD277" s="48"/>
      <c r="AE277" s="48"/>
      <c r="AF277" s="48"/>
      <c r="AG277" s="48"/>
      <c r="AH277" s="48"/>
      <c r="AI277" s="48"/>
      <c r="AJ277" s="48"/>
      <c r="AK277" s="48"/>
      <c r="AL277" s="48"/>
      <c r="AM277" s="48"/>
      <c r="AN277" s="48"/>
      <c r="AO277" s="48"/>
      <c r="AP277" s="48"/>
      <c r="AQ277" s="48"/>
      <c r="AR277" s="48"/>
      <c r="AS277" s="48">
        <f>AS278</f>
        <v>0</v>
      </c>
      <c r="AT277" s="48">
        <f t="shared" si="836"/>
        <v>0</v>
      </c>
      <c r="AU277" s="48">
        <f t="shared" si="836"/>
        <v>0</v>
      </c>
      <c r="AV277" s="48">
        <f t="shared" si="836"/>
        <v>7855</v>
      </c>
      <c r="AW277" s="48">
        <f t="shared" si="836"/>
        <v>7855</v>
      </c>
      <c r="AX277" s="48">
        <f t="shared" si="836"/>
        <v>7855</v>
      </c>
      <c r="AY277" s="48">
        <f>AY278</f>
        <v>0</v>
      </c>
      <c r="AZ277" s="48">
        <f t="shared" si="836"/>
        <v>0</v>
      </c>
      <c r="BA277" s="48">
        <f t="shared" si="836"/>
        <v>0</v>
      </c>
      <c r="BB277" s="48">
        <f t="shared" si="836"/>
        <v>0</v>
      </c>
      <c r="BC277" s="48">
        <f t="shared" si="836"/>
        <v>7855</v>
      </c>
      <c r="BD277" s="48">
        <f t="shared" si="836"/>
        <v>7855</v>
      </c>
      <c r="BE277" s="48">
        <f>BE278</f>
        <v>0</v>
      </c>
      <c r="BF277" s="48">
        <f t="shared" si="837"/>
        <v>0</v>
      </c>
      <c r="BG277" s="48">
        <f t="shared" si="837"/>
        <v>0</v>
      </c>
      <c r="BH277" s="48">
        <f t="shared" si="837"/>
        <v>0</v>
      </c>
      <c r="BI277" s="48">
        <f t="shared" si="837"/>
        <v>7855</v>
      </c>
      <c r="BJ277" s="48">
        <f t="shared" si="837"/>
        <v>7855</v>
      </c>
      <c r="BK277" s="48">
        <f>BK278</f>
        <v>0</v>
      </c>
      <c r="BL277" s="48">
        <f t="shared" si="838"/>
        <v>0</v>
      </c>
      <c r="BM277" s="48">
        <f t="shared" si="838"/>
        <v>0</v>
      </c>
      <c r="BN277" s="48">
        <f t="shared" si="838"/>
        <v>0</v>
      </c>
      <c r="BO277" s="48">
        <f t="shared" si="838"/>
        <v>7855</v>
      </c>
      <c r="BP277" s="48">
        <f t="shared" si="838"/>
        <v>7855</v>
      </c>
      <c r="BQ277" s="48">
        <f>BQ278</f>
        <v>0</v>
      </c>
      <c r="BR277" s="48">
        <f t="shared" si="838"/>
        <v>0</v>
      </c>
      <c r="BS277" s="48">
        <f t="shared" si="838"/>
        <v>0</v>
      </c>
      <c r="BT277" s="48">
        <f t="shared" si="838"/>
        <v>-1964</v>
      </c>
      <c r="BU277" s="48">
        <f t="shared" si="838"/>
        <v>5891</v>
      </c>
      <c r="BV277" s="48">
        <f t="shared" si="838"/>
        <v>5891</v>
      </c>
      <c r="BW277" s="48">
        <f>BW278</f>
        <v>0</v>
      </c>
      <c r="BX277" s="48">
        <f t="shared" si="839"/>
        <v>0</v>
      </c>
      <c r="BY277" s="48">
        <f t="shared" si="839"/>
        <v>0</v>
      </c>
      <c r="BZ277" s="48">
        <f t="shared" si="839"/>
        <v>0</v>
      </c>
      <c r="CA277" s="48">
        <f t="shared" si="839"/>
        <v>5891</v>
      </c>
      <c r="CB277" s="48">
        <f t="shared" si="839"/>
        <v>5891</v>
      </c>
      <c r="CC277" s="48">
        <f>CC278</f>
        <v>0</v>
      </c>
      <c r="CD277" s="48">
        <f t="shared" si="840"/>
        <v>0</v>
      </c>
      <c r="CE277" s="48">
        <f t="shared" si="840"/>
        <v>0</v>
      </c>
      <c r="CF277" s="48">
        <f t="shared" si="840"/>
        <v>0</v>
      </c>
      <c r="CG277" s="48">
        <f t="shared" si="840"/>
        <v>5891</v>
      </c>
      <c r="CH277" s="48">
        <f t="shared" si="840"/>
        <v>5891</v>
      </c>
      <c r="CI277" s="48">
        <f>CI278</f>
        <v>0</v>
      </c>
      <c r="CJ277" s="48">
        <f t="shared" si="840"/>
        <v>0</v>
      </c>
      <c r="CK277" s="48">
        <f t="shared" si="840"/>
        <v>0</v>
      </c>
      <c r="CL277" s="48">
        <f t="shared" si="840"/>
        <v>0</v>
      </c>
      <c r="CM277" s="48">
        <f t="shared" si="840"/>
        <v>5891</v>
      </c>
      <c r="CN277" s="48">
        <f t="shared" si="840"/>
        <v>5891</v>
      </c>
      <c r="CO277" s="48">
        <f t="shared" si="840"/>
        <v>5891</v>
      </c>
      <c r="CP277" s="48">
        <f t="shared" si="840"/>
        <v>5891</v>
      </c>
      <c r="CQ277" s="116">
        <f t="shared" si="811"/>
        <v>100</v>
      </c>
      <c r="CR277" s="116">
        <f t="shared" si="819"/>
        <v>100</v>
      </c>
    </row>
    <row r="278" spans="1:96" ht="33">
      <c r="A278" s="20" t="s">
        <v>153</v>
      </c>
      <c r="B278" s="18">
        <v>903</v>
      </c>
      <c r="C278" s="18" t="s">
        <v>31</v>
      </c>
      <c r="D278" s="18" t="s">
        <v>27</v>
      </c>
      <c r="E278" s="18" t="s">
        <v>856</v>
      </c>
      <c r="F278" s="18" t="s">
        <v>154</v>
      </c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  <c r="AA278" s="48"/>
      <c r="AB278" s="48"/>
      <c r="AC278" s="48"/>
      <c r="AD278" s="48"/>
      <c r="AE278" s="48"/>
      <c r="AF278" s="48"/>
      <c r="AG278" s="48"/>
      <c r="AH278" s="48"/>
      <c r="AI278" s="48"/>
      <c r="AJ278" s="48"/>
      <c r="AK278" s="48"/>
      <c r="AL278" s="48"/>
      <c r="AM278" s="48"/>
      <c r="AN278" s="48"/>
      <c r="AO278" s="48"/>
      <c r="AP278" s="48"/>
      <c r="AQ278" s="48"/>
      <c r="AR278" s="48"/>
      <c r="AS278" s="48"/>
      <c r="AT278" s="48"/>
      <c r="AU278" s="48"/>
      <c r="AV278" s="48">
        <v>7855</v>
      </c>
      <c r="AW278" s="48">
        <f>AQ278+AS278+AT278+AU278+AV278</f>
        <v>7855</v>
      </c>
      <c r="AX278" s="48">
        <f>AR278+AV278</f>
        <v>7855</v>
      </c>
      <c r="AY278" s="48"/>
      <c r="AZ278" s="48"/>
      <c r="BA278" s="48"/>
      <c r="BB278" s="48"/>
      <c r="BC278" s="48">
        <f>AW278+AY278+AZ278+BA278+BB278</f>
        <v>7855</v>
      </c>
      <c r="BD278" s="48">
        <f>AX278+BB278</f>
        <v>7855</v>
      </c>
      <c r="BE278" s="48"/>
      <c r="BF278" s="48"/>
      <c r="BG278" s="48"/>
      <c r="BH278" s="48"/>
      <c r="BI278" s="48">
        <f>BC278+BE278+BF278+BG278+BH278</f>
        <v>7855</v>
      </c>
      <c r="BJ278" s="48">
        <f>BD278+BH278</f>
        <v>7855</v>
      </c>
      <c r="BK278" s="48"/>
      <c r="BL278" s="48"/>
      <c r="BM278" s="48"/>
      <c r="BN278" s="48"/>
      <c r="BO278" s="48">
        <f>BI278+BK278+BL278+BM278+BN278</f>
        <v>7855</v>
      </c>
      <c r="BP278" s="48">
        <f>BJ278+BN278</f>
        <v>7855</v>
      </c>
      <c r="BQ278" s="48"/>
      <c r="BR278" s="48"/>
      <c r="BS278" s="48"/>
      <c r="BT278" s="48">
        <v>-1964</v>
      </c>
      <c r="BU278" s="48">
        <f>BO278+BQ278+BR278+BS278+BT278</f>
        <v>5891</v>
      </c>
      <c r="BV278" s="48">
        <f>BP278+BT278</f>
        <v>5891</v>
      </c>
      <c r="BW278" s="48"/>
      <c r="BX278" s="48"/>
      <c r="BY278" s="48"/>
      <c r="BZ278" s="48"/>
      <c r="CA278" s="48">
        <f>BU278+BW278+BX278+BY278+BZ278</f>
        <v>5891</v>
      </c>
      <c r="CB278" s="48">
        <f>BV278+BZ278</f>
        <v>5891</v>
      </c>
      <c r="CC278" s="48"/>
      <c r="CD278" s="48"/>
      <c r="CE278" s="48"/>
      <c r="CF278" s="48"/>
      <c r="CG278" s="48">
        <f>CA278+CC278+CD278+CE278+CF278</f>
        <v>5891</v>
      </c>
      <c r="CH278" s="48">
        <f>CB278+CF278</f>
        <v>5891</v>
      </c>
      <c r="CI278" s="48"/>
      <c r="CJ278" s="48"/>
      <c r="CK278" s="48"/>
      <c r="CL278" s="48"/>
      <c r="CM278" s="48">
        <f>CG278+CI278+CJ278+CK278+CL278</f>
        <v>5891</v>
      </c>
      <c r="CN278" s="48">
        <f>CH278+CL278</f>
        <v>5891</v>
      </c>
      <c r="CO278" s="48">
        <v>5891</v>
      </c>
      <c r="CP278" s="48">
        <v>5891</v>
      </c>
      <c r="CQ278" s="116">
        <f t="shared" si="811"/>
        <v>100</v>
      </c>
      <c r="CR278" s="116">
        <f t="shared" si="819"/>
        <v>100</v>
      </c>
    </row>
    <row r="279" spans="1:96" ht="49.5">
      <c r="A279" s="20" t="s">
        <v>564</v>
      </c>
      <c r="B279" s="25">
        <v>903</v>
      </c>
      <c r="C279" s="18" t="s">
        <v>31</v>
      </c>
      <c r="D279" s="18" t="s">
        <v>27</v>
      </c>
      <c r="E279" s="31" t="s">
        <v>565</v>
      </c>
      <c r="F279" s="18"/>
      <c r="G279" s="6">
        <f t="shared" ref="G279:V280" si="841">G280</f>
        <v>119343</v>
      </c>
      <c r="H279" s="6">
        <f t="shared" si="841"/>
        <v>119343</v>
      </c>
      <c r="I279" s="6">
        <f t="shared" si="841"/>
        <v>0</v>
      </c>
      <c r="J279" s="6">
        <f t="shared" si="841"/>
        <v>0</v>
      </c>
      <c r="K279" s="6">
        <f t="shared" si="841"/>
        <v>0</v>
      </c>
      <c r="L279" s="6">
        <f t="shared" si="841"/>
        <v>0</v>
      </c>
      <c r="M279" s="6">
        <f t="shared" si="841"/>
        <v>119343</v>
      </c>
      <c r="N279" s="6">
        <f t="shared" si="841"/>
        <v>119343</v>
      </c>
      <c r="O279" s="6">
        <f t="shared" si="841"/>
        <v>0</v>
      </c>
      <c r="P279" s="6">
        <f t="shared" si="841"/>
        <v>0</v>
      </c>
      <c r="Q279" s="6">
        <f t="shared" si="841"/>
        <v>0</v>
      </c>
      <c r="R279" s="6">
        <f t="shared" si="841"/>
        <v>0</v>
      </c>
      <c r="S279" s="6">
        <f t="shared" si="841"/>
        <v>119343</v>
      </c>
      <c r="T279" s="6">
        <f t="shared" si="841"/>
        <v>119343</v>
      </c>
      <c r="U279" s="6">
        <f t="shared" si="841"/>
        <v>0</v>
      </c>
      <c r="V279" s="6">
        <f t="shared" si="841"/>
        <v>0</v>
      </c>
      <c r="W279" s="6">
        <f t="shared" ref="U279:AJ280" si="842">W280</f>
        <v>0</v>
      </c>
      <c r="X279" s="6">
        <f t="shared" si="842"/>
        <v>3022</v>
      </c>
      <c r="Y279" s="6">
        <f t="shared" si="842"/>
        <v>122365</v>
      </c>
      <c r="Z279" s="6">
        <f t="shared" si="842"/>
        <v>122365</v>
      </c>
      <c r="AA279" s="6">
        <f t="shared" si="842"/>
        <v>0</v>
      </c>
      <c r="AB279" s="6">
        <f t="shared" si="842"/>
        <v>0</v>
      </c>
      <c r="AC279" s="6">
        <f t="shared" si="842"/>
        <v>0</v>
      </c>
      <c r="AD279" s="6">
        <f t="shared" si="842"/>
        <v>0</v>
      </c>
      <c r="AE279" s="6">
        <f t="shared" si="842"/>
        <v>122365</v>
      </c>
      <c r="AF279" s="6">
        <f t="shared" si="842"/>
        <v>122365</v>
      </c>
      <c r="AG279" s="6">
        <f t="shared" si="842"/>
        <v>0</v>
      </c>
      <c r="AH279" s="6">
        <f t="shared" si="842"/>
        <v>0</v>
      </c>
      <c r="AI279" s="6">
        <f t="shared" si="842"/>
        <v>0</v>
      </c>
      <c r="AJ279" s="6">
        <f t="shared" si="842"/>
        <v>0</v>
      </c>
      <c r="AK279" s="6">
        <f t="shared" ref="AG279:AY280" si="843">AK280</f>
        <v>122365</v>
      </c>
      <c r="AL279" s="6">
        <f t="shared" si="843"/>
        <v>122365</v>
      </c>
      <c r="AM279" s="6">
        <f t="shared" si="843"/>
        <v>0</v>
      </c>
      <c r="AN279" s="6">
        <f t="shared" si="843"/>
        <v>0</v>
      </c>
      <c r="AO279" s="6">
        <f t="shared" si="843"/>
        <v>0</v>
      </c>
      <c r="AP279" s="6">
        <f t="shared" si="843"/>
        <v>0</v>
      </c>
      <c r="AQ279" s="6">
        <f t="shared" si="843"/>
        <v>122365</v>
      </c>
      <c r="AR279" s="6">
        <f t="shared" si="843"/>
        <v>122365</v>
      </c>
      <c r="AS279" s="6">
        <f t="shared" si="843"/>
        <v>0</v>
      </c>
      <c r="AT279" s="6">
        <f t="shared" si="843"/>
        <v>0</v>
      </c>
      <c r="AU279" s="6">
        <f t="shared" si="843"/>
        <v>0</v>
      </c>
      <c r="AV279" s="6">
        <f t="shared" si="843"/>
        <v>0</v>
      </c>
      <c r="AW279" s="6">
        <f t="shared" si="843"/>
        <v>122365</v>
      </c>
      <c r="AX279" s="6">
        <f t="shared" si="843"/>
        <v>122365</v>
      </c>
      <c r="AY279" s="6">
        <f t="shared" si="843"/>
        <v>0</v>
      </c>
      <c r="AZ279" s="6">
        <f t="shared" ref="AY279:BN280" si="844">AZ280</f>
        <v>0</v>
      </c>
      <c r="BA279" s="6">
        <f t="shared" si="844"/>
        <v>0</v>
      </c>
      <c r="BB279" s="6">
        <f t="shared" si="844"/>
        <v>0</v>
      </c>
      <c r="BC279" s="6">
        <f t="shared" si="844"/>
        <v>122365</v>
      </c>
      <c r="BD279" s="6">
        <f t="shared" si="844"/>
        <v>122365</v>
      </c>
      <c r="BE279" s="6">
        <f t="shared" si="844"/>
        <v>0</v>
      </c>
      <c r="BF279" s="6">
        <f t="shared" si="844"/>
        <v>0</v>
      </c>
      <c r="BG279" s="6">
        <f t="shared" si="844"/>
        <v>0</v>
      </c>
      <c r="BH279" s="6">
        <f t="shared" si="844"/>
        <v>36708</v>
      </c>
      <c r="BI279" s="6">
        <f t="shared" si="844"/>
        <v>159073</v>
      </c>
      <c r="BJ279" s="6">
        <f t="shared" si="844"/>
        <v>159073</v>
      </c>
      <c r="BK279" s="6">
        <f t="shared" si="844"/>
        <v>0</v>
      </c>
      <c r="BL279" s="6">
        <f t="shared" si="844"/>
        <v>0</v>
      </c>
      <c r="BM279" s="6">
        <f t="shared" si="844"/>
        <v>0</v>
      </c>
      <c r="BN279" s="6">
        <f t="shared" si="844"/>
        <v>0</v>
      </c>
      <c r="BO279" s="6">
        <f t="shared" ref="BK279:BZ280" si="845">BO280</f>
        <v>159073</v>
      </c>
      <c r="BP279" s="6">
        <f t="shared" si="845"/>
        <v>159073</v>
      </c>
      <c r="BQ279" s="6">
        <f t="shared" si="845"/>
        <v>0</v>
      </c>
      <c r="BR279" s="6">
        <f t="shared" si="845"/>
        <v>0</v>
      </c>
      <c r="BS279" s="6">
        <f t="shared" si="845"/>
        <v>0</v>
      </c>
      <c r="BT279" s="6">
        <f t="shared" si="845"/>
        <v>0</v>
      </c>
      <c r="BU279" s="6">
        <f t="shared" si="845"/>
        <v>159073</v>
      </c>
      <c r="BV279" s="6">
        <f t="shared" si="845"/>
        <v>159073</v>
      </c>
      <c r="BW279" s="6">
        <f t="shared" si="845"/>
        <v>0</v>
      </c>
      <c r="BX279" s="6">
        <f t="shared" si="845"/>
        <v>0</v>
      </c>
      <c r="BY279" s="6">
        <f t="shared" si="845"/>
        <v>0</v>
      </c>
      <c r="BZ279" s="6">
        <f t="shared" si="845"/>
        <v>0</v>
      </c>
      <c r="CA279" s="6">
        <f t="shared" ref="BW279:CL280" si="846">CA280</f>
        <v>159073</v>
      </c>
      <c r="CB279" s="6">
        <f t="shared" si="846"/>
        <v>159073</v>
      </c>
      <c r="CC279" s="6">
        <f t="shared" si="846"/>
        <v>0</v>
      </c>
      <c r="CD279" s="6">
        <f t="shared" si="846"/>
        <v>0</v>
      </c>
      <c r="CE279" s="6">
        <f t="shared" si="846"/>
        <v>0</v>
      </c>
      <c r="CF279" s="6">
        <f t="shared" si="846"/>
        <v>0</v>
      </c>
      <c r="CG279" s="6">
        <f t="shared" si="846"/>
        <v>159073</v>
      </c>
      <c r="CH279" s="6">
        <f t="shared" si="846"/>
        <v>159073</v>
      </c>
      <c r="CI279" s="6">
        <f t="shared" si="846"/>
        <v>0</v>
      </c>
      <c r="CJ279" s="6">
        <f t="shared" si="846"/>
        <v>0</v>
      </c>
      <c r="CK279" s="6">
        <f t="shared" si="846"/>
        <v>0</v>
      </c>
      <c r="CL279" s="6">
        <f t="shared" si="846"/>
        <v>0</v>
      </c>
      <c r="CM279" s="6">
        <f t="shared" ref="CI279:CP280" si="847">CM280</f>
        <v>159073</v>
      </c>
      <c r="CN279" s="6">
        <f t="shared" si="847"/>
        <v>159073</v>
      </c>
      <c r="CO279" s="6">
        <f t="shared" si="847"/>
        <v>146909</v>
      </c>
      <c r="CP279" s="6">
        <f t="shared" si="847"/>
        <v>146909</v>
      </c>
      <c r="CQ279" s="32">
        <f t="shared" si="811"/>
        <v>92.353196331244149</v>
      </c>
      <c r="CR279" s="32">
        <f t="shared" si="819"/>
        <v>92.353196331244149</v>
      </c>
    </row>
    <row r="280" spans="1:96" ht="33">
      <c r="A280" s="20" t="s">
        <v>162</v>
      </c>
      <c r="B280" s="25">
        <v>903</v>
      </c>
      <c r="C280" s="18" t="s">
        <v>31</v>
      </c>
      <c r="D280" s="18" t="s">
        <v>27</v>
      </c>
      <c r="E280" s="31" t="s">
        <v>565</v>
      </c>
      <c r="F280" s="18" t="s">
        <v>163</v>
      </c>
      <c r="G280" s="6">
        <f t="shared" si="841"/>
        <v>119343</v>
      </c>
      <c r="H280" s="6">
        <f t="shared" si="841"/>
        <v>119343</v>
      </c>
      <c r="I280" s="6">
        <f t="shared" si="841"/>
        <v>0</v>
      </c>
      <c r="J280" s="6">
        <f t="shared" si="841"/>
        <v>0</v>
      </c>
      <c r="K280" s="6">
        <f t="shared" si="841"/>
        <v>0</v>
      </c>
      <c r="L280" s="6">
        <f t="shared" si="841"/>
        <v>0</v>
      </c>
      <c r="M280" s="6">
        <f t="shared" si="841"/>
        <v>119343</v>
      </c>
      <c r="N280" s="6">
        <f t="shared" si="841"/>
        <v>119343</v>
      </c>
      <c r="O280" s="6">
        <f t="shared" si="841"/>
        <v>0</v>
      </c>
      <c r="P280" s="6">
        <f t="shared" si="841"/>
        <v>0</v>
      </c>
      <c r="Q280" s="6">
        <f t="shared" si="841"/>
        <v>0</v>
      </c>
      <c r="R280" s="6">
        <f t="shared" si="841"/>
        <v>0</v>
      </c>
      <c r="S280" s="6">
        <f t="shared" si="841"/>
        <v>119343</v>
      </c>
      <c r="T280" s="6">
        <f t="shared" si="841"/>
        <v>119343</v>
      </c>
      <c r="U280" s="6">
        <f t="shared" si="842"/>
        <v>0</v>
      </c>
      <c r="V280" s="6">
        <f t="shared" si="842"/>
        <v>0</v>
      </c>
      <c r="W280" s="6">
        <f t="shared" si="842"/>
        <v>0</v>
      </c>
      <c r="X280" s="6">
        <f t="shared" si="842"/>
        <v>3022</v>
      </c>
      <c r="Y280" s="6">
        <f t="shared" si="842"/>
        <v>122365</v>
      </c>
      <c r="Z280" s="6">
        <f t="shared" si="842"/>
        <v>122365</v>
      </c>
      <c r="AA280" s="6">
        <f t="shared" si="842"/>
        <v>0</v>
      </c>
      <c r="AB280" s="6">
        <f t="shared" si="842"/>
        <v>0</v>
      </c>
      <c r="AC280" s="6">
        <f t="shared" si="842"/>
        <v>0</v>
      </c>
      <c r="AD280" s="6">
        <f t="shared" si="842"/>
        <v>0</v>
      </c>
      <c r="AE280" s="6">
        <f t="shared" si="842"/>
        <v>122365</v>
      </c>
      <c r="AF280" s="6">
        <f t="shared" si="842"/>
        <v>122365</v>
      </c>
      <c r="AG280" s="6">
        <f t="shared" si="843"/>
        <v>0</v>
      </c>
      <c r="AH280" s="6">
        <f t="shared" si="843"/>
        <v>0</v>
      </c>
      <c r="AI280" s="6">
        <f t="shared" si="843"/>
        <v>0</v>
      </c>
      <c r="AJ280" s="6">
        <f t="shared" si="843"/>
        <v>0</v>
      </c>
      <c r="AK280" s="6">
        <f t="shared" si="843"/>
        <v>122365</v>
      </c>
      <c r="AL280" s="6">
        <f t="shared" si="843"/>
        <v>122365</v>
      </c>
      <c r="AM280" s="6">
        <f t="shared" si="843"/>
        <v>0</v>
      </c>
      <c r="AN280" s="6">
        <f t="shared" si="843"/>
        <v>0</v>
      </c>
      <c r="AO280" s="6">
        <f t="shared" si="843"/>
        <v>0</v>
      </c>
      <c r="AP280" s="6">
        <f t="shared" si="843"/>
        <v>0</v>
      </c>
      <c r="AQ280" s="6">
        <f t="shared" si="843"/>
        <v>122365</v>
      </c>
      <c r="AR280" s="6">
        <f t="shared" si="843"/>
        <v>122365</v>
      </c>
      <c r="AS280" s="6">
        <f t="shared" si="843"/>
        <v>0</v>
      </c>
      <c r="AT280" s="6">
        <f t="shared" si="843"/>
        <v>0</v>
      </c>
      <c r="AU280" s="6">
        <f t="shared" si="843"/>
        <v>0</v>
      </c>
      <c r="AV280" s="6">
        <f t="shared" si="843"/>
        <v>0</v>
      </c>
      <c r="AW280" s="6">
        <f t="shared" si="843"/>
        <v>122365</v>
      </c>
      <c r="AX280" s="6">
        <f t="shared" si="843"/>
        <v>122365</v>
      </c>
      <c r="AY280" s="6">
        <f t="shared" si="844"/>
        <v>0</v>
      </c>
      <c r="AZ280" s="6">
        <f t="shared" si="844"/>
        <v>0</v>
      </c>
      <c r="BA280" s="6">
        <f t="shared" si="844"/>
        <v>0</v>
      </c>
      <c r="BB280" s="6">
        <f t="shared" si="844"/>
        <v>0</v>
      </c>
      <c r="BC280" s="6">
        <f t="shared" si="844"/>
        <v>122365</v>
      </c>
      <c r="BD280" s="6">
        <f t="shared" si="844"/>
        <v>122365</v>
      </c>
      <c r="BE280" s="6">
        <f t="shared" si="844"/>
        <v>0</v>
      </c>
      <c r="BF280" s="6">
        <f t="shared" si="844"/>
        <v>0</v>
      </c>
      <c r="BG280" s="6">
        <f t="shared" si="844"/>
        <v>0</v>
      </c>
      <c r="BH280" s="6">
        <f t="shared" si="844"/>
        <v>36708</v>
      </c>
      <c r="BI280" s="6">
        <f t="shared" si="844"/>
        <v>159073</v>
      </c>
      <c r="BJ280" s="6">
        <f t="shared" si="844"/>
        <v>159073</v>
      </c>
      <c r="BK280" s="6">
        <f t="shared" si="845"/>
        <v>0</v>
      </c>
      <c r="BL280" s="6">
        <f t="shared" si="845"/>
        <v>0</v>
      </c>
      <c r="BM280" s="6">
        <f t="shared" si="845"/>
        <v>0</v>
      </c>
      <c r="BN280" s="6">
        <f t="shared" si="845"/>
        <v>0</v>
      </c>
      <c r="BO280" s="6">
        <f t="shared" si="845"/>
        <v>159073</v>
      </c>
      <c r="BP280" s="6">
        <f t="shared" si="845"/>
        <v>159073</v>
      </c>
      <c r="BQ280" s="6">
        <f t="shared" si="845"/>
        <v>0</v>
      </c>
      <c r="BR280" s="6">
        <f t="shared" si="845"/>
        <v>0</v>
      </c>
      <c r="BS280" s="6">
        <f t="shared" si="845"/>
        <v>0</v>
      </c>
      <c r="BT280" s="6">
        <f t="shared" si="845"/>
        <v>0</v>
      </c>
      <c r="BU280" s="6">
        <f t="shared" si="845"/>
        <v>159073</v>
      </c>
      <c r="BV280" s="6">
        <f t="shared" si="845"/>
        <v>159073</v>
      </c>
      <c r="BW280" s="6">
        <f t="shared" si="846"/>
        <v>0</v>
      </c>
      <c r="BX280" s="6">
        <f t="shared" si="846"/>
        <v>0</v>
      </c>
      <c r="BY280" s="6">
        <f t="shared" si="846"/>
        <v>0</v>
      </c>
      <c r="BZ280" s="6">
        <f t="shared" si="846"/>
        <v>0</v>
      </c>
      <c r="CA280" s="6">
        <f t="shared" si="846"/>
        <v>159073</v>
      </c>
      <c r="CB280" s="6">
        <f t="shared" si="846"/>
        <v>159073</v>
      </c>
      <c r="CC280" s="6">
        <f t="shared" si="846"/>
        <v>0</v>
      </c>
      <c r="CD280" s="6">
        <f t="shared" si="846"/>
        <v>0</v>
      </c>
      <c r="CE280" s="6">
        <f t="shared" si="846"/>
        <v>0</v>
      </c>
      <c r="CF280" s="6">
        <f t="shared" si="846"/>
        <v>0</v>
      </c>
      <c r="CG280" s="6">
        <f t="shared" si="846"/>
        <v>159073</v>
      </c>
      <c r="CH280" s="6">
        <f t="shared" si="846"/>
        <v>159073</v>
      </c>
      <c r="CI280" s="6">
        <f t="shared" si="847"/>
        <v>0</v>
      </c>
      <c r="CJ280" s="6">
        <f t="shared" si="847"/>
        <v>0</v>
      </c>
      <c r="CK280" s="6">
        <f t="shared" si="847"/>
        <v>0</v>
      </c>
      <c r="CL280" s="6">
        <f t="shared" si="847"/>
        <v>0</v>
      </c>
      <c r="CM280" s="6">
        <f t="shared" si="847"/>
        <v>159073</v>
      </c>
      <c r="CN280" s="6">
        <f t="shared" si="847"/>
        <v>159073</v>
      </c>
      <c r="CO280" s="6">
        <f t="shared" si="847"/>
        <v>146909</v>
      </c>
      <c r="CP280" s="6">
        <f t="shared" si="847"/>
        <v>146909</v>
      </c>
      <c r="CQ280" s="32">
        <f t="shared" si="811"/>
        <v>92.353196331244149</v>
      </c>
      <c r="CR280" s="32">
        <f t="shared" si="819"/>
        <v>92.353196331244149</v>
      </c>
    </row>
    <row r="281" spans="1:96" ht="18" customHeight="1">
      <c r="A281" s="20" t="s">
        <v>151</v>
      </c>
      <c r="B281" s="18">
        <v>903</v>
      </c>
      <c r="C281" s="18" t="s">
        <v>31</v>
      </c>
      <c r="D281" s="18" t="s">
        <v>27</v>
      </c>
      <c r="E281" s="31" t="s">
        <v>565</v>
      </c>
      <c r="F281" s="18" t="s">
        <v>164</v>
      </c>
      <c r="G281" s="48">
        <v>119343</v>
      </c>
      <c r="H281" s="48">
        <v>119343</v>
      </c>
      <c r="I281" s="48"/>
      <c r="J281" s="48"/>
      <c r="K281" s="48"/>
      <c r="L281" s="48"/>
      <c r="M281" s="48">
        <f>G281+I281+J281+K281+L281</f>
        <v>119343</v>
      </c>
      <c r="N281" s="48">
        <f>H281+L281</f>
        <v>119343</v>
      </c>
      <c r="O281" s="48"/>
      <c r="P281" s="48"/>
      <c r="Q281" s="48"/>
      <c r="R281" s="48"/>
      <c r="S281" s="48">
        <f>M281+O281+P281+Q281+R281</f>
        <v>119343</v>
      </c>
      <c r="T281" s="48">
        <f>N281+R281</f>
        <v>119343</v>
      </c>
      <c r="U281" s="48"/>
      <c r="V281" s="48"/>
      <c r="W281" s="48"/>
      <c r="X281" s="48">
        <v>3022</v>
      </c>
      <c r="Y281" s="48">
        <f>S281+U281+V281+W281+X281</f>
        <v>122365</v>
      </c>
      <c r="Z281" s="48">
        <f>T281+X281</f>
        <v>122365</v>
      </c>
      <c r="AA281" s="48"/>
      <c r="AB281" s="48"/>
      <c r="AC281" s="48"/>
      <c r="AD281" s="48"/>
      <c r="AE281" s="48">
        <f>Y281+AA281+AB281+AC281+AD281</f>
        <v>122365</v>
      </c>
      <c r="AF281" s="48">
        <f>Z281+AD281</f>
        <v>122365</v>
      </c>
      <c r="AG281" s="48"/>
      <c r="AH281" s="48"/>
      <c r="AI281" s="48"/>
      <c r="AJ281" s="48"/>
      <c r="AK281" s="48">
        <f>AE281+AG281+AH281+AI281+AJ281</f>
        <v>122365</v>
      </c>
      <c r="AL281" s="48">
        <f>AF281+AJ281</f>
        <v>122365</v>
      </c>
      <c r="AM281" s="48"/>
      <c r="AN281" s="48"/>
      <c r="AO281" s="48"/>
      <c r="AP281" s="48"/>
      <c r="AQ281" s="48">
        <f>AK281+AM281+AN281+AO281+AP281</f>
        <v>122365</v>
      </c>
      <c r="AR281" s="48">
        <f>AL281+AP281</f>
        <v>122365</v>
      </c>
      <c r="AS281" s="48"/>
      <c r="AT281" s="48"/>
      <c r="AU281" s="48"/>
      <c r="AV281" s="48"/>
      <c r="AW281" s="48">
        <f>AQ281+AS281+AT281+AU281+AV281</f>
        <v>122365</v>
      </c>
      <c r="AX281" s="48">
        <f>AR281+AV281</f>
        <v>122365</v>
      </c>
      <c r="AY281" s="48"/>
      <c r="AZ281" s="48"/>
      <c r="BA281" s="48"/>
      <c r="BB281" s="48"/>
      <c r="BC281" s="48">
        <f>AW281+AY281+AZ281+BA281+BB281</f>
        <v>122365</v>
      </c>
      <c r="BD281" s="48">
        <f>AX281+BB281</f>
        <v>122365</v>
      </c>
      <c r="BE281" s="48"/>
      <c r="BF281" s="48"/>
      <c r="BG281" s="48"/>
      <c r="BH281" s="48">
        <v>36708</v>
      </c>
      <c r="BI281" s="48">
        <f>BC281+BE281+BF281+BG281+BH281</f>
        <v>159073</v>
      </c>
      <c r="BJ281" s="48">
        <f>BD281+BH281</f>
        <v>159073</v>
      </c>
      <c r="BK281" s="48"/>
      <c r="BL281" s="48"/>
      <c r="BM281" s="48"/>
      <c r="BN281" s="48"/>
      <c r="BO281" s="48">
        <f>BI281+BK281+BL281+BM281+BN281</f>
        <v>159073</v>
      </c>
      <c r="BP281" s="48">
        <f>BJ281+BN281</f>
        <v>159073</v>
      </c>
      <c r="BQ281" s="48"/>
      <c r="BR281" s="48"/>
      <c r="BS281" s="48"/>
      <c r="BT281" s="48"/>
      <c r="BU281" s="48">
        <f>BO281+BQ281+BR281+BS281+BT281</f>
        <v>159073</v>
      </c>
      <c r="BV281" s="48">
        <f>BP281+BT281</f>
        <v>159073</v>
      </c>
      <c r="BW281" s="48"/>
      <c r="BX281" s="48"/>
      <c r="BY281" s="48"/>
      <c r="BZ281" s="48"/>
      <c r="CA281" s="48">
        <f>BU281+BW281+BX281+BY281+BZ281</f>
        <v>159073</v>
      </c>
      <c r="CB281" s="48">
        <f>BV281+BZ281</f>
        <v>159073</v>
      </c>
      <c r="CC281" s="48"/>
      <c r="CD281" s="48"/>
      <c r="CE281" s="48"/>
      <c r="CF281" s="48"/>
      <c r="CG281" s="48">
        <f>CA281+CC281+CD281+CE281+CF281</f>
        <v>159073</v>
      </c>
      <c r="CH281" s="48">
        <f>CB281+CF281</f>
        <v>159073</v>
      </c>
      <c r="CI281" s="48"/>
      <c r="CJ281" s="48"/>
      <c r="CK281" s="48"/>
      <c r="CL281" s="48"/>
      <c r="CM281" s="48">
        <f>CG281+CI281+CJ281+CK281+CL281</f>
        <v>159073</v>
      </c>
      <c r="CN281" s="48">
        <f>CH281+CL281</f>
        <v>159073</v>
      </c>
      <c r="CO281" s="48">
        <v>146909</v>
      </c>
      <c r="CP281" s="48">
        <v>146909</v>
      </c>
      <c r="CQ281" s="116">
        <f t="shared" si="811"/>
        <v>92.353196331244149</v>
      </c>
      <c r="CR281" s="116">
        <f t="shared" si="819"/>
        <v>92.353196331244149</v>
      </c>
    </row>
    <row r="282" spans="1:96">
      <c r="A282" s="17"/>
      <c r="B282" s="31"/>
      <c r="C282" s="18"/>
      <c r="D282" s="18"/>
      <c r="E282" s="18"/>
      <c r="F282" s="18"/>
      <c r="G282" s="81"/>
      <c r="H282" s="81"/>
      <c r="I282" s="81"/>
      <c r="J282" s="81"/>
      <c r="K282" s="81"/>
      <c r="L282" s="81"/>
      <c r="M282" s="81"/>
      <c r="N282" s="81"/>
      <c r="O282" s="81"/>
      <c r="P282" s="81"/>
      <c r="Q282" s="81"/>
      <c r="R282" s="81"/>
      <c r="S282" s="81"/>
      <c r="T282" s="81"/>
      <c r="U282" s="81"/>
      <c r="V282" s="81"/>
      <c r="W282" s="81"/>
      <c r="X282" s="81"/>
      <c r="Y282" s="81"/>
      <c r="Z282" s="81"/>
      <c r="AA282" s="81"/>
      <c r="AB282" s="81"/>
      <c r="AC282" s="81"/>
      <c r="AD282" s="81"/>
      <c r="AE282" s="81"/>
      <c r="AF282" s="81"/>
      <c r="AG282" s="81"/>
      <c r="AH282" s="81"/>
      <c r="AI282" s="81"/>
      <c r="AJ282" s="81"/>
      <c r="AK282" s="81"/>
      <c r="AL282" s="81"/>
      <c r="AM282" s="81"/>
      <c r="AN282" s="81"/>
      <c r="AO282" s="81"/>
      <c r="AP282" s="81"/>
      <c r="AQ282" s="81"/>
      <c r="AR282" s="81"/>
      <c r="AS282" s="81"/>
      <c r="AT282" s="81"/>
      <c r="AU282" s="81"/>
      <c r="AV282" s="81"/>
      <c r="AW282" s="81"/>
      <c r="AX282" s="81"/>
      <c r="AY282" s="81"/>
      <c r="AZ282" s="81"/>
      <c r="BA282" s="81"/>
      <c r="BB282" s="81"/>
      <c r="BC282" s="81"/>
      <c r="BD282" s="81"/>
      <c r="BE282" s="81"/>
      <c r="BF282" s="81"/>
      <c r="BG282" s="81"/>
      <c r="BH282" s="81"/>
      <c r="BI282" s="81"/>
      <c r="BJ282" s="81"/>
      <c r="BK282" s="81"/>
      <c r="BL282" s="81"/>
      <c r="BM282" s="81"/>
      <c r="BN282" s="81"/>
      <c r="BO282" s="81"/>
      <c r="BP282" s="81"/>
      <c r="BQ282" s="81"/>
      <c r="BR282" s="81"/>
      <c r="BS282" s="81"/>
      <c r="BT282" s="81"/>
      <c r="BU282" s="81"/>
      <c r="BV282" s="81"/>
      <c r="BW282" s="81"/>
      <c r="BX282" s="81"/>
      <c r="BY282" s="81"/>
      <c r="BZ282" s="81"/>
      <c r="CA282" s="81"/>
      <c r="CB282" s="81"/>
      <c r="CC282" s="81"/>
      <c r="CD282" s="81"/>
      <c r="CE282" s="81"/>
      <c r="CF282" s="81"/>
      <c r="CG282" s="81"/>
      <c r="CH282" s="81"/>
      <c r="CI282" s="81"/>
      <c r="CJ282" s="81"/>
      <c r="CK282" s="81"/>
      <c r="CL282" s="81"/>
      <c r="CM282" s="81"/>
      <c r="CN282" s="81"/>
      <c r="CO282" s="81"/>
      <c r="CP282" s="81"/>
      <c r="CQ282" s="118"/>
      <c r="CR282" s="118"/>
    </row>
    <row r="283" spans="1:96" ht="40.5">
      <c r="A283" s="12" t="s">
        <v>382</v>
      </c>
      <c r="B283" s="60">
        <v>906</v>
      </c>
      <c r="C283" s="13"/>
      <c r="D283" s="13"/>
      <c r="E283" s="13"/>
      <c r="F283" s="13"/>
      <c r="G283" s="10">
        <f t="shared" ref="G283:Z283" si="848">G324+G352+G299</f>
        <v>150464</v>
      </c>
      <c r="H283" s="10">
        <f t="shared" si="848"/>
        <v>0</v>
      </c>
      <c r="I283" s="10">
        <f t="shared" si="848"/>
        <v>0</v>
      </c>
      <c r="J283" s="10">
        <f t="shared" si="848"/>
        <v>0</v>
      </c>
      <c r="K283" s="10">
        <f t="shared" si="848"/>
        <v>0</v>
      </c>
      <c r="L283" s="10">
        <f t="shared" si="848"/>
        <v>0</v>
      </c>
      <c r="M283" s="10">
        <f t="shared" si="848"/>
        <v>150464</v>
      </c>
      <c r="N283" s="10">
        <f t="shared" si="848"/>
        <v>0</v>
      </c>
      <c r="O283" s="10">
        <f t="shared" si="848"/>
        <v>0</v>
      </c>
      <c r="P283" s="10">
        <f t="shared" si="848"/>
        <v>0</v>
      </c>
      <c r="Q283" s="10">
        <f t="shared" si="848"/>
        <v>0</v>
      </c>
      <c r="R283" s="10">
        <f t="shared" si="848"/>
        <v>0</v>
      </c>
      <c r="S283" s="10">
        <f t="shared" si="848"/>
        <v>150464</v>
      </c>
      <c r="T283" s="10">
        <f t="shared" si="848"/>
        <v>0</v>
      </c>
      <c r="U283" s="10">
        <f t="shared" si="848"/>
        <v>3000</v>
      </c>
      <c r="V283" s="10">
        <f t="shared" si="848"/>
        <v>0</v>
      </c>
      <c r="W283" s="10">
        <f t="shared" si="848"/>
        <v>0</v>
      </c>
      <c r="X283" s="10">
        <f t="shared" si="848"/>
        <v>0</v>
      </c>
      <c r="Y283" s="10">
        <f t="shared" si="848"/>
        <v>153464</v>
      </c>
      <c r="Z283" s="10">
        <f t="shared" si="848"/>
        <v>0</v>
      </c>
      <c r="AA283" s="10">
        <f t="shared" ref="AA283:AF283" si="849">AA324+AA352+AA299</f>
        <v>0</v>
      </c>
      <c r="AB283" s="10">
        <f t="shared" si="849"/>
        <v>0</v>
      </c>
      <c r="AC283" s="10">
        <f t="shared" si="849"/>
        <v>0</v>
      </c>
      <c r="AD283" s="10">
        <f t="shared" si="849"/>
        <v>0</v>
      </c>
      <c r="AE283" s="10">
        <f t="shared" si="849"/>
        <v>153464</v>
      </c>
      <c r="AF283" s="10">
        <f t="shared" si="849"/>
        <v>0</v>
      </c>
      <c r="AG283" s="10">
        <f t="shared" ref="AG283:AL283" si="850">AG324+AG352+AG299</f>
        <v>0</v>
      </c>
      <c r="AH283" s="10">
        <f t="shared" si="850"/>
        <v>0</v>
      </c>
      <c r="AI283" s="10">
        <f t="shared" si="850"/>
        <v>0</v>
      </c>
      <c r="AJ283" s="10">
        <f t="shared" si="850"/>
        <v>0</v>
      </c>
      <c r="AK283" s="10">
        <f t="shared" si="850"/>
        <v>153464</v>
      </c>
      <c r="AL283" s="10">
        <f t="shared" si="850"/>
        <v>0</v>
      </c>
      <c r="AM283" s="10">
        <f t="shared" ref="AM283:AR283" si="851">AM324+AM352+AM299</f>
        <v>0</v>
      </c>
      <c r="AN283" s="10">
        <f t="shared" si="851"/>
        <v>216</v>
      </c>
      <c r="AO283" s="10">
        <f t="shared" si="851"/>
        <v>0</v>
      </c>
      <c r="AP283" s="10">
        <f t="shared" si="851"/>
        <v>0</v>
      </c>
      <c r="AQ283" s="10">
        <f t="shared" si="851"/>
        <v>153680</v>
      </c>
      <c r="AR283" s="10">
        <f t="shared" si="851"/>
        <v>0</v>
      </c>
      <c r="AS283" s="10">
        <f t="shared" ref="AS283:AX283" si="852">AS285+AS324+AS352+AS299</f>
        <v>75</v>
      </c>
      <c r="AT283" s="10">
        <f t="shared" si="852"/>
        <v>0</v>
      </c>
      <c r="AU283" s="10">
        <f t="shared" si="852"/>
        <v>0</v>
      </c>
      <c r="AV283" s="10">
        <f t="shared" si="852"/>
        <v>1009</v>
      </c>
      <c r="AW283" s="10">
        <f t="shared" si="852"/>
        <v>154764</v>
      </c>
      <c r="AX283" s="10">
        <f t="shared" si="852"/>
        <v>1009</v>
      </c>
      <c r="AY283" s="10">
        <f t="shared" ref="AY283:BD283" si="853">AY285+AY324+AY352+AY299</f>
        <v>0</v>
      </c>
      <c r="AZ283" s="10">
        <f t="shared" si="853"/>
        <v>0</v>
      </c>
      <c r="BA283" s="10">
        <f t="shared" si="853"/>
        <v>0</v>
      </c>
      <c r="BB283" s="10">
        <f t="shared" si="853"/>
        <v>0</v>
      </c>
      <c r="BC283" s="10">
        <f t="shared" si="853"/>
        <v>154764</v>
      </c>
      <c r="BD283" s="10">
        <f t="shared" si="853"/>
        <v>1009</v>
      </c>
      <c r="BE283" s="10">
        <f t="shared" ref="BE283:BJ283" si="854">BE285+BE324+BE352+BE299</f>
        <v>0</v>
      </c>
      <c r="BF283" s="10">
        <f t="shared" si="854"/>
        <v>3030</v>
      </c>
      <c r="BG283" s="10">
        <f t="shared" si="854"/>
        <v>-374</v>
      </c>
      <c r="BH283" s="10">
        <f t="shared" si="854"/>
        <v>0</v>
      </c>
      <c r="BI283" s="10">
        <f t="shared" si="854"/>
        <v>157420</v>
      </c>
      <c r="BJ283" s="10">
        <f t="shared" si="854"/>
        <v>1009</v>
      </c>
      <c r="BK283" s="10">
        <f t="shared" ref="BK283:BP283" si="855">BK285+BK324+BK352+BK299</f>
        <v>0</v>
      </c>
      <c r="BL283" s="10">
        <f t="shared" si="855"/>
        <v>0</v>
      </c>
      <c r="BM283" s="10">
        <f t="shared" si="855"/>
        <v>0</v>
      </c>
      <c r="BN283" s="10">
        <f t="shared" si="855"/>
        <v>0</v>
      </c>
      <c r="BO283" s="10">
        <f t="shared" si="855"/>
        <v>157420</v>
      </c>
      <c r="BP283" s="10">
        <f t="shared" si="855"/>
        <v>1009</v>
      </c>
      <c r="BQ283" s="10">
        <f>BQ285+BQ292+BQ324+BQ352+BQ299</f>
        <v>0</v>
      </c>
      <c r="BR283" s="10">
        <f t="shared" ref="BR283:BV283" si="856">BR285+BR292+BR324+BR352+BR299</f>
        <v>0</v>
      </c>
      <c r="BS283" s="10">
        <f t="shared" si="856"/>
        <v>0</v>
      </c>
      <c r="BT283" s="10">
        <f t="shared" si="856"/>
        <v>0</v>
      </c>
      <c r="BU283" s="10">
        <f t="shared" si="856"/>
        <v>157420</v>
      </c>
      <c r="BV283" s="10">
        <f t="shared" si="856"/>
        <v>1009</v>
      </c>
      <c r="BW283" s="10">
        <f>BW285+BW292+BW324+BW352+BW299</f>
        <v>0</v>
      </c>
      <c r="BX283" s="10">
        <f t="shared" ref="BX283:CB283" si="857">BX285+BX292+BX324+BX352+BX299</f>
        <v>0</v>
      </c>
      <c r="BY283" s="10">
        <f t="shared" si="857"/>
        <v>0</v>
      </c>
      <c r="BZ283" s="10">
        <f t="shared" si="857"/>
        <v>0</v>
      </c>
      <c r="CA283" s="10">
        <f t="shared" si="857"/>
        <v>157420</v>
      </c>
      <c r="CB283" s="10">
        <f t="shared" si="857"/>
        <v>1009</v>
      </c>
      <c r="CC283" s="10">
        <f>CC285+CC292+CC324+CC352+CC299</f>
        <v>-925</v>
      </c>
      <c r="CD283" s="10">
        <f t="shared" ref="CD283:CH283" si="858">CD285+CD292+CD324+CD352+CD299</f>
        <v>70</v>
      </c>
      <c r="CE283" s="10">
        <f t="shared" si="858"/>
        <v>0</v>
      </c>
      <c r="CF283" s="10">
        <f t="shared" si="858"/>
        <v>0</v>
      </c>
      <c r="CG283" s="10">
        <f t="shared" si="858"/>
        <v>156565</v>
      </c>
      <c r="CH283" s="10">
        <f t="shared" si="858"/>
        <v>1009</v>
      </c>
      <c r="CI283" s="10">
        <f>CI285+CI292+CI324+CI352+CI299</f>
        <v>1309</v>
      </c>
      <c r="CJ283" s="10">
        <f t="shared" ref="CJ283:CN283" si="859">CJ285+CJ292+CJ324+CJ352+CJ299</f>
        <v>150</v>
      </c>
      <c r="CK283" s="10">
        <f t="shared" si="859"/>
        <v>-215</v>
      </c>
      <c r="CL283" s="10">
        <f t="shared" si="859"/>
        <v>0</v>
      </c>
      <c r="CM283" s="10">
        <f t="shared" si="859"/>
        <v>157809</v>
      </c>
      <c r="CN283" s="10">
        <f t="shared" si="859"/>
        <v>1009</v>
      </c>
      <c r="CO283" s="10">
        <f t="shared" ref="CO283:CP283" si="860">CO285+CO292+CO324+CO352+CO299</f>
        <v>156063</v>
      </c>
      <c r="CP283" s="10">
        <f t="shared" si="860"/>
        <v>1009</v>
      </c>
      <c r="CQ283" s="122">
        <f t="shared" si="811"/>
        <v>98.893599224378832</v>
      </c>
      <c r="CR283" s="122">
        <f t="shared" si="819"/>
        <v>100</v>
      </c>
    </row>
    <row r="284" spans="1:96" s="43" customFormat="1">
      <c r="A284" s="44"/>
      <c r="B284" s="61"/>
      <c r="C284" s="19"/>
      <c r="D284" s="19"/>
      <c r="E284" s="19"/>
      <c r="F284" s="19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46"/>
      <c r="AB284" s="46"/>
      <c r="AC284" s="46"/>
      <c r="AD284" s="46"/>
      <c r="AE284" s="46"/>
      <c r="AF284" s="46"/>
      <c r="AG284" s="46"/>
      <c r="AH284" s="46"/>
      <c r="AI284" s="46"/>
      <c r="AJ284" s="46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6"/>
      <c r="BM284" s="46"/>
      <c r="BN284" s="46"/>
      <c r="BO284" s="46"/>
      <c r="BP284" s="46"/>
      <c r="BQ284" s="46"/>
      <c r="BR284" s="46"/>
      <c r="BS284" s="46"/>
      <c r="BT284" s="46"/>
      <c r="BU284" s="46"/>
      <c r="BV284" s="46"/>
      <c r="BW284" s="46"/>
      <c r="BX284" s="46"/>
      <c r="BY284" s="46"/>
      <c r="BZ284" s="46"/>
      <c r="CA284" s="46"/>
      <c r="CB284" s="46"/>
      <c r="CC284" s="46"/>
      <c r="CD284" s="46"/>
      <c r="CE284" s="46"/>
      <c r="CF284" s="46"/>
      <c r="CG284" s="46"/>
      <c r="CH284" s="46"/>
      <c r="CI284" s="46"/>
      <c r="CJ284" s="46"/>
      <c r="CK284" s="46"/>
      <c r="CL284" s="46"/>
      <c r="CM284" s="46"/>
      <c r="CN284" s="46"/>
      <c r="CO284" s="46"/>
      <c r="CP284" s="46"/>
      <c r="CQ284" s="123"/>
      <c r="CR284" s="123"/>
    </row>
    <row r="285" spans="1:96" s="43" customFormat="1" ht="18.75">
      <c r="A285" s="29" t="s">
        <v>52</v>
      </c>
      <c r="B285" s="30">
        <v>906</v>
      </c>
      <c r="C285" s="16" t="s">
        <v>20</v>
      </c>
      <c r="D285" s="16" t="s">
        <v>53</v>
      </c>
      <c r="E285" s="19"/>
      <c r="F285" s="19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  <c r="AA285" s="46"/>
      <c r="AB285" s="46"/>
      <c r="AC285" s="46"/>
      <c r="AD285" s="46"/>
      <c r="AE285" s="46"/>
      <c r="AF285" s="46"/>
      <c r="AG285" s="46"/>
      <c r="AH285" s="46"/>
      <c r="AI285" s="46"/>
      <c r="AJ285" s="46"/>
      <c r="AK285" s="46"/>
      <c r="AL285" s="46"/>
      <c r="AM285" s="46"/>
      <c r="AN285" s="46"/>
      <c r="AO285" s="46"/>
      <c r="AP285" s="46"/>
      <c r="AQ285" s="46"/>
      <c r="AR285" s="46"/>
      <c r="AS285" s="46">
        <f t="shared" ref="AS285:AX285" si="861">AS287</f>
        <v>75</v>
      </c>
      <c r="AT285" s="46">
        <f t="shared" si="861"/>
        <v>0</v>
      </c>
      <c r="AU285" s="46">
        <f t="shared" si="861"/>
        <v>0</v>
      </c>
      <c r="AV285" s="46">
        <f t="shared" si="861"/>
        <v>0</v>
      </c>
      <c r="AW285" s="46">
        <f t="shared" si="861"/>
        <v>75</v>
      </c>
      <c r="AX285" s="46">
        <f t="shared" si="861"/>
        <v>0</v>
      </c>
      <c r="AY285" s="46">
        <f t="shared" ref="AY285:BD285" si="862">AY287</f>
        <v>0</v>
      </c>
      <c r="AZ285" s="46">
        <f t="shared" si="862"/>
        <v>0</v>
      </c>
      <c r="BA285" s="46">
        <f t="shared" si="862"/>
        <v>0</v>
      </c>
      <c r="BB285" s="46">
        <f t="shared" si="862"/>
        <v>0</v>
      </c>
      <c r="BC285" s="46">
        <f t="shared" si="862"/>
        <v>75</v>
      </c>
      <c r="BD285" s="46">
        <f t="shared" si="862"/>
        <v>0</v>
      </c>
      <c r="BE285" s="46">
        <f t="shared" ref="BE285:BJ285" si="863">BE287</f>
        <v>0</v>
      </c>
      <c r="BF285" s="46">
        <f t="shared" si="863"/>
        <v>0</v>
      </c>
      <c r="BG285" s="46">
        <f t="shared" si="863"/>
        <v>0</v>
      </c>
      <c r="BH285" s="46">
        <f t="shared" si="863"/>
        <v>0</v>
      </c>
      <c r="BI285" s="46">
        <f t="shared" si="863"/>
        <v>75</v>
      </c>
      <c r="BJ285" s="46">
        <f t="shared" si="863"/>
        <v>0</v>
      </c>
      <c r="BK285" s="46">
        <f t="shared" ref="BK285:BP285" si="864">BK287</f>
        <v>0</v>
      </c>
      <c r="BL285" s="46">
        <f t="shared" si="864"/>
        <v>0</v>
      </c>
      <c r="BM285" s="46">
        <f t="shared" si="864"/>
        <v>0</v>
      </c>
      <c r="BN285" s="46">
        <f t="shared" si="864"/>
        <v>0</v>
      </c>
      <c r="BO285" s="46">
        <f t="shared" si="864"/>
        <v>75</v>
      </c>
      <c r="BP285" s="46">
        <f t="shared" si="864"/>
        <v>0</v>
      </c>
      <c r="BQ285" s="46">
        <f t="shared" ref="BQ285:BV285" si="865">BQ287</f>
        <v>0</v>
      </c>
      <c r="BR285" s="46">
        <f t="shared" si="865"/>
        <v>0</v>
      </c>
      <c r="BS285" s="46">
        <f t="shared" si="865"/>
        <v>0</v>
      </c>
      <c r="BT285" s="46">
        <f t="shared" si="865"/>
        <v>0</v>
      </c>
      <c r="BU285" s="46">
        <f t="shared" si="865"/>
        <v>75</v>
      </c>
      <c r="BV285" s="46">
        <f t="shared" si="865"/>
        <v>0</v>
      </c>
      <c r="BW285" s="46">
        <f t="shared" ref="BW285:CB285" si="866">BW287</f>
        <v>0</v>
      </c>
      <c r="BX285" s="46">
        <f t="shared" si="866"/>
        <v>0</v>
      </c>
      <c r="BY285" s="46">
        <f t="shared" si="866"/>
        <v>0</v>
      </c>
      <c r="BZ285" s="46">
        <f t="shared" si="866"/>
        <v>0</v>
      </c>
      <c r="CA285" s="46">
        <f t="shared" si="866"/>
        <v>75</v>
      </c>
      <c r="CB285" s="46">
        <f t="shared" si="866"/>
        <v>0</v>
      </c>
      <c r="CC285" s="46">
        <f t="shared" ref="CC285:CH285" si="867">CC287</f>
        <v>0</v>
      </c>
      <c r="CD285" s="46">
        <f t="shared" si="867"/>
        <v>70</v>
      </c>
      <c r="CE285" s="46">
        <f t="shared" si="867"/>
        <v>0</v>
      </c>
      <c r="CF285" s="46">
        <f t="shared" si="867"/>
        <v>0</v>
      </c>
      <c r="CG285" s="46">
        <f t="shared" si="867"/>
        <v>145</v>
      </c>
      <c r="CH285" s="46">
        <f t="shared" si="867"/>
        <v>0</v>
      </c>
      <c r="CI285" s="46">
        <f t="shared" ref="CI285:CN285" si="868">CI287</f>
        <v>0</v>
      </c>
      <c r="CJ285" s="92">
        <f t="shared" si="868"/>
        <v>150</v>
      </c>
      <c r="CK285" s="46">
        <f t="shared" si="868"/>
        <v>0</v>
      </c>
      <c r="CL285" s="46">
        <f t="shared" si="868"/>
        <v>0</v>
      </c>
      <c r="CM285" s="92">
        <f t="shared" si="868"/>
        <v>295</v>
      </c>
      <c r="CN285" s="46">
        <f t="shared" si="868"/>
        <v>0</v>
      </c>
      <c r="CO285" s="92">
        <f t="shared" ref="CO285:CP285" si="869">CO287</f>
        <v>295</v>
      </c>
      <c r="CP285" s="46">
        <f t="shared" si="869"/>
        <v>0</v>
      </c>
      <c r="CQ285" s="114">
        <f t="shared" si="811"/>
        <v>100</v>
      </c>
      <c r="CR285" s="123"/>
    </row>
    <row r="286" spans="1:96" s="43" customFormat="1">
      <c r="A286" s="17" t="s">
        <v>55</v>
      </c>
      <c r="B286" s="31">
        <v>906</v>
      </c>
      <c r="C286" s="22" t="s">
        <v>20</v>
      </c>
      <c r="D286" s="22" t="s">
        <v>53</v>
      </c>
      <c r="E286" s="22" t="s">
        <v>56</v>
      </c>
      <c r="F286" s="19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  <c r="AA286" s="46"/>
      <c r="AB286" s="46"/>
      <c r="AC286" s="46"/>
      <c r="AD286" s="46"/>
      <c r="AE286" s="46"/>
      <c r="AF286" s="46"/>
      <c r="AG286" s="46"/>
      <c r="AH286" s="46"/>
      <c r="AI286" s="46"/>
      <c r="AJ286" s="46"/>
      <c r="AK286" s="46"/>
      <c r="AL286" s="46"/>
      <c r="AM286" s="46"/>
      <c r="AN286" s="46"/>
      <c r="AO286" s="46"/>
      <c r="AP286" s="46"/>
      <c r="AQ286" s="46"/>
      <c r="AR286" s="46"/>
      <c r="AS286" s="48">
        <f t="shared" ref="AS286:BK289" si="870">AS287</f>
        <v>75</v>
      </c>
      <c r="AT286" s="48">
        <f t="shared" si="870"/>
        <v>0</v>
      </c>
      <c r="AU286" s="48">
        <f t="shared" si="870"/>
        <v>0</v>
      </c>
      <c r="AV286" s="48">
        <f t="shared" si="870"/>
        <v>0</v>
      </c>
      <c r="AW286" s="48">
        <f t="shared" si="870"/>
        <v>75</v>
      </c>
      <c r="AX286" s="48">
        <f t="shared" si="870"/>
        <v>0</v>
      </c>
      <c r="AY286" s="48">
        <f t="shared" si="870"/>
        <v>0</v>
      </c>
      <c r="AZ286" s="48">
        <f t="shared" si="870"/>
        <v>0</v>
      </c>
      <c r="BA286" s="48">
        <f t="shared" si="870"/>
        <v>0</v>
      </c>
      <c r="BB286" s="48">
        <f t="shared" si="870"/>
        <v>0</v>
      </c>
      <c r="BC286" s="48">
        <f t="shared" si="870"/>
        <v>75</v>
      </c>
      <c r="BD286" s="48">
        <f t="shared" si="870"/>
        <v>0</v>
      </c>
      <c r="BE286" s="48">
        <f t="shared" si="870"/>
        <v>0</v>
      </c>
      <c r="BF286" s="48">
        <f t="shared" si="870"/>
        <v>0</v>
      </c>
      <c r="BG286" s="48">
        <f t="shared" si="870"/>
        <v>0</v>
      </c>
      <c r="BH286" s="48">
        <f t="shared" si="870"/>
        <v>0</v>
      </c>
      <c r="BI286" s="48">
        <f t="shared" si="870"/>
        <v>75</v>
      </c>
      <c r="BJ286" s="48">
        <f t="shared" si="870"/>
        <v>0</v>
      </c>
      <c r="BK286" s="48">
        <f t="shared" si="870"/>
        <v>0</v>
      </c>
      <c r="BL286" s="48">
        <f t="shared" ref="BL286:CC289" si="871">BL287</f>
        <v>0</v>
      </c>
      <c r="BM286" s="48">
        <f t="shared" si="871"/>
        <v>0</v>
      </c>
      <c r="BN286" s="48">
        <f t="shared" si="871"/>
        <v>0</v>
      </c>
      <c r="BO286" s="48">
        <f t="shared" si="871"/>
        <v>75</v>
      </c>
      <c r="BP286" s="48">
        <f t="shared" si="871"/>
        <v>0</v>
      </c>
      <c r="BQ286" s="48">
        <f t="shared" si="871"/>
        <v>0</v>
      </c>
      <c r="BR286" s="48">
        <f t="shared" si="871"/>
        <v>0</v>
      </c>
      <c r="BS286" s="48">
        <f t="shared" si="871"/>
        <v>0</v>
      </c>
      <c r="BT286" s="48">
        <f t="shared" si="871"/>
        <v>0</v>
      </c>
      <c r="BU286" s="48">
        <f t="shared" si="871"/>
        <v>75</v>
      </c>
      <c r="BV286" s="48">
        <f t="shared" si="871"/>
        <v>0</v>
      </c>
      <c r="BW286" s="48">
        <f t="shared" si="871"/>
        <v>0</v>
      </c>
      <c r="BX286" s="48">
        <f t="shared" si="871"/>
        <v>0</v>
      </c>
      <c r="BY286" s="48">
        <f t="shared" si="871"/>
        <v>0</v>
      </c>
      <c r="BZ286" s="48">
        <f t="shared" si="871"/>
        <v>0</v>
      </c>
      <c r="CA286" s="48">
        <f t="shared" si="871"/>
        <v>75</v>
      </c>
      <c r="CB286" s="48">
        <f t="shared" ref="BX286:CB289" si="872">CB287</f>
        <v>0</v>
      </c>
      <c r="CC286" s="48">
        <f t="shared" si="871"/>
        <v>0</v>
      </c>
      <c r="CD286" s="48">
        <f t="shared" ref="CD286:CP289" si="873">CD287</f>
        <v>70</v>
      </c>
      <c r="CE286" s="48">
        <f t="shared" si="873"/>
        <v>0</v>
      </c>
      <c r="CF286" s="48">
        <f t="shared" si="873"/>
        <v>0</v>
      </c>
      <c r="CG286" s="48">
        <f t="shared" si="873"/>
        <v>145</v>
      </c>
      <c r="CH286" s="48">
        <f t="shared" si="873"/>
        <v>0</v>
      </c>
      <c r="CI286" s="48">
        <f t="shared" si="873"/>
        <v>0</v>
      </c>
      <c r="CJ286" s="48">
        <f t="shared" si="873"/>
        <v>150</v>
      </c>
      <c r="CK286" s="48">
        <f t="shared" si="873"/>
        <v>0</v>
      </c>
      <c r="CL286" s="48">
        <f t="shared" si="873"/>
        <v>0</v>
      </c>
      <c r="CM286" s="48">
        <f t="shared" si="873"/>
        <v>295</v>
      </c>
      <c r="CN286" s="48">
        <f t="shared" si="873"/>
        <v>0</v>
      </c>
      <c r="CO286" s="48">
        <f t="shared" si="873"/>
        <v>295</v>
      </c>
      <c r="CP286" s="48">
        <f t="shared" si="873"/>
        <v>0</v>
      </c>
      <c r="CQ286" s="116">
        <f t="shared" si="811"/>
        <v>100</v>
      </c>
      <c r="CR286" s="116"/>
    </row>
    <row r="287" spans="1:96" s="43" customFormat="1">
      <c r="A287" s="17" t="s">
        <v>14</v>
      </c>
      <c r="B287" s="31">
        <v>906</v>
      </c>
      <c r="C287" s="22" t="s">
        <v>20</v>
      </c>
      <c r="D287" s="22" t="s">
        <v>53</v>
      </c>
      <c r="E287" s="22" t="s">
        <v>57</v>
      </c>
      <c r="F287" s="23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  <c r="AA287" s="46"/>
      <c r="AB287" s="46"/>
      <c r="AC287" s="46"/>
      <c r="AD287" s="46"/>
      <c r="AE287" s="46"/>
      <c r="AF287" s="46"/>
      <c r="AG287" s="46"/>
      <c r="AH287" s="46"/>
      <c r="AI287" s="46"/>
      <c r="AJ287" s="46"/>
      <c r="AK287" s="46"/>
      <c r="AL287" s="46"/>
      <c r="AM287" s="46"/>
      <c r="AN287" s="46"/>
      <c r="AO287" s="46"/>
      <c r="AP287" s="46"/>
      <c r="AQ287" s="46"/>
      <c r="AR287" s="46"/>
      <c r="AS287" s="48">
        <f>AS288</f>
        <v>75</v>
      </c>
      <c r="AT287" s="48">
        <f t="shared" ref="AT287:BI289" si="874">AT288</f>
        <v>0</v>
      </c>
      <c r="AU287" s="48">
        <f t="shared" si="874"/>
        <v>0</v>
      </c>
      <c r="AV287" s="48">
        <f t="shared" si="874"/>
        <v>0</v>
      </c>
      <c r="AW287" s="48">
        <f t="shared" si="874"/>
        <v>75</v>
      </c>
      <c r="AX287" s="48">
        <f t="shared" si="874"/>
        <v>0</v>
      </c>
      <c r="AY287" s="48">
        <f>AY288</f>
        <v>0</v>
      </c>
      <c r="AZ287" s="48">
        <f t="shared" si="874"/>
        <v>0</v>
      </c>
      <c r="BA287" s="48">
        <f t="shared" si="874"/>
        <v>0</v>
      </c>
      <c r="BB287" s="48">
        <f t="shared" si="874"/>
        <v>0</v>
      </c>
      <c r="BC287" s="48">
        <f t="shared" si="874"/>
        <v>75</v>
      </c>
      <c r="BD287" s="48">
        <f t="shared" si="874"/>
        <v>0</v>
      </c>
      <c r="BE287" s="48">
        <f>BE288</f>
        <v>0</v>
      </c>
      <c r="BF287" s="48">
        <f t="shared" si="874"/>
        <v>0</v>
      </c>
      <c r="BG287" s="48">
        <f t="shared" si="874"/>
        <v>0</v>
      </c>
      <c r="BH287" s="48">
        <f t="shared" si="874"/>
        <v>0</v>
      </c>
      <c r="BI287" s="48">
        <f t="shared" si="874"/>
        <v>75</v>
      </c>
      <c r="BJ287" s="48">
        <f t="shared" si="870"/>
        <v>0</v>
      </c>
      <c r="BK287" s="48">
        <f>BK288</f>
        <v>0</v>
      </c>
      <c r="BL287" s="48">
        <f t="shared" si="871"/>
        <v>0</v>
      </c>
      <c r="BM287" s="48">
        <f t="shared" si="871"/>
        <v>0</v>
      </c>
      <c r="BN287" s="48">
        <f t="shared" si="871"/>
        <v>0</v>
      </c>
      <c r="BO287" s="48">
        <f t="shared" si="871"/>
        <v>75</v>
      </c>
      <c r="BP287" s="48">
        <f t="shared" si="871"/>
        <v>0</v>
      </c>
      <c r="BQ287" s="48">
        <f>BQ288</f>
        <v>0</v>
      </c>
      <c r="BR287" s="48">
        <f t="shared" si="871"/>
        <v>0</v>
      </c>
      <c r="BS287" s="48">
        <f t="shared" si="871"/>
        <v>0</v>
      </c>
      <c r="BT287" s="48">
        <f t="shared" si="871"/>
        <v>0</v>
      </c>
      <c r="BU287" s="48">
        <f t="shared" si="871"/>
        <v>75</v>
      </c>
      <c r="BV287" s="48">
        <f t="shared" si="871"/>
        <v>0</v>
      </c>
      <c r="BW287" s="48">
        <f>BW288</f>
        <v>0</v>
      </c>
      <c r="BX287" s="48">
        <f t="shared" si="872"/>
        <v>0</v>
      </c>
      <c r="BY287" s="48">
        <f t="shared" si="872"/>
        <v>0</v>
      </c>
      <c r="BZ287" s="48">
        <f t="shared" si="872"/>
        <v>0</v>
      </c>
      <c r="CA287" s="48">
        <f t="shared" si="872"/>
        <v>75</v>
      </c>
      <c r="CB287" s="48">
        <f t="shared" si="872"/>
        <v>0</v>
      </c>
      <c r="CC287" s="48">
        <f>CC288</f>
        <v>0</v>
      </c>
      <c r="CD287" s="48">
        <f t="shared" si="873"/>
        <v>70</v>
      </c>
      <c r="CE287" s="48">
        <f t="shared" si="873"/>
        <v>0</v>
      </c>
      <c r="CF287" s="48">
        <f t="shared" si="873"/>
        <v>0</v>
      </c>
      <c r="CG287" s="48">
        <f t="shared" si="873"/>
        <v>145</v>
      </c>
      <c r="CH287" s="48">
        <f t="shared" si="873"/>
        <v>0</v>
      </c>
      <c r="CI287" s="48">
        <f>CI288</f>
        <v>0</v>
      </c>
      <c r="CJ287" s="48">
        <f t="shared" si="873"/>
        <v>150</v>
      </c>
      <c r="CK287" s="48">
        <f t="shared" si="873"/>
        <v>0</v>
      </c>
      <c r="CL287" s="48">
        <f t="shared" si="873"/>
        <v>0</v>
      </c>
      <c r="CM287" s="48">
        <f t="shared" si="873"/>
        <v>295</v>
      </c>
      <c r="CN287" s="48">
        <f t="shared" si="873"/>
        <v>0</v>
      </c>
      <c r="CO287" s="48">
        <f t="shared" si="873"/>
        <v>295</v>
      </c>
      <c r="CP287" s="48">
        <f t="shared" si="873"/>
        <v>0</v>
      </c>
      <c r="CQ287" s="116">
        <f t="shared" si="811"/>
        <v>100</v>
      </c>
      <c r="CR287" s="116"/>
    </row>
    <row r="288" spans="1:96" s="43" customFormat="1">
      <c r="A288" s="17" t="s">
        <v>54</v>
      </c>
      <c r="B288" s="31">
        <v>906</v>
      </c>
      <c r="C288" s="22" t="s">
        <v>20</v>
      </c>
      <c r="D288" s="22" t="s">
        <v>53</v>
      </c>
      <c r="E288" s="22" t="s">
        <v>58</v>
      </c>
      <c r="F288" s="23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  <c r="AA288" s="46"/>
      <c r="AB288" s="46"/>
      <c r="AC288" s="46"/>
      <c r="AD288" s="46"/>
      <c r="AE288" s="46"/>
      <c r="AF288" s="46"/>
      <c r="AG288" s="46"/>
      <c r="AH288" s="46"/>
      <c r="AI288" s="46"/>
      <c r="AJ288" s="46"/>
      <c r="AK288" s="46"/>
      <c r="AL288" s="46"/>
      <c r="AM288" s="46"/>
      <c r="AN288" s="46"/>
      <c r="AO288" s="46"/>
      <c r="AP288" s="46"/>
      <c r="AQ288" s="46"/>
      <c r="AR288" s="46"/>
      <c r="AS288" s="48">
        <f>AS289</f>
        <v>75</v>
      </c>
      <c r="AT288" s="48">
        <f t="shared" si="874"/>
        <v>0</v>
      </c>
      <c r="AU288" s="48">
        <f t="shared" si="874"/>
        <v>0</v>
      </c>
      <c r="AV288" s="48">
        <f t="shared" si="874"/>
        <v>0</v>
      </c>
      <c r="AW288" s="48">
        <f t="shared" si="874"/>
        <v>75</v>
      </c>
      <c r="AX288" s="48">
        <f t="shared" si="874"/>
        <v>0</v>
      </c>
      <c r="AY288" s="48">
        <f>AY289</f>
        <v>0</v>
      </c>
      <c r="AZ288" s="48">
        <f t="shared" si="874"/>
        <v>0</v>
      </c>
      <c r="BA288" s="48">
        <f t="shared" si="874"/>
        <v>0</v>
      </c>
      <c r="BB288" s="48">
        <f t="shared" si="874"/>
        <v>0</v>
      </c>
      <c r="BC288" s="48">
        <f t="shared" si="874"/>
        <v>75</v>
      </c>
      <c r="BD288" s="48">
        <f t="shared" si="874"/>
        <v>0</v>
      </c>
      <c r="BE288" s="48">
        <f>BE289</f>
        <v>0</v>
      </c>
      <c r="BF288" s="48">
        <f t="shared" si="870"/>
        <v>0</v>
      </c>
      <c r="BG288" s="48">
        <f t="shared" si="870"/>
        <v>0</v>
      </c>
      <c r="BH288" s="48">
        <f t="shared" si="870"/>
        <v>0</v>
      </c>
      <c r="BI288" s="48">
        <f t="shared" si="870"/>
        <v>75</v>
      </c>
      <c r="BJ288" s="48">
        <f t="shared" si="870"/>
        <v>0</v>
      </c>
      <c r="BK288" s="48">
        <f>BK289</f>
        <v>0</v>
      </c>
      <c r="BL288" s="48">
        <f t="shared" si="871"/>
        <v>0</v>
      </c>
      <c r="BM288" s="48">
        <f t="shared" si="871"/>
        <v>0</v>
      </c>
      <c r="BN288" s="48">
        <f t="shared" si="871"/>
        <v>0</v>
      </c>
      <c r="BO288" s="48">
        <f t="shared" si="871"/>
        <v>75</v>
      </c>
      <c r="BP288" s="48">
        <f t="shared" si="871"/>
        <v>0</v>
      </c>
      <c r="BQ288" s="48">
        <f>BQ289</f>
        <v>0</v>
      </c>
      <c r="BR288" s="48">
        <f t="shared" si="871"/>
        <v>0</v>
      </c>
      <c r="BS288" s="48">
        <f t="shared" si="871"/>
        <v>0</v>
      </c>
      <c r="BT288" s="48">
        <f t="shared" si="871"/>
        <v>0</v>
      </c>
      <c r="BU288" s="48">
        <f t="shared" si="871"/>
        <v>75</v>
      </c>
      <c r="BV288" s="48">
        <f t="shared" si="871"/>
        <v>0</v>
      </c>
      <c r="BW288" s="48">
        <f>BW289</f>
        <v>0</v>
      </c>
      <c r="BX288" s="48">
        <f t="shared" si="872"/>
        <v>0</v>
      </c>
      <c r="BY288" s="48">
        <f t="shared" si="872"/>
        <v>0</v>
      </c>
      <c r="BZ288" s="48">
        <f t="shared" si="872"/>
        <v>0</v>
      </c>
      <c r="CA288" s="48">
        <f t="shared" si="872"/>
        <v>75</v>
      </c>
      <c r="CB288" s="48">
        <f t="shared" si="872"/>
        <v>0</v>
      </c>
      <c r="CC288" s="48">
        <f>CC289</f>
        <v>0</v>
      </c>
      <c r="CD288" s="48">
        <f t="shared" si="873"/>
        <v>70</v>
      </c>
      <c r="CE288" s="48">
        <f t="shared" si="873"/>
        <v>0</v>
      </c>
      <c r="CF288" s="48">
        <f t="shared" si="873"/>
        <v>0</v>
      </c>
      <c r="CG288" s="48">
        <f t="shared" si="873"/>
        <v>145</v>
      </c>
      <c r="CH288" s="48">
        <f t="shared" si="873"/>
        <v>0</v>
      </c>
      <c r="CI288" s="48">
        <f>CI289</f>
        <v>0</v>
      </c>
      <c r="CJ288" s="48">
        <f t="shared" si="873"/>
        <v>150</v>
      </c>
      <c r="CK288" s="48">
        <f t="shared" si="873"/>
        <v>0</v>
      </c>
      <c r="CL288" s="48">
        <f t="shared" si="873"/>
        <v>0</v>
      </c>
      <c r="CM288" s="48">
        <f t="shared" si="873"/>
        <v>295</v>
      </c>
      <c r="CN288" s="48">
        <f t="shared" si="873"/>
        <v>0</v>
      </c>
      <c r="CO288" s="48">
        <f t="shared" si="873"/>
        <v>295</v>
      </c>
      <c r="CP288" s="48">
        <f t="shared" si="873"/>
        <v>0</v>
      </c>
      <c r="CQ288" s="116">
        <f t="shared" si="811"/>
        <v>100</v>
      </c>
      <c r="CR288" s="116"/>
    </row>
    <row r="289" spans="1:96" s="43" customFormat="1">
      <c r="A289" s="17" t="s">
        <v>59</v>
      </c>
      <c r="B289" s="31">
        <v>906</v>
      </c>
      <c r="C289" s="22" t="s">
        <v>20</v>
      </c>
      <c r="D289" s="22" t="s">
        <v>53</v>
      </c>
      <c r="E289" s="22" t="s">
        <v>58</v>
      </c>
      <c r="F289" s="23">
        <v>800</v>
      </c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  <c r="AA289" s="46"/>
      <c r="AB289" s="46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/>
      <c r="AN289" s="46"/>
      <c r="AO289" s="46"/>
      <c r="AP289" s="46"/>
      <c r="AQ289" s="46"/>
      <c r="AR289" s="46"/>
      <c r="AS289" s="48">
        <f>AS290</f>
        <v>75</v>
      </c>
      <c r="AT289" s="48">
        <f t="shared" si="874"/>
        <v>0</v>
      </c>
      <c r="AU289" s="48">
        <f t="shared" si="874"/>
        <v>0</v>
      </c>
      <c r="AV289" s="48">
        <f t="shared" si="874"/>
        <v>0</v>
      </c>
      <c r="AW289" s="48">
        <f t="shared" si="874"/>
        <v>75</v>
      </c>
      <c r="AX289" s="48">
        <f t="shared" si="874"/>
        <v>0</v>
      </c>
      <c r="AY289" s="48">
        <f>AY290</f>
        <v>0</v>
      </c>
      <c r="AZ289" s="48">
        <f t="shared" si="874"/>
        <v>0</v>
      </c>
      <c r="BA289" s="48">
        <f t="shared" si="874"/>
        <v>0</v>
      </c>
      <c r="BB289" s="48">
        <f t="shared" si="874"/>
        <v>0</v>
      </c>
      <c r="BC289" s="48">
        <f t="shared" si="874"/>
        <v>75</v>
      </c>
      <c r="BD289" s="48">
        <f t="shared" si="874"/>
        <v>0</v>
      </c>
      <c r="BE289" s="48">
        <f>BE290</f>
        <v>0</v>
      </c>
      <c r="BF289" s="48">
        <f t="shared" si="870"/>
        <v>0</v>
      </c>
      <c r="BG289" s="48">
        <f t="shared" si="870"/>
        <v>0</v>
      </c>
      <c r="BH289" s="48">
        <f t="shared" si="870"/>
        <v>0</v>
      </c>
      <c r="BI289" s="48">
        <f t="shared" si="870"/>
        <v>75</v>
      </c>
      <c r="BJ289" s="48">
        <f t="shared" si="870"/>
        <v>0</v>
      </c>
      <c r="BK289" s="48">
        <f>BK290</f>
        <v>0</v>
      </c>
      <c r="BL289" s="48">
        <f t="shared" si="871"/>
        <v>0</v>
      </c>
      <c r="BM289" s="48">
        <f t="shared" si="871"/>
        <v>0</v>
      </c>
      <c r="BN289" s="48">
        <f t="shared" si="871"/>
        <v>0</v>
      </c>
      <c r="BO289" s="48">
        <f t="shared" si="871"/>
        <v>75</v>
      </c>
      <c r="BP289" s="48">
        <f t="shared" si="871"/>
        <v>0</v>
      </c>
      <c r="BQ289" s="48">
        <f>BQ290</f>
        <v>0</v>
      </c>
      <c r="BR289" s="48">
        <f t="shared" si="871"/>
        <v>0</v>
      </c>
      <c r="BS289" s="48">
        <f t="shared" si="871"/>
        <v>0</v>
      </c>
      <c r="BT289" s="48">
        <f t="shared" si="871"/>
        <v>0</v>
      </c>
      <c r="BU289" s="48">
        <f t="shared" si="871"/>
        <v>75</v>
      </c>
      <c r="BV289" s="48">
        <f t="shared" si="871"/>
        <v>0</v>
      </c>
      <c r="BW289" s="48">
        <f>BW290</f>
        <v>0</v>
      </c>
      <c r="BX289" s="48">
        <f t="shared" si="872"/>
        <v>0</v>
      </c>
      <c r="BY289" s="48">
        <f t="shared" si="872"/>
        <v>0</v>
      </c>
      <c r="BZ289" s="48">
        <f t="shared" si="872"/>
        <v>0</v>
      </c>
      <c r="CA289" s="48">
        <f t="shared" si="872"/>
        <v>75</v>
      </c>
      <c r="CB289" s="48">
        <f t="shared" si="872"/>
        <v>0</v>
      </c>
      <c r="CC289" s="48">
        <f>CC290</f>
        <v>0</v>
      </c>
      <c r="CD289" s="48">
        <f t="shared" si="873"/>
        <v>70</v>
      </c>
      <c r="CE289" s="48">
        <f t="shared" si="873"/>
        <v>0</v>
      </c>
      <c r="CF289" s="48">
        <f t="shared" si="873"/>
        <v>0</v>
      </c>
      <c r="CG289" s="48">
        <f t="shared" si="873"/>
        <v>145</v>
      </c>
      <c r="CH289" s="48">
        <f t="shared" si="873"/>
        <v>0</v>
      </c>
      <c r="CI289" s="48">
        <f>CI290</f>
        <v>0</v>
      </c>
      <c r="CJ289" s="48">
        <f t="shared" si="873"/>
        <v>150</v>
      </c>
      <c r="CK289" s="48">
        <f t="shared" si="873"/>
        <v>0</v>
      </c>
      <c r="CL289" s="48">
        <f t="shared" si="873"/>
        <v>0</v>
      </c>
      <c r="CM289" s="48">
        <f t="shared" si="873"/>
        <v>295</v>
      </c>
      <c r="CN289" s="48">
        <f t="shared" si="873"/>
        <v>0</v>
      </c>
      <c r="CO289" s="48">
        <f t="shared" si="873"/>
        <v>295</v>
      </c>
      <c r="CP289" s="48">
        <f t="shared" si="873"/>
        <v>0</v>
      </c>
      <c r="CQ289" s="116">
        <f t="shared" si="811"/>
        <v>100</v>
      </c>
      <c r="CR289" s="116"/>
    </row>
    <row r="290" spans="1:96" s="43" customFormat="1">
      <c r="A290" s="20" t="s">
        <v>61</v>
      </c>
      <c r="B290" s="31">
        <v>906</v>
      </c>
      <c r="C290" s="22" t="s">
        <v>20</v>
      </c>
      <c r="D290" s="22" t="s">
        <v>53</v>
      </c>
      <c r="E290" s="22" t="s">
        <v>58</v>
      </c>
      <c r="F290" s="23">
        <v>850</v>
      </c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  <c r="AA290" s="46"/>
      <c r="AB290" s="46"/>
      <c r="AC290" s="46"/>
      <c r="AD290" s="46"/>
      <c r="AE290" s="46"/>
      <c r="AF290" s="46"/>
      <c r="AG290" s="46"/>
      <c r="AH290" s="46"/>
      <c r="AI290" s="46"/>
      <c r="AJ290" s="46"/>
      <c r="AK290" s="46"/>
      <c r="AL290" s="46"/>
      <c r="AM290" s="46"/>
      <c r="AN290" s="46"/>
      <c r="AO290" s="46"/>
      <c r="AP290" s="46"/>
      <c r="AQ290" s="46"/>
      <c r="AR290" s="46"/>
      <c r="AS290" s="48">
        <v>75</v>
      </c>
      <c r="AT290" s="48"/>
      <c r="AU290" s="48"/>
      <c r="AV290" s="48"/>
      <c r="AW290" s="48">
        <f>AQ290+AS290+AT290+AU290+AV290</f>
        <v>75</v>
      </c>
      <c r="AX290" s="48">
        <f>AR290+AV290</f>
        <v>0</v>
      </c>
      <c r="AY290" s="48"/>
      <c r="AZ290" s="48"/>
      <c r="BA290" s="48"/>
      <c r="BB290" s="48"/>
      <c r="BC290" s="48">
        <f>AW290+AY290+AZ290+BA290+BB290</f>
        <v>75</v>
      </c>
      <c r="BD290" s="48">
        <f>AX290+BB290</f>
        <v>0</v>
      </c>
      <c r="BE290" s="48"/>
      <c r="BF290" s="48"/>
      <c r="BG290" s="48"/>
      <c r="BH290" s="48"/>
      <c r="BI290" s="48">
        <f>BC290+BE290+BF290+BG290+BH290</f>
        <v>75</v>
      </c>
      <c r="BJ290" s="48">
        <f>BD290+BH290</f>
        <v>0</v>
      </c>
      <c r="BK290" s="48"/>
      <c r="BL290" s="48"/>
      <c r="BM290" s="48"/>
      <c r="BN290" s="48"/>
      <c r="BO290" s="48">
        <f>BI290+BK290+BL290+BM290+BN290</f>
        <v>75</v>
      </c>
      <c r="BP290" s="48">
        <f>BJ290+BN290</f>
        <v>0</v>
      </c>
      <c r="BQ290" s="48"/>
      <c r="BR290" s="48"/>
      <c r="BS290" s="48"/>
      <c r="BT290" s="48"/>
      <c r="BU290" s="48">
        <f>BO290+BQ290+BR290+BS290+BT290</f>
        <v>75</v>
      </c>
      <c r="BV290" s="48">
        <f>BP290+BT290</f>
        <v>0</v>
      </c>
      <c r="BW290" s="48"/>
      <c r="BX290" s="48"/>
      <c r="BY290" s="48"/>
      <c r="BZ290" s="48"/>
      <c r="CA290" s="48">
        <f>BU290+BW290+BX290+BY290+BZ290</f>
        <v>75</v>
      </c>
      <c r="CB290" s="48">
        <f>BV290+BZ290</f>
        <v>0</v>
      </c>
      <c r="CC290" s="48"/>
      <c r="CD290" s="48">
        <v>70</v>
      </c>
      <c r="CE290" s="48"/>
      <c r="CF290" s="48"/>
      <c r="CG290" s="48">
        <f>CA290+CC290+CD290+CE290+CF290</f>
        <v>145</v>
      </c>
      <c r="CH290" s="48">
        <f>CB290+CF290</f>
        <v>0</v>
      </c>
      <c r="CI290" s="48"/>
      <c r="CJ290" s="48">
        <v>150</v>
      </c>
      <c r="CK290" s="48"/>
      <c r="CL290" s="48"/>
      <c r="CM290" s="48">
        <f>CG290+CI290+CJ290+CK290+CL290</f>
        <v>295</v>
      </c>
      <c r="CN290" s="48">
        <f>CH290+CL290</f>
        <v>0</v>
      </c>
      <c r="CO290" s="48">
        <v>295</v>
      </c>
      <c r="CP290" s="48"/>
      <c r="CQ290" s="116">
        <f t="shared" si="811"/>
        <v>100</v>
      </c>
      <c r="CR290" s="116"/>
    </row>
    <row r="291" spans="1:96" s="43" customFormat="1" ht="11.25" customHeight="1">
      <c r="A291" s="20"/>
      <c r="B291" s="31"/>
      <c r="C291" s="22"/>
      <c r="D291" s="22"/>
      <c r="E291" s="22"/>
      <c r="F291" s="23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  <c r="AA291" s="46"/>
      <c r="AB291" s="46"/>
      <c r="AC291" s="46"/>
      <c r="AD291" s="46"/>
      <c r="AE291" s="46"/>
      <c r="AF291" s="46"/>
      <c r="AG291" s="46"/>
      <c r="AH291" s="46"/>
      <c r="AI291" s="46"/>
      <c r="AJ291" s="46"/>
      <c r="AK291" s="46"/>
      <c r="AL291" s="46"/>
      <c r="AM291" s="46"/>
      <c r="AN291" s="46"/>
      <c r="AO291" s="46"/>
      <c r="AP291" s="46"/>
      <c r="AQ291" s="46"/>
      <c r="AR291" s="46"/>
      <c r="AS291" s="48"/>
      <c r="AT291" s="48"/>
      <c r="AU291" s="48"/>
      <c r="AV291" s="48"/>
      <c r="AW291" s="48"/>
      <c r="AX291" s="48"/>
      <c r="AY291" s="48"/>
      <c r="AZ291" s="48"/>
      <c r="BA291" s="48"/>
      <c r="BB291" s="48"/>
      <c r="BC291" s="48"/>
      <c r="BD291" s="48"/>
      <c r="BE291" s="48"/>
      <c r="BF291" s="48"/>
      <c r="BG291" s="48"/>
      <c r="BH291" s="48"/>
      <c r="BI291" s="48"/>
      <c r="BJ291" s="48"/>
      <c r="BK291" s="48"/>
      <c r="BL291" s="48"/>
      <c r="BM291" s="48"/>
      <c r="BN291" s="48"/>
      <c r="BO291" s="48"/>
      <c r="BP291" s="48"/>
      <c r="BQ291" s="48"/>
      <c r="BR291" s="48"/>
      <c r="BS291" s="48"/>
      <c r="BT291" s="48"/>
      <c r="BU291" s="48"/>
      <c r="BV291" s="48"/>
      <c r="BW291" s="48"/>
      <c r="BX291" s="48"/>
      <c r="BY291" s="48"/>
      <c r="BZ291" s="48"/>
      <c r="CA291" s="48"/>
      <c r="CB291" s="48"/>
      <c r="CC291" s="48"/>
      <c r="CD291" s="48"/>
      <c r="CE291" s="48"/>
      <c r="CF291" s="48"/>
      <c r="CG291" s="48"/>
      <c r="CH291" s="48"/>
      <c r="CI291" s="48"/>
      <c r="CJ291" s="48"/>
      <c r="CK291" s="48"/>
      <c r="CL291" s="48"/>
      <c r="CM291" s="48"/>
      <c r="CN291" s="48"/>
      <c r="CO291" s="48"/>
      <c r="CP291" s="48"/>
      <c r="CQ291" s="116"/>
      <c r="CR291" s="116"/>
    </row>
    <row r="292" spans="1:96" s="43" customFormat="1" ht="18.75">
      <c r="A292" s="111" t="s">
        <v>876</v>
      </c>
      <c r="B292" s="30">
        <v>906</v>
      </c>
      <c r="C292" s="16" t="s">
        <v>8</v>
      </c>
      <c r="D292" s="16" t="s">
        <v>73</v>
      </c>
      <c r="E292" s="19"/>
      <c r="F292" s="19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  <c r="AA292" s="46"/>
      <c r="AB292" s="46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/>
      <c r="AN292" s="46"/>
      <c r="AO292" s="46"/>
      <c r="AP292" s="46"/>
      <c r="AQ292" s="46"/>
      <c r="AR292" s="46"/>
      <c r="AS292" s="48"/>
      <c r="AT292" s="48"/>
      <c r="AU292" s="48"/>
      <c r="AV292" s="48"/>
      <c r="AW292" s="48"/>
      <c r="AX292" s="48"/>
      <c r="AY292" s="48"/>
      <c r="AZ292" s="48"/>
      <c r="BA292" s="48"/>
      <c r="BB292" s="48"/>
      <c r="BC292" s="48"/>
      <c r="BD292" s="48"/>
      <c r="BE292" s="48"/>
      <c r="BF292" s="48"/>
      <c r="BG292" s="48"/>
      <c r="BH292" s="48"/>
      <c r="BI292" s="48"/>
      <c r="BJ292" s="48"/>
      <c r="BK292" s="48"/>
      <c r="BL292" s="48"/>
      <c r="BM292" s="48"/>
      <c r="BN292" s="48"/>
      <c r="BO292" s="48"/>
      <c r="BP292" s="48"/>
      <c r="BQ292" s="9">
        <f>BQ293</f>
        <v>0</v>
      </c>
      <c r="BR292" s="9">
        <f t="shared" ref="BR292:CG296" si="875">BR293</f>
        <v>0</v>
      </c>
      <c r="BS292" s="9">
        <f t="shared" si="875"/>
        <v>0</v>
      </c>
      <c r="BT292" s="9">
        <f t="shared" si="875"/>
        <v>0</v>
      </c>
      <c r="BU292" s="9">
        <f t="shared" si="875"/>
        <v>0</v>
      </c>
      <c r="BV292" s="9">
        <f t="shared" si="875"/>
        <v>0</v>
      </c>
      <c r="BW292" s="9">
        <f>BW293</f>
        <v>0</v>
      </c>
      <c r="BX292" s="9">
        <f t="shared" si="875"/>
        <v>0</v>
      </c>
      <c r="BY292" s="9">
        <f t="shared" si="875"/>
        <v>0</v>
      </c>
      <c r="BZ292" s="9">
        <f t="shared" si="875"/>
        <v>0</v>
      </c>
      <c r="CA292" s="9">
        <f t="shared" si="875"/>
        <v>0</v>
      </c>
      <c r="CB292" s="9">
        <f t="shared" si="875"/>
        <v>0</v>
      </c>
      <c r="CC292" s="9">
        <f>CC293</f>
        <v>0</v>
      </c>
      <c r="CD292" s="9">
        <f t="shared" si="875"/>
        <v>0</v>
      </c>
      <c r="CE292" s="9">
        <f t="shared" si="875"/>
        <v>0</v>
      </c>
      <c r="CF292" s="9">
        <f t="shared" si="875"/>
        <v>0</v>
      </c>
      <c r="CG292" s="9">
        <f t="shared" si="875"/>
        <v>0</v>
      </c>
      <c r="CH292" s="9">
        <f t="shared" ref="CD292:CH296" si="876">CH293</f>
        <v>0</v>
      </c>
      <c r="CI292" s="9">
        <f>CI293</f>
        <v>1309</v>
      </c>
      <c r="CJ292" s="9">
        <f t="shared" ref="CJ292:CP296" si="877">CJ293</f>
        <v>0</v>
      </c>
      <c r="CK292" s="9">
        <f t="shared" si="877"/>
        <v>0</v>
      </c>
      <c r="CL292" s="9">
        <f t="shared" si="877"/>
        <v>0</v>
      </c>
      <c r="CM292" s="9">
        <f t="shared" si="877"/>
        <v>1309</v>
      </c>
      <c r="CN292" s="9">
        <f t="shared" si="877"/>
        <v>0</v>
      </c>
      <c r="CO292" s="9">
        <f t="shared" si="877"/>
        <v>1055</v>
      </c>
      <c r="CP292" s="9">
        <f t="shared" si="877"/>
        <v>0</v>
      </c>
      <c r="CQ292" s="121">
        <f t="shared" si="811"/>
        <v>80.595874713521781</v>
      </c>
      <c r="CR292" s="121"/>
    </row>
    <row r="293" spans="1:96" s="43" customFormat="1">
      <c r="A293" s="17" t="s">
        <v>55</v>
      </c>
      <c r="B293" s="31">
        <v>906</v>
      </c>
      <c r="C293" s="22" t="s">
        <v>8</v>
      </c>
      <c r="D293" s="22" t="s">
        <v>73</v>
      </c>
      <c r="E293" s="22" t="s">
        <v>56</v>
      </c>
      <c r="F293" s="19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  <c r="AA293" s="46"/>
      <c r="AB293" s="46"/>
      <c r="AC293" s="46"/>
      <c r="AD293" s="46"/>
      <c r="AE293" s="46"/>
      <c r="AF293" s="46"/>
      <c r="AG293" s="46"/>
      <c r="AH293" s="46"/>
      <c r="AI293" s="46"/>
      <c r="AJ293" s="46"/>
      <c r="AK293" s="46"/>
      <c r="AL293" s="46"/>
      <c r="AM293" s="46"/>
      <c r="AN293" s="46"/>
      <c r="AO293" s="46"/>
      <c r="AP293" s="46"/>
      <c r="AQ293" s="46"/>
      <c r="AR293" s="46"/>
      <c r="AS293" s="48"/>
      <c r="AT293" s="48"/>
      <c r="AU293" s="48"/>
      <c r="AV293" s="48"/>
      <c r="AW293" s="48"/>
      <c r="AX293" s="48"/>
      <c r="AY293" s="48"/>
      <c r="AZ293" s="48"/>
      <c r="BA293" s="48"/>
      <c r="BB293" s="48"/>
      <c r="BC293" s="48"/>
      <c r="BD293" s="48"/>
      <c r="BE293" s="48"/>
      <c r="BF293" s="48"/>
      <c r="BG293" s="48"/>
      <c r="BH293" s="48"/>
      <c r="BI293" s="48"/>
      <c r="BJ293" s="48"/>
      <c r="BK293" s="48"/>
      <c r="BL293" s="48"/>
      <c r="BM293" s="48"/>
      <c r="BN293" s="48"/>
      <c r="BO293" s="48"/>
      <c r="BP293" s="48"/>
      <c r="BQ293" s="48">
        <f>BQ294</f>
        <v>0</v>
      </c>
      <c r="BR293" s="48">
        <f t="shared" si="875"/>
        <v>0</v>
      </c>
      <c r="BS293" s="48">
        <f t="shared" si="875"/>
        <v>0</v>
      </c>
      <c r="BT293" s="48">
        <f t="shared" si="875"/>
        <v>0</v>
      </c>
      <c r="BU293" s="48">
        <f t="shared" si="875"/>
        <v>0</v>
      </c>
      <c r="BV293" s="48">
        <f t="shared" si="875"/>
        <v>0</v>
      </c>
      <c r="BW293" s="48">
        <f>BW294</f>
        <v>0</v>
      </c>
      <c r="BX293" s="48">
        <f t="shared" si="875"/>
        <v>0</v>
      </c>
      <c r="BY293" s="48">
        <f t="shared" si="875"/>
        <v>0</v>
      </c>
      <c r="BZ293" s="48">
        <f t="shared" si="875"/>
        <v>0</v>
      </c>
      <c r="CA293" s="48">
        <f t="shared" si="875"/>
        <v>0</v>
      </c>
      <c r="CB293" s="48">
        <f t="shared" si="875"/>
        <v>0</v>
      </c>
      <c r="CC293" s="48">
        <f>CC294</f>
        <v>0</v>
      </c>
      <c r="CD293" s="48">
        <f t="shared" si="876"/>
        <v>0</v>
      </c>
      <c r="CE293" s="48">
        <f t="shared" si="876"/>
        <v>0</v>
      </c>
      <c r="CF293" s="48">
        <f t="shared" si="876"/>
        <v>0</v>
      </c>
      <c r="CG293" s="48">
        <f t="shared" si="876"/>
        <v>0</v>
      </c>
      <c r="CH293" s="48">
        <f t="shared" si="876"/>
        <v>0</v>
      </c>
      <c r="CI293" s="48">
        <f>CI294</f>
        <v>1309</v>
      </c>
      <c r="CJ293" s="48">
        <f t="shared" si="877"/>
        <v>0</v>
      </c>
      <c r="CK293" s="48">
        <f t="shared" si="877"/>
        <v>0</v>
      </c>
      <c r="CL293" s="48">
        <f t="shared" si="877"/>
        <v>0</v>
      </c>
      <c r="CM293" s="48">
        <f t="shared" si="877"/>
        <v>1309</v>
      </c>
      <c r="CN293" s="48">
        <f t="shared" si="877"/>
        <v>0</v>
      </c>
      <c r="CO293" s="48">
        <f t="shared" si="877"/>
        <v>1055</v>
      </c>
      <c r="CP293" s="48">
        <f t="shared" si="877"/>
        <v>0</v>
      </c>
      <c r="CQ293" s="116">
        <f t="shared" si="811"/>
        <v>80.595874713521781</v>
      </c>
      <c r="CR293" s="116"/>
    </row>
    <row r="294" spans="1:96" s="43" customFormat="1">
      <c r="A294" s="17" t="s">
        <v>14</v>
      </c>
      <c r="B294" s="31">
        <v>906</v>
      </c>
      <c r="C294" s="22" t="s">
        <v>8</v>
      </c>
      <c r="D294" s="22" t="s">
        <v>73</v>
      </c>
      <c r="E294" s="22" t="s">
        <v>57</v>
      </c>
      <c r="F294" s="23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  <c r="AA294" s="46"/>
      <c r="AB294" s="46"/>
      <c r="AC294" s="46"/>
      <c r="AD294" s="46"/>
      <c r="AE294" s="46"/>
      <c r="AF294" s="46"/>
      <c r="AG294" s="46"/>
      <c r="AH294" s="46"/>
      <c r="AI294" s="46"/>
      <c r="AJ294" s="46"/>
      <c r="AK294" s="46"/>
      <c r="AL294" s="46"/>
      <c r="AM294" s="46"/>
      <c r="AN294" s="46"/>
      <c r="AO294" s="46"/>
      <c r="AP294" s="46"/>
      <c r="AQ294" s="46"/>
      <c r="AR294" s="46"/>
      <c r="AS294" s="48"/>
      <c r="AT294" s="48"/>
      <c r="AU294" s="48"/>
      <c r="AV294" s="48"/>
      <c r="AW294" s="48"/>
      <c r="AX294" s="48"/>
      <c r="AY294" s="48"/>
      <c r="AZ294" s="48"/>
      <c r="BA294" s="48"/>
      <c r="BB294" s="48"/>
      <c r="BC294" s="48"/>
      <c r="BD294" s="48"/>
      <c r="BE294" s="48"/>
      <c r="BF294" s="48"/>
      <c r="BG294" s="48"/>
      <c r="BH294" s="48"/>
      <c r="BI294" s="48"/>
      <c r="BJ294" s="48"/>
      <c r="BK294" s="48"/>
      <c r="BL294" s="48"/>
      <c r="BM294" s="48"/>
      <c r="BN294" s="48"/>
      <c r="BO294" s="48"/>
      <c r="BP294" s="48"/>
      <c r="BQ294" s="48">
        <f>BQ295</f>
        <v>0</v>
      </c>
      <c r="BR294" s="48">
        <f t="shared" si="875"/>
        <v>0</v>
      </c>
      <c r="BS294" s="48">
        <f t="shared" si="875"/>
        <v>0</v>
      </c>
      <c r="BT294" s="48">
        <f t="shared" si="875"/>
        <v>0</v>
      </c>
      <c r="BU294" s="48">
        <f t="shared" si="875"/>
        <v>0</v>
      </c>
      <c r="BV294" s="48">
        <f t="shared" si="875"/>
        <v>0</v>
      </c>
      <c r="BW294" s="48">
        <f>BW295</f>
        <v>0</v>
      </c>
      <c r="BX294" s="48">
        <f t="shared" si="875"/>
        <v>0</v>
      </c>
      <c r="BY294" s="48">
        <f t="shared" si="875"/>
        <v>0</v>
      </c>
      <c r="BZ294" s="48">
        <f t="shared" si="875"/>
        <v>0</v>
      </c>
      <c r="CA294" s="48">
        <f t="shared" si="875"/>
        <v>0</v>
      </c>
      <c r="CB294" s="48">
        <f t="shared" si="875"/>
        <v>0</v>
      </c>
      <c r="CC294" s="48">
        <f>CC295</f>
        <v>0</v>
      </c>
      <c r="CD294" s="48">
        <f t="shared" si="876"/>
        <v>0</v>
      </c>
      <c r="CE294" s="48">
        <f t="shared" si="876"/>
        <v>0</v>
      </c>
      <c r="CF294" s="48">
        <f t="shared" si="876"/>
        <v>0</v>
      </c>
      <c r="CG294" s="48">
        <f t="shared" si="876"/>
        <v>0</v>
      </c>
      <c r="CH294" s="48">
        <f t="shared" si="876"/>
        <v>0</v>
      </c>
      <c r="CI294" s="48">
        <f>CI295</f>
        <v>1309</v>
      </c>
      <c r="CJ294" s="48">
        <f t="shared" si="877"/>
        <v>0</v>
      </c>
      <c r="CK294" s="48">
        <f t="shared" si="877"/>
        <v>0</v>
      </c>
      <c r="CL294" s="48">
        <f t="shared" si="877"/>
        <v>0</v>
      </c>
      <c r="CM294" s="48">
        <f t="shared" si="877"/>
        <v>1309</v>
      </c>
      <c r="CN294" s="48">
        <f t="shared" si="877"/>
        <v>0</v>
      </c>
      <c r="CO294" s="48">
        <f t="shared" si="877"/>
        <v>1055</v>
      </c>
      <c r="CP294" s="48">
        <f t="shared" si="877"/>
        <v>0</v>
      </c>
      <c r="CQ294" s="116">
        <f t="shared" si="811"/>
        <v>80.595874713521781</v>
      </c>
      <c r="CR294" s="116"/>
    </row>
    <row r="295" spans="1:96" s="43" customFormat="1" ht="33">
      <c r="A295" s="17" t="s">
        <v>874</v>
      </c>
      <c r="B295" s="31">
        <v>906</v>
      </c>
      <c r="C295" s="22" t="s">
        <v>8</v>
      </c>
      <c r="D295" s="22" t="s">
        <v>73</v>
      </c>
      <c r="E295" s="22" t="s">
        <v>875</v>
      </c>
      <c r="F295" s="23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  <c r="AA295" s="46"/>
      <c r="AB295" s="46"/>
      <c r="AC295" s="46"/>
      <c r="AD295" s="46"/>
      <c r="AE295" s="46"/>
      <c r="AF295" s="46"/>
      <c r="AG295" s="46"/>
      <c r="AH295" s="46"/>
      <c r="AI295" s="46"/>
      <c r="AJ295" s="46"/>
      <c r="AK295" s="46"/>
      <c r="AL295" s="46"/>
      <c r="AM295" s="46"/>
      <c r="AN295" s="46"/>
      <c r="AO295" s="46"/>
      <c r="AP295" s="46"/>
      <c r="AQ295" s="46"/>
      <c r="AR295" s="46"/>
      <c r="AS295" s="48"/>
      <c r="AT295" s="48"/>
      <c r="AU295" s="48"/>
      <c r="AV295" s="48"/>
      <c r="AW295" s="48"/>
      <c r="AX295" s="48"/>
      <c r="AY295" s="48"/>
      <c r="AZ295" s="48"/>
      <c r="BA295" s="48"/>
      <c r="BB295" s="48"/>
      <c r="BC295" s="48"/>
      <c r="BD295" s="48"/>
      <c r="BE295" s="48"/>
      <c r="BF295" s="48"/>
      <c r="BG295" s="48"/>
      <c r="BH295" s="48"/>
      <c r="BI295" s="48"/>
      <c r="BJ295" s="48"/>
      <c r="BK295" s="48"/>
      <c r="BL295" s="48"/>
      <c r="BM295" s="48"/>
      <c r="BN295" s="48"/>
      <c r="BO295" s="48"/>
      <c r="BP295" s="48"/>
      <c r="BQ295" s="48">
        <f>BQ296</f>
        <v>0</v>
      </c>
      <c r="BR295" s="48">
        <f t="shared" si="875"/>
        <v>0</v>
      </c>
      <c r="BS295" s="48">
        <f t="shared" si="875"/>
        <v>0</v>
      </c>
      <c r="BT295" s="48">
        <f t="shared" si="875"/>
        <v>0</v>
      </c>
      <c r="BU295" s="48">
        <f t="shared" si="875"/>
        <v>0</v>
      </c>
      <c r="BV295" s="48">
        <f t="shared" si="875"/>
        <v>0</v>
      </c>
      <c r="BW295" s="48">
        <f>BW296</f>
        <v>0</v>
      </c>
      <c r="BX295" s="48">
        <f t="shared" si="875"/>
        <v>0</v>
      </c>
      <c r="BY295" s="48">
        <f t="shared" si="875"/>
        <v>0</v>
      </c>
      <c r="BZ295" s="48">
        <f t="shared" si="875"/>
        <v>0</v>
      </c>
      <c r="CA295" s="48">
        <f t="shared" si="875"/>
        <v>0</v>
      </c>
      <c r="CB295" s="48">
        <f t="shared" si="875"/>
        <v>0</v>
      </c>
      <c r="CC295" s="48">
        <f>CC296</f>
        <v>0</v>
      </c>
      <c r="CD295" s="48">
        <f t="shared" si="876"/>
        <v>0</v>
      </c>
      <c r="CE295" s="48">
        <f t="shared" si="876"/>
        <v>0</v>
      </c>
      <c r="CF295" s="48">
        <f t="shared" si="876"/>
        <v>0</v>
      </c>
      <c r="CG295" s="48">
        <f t="shared" si="876"/>
        <v>0</v>
      </c>
      <c r="CH295" s="48">
        <f t="shared" si="876"/>
        <v>0</v>
      </c>
      <c r="CI295" s="48">
        <f>CI296</f>
        <v>1309</v>
      </c>
      <c r="CJ295" s="48">
        <f t="shared" si="877"/>
        <v>0</v>
      </c>
      <c r="CK295" s="48">
        <f t="shared" si="877"/>
        <v>0</v>
      </c>
      <c r="CL295" s="48">
        <f t="shared" si="877"/>
        <v>0</v>
      </c>
      <c r="CM295" s="48">
        <f t="shared" si="877"/>
        <v>1309</v>
      </c>
      <c r="CN295" s="48">
        <f t="shared" si="877"/>
        <v>0</v>
      </c>
      <c r="CO295" s="48">
        <f t="shared" si="877"/>
        <v>1055</v>
      </c>
      <c r="CP295" s="48">
        <f t="shared" si="877"/>
        <v>0</v>
      </c>
      <c r="CQ295" s="116">
        <f t="shared" si="811"/>
        <v>80.595874713521781</v>
      </c>
      <c r="CR295" s="116"/>
    </row>
    <row r="296" spans="1:96" s="43" customFormat="1" ht="33">
      <c r="A296" s="17" t="s">
        <v>218</v>
      </c>
      <c r="B296" s="31">
        <v>906</v>
      </c>
      <c r="C296" s="22" t="s">
        <v>8</v>
      </c>
      <c r="D296" s="22" t="s">
        <v>73</v>
      </c>
      <c r="E296" s="22" t="s">
        <v>875</v>
      </c>
      <c r="F296" s="23">
        <v>200</v>
      </c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  <c r="AA296" s="46"/>
      <c r="AB296" s="46"/>
      <c r="AC296" s="46"/>
      <c r="AD296" s="46"/>
      <c r="AE296" s="46"/>
      <c r="AF296" s="46"/>
      <c r="AG296" s="46"/>
      <c r="AH296" s="46"/>
      <c r="AI296" s="46"/>
      <c r="AJ296" s="46"/>
      <c r="AK296" s="46"/>
      <c r="AL296" s="46"/>
      <c r="AM296" s="46"/>
      <c r="AN296" s="46"/>
      <c r="AO296" s="46"/>
      <c r="AP296" s="46"/>
      <c r="AQ296" s="46"/>
      <c r="AR296" s="46"/>
      <c r="AS296" s="48"/>
      <c r="AT296" s="48"/>
      <c r="AU296" s="48"/>
      <c r="AV296" s="48"/>
      <c r="AW296" s="48"/>
      <c r="AX296" s="48"/>
      <c r="AY296" s="48"/>
      <c r="AZ296" s="48"/>
      <c r="BA296" s="48"/>
      <c r="BB296" s="48"/>
      <c r="BC296" s="48"/>
      <c r="BD296" s="48"/>
      <c r="BE296" s="48"/>
      <c r="BF296" s="48"/>
      <c r="BG296" s="48"/>
      <c r="BH296" s="48"/>
      <c r="BI296" s="48"/>
      <c r="BJ296" s="48"/>
      <c r="BK296" s="48"/>
      <c r="BL296" s="48"/>
      <c r="BM296" s="48"/>
      <c r="BN296" s="48"/>
      <c r="BO296" s="48"/>
      <c r="BP296" s="48"/>
      <c r="BQ296" s="48">
        <f>BQ297</f>
        <v>0</v>
      </c>
      <c r="BR296" s="48">
        <f t="shared" si="875"/>
        <v>0</v>
      </c>
      <c r="BS296" s="48">
        <f t="shared" si="875"/>
        <v>0</v>
      </c>
      <c r="BT296" s="48">
        <f t="shared" si="875"/>
        <v>0</v>
      </c>
      <c r="BU296" s="48">
        <f t="shared" si="875"/>
        <v>0</v>
      </c>
      <c r="BV296" s="48">
        <f t="shared" si="875"/>
        <v>0</v>
      </c>
      <c r="BW296" s="48">
        <f>BW297</f>
        <v>0</v>
      </c>
      <c r="BX296" s="48">
        <f t="shared" si="875"/>
        <v>0</v>
      </c>
      <c r="BY296" s="48">
        <f t="shared" si="875"/>
        <v>0</v>
      </c>
      <c r="BZ296" s="48">
        <f t="shared" si="875"/>
        <v>0</v>
      </c>
      <c r="CA296" s="48">
        <f t="shared" si="875"/>
        <v>0</v>
      </c>
      <c r="CB296" s="48">
        <f t="shared" si="875"/>
        <v>0</v>
      </c>
      <c r="CC296" s="48">
        <f>CC297</f>
        <v>0</v>
      </c>
      <c r="CD296" s="48">
        <f t="shared" si="876"/>
        <v>0</v>
      </c>
      <c r="CE296" s="48">
        <f t="shared" si="876"/>
        <v>0</v>
      </c>
      <c r="CF296" s="48">
        <f t="shared" si="876"/>
        <v>0</v>
      </c>
      <c r="CG296" s="48">
        <f t="shared" si="876"/>
        <v>0</v>
      </c>
      <c r="CH296" s="48">
        <f t="shared" si="876"/>
        <v>0</v>
      </c>
      <c r="CI296" s="48">
        <f>CI297</f>
        <v>1309</v>
      </c>
      <c r="CJ296" s="48">
        <f t="shared" si="877"/>
        <v>0</v>
      </c>
      <c r="CK296" s="48">
        <f t="shared" si="877"/>
        <v>0</v>
      </c>
      <c r="CL296" s="48">
        <f t="shared" si="877"/>
        <v>0</v>
      </c>
      <c r="CM296" s="48">
        <f t="shared" si="877"/>
        <v>1309</v>
      </c>
      <c r="CN296" s="48">
        <f t="shared" si="877"/>
        <v>0</v>
      </c>
      <c r="CO296" s="48">
        <f t="shared" si="877"/>
        <v>1055</v>
      </c>
      <c r="CP296" s="48">
        <f t="shared" si="877"/>
        <v>0</v>
      </c>
      <c r="CQ296" s="116">
        <f t="shared" si="811"/>
        <v>80.595874713521781</v>
      </c>
      <c r="CR296" s="116"/>
    </row>
    <row r="297" spans="1:96" s="43" customFormat="1" ht="33">
      <c r="A297" s="17" t="s">
        <v>34</v>
      </c>
      <c r="B297" s="31">
        <v>906</v>
      </c>
      <c r="C297" s="22" t="s">
        <v>8</v>
      </c>
      <c r="D297" s="22" t="s">
        <v>73</v>
      </c>
      <c r="E297" s="22" t="s">
        <v>875</v>
      </c>
      <c r="F297" s="23">
        <v>240</v>
      </c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  <c r="AA297" s="46"/>
      <c r="AB297" s="46"/>
      <c r="AC297" s="46"/>
      <c r="AD297" s="46"/>
      <c r="AE297" s="46"/>
      <c r="AF297" s="46"/>
      <c r="AG297" s="46"/>
      <c r="AH297" s="46"/>
      <c r="AI297" s="46"/>
      <c r="AJ297" s="46"/>
      <c r="AK297" s="46"/>
      <c r="AL297" s="46"/>
      <c r="AM297" s="46"/>
      <c r="AN297" s="46"/>
      <c r="AO297" s="46"/>
      <c r="AP297" s="46"/>
      <c r="AQ297" s="46"/>
      <c r="AR297" s="46"/>
      <c r="AS297" s="48"/>
      <c r="AT297" s="48"/>
      <c r="AU297" s="48"/>
      <c r="AV297" s="48"/>
      <c r="AW297" s="48"/>
      <c r="AX297" s="48"/>
      <c r="AY297" s="48"/>
      <c r="AZ297" s="48"/>
      <c r="BA297" s="48"/>
      <c r="BB297" s="48"/>
      <c r="BC297" s="48"/>
      <c r="BD297" s="48"/>
      <c r="BE297" s="48"/>
      <c r="BF297" s="48"/>
      <c r="BG297" s="48"/>
      <c r="BH297" s="48"/>
      <c r="BI297" s="48"/>
      <c r="BJ297" s="48"/>
      <c r="BK297" s="48"/>
      <c r="BL297" s="48"/>
      <c r="BM297" s="48"/>
      <c r="BN297" s="48"/>
      <c r="BO297" s="48"/>
      <c r="BP297" s="48"/>
      <c r="BQ297" s="48"/>
      <c r="BR297" s="48"/>
      <c r="BS297" s="48"/>
      <c r="BT297" s="48"/>
      <c r="BU297" s="48">
        <f>BO297+BQ297+BR297+BS297+BT297</f>
        <v>0</v>
      </c>
      <c r="BV297" s="48">
        <f>BP297+BT297</f>
        <v>0</v>
      </c>
      <c r="BW297" s="48"/>
      <c r="BX297" s="48"/>
      <c r="BY297" s="48"/>
      <c r="BZ297" s="48"/>
      <c r="CA297" s="48">
        <f>BU297+BW297+BX297+BY297+BZ297</f>
        <v>0</v>
      </c>
      <c r="CB297" s="48">
        <f>BV297+BZ297</f>
        <v>0</v>
      </c>
      <c r="CC297" s="48"/>
      <c r="CD297" s="48"/>
      <c r="CE297" s="48"/>
      <c r="CF297" s="48"/>
      <c r="CG297" s="48">
        <f>CA297+CC297+CD297+CE297+CF297</f>
        <v>0</v>
      </c>
      <c r="CH297" s="48">
        <f>CB297+CF297</f>
        <v>0</v>
      </c>
      <c r="CI297" s="48">
        <v>1309</v>
      </c>
      <c r="CJ297" s="48"/>
      <c r="CK297" s="48"/>
      <c r="CL297" s="48"/>
      <c r="CM297" s="48">
        <f>CG297+CI297+CJ297+CK297+CL297</f>
        <v>1309</v>
      </c>
      <c r="CN297" s="48">
        <f>CH297+CL297</f>
        <v>0</v>
      </c>
      <c r="CO297" s="48">
        <v>1055</v>
      </c>
      <c r="CP297" s="48">
        <f>CJ297+CN297</f>
        <v>0</v>
      </c>
      <c r="CQ297" s="116">
        <f t="shared" si="811"/>
        <v>80.595874713521781</v>
      </c>
      <c r="CR297" s="116"/>
    </row>
    <row r="298" spans="1:96" s="43" customFormat="1" ht="13.5" customHeight="1">
      <c r="A298" s="44"/>
      <c r="B298" s="61"/>
      <c r="C298" s="19"/>
      <c r="D298" s="19"/>
      <c r="E298" s="19"/>
      <c r="F298" s="19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  <c r="AA298" s="46"/>
      <c r="AB298" s="46"/>
      <c r="AC298" s="46"/>
      <c r="AD298" s="46"/>
      <c r="AE298" s="46"/>
      <c r="AF298" s="46"/>
      <c r="AG298" s="46"/>
      <c r="AH298" s="46"/>
      <c r="AI298" s="46"/>
      <c r="AJ298" s="46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6"/>
      <c r="BM298" s="46"/>
      <c r="BN298" s="46"/>
      <c r="BO298" s="46"/>
      <c r="BP298" s="46"/>
      <c r="BQ298" s="46"/>
      <c r="BR298" s="46"/>
      <c r="BS298" s="46"/>
      <c r="BT298" s="46"/>
      <c r="BU298" s="46"/>
      <c r="BV298" s="46"/>
      <c r="BW298" s="46"/>
      <c r="BX298" s="46"/>
      <c r="BY298" s="46"/>
      <c r="BZ298" s="46"/>
      <c r="CA298" s="46"/>
      <c r="CB298" s="46"/>
      <c r="CC298" s="46"/>
      <c r="CD298" s="46"/>
      <c r="CE298" s="46"/>
      <c r="CF298" s="46"/>
      <c r="CG298" s="46"/>
      <c r="CH298" s="46"/>
      <c r="CI298" s="46"/>
      <c r="CJ298" s="46"/>
      <c r="CK298" s="46"/>
      <c r="CL298" s="46"/>
      <c r="CM298" s="46"/>
      <c r="CN298" s="46"/>
      <c r="CO298" s="46"/>
      <c r="CP298" s="46"/>
      <c r="CQ298" s="123"/>
      <c r="CR298" s="123"/>
    </row>
    <row r="299" spans="1:96" ht="56.25">
      <c r="A299" s="15" t="s">
        <v>663</v>
      </c>
      <c r="B299" s="30">
        <v>906</v>
      </c>
      <c r="C299" s="16" t="s">
        <v>73</v>
      </c>
      <c r="D299" s="16" t="s">
        <v>31</v>
      </c>
      <c r="E299" s="16"/>
      <c r="F299" s="16"/>
      <c r="G299" s="11">
        <f>G300+G309</f>
        <v>90414</v>
      </c>
      <c r="H299" s="11">
        <f>H300+H309</f>
        <v>0</v>
      </c>
      <c r="I299" s="11">
        <f t="shared" ref="I299:N299" si="878">I300+I309</f>
        <v>0</v>
      </c>
      <c r="J299" s="11">
        <f t="shared" si="878"/>
        <v>0</v>
      </c>
      <c r="K299" s="11">
        <f t="shared" si="878"/>
        <v>0</v>
      </c>
      <c r="L299" s="11">
        <f t="shared" si="878"/>
        <v>0</v>
      </c>
      <c r="M299" s="11">
        <f t="shared" si="878"/>
        <v>90414</v>
      </c>
      <c r="N299" s="11">
        <f t="shared" si="878"/>
        <v>0</v>
      </c>
      <c r="O299" s="11">
        <f t="shared" ref="O299:T299" si="879">O300+O309</f>
        <v>0</v>
      </c>
      <c r="P299" s="11">
        <f t="shared" si="879"/>
        <v>0</v>
      </c>
      <c r="Q299" s="11">
        <f t="shared" si="879"/>
        <v>0</v>
      </c>
      <c r="R299" s="11">
        <f t="shared" si="879"/>
        <v>0</v>
      </c>
      <c r="S299" s="11">
        <f t="shared" si="879"/>
        <v>90414</v>
      </c>
      <c r="T299" s="11">
        <f t="shared" si="879"/>
        <v>0</v>
      </c>
      <c r="U299" s="11">
        <f t="shared" ref="U299:AX299" si="880">U300+U309+U314</f>
        <v>3000</v>
      </c>
      <c r="V299" s="11">
        <f t="shared" si="880"/>
        <v>0</v>
      </c>
      <c r="W299" s="11">
        <f t="shared" si="880"/>
        <v>0</v>
      </c>
      <c r="X299" s="11">
        <f t="shared" si="880"/>
        <v>0</v>
      </c>
      <c r="Y299" s="11">
        <f t="shared" si="880"/>
        <v>93414</v>
      </c>
      <c r="Z299" s="11">
        <f t="shared" si="880"/>
        <v>0</v>
      </c>
      <c r="AA299" s="11">
        <f t="shared" si="880"/>
        <v>0</v>
      </c>
      <c r="AB299" s="11">
        <f t="shared" si="880"/>
        <v>0</v>
      </c>
      <c r="AC299" s="11">
        <f t="shared" si="880"/>
        <v>0</v>
      </c>
      <c r="AD299" s="11">
        <f t="shared" si="880"/>
        <v>0</v>
      </c>
      <c r="AE299" s="11">
        <f t="shared" si="880"/>
        <v>93414</v>
      </c>
      <c r="AF299" s="11">
        <f t="shared" si="880"/>
        <v>0</v>
      </c>
      <c r="AG299" s="11">
        <f t="shared" si="880"/>
        <v>0</v>
      </c>
      <c r="AH299" s="11">
        <f t="shared" si="880"/>
        <v>0</v>
      </c>
      <c r="AI299" s="11">
        <f t="shared" si="880"/>
        <v>0</v>
      </c>
      <c r="AJ299" s="11">
        <f t="shared" si="880"/>
        <v>0</v>
      </c>
      <c r="AK299" s="11">
        <f t="shared" si="880"/>
        <v>93414</v>
      </c>
      <c r="AL299" s="11">
        <f t="shared" si="880"/>
        <v>0</v>
      </c>
      <c r="AM299" s="11">
        <f t="shared" si="880"/>
        <v>0</v>
      </c>
      <c r="AN299" s="11">
        <f t="shared" si="880"/>
        <v>216</v>
      </c>
      <c r="AO299" s="11">
        <f t="shared" si="880"/>
        <v>0</v>
      </c>
      <c r="AP299" s="11">
        <f t="shared" si="880"/>
        <v>0</v>
      </c>
      <c r="AQ299" s="11">
        <f t="shared" si="880"/>
        <v>93630</v>
      </c>
      <c r="AR299" s="11">
        <f t="shared" si="880"/>
        <v>0</v>
      </c>
      <c r="AS299" s="11">
        <f t="shared" si="880"/>
        <v>0</v>
      </c>
      <c r="AT299" s="11">
        <f t="shared" si="880"/>
        <v>0</v>
      </c>
      <c r="AU299" s="11">
        <f t="shared" si="880"/>
        <v>0</v>
      </c>
      <c r="AV299" s="11">
        <f t="shared" si="880"/>
        <v>0</v>
      </c>
      <c r="AW299" s="11">
        <f t="shared" si="880"/>
        <v>93630</v>
      </c>
      <c r="AX299" s="11">
        <f t="shared" si="880"/>
        <v>0</v>
      </c>
      <c r="AY299" s="11">
        <f t="shared" ref="AY299:BD299" si="881">AY300+AY309+AY314</f>
        <v>0</v>
      </c>
      <c r="AZ299" s="11">
        <f t="shared" si="881"/>
        <v>0</v>
      </c>
      <c r="BA299" s="11">
        <f t="shared" si="881"/>
        <v>0</v>
      </c>
      <c r="BB299" s="11">
        <f t="shared" si="881"/>
        <v>0</v>
      </c>
      <c r="BC299" s="11">
        <f t="shared" si="881"/>
        <v>93630</v>
      </c>
      <c r="BD299" s="11">
        <f t="shared" si="881"/>
        <v>0</v>
      </c>
      <c r="BE299" s="11">
        <f t="shared" ref="BE299:BJ299" si="882">BE300+BE309+BE314</f>
        <v>0</v>
      </c>
      <c r="BF299" s="11">
        <f t="shared" si="882"/>
        <v>702</v>
      </c>
      <c r="BG299" s="11">
        <f t="shared" si="882"/>
        <v>-308</v>
      </c>
      <c r="BH299" s="11">
        <f t="shared" si="882"/>
        <v>0</v>
      </c>
      <c r="BI299" s="11">
        <f t="shared" si="882"/>
        <v>94024</v>
      </c>
      <c r="BJ299" s="11">
        <f t="shared" si="882"/>
        <v>0</v>
      </c>
      <c r="BK299" s="11">
        <f t="shared" ref="BK299:BP299" si="883">BK300+BK309+BK314</f>
        <v>0</v>
      </c>
      <c r="BL299" s="11">
        <f t="shared" si="883"/>
        <v>0</v>
      </c>
      <c r="BM299" s="11">
        <f t="shared" si="883"/>
        <v>0</v>
      </c>
      <c r="BN299" s="11">
        <f t="shared" si="883"/>
        <v>0</v>
      </c>
      <c r="BO299" s="11">
        <f t="shared" si="883"/>
        <v>94024</v>
      </c>
      <c r="BP299" s="11">
        <f t="shared" si="883"/>
        <v>0</v>
      </c>
      <c r="BQ299" s="11">
        <f t="shared" ref="BQ299:BV299" si="884">BQ300+BQ309+BQ314</f>
        <v>0</v>
      </c>
      <c r="BR299" s="11">
        <f t="shared" si="884"/>
        <v>0</v>
      </c>
      <c r="BS299" s="11">
        <f t="shared" si="884"/>
        <v>0</v>
      </c>
      <c r="BT299" s="11">
        <f t="shared" si="884"/>
        <v>0</v>
      </c>
      <c r="BU299" s="11">
        <f t="shared" si="884"/>
        <v>94024</v>
      </c>
      <c r="BV299" s="11">
        <f t="shared" si="884"/>
        <v>0</v>
      </c>
      <c r="BW299" s="11">
        <f t="shared" ref="BW299:CB299" si="885">BW300+BW309+BW314</f>
        <v>0</v>
      </c>
      <c r="BX299" s="11">
        <f t="shared" si="885"/>
        <v>0</v>
      </c>
      <c r="BY299" s="11">
        <f t="shared" si="885"/>
        <v>0</v>
      </c>
      <c r="BZ299" s="11">
        <f t="shared" si="885"/>
        <v>0</v>
      </c>
      <c r="CA299" s="11">
        <f t="shared" si="885"/>
        <v>94024</v>
      </c>
      <c r="CB299" s="11">
        <f t="shared" si="885"/>
        <v>0</v>
      </c>
      <c r="CC299" s="11">
        <f t="shared" ref="CC299:CH299" si="886">CC300+CC309+CC314</f>
        <v>-925</v>
      </c>
      <c r="CD299" s="11">
        <f t="shared" si="886"/>
        <v>0</v>
      </c>
      <c r="CE299" s="11">
        <f t="shared" si="886"/>
        <v>0</v>
      </c>
      <c r="CF299" s="11">
        <f t="shared" si="886"/>
        <v>0</v>
      </c>
      <c r="CG299" s="11">
        <f t="shared" si="886"/>
        <v>93099</v>
      </c>
      <c r="CH299" s="11">
        <f t="shared" si="886"/>
        <v>0</v>
      </c>
      <c r="CI299" s="11">
        <f t="shared" ref="CI299:CN299" si="887">CI300+CI309+CI314</f>
        <v>0</v>
      </c>
      <c r="CJ299" s="11">
        <f t="shared" si="887"/>
        <v>0</v>
      </c>
      <c r="CK299" s="11">
        <f t="shared" si="887"/>
        <v>-205</v>
      </c>
      <c r="CL299" s="11">
        <f t="shared" si="887"/>
        <v>0</v>
      </c>
      <c r="CM299" s="11">
        <f t="shared" si="887"/>
        <v>92894</v>
      </c>
      <c r="CN299" s="11">
        <f t="shared" si="887"/>
        <v>0</v>
      </c>
      <c r="CO299" s="11">
        <f t="shared" ref="CO299:CP299" si="888">CO300+CO309+CO314</f>
        <v>92235</v>
      </c>
      <c r="CP299" s="11">
        <f t="shared" si="888"/>
        <v>0</v>
      </c>
      <c r="CQ299" s="124">
        <f t="shared" si="811"/>
        <v>99.290589273795931</v>
      </c>
      <c r="CR299" s="124"/>
    </row>
    <row r="300" spans="1:96" ht="82.5">
      <c r="A300" s="17" t="s">
        <v>658</v>
      </c>
      <c r="B300" s="31">
        <v>906</v>
      </c>
      <c r="C300" s="18" t="s">
        <v>73</v>
      </c>
      <c r="D300" s="18" t="s">
        <v>31</v>
      </c>
      <c r="E300" s="18" t="s">
        <v>108</v>
      </c>
      <c r="F300" s="18"/>
      <c r="G300" s="48">
        <f t="shared" ref="G300:V301" si="889">G301</f>
        <v>88414</v>
      </c>
      <c r="H300" s="48">
        <f t="shared" si="889"/>
        <v>0</v>
      </c>
      <c r="I300" s="48">
        <f t="shared" si="889"/>
        <v>0</v>
      </c>
      <c r="J300" s="48">
        <f t="shared" si="889"/>
        <v>0</v>
      </c>
      <c r="K300" s="48">
        <f t="shared" si="889"/>
        <v>0</v>
      </c>
      <c r="L300" s="48">
        <f t="shared" si="889"/>
        <v>0</v>
      </c>
      <c r="M300" s="48">
        <f t="shared" si="889"/>
        <v>88414</v>
      </c>
      <c r="N300" s="48">
        <f t="shared" si="889"/>
        <v>0</v>
      </c>
      <c r="O300" s="48">
        <f t="shared" si="889"/>
        <v>0</v>
      </c>
      <c r="P300" s="48">
        <f t="shared" si="889"/>
        <v>0</v>
      </c>
      <c r="Q300" s="48">
        <f t="shared" si="889"/>
        <v>0</v>
      </c>
      <c r="R300" s="48">
        <f t="shared" si="889"/>
        <v>0</v>
      </c>
      <c r="S300" s="48">
        <f t="shared" si="889"/>
        <v>88414</v>
      </c>
      <c r="T300" s="48">
        <f t="shared" si="889"/>
        <v>0</v>
      </c>
      <c r="U300" s="48">
        <f t="shared" si="889"/>
        <v>0</v>
      </c>
      <c r="V300" s="48">
        <f t="shared" si="889"/>
        <v>0</v>
      </c>
      <c r="W300" s="48">
        <f t="shared" ref="U300:AJ301" si="890">W301</f>
        <v>0</v>
      </c>
      <c r="X300" s="48">
        <f t="shared" si="890"/>
        <v>0</v>
      </c>
      <c r="Y300" s="48">
        <f t="shared" si="890"/>
        <v>88414</v>
      </c>
      <c r="Z300" s="48">
        <f t="shared" si="890"/>
        <v>0</v>
      </c>
      <c r="AA300" s="48">
        <f t="shared" si="890"/>
        <v>0</v>
      </c>
      <c r="AB300" s="48">
        <f t="shared" si="890"/>
        <v>0</v>
      </c>
      <c r="AC300" s="48">
        <f t="shared" si="890"/>
        <v>0</v>
      </c>
      <c r="AD300" s="48">
        <f t="shared" si="890"/>
        <v>0</v>
      </c>
      <c r="AE300" s="48">
        <f t="shared" si="890"/>
        <v>88414</v>
      </c>
      <c r="AF300" s="48">
        <f t="shared" si="890"/>
        <v>0</v>
      </c>
      <c r="AG300" s="48">
        <f t="shared" si="890"/>
        <v>0</v>
      </c>
      <c r="AH300" s="48">
        <f t="shared" si="890"/>
        <v>0</v>
      </c>
      <c r="AI300" s="48">
        <f t="shared" si="890"/>
        <v>0</v>
      </c>
      <c r="AJ300" s="48">
        <f t="shared" si="890"/>
        <v>0</v>
      </c>
      <c r="AK300" s="48">
        <f t="shared" ref="AG300:AY301" si="891">AK301</f>
        <v>88414</v>
      </c>
      <c r="AL300" s="48">
        <f t="shared" si="891"/>
        <v>0</v>
      </c>
      <c r="AM300" s="48">
        <f t="shared" si="891"/>
        <v>0</v>
      </c>
      <c r="AN300" s="48">
        <f t="shared" si="891"/>
        <v>216</v>
      </c>
      <c r="AO300" s="48">
        <f t="shared" si="891"/>
        <v>0</v>
      </c>
      <c r="AP300" s="48">
        <f t="shared" si="891"/>
        <v>0</v>
      </c>
      <c r="AQ300" s="48">
        <f t="shared" si="891"/>
        <v>88630</v>
      </c>
      <c r="AR300" s="48">
        <f t="shared" si="891"/>
        <v>0</v>
      </c>
      <c r="AS300" s="48">
        <f t="shared" si="891"/>
        <v>0</v>
      </c>
      <c r="AT300" s="48">
        <f t="shared" si="891"/>
        <v>0</v>
      </c>
      <c r="AU300" s="48">
        <f t="shared" si="891"/>
        <v>0</v>
      </c>
      <c r="AV300" s="48">
        <f t="shared" si="891"/>
        <v>0</v>
      </c>
      <c r="AW300" s="48">
        <f t="shared" si="891"/>
        <v>88630</v>
      </c>
      <c r="AX300" s="48">
        <f t="shared" si="891"/>
        <v>0</v>
      </c>
      <c r="AY300" s="48">
        <f t="shared" si="891"/>
        <v>0</v>
      </c>
      <c r="AZ300" s="48">
        <f t="shared" ref="AY300:BN301" si="892">AZ301</f>
        <v>0</v>
      </c>
      <c r="BA300" s="48">
        <f t="shared" si="892"/>
        <v>0</v>
      </c>
      <c r="BB300" s="48">
        <f t="shared" si="892"/>
        <v>0</v>
      </c>
      <c r="BC300" s="48">
        <f t="shared" si="892"/>
        <v>88630</v>
      </c>
      <c r="BD300" s="48">
        <f t="shared" si="892"/>
        <v>0</v>
      </c>
      <c r="BE300" s="48">
        <f t="shared" si="892"/>
        <v>0</v>
      </c>
      <c r="BF300" s="48">
        <f t="shared" si="892"/>
        <v>702</v>
      </c>
      <c r="BG300" s="48">
        <f t="shared" si="892"/>
        <v>-308</v>
      </c>
      <c r="BH300" s="48">
        <f t="shared" si="892"/>
        <v>0</v>
      </c>
      <c r="BI300" s="48">
        <f t="shared" si="892"/>
        <v>89024</v>
      </c>
      <c r="BJ300" s="48">
        <f t="shared" si="892"/>
        <v>0</v>
      </c>
      <c r="BK300" s="48">
        <f t="shared" si="892"/>
        <v>0</v>
      </c>
      <c r="BL300" s="48">
        <f t="shared" si="892"/>
        <v>0</v>
      </c>
      <c r="BM300" s="48">
        <f t="shared" si="892"/>
        <v>0</v>
      </c>
      <c r="BN300" s="48">
        <f t="shared" si="892"/>
        <v>0</v>
      </c>
      <c r="BO300" s="48">
        <f t="shared" ref="BK300:BZ301" si="893">BO301</f>
        <v>89024</v>
      </c>
      <c r="BP300" s="48">
        <f t="shared" si="893"/>
        <v>0</v>
      </c>
      <c r="BQ300" s="48">
        <f t="shared" si="893"/>
        <v>0</v>
      </c>
      <c r="BR300" s="48">
        <f t="shared" si="893"/>
        <v>0</v>
      </c>
      <c r="BS300" s="48">
        <f t="shared" si="893"/>
        <v>0</v>
      </c>
      <c r="BT300" s="48">
        <f t="shared" si="893"/>
        <v>0</v>
      </c>
      <c r="BU300" s="48">
        <f t="shared" si="893"/>
        <v>89024</v>
      </c>
      <c r="BV300" s="48">
        <f t="shared" si="893"/>
        <v>0</v>
      </c>
      <c r="BW300" s="48">
        <f t="shared" si="893"/>
        <v>0</v>
      </c>
      <c r="BX300" s="48">
        <f t="shared" si="893"/>
        <v>0</v>
      </c>
      <c r="BY300" s="48">
        <f t="shared" si="893"/>
        <v>0</v>
      </c>
      <c r="BZ300" s="48">
        <f t="shared" si="893"/>
        <v>0</v>
      </c>
      <c r="CA300" s="48">
        <f t="shared" ref="BW300:CL301" si="894">CA301</f>
        <v>89024</v>
      </c>
      <c r="CB300" s="48">
        <f t="shared" si="894"/>
        <v>0</v>
      </c>
      <c r="CC300" s="48">
        <f t="shared" si="894"/>
        <v>0</v>
      </c>
      <c r="CD300" s="48">
        <f t="shared" si="894"/>
        <v>0</v>
      </c>
      <c r="CE300" s="48">
        <f t="shared" si="894"/>
        <v>0</v>
      </c>
      <c r="CF300" s="48">
        <f t="shared" si="894"/>
        <v>0</v>
      </c>
      <c r="CG300" s="48">
        <f t="shared" si="894"/>
        <v>89024</v>
      </c>
      <c r="CH300" s="48">
        <f t="shared" si="894"/>
        <v>0</v>
      </c>
      <c r="CI300" s="48">
        <f t="shared" si="894"/>
        <v>0</v>
      </c>
      <c r="CJ300" s="48">
        <f t="shared" si="894"/>
        <v>0</v>
      </c>
      <c r="CK300" s="48">
        <f t="shared" si="894"/>
        <v>-205</v>
      </c>
      <c r="CL300" s="48">
        <f t="shared" si="894"/>
        <v>0</v>
      </c>
      <c r="CM300" s="48">
        <f t="shared" ref="CI300:CP301" si="895">CM301</f>
        <v>88819</v>
      </c>
      <c r="CN300" s="48">
        <f t="shared" si="895"/>
        <v>0</v>
      </c>
      <c r="CO300" s="48">
        <f t="shared" si="895"/>
        <v>88160</v>
      </c>
      <c r="CP300" s="48">
        <f t="shared" si="895"/>
        <v>0</v>
      </c>
      <c r="CQ300" s="116">
        <f t="shared" si="811"/>
        <v>99.258041635235699</v>
      </c>
      <c r="CR300" s="116"/>
    </row>
    <row r="301" spans="1:96" ht="18.75" customHeight="1">
      <c r="A301" s="20" t="s">
        <v>109</v>
      </c>
      <c r="B301" s="31">
        <v>906</v>
      </c>
      <c r="C301" s="18" t="s">
        <v>73</v>
      </c>
      <c r="D301" s="18" t="s">
        <v>31</v>
      </c>
      <c r="E301" s="18" t="s">
        <v>110</v>
      </c>
      <c r="F301" s="18"/>
      <c r="G301" s="6">
        <f t="shared" si="889"/>
        <v>88414</v>
      </c>
      <c r="H301" s="6">
        <f t="shared" si="889"/>
        <v>0</v>
      </c>
      <c r="I301" s="6">
        <f t="shared" si="889"/>
        <v>0</v>
      </c>
      <c r="J301" s="6">
        <f t="shared" si="889"/>
        <v>0</v>
      </c>
      <c r="K301" s="6">
        <f t="shared" si="889"/>
        <v>0</v>
      </c>
      <c r="L301" s="6">
        <f t="shared" si="889"/>
        <v>0</v>
      </c>
      <c r="M301" s="6">
        <f t="shared" si="889"/>
        <v>88414</v>
      </c>
      <c r="N301" s="6">
        <f t="shared" si="889"/>
        <v>0</v>
      </c>
      <c r="O301" s="6">
        <f t="shared" si="889"/>
        <v>0</v>
      </c>
      <c r="P301" s="6">
        <f t="shared" si="889"/>
        <v>0</v>
      </c>
      <c r="Q301" s="6">
        <f t="shared" si="889"/>
        <v>0</v>
      </c>
      <c r="R301" s="6">
        <f t="shared" si="889"/>
        <v>0</v>
      </c>
      <c r="S301" s="6">
        <f t="shared" si="889"/>
        <v>88414</v>
      </c>
      <c r="T301" s="6">
        <f t="shared" si="889"/>
        <v>0</v>
      </c>
      <c r="U301" s="6">
        <f t="shared" si="890"/>
        <v>0</v>
      </c>
      <c r="V301" s="6">
        <f t="shared" si="890"/>
        <v>0</v>
      </c>
      <c r="W301" s="6">
        <f t="shared" si="890"/>
        <v>0</v>
      </c>
      <c r="X301" s="6">
        <f t="shared" si="890"/>
        <v>0</v>
      </c>
      <c r="Y301" s="6">
        <f t="shared" si="890"/>
        <v>88414</v>
      </c>
      <c r="Z301" s="6">
        <f t="shared" si="890"/>
        <v>0</v>
      </c>
      <c r="AA301" s="6">
        <f t="shared" si="890"/>
        <v>0</v>
      </c>
      <c r="AB301" s="6">
        <f t="shared" si="890"/>
        <v>0</v>
      </c>
      <c r="AC301" s="6">
        <f t="shared" si="890"/>
        <v>0</v>
      </c>
      <c r="AD301" s="6">
        <f t="shared" si="890"/>
        <v>0</v>
      </c>
      <c r="AE301" s="6">
        <f t="shared" si="890"/>
        <v>88414</v>
      </c>
      <c r="AF301" s="6">
        <f t="shared" si="890"/>
        <v>0</v>
      </c>
      <c r="AG301" s="6">
        <f t="shared" si="891"/>
        <v>0</v>
      </c>
      <c r="AH301" s="6">
        <f t="shared" si="891"/>
        <v>0</v>
      </c>
      <c r="AI301" s="6">
        <f t="shared" si="891"/>
        <v>0</v>
      </c>
      <c r="AJ301" s="6">
        <f t="shared" si="891"/>
        <v>0</v>
      </c>
      <c r="AK301" s="6">
        <f t="shared" si="891"/>
        <v>88414</v>
      </c>
      <c r="AL301" s="6">
        <f t="shared" si="891"/>
        <v>0</v>
      </c>
      <c r="AM301" s="6">
        <f t="shared" si="891"/>
        <v>0</v>
      </c>
      <c r="AN301" s="6">
        <f t="shared" si="891"/>
        <v>216</v>
      </c>
      <c r="AO301" s="6">
        <f t="shared" si="891"/>
        <v>0</v>
      </c>
      <c r="AP301" s="6">
        <f t="shared" si="891"/>
        <v>0</v>
      </c>
      <c r="AQ301" s="6">
        <f t="shared" si="891"/>
        <v>88630</v>
      </c>
      <c r="AR301" s="6">
        <f t="shared" si="891"/>
        <v>0</v>
      </c>
      <c r="AS301" s="6">
        <f t="shared" si="891"/>
        <v>0</v>
      </c>
      <c r="AT301" s="6">
        <f t="shared" si="891"/>
        <v>0</v>
      </c>
      <c r="AU301" s="6">
        <f t="shared" si="891"/>
        <v>0</v>
      </c>
      <c r="AV301" s="6">
        <f t="shared" si="891"/>
        <v>0</v>
      </c>
      <c r="AW301" s="6">
        <f t="shared" si="891"/>
        <v>88630</v>
      </c>
      <c r="AX301" s="6">
        <f t="shared" si="891"/>
        <v>0</v>
      </c>
      <c r="AY301" s="6">
        <f t="shared" si="892"/>
        <v>0</v>
      </c>
      <c r="AZ301" s="6">
        <f t="shared" si="892"/>
        <v>0</v>
      </c>
      <c r="BA301" s="6">
        <f t="shared" si="892"/>
        <v>0</v>
      </c>
      <c r="BB301" s="6">
        <f t="shared" si="892"/>
        <v>0</v>
      </c>
      <c r="BC301" s="6">
        <f t="shared" si="892"/>
        <v>88630</v>
      </c>
      <c r="BD301" s="6">
        <f t="shared" si="892"/>
        <v>0</v>
      </c>
      <c r="BE301" s="6">
        <f t="shared" si="892"/>
        <v>0</v>
      </c>
      <c r="BF301" s="6">
        <f t="shared" si="892"/>
        <v>702</v>
      </c>
      <c r="BG301" s="6">
        <f t="shared" si="892"/>
        <v>-308</v>
      </c>
      <c r="BH301" s="6">
        <f t="shared" si="892"/>
        <v>0</v>
      </c>
      <c r="BI301" s="6">
        <f t="shared" si="892"/>
        <v>89024</v>
      </c>
      <c r="BJ301" s="6">
        <f t="shared" si="892"/>
        <v>0</v>
      </c>
      <c r="BK301" s="6">
        <f t="shared" si="893"/>
        <v>0</v>
      </c>
      <c r="BL301" s="6">
        <f t="shared" si="893"/>
        <v>0</v>
      </c>
      <c r="BM301" s="6">
        <f t="shared" si="893"/>
        <v>0</v>
      </c>
      <c r="BN301" s="6">
        <f t="shared" si="893"/>
        <v>0</v>
      </c>
      <c r="BO301" s="6">
        <f t="shared" si="893"/>
        <v>89024</v>
      </c>
      <c r="BP301" s="6">
        <f t="shared" si="893"/>
        <v>0</v>
      </c>
      <c r="BQ301" s="6">
        <f t="shared" si="893"/>
        <v>0</v>
      </c>
      <c r="BR301" s="6">
        <f t="shared" si="893"/>
        <v>0</v>
      </c>
      <c r="BS301" s="6">
        <f t="shared" si="893"/>
        <v>0</v>
      </c>
      <c r="BT301" s="6">
        <f t="shared" si="893"/>
        <v>0</v>
      </c>
      <c r="BU301" s="6">
        <f t="shared" si="893"/>
        <v>89024</v>
      </c>
      <c r="BV301" s="6">
        <f t="shared" si="893"/>
        <v>0</v>
      </c>
      <c r="BW301" s="6">
        <f t="shared" si="894"/>
        <v>0</v>
      </c>
      <c r="BX301" s="6">
        <f t="shared" si="894"/>
        <v>0</v>
      </c>
      <c r="BY301" s="6">
        <f t="shared" si="894"/>
        <v>0</v>
      </c>
      <c r="BZ301" s="6">
        <f t="shared" si="894"/>
        <v>0</v>
      </c>
      <c r="CA301" s="6">
        <f t="shared" si="894"/>
        <v>89024</v>
      </c>
      <c r="CB301" s="6">
        <f t="shared" si="894"/>
        <v>0</v>
      </c>
      <c r="CC301" s="6">
        <f t="shared" si="894"/>
        <v>0</v>
      </c>
      <c r="CD301" s="6">
        <f t="shared" si="894"/>
        <v>0</v>
      </c>
      <c r="CE301" s="6">
        <f t="shared" si="894"/>
        <v>0</v>
      </c>
      <c r="CF301" s="6">
        <f t="shared" si="894"/>
        <v>0</v>
      </c>
      <c r="CG301" s="6">
        <f t="shared" si="894"/>
        <v>89024</v>
      </c>
      <c r="CH301" s="6">
        <f t="shared" si="894"/>
        <v>0</v>
      </c>
      <c r="CI301" s="6">
        <f t="shared" si="895"/>
        <v>0</v>
      </c>
      <c r="CJ301" s="6">
        <f t="shared" si="895"/>
        <v>0</v>
      </c>
      <c r="CK301" s="6">
        <f t="shared" si="895"/>
        <v>-205</v>
      </c>
      <c r="CL301" s="6">
        <f t="shared" si="895"/>
        <v>0</v>
      </c>
      <c r="CM301" s="6">
        <f t="shared" si="895"/>
        <v>88819</v>
      </c>
      <c r="CN301" s="6">
        <f t="shared" si="895"/>
        <v>0</v>
      </c>
      <c r="CO301" s="6">
        <f t="shared" si="895"/>
        <v>88160</v>
      </c>
      <c r="CP301" s="6">
        <f t="shared" si="895"/>
        <v>0</v>
      </c>
      <c r="CQ301" s="32">
        <f t="shared" si="811"/>
        <v>99.258041635235699</v>
      </c>
      <c r="CR301" s="32"/>
    </row>
    <row r="302" spans="1:96" ht="49.5" customHeight="1">
      <c r="A302" s="17" t="s">
        <v>111</v>
      </c>
      <c r="B302" s="31">
        <v>906</v>
      </c>
      <c r="C302" s="18" t="s">
        <v>73</v>
      </c>
      <c r="D302" s="18" t="s">
        <v>31</v>
      </c>
      <c r="E302" s="18" t="s">
        <v>112</v>
      </c>
      <c r="F302" s="18"/>
      <c r="G302" s="48">
        <f>G303+G307+G305</f>
        <v>88414</v>
      </c>
      <c r="H302" s="48">
        <f>H303+H307+H305</f>
        <v>0</v>
      </c>
      <c r="I302" s="48">
        <f t="shared" ref="I302:N302" si="896">I303+I307+I305</f>
        <v>0</v>
      </c>
      <c r="J302" s="48">
        <f t="shared" si="896"/>
        <v>0</v>
      </c>
      <c r="K302" s="48">
        <f t="shared" si="896"/>
        <v>0</v>
      </c>
      <c r="L302" s="48">
        <f t="shared" si="896"/>
        <v>0</v>
      </c>
      <c r="M302" s="48">
        <f t="shared" si="896"/>
        <v>88414</v>
      </c>
      <c r="N302" s="48">
        <f t="shared" si="896"/>
        <v>0</v>
      </c>
      <c r="O302" s="48">
        <f t="shared" ref="O302:T302" si="897">O303+O307+O305</f>
        <v>0</v>
      </c>
      <c r="P302" s="48">
        <f t="shared" si="897"/>
        <v>0</v>
      </c>
      <c r="Q302" s="48">
        <f t="shared" si="897"/>
        <v>0</v>
      </c>
      <c r="R302" s="48">
        <f t="shared" si="897"/>
        <v>0</v>
      </c>
      <c r="S302" s="48">
        <f t="shared" si="897"/>
        <v>88414</v>
      </c>
      <c r="T302" s="48">
        <f t="shared" si="897"/>
        <v>0</v>
      </c>
      <c r="U302" s="48">
        <f t="shared" ref="U302:Z302" si="898">U303+U307+U305</f>
        <v>0</v>
      </c>
      <c r="V302" s="48">
        <f t="shared" si="898"/>
        <v>0</v>
      </c>
      <c r="W302" s="48">
        <f t="shared" si="898"/>
        <v>0</v>
      </c>
      <c r="X302" s="48">
        <f t="shared" si="898"/>
        <v>0</v>
      </c>
      <c r="Y302" s="48">
        <f t="shared" si="898"/>
        <v>88414</v>
      </c>
      <c r="Z302" s="48">
        <f t="shared" si="898"/>
        <v>0</v>
      </c>
      <c r="AA302" s="48">
        <f t="shared" ref="AA302:AF302" si="899">AA303+AA307+AA305</f>
        <v>0</v>
      </c>
      <c r="AB302" s="48">
        <f t="shared" si="899"/>
        <v>0</v>
      </c>
      <c r="AC302" s="48">
        <f t="shared" si="899"/>
        <v>0</v>
      </c>
      <c r="AD302" s="48">
        <f t="shared" si="899"/>
        <v>0</v>
      </c>
      <c r="AE302" s="48">
        <f t="shared" si="899"/>
        <v>88414</v>
      </c>
      <c r="AF302" s="48">
        <f t="shared" si="899"/>
        <v>0</v>
      </c>
      <c r="AG302" s="48">
        <f t="shared" ref="AG302:AL302" si="900">AG303+AG307+AG305</f>
        <v>0</v>
      </c>
      <c r="AH302" s="48">
        <f t="shared" si="900"/>
        <v>0</v>
      </c>
      <c r="AI302" s="48">
        <f t="shared" si="900"/>
        <v>0</v>
      </c>
      <c r="AJ302" s="48">
        <f t="shared" si="900"/>
        <v>0</v>
      </c>
      <c r="AK302" s="48">
        <f t="shared" si="900"/>
        <v>88414</v>
      </c>
      <c r="AL302" s="48">
        <f t="shared" si="900"/>
        <v>0</v>
      </c>
      <c r="AM302" s="48">
        <f t="shared" ref="AM302:AR302" si="901">AM303+AM307+AM305</f>
        <v>0</v>
      </c>
      <c r="AN302" s="48">
        <f t="shared" si="901"/>
        <v>216</v>
      </c>
      <c r="AO302" s="48">
        <f t="shared" si="901"/>
        <v>0</v>
      </c>
      <c r="AP302" s="48">
        <f t="shared" si="901"/>
        <v>0</v>
      </c>
      <c r="AQ302" s="48">
        <f t="shared" si="901"/>
        <v>88630</v>
      </c>
      <c r="AR302" s="48">
        <f t="shared" si="901"/>
        <v>0</v>
      </c>
      <c r="AS302" s="48">
        <f t="shared" ref="AS302:AX302" si="902">AS303+AS307+AS305</f>
        <v>0</v>
      </c>
      <c r="AT302" s="48">
        <f t="shared" si="902"/>
        <v>0</v>
      </c>
      <c r="AU302" s="48">
        <f t="shared" si="902"/>
        <v>0</v>
      </c>
      <c r="AV302" s="48">
        <f t="shared" si="902"/>
        <v>0</v>
      </c>
      <c r="AW302" s="48">
        <f t="shared" si="902"/>
        <v>88630</v>
      </c>
      <c r="AX302" s="48">
        <f t="shared" si="902"/>
        <v>0</v>
      </c>
      <c r="AY302" s="48">
        <f t="shared" ref="AY302:BD302" si="903">AY303+AY307+AY305</f>
        <v>0</v>
      </c>
      <c r="AZ302" s="48">
        <f t="shared" si="903"/>
        <v>0</v>
      </c>
      <c r="BA302" s="48">
        <f t="shared" si="903"/>
        <v>0</v>
      </c>
      <c r="BB302" s="48">
        <f t="shared" si="903"/>
        <v>0</v>
      </c>
      <c r="BC302" s="48">
        <f t="shared" si="903"/>
        <v>88630</v>
      </c>
      <c r="BD302" s="48">
        <f t="shared" si="903"/>
        <v>0</v>
      </c>
      <c r="BE302" s="48">
        <f t="shared" ref="BE302:BJ302" si="904">BE303+BE307+BE305</f>
        <v>0</v>
      </c>
      <c r="BF302" s="48">
        <f t="shared" si="904"/>
        <v>702</v>
      </c>
      <c r="BG302" s="48">
        <f t="shared" si="904"/>
        <v>-308</v>
      </c>
      <c r="BH302" s="48">
        <f t="shared" si="904"/>
        <v>0</v>
      </c>
      <c r="BI302" s="48">
        <f t="shared" si="904"/>
        <v>89024</v>
      </c>
      <c r="BJ302" s="48">
        <f t="shared" si="904"/>
        <v>0</v>
      </c>
      <c r="BK302" s="48">
        <f t="shared" ref="BK302:BP302" si="905">BK303+BK307+BK305</f>
        <v>0</v>
      </c>
      <c r="BL302" s="48">
        <f t="shared" si="905"/>
        <v>0</v>
      </c>
      <c r="BM302" s="48">
        <f t="shared" si="905"/>
        <v>0</v>
      </c>
      <c r="BN302" s="48">
        <f t="shared" si="905"/>
        <v>0</v>
      </c>
      <c r="BO302" s="48">
        <f t="shared" si="905"/>
        <v>89024</v>
      </c>
      <c r="BP302" s="48">
        <f t="shared" si="905"/>
        <v>0</v>
      </c>
      <c r="BQ302" s="48">
        <f t="shared" ref="BQ302:BV302" si="906">BQ303+BQ307+BQ305</f>
        <v>0</v>
      </c>
      <c r="BR302" s="48">
        <f t="shared" si="906"/>
        <v>0</v>
      </c>
      <c r="BS302" s="48">
        <f t="shared" si="906"/>
        <v>0</v>
      </c>
      <c r="BT302" s="48">
        <f t="shared" si="906"/>
        <v>0</v>
      </c>
      <c r="BU302" s="48">
        <f t="shared" si="906"/>
        <v>89024</v>
      </c>
      <c r="BV302" s="48">
        <f t="shared" si="906"/>
        <v>0</v>
      </c>
      <c r="BW302" s="48">
        <f t="shared" ref="BW302:CB302" si="907">BW303+BW307+BW305</f>
        <v>0</v>
      </c>
      <c r="BX302" s="48">
        <f t="shared" si="907"/>
        <v>0</v>
      </c>
      <c r="BY302" s="48">
        <f t="shared" si="907"/>
        <v>0</v>
      </c>
      <c r="BZ302" s="48">
        <f t="shared" si="907"/>
        <v>0</v>
      </c>
      <c r="CA302" s="48">
        <f t="shared" si="907"/>
        <v>89024</v>
      </c>
      <c r="CB302" s="48">
        <f t="shared" si="907"/>
        <v>0</v>
      </c>
      <c r="CC302" s="48">
        <f t="shared" ref="CC302:CH302" si="908">CC303+CC307+CC305</f>
        <v>0</v>
      </c>
      <c r="CD302" s="48">
        <f t="shared" si="908"/>
        <v>0</v>
      </c>
      <c r="CE302" s="48">
        <f t="shared" si="908"/>
        <v>0</v>
      </c>
      <c r="CF302" s="48">
        <f t="shared" si="908"/>
        <v>0</v>
      </c>
      <c r="CG302" s="48">
        <f t="shared" si="908"/>
        <v>89024</v>
      </c>
      <c r="CH302" s="48">
        <f t="shared" si="908"/>
        <v>0</v>
      </c>
      <c r="CI302" s="48">
        <f t="shared" ref="CI302:CN302" si="909">CI303+CI307+CI305</f>
        <v>0</v>
      </c>
      <c r="CJ302" s="48">
        <f t="shared" si="909"/>
        <v>0</v>
      </c>
      <c r="CK302" s="48">
        <f t="shared" si="909"/>
        <v>-205</v>
      </c>
      <c r="CL302" s="48">
        <f t="shared" si="909"/>
        <v>0</v>
      </c>
      <c r="CM302" s="48">
        <f t="shared" si="909"/>
        <v>88819</v>
      </c>
      <c r="CN302" s="48">
        <f t="shared" si="909"/>
        <v>0</v>
      </c>
      <c r="CO302" s="48">
        <f t="shared" ref="CO302:CP302" si="910">CO303+CO307+CO305</f>
        <v>88160</v>
      </c>
      <c r="CP302" s="48">
        <f t="shared" si="910"/>
        <v>0</v>
      </c>
      <c r="CQ302" s="116">
        <f t="shared" si="811"/>
        <v>99.258041635235699</v>
      </c>
      <c r="CR302" s="116"/>
    </row>
    <row r="303" spans="1:96" ht="66">
      <c r="A303" s="17" t="s">
        <v>362</v>
      </c>
      <c r="B303" s="31">
        <v>906</v>
      </c>
      <c r="C303" s="18" t="s">
        <v>73</v>
      </c>
      <c r="D303" s="18" t="s">
        <v>31</v>
      </c>
      <c r="E303" s="18" t="s">
        <v>112</v>
      </c>
      <c r="F303" s="18" t="s">
        <v>78</v>
      </c>
      <c r="G303" s="48">
        <f t="shared" ref="G303:BR303" si="911">G304</f>
        <v>72692</v>
      </c>
      <c r="H303" s="48">
        <f t="shared" si="911"/>
        <v>0</v>
      </c>
      <c r="I303" s="48">
        <f t="shared" si="911"/>
        <v>0</v>
      </c>
      <c r="J303" s="48">
        <f t="shared" si="911"/>
        <v>0</v>
      </c>
      <c r="K303" s="48">
        <f t="shared" si="911"/>
        <v>0</v>
      </c>
      <c r="L303" s="48">
        <f t="shared" si="911"/>
        <v>0</v>
      </c>
      <c r="M303" s="48">
        <f t="shared" si="911"/>
        <v>72692</v>
      </c>
      <c r="N303" s="48">
        <f t="shared" si="911"/>
        <v>0</v>
      </c>
      <c r="O303" s="48">
        <f t="shared" si="911"/>
        <v>0</v>
      </c>
      <c r="P303" s="48">
        <f t="shared" si="911"/>
        <v>0</v>
      </c>
      <c r="Q303" s="48">
        <f t="shared" si="911"/>
        <v>0</v>
      </c>
      <c r="R303" s="48">
        <f t="shared" si="911"/>
        <v>0</v>
      </c>
      <c r="S303" s="48">
        <f t="shared" si="911"/>
        <v>72692</v>
      </c>
      <c r="T303" s="48">
        <f t="shared" si="911"/>
        <v>0</v>
      </c>
      <c r="U303" s="48">
        <f t="shared" si="911"/>
        <v>0</v>
      </c>
      <c r="V303" s="48">
        <f t="shared" si="911"/>
        <v>0</v>
      </c>
      <c r="W303" s="48">
        <f t="shared" si="911"/>
        <v>0</v>
      </c>
      <c r="X303" s="48">
        <f t="shared" si="911"/>
        <v>0</v>
      </c>
      <c r="Y303" s="48">
        <f t="shared" si="911"/>
        <v>72692</v>
      </c>
      <c r="Z303" s="48">
        <f t="shared" si="911"/>
        <v>0</v>
      </c>
      <c r="AA303" s="48">
        <f t="shared" si="911"/>
        <v>0</v>
      </c>
      <c r="AB303" s="48">
        <f t="shared" si="911"/>
        <v>0</v>
      </c>
      <c r="AC303" s="48">
        <f t="shared" si="911"/>
        <v>0</v>
      </c>
      <c r="AD303" s="48">
        <f t="shared" si="911"/>
        <v>0</v>
      </c>
      <c r="AE303" s="48">
        <f t="shared" si="911"/>
        <v>72692</v>
      </c>
      <c r="AF303" s="48">
        <f t="shared" si="911"/>
        <v>0</v>
      </c>
      <c r="AG303" s="48">
        <f t="shared" si="911"/>
        <v>0</v>
      </c>
      <c r="AH303" s="48">
        <f t="shared" si="911"/>
        <v>0</v>
      </c>
      <c r="AI303" s="48">
        <f t="shared" si="911"/>
        <v>0</v>
      </c>
      <c r="AJ303" s="48">
        <f t="shared" si="911"/>
        <v>0</v>
      </c>
      <c r="AK303" s="48">
        <f t="shared" si="911"/>
        <v>72692</v>
      </c>
      <c r="AL303" s="48">
        <f t="shared" si="911"/>
        <v>0</v>
      </c>
      <c r="AM303" s="48">
        <f t="shared" si="911"/>
        <v>0</v>
      </c>
      <c r="AN303" s="48">
        <f t="shared" si="911"/>
        <v>0</v>
      </c>
      <c r="AO303" s="48">
        <f t="shared" si="911"/>
        <v>0</v>
      </c>
      <c r="AP303" s="48">
        <f t="shared" si="911"/>
        <v>0</v>
      </c>
      <c r="AQ303" s="48">
        <f t="shared" si="911"/>
        <v>72692</v>
      </c>
      <c r="AR303" s="48">
        <f t="shared" si="911"/>
        <v>0</v>
      </c>
      <c r="AS303" s="48">
        <f t="shared" si="911"/>
        <v>0</v>
      </c>
      <c r="AT303" s="48">
        <f t="shared" si="911"/>
        <v>0</v>
      </c>
      <c r="AU303" s="48">
        <f t="shared" si="911"/>
        <v>0</v>
      </c>
      <c r="AV303" s="48">
        <f t="shared" si="911"/>
        <v>0</v>
      </c>
      <c r="AW303" s="48">
        <f t="shared" si="911"/>
        <v>72692</v>
      </c>
      <c r="AX303" s="48">
        <f t="shared" si="911"/>
        <v>0</v>
      </c>
      <c r="AY303" s="48">
        <f t="shared" si="911"/>
        <v>0</v>
      </c>
      <c r="AZ303" s="48">
        <f t="shared" si="911"/>
        <v>0</v>
      </c>
      <c r="BA303" s="48">
        <f t="shared" si="911"/>
        <v>0</v>
      </c>
      <c r="BB303" s="48">
        <f t="shared" si="911"/>
        <v>0</v>
      </c>
      <c r="BC303" s="48">
        <f t="shared" si="911"/>
        <v>72692</v>
      </c>
      <c r="BD303" s="48">
        <f t="shared" si="911"/>
        <v>0</v>
      </c>
      <c r="BE303" s="48">
        <f t="shared" si="911"/>
        <v>0</v>
      </c>
      <c r="BF303" s="48">
        <f t="shared" si="911"/>
        <v>702</v>
      </c>
      <c r="BG303" s="48">
        <f t="shared" si="911"/>
        <v>0</v>
      </c>
      <c r="BH303" s="48">
        <f t="shared" si="911"/>
        <v>0</v>
      </c>
      <c r="BI303" s="48">
        <f t="shared" si="911"/>
        <v>73394</v>
      </c>
      <c r="BJ303" s="48">
        <f t="shared" si="911"/>
        <v>0</v>
      </c>
      <c r="BK303" s="48">
        <f t="shared" si="911"/>
        <v>0</v>
      </c>
      <c r="BL303" s="48">
        <f t="shared" si="911"/>
        <v>0</v>
      </c>
      <c r="BM303" s="48">
        <f t="shared" si="911"/>
        <v>0</v>
      </c>
      <c r="BN303" s="48">
        <f t="shared" si="911"/>
        <v>0</v>
      </c>
      <c r="BO303" s="48">
        <f t="shared" si="911"/>
        <v>73394</v>
      </c>
      <c r="BP303" s="48">
        <f t="shared" si="911"/>
        <v>0</v>
      </c>
      <c r="BQ303" s="48">
        <f t="shared" si="911"/>
        <v>0</v>
      </c>
      <c r="BR303" s="48">
        <f t="shared" si="911"/>
        <v>0</v>
      </c>
      <c r="BS303" s="48">
        <f t="shared" ref="BS303:CP303" si="912">BS304</f>
        <v>0</v>
      </c>
      <c r="BT303" s="48">
        <f t="shared" si="912"/>
        <v>0</v>
      </c>
      <c r="BU303" s="48">
        <f t="shared" si="912"/>
        <v>73394</v>
      </c>
      <c r="BV303" s="48">
        <f t="shared" si="912"/>
        <v>0</v>
      </c>
      <c r="BW303" s="48">
        <f t="shared" si="912"/>
        <v>0</v>
      </c>
      <c r="BX303" s="48">
        <f t="shared" si="912"/>
        <v>0</v>
      </c>
      <c r="BY303" s="48">
        <f t="shared" si="912"/>
        <v>0</v>
      </c>
      <c r="BZ303" s="48">
        <f t="shared" si="912"/>
        <v>0</v>
      </c>
      <c r="CA303" s="48">
        <f t="shared" si="912"/>
        <v>73394</v>
      </c>
      <c r="CB303" s="48">
        <f t="shared" si="912"/>
        <v>0</v>
      </c>
      <c r="CC303" s="48">
        <f t="shared" si="912"/>
        <v>0</v>
      </c>
      <c r="CD303" s="48">
        <f t="shared" si="912"/>
        <v>0</v>
      </c>
      <c r="CE303" s="48">
        <f t="shared" si="912"/>
        <v>0</v>
      </c>
      <c r="CF303" s="48">
        <f t="shared" si="912"/>
        <v>0</v>
      </c>
      <c r="CG303" s="48">
        <f t="shared" si="912"/>
        <v>73394</v>
      </c>
      <c r="CH303" s="48">
        <f t="shared" si="912"/>
        <v>0</v>
      </c>
      <c r="CI303" s="48">
        <f t="shared" si="912"/>
        <v>0</v>
      </c>
      <c r="CJ303" s="48">
        <f t="shared" si="912"/>
        <v>0</v>
      </c>
      <c r="CK303" s="48">
        <f t="shared" si="912"/>
        <v>0</v>
      </c>
      <c r="CL303" s="48">
        <f t="shared" si="912"/>
        <v>0</v>
      </c>
      <c r="CM303" s="48">
        <f t="shared" si="912"/>
        <v>73394</v>
      </c>
      <c r="CN303" s="48">
        <f t="shared" si="912"/>
        <v>0</v>
      </c>
      <c r="CO303" s="48">
        <f t="shared" si="912"/>
        <v>73382</v>
      </c>
      <c r="CP303" s="48">
        <f t="shared" si="912"/>
        <v>0</v>
      </c>
      <c r="CQ303" s="116">
        <f t="shared" si="811"/>
        <v>99.983649889636752</v>
      </c>
      <c r="CR303" s="116"/>
    </row>
    <row r="304" spans="1:96" ht="18.75" customHeight="1">
      <c r="A304" s="20" t="s">
        <v>98</v>
      </c>
      <c r="B304" s="31">
        <v>906</v>
      </c>
      <c r="C304" s="18" t="s">
        <v>73</v>
      </c>
      <c r="D304" s="18" t="s">
        <v>31</v>
      </c>
      <c r="E304" s="18" t="s">
        <v>112</v>
      </c>
      <c r="F304" s="18" t="s">
        <v>99</v>
      </c>
      <c r="G304" s="48">
        <f>72615+77</f>
        <v>72692</v>
      </c>
      <c r="H304" s="48"/>
      <c r="I304" s="48"/>
      <c r="J304" s="48"/>
      <c r="K304" s="48"/>
      <c r="L304" s="48"/>
      <c r="M304" s="48">
        <f>G304+I304+J304+K304+L304</f>
        <v>72692</v>
      </c>
      <c r="N304" s="48">
        <f>H304+L304</f>
        <v>0</v>
      </c>
      <c r="O304" s="48"/>
      <c r="P304" s="48"/>
      <c r="Q304" s="48"/>
      <c r="R304" s="48"/>
      <c r="S304" s="48">
        <f>M304+O304+P304+Q304+R304</f>
        <v>72692</v>
      </c>
      <c r="T304" s="48">
        <f>N304+R304</f>
        <v>0</v>
      </c>
      <c r="U304" s="48"/>
      <c r="V304" s="48"/>
      <c r="W304" s="48"/>
      <c r="X304" s="48"/>
      <c r="Y304" s="48">
        <f>S304+U304+V304+W304+X304</f>
        <v>72692</v>
      </c>
      <c r="Z304" s="48">
        <f>T304+X304</f>
        <v>0</v>
      </c>
      <c r="AA304" s="48"/>
      <c r="AB304" s="48"/>
      <c r="AC304" s="48"/>
      <c r="AD304" s="48"/>
      <c r="AE304" s="48">
        <f>Y304+AA304+AB304+AC304+AD304</f>
        <v>72692</v>
      </c>
      <c r="AF304" s="48">
        <f>Z304+AD304</f>
        <v>0</v>
      </c>
      <c r="AG304" s="48"/>
      <c r="AH304" s="48"/>
      <c r="AI304" s="48"/>
      <c r="AJ304" s="48"/>
      <c r="AK304" s="48">
        <f>AE304+AG304+AH304+AI304+AJ304</f>
        <v>72692</v>
      </c>
      <c r="AL304" s="48">
        <f>AF304+AJ304</f>
        <v>0</v>
      </c>
      <c r="AM304" s="48"/>
      <c r="AN304" s="48"/>
      <c r="AO304" s="48"/>
      <c r="AP304" s="48"/>
      <c r="AQ304" s="48">
        <f>AK304+AM304+AN304+AO304+AP304</f>
        <v>72692</v>
      </c>
      <c r="AR304" s="48">
        <f>AL304+AP304</f>
        <v>0</v>
      </c>
      <c r="AS304" s="48"/>
      <c r="AT304" s="48"/>
      <c r="AU304" s="48"/>
      <c r="AV304" s="48"/>
      <c r="AW304" s="48">
        <f>AQ304+AS304+AT304+AU304+AV304</f>
        <v>72692</v>
      </c>
      <c r="AX304" s="48">
        <f>AR304+AV304</f>
        <v>0</v>
      </c>
      <c r="AY304" s="48"/>
      <c r="AZ304" s="48"/>
      <c r="BA304" s="48"/>
      <c r="BB304" s="48"/>
      <c r="BC304" s="48">
        <f>AW304+AY304+AZ304+BA304+BB304</f>
        <v>72692</v>
      </c>
      <c r="BD304" s="48">
        <f>AX304+BB304</f>
        <v>0</v>
      </c>
      <c r="BE304" s="48"/>
      <c r="BF304" s="48">
        <f>227+475</f>
        <v>702</v>
      </c>
      <c r="BG304" s="48"/>
      <c r="BH304" s="48"/>
      <c r="BI304" s="48">
        <f>BC304+BE304+BF304+BG304+BH304</f>
        <v>73394</v>
      </c>
      <c r="BJ304" s="48">
        <f>BD304+BH304</f>
        <v>0</v>
      </c>
      <c r="BK304" s="48"/>
      <c r="BL304" s="48"/>
      <c r="BM304" s="48"/>
      <c r="BN304" s="48"/>
      <c r="BO304" s="48">
        <f>BI304+BK304+BL304+BM304+BN304</f>
        <v>73394</v>
      </c>
      <c r="BP304" s="48">
        <f>BJ304+BN304</f>
        <v>0</v>
      </c>
      <c r="BQ304" s="48"/>
      <c r="BR304" s="48"/>
      <c r="BS304" s="48"/>
      <c r="BT304" s="48"/>
      <c r="BU304" s="48">
        <f>BO304+BQ304+BR304+BS304+BT304</f>
        <v>73394</v>
      </c>
      <c r="BV304" s="48">
        <f>BP304+BT304</f>
        <v>0</v>
      </c>
      <c r="BW304" s="48"/>
      <c r="BX304" s="48"/>
      <c r="BY304" s="48"/>
      <c r="BZ304" s="48"/>
      <c r="CA304" s="48">
        <f>BU304+BW304+BX304+BY304+BZ304</f>
        <v>73394</v>
      </c>
      <c r="CB304" s="48">
        <f>BV304+BZ304</f>
        <v>0</v>
      </c>
      <c r="CC304" s="48"/>
      <c r="CD304" s="48"/>
      <c r="CE304" s="48"/>
      <c r="CF304" s="48"/>
      <c r="CG304" s="48">
        <f>CA304+CC304+CD304+CE304+CF304</f>
        <v>73394</v>
      </c>
      <c r="CH304" s="48">
        <f>CB304+CF304</f>
        <v>0</v>
      </c>
      <c r="CI304" s="48"/>
      <c r="CJ304" s="48"/>
      <c r="CK304" s="48"/>
      <c r="CL304" s="48"/>
      <c r="CM304" s="48">
        <f>CG304+CI304+CJ304+CK304+CL304</f>
        <v>73394</v>
      </c>
      <c r="CN304" s="48">
        <f>CH304+CL304</f>
        <v>0</v>
      </c>
      <c r="CO304" s="48">
        <v>73382</v>
      </c>
      <c r="CP304" s="48">
        <f>CJ304+CN304</f>
        <v>0</v>
      </c>
      <c r="CQ304" s="116">
        <f t="shared" si="811"/>
        <v>99.983649889636752</v>
      </c>
      <c r="CR304" s="116"/>
    </row>
    <row r="305" spans="1:96" ht="33">
      <c r="A305" s="17" t="s">
        <v>218</v>
      </c>
      <c r="B305" s="31">
        <v>906</v>
      </c>
      <c r="C305" s="18" t="s">
        <v>73</v>
      </c>
      <c r="D305" s="18" t="s">
        <v>31</v>
      </c>
      <c r="E305" s="18" t="s">
        <v>112</v>
      </c>
      <c r="F305" s="18" t="s">
        <v>29</v>
      </c>
      <c r="G305" s="48">
        <f t="shared" ref="G305:BR305" si="913">G306</f>
        <v>15342</v>
      </c>
      <c r="H305" s="48">
        <f t="shared" si="913"/>
        <v>0</v>
      </c>
      <c r="I305" s="48">
        <f t="shared" si="913"/>
        <v>0</v>
      </c>
      <c r="J305" s="48">
        <f t="shared" si="913"/>
        <v>0</v>
      </c>
      <c r="K305" s="48">
        <f t="shared" si="913"/>
        <v>0</v>
      </c>
      <c r="L305" s="48">
        <f t="shared" si="913"/>
        <v>0</v>
      </c>
      <c r="M305" s="48">
        <f t="shared" si="913"/>
        <v>15342</v>
      </c>
      <c r="N305" s="48">
        <f t="shared" si="913"/>
        <v>0</v>
      </c>
      <c r="O305" s="48">
        <f t="shared" si="913"/>
        <v>0</v>
      </c>
      <c r="P305" s="48">
        <f t="shared" si="913"/>
        <v>0</v>
      </c>
      <c r="Q305" s="48">
        <f t="shared" si="913"/>
        <v>0</v>
      </c>
      <c r="R305" s="48">
        <f t="shared" si="913"/>
        <v>0</v>
      </c>
      <c r="S305" s="48">
        <f t="shared" si="913"/>
        <v>15342</v>
      </c>
      <c r="T305" s="48">
        <f t="shared" si="913"/>
        <v>0</v>
      </c>
      <c r="U305" s="48">
        <f t="shared" si="913"/>
        <v>0</v>
      </c>
      <c r="V305" s="48">
        <f t="shared" si="913"/>
        <v>0</v>
      </c>
      <c r="W305" s="48">
        <f t="shared" si="913"/>
        <v>0</v>
      </c>
      <c r="X305" s="48">
        <f t="shared" si="913"/>
        <v>0</v>
      </c>
      <c r="Y305" s="48">
        <f t="shared" si="913"/>
        <v>15342</v>
      </c>
      <c r="Z305" s="48">
        <f t="shared" si="913"/>
        <v>0</v>
      </c>
      <c r="AA305" s="48">
        <f t="shared" si="913"/>
        <v>0</v>
      </c>
      <c r="AB305" s="48">
        <f t="shared" si="913"/>
        <v>0</v>
      </c>
      <c r="AC305" s="48">
        <f t="shared" si="913"/>
        <v>0</v>
      </c>
      <c r="AD305" s="48">
        <f t="shared" si="913"/>
        <v>0</v>
      </c>
      <c r="AE305" s="48">
        <f t="shared" si="913"/>
        <v>15342</v>
      </c>
      <c r="AF305" s="48">
        <f t="shared" si="913"/>
        <v>0</v>
      </c>
      <c r="AG305" s="48">
        <f t="shared" si="913"/>
        <v>0</v>
      </c>
      <c r="AH305" s="48">
        <f t="shared" si="913"/>
        <v>0</v>
      </c>
      <c r="AI305" s="48">
        <f t="shared" si="913"/>
        <v>0</v>
      </c>
      <c r="AJ305" s="48">
        <f t="shared" si="913"/>
        <v>0</v>
      </c>
      <c r="AK305" s="48">
        <f t="shared" si="913"/>
        <v>15342</v>
      </c>
      <c r="AL305" s="48">
        <f t="shared" si="913"/>
        <v>0</v>
      </c>
      <c r="AM305" s="48">
        <f t="shared" si="913"/>
        <v>0</v>
      </c>
      <c r="AN305" s="48">
        <f t="shared" si="913"/>
        <v>216</v>
      </c>
      <c r="AO305" s="48">
        <f t="shared" si="913"/>
        <v>0</v>
      </c>
      <c r="AP305" s="48">
        <f t="shared" si="913"/>
        <v>0</v>
      </c>
      <c r="AQ305" s="48">
        <f t="shared" si="913"/>
        <v>15558</v>
      </c>
      <c r="AR305" s="48">
        <f t="shared" si="913"/>
        <v>0</v>
      </c>
      <c r="AS305" s="48">
        <f t="shared" si="913"/>
        <v>0</v>
      </c>
      <c r="AT305" s="48">
        <f t="shared" si="913"/>
        <v>0</v>
      </c>
      <c r="AU305" s="48">
        <f t="shared" si="913"/>
        <v>0</v>
      </c>
      <c r="AV305" s="48">
        <f t="shared" si="913"/>
        <v>0</v>
      </c>
      <c r="AW305" s="48">
        <f t="shared" si="913"/>
        <v>15558</v>
      </c>
      <c r="AX305" s="48">
        <f t="shared" si="913"/>
        <v>0</v>
      </c>
      <c r="AY305" s="48">
        <f t="shared" si="913"/>
        <v>0</v>
      </c>
      <c r="AZ305" s="48">
        <f t="shared" si="913"/>
        <v>0</v>
      </c>
      <c r="BA305" s="48">
        <f t="shared" si="913"/>
        <v>0</v>
      </c>
      <c r="BB305" s="48">
        <f t="shared" si="913"/>
        <v>0</v>
      </c>
      <c r="BC305" s="48">
        <f t="shared" si="913"/>
        <v>15558</v>
      </c>
      <c r="BD305" s="48">
        <f t="shared" si="913"/>
        <v>0</v>
      </c>
      <c r="BE305" s="48">
        <f t="shared" si="913"/>
        <v>0</v>
      </c>
      <c r="BF305" s="48">
        <f t="shared" si="913"/>
        <v>0</v>
      </c>
      <c r="BG305" s="48">
        <f t="shared" si="913"/>
        <v>-308</v>
      </c>
      <c r="BH305" s="48">
        <f t="shared" si="913"/>
        <v>0</v>
      </c>
      <c r="BI305" s="48">
        <f t="shared" si="913"/>
        <v>15250</v>
      </c>
      <c r="BJ305" s="48">
        <f t="shared" si="913"/>
        <v>0</v>
      </c>
      <c r="BK305" s="48">
        <f t="shared" si="913"/>
        <v>0</v>
      </c>
      <c r="BL305" s="48">
        <f t="shared" si="913"/>
        <v>0</v>
      </c>
      <c r="BM305" s="48">
        <f t="shared" si="913"/>
        <v>0</v>
      </c>
      <c r="BN305" s="48">
        <f t="shared" si="913"/>
        <v>0</v>
      </c>
      <c r="BO305" s="48">
        <f t="shared" si="913"/>
        <v>15250</v>
      </c>
      <c r="BP305" s="48">
        <f t="shared" si="913"/>
        <v>0</v>
      </c>
      <c r="BQ305" s="48">
        <f t="shared" si="913"/>
        <v>0</v>
      </c>
      <c r="BR305" s="48">
        <f t="shared" si="913"/>
        <v>0</v>
      </c>
      <c r="BS305" s="48">
        <f t="shared" ref="BS305:CP305" si="914">BS306</f>
        <v>0</v>
      </c>
      <c r="BT305" s="48">
        <f t="shared" si="914"/>
        <v>0</v>
      </c>
      <c r="BU305" s="48">
        <f t="shared" si="914"/>
        <v>15250</v>
      </c>
      <c r="BV305" s="48">
        <f t="shared" si="914"/>
        <v>0</v>
      </c>
      <c r="BW305" s="48">
        <f t="shared" si="914"/>
        <v>0</v>
      </c>
      <c r="BX305" s="48">
        <f t="shared" si="914"/>
        <v>0</v>
      </c>
      <c r="BY305" s="48">
        <f t="shared" si="914"/>
        <v>0</v>
      </c>
      <c r="BZ305" s="48">
        <f t="shared" si="914"/>
        <v>0</v>
      </c>
      <c r="CA305" s="48">
        <f t="shared" si="914"/>
        <v>15250</v>
      </c>
      <c r="CB305" s="48">
        <f t="shared" si="914"/>
        <v>0</v>
      </c>
      <c r="CC305" s="48">
        <f t="shared" si="914"/>
        <v>0</v>
      </c>
      <c r="CD305" s="48">
        <f t="shared" si="914"/>
        <v>0</v>
      </c>
      <c r="CE305" s="48">
        <f t="shared" si="914"/>
        <v>0</v>
      </c>
      <c r="CF305" s="48">
        <f t="shared" si="914"/>
        <v>0</v>
      </c>
      <c r="CG305" s="48">
        <f t="shared" si="914"/>
        <v>15250</v>
      </c>
      <c r="CH305" s="48">
        <f t="shared" si="914"/>
        <v>0</v>
      </c>
      <c r="CI305" s="48">
        <f t="shared" si="914"/>
        <v>0</v>
      </c>
      <c r="CJ305" s="48">
        <f t="shared" si="914"/>
        <v>0</v>
      </c>
      <c r="CK305" s="48">
        <f t="shared" si="914"/>
        <v>-205</v>
      </c>
      <c r="CL305" s="48">
        <f t="shared" si="914"/>
        <v>0</v>
      </c>
      <c r="CM305" s="48">
        <f t="shared" si="914"/>
        <v>15045</v>
      </c>
      <c r="CN305" s="48">
        <f t="shared" si="914"/>
        <v>0</v>
      </c>
      <c r="CO305" s="48">
        <f t="shared" si="914"/>
        <v>14398</v>
      </c>
      <c r="CP305" s="48">
        <f t="shared" si="914"/>
        <v>0</v>
      </c>
      <c r="CQ305" s="116">
        <f t="shared" si="811"/>
        <v>95.699567962778332</v>
      </c>
      <c r="CR305" s="116"/>
    </row>
    <row r="306" spans="1:96" ht="33">
      <c r="A306" s="17" t="s">
        <v>34</v>
      </c>
      <c r="B306" s="31">
        <v>906</v>
      </c>
      <c r="C306" s="18" t="s">
        <v>73</v>
      </c>
      <c r="D306" s="18" t="s">
        <v>31</v>
      </c>
      <c r="E306" s="18" t="s">
        <v>112</v>
      </c>
      <c r="F306" s="18" t="s">
        <v>35</v>
      </c>
      <c r="G306" s="48">
        <f>14342+1000</f>
        <v>15342</v>
      </c>
      <c r="H306" s="48"/>
      <c r="I306" s="48"/>
      <c r="J306" s="48"/>
      <c r="K306" s="48"/>
      <c r="L306" s="48"/>
      <c r="M306" s="48">
        <f>G306+I306+J306+K306+L306</f>
        <v>15342</v>
      </c>
      <c r="N306" s="48">
        <f>H306+L306</f>
        <v>0</v>
      </c>
      <c r="O306" s="48"/>
      <c r="P306" s="48"/>
      <c r="Q306" s="48"/>
      <c r="R306" s="48"/>
      <c r="S306" s="48">
        <f>M306+O306+P306+Q306+R306</f>
        <v>15342</v>
      </c>
      <c r="T306" s="48">
        <f>N306+R306</f>
        <v>0</v>
      </c>
      <c r="U306" s="48"/>
      <c r="V306" s="48"/>
      <c r="W306" s="48"/>
      <c r="X306" s="48"/>
      <c r="Y306" s="48">
        <f>S306+U306+V306+W306+X306</f>
        <v>15342</v>
      </c>
      <c r="Z306" s="48">
        <f>T306+X306</f>
        <v>0</v>
      </c>
      <c r="AA306" s="48"/>
      <c r="AB306" s="48"/>
      <c r="AC306" s="48"/>
      <c r="AD306" s="48"/>
      <c r="AE306" s="48">
        <f>Y306+AA306+AB306+AC306+AD306</f>
        <v>15342</v>
      </c>
      <c r="AF306" s="48">
        <f>Z306+AD306</f>
        <v>0</v>
      </c>
      <c r="AG306" s="48"/>
      <c r="AH306" s="48"/>
      <c r="AI306" s="48"/>
      <c r="AJ306" s="48"/>
      <c r="AK306" s="48">
        <f>AE306+AG306+AH306+AI306+AJ306</f>
        <v>15342</v>
      </c>
      <c r="AL306" s="48">
        <f>AF306+AJ306</f>
        <v>0</v>
      </c>
      <c r="AM306" s="48"/>
      <c r="AN306" s="48">
        <v>216</v>
      </c>
      <c r="AO306" s="48"/>
      <c r="AP306" s="48"/>
      <c r="AQ306" s="48">
        <f>AK306+AM306+AN306+AO306+AP306</f>
        <v>15558</v>
      </c>
      <c r="AR306" s="48">
        <f>AL306+AP306</f>
        <v>0</v>
      </c>
      <c r="AS306" s="48"/>
      <c r="AT306" s="48"/>
      <c r="AU306" s="48"/>
      <c r="AV306" s="48"/>
      <c r="AW306" s="48">
        <f>AQ306+AS306+AT306+AU306+AV306</f>
        <v>15558</v>
      </c>
      <c r="AX306" s="48">
        <f>AR306+AV306</f>
        <v>0</v>
      </c>
      <c r="AY306" s="48"/>
      <c r="AZ306" s="48"/>
      <c r="BA306" s="48"/>
      <c r="BB306" s="48"/>
      <c r="BC306" s="48">
        <f>AW306+AY306+AZ306+BA306+BB306</f>
        <v>15558</v>
      </c>
      <c r="BD306" s="48">
        <f>AX306+BB306</f>
        <v>0</v>
      </c>
      <c r="BE306" s="48"/>
      <c r="BF306" s="48"/>
      <c r="BG306" s="48">
        <v>-308</v>
      </c>
      <c r="BH306" s="48"/>
      <c r="BI306" s="48">
        <f>BC306+BE306+BF306+BG306+BH306</f>
        <v>15250</v>
      </c>
      <c r="BJ306" s="48">
        <f>BD306+BH306</f>
        <v>0</v>
      </c>
      <c r="BK306" s="48"/>
      <c r="BL306" s="48"/>
      <c r="BM306" s="48"/>
      <c r="BN306" s="48"/>
      <c r="BO306" s="48">
        <f>BI306+BK306+BL306+BM306+BN306</f>
        <v>15250</v>
      </c>
      <c r="BP306" s="48">
        <f>BJ306+BN306</f>
        <v>0</v>
      </c>
      <c r="BQ306" s="48"/>
      <c r="BR306" s="48"/>
      <c r="BS306" s="48"/>
      <c r="BT306" s="48"/>
      <c r="BU306" s="48">
        <f>BO306+BQ306+BR306+BS306+BT306</f>
        <v>15250</v>
      </c>
      <c r="BV306" s="48">
        <f>BP306+BT306</f>
        <v>0</v>
      </c>
      <c r="BW306" s="48"/>
      <c r="BX306" s="48"/>
      <c r="BY306" s="48"/>
      <c r="BZ306" s="48"/>
      <c r="CA306" s="48">
        <f>BU306+BW306+BX306+BY306+BZ306</f>
        <v>15250</v>
      </c>
      <c r="CB306" s="48">
        <f>BV306+BZ306</f>
        <v>0</v>
      </c>
      <c r="CC306" s="48"/>
      <c r="CD306" s="48"/>
      <c r="CE306" s="48"/>
      <c r="CF306" s="48"/>
      <c r="CG306" s="48">
        <f>CA306+CC306+CD306+CE306+CF306</f>
        <v>15250</v>
      </c>
      <c r="CH306" s="48">
        <f>CB306+CF306</f>
        <v>0</v>
      </c>
      <c r="CI306" s="48"/>
      <c r="CJ306" s="48"/>
      <c r="CK306" s="48">
        <v>-205</v>
      </c>
      <c r="CL306" s="48"/>
      <c r="CM306" s="48">
        <f>CG306+CI306+CJ306+CK306+CL306</f>
        <v>15045</v>
      </c>
      <c r="CN306" s="48">
        <f>CH306+CL306</f>
        <v>0</v>
      </c>
      <c r="CO306" s="48">
        <v>14398</v>
      </c>
      <c r="CP306" s="48">
        <f>CJ306+CN306</f>
        <v>0</v>
      </c>
      <c r="CQ306" s="116">
        <f t="shared" si="811"/>
        <v>95.699567962778332</v>
      </c>
      <c r="CR306" s="116"/>
    </row>
    <row r="307" spans="1:96" ht="21" customHeight="1">
      <c r="A307" s="20" t="s">
        <v>59</v>
      </c>
      <c r="B307" s="31">
        <v>906</v>
      </c>
      <c r="C307" s="18" t="s">
        <v>73</v>
      </c>
      <c r="D307" s="18" t="s">
        <v>31</v>
      </c>
      <c r="E307" s="18" t="s">
        <v>112</v>
      </c>
      <c r="F307" s="18" t="s">
        <v>60</v>
      </c>
      <c r="G307" s="6">
        <f t="shared" ref="G307:BR307" si="915">G308</f>
        <v>380</v>
      </c>
      <c r="H307" s="6">
        <f t="shared" si="915"/>
        <v>0</v>
      </c>
      <c r="I307" s="6">
        <f t="shared" si="915"/>
        <v>0</v>
      </c>
      <c r="J307" s="6">
        <f t="shared" si="915"/>
        <v>0</v>
      </c>
      <c r="K307" s="6">
        <f t="shared" si="915"/>
        <v>0</v>
      </c>
      <c r="L307" s="6">
        <f t="shared" si="915"/>
        <v>0</v>
      </c>
      <c r="M307" s="6">
        <f t="shared" si="915"/>
        <v>380</v>
      </c>
      <c r="N307" s="6">
        <f t="shared" si="915"/>
        <v>0</v>
      </c>
      <c r="O307" s="6">
        <f t="shared" si="915"/>
        <v>0</v>
      </c>
      <c r="P307" s="6">
        <f t="shared" si="915"/>
        <v>0</v>
      </c>
      <c r="Q307" s="6">
        <f t="shared" si="915"/>
        <v>0</v>
      </c>
      <c r="R307" s="6">
        <f t="shared" si="915"/>
        <v>0</v>
      </c>
      <c r="S307" s="6">
        <f t="shared" si="915"/>
        <v>380</v>
      </c>
      <c r="T307" s="6">
        <f t="shared" si="915"/>
        <v>0</v>
      </c>
      <c r="U307" s="6">
        <f t="shared" si="915"/>
        <v>0</v>
      </c>
      <c r="V307" s="6">
        <f t="shared" si="915"/>
        <v>0</v>
      </c>
      <c r="W307" s="6">
        <f t="shared" si="915"/>
        <v>0</v>
      </c>
      <c r="X307" s="6">
        <f t="shared" si="915"/>
        <v>0</v>
      </c>
      <c r="Y307" s="6">
        <f t="shared" si="915"/>
        <v>380</v>
      </c>
      <c r="Z307" s="6">
        <f t="shared" si="915"/>
        <v>0</v>
      </c>
      <c r="AA307" s="6">
        <f t="shared" si="915"/>
        <v>0</v>
      </c>
      <c r="AB307" s="6">
        <f t="shared" si="915"/>
        <v>0</v>
      </c>
      <c r="AC307" s="6">
        <f t="shared" si="915"/>
        <v>0</v>
      </c>
      <c r="AD307" s="6">
        <f t="shared" si="915"/>
        <v>0</v>
      </c>
      <c r="AE307" s="6">
        <f t="shared" si="915"/>
        <v>380</v>
      </c>
      <c r="AF307" s="6">
        <f t="shared" si="915"/>
        <v>0</v>
      </c>
      <c r="AG307" s="6">
        <f t="shared" si="915"/>
        <v>0</v>
      </c>
      <c r="AH307" s="6">
        <f t="shared" si="915"/>
        <v>0</v>
      </c>
      <c r="AI307" s="6">
        <f t="shared" si="915"/>
        <v>0</v>
      </c>
      <c r="AJ307" s="6">
        <f t="shared" si="915"/>
        <v>0</v>
      </c>
      <c r="AK307" s="6">
        <f t="shared" si="915"/>
        <v>380</v>
      </c>
      <c r="AL307" s="6">
        <f t="shared" si="915"/>
        <v>0</v>
      </c>
      <c r="AM307" s="6">
        <f t="shared" si="915"/>
        <v>0</v>
      </c>
      <c r="AN307" s="6">
        <f t="shared" si="915"/>
        <v>0</v>
      </c>
      <c r="AO307" s="6">
        <f t="shared" si="915"/>
        <v>0</v>
      </c>
      <c r="AP307" s="6">
        <f t="shared" si="915"/>
        <v>0</v>
      </c>
      <c r="AQ307" s="6">
        <f t="shared" si="915"/>
        <v>380</v>
      </c>
      <c r="AR307" s="6">
        <f t="shared" si="915"/>
        <v>0</v>
      </c>
      <c r="AS307" s="6">
        <f t="shared" si="915"/>
        <v>0</v>
      </c>
      <c r="AT307" s="6">
        <f t="shared" si="915"/>
        <v>0</v>
      </c>
      <c r="AU307" s="6">
        <f t="shared" si="915"/>
        <v>0</v>
      </c>
      <c r="AV307" s="6">
        <f t="shared" si="915"/>
        <v>0</v>
      </c>
      <c r="AW307" s="6">
        <f t="shared" si="915"/>
        <v>380</v>
      </c>
      <c r="AX307" s="6">
        <f t="shared" si="915"/>
        <v>0</v>
      </c>
      <c r="AY307" s="6">
        <f t="shared" si="915"/>
        <v>0</v>
      </c>
      <c r="AZ307" s="6">
        <f t="shared" si="915"/>
        <v>0</v>
      </c>
      <c r="BA307" s="6">
        <f t="shared" si="915"/>
        <v>0</v>
      </c>
      <c r="BB307" s="6">
        <f t="shared" si="915"/>
        <v>0</v>
      </c>
      <c r="BC307" s="6">
        <f t="shared" si="915"/>
        <v>380</v>
      </c>
      <c r="BD307" s="6">
        <f t="shared" si="915"/>
        <v>0</v>
      </c>
      <c r="BE307" s="6">
        <f t="shared" si="915"/>
        <v>0</v>
      </c>
      <c r="BF307" s="6">
        <f t="shared" si="915"/>
        <v>0</v>
      </c>
      <c r="BG307" s="6">
        <f t="shared" si="915"/>
        <v>0</v>
      </c>
      <c r="BH307" s="6">
        <f t="shared" si="915"/>
        <v>0</v>
      </c>
      <c r="BI307" s="6">
        <f t="shared" si="915"/>
        <v>380</v>
      </c>
      <c r="BJ307" s="6">
        <f t="shared" si="915"/>
        <v>0</v>
      </c>
      <c r="BK307" s="6">
        <f t="shared" si="915"/>
        <v>0</v>
      </c>
      <c r="BL307" s="6">
        <f t="shared" si="915"/>
        <v>0</v>
      </c>
      <c r="BM307" s="6">
        <f t="shared" si="915"/>
        <v>0</v>
      </c>
      <c r="BN307" s="6">
        <f t="shared" si="915"/>
        <v>0</v>
      </c>
      <c r="BO307" s="6">
        <f t="shared" si="915"/>
        <v>380</v>
      </c>
      <c r="BP307" s="6">
        <f t="shared" si="915"/>
        <v>0</v>
      </c>
      <c r="BQ307" s="6">
        <f t="shared" si="915"/>
        <v>0</v>
      </c>
      <c r="BR307" s="6">
        <f t="shared" si="915"/>
        <v>0</v>
      </c>
      <c r="BS307" s="6">
        <f t="shared" ref="BS307:CP307" si="916">BS308</f>
        <v>0</v>
      </c>
      <c r="BT307" s="6">
        <f t="shared" si="916"/>
        <v>0</v>
      </c>
      <c r="BU307" s="6">
        <f t="shared" si="916"/>
        <v>380</v>
      </c>
      <c r="BV307" s="6">
        <f t="shared" si="916"/>
        <v>0</v>
      </c>
      <c r="BW307" s="6">
        <f t="shared" si="916"/>
        <v>0</v>
      </c>
      <c r="BX307" s="6">
        <f t="shared" si="916"/>
        <v>0</v>
      </c>
      <c r="BY307" s="6">
        <f t="shared" si="916"/>
        <v>0</v>
      </c>
      <c r="BZ307" s="6">
        <f t="shared" si="916"/>
        <v>0</v>
      </c>
      <c r="CA307" s="6">
        <f t="shared" si="916"/>
        <v>380</v>
      </c>
      <c r="CB307" s="6">
        <f t="shared" si="916"/>
        <v>0</v>
      </c>
      <c r="CC307" s="6">
        <f t="shared" si="916"/>
        <v>0</v>
      </c>
      <c r="CD307" s="6">
        <f t="shared" si="916"/>
        <v>0</v>
      </c>
      <c r="CE307" s="6">
        <f t="shared" si="916"/>
        <v>0</v>
      </c>
      <c r="CF307" s="6">
        <f t="shared" si="916"/>
        <v>0</v>
      </c>
      <c r="CG307" s="6">
        <f t="shared" si="916"/>
        <v>380</v>
      </c>
      <c r="CH307" s="6">
        <f t="shared" si="916"/>
        <v>0</v>
      </c>
      <c r="CI307" s="6">
        <f t="shared" si="916"/>
        <v>0</v>
      </c>
      <c r="CJ307" s="6">
        <f t="shared" si="916"/>
        <v>0</v>
      </c>
      <c r="CK307" s="6">
        <f t="shared" si="916"/>
        <v>0</v>
      </c>
      <c r="CL307" s="6">
        <f t="shared" si="916"/>
        <v>0</v>
      </c>
      <c r="CM307" s="6">
        <f t="shared" si="916"/>
        <v>380</v>
      </c>
      <c r="CN307" s="6">
        <f t="shared" si="916"/>
        <v>0</v>
      </c>
      <c r="CO307" s="6">
        <f t="shared" si="916"/>
        <v>380</v>
      </c>
      <c r="CP307" s="6">
        <f t="shared" si="916"/>
        <v>0</v>
      </c>
      <c r="CQ307" s="32">
        <f t="shared" si="811"/>
        <v>100</v>
      </c>
      <c r="CR307" s="32"/>
    </row>
    <row r="308" spans="1:96" ht="18.75" customHeight="1">
      <c r="A308" s="20" t="s">
        <v>61</v>
      </c>
      <c r="B308" s="31">
        <v>906</v>
      </c>
      <c r="C308" s="18" t="s">
        <v>73</v>
      </c>
      <c r="D308" s="18" t="s">
        <v>31</v>
      </c>
      <c r="E308" s="18" t="s">
        <v>112</v>
      </c>
      <c r="F308" s="18" t="s">
        <v>62</v>
      </c>
      <c r="G308" s="48">
        <v>380</v>
      </c>
      <c r="H308" s="48"/>
      <c r="I308" s="48"/>
      <c r="J308" s="48"/>
      <c r="K308" s="48"/>
      <c r="L308" s="48"/>
      <c r="M308" s="48">
        <f>G308+I308+J308+K308+L308</f>
        <v>380</v>
      </c>
      <c r="N308" s="48">
        <f>H308+L308</f>
        <v>0</v>
      </c>
      <c r="O308" s="48"/>
      <c r="P308" s="48"/>
      <c r="Q308" s="48"/>
      <c r="R308" s="48"/>
      <c r="S308" s="48">
        <f>M308+O308+P308+Q308+R308</f>
        <v>380</v>
      </c>
      <c r="T308" s="48">
        <f>N308+R308</f>
        <v>0</v>
      </c>
      <c r="U308" s="48"/>
      <c r="V308" s="48"/>
      <c r="W308" s="48"/>
      <c r="X308" s="48"/>
      <c r="Y308" s="48">
        <f>S308+U308+V308+W308+X308</f>
        <v>380</v>
      </c>
      <c r="Z308" s="48">
        <f>T308+X308</f>
        <v>0</v>
      </c>
      <c r="AA308" s="48"/>
      <c r="AB308" s="48"/>
      <c r="AC308" s="48"/>
      <c r="AD308" s="48"/>
      <c r="AE308" s="48">
        <f>Y308+AA308+AB308+AC308+AD308</f>
        <v>380</v>
      </c>
      <c r="AF308" s="48">
        <f>Z308+AD308</f>
        <v>0</v>
      </c>
      <c r="AG308" s="48"/>
      <c r="AH308" s="48"/>
      <c r="AI308" s="48"/>
      <c r="AJ308" s="48"/>
      <c r="AK308" s="48">
        <f>AE308+AG308+AH308+AI308+AJ308</f>
        <v>380</v>
      </c>
      <c r="AL308" s="48">
        <f>AF308+AJ308</f>
        <v>0</v>
      </c>
      <c r="AM308" s="48"/>
      <c r="AN308" s="48"/>
      <c r="AO308" s="48"/>
      <c r="AP308" s="48"/>
      <c r="AQ308" s="48">
        <f>AK308+AM308+AN308+AO308+AP308</f>
        <v>380</v>
      </c>
      <c r="AR308" s="48">
        <f>AL308+AP308</f>
        <v>0</v>
      </c>
      <c r="AS308" s="48"/>
      <c r="AT308" s="48"/>
      <c r="AU308" s="48"/>
      <c r="AV308" s="48"/>
      <c r="AW308" s="48">
        <f>AQ308+AS308+AT308+AU308+AV308</f>
        <v>380</v>
      </c>
      <c r="AX308" s="48">
        <f>AR308+AV308</f>
        <v>0</v>
      </c>
      <c r="AY308" s="48"/>
      <c r="AZ308" s="48"/>
      <c r="BA308" s="48"/>
      <c r="BB308" s="48"/>
      <c r="BC308" s="48">
        <f>AW308+AY308+AZ308+BA308+BB308</f>
        <v>380</v>
      </c>
      <c r="BD308" s="48">
        <f>AX308+BB308</f>
        <v>0</v>
      </c>
      <c r="BE308" s="48"/>
      <c r="BF308" s="48"/>
      <c r="BG308" s="48"/>
      <c r="BH308" s="48"/>
      <c r="BI308" s="48">
        <f>BC308+BE308+BF308+BG308+BH308</f>
        <v>380</v>
      </c>
      <c r="BJ308" s="48">
        <f>BD308+BH308</f>
        <v>0</v>
      </c>
      <c r="BK308" s="48"/>
      <c r="BL308" s="48"/>
      <c r="BM308" s="48"/>
      <c r="BN308" s="48"/>
      <c r="BO308" s="48">
        <f>BI308+BK308+BL308+BM308+BN308</f>
        <v>380</v>
      </c>
      <c r="BP308" s="48">
        <f>BJ308+BN308</f>
        <v>0</v>
      </c>
      <c r="BQ308" s="48"/>
      <c r="BR308" s="48"/>
      <c r="BS308" s="48"/>
      <c r="BT308" s="48"/>
      <c r="BU308" s="48">
        <f>BO308+BQ308+BR308+BS308+BT308</f>
        <v>380</v>
      </c>
      <c r="BV308" s="48">
        <f>BP308+BT308</f>
        <v>0</v>
      </c>
      <c r="BW308" s="48"/>
      <c r="BX308" s="48"/>
      <c r="BY308" s="48"/>
      <c r="BZ308" s="48"/>
      <c r="CA308" s="48">
        <f>BU308+BW308+BX308+BY308+BZ308</f>
        <v>380</v>
      </c>
      <c r="CB308" s="48">
        <f>BV308+BZ308</f>
        <v>0</v>
      </c>
      <c r="CC308" s="48"/>
      <c r="CD308" s="48"/>
      <c r="CE308" s="48"/>
      <c r="CF308" s="48"/>
      <c r="CG308" s="48">
        <f>CA308+CC308+CD308+CE308+CF308</f>
        <v>380</v>
      </c>
      <c r="CH308" s="48">
        <f>CB308+CF308</f>
        <v>0</v>
      </c>
      <c r="CI308" s="48"/>
      <c r="CJ308" s="48"/>
      <c r="CK308" s="48"/>
      <c r="CL308" s="48"/>
      <c r="CM308" s="48">
        <f>CG308+CI308+CJ308+CK308+CL308</f>
        <v>380</v>
      </c>
      <c r="CN308" s="48">
        <f>CH308+CL308</f>
        <v>0</v>
      </c>
      <c r="CO308" s="48">
        <v>380</v>
      </c>
      <c r="CP308" s="48">
        <f>CJ308+CN308</f>
        <v>0</v>
      </c>
      <c r="CQ308" s="116">
        <f t="shared" si="811"/>
        <v>100</v>
      </c>
      <c r="CR308" s="116"/>
    </row>
    <row r="309" spans="1:96" ht="82.5">
      <c r="A309" s="49" t="s">
        <v>657</v>
      </c>
      <c r="B309" s="31">
        <v>906</v>
      </c>
      <c r="C309" s="18" t="s">
        <v>73</v>
      </c>
      <c r="D309" s="18" t="s">
        <v>31</v>
      </c>
      <c r="E309" s="18" t="s">
        <v>113</v>
      </c>
      <c r="F309" s="18"/>
      <c r="G309" s="48">
        <f t="shared" ref="G309:V312" si="917">G310</f>
        <v>2000</v>
      </c>
      <c r="H309" s="48">
        <f>H310</f>
        <v>0</v>
      </c>
      <c r="I309" s="48">
        <f t="shared" si="917"/>
        <v>0</v>
      </c>
      <c r="J309" s="48">
        <f t="shared" si="917"/>
        <v>0</v>
      </c>
      <c r="K309" s="48">
        <f t="shared" si="917"/>
        <v>0</v>
      </c>
      <c r="L309" s="48">
        <f t="shared" si="917"/>
        <v>0</v>
      </c>
      <c r="M309" s="48">
        <f t="shared" si="917"/>
        <v>2000</v>
      </c>
      <c r="N309" s="48">
        <f t="shared" si="917"/>
        <v>0</v>
      </c>
      <c r="O309" s="48">
        <f t="shared" si="917"/>
        <v>0</v>
      </c>
      <c r="P309" s="48">
        <f t="shared" si="917"/>
        <v>0</v>
      </c>
      <c r="Q309" s="48">
        <f t="shared" si="917"/>
        <v>0</v>
      </c>
      <c r="R309" s="48">
        <f t="shared" si="917"/>
        <v>0</v>
      </c>
      <c r="S309" s="48">
        <f t="shared" si="917"/>
        <v>2000</v>
      </c>
      <c r="T309" s="48">
        <f t="shared" si="917"/>
        <v>0</v>
      </c>
      <c r="U309" s="48">
        <f t="shared" si="917"/>
        <v>0</v>
      </c>
      <c r="V309" s="48">
        <f t="shared" si="917"/>
        <v>0</v>
      </c>
      <c r="W309" s="48">
        <f t="shared" ref="U309:AJ312" si="918">W310</f>
        <v>0</v>
      </c>
      <c r="X309" s="48">
        <f t="shared" si="918"/>
        <v>0</v>
      </c>
      <c r="Y309" s="48">
        <f t="shared" si="918"/>
        <v>2000</v>
      </c>
      <c r="Z309" s="48">
        <f t="shared" si="918"/>
        <v>0</v>
      </c>
      <c r="AA309" s="48">
        <f t="shared" si="918"/>
        <v>0</v>
      </c>
      <c r="AB309" s="48">
        <f t="shared" si="918"/>
        <v>0</v>
      </c>
      <c r="AC309" s="48">
        <f t="shared" si="918"/>
        <v>0</v>
      </c>
      <c r="AD309" s="48">
        <f t="shared" si="918"/>
        <v>0</v>
      </c>
      <c r="AE309" s="48">
        <f t="shared" si="918"/>
        <v>2000</v>
      </c>
      <c r="AF309" s="48">
        <f t="shared" si="918"/>
        <v>0</v>
      </c>
      <c r="AG309" s="48">
        <f t="shared" si="918"/>
        <v>0</v>
      </c>
      <c r="AH309" s="48">
        <f t="shared" si="918"/>
        <v>0</v>
      </c>
      <c r="AI309" s="48">
        <f t="shared" si="918"/>
        <v>0</v>
      </c>
      <c r="AJ309" s="48">
        <f t="shared" si="918"/>
        <v>0</v>
      </c>
      <c r="AK309" s="48">
        <f t="shared" ref="AG309:AY312" si="919">AK310</f>
        <v>2000</v>
      </c>
      <c r="AL309" s="48">
        <f t="shared" si="919"/>
        <v>0</v>
      </c>
      <c r="AM309" s="48">
        <f t="shared" si="919"/>
        <v>0</v>
      </c>
      <c r="AN309" s="48">
        <f t="shared" si="919"/>
        <v>0</v>
      </c>
      <c r="AO309" s="48">
        <f t="shared" si="919"/>
        <v>0</v>
      </c>
      <c r="AP309" s="48">
        <f t="shared" si="919"/>
        <v>0</v>
      </c>
      <c r="AQ309" s="48">
        <f t="shared" si="919"/>
        <v>2000</v>
      </c>
      <c r="AR309" s="48">
        <f t="shared" si="919"/>
        <v>0</v>
      </c>
      <c r="AS309" s="48">
        <f t="shared" si="919"/>
        <v>0</v>
      </c>
      <c r="AT309" s="48">
        <f t="shared" si="919"/>
        <v>0</v>
      </c>
      <c r="AU309" s="48">
        <f t="shared" si="919"/>
        <v>0</v>
      </c>
      <c r="AV309" s="48">
        <f t="shared" si="919"/>
        <v>0</v>
      </c>
      <c r="AW309" s="48">
        <f t="shared" si="919"/>
        <v>2000</v>
      </c>
      <c r="AX309" s="48">
        <f t="shared" si="919"/>
        <v>0</v>
      </c>
      <c r="AY309" s="48">
        <f t="shared" si="919"/>
        <v>0</v>
      </c>
      <c r="AZ309" s="48">
        <f t="shared" ref="AY309:BN312" si="920">AZ310</f>
        <v>0</v>
      </c>
      <c r="BA309" s="48">
        <f t="shared" si="920"/>
        <v>0</v>
      </c>
      <c r="BB309" s="48">
        <f t="shared" si="920"/>
        <v>0</v>
      </c>
      <c r="BC309" s="48">
        <f t="shared" si="920"/>
        <v>2000</v>
      </c>
      <c r="BD309" s="48">
        <f t="shared" si="920"/>
        <v>0</v>
      </c>
      <c r="BE309" s="48">
        <f t="shared" si="920"/>
        <v>0</v>
      </c>
      <c r="BF309" s="48">
        <f t="shared" si="920"/>
        <v>0</v>
      </c>
      <c r="BG309" s="48">
        <f t="shared" si="920"/>
        <v>0</v>
      </c>
      <c r="BH309" s="48">
        <f t="shared" si="920"/>
        <v>0</v>
      </c>
      <c r="BI309" s="48">
        <f t="shared" si="920"/>
        <v>2000</v>
      </c>
      <c r="BJ309" s="48">
        <f t="shared" si="920"/>
        <v>0</v>
      </c>
      <c r="BK309" s="48">
        <f t="shared" si="920"/>
        <v>0</v>
      </c>
      <c r="BL309" s="48">
        <f t="shared" si="920"/>
        <v>0</v>
      </c>
      <c r="BM309" s="48">
        <f t="shared" si="920"/>
        <v>0</v>
      </c>
      <c r="BN309" s="48">
        <f t="shared" si="920"/>
        <v>0</v>
      </c>
      <c r="BO309" s="48">
        <f t="shared" ref="BK309:BZ312" si="921">BO310</f>
        <v>2000</v>
      </c>
      <c r="BP309" s="48">
        <f t="shared" si="921"/>
        <v>0</v>
      </c>
      <c r="BQ309" s="48">
        <f t="shared" si="921"/>
        <v>0</v>
      </c>
      <c r="BR309" s="48">
        <f t="shared" si="921"/>
        <v>0</v>
      </c>
      <c r="BS309" s="48">
        <f t="shared" si="921"/>
        <v>0</v>
      </c>
      <c r="BT309" s="48">
        <f t="shared" si="921"/>
        <v>0</v>
      </c>
      <c r="BU309" s="48">
        <f t="shared" si="921"/>
        <v>2000</v>
      </c>
      <c r="BV309" s="48">
        <f t="shared" si="921"/>
        <v>0</v>
      </c>
      <c r="BW309" s="48">
        <f t="shared" si="921"/>
        <v>0</v>
      </c>
      <c r="BX309" s="48">
        <f t="shared" si="921"/>
        <v>0</v>
      </c>
      <c r="BY309" s="48">
        <f t="shared" si="921"/>
        <v>0</v>
      </c>
      <c r="BZ309" s="48">
        <f t="shared" si="921"/>
        <v>0</v>
      </c>
      <c r="CA309" s="48">
        <f t="shared" ref="BW309:CL312" si="922">CA310</f>
        <v>2000</v>
      </c>
      <c r="CB309" s="48">
        <f t="shared" si="922"/>
        <v>0</v>
      </c>
      <c r="CC309" s="48">
        <f t="shared" si="922"/>
        <v>0</v>
      </c>
      <c r="CD309" s="48">
        <f t="shared" si="922"/>
        <v>0</v>
      </c>
      <c r="CE309" s="48">
        <f t="shared" si="922"/>
        <v>0</v>
      </c>
      <c r="CF309" s="48">
        <f t="shared" si="922"/>
        <v>0</v>
      </c>
      <c r="CG309" s="48">
        <f t="shared" si="922"/>
        <v>2000</v>
      </c>
      <c r="CH309" s="48">
        <f t="shared" si="922"/>
        <v>0</v>
      </c>
      <c r="CI309" s="48">
        <f t="shared" si="922"/>
        <v>0</v>
      </c>
      <c r="CJ309" s="48">
        <f t="shared" si="922"/>
        <v>0</v>
      </c>
      <c r="CK309" s="48">
        <f t="shared" si="922"/>
        <v>0</v>
      </c>
      <c r="CL309" s="48">
        <f t="shared" si="922"/>
        <v>0</v>
      </c>
      <c r="CM309" s="48">
        <f t="shared" ref="CI309:CP312" si="923">CM310</f>
        <v>2000</v>
      </c>
      <c r="CN309" s="48">
        <f t="shared" si="923"/>
        <v>0</v>
      </c>
      <c r="CO309" s="48">
        <f t="shared" si="923"/>
        <v>2000</v>
      </c>
      <c r="CP309" s="48">
        <f t="shared" si="923"/>
        <v>0</v>
      </c>
      <c r="CQ309" s="116">
        <f t="shared" si="811"/>
        <v>100</v>
      </c>
      <c r="CR309" s="116"/>
    </row>
    <row r="310" spans="1:96" ht="21" customHeight="1">
      <c r="A310" s="20" t="s">
        <v>114</v>
      </c>
      <c r="B310" s="31">
        <f>B309</f>
        <v>906</v>
      </c>
      <c r="C310" s="18" t="s">
        <v>73</v>
      </c>
      <c r="D310" s="18" t="s">
        <v>31</v>
      </c>
      <c r="E310" s="18" t="s">
        <v>115</v>
      </c>
      <c r="F310" s="18"/>
      <c r="G310" s="48">
        <f t="shared" si="917"/>
        <v>2000</v>
      </c>
      <c r="H310" s="48">
        <f>H311</f>
        <v>0</v>
      </c>
      <c r="I310" s="48">
        <f t="shared" si="917"/>
        <v>0</v>
      </c>
      <c r="J310" s="48">
        <f t="shared" si="917"/>
        <v>0</v>
      </c>
      <c r="K310" s="48">
        <f t="shared" si="917"/>
        <v>0</v>
      </c>
      <c r="L310" s="48">
        <f t="shared" si="917"/>
        <v>0</v>
      </c>
      <c r="M310" s="48">
        <f t="shared" si="917"/>
        <v>2000</v>
      </c>
      <c r="N310" s="48">
        <f t="shared" si="917"/>
        <v>0</v>
      </c>
      <c r="O310" s="48">
        <f t="shared" si="917"/>
        <v>0</v>
      </c>
      <c r="P310" s="48">
        <f t="shared" si="917"/>
        <v>0</v>
      </c>
      <c r="Q310" s="48">
        <f t="shared" si="917"/>
        <v>0</v>
      </c>
      <c r="R310" s="48">
        <f t="shared" si="917"/>
        <v>0</v>
      </c>
      <c r="S310" s="48">
        <f t="shared" si="917"/>
        <v>2000</v>
      </c>
      <c r="T310" s="48">
        <f t="shared" si="917"/>
        <v>0</v>
      </c>
      <c r="U310" s="48">
        <f t="shared" si="918"/>
        <v>0</v>
      </c>
      <c r="V310" s="48">
        <f t="shared" si="918"/>
        <v>0</v>
      </c>
      <c r="W310" s="48">
        <f t="shared" si="918"/>
        <v>0</v>
      </c>
      <c r="X310" s="48">
        <f t="shared" si="918"/>
        <v>0</v>
      </c>
      <c r="Y310" s="48">
        <f t="shared" si="918"/>
        <v>2000</v>
      </c>
      <c r="Z310" s="48">
        <f t="shared" si="918"/>
        <v>0</v>
      </c>
      <c r="AA310" s="48">
        <f t="shared" si="918"/>
        <v>0</v>
      </c>
      <c r="AB310" s="48">
        <f t="shared" si="918"/>
        <v>0</v>
      </c>
      <c r="AC310" s="48">
        <f t="shared" si="918"/>
        <v>0</v>
      </c>
      <c r="AD310" s="48">
        <f t="shared" si="918"/>
        <v>0</v>
      </c>
      <c r="AE310" s="48">
        <f t="shared" si="918"/>
        <v>2000</v>
      </c>
      <c r="AF310" s="48">
        <f t="shared" si="918"/>
        <v>0</v>
      </c>
      <c r="AG310" s="48">
        <f t="shared" si="919"/>
        <v>0</v>
      </c>
      <c r="AH310" s="48">
        <f t="shared" si="919"/>
        <v>0</v>
      </c>
      <c r="AI310" s="48">
        <f t="shared" si="919"/>
        <v>0</v>
      </c>
      <c r="AJ310" s="48">
        <f t="shared" si="919"/>
        <v>0</v>
      </c>
      <c r="AK310" s="48">
        <f t="shared" si="919"/>
        <v>2000</v>
      </c>
      <c r="AL310" s="48">
        <f t="shared" si="919"/>
        <v>0</v>
      </c>
      <c r="AM310" s="48">
        <f t="shared" si="919"/>
        <v>0</v>
      </c>
      <c r="AN310" s="48">
        <f t="shared" si="919"/>
        <v>0</v>
      </c>
      <c r="AO310" s="48">
        <f t="shared" si="919"/>
        <v>0</v>
      </c>
      <c r="AP310" s="48">
        <f t="shared" si="919"/>
        <v>0</v>
      </c>
      <c r="AQ310" s="48">
        <f t="shared" si="919"/>
        <v>2000</v>
      </c>
      <c r="AR310" s="48">
        <f t="shared" si="919"/>
        <v>0</v>
      </c>
      <c r="AS310" s="48">
        <f t="shared" si="919"/>
        <v>0</v>
      </c>
      <c r="AT310" s="48">
        <f t="shared" si="919"/>
        <v>0</v>
      </c>
      <c r="AU310" s="48">
        <f t="shared" si="919"/>
        <v>0</v>
      </c>
      <c r="AV310" s="48">
        <f t="shared" si="919"/>
        <v>0</v>
      </c>
      <c r="AW310" s="48">
        <f t="shared" si="919"/>
        <v>2000</v>
      </c>
      <c r="AX310" s="48">
        <f t="shared" si="919"/>
        <v>0</v>
      </c>
      <c r="AY310" s="48">
        <f t="shared" si="920"/>
        <v>0</v>
      </c>
      <c r="AZ310" s="48">
        <f t="shared" si="920"/>
        <v>0</v>
      </c>
      <c r="BA310" s="48">
        <f t="shared" si="920"/>
        <v>0</v>
      </c>
      <c r="BB310" s="48">
        <f t="shared" si="920"/>
        <v>0</v>
      </c>
      <c r="BC310" s="48">
        <f t="shared" si="920"/>
        <v>2000</v>
      </c>
      <c r="BD310" s="48">
        <f t="shared" si="920"/>
        <v>0</v>
      </c>
      <c r="BE310" s="48">
        <f t="shared" si="920"/>
        <v>0</v>
      </c>
      <c r="BF310" s="48">
        <f t="shared" si="920"/>
        <v>0</v>
      </c>
      <c r="BG310" s="48">
        <f t="shared" si="920"/>
        <v>0</v>
      </c>
      <c r="BH310" s="48">
        <f t="shared" si="920"/>
        <v>0</v>
      </c>
      <c r="BI310" s="48">
        <f t="shared" si="920"/>
        <v>2000</v>
      </c>
      <c r="BJ310" s="48">
        <f t="shared" si="920"/>
        <v>0</v>
      </c>
      <c r="BK310" s="48">
        <f t="shared" si="921"/>
        <v>0</v>
      </c>
      <c r="BL310" s="48">
        <f t="shared" si="921"/>
        <v>0</v>
      </c>
      <c r="BM310" s="48">
        <f t="shared" si="921"/>
        <v>0</v>
      </c>
      <c r="BN310" s="48">
        <f t="shared" si="921"/>
        <v>0</v>
      </c>
      <c r="BO310" s="48">
        <f t="shared" si="921"/>
        <v>2000</v>
      </c>
      <c r="BP310" s="48">
        <f t="shared" si="921"/>
        <v>0</v>
      </c>
      <c r="BQ310" s="48">
        <f t="shared" si="921"/>
        <v>0</v>
      </c>
      <c r="BR310" s="48">
        <f t="shared" si="921"/>
        <v>0</v>
      </c>
      <c r="BS310" s="48">
        <f t="shared" si="921"/>
        <v>0</v>
      </c>
      <c r="BT310" s="48">
        <f t="shared" si="921"/>
        <v>0</v>
      </c>
      <c r="BU310" s="48">
        <f t="shared" si="921"/>
        <v>2000</v>
      </c>
      <c r="BV310" s="48">
        <f t="shared" si="921"/>
        <v>0</v>
      </c>
      <c r="BW310" s="48">
        <f t="shared" si="922"/>
        <v>0</v>
      </c>
      <c r="BX310" s="48">
        <f t="shared" si="922"/>
        <v>0</v>
      </c>
      <c r="BY310" s="48">
        <f t="shared" si="922"/>
        <v>0</v>
      </c>
      <c r="BZ310" s="48">
        <f t="shared" si="922"/>
        <v>0</v>
      </c>
      <c r="CA310" s="48">
        <f t="shared" si="922"/>
        <v>2000</v>
      </c>
      <c r="CB310" s="48">
        <f t="shared" si="922"/>
        <v>0</v>
      </c>
      <c r="CC310" s="48">
        <f t="shared" si="922"/>
        <v>0</v>
      </c>
      <c r="CD310" s="48">
        <f t="shared" si="922"/>
        <v>0</v>
      </c>
      <c r="CE310" s="48">
        <f t="shared" si="922"/>
        <v>0</v>
      </c>
      <c r="CF310" s="48">
        <f t="shared" si="922"/>
        <v>0</v>
      </c>
      <c r="CG310" s="48">
        <f t="shared" si="922"/>
        <v>2000</v>
      </c>
      <c r="CH310" s="48">
        <f t="shared" si="922"/>
        <v>0</v>
      </c>
      <c r="CI310" s="48">
        <f t="shared" si="923"/>
        <v>0</v>
      </c>
      <c r="CJ310" s="48">
        <f t="shared" si="923"/>
        <v>0</v>
      </c>
      <c r="CK310" s="48">
        <f t="shared" si="923"/>
        <v>0</v>
      </c>
      <c r="CL310" s="48">
        <f t="shared" si="923"/>
        <v>0</v>
      </c>
      <c r="CM310" s="48">
        <f t="shared" si="923"/>
        <v>2000</v>
      </c>
      <c r="CN310" s="48">
        <f t="shared" si="923"/>
        <v>0</v>
      </c>
      <c r="CO310" s="48">
        <f t="shared" si="923"/>
        <v>2000</v>
      </c>
      <c r="CP310" s="48">
        <f t="shared" si="923"/>
        <v>0</v>
      </c>
      <c r="CQ310" s="116">
        <f t="shared" si="811"/>
        <v>100</v>
      </c>
      <c r="CR310" s="116"/>
    </row>
    <row r="311" spans="1:96" ht="99">
      <c r="A311" s="50" t="s">
        <v>116</v>
      </c>
      <c r="B311" s="31">
        <v>906</v>
      </c>
      <c r="C311" s="18" t="s">
        <v>73</v>
      </c>
      <c r="D311" s="18" t="s">
        <v>31</v>
      </c>
      <c r="E311" s="18" t="s">
        <v>117</v>
      </c>
      <c r="F311" s="18"/>
      <c r="G311" s="48">
        <f t="shared" si="917"/>
        <v>2000</v>
      </c>
      <c r="H311" s="48">
        <f>H312</f>
        <v>0</v>
      </c>
      <c r="I311" s="48">
        <f t="shared" si="917"/>
        <v>0</v>
      </c>
      <c r="J311" s="48">
        <f t="shared" si="917"/>
        <v>0</v>
      </c>
      <c r="K311" s="48">
        <f t="shared" si="917"/>
        <v>0</v>
      </c>
      <c r="L311" s="48">
        <f t="shared" si="917"/>
        <v>0</v>
      </c>
      <c r="M311" s="48">
        <f t="shared" si="917"/>
        <v>2000</v>
      </c>
      <c r="N311" s="48">
        <f t="shared" si="917"/>
        <v>0</v>
      </c>
      <c r="O311" s="48">
        <f t="shared" si="917"/>
        <v>0</v>
      </c>
      <c r="P311" s="48">
        <f t="shared" si="917"/>
        <v>0</v>
      </c>
      <c r="Q311" s="48">
        <f t="shared" si="917"/>
        <v>0</v>
      </c>
      <c r="R311" s="48">
        <f t="shared" si="917"/>
        <v>0</v>
      </c>
      <c r="S311" s="48">
        <f t="shared" si="917"/>
        <v>2000</v>
      </c>
      <c r="T311" s="48">
        <f t="shared" si="917"/>
        <v>0</v>
      </c>
      <c r="U311" s="48">
        <f t="shared" si="918"/>
        <v>0</v>
      </c>
      <c r="V311" s="48">
        <f t="shared" si="918"/>
        <v>0</v>
      </c>
      <c r="W311" s="48">
        <f t="shared" si="918"/>
        <v>0</v>
      </c>
      <c r="X311" s="48">
        <f t="shared" si="918"/>
        <v>0</v>
      </c>
      <c r="Y311" s="48">
        <f t="shared" si="918"/>
        <v>2000</v>
      </c>
      <c r="Z311" s="48">
        <f t="shared" si="918"/>
        <v>0</v>
      </c>
      <c r="AA311" s="48">
        <f t="shared" si="918"/>
        <v>0</v>
      </c>
      <c r="AB311" s="48">
        <f t="shared" si="918"/>
        <v>0</v>
      </c>
      <c r="AC311" s="48">
        <f t="shared" si="918"/>
        <v>0</v>
      </c>
      <c r="AD311" s="48">
        <f t="shared" si="918"/>
        <v>0</v>
      </c>
      <c r="AE311" s="48">
        <f t="shared" si="918"/>
        <v>2000</v>
      </c>
      <c r="AF311" s="48">
        <f t="shared" si="918"/>
        <v>0</v>
      </c>
      <c r="AG311" s="48">
        <f t="shared" si="919"/>
        <v>0</v>
      </c>
      <c r="AH311" s="48">
        <f t="shared" si="919"/>
        <v>0</v>
      </c>
      <c r="AI311" s="48">
        <f t="shared" si="919"/>
        <v>0</v>
      </c>
      <c r="AJ311" s="48">
        <f t="shared" si="919"/>
        <v>0</v>
      </c>
      <c r="AK311" s="48">
        <f t="shared" si="919"/>
        <v>2000</v>
      </c>
      <c r="AL311" s="48">
        <f t="shared" si="919"/>
        <v>0</v>
      </c>
      <c r="AM311" s="48">
        <f t="shared" si="919"/>
        <v>0</v>
      </c>
      <c r="AN311" s="48">
        <f t="shared" si="919"/>
        <v>0</v>
      </c>
      <c r="AO311" s="48">
        <f t="shared" si="919"/>
        <v>0</v>
      </c>
      <c r="AP311" s="48">
        <f t="shared" si="919"/>
        <v>0</v>
      </c>
      <c r="AQ311" s="48">
        <f t="shared" si="919"/>
        <v>2000</v>
      </c>
      <c r="AR311" s="48">
        <f t="shared" si="919"/>
        <v>0</v>
      </c>
      <c r="AS311" s="48">
        <f t="shared" si="919"/>
        <v>0</v>
      </c>
      <c r="AT311" s="48">
        <f t="shared" si="919"/>
        <v>0</v>
      </c>
      <c r="AU311" s="48">
        <f t="shared" si="919"/>
        <v>0</v>
      </c>
      <c r="AV311" s="48">
        <f t="shared" si="919"/>
        <v>0</v>
      </c>
      <c r="AW311" s="48">
        <f t="shared" si="919"/>
        <v>2000</v>
      </c>
      <c r="AX311" s="48">
        <f t="shared" si="919"/>
        <v>0</v>
      </c>
      <c r="AY311" s="48">
        <f t="shared" si="920"/>
        <v>0</v>
      </c>
      <c r="AZ311" s="48">
        <f t="shared" si="920"/>
        <v>0</v>
      </c>
      <c r="BA311" s="48">
        <f t="shared" si="920"/>
        <v>0</v>
      </c>
      <c r="BB311" s="48">
        <f t="shared" si="920"/>
        <v>0</v>
      </c>
      <c r="BC311" s="48">
        <f t="shared" si="920"/>
        <v>2000</v>
      </c>
      <c r="BD311" s="48">
        <f t="shared" si="920"/>
        <v>0</v>
      </c>
      <c r="BE311" s="48">
        <f t="shared" si="920"/>
        <v>0</v>
      </c>
      <c r="BF311" s="48">
        <f t="shared" si="920"/>
        <v>0</v>
      </c>
      <c r="BG311" s="48">
        <f t="shared" si="920"/>
        <v>0</v>
      </c>
      <c r="BH311" s="48">
        <f t="shared" si="920"/>
        <v>0</v>
      </c>
      <c r="BI311" s="48">
        <f t="shared" si="920"/>
        <v>2000</v>
      </c>
      <c r="BJ311" s="48">
        <f t="shared" si="920"/>
        <v>0</v>
      </c>
      <c r="BK311" s="48">
        <f t="shared" si="921"/>
        <v>0</v>
      </c>
      <c r="BL311" s="48">
        <f t="shared" si="921"/>
        <v>0</v>
      </c>
      <c r="BM311" s="48">
        <f t="shared" si="921"/>
        <v>0</v>
      </c>
      <c r="BN311" s="48">
        <f t="shared" si="921"/>
        <v>0</v>
      </c>
      <c r="BO311" s="48">
        <f t="shared" si="921"/>
        <v>2000</v>
      </c>
      <c r="BP311" s="48">
        <f t="shared" si="921"/>
        <v>0</v>
      </c>
      <c r="BQ311" s="48">
        <f t="shared" si="921"/>
        <v>0</v>
      </c>
      <c r="BR311" s="48">
        <f t="shared" si="921"/>
        <v>0</v>
      </c>
      <c r="BS311" s="48">
        <f t="shared" si="921"/>
        <v>0</v>
      </c>
      <c r="BT311" s="48">
        <f t="shared" si="921"/>
        <v>0</v>
      </c>
      <c r="BU311" s="48">
        <f t="shared" si="921"/>
        <v>2000</v>
      </c>
      <c r="BV311" s="48">
        <f t="shared" si="921"/>
        <v>0</v>
      </c>
      <c r="BW311" s="48">
        <f t="shared" si="922"/>
        <v>0</v>
      </c>
      <c r="BX311" s="48">
        <f t="shared" si="922"/>
        <v>0</v>
      </c>
      <c r="BY311" s="48">
        <f t="shared" si="922"/>
        <v>0</v>
      </c>
      <c r="BZ311" s="48">
        <f t="shared" si="922"/>
        <v>0</v>
      </c>
      <c r="CA311" s="48">
        <f t="shared" si="922"/>
        <v>2000</v>
      </c>
      <c r="CB311" s="48">
        <f t="shared" si="922"/>
        <v>0</v>
      </c>
      <c r="CC311" s="48">
        <f t="shared" si="922"/>
        <v>0</v>
      </c>
      <c r="CD311" s="48">
        <f t="shared" si="922"/>
        <v>0</v>
      </c>
      <c r="CE311" s="48">
        <f t="shared" si="922"/>
        <v>0</v>
      </c>
      <c r="CF311" s="48">
        <f t="shared" si="922"/>
        <v>0</v>
      </c>
      <c r="CG311" s="48">
        <f t="shared" si="922"/>
        <v>2000</v>
      </c>
      <c r="CH311" s="48">
        <f t="shared" si="922"/>
        <v>0</v>
      </c>
      <c r="CI311" s="48">
        <f t="shared" si="923"/>
        <v>0</v>
      </c>
      <c r="CJ311" s="48">
        <f t="shared" si="923"/>
        <v>0</v>
      </c>
      <c r="CK311" s="48">
        <f t="shared" si="923"/>
        <v>0</v>
      </c>
      <c r="CL311" s="48">
        <f t="shared" si="923"/>
        <v>0</v>
      </c>
      <c r="CM311" s="48">
        <f t="shared" si="923"/>
        <v>2000</v>
      </c>
      <c r="CN311" s="48">
        <f t="shared" si="923"/>
        <v>0</v>
      </c>
      <c r="CO311" s="48">
        <f t="shared" si="923"/>
        <v>2000</v>
      </c>
      <c r="CP311" s="48">
        <f t="shared" si="923"/>
        <v>0</v>
      </c>
      <c r="CQ311" s="116">
        <f t="shared" si="811"/>
        <v>100</v>
      </c>
      <c r="CR311" s="116"/>
    </row>
    <row r="312" spans="1:96" ht="33">
      <c r="A312" s="17" t="s">
        <v>11</v>
      </c>
      <c r="B312" s="31">
        <v>906</v>
      </c>
      <c r="C312" s="18" t="s">
        <v>73</v>
      </c>
      <c r="D312" s="18" t="s">
        <v>31</v>
      </c>
      <c r="E312" s="18" t="s">
        <v>117</v>
      </c>
      <c r="F312" s="18" t="s">
        <v>12</v>
      </c>
      <c r="G312" s="48">
        <f t="shared" si="917"/>
        <v>2000</v>
      </c>
      <c r="H312" s="48">
        <f>H313</f>
        <v>0</v>
      </c>
      <c r="I312" s="48">
        <f t="shared" si="917"/>
        <v>0</v>
      </c>
      <c r="J312" s="48">
        <f t="shared" si="917"/>
        <v>0</v>
      </c>
      <c r="K312" s="48">
        <f t="shared" si="917"/>
        <v>0</v>
      </c>
      <c r="L312" s="48">
        <f t="shared" si="917"/>
        <v>0</v>
      </c>
      <c r="M312" s="48">
        <f t="shared" si="917"/>
        <v>2000</v>
      </c>
      <c r="N312" s="48">
        <f t="shared" si="917"/>
        <v>0</v>
      </c>
      <c r="O312" s="48">
        <f t="shared" si="917"/>
        <v>0</v>
      </c>
      <c r="P312" s="48">
        <f t="shared" si="917"/>
        <v>0</v>
      </c>
      <c r="Q312" s="48">
        <f t="shared" si="917"/>
        <v>0</v>
      </c>
      <c r="R312" s="48">
        <f t="shared" si="917"/>
        <v>0</v>
      </c>
      <c r="S312" s="48">
        <f t="shared" si="917"/>
        <v>2000</v>
      </c>
      <c r="T312" s="48">
        <f t="shared" si="917"/>
        <v>0</v>
      </c>
      <c r="U312" s="48">
        <f t="shared" si="918"/>
        <v>0</v>
      </c>
      <c r="V312" s="48">
        <f t="shared" si="918"/>
        <v>0</v>
      </c>
      <c r="W312" s="48">
        <f t="shared" si="918"/>
        <v>0</v>
      </c>
      <c r="X312" s="48">
        <f t="shared" si="918"/>
        <v>0</v>
      </c>
      <c r="Y312" s="48">
        <f t="shared" si="918"/>
        <v>2000</v>
      </c>
      <c r="Z312" s="48">
        <f t="shared" si="918"/>
        <v>0</v>
      </c>
      <c r="AA312" s="48">
        <f t="shared" si="918"/>
        <v>0</v>
      </c>
      <c r="AB312" s="48">
        <f t="shared" si="918"/>
        <v>0</v>
      </c>
      <c r="AC312" s="48">
        <f t="shared" si="918"/>
        <v>0</v>
      </c>
      <c r="AD312" s="48">
        <f t="shared" si="918"/>
        <v>0</v>
      </c>
      <c r="AE312" s="48">
        <f t="shared" si="918"/>
        <v>2000</v>
      </c>
      <c r="AF312" s="48">
        <f t="shared" si="918"/>
        <v>0</v>
      </c>
      <c r="AG312" s="48">
        <f t="shared" si="919"/>
        <v>0</v>
      </c>
      <c r="AH312" s="48">
        <f t="shared" si="919"/>
        <v>0</v>
      </c>
      <c r="AI312" s="48">
        <f t="shared" si="919"/>
        <v>0</v>
      </c>
      <c r="AJ312" s="48">
        <f t="shared" si="919"/>
        <v>0</v>
      </c>
      <c r="AK312" s="48">
        <f t="shared" si="919"/>
        <v>2000</v>
      </c>
      <c r="AL312" s="48">
        <f t="shared" si="919"/>
        <v>0</v>
      </c>
      <c r="AM312" s="48">
        <f t="shared" si="919"/>
        <v>0</v>
      </c>
      <c r="AN312" s="48">
        <f t="shared" si="919"/>
        <v>0</v>
      </c>
      <c r="AO312" s="48">
        <f t="shared" si="919"/>
        <v>0</v>
      </c>
      <c r="AP312" s="48">
        <f t="shared" si="919"/>
        <v>0</v>
      </c>
      <c r="AQ312" s="48">
        <f t="shared" si="919"/>
        <v>2000</v>
      </c>
      <c r="AR312" s="48">
        <f t="shared" si="919"/>
        <v>0</v>
      </c>
      <c r="AS312" s="48">
        <f t="shared" si="919"/>
        <v>0</v>
      </c>
      <c r="AT312" s="48">
        <f t="shared" si="919"/>
        <v>0</v>
      </c>
      <c r="AU312" s="48">
        <f t="shared" si="919"/>
        <v>0</v>
      </c>
      <c r="AV312" s="48">
        <f t="shared" si="919"/>
        <v>0</v>
      </c>
      <c r="AW312" s="48">
        <f t="shared" si="919"/>
        <v>2000</v>
      </c>
      <c r="AX312" s="48">
        <f t="shared" si="919"/>
        <v>0</v>
      </c>
      <c r="AY312" s="48">
        <f t="shared" si="920"/>
        <v>0</v>
      </c>
      <c r="AZ312" s="48">
        <f t="shared" si="920"/>
        <v>0</v>
      </c>
      <c r="BA312" s="48">
        <f t="shared" si="920"/>
        <v>0</v>
      </c>
      <c r="BB312" s="48">
        <f t="shared" si="920"/>
        <v>0</v>
      </c>
      <c r="BC312" s="48">
        <f t="shared" si="920"/>
        <v>2000</v>
      </c>
      <c r="BD312" s="48">
        <f t="shared" si="920"/>
        <v>0</v>
      </c>
      <c r="BE312" s="48">
        <f t="shared" si="920"/>
        <v>0</v>
      </c>
      <c r="BF312" s="48">
        <f t="shared" si="920"/>
        <v>0</v>
      </c>
      <c r="BG312" s="48">
        <f t="shared" si="920"/>
        <v>0</v>
      </c>
      <c r="BH312" s="48">
        <f t="shared" si="920"/>
        <v>0</v>
      </c>
      <c r="BI312" s="48">
        <f t="shared" si="920"/>
        <v>2000</v>
      </c>
      <c r="BJ312" s="48">
        <f t="shared" si="920"/>
        <v>0</v>
      </c>
      <c r="BK312" s="48">
        <f t="shared" si="921"/>
        <v>0</v>
      </c>
      <c r="BL312" s="48">
        <f t="shared" si="921"/>
        <v>0</v>
      </c>
      <c r="BM312" s="48">
        <f t="shared" si="921"/>
        <v>0</v>
      </c>
      <c r="BN312" s="48">
        <f t="shared" si="921"/>
        <v>0</v>
      </c>
      <c r="BO312" s="48">
        <f t="shared" si="921"/>
        <v>2000</v>
      </c>
      <c r="BP312" s="48">
        <f t="shared" si="921"/>
        <v>0</v>
      </c>
      <c r="BQ312" s="48">
        <f t="shared" si="921"/>
        <v>0</v>
      </c>
      <c r="BR312" s="48">
        <f t="shared" si="921"/>
        <v>0</v>
      </c>
      <c r="BS312" s="48">
        <f t="shared" si="921"/>
        <v>0</v>
      </c>
      <c r="BT312" s="48">
        <f t="shared" si="921"/>
        <v>0</v>
      </c>
      <c r="BU312" s="48">
        <f t="shared" si="921"/>
        <v>2000</v>
      </c>
      <c r="BV312" s="48">
        <f t="shared" si="921"/>
        <v>0</v>
      </c>
      <c r="BW312" s="48">
        <f t="shared" si="922"/>
        <v>0</v>
      </c>
      <c r="BX312" s="48">
        <f t="shared" si="922"/>
        <v>0</v>
      </c>
      <c r="BY312" s="48">
        <f t="shared" si="922"/>
        <v>0</v>
      </c>
      <c r="BZ312" s="48">
        <f t="shared" si="922"/>
        <v>0</v>
      </c>
      <c r="CA312" s="48">
        <f t="shared" si="922"/>
        <v>2000</v>
      </c>
      <c r="CB312" s="48">
        <f t="shared" si="922"/>
        <v>0</v>
      </c>
      <c r="CC312" s="48">
        <f t="shared" si="922"/>
        <v>0</v>
      </c>
      <c r="CD312" s="48">
        <f t="shared" si="922"/>
        <v>0</v>
      </c>
      <c r="CE312" s="48">
        <f t="shared" si="922"/>
        <v>0</v>
      </c>
      <c r="CF312" s="48">
        <f t="shared" si="922"/>
        <v>0</v>
      </c>
      <c r="CG312" s="48">
        <f t="shared" si="922"/>
        <v>2000</v>
      </c>
      <c r="CH312" s="48">
        <f t="shared" si="922"/>
        <v>0</v>
      </c>
      <c r="CI312" s="48">
        <f t="shared" si="923"/>
        <v>0</v>
      </c>
      <c r="CJ312" s="48">
        <f t="shared" si="923"/>
        <v>0</v>
      </c>
      <c r="CK312" s="48">
        <f t="shared" si="923"/>
        <v>0</v>
      </c>
      <c r="CL312" s="48">
        <f t="shared" si="923"/>
        <v>0</v>
      </c>
      <c r="CM312" s="48">
        <f t="shared" si="923"/>
        <v>2000</v>
      </c>
      <c r="CN312" s="48">
        <f t="shared" si="923"/>
        <v>0</v>
      </c>
      <c r="CO312" s="48">
        <f t="shared" si="923"/>
        <v>2000</v>
      </c>
      <c r="CP312" s="48">
        <f t="shared" si="923"/>
        <v>0</v>
      </c>
      <c r="CQ312" s="116">
        <f t="shared" si="811"/>
        <v>100</v>
      </c>
      <c r="CR312" s="116"/>
    </row>
    <row r="313" spans="1:96" ht="66">
      <c r="A313" s="17" t="s">
        <v>637</v>
      </c>
      <c r="B313" s="31">
        <v>906</v>
      </c>
      <c r="C313" s="18" t="s">
        <v>73</v>
      </c>
      <c r="D313" s="18" t="s">
        <v>31</v>
      </c>
      <c r="E313" s="18" t="s">
        <v>117</v>
      </c>
      <c r="F313" s="18" t="s">
        <v>118</v>
      </c>
      <c r="G313" s="48">
        <v>2000</v>
      </c>
      <c r="H313" s="48"/>
      <c r="I313" s="48"/>
      <c r="J313" s="48"/>
      <c r="K313" s="48"/>
      <c r="L313" s="48"/>
      <c r="M313" s="48">
        <f>G313+I313+J313+K313+L313</f>
        <v>2000</v>
      </c>
      <c r="N313" s="48">
        <f>H313+L313</f>
        <v>0</v>
      </c>
      <c r="O313" s="48"/>
      <c r="P313" s="48"/>
      <c r="Q313" s="48"/>
      <c r="R313" s="48"/>
      <c r="S313" s="48">
        <f>M313+O313+P313+Q313+R313</f>
        <v>2000</v>
      </c>
      <c r="T313" s="48">
        <f>N313+R313</f>
        <v>0</v>
      </c>
      <c r="U313" s="48"/>
      <c r="V313" s="48"/>
      <c r="W313" s="48"/>
      <c r="X313" s="48"/>
      <c r="Y313" s="48">
        <f>S313+U313+V313+W313+X313</f>
        <v>2000</v>
      </c>
      <c r="Z313" s="48">
        <f>T313+X313</f>
        <v>0</v>
      </c>
      <c r="AA313" s="48"/>
      <c r="AB313" s="48"/>
      <c r="AC313" s="48"/>
      <c r="AD313" s="48"/>
      <c r="AE313" s="48">
        <f>Y313+AA313+AB313+AC313+AD313</f>
        <v>2000</v>
      </c>
      <c r="AF313" s="48">
        <f>Z313+AD313</f>
        <v>0</v>
      </c>
      <c r="AG313" s="48"/>
      <c r="AH313" s="48"/>
      <c r="AI313" s="48"/>
      <c r="AJ313" s="48"/>
      <c r="AK313" s="48">
        <f>AE313+AG313+AH313+AI313+AJ313</f>
        <v>2000</v>
      </c>
      <c r="AL313" s="48">
        <f>AF313+AJ313</f>
        <v>0</v>
      </c>
      <c r="AM313" s="48"/>
      <c r="AN313" s="48"/>
      <c r="AO313" s="48"/>
      <c r="AP313" s="48"/>
      <c r="AQ313" s="48">
        <f>AK313+AM313+AN313+AO313+AP313</f>
        <v>2000</v>
      </c>
      <c r="AR313" s="48">
        <f>AL313+AP313</f>
        <v>0</v>
      </c>
      <c r="AS313" s="48"/>
      <c r="AT313" s="48"/>
      <c r="AU313" s="48"/>
      <c r="AV313" s="48"/>
      <c r="AW313" s="48">
        <f>AQ313+AS313+AT313+AU313+AV313</f>
        <v>2000</v>
      </c>
      <c r="AX313" s="48">
        <f>AR313+AV313</f>
        <v>0</v>
      </c>
      <c r="AY313" s="48"/>
      <c r="AZ313" s="48"/>
      <c r="BA313" s="48"/>
      <c r="BB313" s="48"/>
      <c r="BC313" s="48">
        <f>AW313+AY313+AZ313+BA313+BB313</f>
        <v>2000</v>
      </c>
      <c r="BD313" s="48">
        <f>AX313+BB313</f>
        <v>0</v>
      </c>
      <c r="BE313" s="48"/>
      <c r="BF313" s="48"/>
      <c r="BG313" s="48"/>
      <c r="BH313" s="48"/>
      <c r="BI313" s="48">
        <f>BC313+BE313+BF313+BG313+BH313</f>
        <v>2000</v>
      </c>
      <c r="BJ313" s="48">
        <f>BD313+BH313</f>
        <v>0</v>
      </c>
      <c r="BK313" s="48"/>
      <c r="BL313" s="48"/>
      <c r="BM313" s="48"/>
      <c r="BN313" s="48"/>
      <c r="BO313" s="48">
        <f>BI313+BK313+BL313+BM313+BN313</f>
        <v>2000</v>
      </c>
      <c r="BP313" s="48">
        <f>BJ313+BN313</f>
        <v>0</v>
      </c>
      <c r="BQ313" s="48"/>
      <c r="BR313" s="48"/>
      <c r="BS313" s="48"/>
      <c r="BT313" s="48"/>
      <c r="BU313" s="48">
        <f>BO313+BQ313+BR313+BS313+BT313</f>
        <v>2000</v>
      </c>
      <c r="BV313" s="48">
        <f>BP313+BT313</f>
        <v>0</v>
      </c>
      <c r="BW313" s="48"/>
      <c r="BX313" s="48"/>
      <c r="BY313" s="48"/>
      <c r="BZ313" s="48"/>
      <c r="CA313" s="48">
        <f>BU313+BW313+BX313+BY313+BZ313</f>
        <v>2000</v>
      </c>
      <c r="CB313" s="48">
        <f>BV313+BZ313</f>
        <v>0</v>
      </c>
      <c r="CC313" s="48"/>
      <c r="CD313" s="48"/>
      <c r="CE313" s="48"/>
      <c r="CF313" s="48"/>
      <c r="CG313" s="48">
        <f>CA313+CC313+CD313+CE313+CF313</f>
        <v>2000</v>
      </c>
      <c r="CH313" s="48">
        <f>CB313+CF313</f>
        <v>0</v>
      </c>
      <c r="CI313" s="48"/>
      <c r="CJ313" s="48"/>
      <c r="CK313" s="48"/>
      <c r="CL313" s="48"/>
      <c r="CM313" s="48">
        <f>CG313+CI313+CJ313+CK313+CL313</f>
        <v>2000</v>
      </c>
      <c r="CN313" s="48">
        <f>CH313+CL313</f>
        <v>0</v>
      </c>
      <c r="CO313" s="48">
        <v>2000</v>
      </c>
      <c r="CP313" s="48">
        <f>CJ313+CN313</f>
        <v>0</v>
      </c>
      <c r="CQ313" s="116">
        <f t="shared" si="811"/>
        <v>100</v>
      </c>
      <c r="CR313" s="116"/>
    </row>
    <row r="314" spans="1:96" ht="15.75" customHeight="1">
      <c r="A314" s="17" t="s">
        <v>55</v>
      </c>
      <c r="B314" s="31">
        <v>906</v>
      </c>
      <c r="C314" s="18" t="s">
        <v>73</v>
      </c>
      <c r="D314" s="18" t="s">
        <v>31</v>
      </c>
      <c r="E314" s="18" t="s">
        <v>56</v>
      </c>
      <c r="F314" s="1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>
        <f t="shared" ref="U314:AR314" si="924">U315</f>
        <v>3000</v>
      </c>
      <c r="V314" s="48">
        <f t="shared" si="924"/>
        <v>0</v>
      </c>
      <c r="W314" s="48">
        <f t="shared" si="924"/>
        <v>0</v>
      </c>
      <c r="X314" s="48">
        <f t="shared" si="924"/>
        <v>0</v>
      </c>
      <c r="Y314" s="48">
        <f t="shared" si="924"/>
        <v>3000</v>
      </c>
      <c r="Z314" s="48">
        <f t="shared" si="924"/>
        <v>0</v>
      </c>
      <c r="AA314" s="48">
        <f t="shared" si="924"/>
        <v>0</v>
      </c>
      <c r="AB314" s="48">
        <f t="shared" si="924"/>
        <v>0</v>
      </c>
      <c r="AC314" s="48">
        <f t="shared" si="924"/>
        <v>0</v>
      </c>
      <c r="AD314" s="48">
        <f t="shared" si="924"/>
        <v>0</v>
      </c>
      <c r="AE314" s="48">
        <f t="shared" si="924"/>
        <v>3000</v>
      </c>
      <c r="AF314" s="48">
        <f t="shared" si="924"/>
        <v>0</v>
      </c>
      <c r="AG314" s="48">
        <f t="shared" si="924"/>
        <v>0</v>
      </c>
      <c r="AH314" s="48">
        <f t="shared" si="924"/>
        <v>0</v>
      </c>
      <c r="AI314" s="48">
        <f t="shared" si="924"/>
        <v>0</v>
      </c>
      <c r="AJ314" s="48">
        <f t="shared" si="924"/>
        <v>0</v>
      </c>
      <c r="AK314" s="48">
        <f t="shared" si="924"/>
        <v>3000</v>
      </c>
      <c r="AL314" s="48">
        <f t="shared" si="924"/>
        <v>0</v>
      </c>
      <c r="AM314" s="48">
        <f t="shared" si="924"/>
        <v>0</v>
      </c>
      <c r="AN314" s="48">
        <f t="shared" si="924"/>
        <v>0</v>
      </c>
      <c r="AO314" s="48">
        <f t="shared" si="924"/>
        <v>0</v>
      </c>
      <c r="AP314" s="48">
        <f t="shared" si="924"/>
        <v>0</v>
      </c>
      <c r="AQ314" s="48">
        <f t="shared" si="924"/>
        <v>3000</v>
      </c>
      <c r="AR314" s="48">
        <f t="shared" si="924"/>
        <v>0</v>
      </c>
      <c r="AS314" s="48">
        <f t="shared" ref="AS314:AX314" si="925">AS315+AS319</f>
        <v>0</v>
      </c>
      <c r="AT314" s="48">
        <f t="shared" si="925"/>
        <v>0</v>
      </c>
      <c r="AU314" s="48">
        <f t="shared" si="925"/>
        <v>0</v>
      </c>
      <c r="AV314" s="48">
        <f t="shared" si="925"/>
        <v>0</v>
      </c>
      <c r="AW314" s="48">
        <f t="shared" si="925"/>
        <v>3000</v>
      </c>
      <c r="AX314" s="48">
        <f t="shared" si="925"/>
        <v>0</v>
      </c>
      <c r="AY314" s="48">
        <f t="shared" ref="AY314:BD314" si="926">AY315+AY319</f>
        <v>0</v>
      </c>
      <c r="AZ314" s="48">
        <f t="shared" si="926"/>
        <v>0</v>
      </c>
      <c r="BA314" s="48">
        <f t="shared" si="926"/>
        <v>0</v>
      </c>
      <c r="BB314" s="48">
        <f t="shared" si="926"/>
        <v>0</v>
      </c>
      <c r="BC314" s="48">
        <f t="shared" si="926"/>
        <v>3000</v>
      </c>
      <c r="BD314" s="48">
        <f t="shared" si="926"/>
        <v>0</v>
      </c>
      <c r="BE314" s="48">
        <f t="shared" ref="BE314:BJ314" si="927">BE315+BE319</f>
        <v>0</v>
      </c>
      <c r="BF314" s="48">
        <f t="shared" si="927"/>
        <v>0</v>
      </c>
      <c r="BG314" s="48">
        <f t="shared" si="927"/>
        <v>0</v>
      </c>
      <c r="BH314" s="48">
        <f t="shared" si="927"/>
        <v>0</v>
      </c>
      <c r="BI314" s="48">
        <f t="shared" si="927"/>
        <v>3000</v>
      </c>
      <c r="BJ314" s="48">
        <f t="shared" si="927"/>
        <v>0</v>
      </c>
      <c r="BK314" s="48">
        <f t="shared" ref="BK314:BP314" si="928">BK315+BK319</f>
        <v>0</v>
      </c>
      <c r="BL314" s="48">
        <f t="shared" si="928"/>
        <v>0</v>
      </c>
      <c r="BM314" s="48">
        <f t="shared" si="928"/>
        <v>0</v>
      </c>
      <c r="BN314" s="48">
        <f t="shared" si="928"/>
        <v>0</v>
      </c>
      <c r="BO314" s="48">
        <f t="shared" si="928"/>
        <v>3000</v>
      </c>
      <c r="BP314" s="48">
        <f t="shared" si="928"/>
        <v>0</v>
      </c>
      <c r="BQ314" s="48">
        <f t="shared" ref="BQ314:BV314" si="929">BQ315+BQ319</f>
        <v>0</v>
      </c>
      <c r="BR314" s="48">
        <f t="shared" si="929"/>
        <v>0</v>
      </c>
      <c r="BS314" s="48">
        <f t="shared" si="929"/>
        <v>0</v>
      </c>
      <c r="BT314" s="48">
        <f t="shared" si="929"/>
        <v>0</v>
      </c>
      <c r="BU314" s="48">
        <f t="shared" si="929"/>
        <v>3000</v>
      </c>
      <c r="BV314" s="48">
        <f t="shared" si="929"/>
        <v>0</v>
      </c>
      <c r="BW314" s="48">
        <f t="shared" ref="BW314:CB314" si="930">BW315+BW319</f>
        <v>0</v>
      </c>
      <c r="BX314" s="48">
        <f t="shared" si="930"/>
        <v>0</v>
      </c>
      <c r="BY314" s="48">
        <f t="shared" si="930"/>
        <v>0</v>
      </c>
      <c r="BZ314" s="48">
        <f t="shared" si="930"/>
        <v>0</v>
      </c>
      <c r="CA314" s="48">
        <f t="shared" si="930"/>
        <v>3000</v>
      </c>
      <c r="CB314" s="48">
        <f t="shared" si="930"/>
        <v>0</v>
      </c>
      <c r="CC314" s="48">
        <f t="shared" ref="CC314:CH314" si="931">CC315+CC319</f>
        <v>-925</v>
      </c>
      <c r="CD314" s="48">
        <f t="shared" si="931"/>
        <v>0</v>
      </c>
      <c r="CE314" s="48">
        <f t="shared" si="931"/>
        <v>0</v>
      </c>
      <c r="CF314" s="48">
        <f t="shared" si="931"/>
        <v>0</v>
      </c>
      <c r="CG314" s="48">
        <f t="shared" si="931"/>
        <v>2075</v>
      </c>
      <c r="CH314" s="48">
        <f t="shared" si="931"/>
        <v>0</v>
      </c>
      <c r="CI314" s="48">
        <f t="shared" ref="CI314:CN314" si="932">CI315+CI319</f>
        <v>0</v>
      </c>
      <c r="CJ314" s="48">
        <f t="shared" si="932"/>
        <v>0</v>
      </c>
      <c r="CK314" s="48">
        <f t="shared" si="932"/>
        <v>0</v>
      </c>
      <c r="CL314" s="48">
        <f t="shared" si="932"/>
        <v>0</v>
      </c>
      <c r="CM314" s="48">
        <f t="shared" si="932"/>
        <v>2075</v>
      </c>
      <c r="CN314" s="48">
        <f t="shared" si="932"/>
        <v>0</v>
      </c>
      <c r="CO314" s="48">
        <f t="shared" ref="CO314:CP314" si="933">CO315+CO319</f>
        <v>2075</v>
      </c>
      <c r="CP314" s="48">
        <f t="shared" si="933"/>
        <v>0</v>
      </c>
      <c r="CQ314" s="116">
        <f t="shared" si="811"/>
        <v>100</v>
      </c>
      <c r="CR314" s="116"/>
    </row>
    <row r="315" spans="1:96" ht="16.5" customHeight="1">
      <c r="A315" s="17" t="s">
        <v>136</v>
      </c>
      <c r="B315" s="31">
        <v>906</v>
      </c>
      <c r="C315" s="18" t="s">
        <v>73</v>
      </c>
      <c r="D315" s="18" t="s">
        <v>31</v>
      </c>
      <c r="E315" s="18" t="s">
        <v>327</v>
      </c>
      <c r="F315" s="1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>
        <f>U316</f>
        <v>3000</v>
      </c>
      <c r="V315" s="48">
        <f t="shared" ref="V315:AT317" si="934">V316</f>
        <v>0</v>
      </c>
      <c r="W315" s="48">
        <f t="shared" si="934"/>
        <v>0</v>
      </c>
      <c r="X315" s="48">
        <f t="shared" si="934"/>
        <v>0</v>
      </c>
      <c r="Y315" s="48">
        <f t="shared" si="934"/>
        <v>3000</v>
      </c>
      <c r="Z315" s="48">
        <f t="shared" si="934"/>
        <v>0</v>
      </c>
      <c r="AA315" s="48">
        <f>AA316</f>
        <v>0</v>
      </c>
      <c r="AB315" s="48">
        <f t="shared" si="934"/>
        <v>0</v>
      </c>
      <c r="AC315" s="48">
        <f t="shared" si="934"/>
        <v>0</v>
      </c>
      <c r="AD315" s="48">
        <f t="shared" si="934"/>
        <v>0</v>
      </c>
      <c r="AE315" s="48">
        <f t="shared" si="934"/>
        <v>3000</v>
      </c>
      <c r="AF315" s="48">
        <f t="shared" si="934"/>
        <v>0</v>
      </c>
      <c r="AG315" s="48">
        <f>AG316</f>
        <v>0</v>
      </c>
      <c r="AH315" s="48">
        <f t="shared" si="934"/>
        <v>0</v>
      </c>
      <c r="AI315" s="48">
        <f t="shared" si="934"/>
        <v>0</v>
      </c>
      <c r="AJ315" s="48">
        <f t="shared" si="934"/>
        <v>0</v>
      </c>
      <c r="AK315" s="48">
        <f t="shared" si="934"/>
        <v>3000</v>
      </c>
      <c r="AL315" s="48">
        <f t="shared" si="934"/>
        <v>0</v>
      </c>
      <c r="AM315" s="48">
        <f>AM316</f>
        <v>0</v>
      </c>
      <c r="AN315" s="48">
        <f t="shared" si="934"/>
        <v>0</v>
      </c>
      <c r="AO315" s="48">
        <f t="shared" si="934"/>
        <v>0</v>
      </c>
      <c r="AP315" s="48">
        <f t="shared" si="934"/>
        <v>0</v>
      </c>
      <c r="AQ315" s="48">
        <f t="shared" si="934"/>
        <v>3000</v>
      </c>
      <c r="AR315" s="48">
        <f t="shared" si="934"/>
        <v>0</v>
      </c>
      <c r="AS315" s="48">
        <f>AS316</f>
        <v>0</v>
      </c>
      <c r="AT315" s="48">
        <f t="shared" si="934"/>
        <v>0</v>
      </c>
      <c r="AU315" s="48">
        <f t="shared" ref="AU315:AX317" si="935">AU316</f>
        <v>0</v>
      </c>
      <c r="AV315" s="48">
        <f t="shared" si="935"/>
        <v>0</v>
      </c>
      <c r="AW315" s="48">
        <f t="shared" si="935"/>
        <v>3000</v>
      </c>
      <c r="AX315" s="48">
        <f t="shared" si="935"/>
        <v>0</v>
      </c>
      <c r="AY315" s="48">
        <f>AY316</f>
        <v>0</v>
      </c>
      <c r="AZ315" s="48">
        <f t="shared" ref="AZ315:BO317" si="936">AZ316</f>
        <v>0</v>
      </c>
      <c r="BA315" s="48">
        <f t="shared" si="936"/>
        <v>0</v>
      </c>
      <c r="BB315" s="48">
        <f t="shared" si="936"/>
        <v>0</v>
      </c>
      <c r="BC315" s="48">
        <f t="shared" si="936"/>
        <v>3000</v>
      </c>
      <c r="BD315" s="48">
        <f t="shared" si="936"/>
        <v>0</v>
      </c>
      <c r="BE315" s="48">
        <f>BE316</f>
        <v>0</v>
      </c>
      <c r="BF315" s="48">
        <f t="shared" si="936"/>
        <v>0</v>
      </c>
      <c r="BG315" s="48">
        <f t="shared" si="936"/>
        <v>0</v>
      </c>
      <c r="BH315" s="48">
        <f t="shared" si="936"/>
        <v>0</v>
      </c>
      <c r="BI315" s="48">
        <f t="shared" si="936"/>
        <v>3000</v>
      </c>
      <c r="BJ315" s="48">
        <f t="shared" si="936"/>
        <v>0</v>
      </c>
      <c r="BK315" s="48">
        <f>BK316</f>
        <v>0</v>
      </c>
      <c r="BL315" s="48">
        <f t="shared" si="936"/>
        <v>0</v>
      </c>
      <c r="BM315" s="48">
        <f t="shared" si="936"/>
        <v>0</v>
      </c>
      <c r="BN315" s="48">
        <f t="shared" si="936"/>
        <v>0</v>
      </c>
      <c r="BO315" s="48">
        <f t="shared" si="936"/>
        <v>3000</v>
      </c>
      <c r="BP315" s="48">
        <f t="shared" ref="BL315:BP317" si="937">BP316</f>
        <v>0</v>
      </c>
      <c r="BQ315" s="48">
        <f>BQ316</f>
        <v>0</v>
      </c>
      <c r="BR315" s="48">
        <f t="shared" ref="BR315:CG317" si="938">BR316</f>
        <v>0</v>
      </c>
      <c r="BS315" s="48">
        <f t="shared" si="938"/>
        <v>0</v>
      </c>
      <c r="BT315" s="48">
        <f t="shared" si="938"/>
        <v>0</v>
      </c>
      <c r="BU315" s="48">
        <f t="shared" si="938"/>
        <v>3000</v>
      </c>
      <c r="BV315" s="48">
        <f t="shared" si="938"/>
        <v>0</v>
      </c>
      <c r="BW315" s="48">
        <f>BW316</f>
        <v>0</v>
      </c>
      <c r="BX315" s="48">
        <f t="shared" si="938"/>
        <v>0</v>
      </c>
      <c r="BY315" s="48">
        <f t="shared" si="938"/>
        <v>0</v>
      </c>
      <c r="BZ315" s="48">
        <f t="shared" si="938"/>
        <v>0</v>
      </c>
      <c r="CA315" s="48">
        <f t="shared" si="938"/>
        <v>3000</v>
      </c>
      <c r="CB315" s="48">
        <f t="shared" si="938"/>
        <v>0</v>
      </c>
      <c r="CC315" s="48">
        <f>CC316</f>
        <v>-925</v>
      </c>
      <c r="CD315" s="48">
        <f t="shared" si="938"/>
        <v>0</v>
      </c>
      <c r="CE315" s="48">
        <f t="shared" si="938"/>
        <v>0</v>
      </c>
      <c r="CF315" s="48">
        <f t="shared" si="938"/>
        <v>0</v>
      </c>
      <c r="CG315" s="48">
        <f t="shared" si="938"/>
        <v>2075</v>
      </c>
      <c r="CH315" s="48">
        <f t="shared" ref="CD315:CH317" si="939">CH316</f>
        <v>0</v>
      </c>
      <c r="CI315" s="48">
        <f>CI316</f>
        <v>0</v>
      </c>
      <c r="CJ315" s="48">
        <f t="shared" ref="CJ315:CP317" si="940">CJ316</f>
        <v>0</v>
      </c>
      <c r="CK315" s="48">
        <f t="shared" si="940"/>
        <v>0</v>
      </c>
      <c r="CL315" s="48">
        <f t="shared" si="940"/>
        <v>0</v>
      </c>
      <c r="CM315" s="48">
        <f t="shared" si="940"/>
        <v>2075</v>
      </c>
      <c r="CN315" s="48">
        <f t="shared" si="940"/>
        <v>0</v>
      </c>
      <c r="CO315" s="48">
        <f t="shared" si="940"/>
        <v>2075</v>
      </c>
      <c r="CP315" s="48">
        <f t="shared" si="940"/>
        <v>0</v>
      </c>
      <c r="CQ315" s="116">
        <f t="shared" si="811"/>
        <v>100</v>
      </c>
      <c r="CR315" s="116"/>
    </row>
    <row r="316" spans="1:96" ht="21" customHeight="1">
      <c r="A316" s="17" t="s">
        <v>414</v>
      </c>
      <c r="B316" s="31">
        <v>906</v>
      </c>
      <c r="C316" s="18" t="s">
        <v>73</v>
      </c>
      <c r="D316" s="18" t="s">
        <v>31</v>
      </c>
      <c r="E316" s="18" t="s">
        <v>328</v>
      </c>
      <c r="F316" s="1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>
        <f>U317</f>
        <v>3000</v>
      </c>
      <c r="V316" s="48">
        <f t="shared" ref="V316:AK317" si="941">V317</f>
        <v>0</v>
      </c>
      <c r="W316" s="48">
        <f t="shared" si="941"/>
        <v>0</v>
      </c>
      <c r="X316" s="48">
        <f t="shared" si="941"/>
        <v>0</v>
      </c>
      <c r="Y316" s="48">
        <f t="shared" si="941"/>
        <v>3000</v>
      </c>
      <c r="Z316" s="48">
        <f t="shared" si="941"/>
        <v>0</v>
      </c>
      <c r="AA316" s="48">
        <f>AA317</f>
        <v>0</v>
      </c>
      <c r="AB316" s="48">
        <f t="shared" si="941"/>
        <v>0</v>
      </c>
      <c r="AC316" s="48">
        <f t="shared" si="941"/>
        <v>0</v>
      </c>
      <c r="AD316" s="48">
        <f t="shared" si="941"/>
        <v>0</v>
      </c>
      <c r="AE316" s="48">
        <f t="shared" si="941"/>
        <v>3000</v>
      </c>
      <c r="AF316" s="48">
        <f t="shared" si="941"/>
        <v>0</v>
      </c>
      <c r="AG316" s="48">
        <f>AG317</f>
        <v>0</v>
      </c>
      <c r="AH316" s="48">
        <f t="shared" si="941"/>
        <v>0</v>
      </c>
      <c r="AI316" s="48">
        <f t="shared" si="941"/>
        <v>0</v>
      </c>
      <c r="AJ316" s="48">
        <f t="shared" si="941"/>
        <v>0</v>
      </c>
      <c r="AK316" s="48">
        <f t="shared" si="941"/>
        <v>3000</v>
      </c>
      <c r="AL316" s="48">
        <f t="shared" si="934"/>
        <v>0</v>
      </c>
      <c r="AM316" s="48">
        <f>AM317</f>
        <v>0</v>
      </c>
      <c r="AN316" s="48">
        <f t="shared" si="934"/>
        <v>0</v>
      </c>
      <c r="AO316" s="48">
        <f t="shared" si="934"/>
        <v>0</v>
      </c>
      <c r="AP316" s="48">
        <f t="shared" si="934"/>
        <v>0</v>
      </c>
      <c r="AQ316" s="48">
        <f t="shared" si="934"/>
        <v>3000</v>
      </c>
      <c r="AR316" s="48">
        <f t="shared" si="934"/>
        <v>0</v>
      </c>
      <c r="AS316" s="48">
        <f>AS317</f>
        <v>0</v>
      </c>
      <c r="AT316" s="48">
        <f t="shared" si="934"/>
        <v>0</v>
      </c>
      <c r="AU316" s="48">
        <f t="shared" si="935"/>
        <v>0</v>
      </c>
      <c r="AV316" s="48">
        <f t="shared" si="935"/>
        <v>0</v>
      </c>
      <c r="AW316" s="48">
        <f t="shared" si="935"/>
        <v>3000</v>
      </c>
      <c r="AX316" s="48">
        <f t="shared" si="935"/>
        <v>0</v>
      </c>
      <c r="AY316" s="48">
        <f>AY317</f>
        <v>0</v>
      </c>
      <c r="AZ316" s="48">
        <f t="shared" si="936"/>
        <v>0</v>
      </c>
      <c r="BA316" s="48">
        <f t="shared" si="936"/>
        <v>0</v>
      </c>
      <c r="BB316" s="48">
        <f t="shared" si="936"/>
        <v>0</v>
      </c>
      <c r="BC316" s="48">
        <f t="shared" si="936"/>
        <v>3000</v>
      </c>
      <c r="BD316" s="48">
        <f t="shared" si="936"/>
        <v>0</v>
      </c>
      <c r="BE316" s="48">
        <f>BE317</f>
        <v>0</v>
      </c>
      <c r="BF316" s="48">
        <f t="shared" si="936"/>
        <v>0</v>
      </c>
      <c r="BG316" s="48">
        <f t="shared" si="936"/>
        <v>0</v>
      </c>
      <c r="BH316" s="48">
        <f t="shared" si="936"/>
        <v>0</v>
      </c>
      <c r="BI316" s="48">
        <f t="shared" si="936"/>
        <v>3000</v>
      </c>
      <c r="BJ316" s="48">
        <f t="shared" si="936"/>
        <v>0</v>
      </c>
      <c r="BK316" s="48">
        <f>BK317</f>
        <v>0</v>
      </c>
      <c r="BL316" s="48">
        <f t="shared" si="937"/>
        <v>0</v>
      </c>
      <c r="BM316" s="48">
        <f t="shared" si="937"/>
        <v>0</v>
      </c>
      <c r="BN316" s="48">
        <f t="shared" si="937"/>
        <v>0</v>
      </c>
      <c r="BO316" s="48">
        <f t="shared" si="937"/>
        <v>3000</v>
      </c>
      <c r="BP316" s="48">
        <f t="shared" si="937"/>
        <v>0</v>
      </c>
      <c r="BQ316" s="48">
        <f>BQ317</f>
        <v>0</v>
      </c>
      <c r="BR316" s="48">
        <f t="shared" si="938"/>
        <v>0</v>
      </c>
      <c r="BS316" s="48">
        <f t="shared" si="938"/>
        <v>0</v>
      </c>
      <c r="BT316" s="48">
        <f t="shared" si="938"/>
        <v>0</v>
      </c>
      <c r="BU316" s="48">
        <f t="shared" si="938"/>
        <v>3000</v>
      </c>
      <c r="BV316" s="48">
        <f t="shared" si="938"/>
        <v>0</v>
      </c>
      <c r="BW316" s="48">
        <f>BW317</f>
        <v>0</v>
      </c>
      <c r="BX316" s="48">
        <f t="shared" si="938"/>
        <v>0</v>
      </c>
      <c r="BY316" s="48">
        <f t="shared" si="938"/>
        <v>0</v>
      </c>
      <c r="BZ316" s="48">
        <f t="shared" si="938"/>
        <v>0</v>
      </c>
      <c r="CA316" s="48">
        <f t="shared" si="938"/>
        <v>3000</v>
      </c>
      <c r="CB316" s="48">
        <f t="shared" si="938"/>
        <v>0</v>
      </c>
      <c r="CC316" s="48">
        <f>CC317</f>
        <v>-925</v>
      </c>
      <c r="CD316" s="48">
        <f t="shared" si="939"/>
        <v>0</v>
      </c>
      <c r="CE316" s="48">
        <f t="shared" si="939"/>
        <v>0</v>
      </c>
      <c r="CF316" s="48">
        <f t="shared" si="939"/>
        <v>0</v>
      </c>
      <c r="CG316" s="48">
        <f t="shared" si="939"/>
        <v>2075</v>
      </c>
      <c r="CH316" s="48">
        <f t="shared" si="939"/>
        <v>0</v>
      </c>
      <c r="CI316" s="48">
        <f>CI317</f>
        <v>0</v>
      </c>
      <c r="CJ316" s="48">
        <f t="shared" si="940"/>
        <v>0</v>
      </c>
      <c r="CK316" s="48">
        <f t="shared" si="940"/>
        <v>0</v>
      </c>
      <c r="CL316" s="48">
        <f t="shared" si="940"/>
        <v>0</v>
      </c>
      <c r="CM316" s="48">
        <f t="shared" si="940"/>
        <v>2075</v>
      </c>
      <c r="CN316" s="48">
        <f t="shared" si="940"/>
        <v>0</v>
      </c>
      <c r="CO316" s="48">
        <f t="shared" si="940"/>
        <v>2075</v>
      </c>
      <c r="CP316" s="48">
        <f t="shared" si="940"/>
        <v>0</v>
      </c>
      <c r="CQ316" s="116">
        <f t="shared" si="811"/>
        <v>100</v>
      </c>
      <c r="CR316" s="116"/>
    </row>
    <row r="317" spans="1:96" ht="33">
      <c r="A317" s="17" t="s">
        <v>218</v>
      </c>
      <c r="B317" s="31">
        <v>906</v>
      </c>
      <c r="C317" s="18" t="s">
        <v>73</v>
      </c>
      <c r="D317" s="18" t="s">
        <v>31</v>
      </c>
      <c r="E317" s="18" t="s">
        <v>328</v>
      </c>
      <c r="F317" s="18" t="s">
        <v>29</v>
      </c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>
        <f>U318</f>
        <v>3000</v>
      </c>
      <c r="V317" s="48">
        <f t="shared" si="941"/>
        <v>0</v>
      </c>
      <c r="W317" s="48">
        <f t="shared" si="941"/>
        <v>0</v>
      </c>
      <c r="X317" s="48">
        <f t="shared" si="941"/>
        <v>0</v>
      </c>
      <c r="Y317" s="48">
        <f t="shared" si="941"/>
        <v>3000</v>
      </c>
      <c r="Z317" s="48">
        <f t="shared" si="941"/>
        <v>0</v>
      </c>
      <c r="AA317" s="48">
        <f>AA318</f>
        <v>0</v>
      </c>
      <c r="AB317" s="48">
        <f t="shared" si="941"/>
        <v>0</v>
      </c>
      <c r="AC317" s="48">
        <f t="shared" si="941"/>
        <v>0</v>
      </c>
      <c r="AD317" s="48">
        <f t="shared" si="941"/>
        <v>0</v>
      </c>
      <c r="AE317" s="48">
        <f t="shared" si="941"/>
        <v>3000</v>
      </c>
      <c r="AF317" s="48">
        <f t="shared" si="941"/>
        <v>0</v>
      </c>
      <c r="AG317" s="48">
        <f>AG318</f>
        <v>0</v>
      </c>
      <c r="AH317" s="48">
        <f t="shared" si="934"/>
        <v>0</v>
      </c>
      <c r="AI317" s="48">
        <f t="shared" si="934"/>
        <v>0</v>
      </c>
      <c r="AJ317" s="48">
        <f t="shared" si="934"/>
        <v>0</v>
      </c>
      <c r="AK317" s="48">
        <f t="shared" si="934"/>
        <v>3000</v>
      </c>
      <c r="AL317" s="48">
        <f t="shared" si="934"/>
        <v>0</v>
      </c>
      <c r="AM317" s="48">
        <f>AM318</f>
        <v>0</v>
      </c>
      <c r="AN317" s="48">
        <f t="shared" si="934"/>
        <v>0</v>
      </c>
      <c r="AO317" s="48">
        <f t="shared" si="934"/>
        <v>0</v>
      </c>
      <c r="AP317" s="48">
        <f t="shared" si="934"/>
        <v>0</v>
      </c>
      <c r="AQ317" s="48">
        <f t="shared" si="934"/>
        <v>3000</v>
      </c>
      <c r="AR317" s="48">
        <f t="shared" si="934"/>
        <v>0</v>
      </c>
      <c r="AS317" s="48">
        <f>AS318</f>
        <v>0</v>
      </c>
      <c r="AT317" s="48">
        <f>AT318</f>
        <v>0</v>
      </c>
      <c r="AU317" s="48">
        <f t="shared" si="935"/>
        <v>0</v>
      </c>
      <c r="AV317" s="48">
        <f t="shared" si="935"/>
        <v>0</v>
      </c>
      <c r="AW317" s="48">
        <f t="shared" si="935"/>
        <v>3000</v>
      </c>
      <c r="AX317" s="48">
        <f t="shared" si="935"/>
        <v>0</v>
      </c>
      <c r="AY317" s="48">
        <f>AY318</f>
        <v>0</v>
      </c>
      <c r="AZ317" s="48">
        <f>AZ318</f>
        <v>0</v>
      </c>
      <c r="BA317" s="48">
        <f t="shared" si="936"/>
        <v>0</v>
      </c>
      <c r="BB317" s="48">
        <f t="shared" si="936"/>
        <v>0</v>
      </c>
      <c r="BC317" s="48">
        <f t="shared" si="936"/>
        <v>3000</v>
      </c>
      <c r="BD317" s="48">
        <f t="shared" si="936"/>
        <v>0</v>
      </c>
      <c r="BE317" s="48">
        <f>BE318</f>
        <v>0</v>
      </c>
      <c r="BF317" s="48">
        <f>BF318</f>
        <v>0</v>
      </c>
      <c r="BG317" s="48">
        <f t="shared" si="936"/>
        <v>0</v>
      </c>
      <c r="BH317" s="48">
        <f t="shared" si="936"/>
        <v>0</v>
      </c>
      <c r="BI317" s="48">
        <f t="shared" si="936"/>
        <v>3000</v>
      </c>
      <c r="BJ317" s="48">
        <f t="shared" si="936"/>
        <v>0</v>
      </c>
      <c r="BK317" s="48">
        <f>BK318</f>
        <v>0</v>
      </c>
      <c r="BL317" s="48">
        <f>BL318</f>
        <v>0</v>
      </c>
      <c r="BM317" s="48">
        <f t="shared" si="937"/>
        <v>0</v>
      </c>
      <c r="BN317" s="48">
        <f t="shared" si="937"/>
        <v>0</v>
      </c>
      <c r="BO317" s="48">
        <f t="shared" si="937"/>
        <v>3000</v>
      </c>
      <c r="BP317" s="48">
        <f t="shared" si="937"/>
        <v>0</v>
      </c>
      <c r="BQ317" s="48">
        <f>BQ318</f>
        <v>0</v>
      </c>
      <c r="BR317" s="48">
        <f>BR318</f>
        <v>0</v>
      </c>
      <c r="BS317" s="48">
        <f t="shared" si="938"/>
        <v>0</v>
      </c>
      <c r="BT317" s="48">
        <f t="shared" si="938"/>
        <v>0</v>
      </c>
      <c r="BU317" s="48">
        <f t="shared" si="938"/>
        <v>3000</v>
      </c>
      <c r="BV317" s="48">
        <f t="shared" si="938"/>
        <v>0</v>
      </c>
      <c r="BW317" s="48">
        <f>BW318</f>
        <v>0</v>
      </c>
      <c r="BX317" s="48">
        <f>BX318</f>
        <v>0</v>
      </c>
      <c r="BY317" s="48">
        <f t="shared" si="938"/>
        <v>0</v>
      </c>
      <c r="BZ317" s="48">
        <f t="shared" si="938"/>
        <v>0</v>
      </c>
      <c r="CA317" s="48">
        <f t="shared" si="938"/>
        <v>3000</v>
      </c>
      <c r="CB317" s="48">
        <f t="shared" si="938"/>
        <v>0</v>
      </c>
      <c r="CC317" s="48">
        <f>CC318</f>
        <v>-925</v>
      </c>
      <c r="CD317" s="48">
        <f>CD318</f>
        <v>0</v>
      </c>
      <c r="CE317" s="48">
        <f t="shared" si="939"/>
        <v>0</v>
      </c>
      <c r="CF317" s="48">
        <f t="shared" si="939"/>
        <v>0</v>
      </c>
      <c r="CG317" s="48">
        <f t="shared" si="939"/>
        <v>2075</v>
      </c>
      <c r="CH317" s="48">
        <f t="shared" si="939"/>
        <v>0</v>
      </c>
      <c r="CI317" s="48">
        <f>CI318</f>
        <v>0</v>
      </c>
      <c r="CJ317" s="48">
        <f>CJ318</f>
        <v>0</v>
      </c>
      <c r="CK317" s="48">
        <f t="shared" si="940"/>
        <v>0</v>
      </c>
      <c r="CL317" s="48">
        <f t="shared" si="940"/>
        <v>0</v>
      </c>
      <c r="CM317" s="48">
        <f t="shared" si="940"/>
        <v>2075</v>
      </c>
      <c r="CN317" s="48">
        <f t="shared" si="940"/>
        <v>0</v>
      </c>
      <c r="CO317" s="48">
        <f t="shared" si="940"/>
        <v>2075</v>
      </c>
      <c r="CP317" s="48">
        <f t="shared" si="940"/>
        <v>0</v>
      </c>
      <c r="CQ317" s="116">
        <f t="shared" si="811"/>
        <v>100</v>
      </c>
      <c r="CR317" s="116"/>
    </row>
    <row r="318" spans="1:96" ht="33">
      <c r="A318" s="17" t="s">
        <v>34</v>
      </c>
      <c r="B318" s="31">
        <v>906</v>
      </c>
      <c r="C318" s="18" t="s">
        <v>73</v>
      </c>
      <c r="D318" s="18" t="s">
        <v>31</v>
      </c>
      <c r="E318" s="18" t="s">
        <v>328</v>
      </c>
      <c r="F318" s="18" t="s">
        <v>35</v>
      </c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>
        <v>3000</v>
      </c>
      <c r="V318" s="48"/>
      <c r="W318" s="48"/>
      <c r="X318" s="48"/>
      <c r="Y318" s="48">
        <f>S318+U318+V318+W318+X318</f>
        <v>3000</v>
      </c>
      <c r="Z318" s="48">
        <f>T318+X318</f>
        <v>0</v>
      </c>
      <c r="AA318" s="48"/>
      <c r="AB318" s="48"/>
      <c r="AC318" s="48"/>
      <c r="AD318" s="48"/>
      <c r="AE318" s="48">
        <f>Y318+AA318+AB318+AC318+AD318</f>
        <v>3000</v>
      </c>
      <c r="AF318" s="48">
        <f>Z318+AD318</f>
        <v>0</v>
      </c>
      <c r="AG318" s="48"/>
      <c r="AH318" s="48"/>
      <c r="AI318" s="48"/>
      <c r="AJ318" s="48"/>
      <c r="AK318" s="48">
        <f>AE318+AG318+AH318+AI318+AJ318</f>
        <v>3000</v>
      </c>
      <c r="AL318" s="48">
        <f>AF318+AJ318</f>
        <v>0</v>
      </c>
      <c r="AM318" s="48"/>
      <c r="AN318" s="48"/>
      <c r="AO318" s="48"/>
      <c r="AP318" s="48"/>
      <c r="AQ318" s="48">
        <f>AK318+AM318+AN318+AO318+AP318</f>
        <v>3000</v>
      </c>
      <c r="AR318" s="48">
        <f>AL318+AP318</f>
        <v>0</v>
      </c>
      <c r="AS318" s="48"/>
      <c r="AT318" s="48"/>
      <c r="AU318" s="48"/>
      <c r="AV318" s="48"/>
      <c r="AW318" s="48">
        <f>AQ318+AS318+AT318+AU318+AV318</f>
        <v>3000</v>
      </c>
      <c r="AX318" s="48">
        <f>AR318+AV318</f>
        <v>0</v>
      </c>
      <c r="AY318" s="48"/>
      <c r="AZ318" s="48"/>
      <c r="BA318" s="48"/>
      <c r="BB318" s="48"/>
      <c r="BC318" s="48">
        <f>AW318+AY318+AZ318+BA318+BB318</f>
        <v>3000</v>
      </c>
      <c r="BD318" s="48">
        <f>AX318+BB318</f>
        <v>0</v>
      </c>
      <c r="BE318" s="48"/>
      <c r="BF318" s="48"/>
      <c r="BG318" s="48"/>
      <c r="BH318" s="48"/>
      <c r="BI318" s="48">
        <f>BC318+BE318+BF318+BG318+BH318</f>
        <v>3000</v>
      </c>
      <c r="BJ318" s="48">
        <f>BD318+BH318</f>
        <v>0</v>
      </c>
      <c r="BK318" s="48"/>
      <c r="BL318" s="48"/>
      <c r="BM318" s="48"/>
      <c r="BN318" s="48"/>
      <c r="BO318" s="48">
        <f>BI318+BK318+BL318+BM318+BN318</f>
        <v>3000</v>
      </c>
      <c r="BP318" s="48">
        <f>BJ318+BN318</f>
        <v>0</v>
      </c>
      <c r="BQ318" s="48"/>
      <c r="BR318" s="48"/>
      <c r="BS318" s="48"/>
      <c r="BT318" s="48"/>
      <c r="BU318" s="48">
        <f>BO318+BQ318+BR318+BS318+BT318</f>
        <v>3000</v>
      </c>
      <c r="BV318" s="48">
        <f>BP318+BT318</f>
        <v>0</v>
      </c>
      <c r="BW318" s="48"/>
      <c r="BX318" s="48"/>
      <c r="BY318" s="48"/>
      <c r="BZ318" s="48"/>
      <c r="CA318" s="48">
        <f>BU318+BW318+BX318+BY318+BZ318</f>
        <v>3000</v>
      </c>
      <c r="CB318" s="48">
        <f>BV318+BZ318</f>
        <v>0</v>
      </c>
      <c r="CC318" s="48">
        <v>-925</v>
      </c>
      <c r="CD318" s="48"/>
      <c r="CE318" s="48"/>
      <c r="CF318" s="48"/>
      <c r="CG318" s="48">
        <f>CA318+CC318+CD318+CE318+CF318</f>
        <v>2075</v>
      </c>
      <c r="CH318" s="48">
        <f>CB318+CF318</f>
        <v>0</v>
      </c>
      <c r="CI318" s="48"/>
      <c r="CJ318" s="48"/>
      <c r="CK318" s="48"/>
      <c r="CL318" s="48"/>
      <c r="CM318" s="48">
        <f>CG318+CI318+CJ318+CK318+CL318</f>
        <v>2075</v>
      </c>
      <c r="CN318" s="48">
        <f>CH318+CL318</f>
        <v>0</v>
      </c>
      <c r="CO318" s="48">
        <v>2075</v>
      </c>
      <c r="CP318" s="48">
        <f>CJ318+CN318</f>
        <v>0</v>
      </c>
      <c r="CQ318" s="116">
        <f t="shared" si="811"/>
        <v>100</v>
      </c>
      <c r="CR318" s="116"/>
    </row>
    <row r="319" spans="1:96" hidden="1">
      <c r="A319" s="20" t="s">
        <v>109</v>
      </c>
      <c r="B319" s="31">
        <v>906</v>
      </c>
      <c r="C319" s="18" t="s">
        <v>73</v>
      </c>
      <c r="D319" s="18" t="s">
        <v>31</v>
      </c>
      <c r="E319" s="18" t="s">
        <v>858</v>
      </c>
      <c r="F319" s="1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  <c r="AA319" s="48"/>
      <c r="AB319" s="48"/>
      <c r="AC319" s="48"/>
      <c r="AD319" s="48"/>
      <c r="AE319" s="48"/>
      <c r="AF319" s="48"/>
      <c r="AG319" s="48"/>
      <c r="AH319" s="48"/>
      <c r="AI319" s="48"/>
      <c r="AJ319" s="48"/>
      <c r="AK319" s="48"/>
      <c r="AL319" s="48"/>
      <c r="AM319" s="48"/>
      <c r="AN319" s="48"/>
      <c r="AO319" s="48"/>
      <c r="AP319" s="48"/>
      <c r="AQ319" s="48"/>
      <c r="AR319" s="48"/>
      <c r="AS319" s="48">
        <f>AS320</f>
        <v>0</v>
      </c>
      <c r="AT319" s="48">
        <f t="shared" ref="AT319:BI321" si="942">AT320</f>
        <v>0</v>
      </c>
      <c r="AU319" s="48">
        <f t="shared" si="942"/>
        <v>0</v>
      </c>
      <c r="AV319" s="48">
        <f t="shared" si="942"/>
        <v>0</v>
      </c>
      <c r="AW319" s="48">
        <f t="shared" si="942"/>
        <v>0</v>
      </c>
      <c r="AX319" s="48">
        <f t="shared" si="942"/>
        <v>0</v>
      </c>
      <c r="AY319" s="48">
        <f>AY320</f>
        <v>0</v>
      </c>
      <c r="AZ319" s="48">
        <f t="shared" si="942"/>
        <v>0</v>
      </c>
      <c r="BA319" s="48">
        <f t="shared" si="942"/>
        <v>0</v>
      </c>
      <c r="BB319" s="48">
        <f t="shared" si="942"/>
        <v>0</v>
      </c>
      <c r="BC319" s="48">
        <f t="shared" si="942"/>
        <v>0</v>
      </c>
      <c r="BD319" s="48">
        <f t="shared" si="942"/>
        <v>0</v>
      </c>
      <c r="BE319" s="48">
        <f>BE320</f>
        <v>0</v>
      </c>
      <c r="BF319" s="48">
        <f t="shared" si="942"/>
        <v>0</v>
      </c>
      <c r="BG319" s="48">
        <f t="shared" si="942"/>
        <v>0</v>
      </c>
      <c r="BH319" s="48">
        <f t="shared" si="942"/>
        <v>0</v>
      </c>
      <c r="BI319" s="48">
        <f t="shared" si="942"/>
        <v>0</v>
      </c>
      <c r="BJ319" s="48">
        <f t="shared" ref="BF319:BJ321" si="943">BJ320</f>
        <v>0</v>
      </c>
      <c r="BK319" s="48">
        <f>BK320</f>
        <v>0</v>
      </c>
      <c r="BL319" s="48">
        <f t="shared" ref="BL319:CA321" si="944">BL320</f>
        <v>0</v>
      </c>
      <c r="BM319" s="48">
        <f t="shared" si="944"/>
        <v>0</v>
      </c>
      <c r="BN319" s="48">
        <f t="shared" si="944"/>
        <v>0</v>
      </c>
      <c r="BO319" s="48">
        <f t="shared" si="944"/>
        <v>0</v>
      </c>
      <c r="BP319" s="48">
        <f t="shared" si="944"/>
        <v>0</v>
      </c>
      <c r="BQ319" s="48">
        <f>BQ320</f>
        <v>0</v>
      </c>
      <c r="BR319" s="48">
        <f t="shared" si="944"/>
        <v>0</v>
      </c>
      <c r="BS319" s="48">
        <f t="shared" si="944"/>
        <v>0</v>
      </c>
      <c r="BT319" s="48">
        <f t="shared" si="944"/>
        <v>0</v>
      </c>
      <c r="BU319" s="48">
        <f t="shared" si="944"/>
        <v>0</v>
      </c>
      <c r="BV319" s="48">
        <f t="shared" si="944"/>
        <v>0</v>
      </c>
      <c r="BW319" s="48">
        <f>BW320</f>
        <v>0</v>
      </c>
      <c r="BX319" s="48">
        <f t="shared" si="944"/>
        <v>0</v>
      </c>
      <c r="BY319" s="48">
        <f t="shared" si="944"/>
        <v>0</v>
      </c>
      <c r="BZ319" s="48">
        <f t="shared" si="944"/>
        <v>0</v>
      </c>
      <c r="CA319" s="48">
        <f t="shared" si="944"/>
        <v>0</v>
      </c>
      <c r="CB319" s="48">
        <f t="shared" ref="BX319:CB321" si="945">CB320</f>
        <v>0</v>
      </c>
      <c r="CC319" s="48">
        <f>CC320</f>
        <v>0</v>
      </c>
      <c r="CD319" s="48">
        <f t="shared" ref="CD319:CP321" si="946">CD320</f>
        <v>0</v>
      </c>
      <c r="CE319" s="48">
        <f t="shared" si="946"/>
        <v>0</v>
      </c>
      <c r="CF319" s="48">
        <f t="shared" si="946"/>
        <v>0</v>
      </c>
      <c r="CG319" s="48">
        <f t="shared" si="946"/>
        <v>0</v>
      </c>
      <c r="CH319" s="48">
        <f t="shared" si="946"/>
        <v>0</v>
      </c>
      <c r="CI319" s="48">
        <f>CI320</f>
        <v>0</v>
      </c>
      <c r="CJ319" s="48">
        <f t="shared" si="946"/>
        <v>0</v>
      </c>
      <c r="CK319" s="48">
        <f t="shared" si="946"/>
        <v>0</v>
      </c>
      <c r="CL319" s="48">
        <f t="shared" si="946"/>
        <v>0</v>
      </c>
      <c r="CM319" s="48">
        <f t="shared" si="946"/>
        <v>0</v>
      </c>
      <c r="CN319" s="48">
        <f t="shared" si="946"/>
        <v>0</v>
      </c>
      <c r="CO319" s="48">
        <f t="shared" si="946"/>
        <v>0</v>
      </c>
      <c r="CP319" s="48">
        <f t="shared" si="946"/>
        <v>0</v>
      </c>
      <c r="CQ319" s="116" t="e">
        <f t="shared" si="811"/>
        <v>#DIV/0!</v>
      </c>
      <c r="CR319" s="116"/>
    </row>
    <row r="320" spans="1:96" ht="66" hidden="1">
      <c r="A320" s="17" t="s">
        <v>111</v>
      </c>
      <c r="B320" s="31">
        <v>906</v>
      </c>
      <c r="C320" s="18" t="s">
        <v>73</v>
      </c>
      <c r="D320" s="18" t="s">
        <v>31</v>
      </c>
      <c r="E320" s="18" t="s">
        <v>859</v>
      </c>
      <c r="F320" s="1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  <c r="AA320" s="48"/>
      <c r="AB320" s="48"/>
      <c r="AC320" s="48"/>
      <c r="AD320" s="48"/>
      <c r="AE320" s="48"/>
      <c r="AF320" s="48"/>
      <c r="AG320" s="48"/>
      <c r="AH320" s="48"/>
      <c r="AI320" s="48"/>
      <c r="AJ320" s="48"/>
      <c r="AK320" s="48"/>
      <c r="AL320" s="48"/>
      <c r="AM320" s="48"/>
      <c r="AN320" s="48"/>
      <c r="AO320" s="48"/>
      <c r="AP320" s="48"/>
      <c r="AQ320" s="48"/>
      <c r="AR320" s="48"/>
      <c r="AS320" s="48">
        <f>AS321</f>
        <v>0</v>
      </c>
      <c r="AT320" s="48">
        <f t="shared" si="942"/>
        <v>0</v>
      </c>
      <c r="AU320" s="48">
        <f t="shared" si="942"/>
        <v>0</v>
      </c>
      <c r="AV320" s="48">
        <f t="shared" si="942"/>
        <v>0</v>
      </c>
      <c r="AW320" s="48">
        <f t="shared" si="942"/>
        <v>0</v>
      </c>
      <c r="AX320" s="48">
        <f t="shared" si="942"/>
        <v>0</v>
      </c>
      <c r="AY320" s="48">
        <f>AY321</f>
        <v>0</v>
      </c>
      <c r="AZ320" s="48">
        <f t="shared" si="942"/>
        <v>0</v>
      </c>
      <c r="BA320" s="48">
        <f t="shared" si="942"/>
        <v>0</v>
      </c>
      <c r="BB320" s="48">
        <f t="shared" si="942"/>
        <v>0</v>
      </c>
      <c r="BC320" s="48">
        <f t="shared" si="942"/>
        <v>0</v>
      </c>
      <c r="BD320" s="48">
        <f t="shared" si="942"/>
        <v>0</v>
      </c>
      <c r="BE320" s="48">
        <f>BE321</f>
        <v>0</v>
      </c>
      <c r="BF320" s="48">
        <f t="shared" si="943"/>
        <v>0</v>
      </c>
      <c r="BG320" s="48">
        <f t="shared" si="943"/>
        <v>0</v>
      </c>
      <c r="BH320" s="48">
        <f t="shared" si="943"/>
        <v>0</v>
      </c>
      <c r="BI320" s="48">
        <f t="shared" si="943"/>
        <v>0</v>
      </c>
      <c r="BJ320" s="48">
        <f t="shared" si="943"/>
        <v>0</v>
      </c>
      <c r="BK320" s="48">
        <f>BK321</f>
        <v>0</v>
      </c>
      <c r="BL320" s="48">
        <f t="shared" si="944"/>
        <v>0</v>
      </c>
      <c r="BM320" s="48">
        <f t="shared" si="944"/>
        <v>0</v>
      </c>
      <c r="BN320" s="48">
        <f t="shared" si="944"/>
        <v>0</v>
      </c>
      <c r="BO320" s="48">
        <f t="shared" si="944"/>
        <v>0</v>
      </c>
      <c r="BP320" s="48">
        <f t="shared" si="944"/>
        <v>0</v>
      </c>
      <c r="BQ320" s="48">
        <f>BQ321</f>
        <v>0</v>
      </c>
      <c r="BR320" s="48">
        <f t="shared" si="944"/>
        <v>0</v>
      </c>
      <c r="BS320" s="48">
        <f t="shared" si="944"/>
        <v>0</v>
      </c>
      <c r="BT320" s="48">
        <f t="shared" si="944"/>
        <v>0</v>
      </c>
      <c r="BU320" s="48">
        <f t="shared" si="944"/>
        <v>0</v>
      </c>
      <c r="BV320" s="48">
        <f t="shared" si="944"/>
        <v>0</v>
      </c>
      <c r="BW320" s="48">
        <f>BW321</f>
        <v>0</v>
      </c>
      <c r="BX320" s="48">
        <f t="shared" si="945"/>
        <v>0</v>
      </c>
      <c r="BY320" s="48">
        <f t="shared" si="945"/>
        <v>0</v>
      </c>
      <c r="BZ320" s="48">
        <f t="shared" si="945"/>
        <v>0</v>
      </c>
      <c r="CA320" s="48">
        <f t="shared" si="945"/>
        <v>0</v>
      </c>
      <c r="CB320" s="48">
        <f t="shared" si="945"/>
        <v>0</v>
      </c>
      <c r="CC320" s="48">
        <f>CC321</f>
        <v>0</v>
      </c>
      <c r="CD320" s="48">
        <f t="shared" si="946"/>
        <v>0</v>
      </c>
      <c r="CE320" s="48">
        <f t="shared" si="946"/>
        <v>0</v>
      </c>
      <c r="CF320" s="48">
        <f t="shared" si="946"/>
        <v>0</v>
      </c>
      <c r="CG320" s="48">
        <f t="shared" si="946"/>
        <v>0</v>
      </c>
      <c r="CH320" s="48">
        <f t="shared" si="946"/>
        <v>0</v>
      </c>
      <c r="CI320" s="48">
        <f>CI321</f>
        <v>0</v>
      </c>
      <c r="CJ320" s="48">
        <f t="shared" si="946"/>
        <v>0</v>
      </c>
      <c r="CK320" s="48">
        <f t="shared" si="946"/>
        <v>0</v>
      </c>
      <c r="CL320" s="48">
        <f t="shared" si="946"/>
        <v>0</v>
      </c>
      <c r="CM320" s="48">
        <f t="shared" si="946"/>
        <v>0</v>
      </c>
      <c r="CN320" s="48">
        <f t="shared" si="946"/>
        <v>0</v>
      </c>
      <c r="CO320" s="48">
        <f t="shared" si="946"/>
        <v>0</v>
      </c>
      <c r="CP320" s="48">
        <f t="shared" si="946"/>
        <v>0</v>
      </c>
      <c r="CQ320" s="116" t="e">
        <f t="shared" si="811"/>
        <v>#DIV/0!</v>
      </c>
      <c r="CR320" s="116"/>
    </row>
    <row r="321" spans="1:96" hidden="1">
      <c r="A321" s="17" t="s">
        <v>59</v>
      </c>
      <c r="B321" s="31">
        <v>906</v>
      </c>
      <c r="C321" s="18" t="s">
        <v>73</v>
      </c>
      <c r="D321" s="18" t="s">
        <v>31</v>
      </c>
      <c r="E321" s="18" t="s">
        <v>859</v>
      </c>
      <c r="F321" s="18" t="s">
        <v>60</v>
      </c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  <c r="AA321" s="48"/>
      <c r="AB321" s="48"/>
      <c r="AC321" s="48"/>
      <c r="AD321" s="48"/>
      <c r="AE321" s="48"/>
      <c r="AF321" s="48"/>
      <c r="AG321" s="48"/>
      <c r="AH321" s="48"/>
      <c r="AI321" s="48"/>
      <c r="AJ321" s="48"/>
      <c r="AK321" s="48"/>
      <c r="AL321" s="48"/>
      <c r="AM321" s="48"/>
      <c r="AN321" s="48"/>
      <c r="AO321" s="48"/>
      <c r="AP321" s="48"/>
      <c r="AQ321" s="48"/>
      <c r="AR321" s="48"/>
      <c r="AS321" s="48">
        <f>AS322</f>
        <v>0</v>
      </c>
      <c r="AT321" s="48">
        <f t="shared" si="942"/>
        <v>0</v>
      </c>
      <c r="AU321" s="48">
        <f t="shared" si="942"/>
        <v>0</v>
      </c>
      <c r="AV321" s="48">
        <f t="shared" si="942"/>
        <v>0</v>
      </c>
      <c r="AW321" s="48">
        <f t="shared" si="942"/>
        <v>0</v>
      </c>
      <c r="AX321" s="48">
        <f t="shared" si="942"/>
        <v>0</v>
      </c>
      <c r="AY321" s="48">
        <f>AY322</f>
        <v>0</v>
      </c>
      <c r="AZ321" s="48">
        <f t="shared" si="942"/>
        <v>0</v>
      </c>
      <c r="BA321" s="48">
        <f t="shared" si="942"/>
        <v>0</v>
      </c>
      <c r="BB321" s="48">
        <f t="shared" si="942"/>
        <v>0</v>
      </c>
      <c r="BC321" s="48">
        <f t="shared" si="942"/>
        <v>0</v>
      </c>
      <c r="BD321" s="48">
        <f t="shared" si="942"/>
        <v>0</v>
      </c>
      <c r="BE321" s="48">
        <f>BE322</f>
        <v>0</v>
      </c>
      <c r="BF321" s="48">
        <f t="shared" si="943"/>
        <v>0</v>
      </c>
      <c r="BG321" s="48">
        <f t="shared" si="943"/>
        <v>0</v>
      </c>
      <c r="BH321" s="48">
        <f t="shared" si="943"/>
        <v>0</v>
      </c>
      <c r="BI321" s="48">
        <f t="shared" si="943"/>
        <v>0</v>
      </c>
      <c r="BJ321" s="48">
        <f t="shared" si="943"/>
        <v>0</v>
      </c>
      <c r="BK321" s="48">
        <f>BK322</f>
        <v>0</v>
      </c>
      <c r="BL321" s="48">
        <f t="shared" si="944"/>
        <v>0</v>
      </c>
      <c r="BM321" s="48">
        <f t="shared" si="944"/>
        <v>0</v>
      </c>
      <c r="BN321" s="48">
        <f t="shared" si="944"/>
        <v>0</v>
      </c>
      <c r="BO321" s="48">
        <f t="shared" si="944"/>
        <v>0</v>
      </c>
      <c r="BP321" s="48">
        <f t="shared" si="944"/>
        <v>0</v>
      </c>
      <c r="BQ321" s="48">
        <f>BQ322</f>
        <v>0</v>
      </c>
      <c r="BR321" s="48">
        <f t="shared" si="944"/>
        <v>0</v>
      </c>
      <c r="BS321" s="48">
        <f t="shared" si="944"/>
        <v>0</v>
      </c>
      <c r="BT321" s="48">
        <f t="shared" si="944"/>
        <v>0</v>
      </c>
      <c r="BU321" s="48">
        <f t="shared" si="944"/>
        <v>0</v>
      </c>
      <c r="BV321" s="48">
        <f t="shared" si="944"/>
        <v>0</v>
      </c>
      <c r="BW321" s="48">
        <f>BW322</f>
        <v>0</v>
      </c>
      <c r="BX321" s="48">
        <f t="shared" si="945"/>
        <v>0</v>
      </c>
      <c r="BY321" s="48">
        <f t="shared" si="945"/>
        <v>0</v>
      </c>
      <c r="BZ321" s="48">
        <f t="shared" si="945"/>
        <v>0</v>
      </c>
      <c r="CA321" s="48">
        <f t="shared" si="945"/>
        <v>0</v>
      </c>
      <c r="CB321" s="48">
        <f t="shared" si="945"/>
        <v>0</v>
      </c>
      <c r="CC321" s="48">
        <f>CC322</f>
        <v>0</v>
      </c>
      <c r="CD321" s="48">
        <f t="shared" si="946"/>
        <v>0</v>
      </c>
      <c r="CE321" s="48">
        <f t="shared" si="946"/>
        <v>0</v>
      </c>
      <c r="CF321" s="48">
        <f t="shared" si="946"/>
        <v>0</v>
      </c>
      <c r="CG321" s="48">
        <f t="shared" si="946"/>
        <v>0</v>
      </c>
      <c r="CH321" s="48">
        <f t="shared" si="946"/>
        <v>0</v>
      </c>
      <c r="CI321" s="48">
        <f>CI322</f>
        <v>0</v>
      </c>
      <c r="CJ321" s="48">
        <f t="shared" si="946"/>
        <v>0</v>
      </c>
      <c r="CK321" s="48">
        <f t="shared" si="946"/>
        <v>0</v>
      </c>
      <c r="CL321" s="48">
        <f t="shared" si="946"/>
        <v>0</v>
      </c>
      <c r="CM321" s="48">
        <f t="shared" si="946"/>
        <v>0</v>
      </c>
      <c r="CN321" s="48">
        <f t="shared" si="946"/>
        <v>0</v>
      </c>
      <c r="CO321" s="48">
        <f t="shared" si="946"/>
        <v>0</v>
      </c>
      <c r="CP321" s="48">
        <f t="shared" si="946"/>
        <v>0</v>
      </c>
      <c r="CQ321" s="116" t="e">
        <f t="shared" si="811"/>
        <v>#DIV/0!</v>
      </c>
      <c r="CR321" s="116"/>
    </row>
    <row r="322" spans="1:96" hidden="1">
      <c r="A322" s="20" t="s">
        <v>61</v>
      </c>
      <c r="B322" s="31">
        <v>906</v>
      </c>
      <c r="C322" s="18" t="s">
        <v>73</v>
      </c>
      <c r="D322" s="18" t="s">
        <v>31</v>
      </c>
      <c r="E322" s="18" t="s">
        <v>859</v>
      </c>
      <c r="F322" s="18" t="s">
        <v>62</v>
      </c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  <c r="AA322" s="48"/>
      <c r="AB322" s="48"/>
      <c r="AC322" s="48"/>
      <c r="AD322" s="48"/>
      <c r="AE322" s="48"/>
      <c r="AF322" s="48"/>
      <c r="AG322" s="48"/>
      <c r="AH322" s="48"/>
      <c r="AI322" s="48"/>
      <c r="AJ322" s="48"/>
      <c r="AK322" s="48"/>
      <c r="AL322" s="48"/>
      <c r="AM322" s="48"/>
      <c r="AN322" s="48"/>
      <c r="AO322" s="48"/>
      <c r="AP322" s="48"/>
      <c r="AQ322" s="48"/>
      <c r="AR322" s="48"/>
      <c r="AS322" s="48"/>
      <c r="AT322" s="48"/>
      <c r="AU322" s="48"/>
      <c r="AV322" s="48"/>
      <c r="AW322" s="48">
        <f>AQ322+AS322+AT322+AU322+AV322</f>
        <v>0</v>
      </c>
      <c r="AX322" s="48">
        <f>AR322+AV322</f>
        <v>0</v>
      </c>
      <c r="AY322" s="48"/>
      <c r="AZ322" s="48"/>
      <c r="BA322" s="48"/>
      <c r="BB322" s="48"/>
      <c r="BC322" s="48">
        <f>AW322+AY322+AZ322+BA322+BB322</f>
        <v>0</v>
      </c>
      <c r="BD322" s="48">
        <f>AX322+BB322</f>
        <v>0</v>
      </c>
      <c r="BE322" s="48"/>
      <c r="BF322" s="48"/>
      <c r="BG322" s="48"/>
      <c r="BH322" s="48"/>
      <c r="BI322" s="48">
        <f>BC322+BE322+BF322+BG322+BH322</f>
        <v>0</v>
      </c>
      <c r="BJ322" s="48">
        <f>BD322+BH322</f>
        <v>0</v>
      </c>
      <c r="BK322" s="48"/>
      <c r="BL322" s="48"/>
      <c r="BM322" s="48"/>
      <c r="BN322" s="48"/>
      <c r="BO322" s="48">
        <f>BI322+BK322+BL322+BM322+BN322</f>
        <v>0</v>
      </c>
      <c r="BP322" s="48">
        <f>BJ322+BN322</f>
        <v>0</v>
      </c>
      <c r="BQ322" s="48"/>
      <c r="BR322" s="48"/>
      <c r="BS322" s="48"/>
      <c r="BT322" s="48"/>
      <c r="BU322" s="48">
        <f>BO322+BQ322+BR322+BS322+BT322</f>
        <v>0</v>
      </c>
      <c r="BV322" s="48">
        <f>BP322+BT322</f>
        <v>0</v>
      </c>
      <c r="BW322" s="48"/>
      <c r="BX322" s="48"/>
      <c r="BY322" s="48"/>
      <c r="BZ322" s="48"/>
      <c r="CA322" s="48">
        <f>BU322+BW322+BX322+BY322+BZ322</f>
        <v>0</v>
      </c>
      <c r="CB322" s="48">
        <f>BV322+BZ322</f>
        <v>0</v>
      </c>
      <c r="CC322" s="48"/>
      <c r="CD322" s="48"/>
      <c r="CE322" s="48"/>
      <c r="CF322" s="48"/>
      <c r="CG322" s="48">
        <f>CA322+CC322+CD322+CE322+CF322</f>
        <v>0</v>
      </c>
      <c r="CH322" s="48">
        <f>CB322+CF322</f>
        <v>0</v>
      </c>
      <c r="CI322" s="48"/>
      <c r="CJ322" s="48"/>
      <c r="CK322" s="48"/>
      <c r="CL322" s="48"/>
      <c r="CM322" s="48">
        <f>CG322+CI322+CJ322+CK322+CL322</f>
        <v>0</v>
      </c>
      <c r="CN322" s="48">
        <f>CH322+CL322</f>
        <v>0</v>
      </c>
      <c r="CO322" s="48">
        <f>CI322+CK322+CL322+CM322+CN322</f>
        <v>0</v>
      </c>
      <c r="CP322" s="48">
        <f>CJ322+CN322</f>
        <v>0</v>
      </c>
      <c r="CQ322" s="116" t="e">
        <f t="shared" si="811"/>
        <v>#DIV/0!</v>
      </c>
      <c r="CR322" s="116"/>
    </row>
    <row r="323" spans="1:96" ht="13.5" customHeight="1">
      <c r="A323" s="17"/>
      <c r="B323" s="31"/>
      <c r="C323" s="18"/>
      <c r="D323" s="18"/>
      <c r="E323" s="18"/>
      <c r="F323" s="18"/>
      <c r="G323" s="81"/>
      <c r="H323" s="81"/>
      <c r="I323" s="81"/>
      <c r="J323" s="81"/>
      <c r="K323" s="81"/>
      <c r="L323" s="81"/>
      <c r="M323" s="81"/>
      <c r="N323" s="81"/>
      <c r="O323" s="81"/>
      <c r="P323" s="81"/>
      <c r="Q323" s="81"/>
      <c r="R323" s="81"/>
      <c r="S323" s="81"/>
      <c r="T323" s="81"/>
      <c r="U323" s="81"/>
      <c r="V323" s="81"/>
      <c r="W323" s="81"/>
      <c r="X323" s="81"/>
      <c r="Y323" s="81"/>
      <c r="Z323" s="81"/>
      <c r="AA323" s="81"/>
      <c r="AB323" s="81"/>
      <c r="AC323" s="81"/>
      <c r="AD323" s="81"/>
      <c r="AE323" s="81"/>
      <c r="AF323" s="81"/>
      <c r="AG323" s="81"/>
      <c r="AH323" s="81"/>
      <c r="AI323" s="81"/>
      <c r="AJ323" s="81"/>
      <c r="AK323" s="81"/>
      <c r="AL323" s="81"/>
      <c r="AM323" s="81"/>
      <c r="AN323" s="81"/>
      <c r="AO323" s="81"/>
      <c r="AP323" s="81"/>
      <c r="AQ323" s="81"/>
      <c r="AR323" s="81"/>
      <c r="AS323" s="81"/>
      <c r="AT323" s="81"/>
      <c r="AU323" s="81"/>
      <c r="AV323" s="81"/>
      <c r="AW323" s="81"/>
      <c r="AX323" s="81"/>
      <c r="AY323" s="81"/>
      <c r="AZ323" s="81"/>
      <c r="BA323" s="81"/>
      <c r="BB323" s="81"/>
      <c r="BC323" s="81"/>
      <c r="BD323" s="81"/>
      <c r="BE323" s="81"/>
      <c r="BF323" s="81"/>
      <c r="BG323" s="81"/>
      <c r="BH323" s="81"/>
      <c r="BI323" s="81"/>
      <c r="BJ323" s="81"/>
      <c r="BK323" s="81"/>
      <c r="BL323" s="81"/>
      <c r="BM323" s="81"/>
      <c r="BN323" s="81"/>
      <c r="BO323" s="81"/>
      <c r="BP323" s="81"/>
      <c r="BQ323" s="81"/>
      <c r="BR323" s="81"/>
      <c r="BS323" s="81"/>
      <c r="BT323" s="81"/>
      <c r="BU323" s="81"/>
      <c r="BV323" s="81"/>
      <c r="BW323" s="81"/>
      <c r="BX323" s="81"/>
      <c r="BY323" s="81"/>
      <c r="BZ323" s="81"/>
      <c r="CA323" s="81"/>
      <c r="CB323" s="81"/>
      <c r="CC323" s="81"/>
      <c r="CD323" s="81"/>
      <c r="CE323" s="81"/>
      <c r="CF323" s="81"/>
      <c r="CG323" s="81"/>
      <c r="CH323" s="81"/>
      <c r="CI323" s="81"/>
      <c r="CJ323" s="81"/>
      <c r="CK323" s="81"/>
      <c r="CL323" s="81"/>
      <c r="CM323" s="81"/>
      <c r="CN323" s="81"/>
      <c r="CO323" s="81"/>
      <c r="CP323" s="81"/>
      <c r="CQ323" s="118"/>
      <c r="CR323" s="118"/>
    </row>
    <row r="324" spans="1:96" ht="37.5">
      <c r="A324" s="15" t="s">
        <v>119</v>
      </c>
      <c r="B324" s="30">
        <v>906</v>
      </c>
      <c r="C324" s="16" t="s">
        <v>73</v>
      </c>
      <c r="D324" s="16" t="s">
        <v>120</v>
      </c>
      <c r="E324" s="16"/>
      <c r="F324" s="16"/>
      <c r="G324" s="9">
        <f>G330+G325</f>
        <v>56166</v>
      </c>
      <c r="H324" s="9">
        <f>H330+H325</f>
        <v>0</v>
      </c>
      <c r="I324" s="9">
        <f t="shared" ref="I324:N324" si="947">I330+I325</f>
        <v>0</v>
      </c>
      <c r="J324" s="9">
        <f t="shared" si="947"/>
        <v>0</v>
      </c>
      <c r="K324" s="9">
        <f t="shared" si="947"/>
        <v>0</v>
      </c>
      <c r="L324" s="9">
        <f t="shared" si="947"/>
        <v>0</v>
      </c>
      <c r="M324" s="9">
        <f t="shared" si="947"/>
        <v>56166</v>
      </c>
      <c r="N324" s="9">
        <f t="shared" si="947"/>
        <v>0</v>
      </c>
      <c r="O324" s="9">
        <f t="shared" ref="O324:T324" si="948">O330+O325</f>
        <v>0</v>
      </c>
      <c r="P324" s="9">
        <f t="shared" si="948"/>
        <v>0</v>
      </c>
      <c r="Q324" s="9">
        <f t="shared" si="948"/>
        <v>0</v>
      </c>
      <c r="R324" s="9">
        <f t="shared" si="948"/>
        <v>0</v>
      </c>
      <c r="S324" s="9">
        <f t="shared" si="948"/>
        <v>56166</v>
      </c>
      <c r="T324" s="9">
        <f t="shared" si="948"/>
        <v>0</v>
      </c>
      <c r="U324" s="9">
        <f t="shared" ref="U324:AX324" si="949">U330+U325+U346</f>
        <v>0</v>
      </c>
      <c r="V324" s="9">
        <f t="shared" si="949"/>
        <v>0</v>
      </c>
      <c r="W324" s="9">
        <f t="shared" si="949"/>
        <v>0</v>
      </c>
      <c r="X324" s="9">
        <f t="shared" si="949"/>
        <v>0</v>
      </c>
      <c r="Y324" s="9">
        <f t="shared" si="949"/>
        <v>56166</v>
      </c>
      <c r="Z324" s="9">
        <f t="shared" si="949"/>
        <v>0</v>
      </c>
      <c r="AA324" s="9">
        <f t="shared" si="949"/>
        <v>0</v>
      </c>
      <c r="AB324" s="9">
        <f t="shared" si="949"/>
        <v>0</v>
      </c>
      <c r="AC324" s="9">
        <f t="shared" si="949"/>
        <v>0</v>
      </c>
      <c r="AD324" s="9">
        <f t="shared" si="949"/>
        <v>0</v>
      </c>
      <c r="AE324" s="9">
        <f t="shared" si="949"/>
        <v>56166</v>
      </c>
      <c r="AF324" s="9">
        <f t="shared" si="949"/>
        <v>0</v>
      </c>
      <c r="AG324" s="9">
        <f t="shared" si="949"/>
        <v>0</v>
      </c>
      <c r="AH324" s="9">
        <f t="shared" si="949"/>
        <v>0</v>
      </c>
      <c r="AI324" s="9">
        <f t="shared" si="949"/>
        <v>0</v>
      </c>
      <c r="AJ324" s="9">
        <f t="shared" si="949"/>
        <v>0</v>
      </c>
      <c r="AK324" s="9">
        <f t="shared" si="949"/>
        <v>56166</v>
      </c>
      <c r="AL324" s="9">
        <f t="shared" si="949"/>
        <v>0</v>
      </c>
      <c r="AM324" s="9">
        <f t="shared" si="949"/>
        <v>0</v>
      </c>
      <c r="AN324" s="9">
        <f t="shared" si="949"/>
        <v>0</v>
      </c>
      <c r="AO324" s="9">
        <f t="shared" si="949"/>
        <v>0</v>
      </c>
      <c r="AP324" s="9">
        <f t="shared" si="949"/>
        <v>0</v>
      </c>
      <c r="AQ324" s="9">
        <f t="shared" si="949"/>
        <v>56166</v>
      </c>
      <c r="AR324" s="9">
        <f t="shared" si="949"/>
        <v>0</v>
      </c>
      <c r="AS324" s="9">
        <f t="shared" si="949"/>
        <v>0</v>
      </c>
      <c r="AT324" s="9">
        <f t="shared" si="949"/>
        <v>0</v>
      </c>
      <c r="AU324" s="9">
        <f t="shared" si="949"/>
        <v>0</v>
      </c>
      <c r="AV324" s="9">
        <f t="shared" si="949"/>
        <v>1009</v>
      </c>
      <c r="AW324" s="9">
        <f t="shared" si="949"/>
        <v>57175</v>
      </c>
      <c r="AX324" s="9">
        <f t="shared" si="949"/>
        <v>1009</v>
      </c>
      <c r="AY324" s="9">
        <f t="shared" ref="AY324:BD324" si="950">AY330+AY325+AY346</f>
        <v>0</v>
      </c>
      <c r="AZ324" s="9">
        <f t="shared" si="950"/>
        <v>0</v>
      </c>
      <c r="BA324" s="9">
        <f t="shared" si="950"/>
        <v>0</v>
      </c>
      <c r="BB324" s="9">
        <f t="shared" si="950"/>
        <v>0</v>
      </c>
      <c r="BC324" s="9">
        <f t="shared" si="950"/>
        <v>57175</v>
      </c>
      <c r="BD324" s="9">
        <f t="shared" si="950"/>
        <v>1009</v>
      </c>
      <c r="BE324" s="9">
        <f t="shared" ref="BE324:BJ324" si="951">BE330+BE325+BE346</f>
        <v>0</v>
      </c>
      <c r="BF324" s="9">
        <f t="shared" si="951"/>
        <v>2284</v>
      </c>
      <c r="BG324" s="9">
        <f t="shared" si="951"/>
        <v>-66</v>
      </c>
      <c r="BH324" s="9">
        <f t="shared" si="951"/>
        <v>0</v>
      </c>
      <c r="BI324" s="9">
        <f t="shared" si="951"/>
        <v>59393</v>
      </c>
      <c r="BJ324" s="9">
        <f t="shared" si="951"/>
        <v>1009</v>
      </c>
      <c r="BK324" s="9">
        <f t="shared" ref="BK324:BP324" si="952">BK330+BK325+BK346</f>
        <v>0</v>
      </c>
      <c r="BL324" s="9">
        <f t="shared" si="952"/>
        <v>0</v>
      </c>
      <c r="BM324" s="9">
        <f t="shared" si="952"/>
        <v>0</v>
      </c>
      <c r="BN324" s="9">
        <f t="shared" si="952"/>
        <v>0</v>
      </c>
      <c r="BO324" s="9">
        <f t="shared" si="952"/>
        <v>59393</v>
      </c>
      <c r="BP324" s="9">
        <f t="shared" si="952"/>
        <v>1009</v>
      </c>
      <c r="BQ324" s="9">
        <f t="shared" ref="BQ324:BV324" si="953">BQ330+BQ325+BQ346</f>
        <v>0</v>
      </c>
      <c r="BR324" s="9">
        <f t="shared" si="953"/>
        <v>0</v>
      </c>
      <c r="BS324" s="9">
        <f t="shared" si="953"/>
        <v>0</v>
      </c>
      <c r="BT324" s="9">
        <f t="shared" si="953"/>
        <v>0</v>
      </c>
      <c r="BU324" s="9">
        <f t="shared" si="953"/>
        <v>59393</v>
      </c>
      <c r="BV324" s="9">
        <f t="shared" si="953"/>
        <v>1009</v>
      </c>
      <c r="BW324" s="9">
        <f t="shared" ref="BW324:CB324" si="954">BW330+BW325+BW346</f>
        <v>0</v>
      </c>
      <c r="BX324" s="9">
        <f t="shared" si="954"/>
        <v>0</v>
      </c>
      <c r="BY324" s="9">
        <f t="shared" si="954"/>
        <v>0</v>
      </c>
      <c r="BZ324" s="9">
        <f t="shared" si="954"/>
        <v>0</v>
      </c>
      <c r="CA324" s="9">
        <f t="shared" si="954"/>
        <v>59393</v>
      </c>
      <c r="CB324" s="9">
        <f t="shared" si="954"/>
        <v>1009</v>
      </c>
      <c r="CC324" s="9">
        <f t="shared" ref="CC324:CH324" si="955">CC330+CC325+CC346</f>
        <v>0</v>
      </c>
      <c r="CD324" s="9">
        <f t="shared" si="955"/>
        <v>0</v>
      </c>
      <c r="CE324" s="9">
        <f t="shared" si="955"/>
        <v>0</v>
      </c>
      <c r="CF324" s="9">
        <f t="shared" si="955"/>
        <v>0</v>
      </c>
      <c r="CG324" s="9">
        <f t="shared" si="955"/>
        <v>59393</v>
      </c>
      <c r="CH324" s="9">
        <f t="shared" si="955"/>
        <v>1009</v>
      </c>
      <c r="CI324" s="9">
        <f t="shared" ref="CI324:CN324" si="956">CI330+CI325+CI346</f>
        <v>0</v>
      </c>
      <c r="CJ324" s="9">
        <f t="shared" si="956"/>
        <v>0</v>
      </c>
      <c r="CK324" s="9">
        <f t="shared" si="956"/>
        <v>-10</v>
      </c>
      <c r="CL324" s="9">
        <f t="shared" si="956"/>
        <v>0</v>
      </c>
      <c r="CM324" s="9">
        <f t="shared" si="956"/>
        <v>59383</v>
      </c>
      <c r="CN324" s="9">
        <f t="shared" si="956"/>
        <v>1009</v>
      </c>
      <c r="CO324" s="9">
        <f t="shared" ref="CO324:CP324" si="957">CO330+CO325+CO346</f>
        <v>58550</v>
      </c>
      <c r="CP324" s="9">
        <f t="shared" si="957"/>
        <v>1009</v>
      </c>
      <c r="CQ324" s="121">
        <f t="shared" si="811"/>
        <v>98.597241634811311</v>
      </c>
      <c r="CR324" s="121">
        <f t="shared" si="819"/>
        <v>100</v>
      </c>
    </row>
    <row r="325" spans="1:96" ht="34.5">
      <c r="A325" s="17" t="s">
        <v>489</v>
      </c>
      <c r="B325" s="31">
        <v>906</v>
      </c>
      <c r="C325" s="18" t="s">
        <v>73</v>
      </c>
      <c r="D325" s="18" t="s">
        <v>120</v>
      </c>
      <c r="E325" s="18" t="s">
        <v>344</v>
      </c>
      <c r="F325" s="18"/>
      <c r="G325" s="48">
        <f t="shared" ref="G325:V328" si="958">G326</f>
        <v>242</v>
      </c>
      <c r="H325" s="48">
        <f t="shared" si="958"/>
        <v>0</v>
      </c>
      <c r="I325" s="48">
        <f t="shared" si="958"/>
        <v>0</v>
      </c>
      <c r="J325" s="48">
        <f t="shared" si="958"/>
        <v>0</v>
      </c>
      <c r="K325" s="48">
        <f t="shared" si="958"/>
        <v>0</v>
      </c>
      <c r="L325" s="48">
        <f t="shared" si="958"/>
        <v>0</v>
      </c>
      <c r="M325" s="48">
        <f t="shared" si="958"/>
        <v>242</v>
      </c>
      <c r="N325" s="48">
        <f t="shared" si="958"/>
        <v>0</v>
      </c>
      <c r="O325" s="48">
        <f t="shared" si="958"/>
        <v>0</v>
      </c>
      <c r="P325" s="48">
        <f t="shared" si="958"/>
        <v>0</v>
      </c>
      <c r="Q325" s="48">
        <f t="shared" si="958"/>
        <v>0</v>
      </c>
      <c r="R325" s="48">
        <f t="shared" si="958"/>
        <v>0</v>
      </c>
      <c r="S325" s="48">
        <f t="shared" si="958"/>
        <v>242</v>
      </c>
      <c r="T325" s="48">
        <f t="shared" si="958"/>
        <v>0</v>
      </c>
      <c r="U325" s="48">
        <f t="shared" si="958"/>
        <v>0</v>
      </c>
      <c r="V325" s="48">
        <f t="shared" si="958"/>
        <v>0</v>
      </c>
      <c r="W325" s="48">
        <f t="shared" ref="U325:AJ328" si="959">W326</f>
        <v>0</v>
      </c>
      <c r="X325" s="48">
        <f t="shared" si="959"/>
        <v>0</v>
      </c>
      <c r="Y325" s="48">
        <f t="shared" si="959"/>
        <v>242</v>
      </c>
      <c r="Z325" s="48">
        <f t="shared" si="959"/>
        <v>0</v>
      </c>
      <c r="AA325" s="48">
        <f t="shared" si="959"/>
        <v>0</v>
      </c>
      <c r="AB325" s="48">
        <f t="shared" si="959"/>
        <v>0</v>
      </c>
      <c r="AC325" s="48">
        <f t="shared" si="959"/>
        <v>0</v>
      </c>
      <c r="AD325" s="48">
        <f t="shared" si="959"/>
        <v>0</v>
      </c>
      <c r="AE325" s="48">
        <f t="shared" si="959"/>
        <v>242</v>
      </c>
      <c r="AF325" s="48">
        <f t="shared" si="959"/>
        <v>0</v>
      </c>
      <c r="AG325" s="48">
        <f t="shared" si="959"/>
        <v>0</v>
      </c>
      <c r="AH325" s="48">
        <f t="shared" si="959"/>
        <v>0</v>
      </c>
      <c r="AI325" s="48">
        <f t="shared" si="959"/>
        <v>0</v>
      </c>
      <c r="AJ325" s="48">
        <f t="shared" si="959"/>
        <v>0</v>
      </c>
      <c r="AK325" s="48">
        <f t="shared" ref="AG325:AY328" si="960">AK326</f>
        <v>242</v>
      </c>
      <c r="AL325" s="48">
        <f t="shared" si="960"/>
        <v>0</v>
      </c>
      <c r="AM325" s="48">
        <f t="shared" si="960"/>
        <v>0</v>
      </c>
      <c r="AN325" s="48">
        <f t="shared" si="960"/>
        <v>0</v>
      </c>
      <c r="AO325" s="48">
        <f t="shared" si="960"/>
        <v>0</v>
      </c>
      <c r="AP325" s="48">
        <f t="shared" si="960"/>
        <v>0</v>
      </c>
      <c r="AQ325" s="48">
        <f t="shared" si="960"/>
        <v>242</v>
      </c>
      <c r="AR325" s="48">
        <f t="shared" si="960"/>
        <v>0</v>
      </c>
      <c r="AS325" s="48">
        <f t="shared" si="960"/>
        <v>0</v>
      </c>
      <c r="AT325" s="48">
        <f t="shared" si="960"/>
        <v>0</v>
      </c>
      <c r="AU325" s="48">
        <f t="shared" si="960"/>
        <v>0</v>
      </c>
      <c r="AV325" s="48">
        <f t="shared" si="960"/>
        <v>0</v>
      </c>
      <c r="AW325" s="48">
        <f t="shared" si="960"/>
        <v>242</v>
      </c>
      <c r="AX325" s="48">
        <f t="shared" si="960"/>
        <v>0</v>
      </c>
      <c r="AY325" s="48">
        <f t="shared" si="960"/>
        <v>0</v>
      </c>
      <c r="AZ325" s="48">
        <f t="shared" ref="AY325:BN328" si="961">AZ326</f>
        <v>0</v>
      </c>
      <c r="BA325" s="48">
        <f t="shared" si="961"/>
        <v>0</v>
      </c>
      <c r="BB325" s="48">
        <f t="shared" si="961"/>
        <v>0</v>
      </c>
      <c r="BC325" s="48">
        <f t="shared" si="961"/>
        <v>242</v>
      </c>
      <c r="BD325" s="48">
        <f t="shared" si="961"/>
        <v>0</v>
      </c>
      <c r="BE325" s="48">
        <f t="shared" si="961"/>
        <v>0</v>
      </c>
      <c r="BF325" s="48">
        <f t="shared" si="961"/>
        <v>432</v>
      </c>
      <c r="BG325" s="48">
        <f t="shared" si="961"/>
        <v>-50</v>
      </c>
      <c r="BH325" s="48">
        <f t="shared" si="961"/>
        <v>0</v>
      </c>
      <c r="BI325" s="48">
        <f t="shared" si="961"/>
        <v>624</v>
      </c>
      <c r="BJ325" s="48">
        <f t="shared" si="961"/>
        <v>0</v>
      </c>
      <c r="BK325" s="48">
        <f t="shared" si="961"/>
        <v>0</v>
      </c>
      <c r="BL325" s="48">
        <f t="shared" si="961"/>
        <v>0</v>
      </c>
      <c r="BM325" s="48">
        <f t="shared" si="961"/>
        <v>0</v>
      </c>
      <c r="BN325" s="48">
        <f t="shared" si="961"/>
        <v>0</v>
      </c>
      <c r="BO325" s="48">
        <f t="shared" ref="BK325:BZ328" si="962">BO326</f>
        <v>624</v>
      </c>
      <c r="BP325" s="48">
        <f t="shared" si="962"/>
        <v>0</v>
      </c>
      <c r="BQ325" s="48">
        <f t="shared" si="962"/>
        <v>0</v>
      </c>
      <c r="BR325" s="48">
        <f t="shared" si="962"/>
        <v>0</v>
      </c>
      <c r="BS325" s="48">
        <f t="shared" si="962"/>
        <v>0</v>
      </c>
      <c r="BT325" s="48">
        <f t="shared" si="962"/>
        <v>0</v>
      </c>
      <c r="BU325" s="48">
        <f t="shared" si="962"/>
        <v>624</v>
      </c>
      <c r="BV325" s="48">
        <f t="shared" si="962"/>
        <v>0</v>
      </c>
      <c r="BW325" s="48">
        <f t="shared" si="962"/>
        <v>0</v>
      </c>
      <c r="BX325" s="48">
        <f t="shared" si="962"/>
        <v>0</v>
      </c>
      <c r="BY325" s="48">
        <f t="shared" si="962"/>
        <v>0</v>
      </c>
      <c r="BZ325" s="48">
        <f t="shared" si="962"/>
        <v>0</v>
      </c>
      <c r="CA325" s="48">
        <f t="shared" ref="BW325:CL328" si="963">CA326</f>
        <v>624</v>
      </c>
      <c r="CB325" s="48">
        <f t="shared" si="963"/>
        <v>0</v>
      </c>
      <c r="CC325" s="48">
        <f t="shared" si="963"/>
        <v>0</v>
      </c>
      <c r="CD325" s="48">
        <f t="shared" si="963"/>
        <v>0</v>
      </c>
      <c r="CE325" s="48">
        <f t="shared" si="963"/>
        <v>0</v>
      </c>
      <c r="CF325" s="48">
        <f t="shared" si="963"/>
        <v>0</v>
      </c>
      <c r="CG325" s="48">
        <f t="shared" si="963"/>
        <v>624</v>
      </c>
      <c r="CH325" s="48">
        <f t="shared" si="963"/>
        <v>0</v>
      </c>
      <c r="CI325" s="48">
        <f t="shared" si="963"/>
        <v>0</v>
      </c>
      <c r="CJ325" s="48">
        <f t="shared" si="963"/>
        <v>0</v>
      </c>
      <c r="CK325" s="48">
        <f t="shared" si="963"/>
        <v>-10</v>
      </c>
      <c r="CL325" s="48">
        <f t="shared" si="963"/>
        <v>0</v>
      </c>
      <c r="CM325" s="48">
        <f t="shared" ref="CI325:CP328" si="964">CM326</f>
        <v>614</v>
      </c>
      <c r="CN325" s="48">
        <f t="shared" si="964"/>
        <v>0</v>
      </c>
      <c r="CO325" s="48">
        <f t="shared" si="964"/>
        <v>510</v>
      </c>
      <c r="CP325" s="48">
        <f t="shared" si="964"/>
        <v>0</v>
      </c>
      <c r="CQ325" s="116">
        <f t="shared" si="811"/>
        <v>83.061889250814332</v>
      </c>
      <c r="CR325" s="116"/>
    </row>
    <row r="326" spans="1:96" ht="19.5" customHeight="1">
      <c r="A326" s="20" t="s">
        <v>14</v>
      </c>
      <c r="B326" s="31">
        <v>906</v>
      </c>
      <c r="C326" s="18" t="s">
        <v>73</v>
      </c>
      <c r="D326" s="18" t="s">
        <v>120</v>
      </c>
      <c r="E326" s="18" t="s">
        <v>345</v>
      </c>
      <c r="F326" s="18"/>
      <c r="G326" s="6">
        <f t="shared" si="958"/>
        <v>242</v>
      </c>
      <c r="H326" s="6">
        <f t="shared" si="958"/>
        <v>0</v>
      </c>
      <c r="I326" s="6">
        <f t="shared" si="958"/>
        <v>0</v>
      </c>
      <c r="J326" s="6">
        <f t="shared" si="958"/>
        <v>0</v>
      </c>
      <c r="K326" s="6">
        <f t="shared" si="958"/>
        <v>0</v>
      </c>
      <c r="L326" s="6">
        <f t="shared" si="958"/>
        <v>0</v>
      </c>
      <c r="M326" s="6">
        <f t="shared" si="958"/>
        <v>242</v>
      </c>
      <c r="N326" s="6">
        <f t="shared" si="958"/>
        <v>0</v>
      </c>
      <c r="O326" s="6">
        <f t="shared" si="958"/>
        <v>0</v>
      </c>
      <c r="P326" s="6">
        <f t="shared" si="958"/>
        <v>0</v>
      </c>
      <c r="Q326" s="6">
        <f t="shared" si="958"/>
        <v>0</v>
      </c>
      <c r="R326" s="6">
        <f t="shared" si="958"/>
        <v>0</v>
      </c>
      <c r="S326" s="6">
        <f t="shared" si="958"/>
        <v>242</v>
      </c>
      <c r="T326" s="6">
        <f t="shared" si="958"/>
        <v>0</v>
      </c>
      <c r="U326" s="6">
        <f t="shared" si="959"/>
        <v>0</v>
      </c>
      <c r="V326" s="6">
        <f t="shared" si="959"/>
        <v>0</v>
      </c>
      <c r="W326" s="6">
        <f t="shared" si="959"/>
        <v>0</v>
      </c>
      <c r="X326" s="6">
        <f t="shared" si="959"/>
        <v>0</v>
      </c>
      <c r="Y326" s="6">
        <f t="shared" si="959"/>
        <v>242</v>
      </c>
      <c r="Z326" s="6">
        <f t="shared" si="959"/>
        <v>0</v>
      </c>
      <c r="AA326" s="6">
        <f t="shared" si="959"/>
        <v>0</v>
      </c>
      <c r="AB326" s="6">
        <f t="shared" si="959"/>
        <v>0</v>
      </c>
      <c r="AC326" s="6">
        <f t="shared" si="959"/>
        <v>0</v>
      </c>
      <c r="AD326" s="6">
        <f t="shared" si="959"/>
        <v>0</v>
      </c>
      <c r="AE326" s="6">
        <f t="shared" si="959"/>
        <v>242</v>
      </c>
      <c r="AF326" s="6">
        <f t="shared" si="959"/>
        <v>0</v>
      </c>
      <c r="AG326" s="6">
        <f t="shared" si="960"/>
        <v>0</v>
      </c>
      <c r="AH326" s="6">
        <f t="shared" si="960"/>
        <v>0</v>
      </c>
      <c r="AI326" s="6">
        <f t="shared" si="960"/>
        <v>0</v>
      </c>
      <c r="AJ326" s="6">
        <f t="shared" si="960"/>
        <v>0</v>
      </c>
      <c r="AK326" s="6">
        <f t="shared" si="960"/>
        <v>242</v>
      </c>
      <c r="AL326" s="6">
        <f t="shared" si="960"/>
        <v>0</v>
      </c>
      <c r="AM326" s="6">
        <f t="shared" si="960"/>
        <v>0</v>
      </c>
      <c r="AN326" s="6">
        <f t="shared" si="960"/>
        <v>0</v>
      </c>
      <c r="AO326" s="6">
        <f t="shared" si="960"/>
        <v>0</v>
      </c>
      <c r="AP326" s="6">
        <f t="shared" si="960"/>
        <v>0</v>
      </c>
      <c r="AQ326" s="6">
        <f t="shared" si="960"/>
        <v>242</v>
      </c>
      <c r="AR326" s="6">
        <f t="shared" si="960"/>
        <v>0</v>
      </c>
      <c r="AS326" s="6">
        <f t="shared" si="960"/>
        <v>0</v>
      </c>
      <c r="AT326" s="6">
        <f t="shared" si="960"/>
        <v>0</v>
      </c>
      <c r="AU326" s="6">
        <f t="shared" si="960"/>
        <v>0</v>
      </c>
      <c r="AV326" s="6">
        <f t="shared" si="960"/>
        <v>0</v>
      </c>
      <c r="AW326" s="6">
        <f t="shared" si="960"/>
        <v>242</v>
      </c>
      <c r="AX326" s="6">
        <f t="shared" si="960"/>
        <v>0</v>
      </c>
      <c r="AY326" s="6">
        <f t="shared" si="961"/>
        <v>0</v>
      </c>
      <c r="AZ326" s="6">
        <f t="shared" si="961"/>
        <v>0</v>
      </c>
      <c r="BA326" s="6">
        <f t="shared" si="961"/>
        <v>0</v>
      </c>
      <c r="BB326" s="6">
        <f t="shared" si="961"/>
        <v>0</v>
      </c>
      <c r="BC326" s="6">
        <f t="shared" si="961"/>
        <v>242</v>
      </c>
      <c r="BD326" s="6">
        <f t="shared" si="961"/>
        <v>0</v>
      </c>
      <c r="BE326" s="6">
        <f t="shared" si="961"/>
        <v>0</v>
      </c>
      <c r="BF326" s="6">
        <f t="shared" si="961"/>
        <v>432</v>
      </c>
      <c r="BG326" s="6">
        <f t="shared" si="961"/>
        <v>-50</v>
      </c>
      <c r="BH326" s="6">
        <f t="shared" si="961"/>
        <v>0</v>
      </c>
      <c r="BI326" s="6">
        <f t="shared" si="961"/>
        <v>624</v>
      </c>
      <c r="BJ326" s="6">
        <f t="shared" si="961"/>
        <v>0</v>
      </c>
      <c r="BK326" s="6">
        <f t="shared" si="962"/>
        <v>0</v>
      </c>
      <c r="BL326" s="6">
        <f t="shared" si="962"/>
        <v>0</v>
      </c>
      <c r="BM326" s="6">
        <f t="shared" si="962"/>
        <v>0</v>
      </c>
      <c r="BN326" s="6">
        <f t="shared" si="962"/>
        <v>0</v>
      </c>
      <c r="BO326" s="6">
        <f t="shared" si="962"/>
        <v>624</v>
      </c>
      <c r="BP326" s="6">
        <f t="shared" si="962"/>
        <v>0</v>
      </c>
      <c r="BQ326" s="6">
        <f t="shared" si="962"/>
        <v>0</v>
      </c>
      <c r="BR326" s="6">
        <f t="shared" si="962"/>
        <v>0</v>
      </c>
      <c r="BS326" s="6">
        <f t="shared" si="962"/>
        <v>0</v>
      </c>
      <c r="BT326" s="6">
        <f t="shared" si="962"/>
        <v>0</v>
      </c>
      <c r="BU326" s="6">
        <f t="shared" si="962"/>
        <v>624</v>
      </c>
      <c r="BV326" s="6">
        <f t="shared" si="962"/>
        <v>0</v>
      </c>
      <c r="BW326" s="6">
        <f t="shared" si="963"/>
        <v>0</v>
      </c>
      <c r="BX326" s="6">
        <f t="shared" si="963"/>
        <v>0</v>
      </c>
      <c r="BY326" s="6">
        <f t="shared" si="963"/>
        <v>0</v>
      </c>
      <c r="BZ326" s="6">
        <f t="shared" si="963"/>
        <v>0</v>
      </c>
      <c r="CA326" s="6">
        <f t="shared" si="963"/>
        <v>624</v>
      </c>
      <c r="CB326" s="6">
        <f t="shared" si="963"/>
        <v>0</v>
      </c>
      <c r="CC326" s="6">
        <f t="shared" si="963"/>
        <v>0</v>
      </c>
      <c r="CD326" s="6">
        <f t="shared" si="963"/>
        <v>0</v>
      </c>
      <c r="CE326" s="6">
        <f t="shared" si="963"/>
        <v>0</v>
      </c>
      <c r="CF326" s="6">
        <f t="shared" si="963"/>
        <v>0</v>
      </c>
      <c r="CG326" s="6">
        <f t="shared" si="963"/>
        <v>624</v>
      </c>
      <c r="CH326" s="6">
        <f t="shared" si="963"/>
        <v>0</v>
      </c>
      <c r="CI326" s="6">
        <f t="shared" si="964"/>
        <v>0</v>
      </c>
      <c r="CJ326" s="6">
        <f t="shared" si="964"/>
        <v>0</v>
      </c>
      <c r="CK326" s="6">
        <f t="shared" si="964"/>
        <v>-10</v>
      </c>
      <c r="CL326" s="6">
        <f t="shared" si="964"/>
        <v>0</v>
      </c>
      <c r="CM326" s="6">
        <f t="shared" si="964"/>
        <v>614</v>
      </c>
      <c r="CN326" s="6">
        <f t="shared" si="964"/>
        <v>0</v>
      </c>
      <c r="CO326" s="6">
        <f t="shared" si="964"/>
        <v>510</v>
      </c>
      <c r="CP326" s="6">
        <f t="shared" si="964"/>
        <v>0</v>
      </c>
      <c r="CQ326" s="32">
        <f t="shared" si="811"/>
        <v>83.061889250814332</v>
      </c>
      <c r="CR326" s="32"/>
    </row>
    <row r="327" spans="1:96" ht="49.5">
      <c r="A327" s="17" t="s">
        <v>121</v>
      </c>
      <c r="B327" s="31">
        <v>906</v>
      </c>
      <c r="C327" s="18" t="s">
        <v>73</v>
      </c>
      <c r="D327" s="18" t="s">
        <v>120</v>
      </c>
      <c r="E327" s="18" t="s">
        <v>346</v>
      </c>
      <c r="F327" s="18"/>
      <c r="G327" s="48">
        <f t="shared" si="958"/>
        <v>242</v>
      </c>
      <c r="H327" s="48">
        <f t="shared" si="958"/>
        <v>0</v>
      </c>
      <c r="I327" s="48">
        <f t="shared" si="958"/>
        <v>0</v>
      </c>
      <c r="J327" s="48">
        <f t="shared" si="958"/>
        <v>0</v>
      </c>
      <c r="K327" s="48">
        <f t="shared" si="958"/>
        <v>0</v>
      </c>
      <c r="L327" s="48">
        <f t="shared" si="958"/>
        <v>0</v>
      </c>
      <c r="M327" s="48">
        <f t="shared" si="958"/>
        <v>242</v>
      </c>
      <c r="N327" s="48">
        <f t="shared" si="958"/>
        <v>0</v>
      </c>
      <c r="O327" s="48">
        <f t="shared" si="958"/>
        <v>0</v>
      </c>
      <c r="P327" s="48">
        <f t="shared" si="958"/>
        <v>0</v>
      </c>
      <c r="Q327" s="48">
        <f t="shared" si="958"/>
        <v>0</v>
      </c>
      <c r="R327" s="48">
        <f t="shared" si="958"/>
        <v>0</v>
      </c>
      <c r="S327" s="48">
        <f t="shared" si="958"/>
        <v>242</v>
      </c>
      <c r="T327" s="48">
        <f t="shared" si="958"/>
        <v>0</v>
      </c>
      <c r="U327" s="48">
        <f t="shared" si="959"/>
        <v>0</v>
      </c>
      <c r="V327" s="48">
        <f t="shared" si="959"/>
        <v>0</v>
      </c>
      <c r="W327" s="48">
        <f t="shared" si="959"/>
        <v>0</v>
      </c>
      <c r="X327" s="48">
        <f t="shared" si="959"/>
        <v>0</v>
      </c>
      <c r="Y327" s="48">
        <f t="shared" si="959"/>
        <v>242</v>
      </c>
      <c r="Z327" s="48">
        <f t="shared" si="959"/>
        <v>0</v>
      </c>
      <c r="AA327" s="48">
        <f t="shared" si="959"/>
        <v>0</v>
      </c>
      <c r="AB327" s="48">
        <f t="shared" si="959"/>
        <v>0</v>
      </c>
      <c r="AC327" s="48">
        <f t="shared" si="959"/>
        <v>0</v>
      </c>
      <c r="AD327" s="48">
        <f t="shared" si="959"/>
        <v>0</v>
      </c>
      <c r="AE327" s="48">
        <f t="shared" si="959"/>
        <v>242</v>
      </c>
      <c r="AF327" s="48">
        <f t="shared" si="959"/>
        <v>0</v>
      </c>
      <c r="AG327" s="48">
        <f t="shared" si="960"/>
        <v>0</v>
      </c>
      <c r="AH327" s="48">
        <f t="shared" si="960"/>
        <v>0</v>
      </c>
      <c r="AI327" s="48">
        <f t="shared" si="960"/>
        <v>0</v>
      </c>
      <c r="AJ327" s="48">
        <f t="shared" si="960"/>
        <v>0</v>
      </c>
      <c r="AK327" s="48">
        <f t="shared" si="960"/>
        <v>242</v>
      </c>
      <c r="AL327" s="48">
        <f t="shared" si="960"/>
        <v>0</v>
      </c>
      <c r="AM327" s="48">
        <f t="shared" si="960"/>
        <v>0</v>
      </c>
      <c r="AN327" s="48">
        <f t="shared" si="960"/>
        <v>0</v>
      </c>
      <c r="AO327" s="48">
        <f t="shared" si="960"/>
        <v>0</v>
      </c>
      <c r="AP327" s="48">
        <f t="shared" si="960"/>
        <v>0</v>
      </c>
      <c r="AQ327" s="48">
        <f t="shared" si="960"/>
        <v>242</v>
      </c>
      <c r="AR327" s="48">
        <f t="shared" si="960"/>
        <v>0</v>
      </c>
      <c r="AS327" s="48">
        <f t="shared" si="960"/>
        <v>0</v>
      </c>
      <c r="AT327" s="48">
        <f t="shared" si="960"/>
        <v>0</v>
      </c>
      <c r="AU327" s="48">
        <f t="shared" si="960"/>
        <v>0</v>
      </c>
      <c r="AV327" s="48">
        <f t="shared" si="960"/>
        <v>0</v>
      </c>
      <c r="AW327" s="48">
        <f t="shared" si="960"/>
        <v>242</v>
      </c>
      <c r="AX327" s="48">
        <f t="shared" si="960"/>
        <v>0</v>
      </c>
      <c r="AY327" s="48">
        <f t="shared" si="961"/>
        <v>0</v>
      </c>
      <c r="AZ327" s="48">
        <f t="shared" si="961"/>
        <v>0</v>
      </c>
      <c r="BA327" s="48">
        <f t="shared" si="961"/>
        <v>0</v>
      </c>
      <c r="BB327" s="48">
        <f t="shared" si="961"/>
        <v>0</v>
      </c>
      <c r="BC327" s="48">
        <f t="shared" si="961"/>
        <v>242</v>
      </c>
      <c r="BD327" s="48">
        <f t="shared" si="961"/>
        <v>0</v>
      </c>
      <c r="BE327" s="48">
        <f t="shared" si="961"/>
        <v>0</v>
      </c>
      <c r="BF327" s="48">
        <f t="shared" si="961"/>
        <v>432</v>
      </c>
      <c r="BG327" s="48">
        <f t="shared" si="961"/>
        <v>-50</v>
      </c>
      <c r="BH327" s="48">
        <f t="shared" si="961"/>
        <v>0</v>
      </c>
      <c r="BI327" s="48">
        <f t="shared" si="961"/>
        <v>624</v>
      </c>
      <c r="BJ327" s="48">
        <f t="shared" si="961"/>
        <v>0</v>
      </c>
      <c r="BK327" s="48">
        <f t="shared" si="962"/>
        <v>0</v>
      </c>
      <c r="BL327" s="48">
        <f t="shared" si="962"/>
        <v>0</v>
      </c>
      <c r="BM327" s="48">
        <f t="shared" si="962"/>
        <v>0</v>
      </c>
      <c r="BN327" s="48">
        <f t="shared" si="962"/>
        <v>0</v>
      </c>
      <c r="BO327" s="48">
        <f t="shared" si="962"/>
        <v>624</v>
      </c>
      <c r="BP327" s="48">
        <f t="shared" si="962"/>
        <v>0</v>
      </c>
      <c r="BQ327" s="48">
        <f t="shared" si="962"/>
        <v>0</v>
      </c>
      <c r="BR327" s="48">
        <f t="shared" si="962"/>
        <v>0</v>
      </c>
      <c r="BS327" s="48">
        <f t="shared" si="962"/>
        <v>0</v>
      </c>
      <c r="BT327" s="48">
        <f t="shared" si="962"/>
        <v>0</v>
      </c>
      <c r="BU327" s="48">
        <f t="shared" si="962"/>
        <v>624</v>
      </c>
      <c r="BV327" s="48">
        <f t="shared" si="962"/>
        <v>0</v>
      </c>
      <c r="BW327" s="48">
        <f t="shared" si="963"/>
        <v>0</v>
      </c>
      <c r="BX327" s="48">
        <f t="shared" si="963"/>
        <v>0</v>
      </c>
      <c r="BY327" s="48">
        <f t="shared" si="963"/>
        <v>0</v>
      </c>
      <c r="BZ327" s="48">
        <f t="shared" si="963"/>
        <v>0</v>
      </c>
      <c r="CA327" s="48">
        <f t="shared" si="963"/>
        <v>624</v>
      </c>
      <c r="CB327" s="48">
        <f t="shared" si="963"/>
        <v>0</v>
      </c>
      <c r="CC327" s="48">
        <f t="shared" si="963"/>
        <v>0</v>
      </c>
      <c r="CD327" s="48">
        <f t="shared" si="963"/>
        <v>0</v>
      </c>
      <c r="CE327" s="48">
        <f t="shared" si="963"/>
        <v>0</v>
      </c>
      <c r="CF327" s="48">
        <f t="shared" si="963"/>
        <v>0</v>
      </c>
      <c r="CG327" s="48">
        <f t="shared" si="963"/>
        <v>624</v>
      </c>
      <c r="CH327" s="48">
        <f t="shared" si="963"/>
        <v>0</v>
      </c>
      <c r="CI327" s="48">
        <f t="shared" si="964"/>
        <v>0</v>
      </c>
      <c r="CJ327" s="48">
        <f t="shared" si="964"/>
        <v>0</v>
      </c>
      <c r="CK327" s="48">
        <f t="shared" si="964"/>
        <v>-10</v>
      </c>
      <c r="CL327" s="48">
        <f t="shared" si="964"/>
        <v>0</v>
      </c>
      <c r="CM327" s="48">
        <f t="shared" si="964"/>
        <v>614</v>
      </c>
      <c r="CN327" s="48">
        <f t="shared" si="964"/>
        <v>0</v>
      </c>
      <c r="CO327" s="48">
        <f t="shared" si="964"/>
        <v>510</v>
      </c>
      <c r="CP327" s="48">
        <f t="shared" si="964"/>
        <v>0</v>
      </c>
      <c r="CQ327" s="116">
        <f t="shared" ref="CQ327:CQ389" si="965">CO327/CM327*100</f>
        <v>83.061889250814332</v>
      </c>
      <c r="CR327" s="116"/>
    </row>
    <row r="328" spans="1:96" ht="33">
      <c r="A328" s="17" t="s">
        <v>218</v>
      </c>
      <c r="B328" s="31">
        <v>906</v>
      </c>
      <c r="C328" s="18" t="s">
        <v>73</v>
      </c>
      <c r="D328" s="18" t="s">
        <v>120</v>
      </c>
      <c r="E328" s="18" t="s">
        <v>346</v>
      </c>
      <c r="F328" s="18" t="s">
        <v>29</v>
      </c>
      <c r="G328" s="48">
        <f t="shared" si="958"/>
        <v>242</v>
      </c>
      <c r="H328" s="48">
        <f t="shared" si="958"/>
        <v>0</v>
      </c>
      <c r="I328" s="48">
        <f t="shared" si="958"/>
        <v>0</v>
      </c>
      <c r="J328" s="48">
        <f t="shared" si="958"/>
        <v>0</v>
      </c>
      <c r="K328" s="48">
        <f t="shared" si="958"/>
        <v>0</v>
      </c>
      <c r="L328" s="48">
        <f t="shared" si="958"/>
        <v>0</v>
      </c>
      <c r="M328" s="48">
        <f t="shared" si="958"/>
        <v>242</v>
      </c>
      <c r="N328" s="48">
        <f t="shared" si="958"/>
        <v>0</v>
      </c>
      <c r="O328" s="48">
        <f t="shared" si="958"/>
        <v>0</v>
      </c>
      <c r="P328" s="48">
        <f t="shared" si="958"/>
        <v>0</v>
      </c>
      <c r="Q328" s="48">
        <f t="shared" si="958"/>
        <v>0</v>
      </c>
      <c r="R328" s="48">
        <f t="shared" si="958"/>
        <v>0</v>
      </c>
      <c r="S328" s="48">
        <f t="shared" si="958"/>
        <v>242</v>
      </c>
      <c r="T328" s="48">
        <f t="shared" si="958"/>
        <v>0</v>
      </c>
      <c r="U328" s="48">
        <f t="shared" si="959"/>
        <v>0</v>
      </c>
      <c r="V328" s="48">
        <f t="shared" si="959"/>
        <v>0</v>
      </c>
      <c r="W328" s="48">
        <f t="shared" si="959"/>
        <v>0</v>
      </c>
      <c r="X328" s="48">
        <f t="shared" si="959"/>
        <v>0</v>
      </c>
      <c r="Y328" s="48">
        <f t="shared" si="959"/>
        <v>242</v>
      </c>
      <c r="Z328" s="48">
        <f t="shared" si="959"/>
        <v>0</v>
      </c>
      <c r="AA328" s="48">
        <f t="shared" si="959"/>
        <v>0</v>
      </c>
      <c r="AB328" s="48">
        <f t="shared" si="959"/>
        <v>0</v>
      </c>
      <c r="AC328" s="48">
        <f t="shared" si="959"/>
        <v>0</v>
      </c>
      <c r="AD328" s="48">
        <f t="shared" si="959"/>
        <v>0</v>
      </c>
      <c r="AE328" s="48">
        <f t="shared" si="959"/>
        <v>242</v>
      </c>
      <c r="AF328" s="48">
        <f t="shared" si="959"/>
        <v>0</v>
      </c>
      <c r="AG328" s="48">
        <f t="shared" si="960"/>
        <v>0</v>
      </c>
      <c r="AH328" s="48">
        <f t="shared" si="960"/>
        <v>0</v>
      </c>
      <c r="AI328" s="48">
        <f t="shared" si="960"/>
        <v>0</v>
      </c>
      <c r="AJ328" s="48">
        <f t="shared" si="960"/>
        <v>0</v>
      </c>
      <c r="AK328" s="48">
        <f t="shared" si="960"/>
        <v>242</v>
      </c>
      <c r="AL328" s="48">
        <f t="shared" si="960"/>
        <v>0</v>
      </c>
      <c r="AM328" s="48">
        <f t="shared" si="960"/>
        <v>0</v>
      </c>
      <c r="AN328" s="48">
        <f t="shared" si="960"/>
        <v>0</v>
      </c>
      <c r="AO328" s="48">
        <f t="shared" si="960"/>
        <v>0</v>
      </c>
      <c r="AP328" s="48">
        <f t="shared" si="960"/>
        <v>0</v>
      </c>
      <c r="AQ328" s="48">
        <f t="shared" si="960"/>
        <v>242</v>
      </c>
      <c r="AR328" s="48">
        <f t="shared" si="960"/>
        <v>0</v>
      </c>
      <c r="AS328" s="48">
        <f t="shared" si="960"/>
        <v>0</v>
      </c>
      <c r="AT328" s="48">
        <f t="shared" si="960"/>
        <v>0</v>
      </c>
      <c r="AU328" s="48">
        <f t="shared" si="960"/>
        <v>0</v>
      </c>
      <c r="AV328" s="48">
        <f t="shared" si="960"/>
        <v>0</v>
      </c>
      <c r="AW328" s="48">
        <f t="shared" si="960"/>
        <v>242</v>
      </c>
      <c r="AX328" s="48">
        <f t="shared" si="960"/>
        <v>0</v>
      </c>
      <c r="AY328" s="48">
        <f t="shared" si="961"/>
        <v>0</v>
      </c>
      <c r="AZ328" s="48">
        <f t="shared" si="961"/>
        <v>0</v>
      </c>
      <c r="BA328" s="48">
        <f t="shared" si="961"/>
        <v>0</v>
      </c>
      <c r="BB328" s="48">
        <f t="shared" si="961"/>
        <v>0</v>
      </c>
      <c r="BC328" s="48">
        <f t="shared" si="961"/>
        <v>242</v>
      </c>
      <c r="BD328" s="48">
        <f t="shared" si="961"/>
        <v>0</v>
      </c>
      <c r="BE328" s="48">
        <f t="shared" si="961"/>
        <v>0</v>
      </c>
      <c r="BF328" s="48">
        <f t="shared" si="961"/>
        <v>432</v>
      </c>
      <c r="BG328" s="48">
        <f t="shared" si="961"/>
        <v>-50</v>
      </c>
      <c r="BH328" s="48">
        <f t="shared" si="961"/>
        <v>0</v>
      </c>
      <c r="BI328" s="48">
        <f t="shared" si="961"/>
        <v>624</v>
      </c>
      <c r="BJ328" s="48">
        <f t="shared" si="961"/>
        <v>0</v>
      </c>
      <c r="BK328" s="48">
        <f t="shared" si="962"/>
        <v>0</v>
      </c>
      <c r="BL328" s="48">
        <f t="shared" si="962"/>
        <v>0</v>
      </c>
      <c r="BM328" s="48">
        <f t="shared" si="962"/>
        <v>0</v>
      </c>
      <c r="BN328" s="48">
        <f t="shared" si="962"/>
        <v>0</v>
      </c>
      <c r="BO328" s="48">
        <f t="shared" si="962"/>
        <v>624</v>
      </c>
      <c r="BP328" s="48">
        <f t="shared" si="962"/>
        <v>0</v>
      </c>
      <c r="BQ328" s="48">
        <f t="shared" si="962"/>
        <v>0</v>
      </c>
      <c r="BR328" s="48">
        <f t="shared" si="962"/>
        <v>0</v>
      </c>
      <c r="BS328" s="48">
        <f t="shared" si="962"/>
        <v>0</v>
      </c>
      <c r="BT328" s="48">
        <f t="shared" si="962"/>
        <v>0</v>
      </c>
      <c r="BU328" s="48">
        <f t="shared" si="962"/>
        <v>624</v>
      </c>
      <c r="BV328" s="48">
        <f t="shared" si="962"/>
        <v>0</v>
      </c>
      <c r="BW328" s="48">
        <f t="shared" si="963"/>
        <v>0</v>
      </c>
      <c r="BX328" s="48">
        <f t="shared" si="963"/>
        <v>0</v>
      </c>
      <c r="BY328" s="48">
        <f t="shared" si="963"/>
        <v>0</v>
      </c>
      <c r="BZ328" s="48">
        <f t="shared" si="963"/>
        <v>0</v>
      </c>
      <c r="CA328" s="48">
        <f t="shared" si="963"/>
        <v>624</v>
      </c>
      <c r="CB328" s="48">
        <f t="shared" si="963"/>
        <v>0</v>
      </c>
      <c r="CC328" s="48">
        <f t="shared" si="963"/>
        <v>0</v>
      </c>
      <c r="CD328" s="48">
        <f t="shared" si="963"/>
        <v>0</v>
      </c>
      <c r="CE328" s="48">
        <f t="shared" si="963"/>
        <v>0</v>
      </c>
      <c r="CF328" s="48">
        <f t="shared" si="963"/>
        <v>0</v>
      </c>
      <c r="CG328" s="48">
        <f t="shared" si="963"/>
        <v>624</v>
      </c>
      <c r="CH328" s="48">
        <f t="shared" si="963"/>
        <v>0</v>
      </c>
      <c r="CI328" s="48">
        <f t="shared" si="964"/>
        <v>0</v>
      </c>
      <c r="CJ328" s="48">
        <f t="shared" si="964"/>
        <v>0</v>
      </c>
      <c r="CK328" s="48">
        <f t="shared" si="964"/>
        <v>-10</v>
      </c>
      <c r="CL328" s="48">
        <f t="shared" si="964"/>
        <v>0</v>
      </c>
      <c r="CM328" s="48">
        <f t="shared" si="964"/>
        <v>614</v>
      </c>
      <c r="CN328" s="48">
        <f t="shared" si="964"/>
        <v>0</v>
      </c>
      <c r="CO328" s="48">
        <f t="shared" si="964"/>
        <v>510</v>
      </c>
      <c r="CP328" s="48">
        <f t="shared" si="964"/>
        <v>0</v>
      </c>
      <c r="CQ328" s="116">
        <f t="shared" si="965"/>
        <v>83.061889250814332</v>
      </c>
      <c r="CR328" s="116"/>
    </row>
    <row r="329" spans="1:96" ht="33">
      <c r="A329" s="17" t="s">
        <v>34</v>
      </c>
      <c r="B329" s="31">
        <v>906</v>
      </c>
      <c r="C329" s="18" t="s">
        <v>73</v>
      </c>
      <c r="D329" s="18" t="s">
        <v>120</v>
      </c>
      <c r="E329" s="18" t="s">
        <v>346</v>
      </c>
      <c r="F329" s="18" t="s">
        <v>35</v>
      </c>
      <c r="G329" s="48">
        <v>242</v>
      </c>
      <c r="H329" s="48"/>
      <c r="I329" s="48"/>
      <c r="J329" s="48"/>
      <c r="K329" s="48"/>
      <c r="L329" s="48"/>
      <c r="M329" s="48">
        <f>G329+I329+J329+K329+L329</f>
        <v>242</v>
      </c>
      <c r="N329" s="48">
        <f>H329+L329</f>
        <v>0</v>
      </c>
      <c r="O329" s="48"/>
      <c r="P329" s="48"/>
      <c r="Q329" s="48"/>
      <c r="R329" s="48"/>
      <c r="S329" s="48">
        <f>M329+O329+P329+Q329+R329</f>
        <v>242</v>
      </c>
      <c r="T329" s="48">
        <f>N329+R329</f>
        <v>0</v>
      </c>
      <c r="U329" s="48"/>
      <c r="V329" s="48"/>
      <c r="W329" s="48"/>
      <c r="X329" s="48"/>
      <c r="Y329" s="48">
        <f>S329+U329+V329+W329+X329</f>
        <v>242</v>
      </c>
      <c r="Z329" s="48">
        <f>T329+X329</f>
        <v>0</v>
      </c>
      <c r="AA329" s="48"/>
      <c r="AB329" s="48"/>
      <c r="AC329" s="48"/>
      <c r="AD329" s="48"/>
      <c r="AE329" s="48">
        <f>Y329+AA329+AB329+AC329+AD329</f>
        <v>242</v>
      </c>
      <c r="AF329" s="48">
        <f>Z329+AD329</f>
        <v>0</v>
      </c>
      <c r="AG329" s="48"/>
      <c r="AH329" s="48"/>
      <c r="AI329" s="48"/>
      <c r="AJ329" s="48"/>
      <c r="AK329" s="48">
        <f>AE329+AG329+AH329+AI329+AJ329</f>
        <v>242</v>
      </c>
      <c r="AL329" s="48">
        <f>AF329+AJ329</f>
        <v>0</v>
      </c>
      <c r="AM329" s="48"/>
      <c r="AN329" s="48"/>
      <c r="AO329" s="48"/>
      <c r="AP329" s="48"/>
      <c r="AQ329" s="48">
        <f>AK329+AM329+AN329+AO329+AP329</f>
        <v>242</v>
      </c>
      <c r="AR329" s="48">
        <f>AL329+AP329</f>
        <v>0</v>
      </c>
      <c r="AS329" s="48"/>
      <c r="AT329" s="48"/>
      <c r="AU329" s="48"/>
      <c r="AV329" s="48"/>
      <c r="AW329" s="48">
        <f>AQ329+AS329+AT329+AU329+AV329</f>
        <v>242</v>
      </c>
      <c r="AX329" s="48">
        <f>AR329+AV329</f>
        <v>0</v>
      </c>
      <c r="AY329" s="48"/>
      <c r="AZ329" s="48"/>
      <c r="BA329" s="48"/>
      <c r="BB329" s="48"/>
      <c r="BC329" s="48">
        <f>AW329+AY329+AZ329+BA329+BB329</f>
        <v>242</v>
      </c>
      <c r="BD329" s="48">
        <f>AX329+BB329</f>
        <v>0</v>
      </c>
      <c r="BE329" s="48"/>
      <c r="BF329" s="48">
        <v>432</v>
      </c>
      <c r="BG329" s="48">
        <v>-50</v>
      </c>
      <c r="BH329" s="48"/>
      <c r="BI329" s="48">
        <f>BC329+BE329+BF329+BG329+BH329</f>
        <v>624</v>
      </c>
      <c r="BJ329" s="48">
        <f>BD329+BH329</f>
        <v>0</v>
      </c>
      <c r="BK329" s="48"/>
      <c r="BL329" s="48"/>
      <c r="BM329" s="48"/>
      <c r="BN329" s="48"/>
      <c r="BO329" s="48">
        <f>BI329+BK329+BL329+BM329+BN329</f>
        <v>624</v>
      </c>
      <c r="BP329" s="48">
        <f>BJ329+BN329</f>
        <v>0</v>
      </c>
      <c r="BQ329" s="48"/>
      <c r="BR329" s="48"/>
      <c r="BS329" s="48"/>
      <c r="BT329" s="48"/>
      <c r="BU329" s="48">
        <f>BO329+BQ329+BR329+BS329+BT329</f>
        <v>624</v>
      </c>
      <c r="BV329" s="48">
        <f>BP329+BT329</f>
        <v>0</v>
      </c>
      <c r="BW329" s="48"/>
      <c r="BX329" s="48"/>
      <c r="BY329" s="48"/>
      <c r="BZ329" s="48"/>
      <c r="CA329" s="48">
        <f>BU329+BW329+BX329+BY329+BZ329</f>
        <v>624</v>
      </c>
      <c r="CB329" s="48">
        <f>BV329+BZ329</f>
        <v>0</v>
      </c>
      <c r="CC329" s="48"/>
      <c r="CD329" s="48"/>
      <c r="CE329" s="48"/>
      <c r="CF329" s="48"/>
      <c r="CG329" s="48">
        <f>CA329+CC329+CD329+CE329+CF329</f>
        <v>624</v>
      </c>
      <c r="CH329" s="48">
        <f>CB329+CF329</f>
        <v>0</v>
      </c>
      <c r="CI329" s="48"/>
      <c r="CJ329" s="48"/>
      <c r="CK329" s="48">
        <v>-10</v>
      </c>
      <c r="CL329" s="48"/>
      <c r="CM329" s="48">
        <f>CG329+CI329+CJ329+CK329+CL329</f>
        <v>614</v>
      </c>
      <c r="CN329" s="48">
        <f>CH329+CL329</f>
        <v>0</v>
      </c>
      <c r="CO329" s="48">
        <v>510</v>
      </c>
      <c r="CP329" s="48">
        <f>CJ329+CN329</f>
        <v>0</v>
      </c>
      <c r="CQ329" s="116">
        <f t="shared" si="965"/>
        <v>83.061889250814332</v>
      </c>
      <c r="CR329" s="116"/>
    </row>
    <row r="330" spans="1:96" ht="49.5">
      <c r="A330" s="20" t="s">
        <v>537</v>
      </c>
      <c r="B330" s="31">
        <v>906</v>
      </c>
      <c r="C330" s="18" t="s">
        <v>73</v>
      </c>
      <c r="D330" s="18" t="s">
        <v>120</v>
      </c>
      <c r="E330" s="18" t="s">
        <v>122</v>
      </c>
      <c r="F330" s="18"/>
      <c r="G330" s="48">
        <f t="shared" ref="G330:Z330" si="966">G331+G335+G343</f>
        <v>55924</v>
      </c>
      <c r="H330" s="48">
        <f t="shared" si="966"/>
        <v>0</v>
      </c>
      <c r="I330" s="48">
        <f t="shared" si="966"/>
        <v>0</v>
      </c>
      <c r="J330" s="48">
        <f t="shared" si="966"/>
        <v>0</v>
      </c>
      <c r="K330" s="48">
        <f t="shared" si="966"/>
        <v>0</v>
      </c>
      <c r="L330" s="48">
        <f t="shared" si="966"/>
        <v>0</v>
      </c>
      <c r="M330" s="48">
        <f t="shared" si="966"/>
        <v>55924</v>
      </c>
      <c r="N330" s="48">
        <f t="shared" si="966"/>
        <v>0</v>
      </c>
      <c r="O330" s="48">
        <f t="shared" si="966"/>
        <v>0</v>
      </c>
      <c r="P330" s="48">
        <f t="shared" si="966"/>
        <v>0</v>
      </c>
      <c r="Q330" s="48">
        <f t="shared" si="966"/>
        <v>0</v>
      </c>
      <c r="R330" s="48">
        <f t="shared" si="966"/>
        <v>0</v>
      </c>
      <c r="S330" s="48">
        <f t="shared" si="966"/>
        <v>55924</v>
      </c>
      <c r="T330" s="48">
        <f t="shared" si="966"/>
        <v>0</v>
      </c>
      <c r="U330" s="48">
        <f t="shared" si="966"/>
        <v>-1</v>
      </c>
      <c r="V330" s="48">
        <f t="shared" si="966"/>
        <v>0</v>
      </c>
      <c r="W330" s="48">
        <f t="shared" si="966"/>
        <v>0</v>
      </c>
      <c r="X330" s="48">
        <f t="shared" si="966"/>
        <v>0</v>
      </c>
      <c r="Y330" s="48">
        <f t="shared" si="966"/>
        <v>55923</v>
      </c>
      <c r="Z330" s="48">
        <f t="shared" si="966"/>
        <v>0</v>
      </c>
      <c r="AA330" s="48">
        <f t="shared" ref="AA330:AF330" si="967">AA331+AA335+AA343</f>
        <v>0</v>
      </c>
      <c r="AB330" s="48">
        <f t="shared" si="967"/>
        <v>0</v>
      </c>
      <c r="AC330" s="48">
        <f t="shared" si="967"/>
        <v>0</v>
      </c>
      <c r="AD330" s="48">
        <f t="shared" si="967"/>
        <v>0</v>
      </c>
      <c r="AE330" s="48">
        <f t="shared" si="967"/>
        <v>55923</v>
      </c>
      <c r="AF330" s="48">
        <f t="shared" si="967"/>
        <v>0</v>
      </c>
      <c r="AG330" s="48">
        <f t="shared" ref="AG330:AL330" si="968">AG331+AG335+AG343</f>
        <v>0</v>
      </c>
      <c r="AH330" s="48">
        <f t="shared" si="968"/>
        <v>0</v>
      </c>
      <c r="AI330" s="48">
        <f t="shared" si="968"/>
        <v>0</v>
      </c>
      <c r="AJ330" s="48">
        <f t="shared" si="968"/>
        <v>0</v>
      </c>
      <c r="AK330" s="48">
        <f t="shared" si="968"/>
        <v>55923</v>
      </c>
      <c r="AL330" s="48">
        <f t="shared" si="968"/>
        <v>0</v>
      </c>
      <c r="AM330" s="48">
        <f t="shared" ref="AM330:AR330" si="969">AM331+AM335+AM343</f>
        <v>0</v>
      </c>
      <c r="AN330" s="48">
        <f t="shared" si="969"/>
        <v>0</v>
      </c>
      <c r="AO330" s="48">
        <f t="shared" si="969"/>
        <v>0</v>
      </c>
      <c r="AP330" s="48">
        <f t="shared" si="969"/>
        <v>0</v>
      </c>
      <c r="AQ330" s="48">
        <f t="shared" si="969"/>
        <v>55923</v>
      </c>
      <c r="AR330" s="48">
        <f t="shared" si="969"/>
        <v>0</v>
      </c>
      <c r="AS330" s="48">
        <f t="shared" ref="AS330:AX330" si="970">AS331+AS335+AS343</f>
        <v>0</v>
      </c>
      <c r="AT330" s="48">
        <f t="shared" si="970"/>
        <v>0</v>
      </c>
      <c r="AU330" s="48">
        <f t="shared" si="970"/>
        <v>0</v>
      </c>
      <c r="AV330" s="48">
        <f t="shared" si="970"/>
        <v>1009</v>
      </c>
      <c r="AW330" s="48">
        <f t="shared" si="970"/>
        <v>56932</v>
      </c>
      <c r="AX330" s="48">
        <f t="shared" si="970"/>
        <v>1009</v>
      </c>
      <c r="AY330" s="48">
        <f t="shared" ref="AY330:BD330" si="971">AY331+AY335+AY343</f>
        <v>0</v>
      </c>
      <c r="AZ330" s="48">
        <f t="shared" si="971"/>
        <v>0</v>
      </c>
      <c r="BA330" s="48">
        <f t="shared" si="971"/>
        <v>0</v>
      </c>
      <c r="BB330" s="48">
        <f t="shared" si="971"/>
        <v>0</v>
      </c>
      <c r="BC330" s="48">
        <f t="shared" si="971"/>
        <v>56932</v>
      </c>
      <c r="BD330" s="48">
        <f t="shared" si="971"/>
        <v>1009</v>
      </c>
      <c r="BE330" s="48">
        <f t="shared" ref="BE330:BJ330" si="972">BE331+BE335+BE343</f>
        <v>0</v>
      </c>
      <c r="BF330" s="48">
        <f t="shared" si="972"/>
        <v>1852</v>
      </c>
      <c r="BG330" s="48">
        <f t="shared" si="972"/>
        <v>-16</v>
      </c>
      <c r="BH330" s="48">
        <f t="shared" si="972"/>
        <v>0</v>
      </c>
      <c r="BI330" s="48">
        <f t="shared" si="972"/>
        <v>58768</v>
      </c>
      <c r="BJ330" s="48">
        <f t="shared" si="972"/>
        <v>1009</v>
      </c>
      <c r="BK330" s="48">
        <f t="shared" ref="BK330:BP330" si="973">BK331+BK335+BK343</f>
        <v>0</v>
      </c>
      <c r="BL330" s="48">
        <f t="shared" si="973"/>
        <v>0</v>
      </c>
      <c r="BM330" s="48">
        <f t="shared" si="973"/>
        <v>0</v>
      </c>
      <c r="BN330" s="48">
        <f t="shared" si="973"/>
        <v>0</v>
      </c>
      <c r="BO330" s="48">
        <f t="shared" si="973"/>
        <v>58768</v>
      </c>
      <c r="BP330" s="48">
        <f t="shared" si="973"/>
        <v>1009</v>
      </c>
      <c r="BQ330" s="48">
        <f t="shared" ref="BQ330:BV330" si="974">BQ331+BQ335+BQ343</f>
        <v>0</v>
      </c>
      <c r="BR330" s="48">
        <f t="shared" si="974"/>
        <v>0</v>
      </c>
      <c r="BS330" s="48">
        <f t="shared" si="974"/>
        <v>0</v>
      </c>
      <c r="BT330" s="48">
        <f t="shared" si="974"/>
        <v>0</v>
      </c>
      <c r="BU330" s="48">
        <f t="shared" si="974"/>
        <v>58768</v>
      </c>
      <c r="BV330" s="48">
        <f t="shared" si="974"/>
        <v>1009</v>
      </c>
      <c r="BW330" s="48">
        <f t="shared" ref="BW330:CB330" si="975">BW331+BW335+BW343</f>
        <v>0</v>
      </c>
      <c r="BX330" s="48">
        <f t="shared" si="975"/>
        <v>0</v>
      </c>
      <c r="BY330" s="48">
        <f t="shared" si="975"/>
        <v>0</v>
      </c>
      <c r="BZ330" s="48">
        <f t="shared" si="975"/>
        <v>0</v>
      </c>
      <c r="CA330" s="48">
        <f t="shared" si="975"/>
        <v>58768</v>
      </c>
      <c r="CB330" s="48">
        <f t="shared" si="975"/>
        <v>1009</v>
      </c>
      <c r="CC330" s="48">
        <f t="shared" ref="CC330:CH330" si="976">CC331+CC335+CC343</f>
        <v>0</v>
      </c>
      <c r="CD330" s="48">
        <f t="shared" si="976"/>
        <v>0</v>
      </c>
      <c r="CE330" s="48">
        <f t="shared" si="976"/>
        <v>0</v>
      </c>
      <c r="CF330" s="48">
        <f t="shared" si="976"/>
        <v>0</v>
      </c>
      <c r="CG330" s="48">
        <f t="shared" si="976"/>
        <v>58768</v>
      </c>
      <c r="CH330" s="48">
        <f t="shared" si="976"/>
        <v>1009</v>
      </c>
      <c r="CI330" s="48">
        <f t="shared" ref="CI330:CN330" si="977">CI331+CI335+CI343</f>
        <v>0</v>
      </c>
      <c r="CJ330" s="48">
        <f t="shared" si="977"/>
        <v>0</v>
      </c>
      <c r="CK330" s="48">
        <f t="shared" si="977"/>
        <v>0</v>
      </c>
      <c r="CL330" s="48">
        <f t="shared" si="977"/>
        <v>0</v>
      </c>
      <c r="CM330" s="48">
        <f t="shared" si="977"/>
        <v>58768</v>
      </c>
      <c r="CN330" s="48">
        <f t="shared" si="977"/>
        <v>1009</v>
      </c>
      <c r="CO330" s="48">
        <f t="shared" ref="CO330:CP330" si="978">CO331+CO335+CO343</f>
        <v>58039</v>
      </c>
      <c r="CP330" s="48">
        <f t="shared" si="978"/>
        <v>1009</v>
      </c>
      <c r="CQ330" s="116">
        <f t="shared" si="965"/>
        <v>98.759528995371625</v>
      </c>
      <c r="CR330" s="116">
        <f t="shared" ref="CR330:CR368" si="979">CP330/CN330*100</f>
        <v>100</v>
      </c>
    </row>
    <row r="331" spans="1:96" ht="20.25" customHeight="1">
      <c r="A331" s="20" t="s">
        <v>123</v>
      </c>
      <c r="B331" s="31">
        <v>906</v>
      </c>
      <c r="C331" s="18" t="s">
        <v>73</v>
      </c>
      <c r="D331" s="18" t="s">
        <v>120</v>
      </c>
      <c r="E331" s="18" t="s">
        <v>124</v>
      </c>
      <c r="F331" s="18"/>
      <c r="G331" s="6">
        <f t="shared" ref="G331:V333" si="980">G332</f>
        <v>1000</v>
      </c>
      <c r="H331" s="6">
        <f t="shared" si="980"/>
        <v>0</v>
      </c>
      <c r="I331" s="6">
        <f t="shared" si="980"/>
        <v>0</v>
      </c>
      <c r="J331" s="6">
        <f t="shared" si="980"/>
        <v>0</v>
      </c>
      <c r="K331" s="6">
        <f t="shared" si="980"/>
        <v>0</v>
      </c>
      <c r="L331" s="6">
        <f t="shared" si="980"/>
        <v>0</v>
      </c>
      <c r="M331" s="6">
        <f t="shared" si="980"/>
        <v>1000</v>
      </c>
      <c r="N331" s="6">
        <f t="shared" si="980"/>
        <v>0</v>
      </c>
      <c r="O331" s="6">
        <f t="shared" si="980"/>
        <v>0</v>
      </c>
      <c r="P331" s="6">
        <f t="shared" si="980"/>
        <v>0</v>
      </c>
      <c r="Q331" s="6">
        <f t="shared" si="980"/>
        <v>0</v>
      </c>
      <c r="R331" s="6">
        <f t="shared" si="980"/>
        <v>0</v>
      </c>
      <c r="S331" s="6">
        <f t="shared" si="980"/>
        <v>1000</v>
      </c>
      <c r="T331" s="6">
        <f t="shared" si="980"/>
        <v>0</v>
      </c>
      <c r="U331" s="6">
        <f t="shared" si="980"/>
        <v>0</v>
      </c>
      <c r="V331" s="6">
        <f t="shared" si="980"/>
        <v>0</v>
      </c>
      <c r="W331" s="6">
        <f t="shared" ref="U331:AJ333" si="981">W332</f>
        <v>0</v>
      </c>
      <c r="X331" s="6">
        <f t="shared" si="981"/>
        <v>0</v>
      </c>
      <c r="Y331" s="6">
        <f t="shared" si="981"/>
        <v>1000</v>
      </c>
      <c r="Z331" s="6">
        <f t="shared" si="981"/>
        <v>0</v>
      </c>
      <c r="AA331" s="6">
        <f t="shared" si="981"/>
        <v>0</v>
      </c>
      <c r="AB331" s="6">
        <f t="shared" si="981"/>
        <v>0</v>
      </c>
      <c r="AC331" s="6">
        <f t="shared" si="981"/>
        <v>0</v>
      </c>
      <c r="AD331" s="6">
        <f t="shared" si="981"/>
        <v>0</v>
      </c>
      <c r="AE331" s="6">
        <f t="shared" si="981"/>
        <v>1000</v>
      </c>
      <c r="AF331" s="6">
        <f t="shared" si="981"/>
        <v>0</v>
      </c>
      <c r="AG331" s="6">
        <f t="shared" si="981"/>
        <v>0</v>
      </c>
      <c r="AH331" s="6">
        <f t="shared" si="981"/>
        <v>0</v>
      </c>
      <c r="AI331" s="6">
        <f t="shared" si="981"/>
        <v>0</v>
      </c>
      <c r="AJ331" s="6">
        <f t="shared" si="981"/>
        <v>0</v>
      </c>
      <c r="AK331" s="6">
        <f t="shared" ref="AG331:AY333" si="982">AK332</f>
        <v>1000</v>
      </c>
      <c r="AL331" s="6">
        <f t="shared" si="982"/>
        <v>0</v>
      </c>
      <c r="AM331" s="6">
        <f t="shared" si="982"/>
        <v>0</v>
      </c>
      <c r="AN331" s="6">
        <f t="shared" si="982"/>
        <v>0</v>
      </c>
      <c r="AO331" s="6">
        <f t="shared" si="982"/>
        <v>0</v>
      </c>
      <c r="AP331" s="6">
        <f t="shared" si="982"/>
        <v>0</v>
      </c>
      <c r="AQ331" s="6">
        <f t="shared" si="982"/>
        <v>1000</v>
      </c>
      <c r="AR331" s="6">
        <f t="shared" si="982"/>
        <v>0</v>
      </c>
      <c r="AS331" s="6">
        <f t="shared" si="982"/>
        <v>0</v>
      </c>
      <c r="AT331" s="6">
        <f t="shared" si="982"/>
        <v>0</v>
      </c>
      <c r="AU331" s="6">
        <f t="shared" si="982"/>
        <v>0</v>
      </c>
      <c r="AV331" s="6">
        <f t="shared" si="982"/>
        <v>0</v>
      </c>
      <c r="AW331" s="6">
        <f t="shared" si="982"/>
        <v>1000</v>
      </c>
      <c r="AX331" s="6">
        <f t="shared" si="982"/>
        <v>0</v>
      </c>
      <c r="AY331" s="6">
        <f t="shared" si="982"/>
        <v>0</v>
      </c>
      <c r="AZ331" s="6">
        <f t="shared" ref="AY331:BN333" si="983">AZ332</f>
        <v>0</v>
      </c>
      <c r="BA331" s="6">
        <f t="shared" si="983"/>
        <v>0</v>
      </c>
      <c r="BB331" s="6">
        <f t="shared" si="983"/>
        <v>0</v>
      </c>
      <c r="BC331" s="6">
        <f t="shared" si="983"/>
        <v>1000</v>
      </c>
      <c r="BD331" s="6">
        <f t="shared" si="983"/>
        <v>0</v>
      </c>
      <c r="BE331" s="6">
        <f t="shared" si="983"/>
        <v>0</v>
      </c>
      <c r="BF331" s="6">
        <f t="shared" si="983"/>
        <v>0</v>
      </c>
      <c r="BG331" s="6">
        <f t="shared" si="983"/>
        <v>0</v>
      </c>
      <c r="BH331" s="6">
        <f t="shared" si="983"/>
        <v>0</v>
      </c>
      <c r="BI331" s="6">
        <f t="shared" si="983"/>
        <v>1000</v>
      </c>
      <c r="BJ331" s="6">
        <f t="shared" si="983"/>
        <v>0</v>
      </c>
      <c r="BK331" s="6">
        <f t="shared" si="983"/>
        <v>0</v>
      </c>
      <c r="BL331" s="6">
        <f t="shared" si="983"/>
        <v>0</v>
      </c>
      <c r="BM331" s="6">
        <f t="shared" si="983"/>
        <v>0</v>
      </c>
      <c r="BN331" s="6">
        <f t="shared" si="983"/>
        <v>0</v>
      </c>
      <c r="BO331" s="6">
        <f t="shared" ref="BK331:BZ333" si="984">BO332</f>
        <v>1000</v>
      </c>
      <c r="BP331" s="6">
        <f t="shared" si="984"/>
        <v>0</v>
      </c>
      <c r="BQ331" s="6">
        <f t="shared" si="984"/>
        <v>0</v>
      </c>
      <c r="BR331" s="6">
        <f t="shared" si="984"/>
        <v>0</v>
      </c>
      <c r="BS331" s="6">
        <f t="shared" si="984"/>
        <v>0</v>
      </c>
      <c r="BT331" s="6">
        <f t="shared" si="984"/>
        <v>0</v>
      </c>
      <c r="BU331" s="6">
        <f t="shared" si="984"/>
        <v>1000</v>
      </c>
      <c r="BV331" s="6">
        <f t="shared" si="984"/>
        <v>0</v>
      </c>
      <c r="BW331" s="6">
        <f t="shared" si="984"/>
        <v>0</v>
      </c>
      <c r="BX331" s="6">
        <f t="shared" si="984"/>
        <v>0</v>
      </c>
      <c r="BY331" s="6">
        <f t="shared" si="984"/>
        <v>0</v>
      </c>
      <c r="BZ331" s="6">
        <f t="shared" si="984"/>
        <v>0</v>
      </c>
      <c r="CA331" s="6">
        <f t="shared" ref="BW331:CL333" si="985">CA332</f>
        <v>1000</v>
      </c>
      <c r="CB331" s="6">
        <f t="shared" si="985"/>
        <v>0</v>
      </c>
      <c r="CC331" s="6">
        <f t="shared" si="985"/>
        <v>0</v>
      </c>
      <c r="CD331" s="6">
        <f t="shared" si="985"/>
        <v>0</v>
      </c>
      <c r="CE331" s="6">
        <f t="shared" si="985"/>
        <v>0</v>
      </c>
      <c r="CF331" s="6">
        <f t="shared" si="985"/>
        <v>0</v>
      </c>
      <c r="CG331" s="6">
        <f t="shared" si="985"/>
        <v>1000</v>
      </c>
      <c r="CH331" s="6">
        <f t="shared" si="985"/>
        <v>0</v>
      </c>
      <c r="CI331" s="6">
        <f t="shared" si="985"/>
        <v>0</v>
      </c>
      <c r="CJ331" s="6">
        <f t="shared" si="985"/>
        <v>0</v>
      </c>
      <c r="CK331" s="6">
        <f t="shared" si="985"/>
        <v>0</v>
      </c>
      <c r="CL331" s="6">
        <f t="shared" si="985"/>
        <v>0</v>
      </c>
      <c r="CM331" s="6">
        <f t="shared" ref="CI331:CP333" si="986">CM332</f>
        <v>1000</v>
      </c>
      <c r="CN331" s="6">
        <f t="shared" si="986"/>
        <v>0</v>
      </c>
      <c r="CO331" s="6">
        <f t="shared" si="986"/>
        <v>1000</v>
      </c>
      <c r="CP331" s="6">
        <f t="shared" si="986"/>
        <v>0</v>
      </c>
      <c r="CQ331" s="32">
        <f t="shared" si="965"/>
        <v>100</v>
      </c>
      <c r="CR331" s="32"/>
    </row>
    <row r="332" spans="1:96" ht="66">
      <c r="A332" s="17" t="s">
        <v>790</v>
      </c>
      <c r="B332" s="31">
        <v>906</v>
      </c>
      <c r="C332" s="18" t="s">
        <v>73</v>
      </c>
      <c r="D332" s="18" t="s">
        <v>120</v>
      </c>
      <c r="E332" s="18" t="s">
        <v>125</v>
      </c>
      <c r="F332" s="18"/>
      <c r="G332" s="6">
        <f t="shared" si="980"/>
        <v>1000</v>
      </c>
      <c r="H332" s="6">
        <f t="shared" si="980"/>
        <v>0</v>
      </c>
      <c r="I332" s="6">
        <f t="shared" si="980"/>
        <v>0</v>
      </c>
      <c r="J332" s="6">
        <f t="shared" si="980"/>
        <v>0</v>
      </c>
      <c r="K332" s="6">
        <f t="shared" si="980"/>
        <v>0</v>
      </c>
      <c r="L332" s="6">
        <f t="shared" si="980"/>
        <v>0</v>
      </c>
      <c r="M332" s="6">
        <f t="shared" si="980"/>
        <v>1000</v>
      </c>
      <c r="N332" s="6">
        <f t="shared" si="980"/>
        <v>0</v>
      </c>
      <c r="O332" s="6">
        <f t="shared" si="980"/>
        <v>0</v>
      </c>
      <c r="P332" s="6">
        <f t="shared" si="980"/>
        <v>0</v>
      </c>
      <c r="Q332" s="6">
        <f t="shared" si="980"/>
        <v>0</v>
      </c>
      <c r="R332" s="6">
        <f t="shared" si="980"/>
        <v>0</v>
      </c>
      <c r="S332" s="6">
        <f t="shared" si="980"/>
        <v>1000</v>
      </c>
      <c r="T332" s="6">
        <f t="shared" si="980"/>
        <v>0</v>
      </c>
      <c r="U332" s="6">
        <f t="shared" si="981"/>
        <v>0</v>
      </c>
      <c r="V332" s="6">
        <f t="shared" si="981"/>
        <v>0</v>
      </c>
      <c r="W332" s="6">
        <f t="shared" si="981"/>
        <v>0</v>
      </c>
      <c r="X332" s="6">
        <f t="shared" si="981"/>
        <v>0</v>
      </c>
      <c r="Y332" s="6">
        <f t="shared" si="981"/>
        <v>1000</v>
      </c>
      <c r="Z332" s="6">
        <f t="shared" si="981"/>
        <v>0</v>
      </c>
      <c r="AA332" s="6">
        <f t="shared" si="981"/>
        <v>0</v>
      </c>
      <c r="AB332" s="6">
        <f t="shared" si="981"/>
        <v>0</v>
      </c>
      <c r="AC332" s="6">
        <f t="shared" si="981"/>
        <v>0</v>
      </c>
      <c r="AD332" s="6">
        <f t="shared" si="981"/>
        <v>0</v>
      </c>
      <c r="AE332" s="6">
        <f t="shared" si="981"/>
        <v>1000</v>
      </c>
      <c r="AF332" s="6">
        <f t="shared" si="981"/>
        <v>0</v>
      </c>
      <c r="AG332" s="6">
        <f t="shared" si="982"/>
        <v>0</v>
      </c>
      <c r="AH332" s="6">
        <f t="shared" si="982"/>
        <v>0</v>
      </c>
      <c r="AI332" s="6">
        <f t="shared" si="982"/>
        <v>0</v>
      </c>
      <c r="AJ332" s="6">
        <f t="shared" si="982"/>
        <v>0</v>
      </c>
      <c r="AK332" s="6">
        <f t="shared" si="982"/>
        <v>1000</v>
      </c>
      <c r="AL332" s="6">
        <f t="shared" si="982"/>
        <v>0</v>
      </c>
      <c r="AM332" s="6">
        <f t="shared" si="982"/>
        <v>0</v>
      </c>
      <c r="AN332" s="6">
        <f t="shared" si="982"/>
        <v>0</v>
      </c>
      <c r="AO332" s="6">
        <f t="shared" si="982"/>
        <v>0</v>
      </c>
      <c r="AP332" s="6">
        <f t="shared" si="982"/>
        <v>0</v>
      </c>
      <c r="AQ332" s="6">
        <f t="shared" si="982"/>
        <v>1000</v>
      </c>
      <c r="AR332" s="6">
        <f t="shared" si="982"/>
        <v>0</v>
      </c>
      <c r="AS332" s="6">
        <f t="shared" si="982"/>
        <v>0</v>
      </c>
      <c r="AT332" s="6">
        <f t="shared" si="982"/>
        <v>0</v>
      </c>
      <c r="AU332" s="6">
        <f t="shared" si="982"/>
        <v>0</v>
      </c>
      <c r="AV332" s="6">
        <f t="shared" si="982"/>
        <v>0</v>
      </c>
      <c r="AW332" s="6">
        <f t="shared" si="982"/>
        <v>1000</v>
      </c>
      <c r="AX332" s="6">
        <f t="shared" si="982"/>
        <v>0</v>
      </c>
      <c r="AY332" s="6">
        <f t="shared" si="983"/>
        <v>0</v>
      </c>
      <c r="AZ332" s="6">
        <f t="shared" si="983"/>
        <v>0</v>
      </c>
      <c r="BA332" s="6">
        <f t="shared" si="983"/>
        <v>0</v>
      </c>
      <c r="BB332" s="6">
        <f t="shared" si="983"/>
        <v>0</v>
      </c>
      <c r="BC332" s="6">
        <f t="shared" si="983"/>
        <v>1000</v>
      </c>
      <c r="BD332" s="6">
        <f t="shared" si="983"/>
        <v>0</v>
      </c>
      <c r="BE332" s="6">
        <f t="shared" si="983"/>
        <v>0</v>
      </c>
      <c r="BF332" s="6">
        <f t="shared" si="983"/>
        <v>0</v>
      </c>
      <c r="BG332" s="6">
        <f t="shared" si="983"/>
        <v>0</v>
      </c>
      <c r="BH332" s="6">
        <f t="shared" si="983"/>
        <v>0</v>
      </c>
      <c r="BI332" s="6">
        <f t="shared" si="983"/>
        <v>1000</v>
      </c>
      <c r="BJ332" s="6">
        <f t="shared" si="983"/>
        <v>0</v>
      </c>
      <c r="BK332" s="6">
        <f t="shared" si="984"/>
        <v>0</v>
      </c>
      <c r="BL332" s="6">
        <f t="shared" si="984"/>
        <v>0</v>
      </c>
      <c r="BM332" s="6">
        <f t="shared" si="984"/>
        <v>0</v>
      </c>
      <c r="BN332" s="6">
        <f t="shared" si="984"/>
        <v>0</v>
      </c>
      <c r="BO332" s="6">
        <f t="shared" si="984"/>
        <v>1000</v>
      </c>
      <c r="BP332" s="6">
        <f t="shared" si="984"/>
        <v>0</v>
      </c>
      <c r="BQ332" s="6">
        <f t="shared" si="984"/>
        <v>0</v>
      </c>
      <c r="BR332" s="6">
        <f t="shared" si="984"/>
        <v>0</v>
      </c>
      <c r="BS332" s="6">
        <f t="shared" si="984"/>
        <v>0</v>
      </c>
      <c r="BT332" s="6">
        <f t="shared" si="984"/>
        <v>0</v>
      </c>
      <c r="BU332" s="6">
        <f t="shared" si="984"/>
        <v>1000</v>
      </c>
      <c r="BV332" s="6">
        <f t="shared" si="984"/>
        <v>0</v>
      </c>
      <c r="BW332" s="6">
        <f t="shared" si="985"/>
        <v>0</v>
      </c>
      <c r="BX332" s="6">
        <f t="shared" si="985"/>
        <v>0</v>
      </c>
      <c r="BY332" s="6">
        <f t="shared" si="985"/>
        <v>0</v>
      </c>
      <c r="BZ332" s="6">
        <f t="shared" si="985"/>
        <v>0</v>
      </c>
      <c r="CA332" s="6">
        <f t="shared" si="985"/>
        <v>1000</v>
      </c>
      <c r="CB332" s="6">
        <f t="shared" si="985"/>
        <v>0</v>
      </c>
      <c r="CC332" s="6">
        <f t="shared" si="985"/>
        <v>0</v>
      </c>
      <c r="CD332" s="6">
        <f t="shared" si="985"/>
        <v>0</v>
      </c>
      <c r="CE332" s="6">
        <f t="shared" si="985"/>
        <v>0</v>
      </c>
      <c r="CF332" s="6">
        <f t="shared" si="985"/>
        <v>0</v>
      </c>
      <c r="CG332" s="6">
        <f t="shared" si="985"/>
        <v>1000</v>
      </c>
      <c r="CH332" s="6">
        <f t="shared" si="985"/>
        <v>0</v>
      </c>
      <c r="CI332" s="6">
        <f t="shared" si="986"/>
        <v>0</v>
      </c>
      <c r="CJ332" s="6">
        <f t="shared" si="986"/>
        <v>0</v>
      </c>
      <c r="CK332" s="6">
        <f t="shared" si="986"/>
        <v>0</v>
      </c>
      <c r="CL332" s="6">
        <f t="shared" si="986"/>
        <v>0</v>
      </c>
      <c r="CM332" s="6">
        <f t="shared" si="986"/>
        <v>1000</v>
      </c>
      <c r="CN332" s="6">
        <f t="shared" si="986"/>
        <v>0</v>
      </c>
      <c r="CO332" s="6">
        <f t="shared" si="986"/>
        <v>1000</v>
      </c>
      <c r="CP332" s="6">
        <f t="shared" si="986"/>
        <v>0</v>
      </c>
      <c r="CQ332" s="32">
        <f t="shared" si="965"/>
        <v>100</v>
      </c>
      <c r="CR332" s="32"/>
    </row>
    <row r="333" spans="1:96" ht="33">
      <c r="A333" s="17" t="s">
        <v>11</v>
      </c>
      <c r="B333" s="31">
        <v>906</v>
      </c>
      <c r="C333" s="18" t="s">
        <v>73</v>
      </c>
      <c r="D333" s="18" t="s">
        <v>120</v>
      </c>
      <c r="E333" s="18" t="s">
        <v>125</v>
      </c>
      <c r="F333" s="18" t="s">
        <v>12</v>
      </c>
      <c r="G333" s="6">
        <f t="shared" si="980"/>
        <v>1000</v>
      </c>
      <c r="H333" s="6">
        <f t="shared" si="980"/>
        <v>0</v>
      </c>
      <c r="I333" s="6">
        <f t="shared" si="980"/>
        <v>0</v>
      </c>
      <c r="J333" s="6">
        <f t="shared" si="980"/>
        <v>0</v>
      </c>
      <c r="K333" s="6">
        <f t="shared" si="980"/>
        <v>0</v>
      </c>
      <c r="L333" s="6">
        <f t="shared" si="980"/>
        <v>0</v>
      </c>
      <c r="M333" s="6">
        <f t="shared" si="980"/>
        <v>1000</v>
      </c>
      <c r="N333" s="6">
        <f t="shared" si="980"/>
        <v>0</v>
      </c>
      <c r="O333" s="6">
        <f t="shared" si="980"/>
        <v>0</v>
      </c>
      <c r="P333" s="6">
        <f t="shared" si="980"/>
        <v>0</v>
      </c>
      <c r="Q333" s="6">
        <f t="shared" si="980"/>
        <v>0</v>
      </c>
      <c r="R333" s="6">
        <f t="shared" si="980"/>
        <v>0</v>
      </c>
      <c r="S333" s="6">
        <f t="shared" si="980"/>
        <v>1000</v>
      </c>
      <c r="T333" s="6">
        <f t="shared" si="980"/>
        <v>0</v>
      </c>
      <c r="U333" s="6">
        <f t="shared" si="981"/>
        <v>0</v>
      </c>
      <c r="V333" s="6">
        <f t="shared" si="981"/>
        <v>0</v>
      </c>
      <c r="W333" s="6">
        <f t="shared" si="981"/>
        <v>0</v>
      </c>
      <c r="X333" s="6">
        <f t="shared" si="981"/>
        <v>0</v>
      </c>
      <c r="Y333" s="6">
        <f t="shared" si="981"/>
        <v>1000</v>
      </c>
      <c r="Z333" s="6">
        <f t="shared" si="981"/>
        <v>0</v>
      </c>
      <c r="AA333" s="6">
        <f t="shared" si="981"/>
        <v>0</v>
      </c>
      <c r="AB333" s="6">
        <f t="shared" si="981"/>
        <v>0</v>
      </c>
      <c r="AC333" s="6">
        <f t="shared" si="981"/>
        <v>0</v>
      </c>
      <c r="AD333" s="6">
        <f t="shared" si="981"/>
        <v>0</v>
      </c>
      <c r="AE333" s="6">
        <f t="shared" si="981"/>
        <v>1000</v>
      </c>
      <c r="AF333" s="6">
        <f t="shared" si="981"/>
        <v>0</v>
      </c>
      <c r="AG333" s="6">
        <f t="shared" si="982"/>
        <v>0</v>
      </c>
      <c r="AH333" s="6">
        <f t="shared" si="982"/>
        <v>0</v>
      </c>
      <c r="AI333" s="6">
        <f t="shared" si="982"/>
        <v>0</v>
      </c>
      <c r="AJ333" s="6">
        <f t="shared" si="982"/>
        <v>0</v>
      </c>
      <c r="AK333" s="6">
        <f t="shared" si="982"/>
        <v>1000</v>
      </c>
      <c r="AL333" s="6">
        <f t="shared" si="982"/>
        <v>0</v>
      </c>
      <c r="AM333" s="6">
        <f t="shared" si="982"/>
        <v>0</v>
      </c>
      <c r="AN333" s="6">
        <f t="shared" si="982"/>
        <v>0</v>
      </c>
      <c r="AO333" s="6">
        <f t="shared" si="982"/>
        <v>0</v>
      </c>
      <c r="AP333" s="6">
        <f t="shared" si="982"/>
        <v>0</v>
      </c>
      <c r="AQ333" s="6">
        <f t="shared" si="982"/>
        <v>1000</v>
      </c>
      <c r="AR333" s="6">
        <f t="shared" si="982"/>
        <v>0</v>
      </c>
      <c r="AS333" s="6">
        <f t="shared" si="982"/>
        <v>0</v>
      </c>
      <c r="AT333" s="6">
        <f t="shared" si="982"/>
        <v>0</v>
      </c>
      <c r="AU333" s="6">
        <f t="shared" si="982"/>
        <v>0</v>
      </c>
      <c r="AV333" s="6">
        <f t="shared" si="982"/>
        <v>0</v>
      </c>
      <c r="AW333" s="6">
        <f t="shared" si="982"/>
        <v>1000</v>
      </c>
      <c r="AX333" s="6">
        <f t="shared" si="982"/>
        <v>0</v>
      </c>
      <c r="AY333" s="6">
        <f t="shared" si="983"/>
        <v>0</v>
      </c>
      <c r="AZ333" s="6">
        <f t="shared" si="983"/>
        <v>0</v>
      </c>
      <c r="BA333" s="6">
        <f t="shared" si="983"/>
        <v>0</v>
      </c>
      <c r="BB333" s="6">
        <f t="shared" si="983"/>
        <v>0</v>
      </c>
      <c r="BC333" s="6">
        <f t="shared" si="983"/>
        <v>1000</v>
      </c>
      <c r="BD333" s="6">
        <f t="shared" si="983"/>
        <v>0</v>
      </c>
      <c r="BE333" s="6">
        <f t="shared" si="983"/>
        <v>0</v>
      </c>
      <c r="BF333" s="6">
        <f t="shared" si="983"/>
        <v>0</v>
      </c>
      <c r="BG333" s="6">
        <f t="shared" si="983"/>
        <v>0</v>
      </c>
      <c r="BH333" s="6">
        <f t="shared" si="983"/>
        <v>0</v>
      </c>
      <c r="BI333" s="6">
        <f t="shared" si="983"/>
        <v>1000</v>
      </c>
      <c r="BJ333" s="6">
        <f t="shared" si="983"/>
        <v>0</v>
      </c>
      <c r="BK333" s="6">
        <f t="shared" si="984"/>
        <v>0</v>
      </c>
      <c r="BL333" s="6">
        <f t="shared" si="984"/>
        <v>0</v>
      </c>
      <c r="BM333" s="6">
        <f t="shared" si="984"/>
        <v>0</v>
      </c>
      <c r="BN333" s="6">
        <f t="shared" si="984"/>
        <v>0</v>
      </c>
      <c r="BO333" s="6">
        <f t="shared" si="984"/>
        <v>1000</v>
      </c>
      <c r="BP333" s="6">
        <f t="shared" si="984"/>
        <v>0</v>
      </c>
      <c r="BQ333" s="6">
        <f t="shared" si="984"/>
        <v>0</v>
      </c>
      <c r="BR333" s="6">
        <f t="shared" si="984"/>
        <v>0</v>
      </c>
      <c r="BS333" s="6">
        <f t="shared" si="984"/>
        <v>0</v>
      </c>
      <c r="BT333" s="6">
        <f t="shared" si="984"/>
        <v>0</v>
      </c>
      <c r="BU333" s="6">
        <f t="shared" si="984"/>
        <v>1000</v>
      </c>
      <c r="BV333" s="6">
        <f t="shared" si="984"/>
        <v>0</v>
      </c>
      <c r="BW333" s="6">
        <f t="shared" si="985"/>
        <v>0</v>
      </c>
      <c r="BX333" s="6">
        <f t="shared" si="985"/>
        <v>0</v>
      </c>
      <c r="BY333" s="6">
        <f t="shared" si="985"/>
        <v>0</v>
      </c>
      <c r="BZ333" s="6">
        <f t="shared" si="985"/>
        <v>0</v>
      </c>
      <c r="CA333" s="6">
        <f t="shared" si="985"/>
        <v>1000</v>
      </c>
      <c r="CB333" s="6">
        <f t="shared" si="985"/>
        <v>0</v>
      </c>
      <c r="CC333" s="6">
        <f t="shared" si="985"/>
        <v>0</v>
      </c>
      <c r="CD333" s="6">
        <f t="shared" si="985"/>
        <v>0</v>
      </c>
      <c r="CE333" s="6">
        <f t="shared" si="985"/>
        <v>0</v>
      </c>
      <c r="CF333" s="6">
        <f t="shared" si="985"/>
        <v>0</v>
      </c>
      <c r="CG333" s="6">
        <f t="shared" si="985"/>
        <v>1000</v>
      </c>
      <c r="CH333" s="6">
        <f t="shared" si="985"/>
        <v>0</v>
      </c>
      <c r="CI333" s="6">
        <f t="shared" si="986"/>
        <v>0</v>
      </c>
      <c r="CJ333" s="6">
        <f t="shared" si="986"/>
        <v>0</v>
      </c>
      <c r="CK333" s="6">
        <f t="shared" si="986"/>
        <v>0</v>
      </c>
      <c r="CL333" s="6">
        <f t="shared" si="986"/>
        <v>0</v>
      </c>
      <c r="CM333" s="6">
        <f t="shared" si="986"/>
        <v>1000</v>
      </c>
      <c r="CN333" s="6">
        <f t="shared" si="986"/>
        <v>0</v>
      </c>
      <c r="CO333" s="6">
        <f t="shared" si="986"/>
        <v>1000</v>
      </c>
      <c r="CP333" s="6">
        <f t="shared" si="986"/>
        <v>0</v>
      </c>
      <c r="CQ333" s="32">
        <f t="shared" si="965"/>
        <v>100</v>
      </c>
      <c r="CR333" s="32"/>
    </row>
    <row r="334" spans="1:96" ht="66">
      <c r="A334" s="17" t="s">
        <v>637</v>
      </c>
      <c r="B334" s="31">
        <v>906</v>
      </c>
      <c r="C334" s="18" t="s">
        <v>73</v>
      </c>
      <c r="D334" s="18" t="s">
        <v>120</v>
      </c>
      <c r="E334" s="18" t="s">
        <v>125</v>
      </c>
      <c r="F334" s="18" t="s">
        <v>118</v>
      </c>
      <c r="G334" s="48">
        <v>1000</v>
      </c>
      <c r="H334" s="48"/>
      <c r="I334" s="48"/>
      <c r="J334" s="48"/>
      <c r="K334" s="48"/>
      <c r="L334" s="48"/>
      <c r="M334" s="48">
        <f>G334+I334+J334+K334+L334</f>
        <v>1000</v>
      </c>
      <c r="N334" s="48">
        <f>H334+L334</f>
        <v>0</v>
      </c>
      <c r="O334" s="48"/>
      <c r="P334" s="48"/>
      <c r="Q334" s="48"/>
      <c r="R334" s="48"/>
      <c r="S334" s="48">
        <f>M334+O334+P334+Q334+R334</f>
        <v>1000</v>
      </c>
      <c r="T334" s="48">
        <f>N334+R334</f>
        <v>0</v>
      </c>
      <c r="U334" s="48"/>
      <c r="V334" s="48"/>
      <c r="W334" s="48"/>
      <c r="X334" s="48"/>
      <c r="Y334" s="48">
        <f>S334+U334+V334+W334+X334</f>
        <v>1000</v>
      </c>
      <c r="Z334" s="48">
        <f>T334+X334</f>
        <v>0</v>
      </c>
      <c r="AA334" s="48"/>
      <c r="AB334" s="48"/>
      <c r="AC334" s="48"/>
      <c r="AD334" s="48"/>
      <c r="AE334" s="48">
        <f>Y334+AA334+AB334+AC334+AD334</f>
        <v>1000</v>
      </c>
      <c r="AF334" s="48">
        <f>Z334+AD334</f>
        <v>0</v>
      </c>
      <c r="AG334" s="48"/>
      <c r="AH334" s="48"/>
      <c r="AI334" s="48"/>
      <c r="AJ334" s="48"/>
      <c r="AK334" s="48">
        <f>AE334+AG334+AH334+AI334+AJ334</f>
        <v>1000</v>
      </c>
      <c r="AL334" s="48">
        <f>AF334+AJ334</f>
        <v>0</v>
      </c>
      <c r="AM334" s="48"/>
      <c r="AN334" s="48"/>
      <c r="AO334" s="48"/>
      <c r="AP334" s="48"/>
      <c r="AQ334" s="48">
        <f>AK334+AM334+AN334+AO334+AP334</f>
        <v>1000</v>
      </c>
      <c r="AR334" s="48">
        <f>AL334+AP334</f>
        <v>0</v>
      </c>
      <c r="AS334" s="48"/>
      <c r="AT334" s="48"/>
      <c r="AU334" s="48"/>
      <c r="AV334" s="48"/>
      <c r="AW334" s="48">
        <f>AQ334+AS334+AT334+AU334+AV334</f>
        <v>1000</v>
      </c>
      <c r="AX334" s="48">
        <f>AR334+AV334</f>
        <v>0</v>
      </c>
      <c r="AY334" s="48"/>
      <c r="AZ334" s="48"/>
      <c r="BA334" s="48"/>
      <c r="BB334" s="48"/>
      <c r="BC334" s="48">
        <f>AW334+AY334+AZ334+BA334+BB334</f>
        <v>1000</v>
      </c>
      <c r="BD334" s="48">
        <f>AX334+BB334</f>
        <v>0</v>
      </c>
      <c r="BE334" s="48"/>
      <c r="BF334" s="48"/>
      <c r="BG334" s="48"/>
      <c r="BH334" s="48"/>
      <c r="BI334" s="48">
        <f>BC334+BE334+BF334+BG334+BH334</f>
        <v>1000</v>
      </c>
      <c r="BJ334" s="48">
        <f>BD334+BH334</f>
        <v>0</v>
      </c>
      <c r="BK334" s="48"/>
      <c r="BL334" s="48"/>
      <c r="BM334" s="48"/>
      <c r="BN334" s="48"/>
      <c r="BO334" s="48">
        <f>BI334+BK334+BL334+BM334+BN334</f>
        <v>1000</v>
      </c>
      <c r="BP334" s="48">
        <f>BJ334+BN334</f>
        <v>0</v>
      </c>
      <c r="BQ334" s="48"/>
      <c r="BR334" s="48"/>
      <c r="BS334" s="48"/>
      <c r="BT334" s="48"/>
      <c r="BU334" s="48">
        <f>BO334+BQ334+BR334+BS334+BT334</f>
        <v>1000</v>
      </c>
      <c r="BV334" s="48">
        <f>BP334+BT334</f>
        <v>0</v>
      </c>
      <c r="BW334" s="48"/>
      <c r="BX334" s="48"/>
      <c r="BY334" s="48"/>
      <c r="BZ334" s="48"/>
      <c r="CA334" s="48">
        <f>BU334+BW334+BX334+BY334+BZ334</f>
        <v>1000</v>
      </c>
      <c r="CB334" s="48">
        <f>BV334+BZ334</f>
        <v>0</v>
      </c>
      <c r="CC334" s="48"/>
      <c r="CD334" s="48"/>
      <c r="CE334" s="48"/>
      <c r="CF334" s="48"/>
      <c r="CG334" s="48">
        <f>CA334+CC334+CD334+CE334+CF334</f>
        <v>1000</v>
      </c>
      <c r="CH334" s="48">
        <f>CB334+CF334</f>
        <v>0</v>
      </c>
      <c r="CI334" s="48"/>
      <c r="CJ334" s="48"/>
      <c r="CK334" s="48"/>
      <c r="CL334" s="48"/>
      <c r="CM334" s="48">
        <f>CG334+CI334+CJ334+CK334+CL334</f>
        <v>1000</v>
      </c>
      <c r="CN334" s="48">
        <f>CH334+CL334</f>
        <v>0</v>
      </c>
      <c r="CO334" s="48">
        <v>1000</v>
      </c>
      <c r="CP334" s="48">
        <f>CJ334+CN334</f>
        <v>0</v>
      </c>
      <c r="CQ334" s="116">
        <f t="shared" si="965"/>
        <v>100</v>
      </c>
      <c r="CR334" s="116"/>
    </row>
    <row r="335" spans="1:96" ht="22.5" customHeight="1">
      <c r="A335" s="20" t="s">
        <v>109</v>
      </c>
      <c r="B335" s="31">
        <v>906</v>
      </c>
      <c r="C335" s="18" t="s">
        <v>73</v>
      </c>
      <c r="D335" s="18" t="s">
        <v>120</v>
      </c>
      <c r="E335" s="18" t="s">
        <v>126</v>
      </c>
      <c r="F335" s="18"/>
      <c r="G335" s="6">
        <f t="shared" ref="G335:BR335" si="987">G336</f>
        <v>54924</v>
      </c>
      <c r="H335" s="6">
        <f t="shared" si="987"/>
        <v>0</v>
      </c>
      <c r="I335" s="6">
        <f t="shared" si="987"/>
        <v>0</v>
      </c>
      <c r="J335" s="6">
        <f t="shared" si="987"/>
        <v>0</v>
      </c>
      <c r="K335" s="6">
        <f t="shared" si="987"/>
        <v>0</v>
      </c>
      <c r="L335" s="6">
        <f t="shared" si="987"/>
        <v>0</v>
      </c>
      <c r="M335" s="6">
        <f t="shared" si="987"/>
        <v>54924</v>
      </c>
      <c r="N335" s="6">
        <f t="shared" si="987"/>
        <v>0</v>
      </c>
      <c r="O335" s="6">
        <f t="shared" si="987"/>
        <v>0</v>
      </c>
      <c r="P335" s="6">
        <f t="shared" si="987"/>
        <v>0</v>
      </c>
      <c r="Q335" s="6">
        <f t="shared" si="987"/>
        <v>0</v>
      </c>
      <c r="R335" s="6">
        <f t="shared" si="987"/>
        <v>0</v>
      </c>
      <c r="S335" s="6">
        <f t="shared" si="987"/>
        <v>54924</v>
      </c>
      <c r="T335" s="6">
        <f t="shared" si="987"/>
        <v>0</v>
      </c>
      <c r="U335" s="6">
        <f t="shared" si="987"/>
        <v>-1</v>
      </c>
      <c r="V335" s="6">
        <f t="shared" si="987"/>
        <v>0</v>
      </c>
      <c r="W335" s="6">
        <f t="shared" si="987"/>
        <v>0</v>
      </c>
      <c r="X335" s="6">
        <f t="shared" si="987"/>
        <v>0</v>
      </c>
      <c r="Y335" s="6">
        <f t="shared" si="987"/>
        <v>54923</v>
      </c>
      <c r="Z335" s="6">
        <f t="shared" si="987"/>
        <v>0</v>
      </c>
      <c r="AA335" s="6">
        <f t="shared" si="987"/>
        <v>0</v>
      </c>
      <c r="AB335" s="6">
        <f t="shared" si="987"/>
        <v>0</v>
      </c>
      <c r="AC335" s="6">
        <f t="shared" si="987"/>
        <v>0</v>
      </c>
      <c r="AD335" s="6">
        <f t="shared" si="987"/>
        <v>0</v>
      </c>
      <c r="AE335" s="6">
        <f t="shared" si="987"/>
        <v>54923</v>
      </c>
      <c r="AF335" s="6">
        <f t="shared" si="987"/>
        <v>0</v>
      </c>
      <c r="AG335" s="6">
        <f t="shared" si="987"/>
        <v>0</v>
      </c>
      <c r="AH335" s="6">
        <f t="shared" si="987"/>
        <v>0</v>
      </c>
      <c r="AI335" s="6">
        <f t="shared" si="987"/>
        <v>0</v>
      </c>
      <c r="AJ335" s="6">
        <f t="shared" si="987"/>
        <v>0</v>
      </c>
      <c r="AK335" s="6">
        <f t="shared" si="987"/>
        <v>54923</v>
      </c>
      <c r="AL335" s="6">
        <f t="shared" si="987"/>
        <v>0</v>
      </c>
      <c r="AM335" s="6">
        <f t="shared" si="987"/>
        <v>0</v>
      </c>
      <c r="AN335" s="6">
        <f t="shared" si="987"/>
        <v>0</v>
      </c>
      <c r="AO335" s="6">
        <f t="shared" si="987"/>
        <v>0</v>
      </c>
      <c r="AP335" s="6">
        <f t="shared" si="987"/>
        <v>0</v>
      </c>
      <c r="AQ335" s="6">
        <f t="shared" si="987"/>
        <v>54923</v>
      </c>
      <c r="AR335" s="6">
        <f t="shared" si="987"/>
        <v>0</v>
      </c>
      <c r="AS335" s="6">
        <f t="shared" si="987"/>
        <v>0</v>
      </c>
      <c r="AT335" s="6">
        <f t="shared" si="987"/>
        <v>0</v>
      </c>
      <c r="AU335" s="6">
        <f t="shared" si="987"/>
        <v>0</v>
      </c>
      <c r="AV335" s="6">
        <f t="shared" si="987"/>
        <v>0</v>
      </c>
      <c r="AW335" s="6">
        <f t="shared" si="987"/>
        <v>54923</v>
      </c>
      <c r="AX335" s="6">
        <f t="shared" si="987"/>
        <v>0</v>
      </c>
      <c r="AY335" s="6">
        <f t="shared" si="987"/>
        <v>0</v>
      </c>
      <c r="AZ335" s="6">
        <f t="shared" si="987"/>
        <v>0</v>
      </c>
      <c r="BA335" s="6">
        <f t="shared" si="987"/>
        <v>0</v>
      </c>
      <c r="BB335" s="6">
        <f t="shared" si="987"/>
        <v>0</v>
      </c>
      <c r="BC335" s="6">
        <f t="shared" si="987"/>
        <v>54923</v>
      </c>
      <c r="BD335" s="6">
        <f t="shared" si="987"/>
        <v>0</v>
      </c>
      <c r="BE335" s="6">
        <f t="shared" si="987"/>
        <v>0</v>
      </c>
      <c r="BF335" s="6">
        <f t="shared" si="987"/>
        <v>1852</v>
      </c>
      <c r="BG335" s="6">
        <f t="shared" si="987"/>
        <v>-16</v>
      </c>
      <c r="BH335" s="6">
        <f t="shared" si="987"/>
        <v>0</v>
      </c>
      <c r="BI335" s="6">
        <f t="shared" si="987"/>
        <v>56759</v>
      </c>
      <c r="BJ335" s="6">
        <f t="shared" si="987"/>
        <v>0</v>
      </c>
      <c r="BK335" s="6">
        <f t="shared" si="987"/>
        <v>0</v>
      </c>
      <c r="BL335" s="6">
        <f t="shared" si="987"/>
        <v>0</v>
      </c>
      <c r="BM335" s="6">
        <f t="shared" si="987"/>
        <v>0</v>
      </c>
      <c r="BN335" s="6">
        <f t="shared" si="987"/>
        <v>0</v>
      </c>
      <c r="BO335" s="6">
        <f t="shared" si="987"/>
        <v>56759</v>
      </c>
      <c r="BP335" s="6">
        <f t="shared" si="987"/>
        <v>0</v>
      </c>
      <c r="BQ335" s="6">
        <f t="shared" si="987"/>
        <v>0</v>
      </c>
      <c r="BR335" s="6">
        <f t="shared" si="987"/>
        <v>0</v>
      </c>
      <c r="BS335" s="6">
        <f t="shared" ref="BS335:CP335" si="988">BS336</f>
        <v>0</v>
      </c>
      <c r="BT335" s="6">
        <f t="shared" si="988"/>
        <v>0</v>
      </c>
      <c r="BU335" s="6">
        <f t="shared" si="988"/>
        <v>56759</v>
      </c>
      <c r="BV335" s="6">
        <f t="shared" si="988"/>
        <v>0</v>
      </c>
      <c r="BW335" s="6">
        <f t="shared" si="988"/>
        <v>0</v>
      </c>
      <c r="BX335" s="6">
        <f t="shared" si="988"/>
        <v>0</v>
      </c>
      <c r="BY335" s="6">
        <f t="shared" si="988"/>
        <v>0</v>
      </c>
      <c r="BZ335" s="6">
        <f t="shared" si="988"/>
        <v>0</v>
      </c>
      <c r="CA335" s="6">
        <f t="shared" si="988"/>
        <v>56759</v>
      </c>
      <c r="CB335" s="6">
        <f t="shared" si="988"/>
        <v>0</v>
      </c>
      <c r="CC335" s="6">
        <f t="shared" si="988"/>
        <v>0</v>
      </c>
      <c r="CD335" s="6">
        <f t="shared" si="988"/>
        <v>0</v>
      </c>
      <c r="CE335" s="6">
        <f t="shared" si="988"/>
        <v>0</v>
      </c>
      <c r="CF335" s="6">
        <f t="shared" si="988"/>
        <v>0</v>
      </c>
      <c r="CG335" s="6">
        <f t="shared" si="988"/>
        <v>56759</v>
      </c>
      <c r="CH335" s="6">
        <f t="shared" si="988"/>
        <v>0</v>
      </c>
      <c r="CI335" s="6">
        <f t="shared" si="988"/>
        <v>0</v>
      </c>
      <c r="CJ335" s="6">
        <f t="shared" si="988"/>
        <v>0</v>
      </c>
      <c r="CK335" s="6">
        <f t="shared" si="988"/>
        <v>0</v>
      </c>
      <c r="CL335" s="6">
        <f t="shared" si="988"/>
        <v>0</v>
      </c>
      <c r="CM335" s="6">
        <f t="shared" si="988"/>
        <v>56759</v>
      </c>
      <c r="CN335" s="6">
        <f t="shared" si="988"/>
        <v>0</v>
      </c>
      <c r="CO335" s="6">
        <f t="shared" si="988"/>
        <v>56030</v>
      </c>
      <c r="CP335" s="6">
        <f t="shared" si="988"/>
        <v>0</v>
      </c>
      <c r="CQ335" s="32">
        <f t="shared" si="965"/>
        <v>98.715622192075273</v>
      </c>
      <c r="CR335" s="32"/>
    </row>
    <row r="336" spans="1:96" ht="49.5">
      <c r="A336" s="17" t="s">
        <v>127</v>
      </c>
      <c r="B336" s="31">
        <v>906</v>
      </c>
      <c r="C336" s="18" t="s">
        <v>73</v>
      </c>
      <c r="D336" s="18" t="s">
        <v>120</v>
      </c>
      <c r="E336" s="18" t="s">
        <v>128</v>
      </c>
      <c r="F336" s="18"/>
      <c r="G336" s="6">
        <f>G337+G339+G341</f>
        <v>54924</v>
      </c>
      <c r="H336" s="6">
        <f>H337+H339+H341</f>
        <v>0</v>
      </c>
      <c r="I336" s="6">
        <f t="shared" ref="I336:N336" si="989">I337+I339+I341</f>
        <v>0</v>
      </c>
      <c r="J336" s="6">
        <f t="shared" si="989"/>
        <v>0</v>
      </c>
      <c r="K336" s="6">
        <f t="shared" si="989"/>
        <v>0</v>
      </c>
      <c r="L336" s="6">
        <f t="shared" si="989"/>
        <v>0</v>
      </c>
      <c r="M336" s="6">
        <f t="shared" si="989"/>
        <v>54924</v>
      </c>
      <c r="N336" s="6">
        <f t="shared" si="989"/>
        <v>0</v>
      </c>
      <c r="O336" s="6">
        <f t="shared" ref="O336:T336" si="990">O337+O339+O341</f>
        <v>0</v>
      </c>
      <c r="P336" s="6">
        <f t="shared" si="990"/>
        <v>0</v>
      </c>
      <c r="Q336" s="6">
        <f t="shared" si="990"/>
        <v>0</v>
      </c>
      <c r="R336" s="6">
        <f t="shared" si="990"/>
        <v>0</v>
      </c>
      <c r="S336" s="6">
        <f t="shared" si="990"/>
        <v>54924</v>
      </c>
      <c r="T336" s="6">
        <f t="shared" si="990"/>
        <v>0</v>
      </c>
      <c r="U336" s="6">
        <f t="shared" ref="U336:Z336" si="991">U337+U339+U341</f>
        <v>-1</v>
      </c>
      <c r="V336" s="6">
        <f t="shared" si="991"/>
        <v>0</v>
      </c>
      <c r="W336" s="6">
        <f t="shared" si="991"/>
        <v>0</v>
      </c>
      <c r="X336" s="6">
        <f t="shared" si="991"/>
        <v>0</v>
      </c>
      <c r="Y336" s="6">
        <f t="shared" si="991"/>
        <v>54923</v>
      </c>
      <c r="Z336" s="6">
        <f t="shared" si="991"/>
        <v>0</v>
      </c>
      <c r="AA336" s="6">
        <f t="shared" ref="AA336:AF336" si="992">AA337+AA339+AA341</f>
        <v>0</v>
      </c>
      <c r="AB336" s="6">
        <f t="shared" si="992"/>
        <v>0</v>
      </c>
      <c r="AC336" s="6">
        <f t="shared" si="992"/>
        <v>0</v>
      </c>
      <c r="AD336" s="6">
        <f t="shared" si="992"/>
        <v>0</v>
      </c>
      <c r="AE336" s="6">
        <f t="shared" si="992"/>
        <v>54923</v>
      </c>
      <c r="AF336" s="6">
        <f t="shared" si="992"/>
        <v>0</v>
      </c>
      <c r="AG336" s="6">
        <f t="shared" ref="AG336:AL336" si="993">AG337+AG339+AG341</f>
        <v>0</v>
      </c>
      <c r="AH336" s="6">
        <f t="shared" si="993"/>
        <v>0</v>
      </c>
      <c r="AI336" s="6">
        <f t="shared" si="993"/>
        <v>0</v>
      </c>
      <c r="AJ336" s="6">
        <f t="shared" si="993"/>
        <v>0</v>
      </c>
      <c r="AK336" s="6">
        <f t="shared" si="993"/>
        <v>54923</v>
      </c>
      <c r="AL336" s="6">
        <f t="shared" si="993"/>
        <v>0</v>
      </c>
      <c r="AM336" s="6">
        <f t="shared" ref="AM336:AR336" si="994">AM337+AM339+AM341</f>
        <v>0</v>
      </c>
      <c r="AN336" s="6">
        <f t="shared" si="994"/>
        <v>0</v>
      </c>
      <c r="AO336" s="6">
        <f t="shared" si="994"/>
        <v>0</v>
      </c>
      <c r="AP336" s="6">
        <f t="shared" si="994"/>
        <v>0</v>
      </c>
      <c r="AQ336" s="6">
        <f t="shared" si="994"/>
        <v>54923</v>
      </c>
      <c r="AR336" s="6">
        <f t="shared" si="994"/>
        <v>0</v>
      </c>
      <c r="AS336" s="6">
        <f t="shared" ref="AS336:AX336" si="995">AS337+AS339+AS341</f>
        <v>0</v>
      </c>
      <c r="AT336" s="6">
        <f t="shared" si="995"/>
        <v>0</v>
      </c>
      <c r="AU336" s="6">
        <f t="shared" si="995"/>
        <v>0</v>
      </c>
      <c r="AV336" s="6">
        <f t="shared" si="995"/>
        <v>0</v>
      </c>
      <c r="AW336" s="6">
        <f t="shared" si="995"/>
        <v>54923</v>
      </c>
      <c r="AX336" s="6">
        <f t="shared" si="995"/>
        <v>0</v>
      </c>
      <c r="AY336" s="6">
        <f t="shared" ref="AY336:BD336" si="996">AY337+AY339+AY341</f>
        <v>0</v>
      </c>
      <c r="AZ336" s="6">
        <f t="shared" si="996"/>
        <v>0</v>
      </c>
      <c r="BA336" s="6">
        <f t="shared" si="996"/>
        <v>0</v>
      </c>
      <c r="BB336" s="6">
        <f t="shared" si="996"/>
        <v>0</v>
      </c>
      <c r="BC336" s="6">
        <f t="shared" si="996"/>
        <v>54923</v>
      </c>
      <c r="BD336" s="6">
        <f t="shared" si="996"/>
        <v>0</v>
      </c>
      <c r="BE336" s="6">
        <f t="shared" ref="BE336:BJ336" si="997">BE337+BE339+BE341</f>
        <v>0</v>
      </c>
      <c r="BF336" s="6">
        <f t="shared" si="997"/>
        <v>1852</v>
      </c>
      <c r="BG336" s="6">
        <f t="shared" si="997"/>
        <v>-16</v>
      </c>
      <c r="BH336" s="6">
        <f t="shared" si="997"/>
        <v>0</v>
      </c>
      <c r="BI336" s="6">
        <f t="shared" si="997"/>
        <v>56759</v>
      </c>
      <c r="BJ336" s="6">
        <f t="shared" si="997"/>
        <v>0</v>
      </c>
      <c r="BK336" s="6">
        <f t="shared" ref="BK336:BP336" si="998">BK337+BK339+BK341</f>
        <v>0</v>
      </c>
      <c r="BL336" s="6">
        <f t="shared" si="998"/>
        <v>0</v>
      </c>
      <c r="BM336" s="6">
        <f t="shared" si="998"/>
        <v>0</v>
      </c>
      <c r="BN336" s="6">
        <f t="shared" si="998"/>
        <v>0</v>
      </c>
      <c r="BO336" s="6">
        <f t="shared" si="998"/>
        <v>56759</v>
      </c>
      <c r="BP336" s="6">
        <f t="shared" si="998"/>
        <v>0</v>
      </c>
      <c r="BQ336" s="6">
        <f t="shared" ref="BQ336:BV336" si="999">BQ337+BQ339+BQ341</f>
        <v>0</v>
      </c>
      <c r="BR336" s="6">
        <f t="shared" si="999"/>
        <v>0</v>
      </c>
      <c r="BS336" s="6">
        <f t="shared" si="999"/>
        <v>0</v>
      </c>
      <c r="BT336" s="6">
        <f t="shared" si="999"/>
        <v>0</v>
      </c>
      <c r="BU336" s="6">
        <f t="shared" si="999"/>
        <v>56759</v>
      </c>
      <c r="BV336" s="6">
        <f t="shared" si="999"/>
        <v>0</v>
      </c>
      <c r="BW336" s="6">
        <f t="shared" ref="BW336:CB336" si="1000">BW337+BW339+BW341</f>
        <v>0</v>
      </c>
      <c r="BX336" s="6">
        <f t="shared" si="1000"/>
        <v>0</v>
      </c>
      <c r="BY336" s="6">
        <f t="shared" si="1000"/>
        <v>0</v>
      </c>
      <c r="BZ336" s="6">
        <f t="shared" si="1000"/>
        <v>0</v>
      </c>
      <c r="CA336" s="6">
        <f t="shared" si="1000"/>
        <v>56759</v>
      </c>
      <c r="CB336" s="6">
        <f t="shared" si="1000"/>
        <v>0</v>
      </c>
      <c r="CC336" s="6">
        <f t="shared" ref="CC336:CH336" si="1001">CC337+CC339+CC341</f>
        <v>0</v>
      </c>
      <c r="CD336" s="6">
        <f t="shared" si="1001"/>
        <v>0</v>
      </c>
      <c r="CE336" s="6">
        <f t="shared" si="1001"/>
        <v>0</v>
      </c>
      <c r="CF336" s="6">
        <f t="shared" si="1001"/>
        <v>0</v>
      </c>
      <c r="CG336" s="6">
        <f t="shared" si="1001"/>
        <v>56759</v>
      </c>
      <c r="CH336" s="6">
        <f t="shared" si="1001"/>
        <v>0</v>
      </c>
      <c r="CI336" s="6">
        <f t="shared" ref="CI336:CN336" si="1002">CI337+CI339+CI341</f>
        <v>0</v>
      </c>
      <c r="CJ336" s="6">
        <f t="shared" si="1002"/>
        <v>0</v>
      </c>
      <c r="CK336" s="6">
        <f t="shared" si="1002"/>
        <v>0</v>
      </c>
      <c r="CL336" s="6">
        <f t="shared" si="1002"/>
        <v>0</v>
      </c>
      <c r="CM336" s="6">
        <f t="shared" si="1002"/>
        <v>56759</v>
      </c>
      <c r="CN336" s="6">
        <f t="shared" si="1002"/>
        <v>0</v>
      </c>
      <c r="CO336" s="6">
        <f t="shared" ref="CO336:CP336" si="1003">CO337+CO339+CO341</f>
        <v>56030</v>
      </c>
      <c r="CP336" s="6">
        <f t="shared" si="1003"/>
        <v>0</v>
      </c>
      <c r="CQ336" s="32">
        <f t="shared" si="965"/>
        <v>98.715622192075273</v>
      </c>
      <c r="CR336" s="32"/>
    </row>
    <row r="337" spans="1:96" ht="66">
      <c r="A337" s="17" t="s">
        <v>362</v>
      </c>
      <c r="B337" s="31">
        <v>906</v>
      </c>
      <c r="C337" s="18" t="s">
        <v>73</v>
      </c>
      <c r="D337" s="18" t="s">
        <v>120</v>
      </c>
      <c r="E337" s="18" t="s">
        <v>128</v>
      </c>
      <c r="F337" s="18" t="s">
        <v>78</v>
      </c>
      <c r="G337" s="6">
        <f t="shared" ref="G337:BR337" si="1004">SUM(G338:G338)</f>
        <v>51524</v>
      </c>
      <c r="H337" s="6">
        <f t="shared" si="1004"/>
        <v>0</v>
      </c>
      <c r="I337" s="6">
        <f t="shared" si="1004"/>
        <v>0</v>
      </c>
      <c r="J337" s="6">
        <f t="shared" si="1004"/>
        <v>0</v>
      </c>
      <c r="K337" s="6">
        <f t="shared" si="1004"/>
        <v>0</v>
      </c>
      <c r="L337" s="6">
        <f t="shared" si="1004"/>
        <v>0</v>
      </c>
      <c r="M337" s="6">
        <f t="shared" si="1004"/>
        <v>51524</v>
      </c>
      <c r="N337" s="6">
        <f t="shared" si="1004"/>
        <v>0</v>
      </c>
      <c r="O337" s="6">
        <f t="shared" si="1004"/>
        <v>0</v>
      </c>
      <c r="P337" s="6">
        <f t="shared" si="1004"/>
        <v>0</v>
      </c>
      <c r="Q337" s="6">
        <f t="shared" si="1004"/>
        <v>0</v>
      </c>
      <c r="R337" s="6">
        <f t="shared" si="1004"/>
        <v>0</v>
      </c>
      <c r="S337" s="6">
        <f t="shared" si="1004"/>
        <v>51524</v>
      </c>
      <c r="T337" s="6">
        <f t="shared" si="1004"/>
        <v>0</v>
      </c>
      <c r="U337" s="6">
        <f t="shared" si="1004"/>
        <v>0</v>
      </c>
      <c r="V337" s="6">
        <f t="shared" si="1004"/>
        <v>0</v>
      </c>
      <c r="W337" s="6">
        <f t="shared" si="1004"/>
        <v>0</v>
      </c>
      <c r="X337" s="6">
        <f t="shared" si="1004"/>
        <v>0</v>
      </c>
      <c r="Y337" s="6">
        <f t="shared" si="1004"/>
        <v>51524</v>
      </c>
      <c r="Z337" s="6">
        <f t="shared" si="1004"/>
        <v>0</v>
      </c>
      <c r="AA337" s="6">
        <f t="shared" si="1004"/>
        <v>0</v>
      </c>
      <c r="AB337" s="6">
        <f t="shared" si="1004"/>
        <v>0</v>
      </c>
      <c r="AC337" s="6">
        <f t="shared" si="1004"/>
        <v>0</v>
      </c>
      <c r="AD337" s="6">
        <f t="shared" si="1004"/>
        <v>0</v>
      </c>
      <c r="AE337" s="6">
        <f t="shared" si="1004"/>
        <v>51524</v>
      </c>
      <c r="AF337" s="6">
        <f t="shared" si="1004"/>
        <v>0</v>
      </c>
      <c r="AG337" s="6">
        <f t="shared" si="1004"/>
        <v>0</v>
      </c>
      <c r="AH337" s="6">
        <f t="shared" si="1004"/>
        <v>0</v>
      </c>
      <c r="AI337" s="6">
        <f t="shared" si="1004"/>
        <v>0</v>
      </c>
      <c r="AJ337" s="6">
        <f t="shared" si="1004"/>
        <v>0</v>
      </c>
      <c r="AK337" s="6">
        <f t="shared" si="1004"/>
        <v>51524</v>
      </c>
      <c r="AL337" s="6">
        <f t="shared" si="1004"/>
        <v>0</v>
      </c>
      <c r="AM337" s="6">
        <f t="shared" si="1004"/>
        <v>0</v>
      </c>
      <c r="AN337" s="6">
        <f t="shared" si="1004"/>
        <v>0</v>
      </c>
      <c r="AO337" s="6">
        <f t="shared" si="1004"/>
        <v>0</v>
      </c>
      <c r="AP337" s="6">
        <f t="shared" si="1004"/>
        <v>0</v>
      </c>
      <c r="AQ337" s="6">
        <f t="shared" si="1004"/>
        <v>51524</v>
      </c>
      <c r="AR337" s="6">
        <f t="shared" si="1004"/>
        <v>0</v>
      </c>
      <c r="AS337" s="6">
        <f t="shared" si="1004"/>
        <v>0</v>
      </c>
      <c r="AT337" s="6">
        <f t="shared" si="1004"/>
        <v>0</v>
      </c>
      <c r="AU337" s="6">
        <f t="shared" si="1004"/>
        <v>0</v>
      </c>
      <c r="AV337" s="6">
        <f t="shared" si="1004"/>
        <v>0</v>
      </c>
      <c r="AW337" s="6">
        <f t="shared" si="1004"/>
        <v>51524</v>
      </c>
      <c r="AX337" s="6">
        <f t="shared" si="1004"/>
        <v>0</v>
      </c>
      <c r="AY337" s="6">
        <f t="shared" si="1004"/>
        <v>0</v>
      </c>
      <c r="AZ337" s="6">
        <f t="shared" si="1004"/>
        <v>0</v>
      </c>
      <c r="BA337" s="6">
        <f t="shared" si="1004"/>
        <v>0</v>
      </c>
      <c r="BB337" s="6">
        <f t="shared" si="1004"/>
        <v>0</v>
      </c>
      <c r="BC337" s="6">
        <f t="shared" si="1004"/>
        <v>51524</v>
      </c>
      <c r="BD337" s="6">
        <f t="shared" si="1004"/>
        <v>0</v>
      </c>
      <c r="BE337" s="6">
        <f t="shared" si="1004"/>
        <v>0</v>
      </c>
      <c r="BF337" s="6">
        <f t="shared" si="1004"/>
        <v>1852</v>
      </c>
      <c r="BG337" s="6">
        <f t="shared" si="1004"/>
        <v>0</v>
      </c>
      <c r="BH337" s="6">
        <f t="shared" si="1004"/>
        <v>0</v>
      </c>
      <c r="BI337" s="6">
        <f t="shared" si="1004"/>
        <v>53376</v>
      </c>
      <c r="BJ337" s="6">
        <f t="shared" si="1004"/>
        <v>0</v>
      </c>
      <c r="BK337" s="6">
        <f t="shared" si="1004"/>
        <v>0</v>
      </c>
      <c r="BL337" s="6">
        <f t="shared" si="1004"/>
        <v>0</v>
      </c>
      <c r="BM337" s="6">
        <f t="shared" si="1004"/>
        <v>0</v>
      </c>
      <c r="BN337" s="6">
        <f t="shared" si="1004"/>
        <v>0</v>
      </c>
      <c r="BO337" s="6">
        <f t="shared" si="1004"/>
        <v>53376</v>
      </c>
      <c r="BP337" s="6">
        <f t="shared" si="1004"/>
        <v>0</v>
      </c>
      <c r="BQ337" s="6">
        <f t="shared" si="1004"/>
        <v>0</v>
      </c>
      <c r="BR337" s="6">
        <f t="shared" si="1004"/>
        <v>0</v>
      </c>
      <c r="BS337" s="6">
        <f t="shared" ref="BS337:BV337" si="1005">SUM(BS338:BS338)</f>
        <v>0</v>
      </c>
      <c r="BT337" s="6">
        <f t="shared" si="1005"/>
        <v>0</v>
      </c>
      <c r="BU337" s="6">
        <f t="shared" si="1005"/>
        <v>53376</v>
      </c>
      <c r="BV337" s="6">
        <f t="shared" si="1005"/>
        <v>0</v>
      </c>
      <c r="BW337" s="6">
        <f t="shared" ref="BW337:BX337" si="1006">SUM(BW338:BW338)</f>
        <v>0</v>
      </c>
      <c r="BX337" s="6">
        <f t="shared" si="1006"/>
        <v>0</v>
      </c>
      <c r="BY337" s="6">
        <f t="shared" ref="BY337:CP337" si="1007">SUM(BY338:BY338)</f>
        <v>0</v>
      </c>
      <c r="BZ337" s="6">
        <f t="shared" si="1007"/>
        <v>0</v>
      </c>
      <c r="CA337" s="6">
        <f t="shared" si="1007"/>
        <v>53376</v>
      </c>
      <c r="CB337" s="6">
        <f t="shared" si="1007"/>
        <v>0</v>
      </c>
      <c r="CC337" s="6">
        <f t="shared" si="1007"/>
        <v>0</v>
      </c>
      <c r="CD337" s="6">
        <f t="shared" si="1007"/>
        <v>0</v>
      </c>
      <c r="CE337" s="6">
        <f t="shared" si="1007"/>
        <v>0</v>
      </c>
      <c r="CF337" s="6">
        <f t="shared" si="1007"/>
        <v>0</v>
      </c>
      <c r="CG337" s="6">
        <f t="shared" si="1007"/>
        <v>53376</v>
      </c>
      <c r="CH337" s="6">
        <f t="shared" si="1007"/>
        <v>0</v>
      </c>
      <c r="CI337" s="6">
        <f t="shared" si="1007"/>
        <v>0</v>
      </c>
      <c r="CJ337" s="6">
        <f t="shared" si="1007"/>
        <v>0</v>
      </c>
      <c r="CK337" s="6">
        <f t="shared" si="1007"/>
        <v>0</v>
      </c>
      <c r="CL337" s="6">
        <f t="shared" si="1007"/>
        <v>0</v>
      </c>
      <c r="CM337" s="6">
        <f t="shared" si="1007"/>
        <v>53376</v>
      </c>
      <c r="CN337" s="6">
        <f t="shared" si="1007"/>
        <v>0</v>
      </c>
      <c r="CO337" s="6">
        <f t="shared" si="1007"/>
        <v>53274</v>
      </c>
      <c r="CP337" s="6">
        <f t="shared" si="1007"/>
        <v>0</v>
      </c>
      <c r="CQ337" s="32">
        <f t="shared" si="965"/>
        <v>99.808902877697847</v>
      </c>
      <c r="CR337" s="32"/>
    </row>
    <row r="338" spans="1:96" ht="21.75" customHeight="1">
      <c r="A338" s="20" t="s">
        <v>98</v>
      </c>
      <c r="B338" s="31">
        <v>906</v>
      </c>
      <c r="C338" s="18" t="s">
        <v>73</v>
      </c>
      <c r="D338" s="18" t="s">
        <v>120</v>
      </c>
      <c r="E338" s="18" t="s">
        <v>128</v>
      </c>
      <c r="F338" s="18" t="s">
        <v>99</v>
      </c>
      <c r="G338" s="48">
        <f>51059+465</f>
        <v>51524</v>
      </c>
      <c r="H338" s="48"/>
      <c r="I338" s="48"/>
      <c r="J338" s="48"/>
      <c r="K338" s="48"/>
      <c r="L338" s="48"/>
      <c r="M338" s="48">
        <f>G338+I338+J338+K338+L338</f>
        <v>51524</v>
      </c>
      <c r="N338" s="48">
        <f>H338+L338</f>
        <v>0</v>
      </c>
      <c r="O338" s="48"/>
      <c r="P338" s="48"/>
      <c r="Q338" s="48"/>
      <c r="R338" s="48"/>
      <c r="S338" s="48">
        <f>M338+O338+P338+Q338+R338</f>
        <v>51524</v>
      </c>
      <c r="T338" s="48">
        <f>N338+R338</f>
        <v>0</v>
      </c>
      <c r="U338" s="48"/>
      <c r="V338" s="48"/>
      <c r="W338" s="48"/>
      <c r="X338" s="48"/>
      <c r="Y338" s="48">
        <f>S338+U338+V338+W338+X338</f>
        <v>51524</v>
      </c>
      <c r="Z338" s="48">
        <f>T338+X338</f>
        <v>0</v>
      </c>
      <c r="AA338" s="48"/>
      <c r="AB338" s="48"/>
      <c r="AC338" s="48"/>
      <c r="AD338" s="48"/>
      <c r="AE338" s="48">
        <f>Y338+AA338+AB338+AC338+AD338</f>
        <v>51524</v>
      </c>
      <c r="AF338" s="48">
        <f>Z338+AD338</f>
        <v>0</v>
      </c>
      <c r="AG338" s="48"/>
      <c r="AH338" s="48"/>
      <c r="AI338" s="48"/>
      <c r="AJ338" s="48"/>
      <c r="AK338" s="48">
        <f>AE338+AG338+AH338+AI338+AJ338</f>
        <v>51524</v>
      </c>
      <c r="AL338" s="48">
        <f>AF338+AJ338</f>
        <v>0</v>
      </c>
      <c r="AM338" s="48"/>
      <c r="AN338" s="48"/>
      <c r="AO338" s="48"/>
      <c r="AP338" s="48"/>
      <c r="AQ338" s="48">
        <f>AK338+AM338+AN338+AO338+AP338</f>
        <v>51524</v>
      </c>
      <c r="AR338" s="48">
        <f>AL338+AP338</f>
        <v>0</v>
      </c>
      <c r="AS338" s="48"/>
      <c r="AT338" s="48"/>
      <c r="AU338" s="48"/>
      <c r="AV338" s="48"/>
      <c r="AW338" s="48">
        <f>AQ338+AS338+AT338+AU338+AV338</f>
        <v>51524</v>
      </c>
      <c r="AX338" s="48">
        <f>AR338+AV338</f>
        <v>0</v>
      </c>
      <c r="AY338" s="48"/>
      <c r="AZ338" s="48"/>
      <c r="BA338" s="48"/>
      <c r="BB338" s="48"/>
      <c r="BC338" s="48">
        <f>AW338+AY338+AZ338+BA338+BB338</f>
        <v>51524</v>
      </c>
      <c r="BD338" s="48">
        <f>AX338+BB338</f>
        <v>0</v>
      </c>
      <c r="BE338" s="48"/>
      <c r="BF338" s="48">
        <f>1377+209+266</f>
        <v>1852</v>
      </c>
      <c r="BG338" s="48"/>
      <c r="BH338" s="48"/>
      <c r="BI338" s="48">
        <f>BC338+BE338+BF338+BG338+BH338</f>
        <v>53376</v>
      </c>
      <c r="BJ338" s="48">
        <f>BD338+BH338</f>
        <v>0</v>
      </c>
      <c r="BK338" s="48"/>
      <c r="BL338" s="48"/>
      <c r="BM338" s="48"/>
      <c r="BN338" s="48"/>
      <c r="BO338" s="48">
        <f>BI338+BK338+BL338+BM338+BN338</f>
        <v>53376</v>
      </c>
      <c r="BP338" s="48">
        <f>BJ338+BN338</f>
        <v>0</v>
      </c>
      <c r="BQ338" s="48"/>
      <c r="BR338" s="48"/>
      <c r="BS338" s="48"/>
      <c r="BT338" s="48"/>
      <c r="BU338" s="48">
        <f>BO338+BQ338+BR338+BS338+BT338</f>
        <v>53376</v>
      </c>
      <c r="BV338" s="48">
        <f>BP338+BT338</f>
        <v>0</v>
      </c>
      <c r="BW338" s="48"/>
      <c r="BX338" s="48"/>
      <c r="BY338" s="48"/>
      <c r="BZ338" s="48"/>
      <c r="CA338" s="48">
        <f>BU338+BW338+BX338+BY338+BZ338</f>
        <v>53376</v>
      </c>
      <c r="CB338" s="48">
        <f>BV338+BZ338</f>
        <v>0</v>
      </c>
      <c r="CC338" s="48"/>
      <c r="CD338" s="48"/>
      <c r="CE338" s="48"/>
      <c r="CF338" s="48"/>
      <c r="CG338" s="48">
        <f>CA338+CC338+CD338+CE338+CF338</f>
        <v>53376</v>
      </c>
      <c r="CH338" s="48">
        <f>CB338+CF338</f>
        <v>0</v>
      </c>
      <c r="CI338" s="48"/>
      <c r="CJ338" s="48"/>
      <c r="CK338" s="48"/>
      <c r="CL338" s="48"/>
      <c r="CM338" s="48">
        <f>CG338+CI338+CJ338+CK338+CL338</f>
        <v>53376</v>
      </c>
      <c r="CN338" s="48">
        <f>CH338+CL338</f>
        <v>0</v>
      </c>
      <c r="CO338" s="48">
        <v>53274</v>
      </c>
      <c r="CP338" s="48">
        <f>CJ338+CN338</f>
        <v>0</v>
      </c>
      <c r="CQ338" s="116">
        <f t="shared" si="965"/>
        <v>99.808902877697847</v>
      </c>
      <c r="CR338" s="116"/>
    </row>
    <row r="339" spans="1:96" ht="33">
      <c r="A339" s="17" t="s">
        <v>218</v>
      </c>
      <c r="B339" s="31">
        <v>906</v>
      </c>
      <c r="C339" s="18" t="s">
        <v>73</v>
      </c>
      <c r="D339" s="18" t="s">
        <v>120</v>
      </c>
      <c r="E339" s="18" t="s">
        <v>128</v>
      </c>
      <c r="F339" s="18" t="s">
        <v>29</v>
      </c>
      <c r="G339" s="6">
        <f t="shared" ref="G339:BR339" si="1008">G340</f>
        <v>3370</v>
      </c>
      <c r="H339" s="6">
        <f>H340</f>
        <v>0</v>
      </c>
      <c r="I339" s="6">
        <f t="shared" si="1008"/>
        <v>0</v>
      </c>
      <c r="J339" s="6">
        <f t="shared" si="1008"/>
        <v>0</v>
      </c>
      <c r="K339" s="6">
        <f t="shared" si="1008"/>
        <v>0</v>
      </c>
      <c r="L339" s="6">
        <f t="shared" si="1008"/>
        <v>0</v>
      </c>
      <c r="M339" s="6">
        <f t="shared" si="1008"/>
        <v>3370</v>
      </c>
      <c r="N339" s="6">
        <f t="shared" si="1008"/>
        <v>0</v>
      </c>
      <c r="O339" s="6">
        <f t="shared" si="1008"/>
        <v>0</v>
      </c>
      <c r="P339" s="6">
        <f t="shared" si="1008"/>
        <v>0</v>
      </c>
      <c r="Q339" s="6">
        <f t="shared" si="1008"/>
        <v>0</v>
      </c>
      <c r="R339" s="6">
        <f t="shared" si="1008"/>
        <v>0</v>
      </c>
      <c r="S339" s="6">
        <f t="shared" si="1008"/>
        <v>3370</v>
      </c>
      <c r="T339" s="6">
        <f t="shared" si="1008"/>
        <v>0</v>
      </c>
      <c r="U339" s="6">
        <f t="shared" si="1008"/>
        <v>0</v>
      </c>
      <c r="V339" s="6">
        <f t="shared" si="1008"/>
        <v>0</v>
      </c>
      <c r="W339" s="6">
        <f t="shared" si="1008"/>
        <v>0</v>
      </c>
      <c r="X339" s="6">
        <f t="shared" si="1008"/>
        <v>0</v>
      </c>
      <c r="Y339" s="6">
        <f t="shared" si="1008"/>
        <v>3370</v>
      </c>
      <c r="Z339" s="6">
        <f t="shared" si="1008"/>
        <v>0</v>
      </c>
      <c r="AA339" s="6">
        <f t="shared" si="1008"/>
        <v>0</v>
      </c>
      <c r="AB339" s="6">
        <f t="shared" si="1008"/>
        <v>0</v>
      </c>
      <c r="AC339" s="6">
        <f t="shared" si="1008"/>
        <v>0</v>
      </c>
      <c r="AD339" s="6">
        <f t="shared" si="1008"/>
        <v>0</v>
      </c>
      <c r="AE339" s="6">
        <f t="shared" si="1008"/>
        <v>3370</v>
      </c>
      <c r="AF339" s="6">
        <f t="shared" si="1008"/>
        <v>0</v>
      </c>
      <c r="AG339" s="6">
        <f t="shared" si="1008"/>
        <v>0</v>
      </c>
      <c r="AH339" s="6">
        <f t="shared" si="1008"/>
        <v>0</v>
      </c>
      <c r="AI339" s="6">
        <f t="shared" si="1008"/>
        <v>0</v>
      </c>
      <c r="AJ339" s="6">
        <f t="shared" si="1008"/>
        <v>0</v>
      </c>
      <c r="AK339" s="6">
        <f t="shared" si="1008"/>
        <v>3370</v>
      </c>
      <c r="AL339" s="6">
        <f t="shared" si="1008"/>
        <v>0</v>
      </c>
      <c r="AM339" s="6">
        <f t="shared" si="1008"/>
        <v>0</v>
      </c>
      <c r="AN339" s="6">
        <f t="shared" si="1008"/>
        <v>0</v>
      </c>
      <c r="AO339" s="6">
        <f t="shared" si="1008"/>
        <v>0</v>
      </c>
      <c r="AP339" s="6">
        <f t="shared" si="1008"/>
        <v>0</v>
      </c>
      <c r="AQ339" s="6">
        <f t="shared" si="1008"/>
        <v>3370</v>
      </c>
      <c r="AR339" s="6">
        <f t="shared" si="1008"/>
        <v>0</v>
      </c>
      <c r="AS339" s="6">
        <f t="shared" si="1008"/>
        <v>0</v>
      </c>
      <c r="AT339" s="6">
        <f t="shared" si="1008"/>
        <v>0</v>
      </c>
      <c r="AU339" s="6">
        <f t="shared" si="1008"/>
        <v>0</v>
      </c>
      <c r="AV339" s="6">
        <f t="shared" si="1008"/>
        <v>0</v>
      </c>
      <c r="AW339" s="6">
        <f t="shared" si="1008"/>
        <v>3370</v>
      </c>
      <c r="AX339" s="6">
        <f t="shared" si="1008"/>
        <v>0</v>
      </c>
      <c r="AY339" s="6">
        <f t="shared" si="1008"/>
        <v>0</v>
      </c>
      <c r="AZ339" s="6">
        <f t="shared" si="1008"/>
        <v>0</v>
      </c>
      <c r="BA339" s="6">
        <f t="shared" si="1008"/>
        <v>0</v>
      </c>
      <c r="BB339" s="6">
        <f t="shared" si="1008"/>
        <v>0</v>
      </c>
      <c r="BC339" s="6">
        <f t="shared" si="1008"/>
        <v>3370</v>
      </c>
      <c r="BD339" s="6">
        <f t="shared" si="1008"/>
        <v>0</v>
      </c>
      <c r="BE339" s="6">
        <f t="shared" si="1008"/>
        <v>0</v>
      </c>
      <c r="BF339" s="6">
        <f t="shared" si="1008"/>
        <v>0</v>
      </c>
      <c r="BG339" s="6">
        <f t="shared" si="1008"/>
        <v>-16</v>
      </c>
      <c r="BH339" s="6">
        <f t="shared" si="1008"/>
        <v>0</v>
      </c>
      <c r="BI339" s="6">
        <f t="shared" si="1008"/>
        <v>3354</v>
      </c>
      <c r="BJ339" s="6">
        <f t="shared" si="1008"/>
        <v>0</v>
      </c>
      <c r="BK339" s="6">
        <f t="shared" si="1008"/>
        <v>0</v>
      </c>
      <c r="BL339" s="6">
        <f t="shared" si="1008"/>
        <v>0</v>
      </c>
      <c r="BM339" s="6">
        <f t="shared" si="1008"/>
        <v>0</v>
      </c>
      <c r="BN339" s="6">
        <f t="shared" si="1008"/>
        <v>0</v>
      </c>
      <c r="BO339" s="6">
        <f t="shared" si="1008"/>
        <v>3354</v>
      </c>
      <c r="BP339" s="6">
        <f t="shared" si="1008"/>
        <v>0</v>
      </c>
      <c r="BQ339" s="6">
        <f t="shared" si="1008"/>
        <v>0</v>
      </c>
      <c r="BR339" s="6">
        <f t="shared" si="1008"/>
        <v>0</v>
      </c>
      <c r="BS339" s="6">
        <f t="shared" ref="BS339:CP339" si="1009">BS340</f>
        <v>0</v>
      </c>
      <c r="BT339" s="6">
        <f t="shared" si="1009"/>
        <v>0</v>
      </c>
      <c r="BU339" s="6">
        <f t="shared" si="1009"/>
        <v>3354</v>
      </c>
      <c r="BV339" s="6">
        <f t="shared" si="1009"/>
        <v>0</v>
      </c>
      <c r="BW339" s="6">
        <f t="shared" si="1009"/>
        <v>0</v>
      </c>
      <c r="BX339" s="6">
        <f t="shared" si="1009"/>
        <v>0</v>
      </c>
      <c r="BY339" s="6">
        <f t="shared" si="1009"/>
        <v>0</v>
      </c>
      <c r="BZ339" s="6">
        <f t="shared" si="1009"/>
        <v>0</v>
      </c>
      <c r="CA339" s="6">
        <f t="shared" si="1009"/>
        <v>3354</v>
      </c>
      <c r="CB339" s="6">
        <f t="shared" si="1009"/>
        <v>0</v>
      </c>
      <c r="CC339" s="6">
        <f t="shared" si="1009"/>
        <v>0</v>
      </c>
      <c r="CD339" s="6">
        <f t="shared" si="1009"/>
        <v>0</v>
      </c>
      <c r="CE339" s="6">
        <f t="shared" si="1009"/>
        <v>0</v>
      </c>
      <c r="CF339" s="6">
        <f t="shared" si="1009"/>
        <v>0</v>
      </c>
      <c r="CG339" s="6">
        <f t="shared" si="1009"/>
        <v>3354</v>
      </c>
      <c r="CH339" s="6">
        <f t="shared" si="1009"/>
        <v>0</v>
      </c>
      <c r="CI339" s="6">
        <f t="shared" si="1009"/>
        <v>0</v>
      </c>
      <c r="CJ339" s="6">
        <f t="shared" si="1009"/>
        <v>0</v>
      </c>
      <c r="CK339" s="6">
        <f t="shared" si="1009"/>
        <v>0</v>
      </c>
      <c r="CL339" s="6">
        <f t="shared" si="1009"/>
        <v>0</v>
      </c>
      <c r="CM339" s="6">
        <f t="shared" si="1009"/>
        <v>3354</v>
      </c>
      <c r="CN339" s="6">
        <f t="shared" si="1009"/>
        <v>0</v>
      </c>
      <c r="CO339" s="6">
        <f t="shared" si="1009"/>
        <v>2731</v>
      </c>
      <c r="CP339" s="6">
        <f t="shared" si="1009"/>
        <v>0</v>
      </c>
      <c r="CQ339" s="32">
        <f t="shared" si="965"/>
        <v>81.42516398330352</v>
      </c>
      <c r="CR339" s="32"/>
    </row>
    <row r="340" spans="1:96" ht="33">
      <c r="A340" s="17" t="s">
        <v>34</v>
      </c>
      <c r="B340" s="31">
        <v>906</v>
      </c>
      <c r="C340" s="18" t="s">
        <v>73</v>
      </c>
      <c r="D340" s="18" t="s">
        <v>120</v>
      </c>
      <c r="E340" s="18" t="s">
        <v>128</v>
      </c>
      <c r="F340" s="18" t="s">
        <v>35</v>
      </c>
      <c r="G340" s="48">
        <f>3595-225</f>
        <v>3370</v>
      </c>
      <c r="H340" s="48"/>
      <c r="I340" s="48"/>
      <c r="J340" s="48"/>
      <c r="K340" s="48"/>
      <c r="L340" s="48"/>
      <c r="M340" s="48">
        <f>G340+I340+J340+K340+L340</f>
        <v>3370</v>
      </c>
      <c r="N340" s="48">
        <f>H340+L340</f>
        <v>0</v>
      </c>
      <c r="O340" s="48"/>
      <c r="P340" s="48"/>
      <c r="Q340" s="48"/>
      <c r="R340" s="48"/>
      <c r="S340" s="48">
        <f>M340+O340+P340+Q340+R340</f>
        <v>3370</v>
      </c>
      <c r="T340" s="48">
        <f>N340+R340</f>
        <v>0</v>
      </c>
      <c r="U340" s="48"/>
      <c r="V340" s="48"/>
      <c r="W340" s="48"/>
      <c r="X340" s="48"/>
      <c r="Y340" s="48">
        <f>S340+U340+V340+W340+X340</f>
        <v>3370</v>
      </c>
      <c r="Z340" s="48">
        <f>T340+X340</f>
        <v>0</v>
      </c>
      <c r="AA340" s="48"/>
      <c r="AB340" s="48"/>
      <c r="AC340" s="48"/>
      <c r="AD340" s="48"/>
      <c r="AE340" s="48">
        <f>Y340+AA340+AB340+AC340+AD340</f>
        <v>3370</v>
      </c>
      <c r="AF340" s="48">
        <f>Z340+AD340</f>
        <v>0</v>
      </c>
      <c r="AG340" s="48"/>
      <c r="AH340" s="48"/>
      <c r="AI340" s="48"/>
      <c r="AJ340" s="48"/>
      <c r="AK340" s="48">
        <f>AE340+AG340+AH340+AI340+AJ340</f>
        <v>3370</v>
      </c>
      <c r="AL340" s="48">
        <f>AF340+AJ340</f>
        <v>0</v>
      </c>
      <c r="AM340" s="48"/>
      <c r="AN340" s="48"/>
      <c r="AO340" s="48"/>
      <c r="AP340" s="48"/>
      <c r="AQ340" s="48">
        <f>AK340+AM340+AN340+AO340+AP340</f>
        <v>3370</v>
      </c>
      <c r="AR340" s="48">
        <f>AL340+AP340</f>
        <v>0</v>
      </c>
      <c r="AS340" s="48"/>
      <c r="AT340" s="48"/>
      <c r="AU340" s="48"/>
      <c r="AV340" s="48"/>
      <c r="AW340" s="48">
        <f>AQ340+AS340+AT340+AU340+AV340</f>
        <v>3370</v>
      </c>
      <c r="AX340" s="48">
        <f>AR340+AV340</f>
        <v>0</v>
      </c>
      <c r="AY340" s="48"/>
      <c r="AZ340" s="48"/>
      <c r="BA340" s="48"/>
      <c r="BB340" s="48"/>
      <c r="BC340" s="48">
        <f>AW340+AY340+AZ340+BA340+BB340</f>
        <v>3370</v>
      </c>
      <c r="BD340" s="48">
        <f>AX340+BB340</f>
        <v>0</v>
      </c>
      <c r="BE340" s="48"/>
      <c r="BF340" s="48"/>
      <c r="BG340" s="48">
        <v>-16</v>
      </c>
      <c r="BH340" s="48"/>
      <c r="BI340" s="48">
        <f>BC340+BE340+BF340+BG340+BH340</f>
        <v>3354</v>
      </c>
      <c r="BJ340" s="48">
        <f>BD340+BH340</f>
        <v>0</v>
      </c>
      <c r="BK340" s="48"/>
      <c r="BL340" s="48"/>
      <c r="BM340" s="48"/>
      <c r="BN340" s="48"/>
      <c r="BO340" s="48">
        <f>BI340+BK340+BL340+BM340+BN340</f>
        <v>3354</v>
      </c>
      <c r="BP340" s="48">
        <f>BJ340+BN340</f>
        <v>0</v>
      </c>
      <c r="BQ340" s="48"/>
      <c r="BR340" s="48"/>
      <c r="BS340" s="48"/>
      <c r="BT340" s="48"/>
      <c r="BU340" s="48">
        <f>BO340+BQ340+BR340+BS340+BT340</f>
        <v>3354</v>
      </c>
      <c r="BV340" s="48">
        <f>BP340+BT340</f>
        <v>0</v>
      </c>
      <c r="BW340" s="48"/>
      <c r="BX340" s="48"/>
      <c r="BY340" s="48"/>
      <c r="BZ340" s="48"/>
      <c r="CA340" s="48">
        <f>BU340+BW340+BX340+BY340+BZ340</f>
        <v>3354</v>
      </c>
      <c r="CB340" s="48">
        <f>BV340+BZ340</f>
        <v>0</v>
      </c>
      <c r="CC340" s="48"/>
      <c r="CD340" s="48"/>
      <c r="CE340" s="48"/>
      <c r="CF340" s="48"/>
      <c r="CG340" s="48">
        <f>CA340+CC340+CD340+CE340+CF340</f>
        <v>3354</v>
      </c>
      <c r="CH340" s="48">
        <f>CB340+CF340</f>
        <v>0</v>
      </c>
      <c r="CI340" s="48"/>
      <c r="CJ340" s="48"/>
      <c r="CK340" s="48"/>
      <c r="CL340" s="48"/>
      <c r="CM340" s="48">
        <f>CG340+CI340+CJ340+CK340+CL340</f>
        <v>3354</v>
      </c>
      <c r="CN340" s="48">
        <f>CH340+CL340</f>
        <v>0</v>
      </c>
      <c r="CO340" s="48">
        <v>2731</v>
      </c>
      <c r="CP340" s="48">
        <f>CJ340+CN340</f>
        <v>0</v>
      </c>
      <c r="CQ340" s="116">
        <f t="shared" si="965"/>
        <v>81.42516398330352</v>
      </c>
      <c r="CR340" s="116"/>
    </row>
    <row r="341" spans="1:96" ht="18.75" customHeight="1">
      <c r="A341" s="20" t="s">
        <v>59</v>
      </c>
      <c r="B341" s="31">
        <v>906</v>
      </c>
      <c r="C341" s="18" t="s">
        <v>73</v>
      </c>
      <c r="D341" s="18" t="s">
        <v>120</v>
      </c>
      <c r="E341" s="18" t="s">
        <v>128</v>
      </c>
      <c r="F341" s="18" t="s">
        <v>60</v>
      </c>
      <c r="G341" s="6">
        <f t="shared" ref="G341:T341" si="1010">G342</f>
        <v>30</v>
      </c>
      <c r="H341" s="6">
        <f t="shared" si="1010"/>
        <v>0</v>
      </c>
      <c r="I341" s="6">
        <f t="shared" si="1010"/>
        <v>0</v>
      </c>
      <c r="J341" s="6">
        <f t="shared" si="1010"/>
        <v>0</v>
      </c>
      <c r="K341" s="6">
        <f t="shared" si="1010"/>
        <v>0</v>
      </c>
      <c r="L341" s="6">
        <f t="shared" si="1010"/>
        <v>0</v>
      </c>
      <c r="M341" s="6">
        <f t="shared" si="1010"/>
        <v>30</v>
      </c>
      <c r="N341" s="6">
        <f t="shared" si="1010"/>
        <v>0</v>
      </c>
      <c r="O341" s="6">
        <f t="shared" si="1010"/>
        <v>0</v>
      </c>
      <c r="P341" s="6">
        <f t="shared" si="1010"/>
        <v>0</v>
      </c>
      <c r="Q341" s="6">
        <f t="shared" si="1010"/>
        <v>0</v>
      </c>
      <c r="R341" s="6">
        <f t="shared" si="1010"/>
        <v>0</v>
      </c>
      <c r="S341" s="6">
        <f t="shared" si="1010"/>
        <v>30</v>
      </c>
      <c r="T341" s="6">
        <f t="shared" si="1010"/>
        <v>0</v>
      </c>
      <c r="U341" s="6">
        <f>U342</f>
        <v>-1</v>
      </c>
      <c r="V341" s="6">
        <f t="shared" ref="V341:CG341" si="1011">V342</f>
        <v>0</v>
      </c>
      <c r="W341" s="6">
        <f t="shared" si="1011"/>
        <v>0</v>
      </c>
      <c r="X341" s="6">
        <f t="shared" si="1011"/>
        <v>0</v>
      </c>
      <c r="Y341" s="6">
        <f t="shared" si="1011"/>
        <v>29</v>
      </c>
      <c r="Z341" s="6">
        <f t="shared" si="1011"/>
        <v>0</v>
      </c>
      <c r="AA341" s="6">
        <f>AA342</f>
        <v>0</v>
      </c>
      <c r="AB341" s="6">
        <f t="shared" si="1011"/>
        <v>0</v>
      </c>
      <c r="AC341" s="6">
        <f t="shared" si="1011"/>
        <v>0</v>
      </c>
      <c r="AD341" s="6">
        <f t="shared" si="1011"/>
        <v>0</v>
      </c>
      <c r="AE341" s="6">
        <f t="shared" si="1011"/>
        <v>29</v>
      </c>
      <c r="AF341" s="6">
        <f t="shared" si="1011"/>
        <v>0</v>
      </c>
      <c r="AG341" s="6">
        <f>AG342</f>
        <v>0</v>
      </c>
      <c r="AH341" s="6">
        <f t="shared" si="1011"/>
        <v>0</v>
      </c>
      <c r="AI341" s="6">
        <f t="shared" si="1011"/>
        <v>0</v>
      </c>
      <c r="AJ341" s="6">
        <f t="shared" si="1011"/>
        <v>0</v>
      </c>
      <c r="AK341" s="6">
        <f t="shared" si="1011"/>
        <v>29</v>
      </c>
      <c r="AL341" s="6">
        <f t="shared" si="1011"/>
        <v>0</v>
      </c>
      <c r="AM341" s="6">
        <f>AM342</f>
        <v>0</v>
      </c>
      <c r="AN341" s="6">
        <f t="shared" si="1011"/>
        <v>0</v>
      </c>
      <c r="AO341" s="6">
        <f t="shared" si="1011"/>
        <v>0</v>
      </c>
      <c r="AP341" s="6">
        <f t="shared" si="1011"/>
        <v>0</v>
      </c>
      <c r="AQ341" s="6">
        <f t="shared" si="1011"/>
        <v>29</v>
      </c>
      <c r="AR341" s="6">
        <f t="shared" si="1011"/>
        <v>0</v>
      </c>
      <c r="AS341" s="6">
        <f>AS342</f>
        <v>0</v>
      </c>
      <c r="AT341" s="6">
        <f t="shared" si="1011"/>
        <v>0</v>
      </c>
      <c r="AU341" s="6">
        <f t="shared" si="1011"/>
        <v>0</v>
      </c>
      <c r="AV341" s="6">
        <f t="shared" si="1011"/>
        <v>0</v>
      </c>
      <c r="AW341" s="6">
        <f t="shared" si="1011"/>
        <v>29</v>
      </c>
      <c r="AX341" s="6">
        <f t="shared" si="1011"/>
        <v>0</v>
      </c>
      <c r="AY341" s="6">
        <f>AY342</f>
        <v>0</v>
      </c>
      <c r="AZ341" s="6">
        <f t="shared" si="1011"/>
        <v>0</v>
      </c>
      <c r="BA341" s="6">
        <f t="shared" si="1011"/>
        <v>0</v>
      </c>
      <c r="BB341" s="6">
        <f t="shared" si="1011"/>
        <v>0</v>
      </c>
      <c r="BC341" s="6">
        <f t="shared" si="1011"/>
        <v>29</v>
      </c>
      <c r="BD341" s="6">
        <f t="shared" si="1011"/>
        <v>0</v>
      </c>
      <c r="BE341" s="6">
        <f>BE342</f>
        <v>0</v>
      </c>
      <c r="BF341" s="6">
        <f t="shared" si="1011"/>
        <v>0</v>
      </c>
      <c r="BG341" s="6">
        <f t="shared" si="1011"/>
        <v>0</v>
      </c>
      <c r="BH341" s="6">
        <f t="shared" si="1011"/>
        <v>0</v>
      </c>
      <c r="BI341" s="6">
        <f t="shared" si="1011"/>
        <v>29</v>
      </c>
      <c r="BJ341" s="6">
        <f t="shared" si="1011"/>
        <v>0</v>
      </c>
      <c r="BK341" s="6">
        <f>BK342</f>
        <v>0</v>
      </c>
      <c r="BL341" s="6">
        <f t="shared" si="1011"/>
        <v>0</v>
      </c>
      <c r="BM341" s="6">
        <f t="shared" si="1011"/>
        <v>0</v>
      </c>
      <c r="BN341" s="6">
        <f t="shared" si="1011"/>
        <v>0</v>
      </c>
      <c r="BO341" s="6">
        <f t="shared" si="1011"/>
        <v>29</v>
      </c>
      <c r="BP341" s="6">
        <f t="shared" si="1011"/>
        <v>0</v>
      </c>
      <c r="BQ341" s="6">
        <f>BQ342</f>
        <v>0</v>
      </c>
      <c r="BR341" s="6">
        <f t="shared" si="1011"/>
        <v>0</v>
      </c>
      <c r="BS341" s="6">
        <f t="shared" si="1011"/>
        <v>0</v>
      </c>
      <c r="BT341" s="6">
        <f t="shared" si="1011"/>
        <v>0</v>
      </c>
      <c r="BU341" s="6">
        <f t="shared" si="1011"/>
        <v>29</v>
      </c>
      <c r="BV341" s="6">
        <f t="shared" si="1011"/>
        <v>0</v>
      </c>
      <c r="BW341" s="6">
        <f>BW342</f>
        <v>0</v>
      </c>
      <c r="BX341" s="6">
        <f t="shared" si="1011"/>
        <v>0</v>
      </c>
      <c r="BY341" s="6">
        <f t="shared" si="1011"/>
        <v>0</v>
      </c>
      <c r="BZ341" s="6">
        <f t="shared" si="1011"/>
        <v>0</v>
      </c>
      <c r="CA341" s="6">
        <f t="shared" si="1011"/>
        <v>29</v>
      </c>
      <c r="CB341" s="6">
        <f t="shared" si="1011"/>
        <v>0</v>
      </c>
      <c r="CC341" s="6">
        <f>CC342</f>
        <v>0</v>
      </c>
      <c r="CD341" s="6">
        <f t="shared" si="1011"/>
        <v>0</v>
      </c>
      <c r="CE341" s="6">
        <f t="shared" si="1011"/>
        <v>0</v>
      </c>
      <c r="CF341" s="6">
        <f t="shared" si="1011"/>
        <v>0</v>
      </c>
      <c r="CG341" s="6">
        <f t="shared" si="1011"/>
        <v>29</v>
      </c>
      <c r="CH341" s="6">
        <f t="shared" ref="CH341" si="1012">CH342</f>
        <v>0</v>
      </c>
      <c r="CI341" s="6">
        <f>CI342</f>
        <v>0</v>
      </c>
      <c r="CJ341" s="6">
        <f t="shared" ref="CJ341:CP341" si="1013">CJ342</f>
        <v>0</v>
      </c>
      <c r="CK341" s="6">
        <f t="shared" si="1013"/>
        <v>0</v>
      </c>
      <c r="CL341" s="6">
        <f t="shared" si="1013"/>
        <v>0</v>
      </c>
      <c r="CM341" s="6">
        <f t="shared" si="1013"/>
        <v>29</v>
      </c>
      <c r="CN341" s="6">
        <f t="shared" si="1013"/>
        <v>0</v>
      </c>
      <c r="CO341" s="6">
        <f t="shared" si="1013"/>
        <v>25</v>
      </c>
      <c r="CP341" s="6">
        <f t="shared" si="1013"/>
        <v>0</v>
      </c>
      <c r="CQ341" s="32">
        <f t="shared" si="965"/>
        <v>86.206896551724128</v>
      </c>
      <c r="CR341" s="32"/>
    </row>
    <row r="342" spans="1:96" ht="20.25" customHeight="1">
      <c r="A342" s="20" t="s">
        <v>61</v>
      </c>
      <c r="B342" s="31">
        <v>906</v>
      </c>
      <c r="C342" s="18" t="s">
        <v>73</v>
      </c>
      <c r="D342" s="18" t="s">
        <v>120</v>
      </c>
      <c r="E342" s="18" t="s">
        <v>128</v>
      </c>
      <c r="F342" s="18" t="s">
        <v>62</v>
      </c>
      <c r="G342" s="48">
        <v>30</v>
      </c>
      <c r="H342" s="48"/>
      <c r="I342" s="48"/>
      <c r="J342" s="48"/>
      <c r="K342" s="48"/>
      <c r="L342" s="48"/>
      <c r="M342" s="48">
        <f>G342+I342+J342+K342+L342</f>
        <v>30</v>
      </c>
      <c r="N342" s="48">
        <f>H342+L342</f>
        <v>0</v>
      </c>
      <c r="O342" s="48"/>
      <c r="P342" s="48"/>
      <c r="Q342" s="48"/>
      <c r="R342" s="48"/>
      <c r="S342" s="48">
        <f>M342+O342+P342+Q342+R342</f>
        <v>30</v>
      </c>
      <c r="T342" s="48">
        <f>N342+R342</f>
        <v>0</v>
      </c>
      <c r="U342" s="48">
        <v>-1</v>
      </c>
      <c r="V342" s="48"/>
      <c r="W342" s="48"/>
      <c r="X342" s="48"/>
      <c r="Y342" s="48">
        <f>S342+U342+V342+W342+X342</f>
        <v>29</v>
      </c>
      <c r="Z342" s="48">
        <f>T342+X342</f>
        <v>0</v>
      </c>
      <c r="AA342" s="48"/>
      <c r="AB342" s="48"/>
      <c r="AC342" s="48"/>
      <c r="AD342" s="48"/>
      <c r="AE342" s="48">
        <f>Y342+AA342+AB342+AC342+AD342</f>
        <v>29</v>
      </c>
      <c r="AF342" s="48">
        <f>Z342+AD342</f>
        <v>0</v>
      </c>
      <c r="AG342" s="48"/>
      <c r="AH342" s="48"/>
      <c r="AI342" s="48"/>
      <c r="AJ342" s="48"/>
      <c r="AK342" s="48">
        <f>AE342+AG342+AH342+AI342+AJ342</f>
        <v>29</v>
      </c>
      <c r="AL342" s="48">
        <f>AF342+AJ342</f>
        <v>0</v>
      </c>
      <c r="AM342" s="48"/>
      <c r="AN342" s="48"/>
      <c r="AO342" s="48"/>
      <c r="AP342" s="48"/>
      <c r="AQ342" s="48">
        <f>AK342+AM342+AN342+AO342+AP342</f>
        <v>29</v>
      </c>
      <c r="AR342" s="48">
        <f>AL342+AP342</f>
        <v>0</v>
      </c>
      <c r="AS342" s="48"/>
      <c r="AT342" s="48"/>
      <c r="AU342" s="48"/>
      <c r="AV342" s="48"/>
      <c r="AW342" s="48">
        <f>AQ342+AS342+AT342+AU342+AV342</f>
        <v>29</v>
      </c>
      <c r="AX342" s="48">
        <f>AR342+AV342</f>
        <v>0</v>
      </c>
      <c r="AY342" s="48"/>
      <c r="AZ342" s="48"/>
      <c r="BA342" s="48"/>
      <c r="BB342" s="48"/>
      <c r="BC342" s="48">
        <f>AW342+AY342+AZ342+BA342+BB342</f>
        <v>29</v>
      </c>
      <c r="BD342" s="48">
        <f>AX342+BB342</f>
        <v>0</v>
      </c>
      <c r="BE342" s="48"/>
      <c r="BF342" s="48"/>
      <c r="BG342" s="48"/>
      <c r="BH342" s="48"/>
      <c r="BI342" s="48">
        <f>BC342+BE342+BF342+BG342+BH342</f>
        <v>29</v>
      </c>
      <c r="BJ342" s="48">
        <f>BD342+BH342</f>
        <v>0</v>
      </c>
      <c r="BK342" s="48"/>
      <c r="BL342" s="48"/>
      <c r="BM342" s="48"/>
      <c r="BN342" s="48"/>
      <c r="BO342" s="48">
        <f>BI342+BK342+BL342+BM342+BN342</f>
        <v>29</v>
      </c>
      <c r="BP342" s="48">
        <f>BJ342+BN342</f>
        <v>0</v>
      </c>
      <c r="BQ342" s="48"/>
      <c r="BR342" s="48"/>
      <c r="BS342" s="48"/>
      <c r="BT342" s="48"/>
      <c r="BU342" s="48">
        <f>BO342+BQ342+BR342+BS342+BT342</f>
        <v>29</v>
      </c>
      <c r="BV342" s="48">
        <f>BP342+BT342</f>
        <v>0</v>
      </c>
      <c r="BW342" s="48"/>
      <c r="BX342" s="48"/>
      <c r="BY342" s="48"/>
      <c r="BZ342" s="48"/>
      <c r="CA342" s="48">
        <f>BU342+BW342+BX342+BY342+BZ342</f>
        <v>29</v>
      </c>
      <c r="CB342" s="48">
        <f>BV342+BZ342</f>
        <v>0</v>
      </c>
      <c r="CC342" s="48"/>
      <c r="CD342" s="48"/>
      <c r="CE342" s="48"/>
      <c r="CF342" s="48"/>
      <c r="CG342" s="48">
        <f>CA342+CC342+CD342+CE342+CF342</f>
        <v>29</v>
      </c>
      <c r="CH342" s="48">
        <f>CB342+CF342</f>
        <v>0</v>
      </c>
      <c r="CI342" s="48"/>
      <c r="CJ342" s="48"/>
      <c r="CK342" s="48"/>
      <c r="CL342" s="48"/>
      <c r="CM342" s="48">
        <f>CG342+CI342+CJ342+CK342+CL342</f>
        <v>29</v>
      </c>
      <c r="CN342" s="48">
        <f>CH342+CL342</f>
        <v>0</v>
      </c>
      <c r="CO342" s="48">
        <v>25</v>
      </c>
      <c r="CP342" s="48">
        <f>CJ342+CN342</f>
        <v>0</v>
      </c>
      <c r="CQ342" s="116">
        <f t="shared" si="965"/>
        <v>86.206896551724128</v>
      </c>
      <c r="CR342" s="116"/>
    </row>
    <row r="343" spans="1:96" ht="16.5" customHeight="1">
      <c r="A343" s="17" t="s">
        <v>503</v>
      </c>
      <c r="B343" s="31">
        <v>906</v>
      </c>
      <c r="C343" s="18" t="s">
        <v>73</v>
      </c>
      <c r="D343" s="18" t="s">
        <v>120</v>
      </c>
      <c r="E343" s="18" t="s">
        <v>502</v>
      </c>
      <c r="F343" s="18"/>
      <c r="G343" s="6">
        <f t="shared" ref="G343:V344" si="1014">G344</f>
        <v>0</v>
      </c>
      <c r="H343" s="6">
        <f t="shared" si="1014"/>
        <v>0</v>
      </c>
      <c r="I343" s="6">
        <f t="shared" si="1014"/>
        <v>0</v>
      </c>
      <c r="J343" s="6">
        <f t="shared" si="1014"/>
        <v>0</v>
      </c>
      <c r="K343" s="6">
        <f t="shared" si="1014"/>
        <v>0</v>
      </c>
      <c r="L343" s="6">
        <f t="shared" si="1014"/>
        <v>0</v>
      </c>
      <c r="M343" s="6">
        <f t="shared" si="1014"/>
        <v>0</v>
      </c>
      <c r="N343" s="6">
        <f t="shared" si="1014"/>
        <v>0</v>
      </c>
      <c r="O343" s="6">
        <f t="shared" si="1014"/>
        <v>0</v>
      </c>
      <c r="P343" s="6">
        <f t="shared" si="1014"/>
        <v>0</v>
      </c>
      <c r="Q343" s="6">
        <f t="shared" si="1014"/>
        <v>0</v>
      </c>
      <c r="R343" s="6">
        <f t="shared" si="1014"/>
        <v>0</v>
      </c>
      <c r="S343" s="6">
        <f t="shared" si="1014"/>
        <v>0</v>
      </c>
      <c r="T343" s="6">
        <f t="shared" si="1014"/>
        <v>0</v>
      </c>
      <c r="U343" s="6">
        <f t="shared" si="1014"/>
        <v>0</v>
      </c>
      <c r="V343" s="6">
        <f t="shared" si="1014"/>
        <v>0</v>
      </c>
      <c r="W343" s="6">
        <f t="shared" ref="U343:AJ344" si="1015">W344</f>
        <v>0</v>
      </c>
      <c r="X343" s="6">
        <f t="shared" si="1015"/>
        <v>0</v>
      </c>
      <c r="Y343" s="6">
        <f t="shared" si="1015"/>
        <v>0</v>
      </c>
      <c r="Z343" s="6">
        <f t="shared" si="1015"/>
        <v>0</v>
      </c>
      <c r="AA343" s="6">
        <f t="shared" si="1015"/>
        <v>0</v>
      </c>
      <c r="AB343" s="6">
        <f t="shared" si="1015"/>
        <v>0</v>
      </c>
      <c r="AC343" s="6">
        <f t="shared" si="1015"/>
        <v>0</v>
      </c>
      <c r="AD343" s="6">
        <f t="shared" si="1015"/>
        <v>0</v>
      </c>
      <c r="AE343" s="6">
        <f t="shared" si="1015"/>
        <v>0</v>
      </c>
      <c r="AF343" s="6">
        <f t="shared" si="1015"/>
        <v>0</v>
      </c>
      <c r="AG343" s="6">
        <f t="shared" si="1015"/>
        <v>0</v>
      </c>
      <c r="AH343" s="6">
        <f t="shared" si="1015"/>
        <v>0</v>
      </c>
      <c r="AI343" s="6">
        <f t="shared" si="1015"/>
        <v>0</v>
      </c>
      <c r="AJ343" s="6">
        <f t="shared" si="1015"/>
        <v>0</v>
      </c>
      <c r="AK343" s="6">
        <f t="shared" ref="AG343:AY344" si="1016">AK344</f>
        <v>0</v>
      </c>
      <c r="AL343" s="6">
        <f t="shared" si="1016"/>
        <v>0</v>
      </c>
      <c r="AM343" s="6">
        <f t="shared" si="1016"/>
        <v>0</v>
      </c>
      <c r="AN343" s="6">
        <f t="shared" si="1016"/>
        <v>0</v>
      </c>
      <c r="AO343" s="6">
        <f t="shared" si="1016"/>
        <v>0</v>
      </c>
      <c r="AP343" s="6">
        <f t="shared" si="1016"/>
        <v>0</v>
      </c>
      <c r="AQ343" s="6">
        <f t="shared" si="1016"/>
        <v>0</v>
      </c>
      <c r="AR343" s="6">
        <f t="shared" si="1016"/>
        <v>0</v>
      </c>
      <c r="AS343" s="6">
        <f t="shared" si="1016"/>
        <v>0</v>
      </c>
      <c r="AT343" s="6">
        <f t="shared" si="1016"/>
        <v>0</v>
      </c>
      <c r="AU343" s="6">
        <f t="shared" si="1016"/>
        <v>0</v>
      </c>
      <c r="AV343" s="6">
        <f t="shared" si="1016"/>
        <v>1009</v>
      </c>
      <c r="AW343" s="6">
        <f t="shared" si="1016"/>
        <v>1009</v>
      </c>
      <c r="AX343" s="6">
        <f t="shared" si="1016"/>
        <v>1009</v>
      </c>
      <c r="AY343" s="6">
        <f t="shared" si="1016"/>
        <v>0</v>
      </c>
      <c r="AZ343" s="6">
        <f t="shared" ref="AY343:BN344" si="1017">AZ344</f>
        <v>0</v>
      </c>
      <c r="BA343" s="6">
        <f t="shared" si="1017"/>
        <v>0</v>
      </c>
      <c r="BB343" s="6">
        <f t="shared" si="1017"/>
        <v>0</v>
      </c>
      <c r="BC343" s="6">
        <f t="shared" si="1017"/>
        <v>1009</v>
      </c>
      <c r="BD343" s="6">
        <f t="shared" si="1017"/>
        <v>1009</v>
      </c>
      <c r="BE343" s="6">
        <f t="shared" si="1017"/>
        <v>0</v>
      </c>
      <c r="BF343" s="6">
        <f t="shared" si="1017"/>
        <v>0</v>
      </c>
      <c r="BG343" s="6">
        <f t="shared" si="1017"/>
        <v>0</v>
      </c>
      <c r="BH343" s="6">
        <f t="shared" si="1017"/>
        <v>0</v>
      </c>
      <c r="BI343" s="6">
        <f t="shared" si="1017"/>
        <v>1009</v>
      </c>
      <c r="BJ343" s="6">
        <f t="shared" si="1017"/>
        <v>1009</v>
      </c>
      <c r="BK343" s="6">
        <f t="shared" si="1017"/>
        <v>0</v>
      </c>
      <c r="BL343" s="6">
        <f t="shared" si="1017"/>
        <v>0</v>
      </c>
      <c r="BM343" s="6">
        <f t="shared" si="1017"/>
        <v>0</v>
      </c>
      <c r="BN343" s="6">
        <f t="shared" si="1017"/>
        <v>0</v>
      </c>
      <c r="BO343" s="6">
        <f t="shared" ref="BK343:BZ344" si="1018">BO344</f>
        <v>1009</v>
      </c>
      <c r="BP343" s="6">
        <f t="shared" si="1018"/>
        <v>1009</v>
      </c>
      <c r="BQ343" s="6">
        <f t="shared" si="1018"/>
        <v>0</v>
      </c>
      <c r="BR343" s="6">
        <f t="shared" si="1018"/>
        <v>0</v>
      </c>
      <c r="BS343" s="6">
        <f t="shared" si="1018"/>
        <v>0</v>
      </c>
      <c r="BT343" s="6">
        <f t="shared" si="1018"/>
        <v>0</v>
      </c>
      <c r="BU343" s="6">
        <f t="shared" si="1018"/>
        <v>1009</v>
      </c>
      <c r="BV343" s="6">
        <f t="shared" si="1018"/>
        <v>1009</v>
      </c>
      <c r="BW343" s="6">
        <f t="shared" si="1018"/>
        <v>0</v>
      </c>
      <c r="BX343" s="6">
        <f t="shared" si="1018"/>
        <v>0</v>
      </c>
      <c r="BY343" s="6">
        <f t="shared" si="1018"/>
        <v>0</v>
      </c>
      <c r="BZ343" s="6">
        <f t="shared" si="1018"/>
        <v>0</v>
      </c>
      <c r="CA343" s="6">
        <f t="shared" ref="BW343:CL344" si="1019">CA344</f>
        <v>1009</v>
      </c>
      <c r="CB343" s="6">
        <f t="shared" si="1019"/>
        <v>1009</v>
      </c>
      <c r="CC343" s="6">
        <f t="shared" si="1019"/>
        <v>0</v>
      </c>
      <c r="CD343" s="6">
        <f t="shared" si="1019"/>
        <v>0</v>
      </c>
      <c r="CE343" s="6">
        <f t="shared" si="1019"/>
        <v>0</v>
      </c>
      <c r="CF343" s="6">
        <f t="shared" si="1019"/>
        <v>0</v>
      </c>
      <c r="CG343" s="6">
        <f t="shared" si="1019"/>
        <v>1009</v>
      </c>
      <c r="CH343" s="6">
        <f t="shared" si="1019"/>
        <v>1009</v>
      </c>
      <c r="CI343" s="6">
        <f t="shared" si="1019"/>
        <v>0</v>
      </c>
      <c r="CJ343" s="6">
        <f t="shared" si="1019"/>
        <v>0</v>
      </c>
      <c r="CK343" s="6">
        <f t="shared" si="1019"/>
        <v>0</v>
      </c>
      <c r="CL343" s="6">
        <f t="shared" si="1019"/>
        <v>0</v>
      </c>
      <c r="CM343" s="6">
        <f t="shared" ref="CI343:CP344" si="1020">CM344</f>
        <v>1009</v>
      </c>
      <c r="CN343" s="6">
        <f t="shared" si="1020"/>
        <v>1009</v>
      </c>
      <c r="CO343" s="6">
        <f t="shared" si="1020"/>
        <v>1009</v>
      </c>
      <c r="CP343" s="6">
        <f t="shared" si="1020"/>
        <v>1009</v>
      </c>
      <c r="CQ343" s="32">
        <f t="shared" si="965"/>
        <v>100</v>
      </c>
      <c r="CR343" s="32">
        <f t="shared" si="979"/>
        <v>100</v>
      </c>
    </row>
    <row r="344" spans="1:96" ht="33">
      <c r="A344" s="17" t="s">
        <v>11</v>
      </c>
      <c r="B344" s="31">
        <v>906</v>
      </c>
      <c r="C344" s="18" t="s">
        <v>73</v>
      </c>
      <c r="D344" s="18" t="s">
        <v>120</v>
      </c>
      <c r="E344" s="18" t="s">
        <v>502</v>
      </c>
      <c r="F344" s="18" t="s">
        <v>12</v>
      </c>
      <c r="G344" s="6">
        <f t="shared" si="1014"/>
        <v>0</v>
      </c>
      <c r="H344" s="6">
        <f t="shared" si="1014"/>
        <v>0</v>
      </c>
      <c r="I344" s="6">
        <f t="shared" si="1014"/>
        <v>0</v>
      </c>
      <c r="J344" s="6">
        <f t="shared" si="1014"/>
        <v>0</v>
      </c>
      <c r="K344" s="6">
        <f t="shared" si="1014"/>
        <v>0</v>
      </c>
      <c r="L344" s="6">
        <f t="shared" si="1014"/>
        <v>0</v>
      </c>
      <c r="M344" s="6">
        <f t="shared" si="1014"/>
        <v>0</v>
      </c>
      <c r="N344" s="6">
        <f t="shared" si="1014"/>
        <v>0</v>
      </c>
      <c r="O344" s="6">
        <f t="shared" si="1014"/>
        <v>0</v>
      </c>
      <c r="P344" s="6">
        <f t="shared" si="1014"/>
        <v>0</v>
      </c>
      <c r="Q344" s="6">
        <f t="shared" si="1014"/>
        <v>0</v>
      </c>
      <c r="R344" s="6">
        <f t="shared" si="1014"/>
        <v>0</v>
      </c>
      <c r="S344" s="6">
        <f t="shared" si="1014"/>
        <v>0</v>
      </c>
      <c r="T344" s="6">
        <f t="shared" si="1014"/>
        <v>0</v>
      </c>
      <c r="U344" s="6">
        <f t="shared" si="1015"/>
        <v>0</v>
      </c>
      <c r="V344" s="6">
        <f t="shared" si="1015"/>
        <v>0</v>
      </c>
      <c r="W344" s="6">
        <f t="shared" si="1015"/>
        <v>0</v>
      </c>
      <c r="X344" s="6">
        <f t="shared" si="1015"/>
        <v>0</v>
      </c>
      <c r="Y344" s="6">
        <f t="shared" si="1015"/>
        <v>0</v>
      </c>
      <c r="Z344" s="6">
        <f t="shared" si="1015"/>
        <v>0</v>
      </c>
      <c r="AA344" s="6">
        <f t="shared" si="1015"/>
        <v>0</v>
      </c>
      <c r="AB344" s="6">
        <f t="shared" si="1015"/>
        <v>0</v>
      </c>
      <c r="AC344" s="6">
        <f t="shared" si="1015"/>
        <v>0</v>
      </c>
      <c r="AD344" s="6">
        <f t="shared" si="1015"/>
        <v>0</v>
      </c>
      <c r="AE344" s="6">
        <f t="shared" si="1015"/>
        <v>0</v>
      </c>
      <c r="AF344" s="6">
        <f t="shared" si="1015"/>
        <v>0</v>
      </c>
      <c r="AG344" s="6">
        <f t="shared" si="1016"/>
        <v>0</v>
      </c>
      <c r="AH344" s="6">
        <f t="shared" si="1016"/>
        <v>0</v>
      </c>
      <c r="AI344" s="6">
        <f t="shared" si="1016"/>
        <v>0</v>
      </c>
      <c r="AJ344" s="6">
        <f t="shared" si="1016"/>
        <v>0</v>
      </c>
      <c r="AK344" s="6">
        <f t="shared" si="1016"/>
        <v>0</v>
      </c>
      <c r="AL344" s="6">
        <f t="shared" si="1016"/>
        <v>0</v>
      </c>
      <c r="AM344" s="6">
        <f t="shared" si="1016"/>
        <v>0</v>
      </c>
      <c r="AN344" s="6">
        <f t="shared" si="1016"/>
        <v>0</v>
      </c>
      <c r="AO344" s="6">
        <f t="shared" si="1016"/>
        <v>0</v>
      </c>
      <c r="AP344" s="6">
        <f t="shared" si="1016"/>
        <v>0</v>
      </c>
      <c r="AQ344" s="6">
        <f t="shared" si="1016"/>
        <v>0</v>
      </c>
      <c r="AR344" s="6">
        <f t="shared" si="1016"/>
        <v>0</v>
      </c>
      <c r="AS344" s="6">
        <f t="shared" si="1016"/>
        <v>0</v>
      </c>
      <c r="AT344" s="6">
        <f t="shared" si="1016"/>
        <v>0</v>
      </c>
      <c r="AU344" s="6">
        <f t="shared" si="1016"/>
        <v>0</v>
      </c>
      <c r="AV344" s="6">
        <f t="shared" si="1016"/>
        <v>1009</v>
      </c>
      <c r="AW344" s="6">
        <f t="shared" si="1016"/>
        <v>1009</v>
      </c>
      <c r="AX344" s="6">
        <f t="shared" si="1016"/>
        <v>1009</v>
      </c>
      <c r="AY344" s="6">
        <f t="shared" si="1017"/>
        <v>0</v>
      </c>
      <c r="AZ344" s="6">
        <f t="shared" si="1017"/>
        <v>0</v>
      </c>
      <c r="BA344" s="6">
        <f t="shared" si="1017"/>
        <v>0</v>
      </c>
      <c r="BB344" s="6">
        <f t="shared" si="1017"/>
        <v>0</v>
      </c>
      <c r="BC344" s="6">
        <f t="shared" si="1017"/>
        <v>1009</v>
      </c>
      <c r="BD344" s="6">
        <f t="shared" si="1017"/>
        <v>1009</v>
      </c>
      <c r="BE344" s="6">
        <f t="shared" si="1017"/>
        <v>0</v>
      </c>
      <c r="BF344" s="6">
        <f t="shared" si="1017"/>
        <v>0</v>
      </c>
      <c r="BG344" s="6">
        <f t="shared" si="1017"/>
        <v>0</v>
      </c>
      <c r="BH344" s="6">
        <f t="shared" si="1017"/>
        <v>0</v>
      </c>
      <c r="BI344" s="6">
        <f t="shared" si="1017"/>
        <v>1009</v>
      </c>
      <c r="BJ344" s="6">
        <f t="shared" si="1017"/>
        <v>1009</v>
      </c>
      <c r="BK344" s="6">
        <f t="shared" si="1018"/>
        <v>0</v>
      </c>
      <c r="BL344" s="6">
        <f t="shared" si="1018"/>
        <v>0</v>
      </c>
      <c r="BM344" s="6">
        <f t="shared" si="1018"/>
        <v>0</v>
      </c>
      <c r="BN344" s="6">
        <f t="shared" si="1018"/>
        <v>0</v>
      </c>
      <c r="BO344" s="6">
        <f t="shared" si="1018"/>
        <v>1009</v>
      </c>
      <c r="BP344" s="6">
        <f t="shared" si="1018"/>
        <v>1009</v>
      </c>
      <c r="BQ344" s="6">
        <f t="shared" si="1018"/>
        <v>0</v>
      </c>
      <c r="BR344" s="6">
        <f t="shared" si="1018"/>
        <v>0</v>
      </c>
      <c r="BS344" s="6">
        <f t="shared" si="1018"/>
        <v>0</v>
      </c>
      <c r="BT344" s="6">
        <f t="shared" si="1018"/>
        <v>0</v>
      </c>
      <c r="BU344" s="6">
        <f t="shared" si="1018"/>
        <v>1009</v>
      </c>
      <c r="BV344" s="6">
        <f t="shared" si="1018"/>
        <v>1009</v>
      </c>
      <c r="BW344" s="6">
        <f t="shared" si="1019"/>
        <v>0</v>
      </c>
      <c r="BX344" s="6">
        <f t="shared" si="1019"/>
        <v>0</v>
      </c>
      <c r="BY344" s="6">
        <f t="shared" si="1019"/>
        <v>0</v>
      </c>
      <c r="BZ344" s="6">
        <f t="shared" si="1019"/>
        <v>0</v>
      </c>
      <c r="CA344" s="6">
        <f t="shared" si="1019"/>
        <v>1009</v>
      </c>
      <c r="CB344" s="6">
        <f t="shared" si="1019"/>
        <v>1009</v>
      </c>
      <c r="CC344" s="6">
        <f t="shared" si="1019"/>
        <v>0</v>
      </c>
      <c r="CD344" s="6">
        <f t="shared" si="1019"/>
        <v>0</v>
      </c>
      <c r="CE344" s="6">
        <f t="shared" si="1019"/>
        <v>0</v>
      </c>
      <c r="CF344" s="6">
        <f t="shared" si="1019"/>
        <v>0</v>
      </c>
      <c r="CG344" s="6">
        <f t="shared" si="1019"/>
        <v>1009</v>
      </c>
      <c r="CH344" s="6">
        <f t="shared" si="1019"/>
        <v>1009</v>
      </c>
      <c r="CI344" s="6">
        <f t="shared" si="1020"/>
        <v>0</v>
      </c>
      <c r="CJ344" s="6">
        <f t="shared" si="1020"/>
        <v>0</v>
      </c>
      <c r="CK344" s="6">
        <f t="shared" si="1020"/>
        <v>0</v>
      </c>
      <c r="CL344" s="6">
        <f t="shared" si="1020"/>
        <v>0</v>
      </c>
      <c r="CM344" s="6">
        <f t="shared" si="1020"/>
        <v>1009</v>
      </c>
      <c r="CN344" s="6">
        <f t="shared" si="1020"/>
        <v>1009</v>
      </c>
      <c r="CO344" s="6">
        <f t="shared" si="1020"/>
        <v>1009</v>
      </c>
      <c r="CP344" s="6">
        <f t="shared" si="1020"/>
        <v>1009</v>
      </c>
      <c r="CQ344" s="32">
        <f t="shared" si="965"/>
        <v>100</v>
      </c>
      <c r="CR344" s="32">
        <f t="shared" si="979"/>
        <v>100</v>
      </c>
    </row>
    <row r="345" spans="1:96" ht="66">
      <c r="A345" s="17" t="s">
        <v>637</v>
      </c>
      <c r="B345" s="31">
        <v>906</v>
      </c>
      <c r="C345" s="18" t="s">
        <v>73</v>
      </c>
      <c r="D345" s="18" t="s">
        <v>120</v>
      </c>
      <c r="E345" s="18" t="s">
        <v>502</v>
      </c>
      <c r="F345" s="18" t="s">
        <v>118</v>
      </c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  <c r="AA345" s="48"/>
      <c r="AB345" s="48"/>
      <c r="AC345" s="48"/>
      <c r="AD345" s="48"/>
      <c r="AE345" s="48"/>
      <c r="AF345" s="48"/>
      <c r="AG345" s="48"/>
      <c r="AH345" s="48"/>
      <c r="AI345" s="48"/>
      <c r="AJ345" s="48"/>
      <c r="AK345" s="48"/>
      <c r="AL345" s="48"/>
      <c r="AM345" s="48"/>
      <c r="AN345" s="48"/>
      <c r="AO345" s="48"/>
      <c r="AP345" s="48"/>
      <c r="AQ345" s="48"/>
      <c r="AR345" s="48"/>
      <c r="AS345" s="48"/>
      <c r="AT345" s="48"/>
      <c r="AU345" s="48"/>
      <c r="AV345" s="48">
        <v>1009</v>
      </c>
      <c r="AW345" s="48">
        <f>AQ345+AS345+AT345+AU345+AV345</f>
        <v>1009</v>
      </c>
      <c r="AX345" s="48">
        <f>AR345+AV345</f>
        <v>1009</v>
      </c>
      <c r="AY345" s="48"/>
      <c r="AZ345" s="48"/>
      <c r="BA345" s="48"/>
      <c r="BB345" s="48"/>
      <c r="BC345" s="48">
        <f>AW345+AY345+AZ345+BA345+BB345</f>
        <v>1009</v>
      </c>
      <c r="BD345" s="48">
        <f>AX345+BB345</f>
        <v>1009</v>
      </c>
      <c r="BE345" s="48"/>
      <c r="BF345" s="48"/>
      <c r="BG345" s="48"/>
      <c r="BH345" s="48"/>
      <c r="BI345" s="48">
        <f>BC345+BE345+BF345+BG345+BH345</f>
        <v>1009</v>
      </c>
      <c r="BJ345" s="48">
        <f>BD345+BH345</f>
        <v>1009</v>
      </c>
      <c r="BK345" s="48"/>
      <c r="BL345" s="48"/>
      <c r="BM345" s="48"/>
      <c r="BN345" s="48"/>
      <c r="BO345" s="48">
        <f>BI345+BK345+BL345+BM345+BN345</f>
        <v>1009</v>
      </c>
      <c r="BP345" s="48">
        <f>BJ345+BN345</f>
        <v>1009</v>
      </c>
      <c r="BQ345" s="48"/>
      <c r="BR345" s="48"/>
      <c r="BS345" s="48"/>
      <c r="BT345" s="48"/>
      <c r="BU345" s="48">
        <f>BO345+BQ345+BR345+BS345+BT345</f>
        <v>1009</v>
      </c>
      <c r="BV345" s="48">
        <f>BP345+BT345</f>
        <v>1009</v>
      </c>
      <c r="BW345" s="48"/>
      <c r="BX345" s="48"/>
      <c r="BY345" s="48"/>
      <c r="BZ345" s="48"/>
      <c r="CA345" s="48">
        <f>BU345+BW345+BX345+BY345+BZ345</f>
        <v>1009</v>
      </c>
      <c r="CB345" s="48">
        <f>BV345+BZ345</f>
        <v>1009</v>
      </c>
      <c r="CC345" s="48"/>
      <c r="CD345" s="48"/>
      <c r="CE345" s="48"/>
      <c r="CF345" s="48"/>
      <c r="CG345" s="48">
        <f>CA345+CC345+CD345+CE345+CF345</f>
        <v>1009</v>
      </c>
      <c r="CH345" s="48">
        <f>CB345+CF345</f>
        <v>1009</v>
      </c>
      <c r="CI345" s="48"/>
      <c r="CJ345" s="48"/>
      <c r="CK345" s="48"/>
      <c r="CL345" s="48"/>
      <c r="CM345" s="48">
        <f>CG345+CI345+CJ345+CK345+CL345</f>
        <v>1009</v>
      </c>
      <c r="CN345" s="48">
        <f>CH345+CL345</f>
        <v>1009</v>
      </c>
      <c r="CO345" s="48">
        <v>1009</v>
      </c>
      <c r="CP345" s="48">
        <v>1009</v>
      </c>
      <c r="CQ345" s="116">
        <f t="shared" si="965"/>
        <v>100</v>
      </c>
      <c r="CR345" s="116">
        <f t="shared" si="979"/>
        <v>100</v>
      </c>
    </row>
    <row r="346" spans="1:96" ht="24.75" customHeight="1">
      <c r="A346" s="17" t="s">
        <v>55</v>
      </c>
      <c r="B346" s="18">
        <f>B344</f>
        <v>906</v>
      </c>
      <c r="C346" s="18" t="s">
        <v>73</v>
      </c>
      <c r="D346" s="18" t="s">
        <v>120</v>
      </c>
      <c r="E346" s="18" t="s">
        <v>56</v>
      </c>
      <c r="F346" s="18"/>
      <c r="G346" s="81"/>
      <c r="H346" s="81"/>
      <c r="I346" s="81"/>
      <c r="J346" s="81"/>
      <c r="K346" s="81"/>
      <c r="L346" s="81"/>
      <c r="M346" s="81"/>
      <c r="N346" s="81"/>
      <c r="O346" s="81"/>
      <c r="P346" s="81"/>
      <c r="Q346" s="81"/>
      <c r="R346" s="81"/>
      <c r="S346" s="81"/>
      <c r="T346" s="81"/>
      <c r="U346" s="48">
        <f>U347</f>
        <v>1</v>
      </c>
      <c r="V346" s="48">
        <f t="shared" ref="V346:AK349" si="1021">V347</f>
        <v>0</v>
      </c>
      <c r="W346" s="48">
        <f t="shared" si="1021"/>
        <v>0</v>
      </c>
      <c r="X346" s="48">
        <f t="shared" si="1021"/>
        <v>0</v>
      </c>
      <c r="Y346" s="48">
        <f t="shared" si="1021"/>
        <v>1</v>
      </c>
      <c r="Z346" s="48">
        <f t="shared" si="1021"/>
        <v>0</v>
      </c>
      <c r="AA346" s="48">
        <f>AA347</f>
        <v>0</v>
      </c>
      <c r="AB346" s="48">
        <f t="shared" si="1021"/>
        <v>0</v>
      </c>
      <c r="AC346" s="48">
        <f t="shared" si="1021"/>
        <v>0</v>
      </c>
      <c r="AD346" s="48">
        <f t="shared" si="1021"/>
        <v>0</v>
      </c>
      <c r="AE346" s="48">
        <f t="shared" si="1021"/>
        <v>1</v>
      </c>
      <c r="AF346" s="48">
        <f t="shared" si="1021"/>
        <v>0</v>
      </c>
      <c r="AG346" s="48">
        <f>AG347</f>
        <v>0</v>
      </c>
      <c r="AH346" s="48">
        <f t="shared" si="1021"/>
        <v>0</v>
      </c>
      <c r="AI346" s="48">
        <f t="shared" si="1021"/>
        <v>0</v>
      </c>
      <c r="AJ346" s="48">
        <f t="shared" si="1021"/>
        <v>0</v>
      </c>
      <c r="AK346" s="48">
        <f t="shared" si="1021"/>
        <v>1</v>
      </c>
      <c r="AL346" s="48">
        <f t="shared" ref="AH346:AL349" si="1022">AL347</f>
        <v>0</v>
      </c>
      <c r="AM346" s="48">
        <f>AM347</f>
        <v>0</v>
      </c>
      <c r="AN346" s="48">
        <f t="shared" ref="AN346:AR349" si="1023">AN347</f>
        <v>0</v>
      </c>
      <c r="AO346" s="48">
        <f t="shared" si="1023"/>
        <v>0</v>
      </c>
      <c r="AP346" s="48">
        <f t="shared" si="1023"/>
        <v>0</v>
      </c>
      <c r="AQ346" s="48">
        <f t="shared" si="1023"/>
        <v>1</v>
      </c>
      <c r="AR346" s="48">
        <f t="shared" si="1023"/>
        <v>0</v>
      </c>
      <c r="AS346" s="48">
        <f>AS347</f>
        <v>0</v>
      </c>
      <c r="AT346" s="48">
        <f t="shared" ref="AT346:BI349" si="1024">AT347</f>
        <v>0</v>
      </c>
      <c r="AU346" s="48">
        <f t="shared" si="1024"/>
        <v>0</v>
      </c>
      <c r="AV346" s="48">
        <f t="shared" si="1024"/>
        <v>0</v>
      </c>
      <c r="AW346" s="48">
        <f t="shared" si="1024"/>
        <v>1</v>
      </c>
      <c r="AX346" s="48">
        <f t="shared" si="1024"/>
        <v>0</v>
      </c>
      <c r="AY346" s="48">
        <f>AY347</f>
        <v>0</v>
      </c>
      <c r="AZ346" s="48">
        <f t="shared" si="1024"/>
        <v>0</v>
      </c>
      <c r="BA346" s="48">
        <f t="shared" si="1024"/>
        <v>0</v>
      </c>
      <c r="BB346" s="48">
        <f t="shared" si="1024"/>
        <v>0</v>
      </c>
      <c r="BC346" s="48">
        <f t="shared" si="1024"/>
        <v>1</v>
      </c>
      <c r="BD346" s="48">
        <f t="shared" si="1024"/>
        <v>0</v>
      </c>
      <c r="BE346" s="48">
        <f>BE347</f>
        <v>0</v>
      </c>
      <c r="BF346" s="48">
        <f t="shared" si="1024"/>
        <v>0</v>
      </c>
      <c r="BG346" s="48">
        <f t="shared" si="1024"/>
        <v>0</v>
      </c>
      <c r="BH346" s="48">
        <f t="shared" si="1024"/>
        <v>0</v>
      </c>
      <c r="BI346" s="48">
        <f t="shared" si="1024"/>
        <v>1</v>
      </c>
      <c r="BJ346" s="48">
        <f t="shared" ref="BF346:BJ349" si="1025">BJ347</f>
        <v>0</v>
      </c>
      <c r="BK346" s="48">
        <f>BK347</f>
        <v>0</v>
      </c>
      <c r="BL346" s="48">
        <f t="shared" ref="BL346:CA349" si="1026">BL347</f>
        <v>0</v>
      </c>
      <c r="BM346" s="48">
        <f t="shared" si="1026"/>
        <v>0</v>
      </c>
      <c r="BN346" s="48">
        <f t="shared" si="1026"/>
        <v>0</v>
      </c>
      <c r="BO346" s="48">
        <f t="shared" si="1026"/>
        <v>1</v>
      </c>
      <c r="BP346" s="48">
        <f t="shared" si="1026"/>
        <v>0</v>
      </c>
      <c r="BQ346" s="48">
        <f>BQ347</f>
        <v>0</v>
      </c>
      <c r="BR346" s="48">
        <f t="shared" si="1026"/>
        <v>0</v>
      </c>
      <c r="BS346" s="48">
        <f t="shared" si="1026"/>
        <v>0</v>
      </c>
      <c r="BT346" s="48">
        <f t="shared" si="1026"/>
        <v>0</v>
      </c>
      <c r="BU346" s="48">
        <f t="shared" si="1026"/>
        <v>1</v>
      </c>
      <c r="BV346" s="48">
        <f t="shared" si="1026"/>
        <v>0</v>
      </c>
      <c r="BW346" s="48">
        <f>BW347</f>
        <v>0</v>
      </c>
      <c r="BX346" s="48">
        <f t="shared" si="1026"/>
        <v>0</v>
      </c>
      <c r="BY346" s="48">
        <f t="shared" si="1026"/>
        <v>0</v>
      </c>
      <c r="BZ346" s="48">
        <f t="shared" si="1026"/>
        <v>0</v>
      </c>
      <c r="CA346" s="48">
        <f t="shared" si="1026"/>
        <v>1</v>
      </c>
      <c r="CB346" s="48">
        <f t="shared" ref="BX346:CB349" si="1027">CB347</f>
        <v>0</v>
      </c>
      <c r="CC346" s="48">
        <f>CC347</f>
        <v>0</v>
      </c>
      <c r="CD346" s="48">
        <f t="shared" ref="CD346:CP349" si="1028">CD347</f>
        <v>0</v>
      </c>
      <c r="CE346" s="48">
        <f t="shared" si="1028"/>
        <v>0</v>
      </c>
      <c r="CF346" s="48">
        <f t="shared" si="1028"/>
        <v>0</v>
      </c>
      <c r="CG346" s="48">
        <f t="shared" si="1028"/>
        <v>1</v>
      </c>
      <c r="CH346" s="48">
        <f t="shared" si="1028"/>
        <v>0</v>
      </c>
      <c r="CI346" s="48">
        <f>CI347</f>
        <v>0</v>
      </c>
      <c r="CJ346" s="48">
        <f t="shared" si="1028"/>
        <v>0</v>
      </c>
      <c r="CK346" s="48">
        <f t="shared" si="1028"/>
        <v>0</v>
      </c>
      <c r="CL346" s="48">
        <f t="shared" si="1028"/>
        <v>0</v>
      </c>
      <c r="CM346" s="48">
        <f t="shared" si="1028"/>
        <v>1</v>
      </c>
      <c r="CN346" s="48">
        <f t="shared" si="1028"/>
        <v>0</v>
      </c>
      <c r="CO346" s="48">
        <f t="shared" si="1028"/>
        <v>1</v>
      </c>
      <c r="CP346" s="48">
        <f t="shared" si="1028"/>
        <v>0</v>
      </c>
      <c r="CQ346" s="116">
        <f t="shared" si="965"/>
        <v>100</v>
      </c>
      <c r="CR346" s="116"/>
    </row>
    <row r="347" spans="1:96" ht="21.75" customHeight="1">
      <c r="A347" s="49" t="s">
        <v>109</v>
      </c>
      <c r="B347" s="18">
        <f>B345</f>
        <v>906</v>
      </c>
      <c r="C347" s="18" t="s">
        <v>73</v>
      </c>
      <c r="D347" s="18" t="s">
        <v>120</v>
      </c>
      <c r="E347" s="18" t="s">
        <v>504</v>
      </c>
      <c r="F347" s="18"/>
      <c r="G347" s="81"/>
      <c r="H347" s="81"/>
      <c r="I347" s="81"/>
      <c r="J347" s="81"/>
      <c r="K347" s="81"/>
      <c r="L347" s="81"/>
      <c r="M347" s="81"/>
      <c r="N347" s="81"/>
      <c r="O347" s="81"/>
      <c r="P347" s="81"/>
      <c r="Q347" s="81"/>
      <c r="R347" s="81"/>
      <c r="S347" s="81"/>
      <c r="T347" s="81"/>
      <c r="U347" s="48">
        <f>U348</f>
        <v>1</v>
      </c>
      <c r="V347" s="48">
        <f t="shared" si="1021"/>
        <v>0</v>
      </c>
      <c r="W347" s="48">
        <f t="shared" si="1021"/>
        <v>0</v>
      </c>
      <c r="X347" s="48">
        <f t="shared" si="1021"/>
        <v>0</v>
      </c>
      <c r="Y347" s="48">
        <f t="shared" si="1021"/>
        <v>1</v>
      </c>
      <c r="Z347" s="48">
        <f t="shared" si="1021"/>
        <v>0</v>
      </c>
      <c r="AA347" s="48">
        <f>AA348</f>
        <v>0</v>
      </c>
      <c r="AB347" s="48">
        <f t="shared" si="1021"/>
        <v>0</v>
      </c>
      <c r="AC347" s="48">
        <f t="shared" si="1021"/>
        <v>0</v>
      </c>
      <c r="AD347" s="48">
        <f t="shared" si="1021"/>
        <v>0</v>
      </c>
      <c r="AE347" s="48">
        <f t="shared" si="1021"/>
        <v>1</v>
      </c>
      <c r="AF347" s="48">
        <f t="shared" si="1021"/>
        <v>0</v>
      </c>
      <c r="AG347" s="48">
        <f>AG348</f>
        <v>0</v>
      </c>
      <c r="AH347" s="48">
        <f t="shared" si="1022"/>
        <v>0</v>
      </c>
      <c r="AI347" s="48">
        <f t="shared" si="1022"/>
        <v>0</v>
      </c>
      <c r="AJ347" s="48">
        <f t="shared" si="1022"/>
        <v>0</v>
      </c>
      <c r="AK347" s="48">
        <f t="shared" si="1022"/>
        <v>1</v>
      </c>
      <c r="AL347" s="48">
        <f t="shared" si="1022"/>
        <v>0</v>
      </c>
      <c r="AM347" s="48">
        <f>AM348</f>
        <v>0</v>
      </c>
      <c r="AN347" s="48">
        <f t="shared" si="1023"/>
        <v>0</v>
      </c>
      <c r="AO347" s="48">
        <f t="shared" si="1023"/>
        <v>0</v>
      </c>
      <c r="AP347" s="48">
        <f t="shared" si="1023"/>
        <v>0</v>
      </c>
      <c r="AQ347" s="48">
        <f t="shared" si="1023"/>
        <v>1</v>
      </c>
      <c r="AR347" s="48">
        <f t="shared" si="1023"/>
        <v>0</v>
      </c>
      <c r="AS347" s="48">
        <f>AS348</f>
        <v>0</v>
      </c>
      <c r="AT347" s="48">
        <f t="shared" si="1024"/>
        <v>0</v>
      </c>
      <c r="AU347" s="48">
        <f t="shared" si="1024"/>
        <v>0</v>
      </c>
      <c r="AV347" s="48">
        <f t="shared" si="1024"/>
        <v>0</v>
      </c>
      <c r="AW347" s="48">
        <f t="shared" si="1024"/>
        <v>1</v>
      </c>
      <c r="AX347" s="48">
        <f t="shared" si="1024"/>
        <v>0</v>
      </c>
      <c r="AY347" s="48">
        <f>AY348</f>
        <v>0</v>
      </c>
      <c r="AZ347" s="48">
        <f t="shared" si="1024"/>
        <v>0</v>
      </c>
      <c r="BA347" s="48">
        <f t="shared" si="1024"/>
        <v>0</v>
      </c>
      <c r="BB347" s="48">
        <f t="shared" si="1024"/>
        <v>0</v>
      </c>
      <c r="BC347" s="48">
        <f t="shared" si="1024"/>
        <v>1</v>
      </c>
      <c r="BD347" s="48">
        <f t="shared" si="1024"/>
        <v>0</v>
      </c>
      <c r="BE347" s="48">
        <f>BE348</f>
        <v>0</v>
      </c>
      <c r="BF347" s="48">
        <f t="shared" si="1025"/>
        <v>0</v>
      </c>
      <c r="BG347" s="48">
        <f t="shared" si="1025"/>
        <v>0</v>
      </c>
      <c r="BH347" s="48">
        <f t="shared" si="1025"/>
        <v>0</v>
      </c>
      <c r="BI347" s="48">
        <f t="shared" si="1025"/>
        <v>1</v>
      </c>
      <c r="BJ347" s="48">
        <f t="shared" si="1025"/>
        <v>0</v>
      </c>
      <c r="BK347" s="48">
        <f>BK348</f>
        <v>0</v>
      </c>
      <c r="BL347" s="48">
        <f t="shared" si="1026"/>
        <v>0</v>
      </c>
      <c r="BM347" s="48">
        <f t="shared" si="1026"/>
        <v>0</v>
      </c>
      <c r="BN347" s="48">
        <f t="shared" si="1026"/>
        <v>0</v>
      </c>
      <c r="BO347" s="48">
        <f t="shared" si="1026"/>
        <v>1</v>
      </c>
      <c r="BP347" s="48">
        <f t="shared" si="1026"/>
        <v>0</v>
      </c>
      <c r="BQ347" s="48">
        <f>BQ348</f>
        <v>0</v>
      </c>
      <c r="BR347" s="48">
        <f t="shared" si="1026"/>
        <v>0</v>
      </c>
      <c r="BS347" s="48">
        <f t="shared" si="1026"/>
        <v>0</v>
      </c>
      <c r="BT347" s="48">
        <f t="shared" si="1026"/>
        <v>0</v>
      </c>
      <c r="BU347" s="48">
        <f t="shared" si="1026"/>
        <v>1</v>
      </c>
      <c r="BV347" s="48">
        <f t="shared" si="1026"/>
        <v>0</v>
      </c>
      <c r="BW347" s="48">
        <f>BW348</f>
        <v>0</v>
      </c>
      <c r="BX347" s="48">
        <f t="shared" si="1027"/>
        <v>0</v>
      </c>
      <c r="BY347" s="48">
        <f t="shared" si="1027"/>
        <v>0</v>
      </c>
      <c r="BZ347" s="48">
        <f t="shared" si="1027"/>
        <v>0</v>
      </c>
      <c r="CA347" s="48">
        <f t="shared" si="1027"/>
        <v>1</v>
      </c>
      <c r="CB347" s="48">
        <f t="shared" si="1027"/>
        <v>0</v>
      </c>
      <c r="CC347" s="48">
        <f>CC348</f>
        <v>0</v>
      </c>
      <c r="CD347" s="48">
        <f t="shared" si="1028"/>
        <v>0</v>
      </c>
      <c r="CE347" s="48">
        <f t="shared" si="1028"/>
        <v>0</v>
      </c>
      <c r="CF347" s="48">
        <f t="shared" si="1028"/>
        <v>0</v>
      </c>
      <c r="CG347" s="48">
        <f t="shared" si="1028"/>
        <v>1</v>
      </c>
      <c r="CH347" s="48">
        <f t="shared" si="1028"/>
        <v>0</v>
      </c>
      <c r="CI347" s="48">
        <f>CI348</f>
        <v>0</v>
      </c>
      <c r="CJ347" s="48">
        <f t="shared" si="1028"/>
        <v>0</v>
      </c>
      <c r="CK347" s="48">
        <f t="shared" si="1028"/>
        <v>0</v>
      </c>
      <c r="CL347" s="48">
        <f t="shared" si="1028"/>
        <v>0</v>
      </c>
      <c r="CM347" s="48">
        <f t="shared" si="1028"/>
        <v>1</v>
      </c>
      <c r="CN347" s="48">
        <f t="shared" si="1028"/>
        <v>0</v>
      </c>
      <c r="CO347" s="48">
        <f t="shared" si="1028"/>
        <v>1</v>
      </c>
      <c r="CP347" s="48">
        <f t="shared" si="1028"/>
        <v>0</v>
      </c>
      <c r="CQ347" s="116">
        <f t="shared" si="965"/>
        <v>100</v>
      </c>
      <c r="CR347" s="116"/>
    </row>
    <row r="348" spans="1:96" ht="45.75" customHeight="1">
      <c r="A348" s="49" t="s">
        <v>127</v>
      </c>
      <c r="B348" s="18">
        <f>B346</f>
        <v>906</v>
      </c>
      <c r="C348" s="18" t="s">
        <v>73</v>
      </c>
      <c r="D348" s="18" t="s">
        <v>120</v>
      </c>
      <c r="E348" s="18" t="s">
        <v>602</v>
      </c>
      <c r="F348" s="18"/>
      <c r="G348" s="81"/>
      <c r="H348" s="81"/>
      <c r="I348" s="81"/>
      <c r="J348" s="81"/>
      <c r="K348" s="81"/>
      <c r="L348" s="81"/>
      <c r="M348" s="81"/>
      <c r="N348" s="81"/>
      <c r="O348" s="81"/>
      <c r="P348" s="81"/>
      <c r="Q348" s="81"/>
      <c r="R348" s="81"/>
      <c r="S348" s="81"/>
      <c r="T348" s="81"/>
      <c r="U348" s="48">
        <f>U349</f>
        <v>1</v>
      </c>
      <c r="V348" s="48">
        <f t="shared" si="1021"/>
        <v>0</v>
      </c>
      <c r="W348" s="48">
        <f t="shared" si="1021"/>
        <v>0</v>
      </c>
      <c r="X348" s="48">
        <f t="shared" si="1021"/>
        <v>0</v>
      </c>
      <c r="Y348" s="48">
        <f t="shared" si="1021"/>
        <v>1</v>
      </c>
      <c r="Z348" s="48">
        <f t="shared" si="1021"/>
        <v>0</v>
      </c>
      <c r="AA348" s="48">
        <f>AA349</f>
        <v>0</v>
      </c>
      <c r="AB348" s="48">
        <f t="shared" si="1021"/>
        <v>0</v>
      </c>
      <c r="AC348" s="48">
        <f t="shared" si="1021"/>
        <v>0</v>
      </c>
      <c r="AD348" s="48">
        <f t="shared" si="1021"/>
        <v>0</v>
      </c>
      <c r="AE348" s="48">
        <f t="shared" si="1021"/>
        <v>1</v>
      </c>
      <c r="AF348" s="48">
        <f t="shared" si="1021"/>
        <v>0</v>
      </c>
      <c r="AG348" s="48">
        <f>AG349</f>
        <v>0</v>
      </c>
      <c r="AH348" s="48">
        <f t="shared" si="1022"/>
        <v>0</v>
      </c>
      <c r="AI348" s="48">
        <f t="shared" si="1022"/>
        <v>0</v>
      </c>
      <c r="AJ348" s="48">
        <f t="shared" si="1022"/>
        <v>0</v>
      </c>
      <c r="AK348" s="48">
        <f t="shared" si="1022"/>
        <v>1</v>
      </c>
      <c r="AL348" s="48">
        <f t="shared" si="1022"/>
        <v>0</v>
      </c>
      <c r="AM348" s="48">
        <f>AM349</f>
        <v>0</v>
      </c>
      <c r="AN348" s="48">
        <f t="shared" si="1023"/>
        <v>0</v>
      </c>
      <c r="AO348" s="48">
        <f t="shared" si="1023"/>
        <v>0</v>
      </c>
      <c r="AP348" s="48">
        <f t="shared" si="1023"/>
        <v>0</v>
      </c>
      <c r="AQ348" s="48">
        <f t="shared" si="1023"/>
        <v>1</v>
      </c>
      <c r="AR348" s="48">
        <f t="shared" si="1023"/>
        <v>0</v>
      </c>
      <c r="AS348" s="48">
        <f>AS349</f>
        <v>0</v>
      </c>
      <c r="AT348" s="48">
        <f t="shared" si="1024"/>
        <v>0</v>
      </c>
      <c r="AU348" s="48">
        <f t="shared" si="1024"/>
        <v>0</v>
      </c>
      <c r="AV348" s="48">
        <f t="shared" si="1024"/>
        <v>0</v>
      </c>
      <c r="AW348" s="48">
        <f t="shared" si="1024"/>
        <v>1</v>
      </c>
      <c r="AX348" s="48">
        <f t="shared" si="1024"/>
        <v>0</v>
      </c>
      <c r="AY348" s="48">
        <f>AY349</f>
        <v>0</v>
      </c>
      <c r="AZ348" s="48">
        <f t="shared" si="1024"/>
        <v>0</v>
      </c>
      <c r="BA348" s="48">
        <f t="shared" si="1024"/>
        <v>0</v>
      </c>
      <c r="BB348" s="48">
        <f t="shared" si="1024"/>
        <v>0</v>
      </c>
      <c r="BC348" s="48">
        <f t="shared" si="1024"/>
        <v>1</v>
      </c>
      <c r="BD348" s="48">
        <f t="shared" si="1024"/>
        <v>0</v>
      </c>
      <c r="BE348" s="48">
        <f>BE349</f>
        <v>0</v>
      </c>
      <c r="BF348" s="48">
        <f t="shared" si="1025"/>
        <v>0</v>
      </c>
      <c r="BG348" s="48">
        <f t="shared" si="1025"/>
        <v>0</v>
      </c>
      <c r="BH348" s="48">
        <f t="shared" si="1025"/>
        <v>0</v>
      </c>
      <c r="BI348" s="48">
        <f t="shared" si="1025"/>
        <v>1</v>
      </c>
      <c r="BJ348" s="48">
        <f t="shared" si="1025"/>
        <v>0</v>
      </c>
      <c r="BK348" s="48">
        <f>BK349</f>
        <v>0</v>
      </c>
      <c r="BL348" s="48">
        <f t="shared" si="1026"/>
        <v>0</v>
      </c>
      <c r="BM348" s="48">
        <f t="shared" si="1026"/>
        <v>0</v>
      </c>
      <c r="BN348" s="48">
        <f t="shared" si="1026"/>
        <v>0</v>
      </c>
      <c r="BO348" s="48">
        <f t="shared" si="1026"/>
        <v>1</v>
      </c>
      <c r="BP348" s="48">
        <f t="shared" si="1026"/>
        <v>0</v>
      </c>
      <c r="BQ348" s="48">
        <f>BQ349</f>
        <v>0</v>
      </c>
      <c r="BR348" s="48">
        <f t="shared" si="1026"/>
        <v>0</v>
      </c>
      <c r="BS348" s="48">
        <f t="shared" si="1026"/>
        <v>0</v>
      </c>
      <c r="BT348" s="48">
        <f t="shared" si="1026"/>
        <v>0</v>
      </c>
      <c r="BU348" s="48">
        <f t="shared" si="1026"/>
        <v>1</v>
      </c>
      <c r="BV348" s="48">
        <f t="shared" si="1026"/>
        <v>0</v>
      </c>
      <c r="BW348" s="48">
        <f>BW349</f>
        <v>0</v>
      </c>
      <c r="BX348" s="48">
        <f t="shared" si="1027"/>
        <v>0</v>
      </c>
      <c r="BY348" s="48">
        <f t="shared" si="1027"/>
        <v>0</v>
      </c>
      <c r="BZ348" s="48">
        <f t="shared" si="1027"/>
        <v>0</v>
      </c>
      <c r="CA348" s="48">
        <f t="shared" si="1027"/>
        <v>1</v>
      </c>
      <c r="CB348" s="48">
        <f t="shared" si="1027"/>
        <v>0</v>
      </c>
      <c r="CC348" s="48">
        <f>CC349</f>
        <v>0</v>
      </c>
      <c r="CD348" s="48">
        <f t="shared" si="1028"/>
        <v>0</v>
      </c>
      <c r="CE348" s="48">
        <f t="shared" si="1028"/>
        <v>0</v>
      </c>
      <c r="CF348" s="48">
        <f t="shared" si="1028"/>
        <v>0</v>
      </c>
      <c r="CG348" s="48">
        <f t="shared" si="1028"/>
        <v>1</v>
      </c>
      <c r="CH348" s="48">
        <f t="shared" si="1028"/>
        <v>0</v>
      </c>
      <c r="CI348" s="48">
        <f>CI349</f>
        <v>0</v>
      </c>
      <c r="CJ348" s="48">
        <f t="shared" si="1028"/>
        <v>0</v>
      </c>
      <c r="CK348" s="48">
        <f t="shared" si="1028"/>
        <v>0</v>
      </c>
      <c r="CL348" s="48">
        <f t="shared" si="1028"/>
        <v>0</v>
      </c>
      <c r="CM348" s="48">
        <f t="shared" si="1028"/>
        <v>1</v>
      </c>
      <c r="CN348" s="48">
        <f t="shared" si="1028"/>
        <v>0</v>
      </c>
      <c r="CO348" s="48">
        <f t="shared" si="1028"/>
        <v>1</v>
      </c>
      <c r="CP348" s="48">
        <f t="shared" si="1028"/>
        <v>0</v>
      </c>
      <c r="CQ348" s="116">
        <f t="shared" si="965"/>
        <v>100</v>
      </c>
      <c r="CR348" s="116"/>
    </row>
    <row r="349" spans="1:96" ht="18.75" customHeight="1">
      <c r="A349" s="17" t="s">
        <v>59</v>
      </c>
      <c r="B349" s="18">
        <f>B347</f>
        <v>906</v>
      </c>
      <c r="C349" s="18" t="s">
        <v>73</v>
      </c>
      <c r="D349" s="18" t="s">
        <v>120</v>
      </c>
      <c r="E349" s="18" t="s">
        <v>602</v>
      </c>
      <c r="F349" s="18" t="s">
        <v>60</v>
      </c>
      <c r="G349" s="81"/>
      <c r="H349" s="81"/>
      <c r="I349" s="81"/>
      <c r="J349" s="81"/>
      <c r="K349" s="81"/>
      <c r="L349" s="81"/>
      <c r="M349" s="81"/>
      <c r="N349" s="81"/>
      <c r="O349" s="81"/>
      <c r="P349" s="81"/>
      <c r="Q349" s="81"/>
      <c r="R349" s="81"/>
      <c r="S349" s="81"/>
      <c r="T349" s="81"/>
      <c r="U349" s="48">
        <f>U350</f>
        <v>1</v>
      </c>
      <c r="V349" s="48">
        <f t="shared" si="1021"/>
        <v>0</v>
      </c>
      <c r="W349" s="48">
        <f t="shared" si="1021"/>
        <v>0</v>
      </c>
      <c r="X349" s="48">
        <f t="shared" si="1021"/>
        <v>0</v>
      </c>
      <c r="Y349" s="48">
        <f t="shared" si="1021"/>
        <v>1</v>
      </c>
      <c r="Z349" s="48">
        <f t="shared" si="1021"/>
        <v>0</v>
      </c>
      <c r="AA349" s="48">
        <f>AA350</f>
        <v>0</v>
      </c>
      <c r="AB349" s="48">
        <f t="shared" si="1021"/>
        <v>0</v>
      </c>
      <c r="AC349" s="48">
        <f t="shared" si="1021"/>
        <v>0</v>
      </c>
      <c r="AD349" s="48">
        <f t="shared" si="1021"/>
        <v>0</v>
      </c>
      <c r="AE349" s="48">
        <f t="shared" si="1021"/>
        <v>1</v>
      </c>
      <c r="AF349" s="48">
        <f t="shared" si="1021"/>
        <v>0</v>
      </c>
      <c r="AG349" s="48">
        <f>AG350</f>
        <v>0</v>
      </c>
      <c r="AH349" s="48">
        <f t="shared" si="1022"/>
        <v>0</v>
      </c>
      <c r="AI349" s="48">
        <f t="shared" si="1022"/>
        <v>0</v>
      </c>
      <c r="AJ349" s="48">
        <f t="shared" si="1022"/>
        <v>0</v>
      </c>
      <c r="AK349" s="48">
        <f t="shared" si="1022"/>
        <v>1</v>
      </c>
      <c r="AL349" s="48">
        <f t="shared" si="1022"/>
        <v>0</v>
      </c>
      <c r="AM349" s="48">
        <f>AM350</f>
        <v>0</v>
      </c>
      <c r="AN349" s="48">
        <f t="shared" si="1023"/>
        <v>0</v>
      </c>
      <c r="AO349" s="48">
        <f t="shared" si="1023"/>
        <v>0</v>
      </c>
      <c r="AP349" s="48">
        <f t="shared" si="1023"/>
        <v>0</v>
      </c>
      <c r="AQ349" s="48">
        <f t="shared" si="1023"/>
        <v>1</v>
      </c>
      <c r="AR349" s="48">
        <f t="shared" si="1023"/>
        <v>0</v>
      </c>
      <c r="AS349" s="48">
        <f>AS350</f>
        <v>0</v>
      </c>
      <c r="AT349" s="48">
        <f t="shared" si="1024"/>
        <v>0</v>
      </c>
      <c r="AU349" s="48">
        <f t="shared" si="1024"/>
        <v>0</v>
      </c>
      <c r="AV349" s="48">
        <f t="shared" si="1024"/>
        <v>0</v>
      </c>
      <c r="AW349" s="48">
        <f t="shared" si="1024"/>
        <v>1</v>
      </c>
      <c r="AX349" s="48">
        <f t="shared" si="1024"/>
        <v>0</v>
      </c>
      <c r="AY349" s="48">
        <f>AY350</f>
        <v>0</v>
      </c>
      <c r="AZ349" s="48">
        <f t="shared" si="1024"/>
        <v>0</v>
      </c>
      <c r="BA349" s="48">
        <f t="shared" si="1024"/>
        <v>0</v>
      </c>
      <c r="BB349" s="48">
        <f t="shared" si="1024"/>
        <v>0</v>
      </c>
      <c r="BC349" s="48">
        <f t="shared" si="1024"/>
        <v>1</v>
      </c>
      <c r="BD349" s="48">
        <f t="shared" si="1024"/>
        <v>0</v>
      </c>
      <c r="BE349" s="48">
        <f>BE350</f>
        <v>0</v>
      </c>
      <c r="BF349" s="48">
        <f t="shared" si="1025"/>
        <v>0</v>
      </c>
      <c r="BG349" s="48">
        <f t="shared" si="1025"/>
        <v>0</v>
      </c>
      <c r="BH349" s="48">
        <f t="shared" si="1025"/>
        <v>0</v>
      </c>
      <c r="BI349" s="48">
        <f t="shared" si="1025"/>
        <v>1</v>
      </c>
      <c r="BJ349" s="48">
        <f t="shared" si="1025"/>
        <v>0</v>
      </c>
      <c r="BK349" s="48">
        <f>BK350</f>
        <v>0</v>
      </c>
      <c r="BL349" s="48">
        <f t="shared" si="1026"/>
        <v>0</v>
      </c>
      <c r="BM349" s="48">
        <f t="shared" si="1026"/>
        <v>0</v>
      </c>
      <c r="BN349" s="48">
        <f t="shared" si="1026"/>
        <v>0</v>
      </c>
      <c r="BO349" s="48">
        <f t="shared" si="1026"/>
        <v>1</v>
      </c>
      <c r="BP349" s="48">
        <f t="shared" si="1026"/>
        <v>0</v>
      </c>
      <c r="BQ349" s="48">
        <f>BQ350</f>
        <v>0</v>
      </c>
      <c r="BR349" s="48">
        <f t="shared" si="1026"/>
        <v>0</v>
      </c>
      <c r="BS349" s="48">
        <f t="shared" si="1026"/>
        <v>0</v>
      </c>
      <c r="BT349" s="48">
        <f t="shared" si="1026"/>
        <v>0</v>
      </c>
      <c r="BU349" s="48">
        <f t="shared" si="1026"/>
        <v>1</v>
      </c>
      <c r="BV349" s="48">
        <f t="shared" si="1026"/>
        <v>0</v>
      </c>
      <c r="BW349" s="48">
        <f>BW350</f>
        <v>0</v>
      </c>
      <c r="BX349" s="48">
        <f t="shared" si="1027"/>
        <v>0</v>
      </c>
      <c r="BY349" s="48">
        <f t="shared" si="1027"/>
        <v>0</v>
      </c>
      <c r="BZ349" s="48">
        <f t="shared" si="1027"/>
        <v>0</v>
      </c>
      <c r="CA349" s="48">
        <f t="shared" si="1027"/>
        <v>1</v>
      </c>
      <c r="CB349" s="48">
        <f t="shared" si="1027"/>
        <v>0</v>
      </c>
      <c r="CC349" s="48">
        <f>CC350</f>
        <v>0</v>
      </c>
      <c r="CD349" s="48">
        <f t="shared" si="1028"/>
        <v>0</v>
      </c>
      <c r="CE349" s="48">
        <f t="shared" si="1028"/>
        <v>0</v>
      </c>
      <c r="CF349" s="48">
        <f t="shared" si="1028"/>
        <v>0</v>
      </c>
      <c r="CG349" s="48">
        <f t="shared" si="1028"/>
        <v>1</v>
      </c>
      <c r="CH349" s="48">
        <f t="shared" si="1028"/>
        <v>0</v>
      </c>
      <c r="CI349" s="48">
        <f>CI350</f>
        <v>0</v>
      </c>
      <c r="CJ349" s="48">
        <f t="shared" si="1028"/>
        <v>0</v>
      </c>
      <c r="CK349" s="48">
        <f t="shared" si="1028"/>
        <v>0</v>
      </c>
      <c r="CL349" s="48">
        <f t="shared" si="1028"/>
        <v>0</v>
      </c>
      <c r="CM349" s="48">
        <f t="shared" si="1028"/>
        <v>1</v>
      </c>
      <c r="CN349" s="48">
        <f t="shared" si="1028"/>
        <v>0</v>
      </c>
      <c r="CO349" s="48">
        <f t="shared" si="1028"/>
        <v>1</v>
      </c>
      <c r="CP349" s="48">
        <f t="shared" si="1028"/>
        <v>0</v>
      </c>
      <c r="CQ349" s="116">
        <f t="shared" si="965"/>
        <v>100</v>
      </c>
      <c r="CR349" s="116"/>
    </row>
    <row r="350" spans="1:96" ht="19.5" customHeight="1">
      <c r="A350" s="20" t="s">
        <v>139</v>
      </c>
      <c r="B350" s="18">
        <f>B348</f>
        <v>906</v>
      </c>
      <c r="C350" s="18" t="s">
        <v>73</v>
      </c>
      <c r="D350" s="18" t="s">
        <v>120</v>
      </c>
      <c r="E350" s="18" t="s">
        <v>602</v>
      </c>
      <c r="F350" s="18" t="s">
        <v>468</v>
      </c>
      <c r="G350" s="81"/>
      <c r="H350" s="81"/>
      <c r="I350" s="81"/>
      <c r="J350" s="81"/>
      <c r="K350" s="81"/>
      <c r="L350" s="81"/>
      <c r="M350" s="81"/>
      <c r="N350" s="81"/>
      <c r="O350" s="81"/>
      <c r="P350" s="81"/>
      <c r="Q350" s="81"/>
      <c r="R350" s="81"/>
      <c r="S350" s="81"/>
      <c r="T350" s="81"/>
      <c r="U350" s="48">
        <v>1</v>
      </c>
      <c r="V350" s="48"/>
      <c r="W350" s="48"/>
      <c r="X350" s="48"/>
      <c r="Y350" s="48">
        <f>S350+U350+V350+W350+X350</f>
        <v>1</v>
      </c>
      <c r="Z350" s="48">
        <f>T350+X350</f>
        <v>0</v>
      </c>
      <c r="AA350" s="48"/>
      <c r="AB350" s="48"/>
      <c r="AC350" s="48"/>
      <c r="AD350" s="48"/>
      <c r="AE350" s="48">
        <f>Y350+AA350+AB350+AC350+AD350</f>
        <v>1</v>
      </c>
      <c r="AF350" s="48">
        <f>Z350+AD350</f>
        <v>0</v>
      </c>
      <c r="AG350" s="48"/>
      <c r="AH350" s="48"/>
      <c r="AI350" s="48"/>
      <c r="AJ350" s="48"/>
      <c r="AK350" s="48">
        <f>AE350+AG350+AH350+AI350+AJ350</f>
        <v>1</v>
      </c>
      <c r="AL350" s="48">
        <f>AF350+AJ350</f>
        <v>0</v>
      </c>
      <c r="AM350" s="48"/>
      <c r="AN350" s="48"/>
      <c r="AO350" s="48"/>
      <c r="AP350" s="48"/>
      <c r="AQ350" s="48">
        <f>AK350+AM350+AN350+AO350+AP350</f>
        <v>1</v>
      </c>
      <c r="AR350" s="48">
        <f>AL350+AP350</f>
        <v>0</v>
      </c>
      <c r="AS350" s="48"/>
      <c r="AT350" s="48"/>
      <c r="AU350" s="48"/>
      <c r="AV350" s="48"/>
      <c r="AW350" s="48">
        <f>AQ350+AS350+AT350+AU350+AV350</f>
        <v>1</v>
      </c>
      <c r="AX350" s="48">
        <f>AR350+AV350</f>
        <v>0</v>
      </c>
      <c r="AY350" s="48"/>
      <c r="AZ350" s="48"/>
      <c r="BA350" s="48"/>
      <c r="BB350" s="48"/>
      <c r="BC350" s="48">
        <f>AW350+AY350+AZ350+BA350+BB350</f>
        <v>1</v>
      </c>
      <c r="BD350" s="48">
        <f>AX350+BB350</f>
        <v>0</v>
      </c>
      <c r="BE350" s="48"/>
      <c r="BF350" s="48"/>
      <c r="BG350" s="48"/>
      <c r="BH350" s="48"/>
      <c r="BI350" s="48">
        <f>BC350+BE350+BF350+BG350+BH350</f>
        <v>1</v>
      </c>
      <c r="BJ350" s="48">
        <f>BD350+BH350</f>
        <v>0</v>
      </c>
      <c r="BK350" s="48"/>
      <c r="BL350" s="48"/>
      <c r="BM350" s="48"/>
      <c r="BN350" s="48"/>
      <c r="BO350" s="48">
        <f>BI350+BK350+BL350+BM350+BN350</f>
        <v>1</v>
      </c>
      <c r="BP350" s="48">
        <f>BJ350+BN350</f>
        <v>0</v>
      </c>
      <c r="BQ350" s="48"/>
      <c r="BR350" s="48"/>
      <c r="BS350" s="48"/>
      <c r="BT350" s="48"/>
      <c r="BU350" s="48">
        <f>BO350+BQ350+BR350+BS350+BT350</f>
        <v>1</v>
      </c>
      <c r="BV350" s="48">
        <f>BP350+BT350</f>
        <v>0</v>
      </c>
      <c r="BW350" s="48"/>
      <c r="BX350" s="48"/>
      <c r="BY350" s="48"/>
      <c r="BZ350" s="48"/>
      <c r="CA350" s="48">
        <f>BU350+BW350+BX350+BY350+BZ350</f>
        <v>1</v>
      </c>
      <c r="CB350" s="48">
        <f>BV350+BZ350</f>
        <v>0</v>
      </c>
      <c r="CC350" s="48"/>
      <c r="CD350" s="48"/>
      <c r="CE350" s="48"/>
      <c r="CF350" s="48"/>
      <c r="CG350" s="48">
        <f>CA350+CC350+CD350+CE350+CF350</f>
        <v>1</v>
      </c>
      <c r="CH350" s="48">
        <f>CB350+CF350</f>
        <v>0</v>
      </c>
      <c r="CI350" s="48"/>
      <c r="CJ350" s="48"/>
      <c r="CK350" s="48"/>
      <c r="CL350" s="48"/>
      <c r="CM350" s="48">
        <f>CG350+CI350+CJ350+CK350+CL350</f>
        <v>1</v>
      </c>
      <c r="CN350" s="48">
        <f>CH350+CL350</f>
        <v>0</v>
      </c>
      <c r="CO350" s="48">
        <v>1</v>
      </c>
      <c r="CP350" s="48">
        <f>CJ350+CN350</f>
        <v>0</v>
      </c>
      <c r="CQ350" s="116">
        <f t="shared" si="965"/>
        <v>100</v>
      </c>
      <c r="CR350" s="116"/>
    </row>
    <row r="351" spans="1:96">
      <c r="A351" s="17"/>
      <c r="B351" s="31"/>
      <c r="C351" s="18"/>
      <c r="D351" s="18"/>
      <c r="E351" s="18"/>
      <c r="F351" s="18"/>
      <c r="G351" s="81"/>
      <c r="H351" s="81"/>
      <c r="I351" s="81"/>
      <c r="J351" s="81"/>
      <c r="K351" s="81"/>
      <c r="L351" s="81"/>
      <c r="M351" s="81"/>
      <c r="N351" s="81"/>
      <c r="O351" s="81"/>
      <c r="P351" s="81"/>
      <c r="Q351" s="81"/>
      <c r="R351" s="81"/>
      <c r="S351" s="81"/>
      <c r="T351" s="81"/>
      <c r="U351" s="81"/>
      <c r="V351" s="81"/>
      <c r="W351" s="81"/>
      <c r="X351" s="81"/>
      <c r="Y351" s="81"/>
      <c r="Z351" s="81"/>
      <c r="AA351" s="81"/>
      <c r="AB351" s="81"/>
      <c r="AC351" s="81"/>
      <c r="AD351" s="81"/>
      <c r="AE351" s="81"/>
      <c r="AF351" s="81"/>
      <c r="AG351" s="81"/>
      <c r="AH351" s="81"/>
      <c r="AI351" s="81"/>
      <c r="AJ351" s="81"/>
      <c r="AK351" s="81"/>
      <c r="AL351" s="81"/>
      <c r="AM351" s="81"/>
      <c r="AN351" s="81"/>
      <c r="AO351" s="81"/>
      <c r="AP351" s="81"/>
      <c r="AQ351" s="81"/>
      <c r="AR351" s="81"/>
      <c r="AS351" s="81"/>
      <c r="AT351" s="81"/>
      <c r="AU351" s="81"/>
      <c r="AV351" s="81"/>
      <c r="AW351" s="81"/>
      <c r="AX351" s="81"/>
      <c r="AY351" s="81"/>
      <c r="AZ351" s="81"/>
      <c r="BA351" s="81"/>
      <c r="BB351" s="81"/>
      <c r="BC351" s="81"/>
      <c r="BD351" s="81"/>
      <c r="BE351" s="81"/>
      <c r="BF351" s="81"/>
      <c r="BG351" s="81"/>
      <c r="BH351" s="81"/>
      <c r="BI351" s="81"/>
      <c r="BJ351" s="81"/>
      <c r="BK351" s="81"/>
      <c r="BL351" s="81"/>
      <c r="BM351" s="81"/>
      <c r="BN351" s="81"/>
      <c r="BO351" s="81"/>
      <c r="BP351" s="81"/>
      <c r="BQ351" s="81"/>
      <c r="BR351" s="81"/>
      <c r="BS351" s="81"/>
      <c r="BT351" s="81"/>
      <c r="BU351" s="81"/>
      <c r="BV351" s="81"/>
      <c r="BW351" s="81"/>
      <c r="BX351" s="81"/>
      <c r="BY351" s="81"/>
      <c r="BZ351" s="81"/>
      <c r="CA351" s="81"/>
      <c r="CB351" s="81"/>
      <c r="CC351" s="81"/>
      <c r="CD351" s="81"/>
      <c r="CE351" s="81"/>
      <c r="CF351" s="81"/>
      <c r="CG351" s="81"/>
      <c r="CH351" s="81"/>
      <c r="CI351" s="81"/>
      <c r="CJ351" s="81"/>
      <c r="CK351" s="81"/>
      <c r="CL351" s="81"/>
      <c r="CM351" s="81"/>
      <c r="CN351" s="81"/>
      <c r="CO351" s="81"/>
      <c r="CP351" s="81"/>
      <c r="CQ351" s="118"/>
      <c r="CR351" s="118"/>
    </row>
    <row r="352" spans="1:96" ht="37.5">
      <c r="A352" s="15" t="s">
        <v>129</v>
      </c>
      <c r="B352" s="30">
        <v>906</v>
      </c>
      <c r="C352" s="16" t="s">
        <v>7</v>
      </c>
      <c r="D352" s="16" t="s">
        <v>130</v>
      </c>
      <c r="E352" s="16"/>
      <c r="F352" s="16"/>
      <c r="G352" s="9">
        <f t="shared" ref="G352:V356" si="1029">G353</f>
        <v>3884</v>
      </c>
      <c r="H352" s="9">
        <f t="shared" si="1029"/>
        <v>0</v>
      </c>
      <c r="I352" s="9">
        <f t="shared" si="1029"/>
        <v>0</v>
      </c>
      <c r="J352" s="9">
        <f t="shared" si="1029"/>
        <v>0</v>
      </c>
      <c r="K352" s="9">
        <f t="shared" si="1029"/>
        <v>0</v>
      </c>
      <c r="L352" s="9">
        <f t="shared" si="1029"/>
        <v>0</v>
      </c>
      <c r="M352" s="9">
        <f t="shared" si="1029"/>
        <v>3884</v>
      </c>
      <c r="N352" s="9">
        <f t="shared" si="1029"/>
        <v>0</v>
      </c>
      <c r="O352" s="9">
        <f t="shared" si="1029"/>
        <v>0</v>
      </c>
      <c r="P352" s="9">
        <f t="shared" si="1029"/>
        <v>0</v>
      </c>
      <c r="Q352" s="9">
        <f t="shared" si="1029"/>
        <v>0</v>
      </c>
      <c r="R352" s="9">
        <f t="shared" si="1029"/>
        <v>0</v>
      </c>
      <c r="S352" s="9">
        <f t="shared" si="1029"/>
        <v>3884</v>
      </c>
      <c r="T352" s="9">
        <f t="shared" si="1029"/>
        <v>0</v>
      </c>
      <c r="U352" s="9">
        <f t="shared" si="1029"/>
        <v>0</v>
      </c>
      <c r="V352" s="9">
        <f t="shared" si="1029"/>
        <v>0</v>
      </c>
      <c r="W352" s="9">
        <f t="shared" ref="U352:AJ356" si="1030">W353</f>
        <v>0</v>
      </c>
      <c r="X352" s="9">
        <f t="shared" si="1030"/>
        <v>0</v>
      </c>
      <c r="Y352" s="9">
        <f t="shared" si="1030"/>
        <v>3884</v>
      </c>
      <c r="Z352" s="9">
        <f t="shared" si="1030"/>
        <v>0</v>
      </c>
      <c r="AA352" s="9">
        <f t="shared" si="1030"/>
        <v>0</v>
      </c>
      <c r="AB352" s="9">
        <f t="shared" si="1030"/>
        <v>0</v>
      </c>
      <c r="AC352" s="9">
        <f t="shared" si="1030"/>
        <v>0</v>
      </c>
      <c r="AD352" s="9">
        <f t="shared" si="1030"/>
        <v>0</v>
      </c>
      <c r="AE352" s="9">
        <f t="shared" si="1030"/>
        <v>3884</v>
      </c>
      <c r="AF352" s="9">
        <f t="shared" si="1030"/>
        <v>0</v>
      </c>
      <c r="AG352" s="9">
        <f t="shared" si="1030"/>
        <v>0</v>
      </c>
      <c r="AH352" s="9">
        <f t="shared" si="1030"/>
        <v>0</v>
      </c>
      <c r="AI352" s="9">
        <f t="shared" si="1030"/>
        <v>0</v>
      </c>
      <c r="AJ352" s="9">
        <f t="shared" si="1030"/>
        <v>0</v>
      </c>
      <c r="AK352" s="9">
        <f t="shared" ref="AG352:AY356" si="1031">AK353</f>
        <v>3884</v>
      </c>
      <c r="AL352" s="9">
        <f t="shared" si="1031"/>
        <v>0</v>
      </c>
      <c r="AM352" s="9">
        <f t="shared" si="1031"/>
        <v>0</v>
      </c>
      <c r="AN352" s="9">
        <f t="shared" si="1031"/>
        <v>0</v>
      </c>
      <c r="AO352" s="9">
        <f t="shared" si="1031"/>
        <v>0</v>
      </c>
      <c r="AP352" s="9">
        <f t="shared" si="1031"/>
        <v>0</v>
      </c>
      <c r="AQ352" s="9">
        <f t="shared" si="1031"/>
        <v>3884</v>
      </c>
      <c r="AR352" s="9">
        <f t="shared" si="1031"/>
        <v>0</v>
      </c>
      <c r="AS352" s="9">
        <f t="shared" si="1031"/>
        <v>0</v>
      </c>
      <c r="AT352" s="9">
        <f t="shared" si="1031"/>
        <v>0</v>
      </c>
      <c r="AU352" s="9">
        <f t="shared" si="1031"/>
        <v>0</v>
      </c>
      <c r="AV352" s="9">
        <f t="shared" si="1031"/>
        <v>0</v>
      </c>
      <c r="AW352" s="9">
        <f t="shared" si="1031"/>
        <v>3884</v>
      </c>
      <c r="AX352" s="9">
        <f t="shared" si="1031"/>
        <v>0</v>
      </c>
      <c r="AY352" s="9">
        <f t="shared" si="1031"/>
        <v>0</v>
      </c>
      <c r="AZ352" s="9">
        <f t="shared" ref="AY352:BN356" si="1032">AZ353</f>
        <v>0</v>
      </c>
      <c r="BA352" s="9">
        <f t="shared" si="1032"/>
        <v>0</v>
      </c>
      <c r="BB352" s="9">
        <f t="shared" si="1032"/>
        <v>0</v>
      </c>
      <c r="BC352" s="9">
        <f t="shared" si="1032"/>
        <v>3884</v>
      </c>
      <c r="BD352" s="9">
        <f t="shared" si="1032"/>
        <v>0</v>
      </c>
      <c r="BE352" s="9">
        <f t="shared" si="1032"/>
        <v>0</v>
      </c>
      <c r="BF352" s="9">
        <f t="shared" si="1032"/>
        <v>44</v>
      </c>
      <c r="BG352" s="9">
        <f t="shared" si="1032"/>
        <v>0</v>
      </c>
      <c r="BH352" s="9">
        <f t="shared" si="1032"/>
        <v>0</v>
      </c>
      <c r="BI352" s="9">
        <f t="shared" si="1032"/>
        <v>3928</v>
      </c>
      <c r="BJ352" s="9">
        <f t="shared" si="1032"/>
        <v>0</v>
      </c>
      <c r="BK352" s="9">
        <f t="shared" si="1032"/>
        <v>0</v>
      </c>
      <c r="BL352" s="9">
        <f t="shared" si="1032"/>
        <v>0</v>
      </c>
      <c r="BM352" s="9">
        <f t="shared" si="1032"/>
        <v>0</v>
      </c>
      <c r="BN352" s="9">
        <f t="shared" si="1032"/>
        <v>0</v>
      </c>
      <c r="BO352" s="9">
        <f t="shared" ref="BK352:BZ356" si="1033">BO353</f>
        <v>3928</v>
      </c>
      <c r="BP352" s="9">
        <f t="shared" si="1033"/>
        <v>0</v>
      </c>
      <c r="BQ352" s="9">
        <f t="shared" si="1033"/>
        <v>0</v>
      </c>
      <c r="BR352" s="9">
        <f t="shared" si="1033"/>
        <v>0</v>
      </c>
      <c r="BS352" s="9">
        <f t="shared" si="1033"/>
        <v>0</v>
      </c>
      <c r="BT352" s="9">
        <f t="shared" si="1033"/>
        <v>0</v>
      </c>
      <c r="BU352" s="9">
        <f t="shared" si="1033"/>
        <v>3928</v>
      </c>
      <c r="BV352" s="9">
        <f t="shared" si="1033"/>
        <v>0</v>
      </c>
      <c r="BW352" s="9">
        <f t="shared" si="1033"/>
        <v>0</v>
      </c>
      <c r="BX352" s="9">
        <f t="shared" si="1033"/>
        <v>0</v>
      </c>
      <c r="BY352" s="9">
        <f t="shared" si="1033"/>
        <v>0</v>
      </c>
      <c r="BZ352" s="9">
        <f t="shared" si="1033"/>
        <v>0</v>
      </c>
      <c r="CA352" s="9">
        <f t="shared" ref="BW352:CL356" si="1034">CA353</f>
        <v>3928</v>
      </c>
      <c r="CB352" s="9">
        <f t="shared" si="1034"/>
        <v>0</v>
      </c>
      <c r="CC352" s="9">
        <f t="shared" si="1034"/>
        <v>0</v>
      </c>
      <c r="CD352" s="9">
        <f t="shared" si="1034"/>
        <v>0</v>
      </c>
      <c r="CE352" s="9">
        <f t="shared" si="1034"/>
        <v>0</v>
      </c>
      <c r="CF352" s="9">
        <f t="shared" si="1034"/>
        <v>0</v>
      </c>
      <c r="CG352" s="9">
        <f t="shared" si="1034"/>
        <v>3928</v>
      </c>
      <c r="CH352" s="9">
        <f t="shared" si="1034"/>
        <v>0</v>
      </c>
      <c r="CI352" s="9">
        <f t="shared" si="1034"/>
        <v>0</v>
      </c>
      <c r="CJ352" s="9">
        <f t="shared" si="1034"/>
        <v>0</v>
      </c>
      <c r="CK352" s="9">
        <f t="shared" si="1034"/>
        <v>0</v>
      </c>
      <c r="CL352" s="9">
        <f t="shared" si="1034"/>
        <v>0</v>
      </c>
      <c r="CM352" s="9">
        <f t="shared" ref="CI352:CP356" si="1035">CM353</f>
        <v>3928</v>
      </c>
      <c r="CN352" s="9">
        <f t="shared" si="1035"/>
        <v>0</v>
      </c>
      <c r="CO352" s="9">
        <f t="shared" si="1035"/>
        <v>3928</v>
      </c>
      <c r="CP352" s="9">
        <f t="shared" si="1035"/>
        <v>0</v>
      </c>
      <c r="CQ352" s="121">
        <f t="shared" si="965"/>
        <v>100</v>
      </c>
      <c r="CR352" s="121"/>
    </row>
    <row r="353" spans="1:96" ht="82.5">
      <c r="A353" s="17" t="s">
        <v>658</v>
      </c>
      <c r="B353" s="31">
        <v>906</v>
      </c>
      <c r="C353" s="18" t="s">
        <v>7</v>
      </c>
      <c r="D353" s="18" t="s">
        <v>130</v>
      </c>
      <c r="E353" s="18" t="s">
        <v>108</v>
      </c>
      <c r="F353" s="18"/>
      <c r="G353" s="48">
        <f t="shared" si="1029"/>
        <v>3884</v>
      </c>
      <c r="H353" s="48">
        <f t="shared" si="1029"/>
        <v>0</v>
      </c>
      <c r="I353" s="48">
        <f t="shared" si="1029"/>
        <v>0</v>
      </c>
      <c r="J353" s="48">
        <f t="shared" si="1029"/>
        <v>0</v>
      </c>
      <c r="K353" s="48">
        <f t="shared" si="1029"/>
        <v>0</v>
      </c>
      <c r="L353" s="48">
        <f t="shared" si="1029"/>
        <v>0</v>
      </c>
      <c r="M353" s="48">
        <f t="shared" si="1029"/>
        <v>3884</v>
      </c>
      <c r="N353" s="48">
        <f t="shared" si="1029"/>
        <v>0</v>
      </c>
      <c r="O353" s="48">
        <f t="shared" si="1029"/>
        <v>0</v>
      </c>
      <c r="P353" s="48">
        <f t="shared" si="1029"/>
        <v>0</v>
      </c>
      <c r="Q353" s="48">
        <f t="shared" si="1029"/>
        <v>0</v>
      </c>
      <c r="R353" s="48">
        <f t="shared" si="1029"/>
        <v>0</v>
      </c>
      <c r="S353" s="48">
        <f t="shared" si="1029"/>
        <v>3884</v>
      </c>
      <c r="T353" s="48">
        <f t="shared" si="1029"/>
        <v>0</v>
      </c>
      <c r="U353" s="48">
        <f t="shared" si="1030"/>
        <v>0</v>
      </c>
      <c r="V353" s="48">
        <f t="shared" si="1030"/>
        <v>0</v>
      </c>
      <c r="W353" s="48">
        <f t="shared" si="1030"/>
        <v>0</v>
      </c>
      <c r="X353" s="48">
        <f t="shared" si="1030"/>
        <v>0</v>
      </c>
      <c r="Y353" s="48">
        <f t="shared" si="1030"/>
        <v>3884</v>
      </c>
      <c r="Z353" s="48">
        <f t="shared" si="1030"/>
        <v>0</v>
      </c>
      <c r="AA353" s="48">
        <f t="shared" si="1030"/>
        <v>0</v>
      </c>
      <c r="AB353" s="48">
        <f t="shared" si="1030"/>
        <v>0</v>
      </c>
      <c r="AC353" s="48">
        <f t="shared" si="1030"/>
        <v>0</v>
      </c>
      <c r="AD353" s="48">
        <f t="shared" si="1030"/>
        <v>0</v>
      </c>
      <c r="AE353" s="48">
        <f t="shared" si="1030"/>
        <v>3884</v>
      </c>
      <c r="AF353" s="48">
        <f t="shared" si="1030"/>
        <v>0</v>
      </c>
      <c r="AG353" s="48">
        <f t="shared" si="1031"/>
        <v>0</v>
      </c>
      <c r="AH353" s="48">
        <f t="shared" si="1031"/>
        <v>0</v>
      </c>
      <c r="AI353" s="48">
        <f t="shared" si="1031"/>
        <v>0</v>
      </c>
      <c r="AJ353" s="48">
        <f t="shared" si="1031"/>
        <v>0</v>
      </c>
      <c r="AK353" s="48">
        <f t="shared" si="1031"/>
        <v>3884</v>
      </c>
      <c r="AL353" s="48">
        <f t="shared" si="1031"/>
        <v>0</v>
      </c>
      <c r="AM353" s="48">
        <f t="shared" si="1031"/>
        <v>0</v>
      </c>
      <c r="AN353" s="48">
        <f t="shared" si="1031"/>
        <v>0</v>
      </c>
      <c r="AO353" s="48">
        <f t="shared" si="1031"/>
        <v>0</v>
      </c>
      <c r="AP353" s="48">
        <f t="shared" si="1031"/>
        <v>0</v>
      </c>
      <c r="AQ353" s="48">
        <f t="shared" si="1031"/>
        <v>3884</v>
      </c>
      <c r="AR353" s="48">
        <f t="shared" si="1031"/>
        <v>0</v>
      </c>
      <c r="AS353" s="48">
        <f t="shared" si="1031"/>
        <v>0</v>
      </c>
      <c r="AT353" s="48">
        <f t="shared" si="1031"/>
        <v>0</v>
      </c>
      <c r="AU353" s="48">
        <f t="shared" si="1031"/>
        <v>0</v>
      </c>
      <c r="AV353" s="48">
        <f t="shared" si="1031"/>
        <v>0</v>
      </c>
      <c r="AW353" s="48">
        <f t="shared" si="1031"/>
        <v>3884</v>
      </c>
      <c r="AX353" s="48">
        <f t="shared" si="1031"/>
        <v>0</v>
      </c>
      <c r="AY353" s="48">
        <f t="shared" si="1032"/>
        <v>0</v>
      </c>
      <c r="AZ353" s="48">
        <f t="shared" si="1032"/>
        <v>0</v>
      </c>
      <c r="BA353" s="48">
        <f t="shared" si="1032"/>
        <v>0</v>
      </c>
      <c r="BB353" s="48">
        <f t="shared" si="1032"/>
        <v>0</v>
      </c>
      <c r="BC353" s="48">
        <f t="shared" si="1032"/>
        <v>3884</v>
      </c>
      <c r="BD353" s="48">
        <f t="shared" si="1032"/>
        <v>0</v>
      </c>
      <c r="BE353" s="48">
        <f t="shared" si="1032"/>
        <v>0</v>
      </c>
      <c r="BF353" s="48">
        <f t="shared" si="1032"/>
        <v>44</v>
      </c>
      <c r="BG353" s="48">
        <f t="shared" si="1032"/>
        <v>0</v>
      </c>
      <c r="BH353" s="48">
        <f t="shared" si="1032"/>
        <v>0</v>
      </c>
      <c r="BI353" s="48">
        <f t="shared" si="1032"/>
        <v>3928</v>
      </c>
      <c r="BJ353" s="48">
        <f t="shared" si="1032"/>
        <v>0</v>
      </c>
      <c r="BK353" s="48">
        <f t="shared" si="1033"/>
        <v>0</v>
      </c>
      <c r="BL353" s="48">
        <f t="shared" si="1033"/>
        <v>0</v>
      </c>
      <c r="BM353" s="48">
        <f t="shared" si="1033"/>
        <v>0</v>
      </c>
      <c r="BN353" s="48">
        <f t="shared" si="1033"/>
        <v>0</v>
      </c>
      <c r="BO353" s="48">
        <f t="shared" si="1033"/>
        <v>3928</v>
      </c>
      <c r="BP353" s="48">
        <f t="shared" si="1033"/>
        <v>0</v>
      </c>
      <c r="BQ353" s="48">
        <f t="shared" si="1033"/>
        <v>0</v>
      </c>
      <c r="BR353" s="48">
        <f t="shared" si="1033"/>
        <v>0</v>
      </c>
      <c r="BS353" s="48">
        <f t="shared" si="1033"/>
        <v>0</v>
      </c>
      <c r="BT353" s="48">
        <f t="shared" si="1033"/>
        <v>0</v>
      </c>
      <c r="BU353" s="48">
        <f t="shared" si="1033"/>
        <v>3928</v>
      </c>
      <c r="BV353" s="48">
        <f t="shared" si="1033"/>
        <v>0</v>
      </c>
      <c r="BW353" s="48">
        <f t="shared" si="1034"/>
        <v>0</v>
      </c>
      <c r="BX353" s="48">
        <f t="shared" si="1034"/>
        <v>0</v>
      </c>
      <c r="BY353" s="48">
        <f t="shared" si="1034"/>
        <v>0</v>
      </c>
      <c r="BZ353" s="48">
        <f t="shared" si="1034"/>
        <v>0</v>
      </c>
      <c r="CA353" s="48">
        <f t="shared" si="1034"/>
        <v>3928</v>
      </c>
      <c r="CB353" s="48">
        <f t="shared" si="1034"/>
        <v>0</v>
      </c>
      <c r="CC353" s="48">
        <f t="shared" si="1034"/>
        <v>0</v>
      </c>
      <c r="CD353" s="48">
        <f t="shared" si="1034"/>
        <v>0</v>
      </c>
      <c r="CE353" s="48">
        <f t="shared" si="1034"/>
        <v>0</v>
      </c>
      <c r="CF353" s="48">
        <f t="shared" si="1034"/>
        <v>0</v>
      </c>
      <c r="CG353" s="48">
        <f t="shared" si="1034"/>
        <v>3928</v>
      </c>
      <c r="CH353" s="48">
        <f t="shared" si="1034"/>
        <v>0</v>
      </c>
      <c r="CI353" s="48">
        <f t="shared" si="1035"/>
        <v>0</v>
      </c>
      <c r="CJ353" s="48">
        <f t="shared" si="1035"/>
        <v>0</v>
      </c>
      <c r="CK353" s="48">
        <f t="shared" si="1035"/>
        <v>0</v>
      </c>
      <c r="CL353" s="48">
        <f t="shared" si="1035"/>
        <v>0</v>
      </c>
      <c r="CM353" s="48">
        <f t="shared" si="1035"/>
        <v>3928</v>
      </c>
      <c r="CN353" s="48">
        <f t="shared" si="1035"/>
        <v>0</v>
      </c>
      <c r="CO353" s="48">
        <f t="shared" si="1035"/>
        <v>3928</v>
      </c>
      <c r="CP353" s="48">
        <f t="shared" si="1035"/>
        <v>0</v>
      </c>
      <c r="CQ353" s="116">
        <f t="shared" si="965"/>
        <v>100</v>
      </c>
      <c r="CR353" s="116"/>
    </row>
    <row r="354" spans="1:96" ht="33">
      <c r="A354" s="17" t="s">
        <v>70</v>
      </c>
      <c r="B354" s="31">
        <v>906</v>
      </c>
      <c r="C354" s="18" t="s">
        <v>7</v>
      </c>
      <c r="D354" s="18" t="s">
        <v>130</v>
      </c>
      <c r="E354" s="18" t="s">
        <v>131</v>
      </c>
      <c r="F354" s="18"/>
      <c r="G354" s="48">
        <f t="shared" si="1029"/>
        <v>3884</v>
      </c>
      <c r="H354" s="48">
        <f t="shared" si="1029"/>
        <v>0</v>
      </c>
      <c r="I354" s="48">
        <f t="shared" si="1029"/>
        <v>0</v>
      </c>
      <c r="J354" s="48">
        <f t="shared" si="1029"/>
        <v>0</v>
      </c>
      <c r="K354" s="48">
        <f t="shared" si="1029"/>
        <v>0</v>
      </c>
      <c r="L354" s="48">
        <f t="shared" si="1029"/>
        <v>0</v>
      </c>
      <c r="M354" s="48">
        <f t="shared" si="1029"/>
        <v>3884</v>
      </c>
      <c r="N354" s="48">
        <f t="shared" si="1029"/>
        <v>0</v>
      </c>
      <c r="O354" s="48">
        <f t="shared" si="1029"/>
        <v>0</v>
      </c>
      <c r="P354" s="48">
        <f t="shared" si="1029"/>
        <v>0</v>
      </c>
      <c r="Q354" s="48">
        <f t="shared" si="1029"/>
        <v>0</v>
      </c>
      <c r="R354" s="48">
        <f t="shared" si="1029"/>
        <v>0</v>
      </c>
      <c r="S354" s="48">
        <f t="shared" si="1029"/>
        <v>3884</v>
      </c>
      <c r="T354" s="48">
        <f t="shared" si="1029"/>
        <v>0</v>
      </c>
      <c r="U354" s="48">
        <f t="shared" si="1030"/>
        <v>0</v>
      </c>
      <c r="V354" s="48">
        <f t="shared" si="1030"/>
        <v>0</v>
      </c>
      <c r="W354" s="48">
        <f t="shared" si="1030"/>
        <v>0</v>
      </c>
      <c r="X354" s="48">
        <f t="shared" si="1030"/>
        <v>0</v>
      </c>
      <c r="Y354" s="48">
        <f t="shared" si="1030"/>
        <v>3884</v>
      </c>
      <c r="Z354" s="48">
        <f t="shared" si="1030"/>
        <v>0</v>
      </c>
      <c r="AA354" s="48">
        <f t="shared" si="1030"/>
        <v>0</v>
      </c>
      <c r="AB354" s="48">
        <f t="shared" si="1030"/>
        <v>0</v>
      </c>
      <c r="AC354" s="48">
        <f t="shared" si="1030"/>
        <v>0</v>
      </c>
      <c r="AD354" s="48">
        <f t="shared" si="1030"/>
        <v>0</v>
      </c>
      <c r="AE354" s="48">
        <f t="shared" si="1030"/>
        <v>3884</v>
      </c>
      <c r="AF354" s="48">
        <f t="shared" si="1030"/>
        <v>0</v>
      </c>
      <c r="AG354" s="48">
        <f t="shared" si="1031"/>
        <v>0</v>
      </c>
      <c r="AH354" s="48">
        <f t="shared" si="1031"/>
        <v>0</v>
      </c>
      <c r="AI354" s="48">
        <f t="shared" si="1031"/>
        <v>0</v>
      </c>
      <c r="AJ354" s="48">
        <f t="shared" si="1031"/>
        <v>0</v>
      </c>
      <c r="AK354" s="48">
        <f t="shared" si="1031"/>
        <v>3884</v>
      </c>
      <c r="AL354" s="48">
        <f t="shared" si="1031"/>
        <v>0</v>
      </c>
      <c r="AM354" s="48">
        <f t="shared" si="1031"/>
        <v>0</v>
      </c>
      <c r="AN354" s="48">
        <f t="shared" si="1031"/>
        <v>0</v>
      </c>
      <c r="AO354" s="48">
        <f t="shared" si="1031"/>
        <v>0</v>
      </c>
      <c r="AP354" s="48">
        <f t="shared" si="1031"/>
        <v>0</v>
      </c>
      <c r="AQ354" s="48">
        <f t="shared" si="1031"/>
        <v>3884</v>
      </c>
      <c r="AR354" s="48">
        <f t="shared" si="1031"/>
        <v>0</v>
      </c>
      <c r="AS354" s="48">
        <f t="shared" si="1031"/>
        <v>0</v>
      </c>
      <c r="AT354" s="48">
        <f t="shared" si="1031"/>
        <v>0</v>
      </c>
      <c r="AU354" s="48">
        <f t="shared" si="1031"/>
        <v>0</v>
      </c>
      <c r="AV354" s="48">
        <f t="shared" si="1031"/>
        <v>0</v>
      </c>
      <c r="AW354" s="48">
        <f t="shared" si="1031"/>
        <v>3884</v>
      </c>
      <c r="AX354" s="48">
        <f t="shared" si="1031"/>
        <v>0</v>
      </c>
      <c r="AY354" s="48">
        <f t="shared" si="1032"/>
        <v>0</v>
      </c>
      <c r="AZ354" s="48">
        <f t="shared" si="1032"/>
        <v>0</v>
      </c>
      <c r="BA354" s="48">
        <f t="shared" si="1032"/>
        <v>0</v>
      </c>
      <c r="BB354" s="48">
        <f t="shared" si="1032"/>
        <v>0</v>
      </c>
      <c r="BC354" s="48">
        <f t="shared" si="1032"/>
        <v>3884</v>
      </c>
      <c r="BD354" s="48">
        <f t="shared" si="1032"/>
        <v>0</v>
      </c>
      <c r="BE354" s="48">
        <f t="shared" si="1032"/>
        <v>0</v>
      </c>
      <c r="BF354" s="48">
        <f t="shared" si="1032"/>
        <v>44</v>
      </c>
      <c r="BG354" s="48">
        <f t="shared" si="1032"/>
        <v>0</v>
      </c>
      <c r="BH354" s="48">
        <f t="shared" si="1032"/>
        <v>0</v>
      </c>
      <c r="BI354" s="48">
        <f t="shared" si="1032"/>
        <v>3928</v>
      </c>
      <c r="BJ354" s="48">
        <f t="shared" si="1032"/>
        <v>0</v>
      </c>
      <c r="BK354" s="48">
        <f t="shared" si="1033"/>
        <v>0</v>
      </c>
      <c r="BL354" s="48">
        <f t="shared" si="1033"/>
        <v>0</v>
      </c>
      <c r="BM354" s="48">
        <f t="shared" si="1033"/>
        <v>0</v>
      </c>
      <c r="BN354" s="48">
        <f t="shared" si="1033"/>
        <v>0</v>
      </c>
      <c r="BO354" s="48">
        <f t="shared" si="1033"/>
        <v>3928</v>
      </c>
      <c r="BP354" s="48">
        <f t="shared" si="1033"/>
        <v>0</v>
      </c>
      <c r="BQ354" s="48">
        <f t="shared" si="1033"/>
        <v>0</v>
      </c>
      <c r="BR354" s="48">
        <f t="shared" si="1033"/>
        <v>0</v>
      </c>
      <c r="BS354" s="48">
        <f t="shared" si="1033"/>
        <v>0</v>
      </c>
      <c r="BT354" s="48">
        <f t="shared" si="1033"/>
        <v>0</v>
      </c>
      <c r="BU354" s="48">
        <f t="shared" si="1033"/>
        <v>3928</v>
      </c>
      <c r="BV354" s="48">
        <f t="shared" si="1033"/>
        <v>0</v>
      </c>
      <c r="BW354" s="48">
        <f t="shared" si="1034"/>
        <v>0</v>
      </c>
      <c r="BX354" s="48">
        <f t="shared" si="1034"/>
        <v>0</v>
      </c>
      <c r="BY354" s="48">
        <f t="shared" si="1034"/>
        <v>0</v>
      </c>
      <c r="BZ354" s="48">
        <f t="shared" si="1034"/>
        <v>0</v>
      </c>
      <c r="CA354" s="48">
        <f t="shared" si="1034"/>
        <v>3928</v>
      </c>
      <c r="CB354" s="48">
        <f t="shared" si="1034"/>
        <v>0</v>
      </c>
      <c r="CC354" s="48">
        <f t="shared" si="1034"/>
        <v>0</v>
      </c>
      <c r="CD354" s="48">
        <f t="shared" si="1034"/>
        <v>0</v>
      </c>
      <c r="CE354" s="48">
        <f t="shared" si="1034"/>
        <v>0</v>
      </c>
      <c r="CF354" s="48">
        <f t="shared" si="1034"/>
        <v>0</v>
      </c>
      <c r="CG354" s="48">
        <f t="shared" si="1034"/>
        <v>3928</v>
      </c>
      <c r="CH354" s="48">
        <f t="shared" si="1034"/>
        <v>0</v>
      </c>
      <c r="CI354" s="48">
        <f t="shared" si="1035"/>
        <v>0</v>
      </c>
      <c r="CJ354" s="48">
        <f t="shared" si="1035"/>
        <v>0</v>
      </c>
      <c r="CK354" s="48">
        <f t="shared" si="1035"/>
        <v>0</v>
      </c>
      <c r="CL354" s="48">
        <f t="shared" si="1035"/>
        <v>0</v>
      </c>
      <c r="CM354" s="48">
        <f t="shared" si="1035"/>
        <v>3928</v>
      </c>
      <c r="CN354" s="48">
        <f t="shared" si="1035"/>
        <v>0</v>
      </c>
      <c r="CO354" s="48">
        <f t="shared" si="1035"/>
        <v>3928</v>
      </c>
      <c r="CP354" s="48">
        <f t="shared" si="1035"/>
        <v>0</v>
      </c>
      <c r="CQ354" s="116">
        <f t="shared" si="965"/>
        <v>100</v>
      </c>
      <c r="CR354" s="116"/>
    </row>
    <row r="355" spans="1:96" ht="49.5">
      <c r="A355" s="17" t="s">
        <v>132</v>
      </c>
      <c r="B355" s="31">
        <v>906</v>
      </c>
      <c r="C355" s="18" t="s">
        <v>7</v>
      </c>
      <c r="D355" s="18" t="s">
        <v>130</v>
      </c>
      <c r="E355" s="18" t="s">
        <v>133</v>
      </c>
      <c r="F355" s="18"/>
      <c r="G355" s="48">
        <f t="shared" si="1029"/>
        <v>3884</v>
      </c>
      <c r="H355" s="48">
        <f t="shared" si="1029"/>
        <v>0</v>
      </c>
      <c r="I355" s="48">
        <f t="shared" si="1029"/>
        <v>0</v>
      </c>
      <c r="J355" s="48">
        <f t="shared" si="1029"/>
        <v>0</v>
      </c>
      <c r="K355" s="48">
        <f t="shared" si="1029"/>
        <v>0</v>
      </c>
      <c r="L355" s="48">
        <f t="shared" si="1029"/>
        <v>0</v>
      </c>
      <c r="M355" s="48">
        <f t="shared" si="1029"/>
        <v>3884</v>
      </c>
      <c r="N355" s="48">
        <f t="shared" si="1029"/>
        <v>0</v>
      </c>
      <c r="O355" s="48">
        <f t="shared" si="1029"/>
        <v>0</v>
      </c>
      <c r="P355" s="48">
        <f t="shared" si="1029"/>
        <v>0</v>
      </c>
      <c r="Q355" s="48">
        <f t="shared" si="1029"/>
        <v>0</v>
      </c>
      <c r="R355" s="48">
        <f t="shared" si="1029"/>
        <v>0</v>
      </c>
      <c r="S355" s="48">
        <f t="shared" si="1029"/>
        <v>3884</v>
      </c>
      <c r="T355" s="48">
        <f t="shared" si="1029"/>
        <v>0</v>
      </c>
      <c r="U355" s="48">
        <f t="shared" si="1030"/>
        <v>0</v>
      </c>
      <c r="V355" s="48">
        <f t="shared" si="1030"/>
        <v>0</v>
      </c>
      <c r="W355" s="48">
        <f t="shared" si="1030"/>
        <v>0</v>
      </c>
      <c r="X355" s="48">
        <f t="shared" si="1030"/>
        <v>0</v>
      </c>
      <c r="Y355" s="48">
        <f t="shared" si="1030"/>
        <v>3884</v>
      </c>
      <c r="Z355" s="48">
        <f t="shared" si="1030"/>
        <v>0</v>
      </c>
      <c r="AA355" s="48">
        <f t="shared" si="1030"/>
        <v>0</v>
      </c>
      <c r="AB355" s="48">
        <f t="shared" si="1030"/>
        <v>0</v>
      </c>
      <c r="AC355" s="48">
        <f t="shared" si="1030"/>
        <v>0</v>
      </c>
      <c r="AD355" s="48">
        <f t="shared" si="1030"/>
        <v>0</v>
      </c>
      <c r="AE355" s="48">
        <f t="shared" si="1030"/>
        <v>3884</v>
      </c>
      <c r="AF355" s="48">
        <f t="shared" si="1030"/>
        <v>0</v>
      </c>
      <c r="AG355" s="48">
        <f t="shared" si="1031"/>
        <v>0</v>
      </c>
      <c r="AH355" s="48">
        <f t="shared" si="1031"/>
        <v>0</v>
      </c>
      <c r="AI355" s="48">
        <f t="shared" si="1031"/>
        <v>0</v>
      </c>
      <c r="AJ355" s="48">
        <f t="shared" si="1031"/>
        <v>0</v>
      </c>
      <c r="AK355" s="48">
        <f t="shared" si="1031"/>
        <v>3884</v>
      </c>
      <c r="AL355" s="48">
        <f t="shared" si="1031"/>
        <v>0</v>
      </c>
      <c r="AM355" s="48">
        <f t="shared" si="1031"/>
        <v>0</v>
      </c>
      <c r="AN355" s="48">
        <f t="shared" si="1031"/>
        <v>0</v>
      </c>
      <c r="AO355" s="48">
        <f t="shared" si="1031"/>
        <v>0</v>
      </c>
      <c r="AP355" s="48">
        <f t="shared" si="1031"/>
        <v>0</v>
      </c>
      <c r="AQ355" s="48">
        <f t="shared" si="1031"/>
        <v>3884</v>
      </c>
      <c r="AR355" s="48">
        <f t="shared" si="1031"/>
        <v>0</v>
      </c>
      <c r="AS355" s="48">
        <f t="shared" si="1031"/>
        <v>0</v>
      </c>
      <c r="AT355" s="48">
        <f t="shared" si="1031"/>
        <v>0</v>
      </c>
      <c r="AU355" s="48">
        <f t="shared" si="1031"/>
        <v>0</v>
      </c>
      <c r="AV355" s="48">
        <f t="shared" si="1031"/>
        <v>0</v>
      </c>
      <c r="AW355" s="48">
        <f t="shared" si="1031"/>
        <v>3884</v>
      </c>
      <c r="AX355" s="48">
        <f t="shared" si="1031"/>
        <v>0</v>
      </c>
      <c r="AY355" s="48">
        <f t="shared" si="1032"/>
        <v>0</v>
      </c>
      <c r="AZ355" s="48">
        <f t="shared" si="1032"/>
        <v>0</v>
      </c>
      <c r="BA355" s="48">
        <f t="shared" si="1032"/>
        <v>0</v>
      </c>
      <c r="BB355" s="48">
        <f t="shared" si="1032"/>
        <v>0</v>
      </c>
      <c r="BC355" s="48">
        <f t="shared" si="1032"/>
        <v>3884</v>
      </c>
      <c r="BD355" s="48">
        <f t="shared" si="1032"/>
        <v>0</v>
      </c>
      <c r="BE355" s="48">
        <f t="shared" si="1032"/>
        <v>0</v>
      </c>
      <c r="BF355" s="48">
        <f t="shared" si="1032"/>
        <v>44</v>
      </c>
      <c r="BG355" s="48">
        <f t="shared" si="1032"/>
        <v>0</v>
      </c>
      <c r="BH355" s="48">
        <f t="shared" si="1032"/>
        <v>0</v>
      </c>
      <c r="BI355" s="48">
        <f t="shared" si="1032"/>
        <v>3928</v>
      </c>
      <c r="BJ355" s="48">
        <f t="shared" si="1032"/>
        <v>0</v>
      </c>
      <c r="BK355" s="48">
        <f t="shared" si="1033"/>
        <v>0</v>
      </c>
      <c r="BL355" s="48">
        <f t="shared" si="1033"/>
        <v>0</v>
      </c>
      <c r="BM355" s="48">
        <f t="shared" si="1033"/>
        <v>0</v>
      </c>
      <c r="BN355" s="48">
        <f t="shared" si="1033"/>
        <v>0</v>
      </c>
      <c r="BO355" s="48">
        <f t="shared" si="1033"/>
        <v>3928</v>
      </c>
      <c r="BP355" s="48">
        <f t="shared" si="1033"/>
        <v>0</v>
      </c>
      <c r="BQ355" s="48">
        <f t="shared" si="1033"/>
        <v>0</v>
      </c>
      <c r="BR355" s="48">
        <f t="shared" si="1033"/>
        <v>0</v>
      </c>
      <c r="BS355" s="48">
        <f t="shared" si="1033"/>
        <v>0</v>
      </c>
      <c r="BT355" s="48">
        <f t="shared" si="1033"/>
        <v>0</v>
      </c>
      <c r="BU355" s="48">
        <f t="shared" si="1033"/>
        <v>3928</v>
      </c>
      <c r="BV355" s="48">
        <f t="shared" si="1033"/>
        <v>0</v>
      </c>
      <c r="BW355" s="48">
        <f t="shared" si="1034"/>
        <v>0</v>
      </c>
      <c r="BX355" s="48">
        <f t="shared" si="1034"/>
        <v>0</v>
      </c>
      <c r="BY355" s="48">
        <f t="shared" si="1034"/>
        <v>0</v>
      </c>
      <c r="BZ355" s="48">
        <f t="shared" si="1034"/>
        <v>0</v>
      </c>
      <c r="CA355" s="48">
        <f t="shared" si="1034"/>
        <v>3928</v>
      </c>
      <c r="CB355" s="48">
        <f t="shared" si="1034"/>
        <v>0</v>
      </c>
      <c r="CC355" s="48">
        <f t="shared" si="1034"/>
        <v>0</v>
      </c>
      <c r="CD355" s="48">
        <f t="shared" si="1034"/>
        <v>0</v>
      </c>
      <c r="CE355" s="48">
        <f t="shared" si="1034"/>
        <v>0</v>
      </c>
      <c r="CF355" s="48">
        <f t="shared" si="1034"/>
        <v>0</v>
      </c>
      <c r="CG355" s="48">
        <f t="shared" si="1034"/>
        <v>3928</v>
      </c>
      <c r="CH355" s="48">
        <f t="shared" si="1034"/>
        <v>0</v>
      </c>
      <c r="CI355" s="48">
        <f t="shared" si="1035"/>
        <v>0</v>
      </c>
      <c r="CJ355" s="48">
        <f t="shared" si="1035"/>
        <v>0</v>
      </c>
      <c r="CK355" s="48">
        <f t="shared" si="1035"/>
        <v>0</v>
      </c>
      <c r="CL355" s="48">
        <f t="shared" si="1035"/>
        <v>0</v>
      </c>
      <c r="CM355" s="48">
        <f t="shared" si="1035"/>
        <v>3928</v>
      </c>
      <c r="CN355" s="48">
        <f t="shared" si="1035"/>
        <v>0</v>
      </c>
      <c r="CO355" s="48">
        <f t="shared" si="1035"/>
        <v>3928</v>
      </c>
      <c r="CP355" s="48">
        <f t="shared" si="1035"/>
        <v>0</v>
      </c>
      <c r="CQ355" s="116">
        <f t="shared" si="965"/>
        <v>100</v>
      </c>
      <c r="CR355" s="116"/>
    </row>
    <row r="356" spans="1:96" ht="33">
      <c r="A356" s="17" t="s">
        <v>11</v>
      </c>
      <c r="B356" s="31">
        <v>906</v>
      </c>
      <c r="C356" s="18" t="s">
        <v>7</v>
      </c>
      <c r="D356" s="18" t="s">
        <v>130</v>
      </c>
      <c r="E356" s="18" t="s">
        <v>133</v>
      </c>
      <c r="F356" s="18" t="s">
        <v>12</v>
      </c>
      <c r="G356" s="48">
        <f t="shared" si="1029"/>
        <v>3884</v>
      </c>
      <c r="H356" s="48">
        <f t="shared" si="1029"/>
        <v>0</v>
      </c>
      <c r="I356" s="48">
        <f t="shared" si="1029"/>
        <v>0</v>
      </c>
      <c r="J356" s="48">
        <f t="shared" si="1029"/>
        <v>0</v>
      </c>
      <c r="K356" s="48">
        <f t="shared" si="1029"/>
        <v>0</v>
      </c>
      <c r="L356" s="48">
        <f t="shared" si="1029"/>
        <v>0</v>
      </c>
      <c r="M356" s="48">
        <f t="shared" si="1029"/>
        <v>3884</v>
      </c>
      <c r="N356" s="48">
        <f t="shared" si="1029"/>
        <v>0</v>
      </c>
      <c r="O356" s="48">
        <f t="shared" si="1029"/>
        <v>0</v>
      </c>
      <c r="P356" s="48">
        <f t="shared" si="1029"/>
        <v>0</v>
      </c>
      <c r="Q356" s="48">
        <f t="shared" si="1029"/>
        <v>0</v>
      </c>
      <c r="R356" s="48">
        <f t="shared" si="1029"/>
        <v>0</v>
      </c>
      <c r="S356" s="48">
        <f t="shared" si="1029"/>
        <v>3884</v>
      </c>
      <c r="T356" s="48">
        <f t="shared" si="1029"/>
        <v>0</v>
      </c>
      <c r="U356" s="48">
        <f t="shared" si="1030"/>
        <v>0</v>
      </c>
      <c r="V356" s="48">
        <f t="shared" si="1030"/>
        <v>0</v>
      </c>
      <c r="W356" s="48">
        <f t="shared" si="1030"/>
        <v>0</v>
      </c>
      <c r="X356" s="48">
        <f t="shared" si="1030"/>
        <v>0</v>
      </c>
      <c r="Y356" s="48">
        <f t="shared" si="1030"/>
        <v>3884</v>
      </c>
      <c r="Z356" s="48">
        <f t="shared" si="1030"/>
        <v>0</v>
      </c>
      <c r="AA356" s="48">
        <f t="shared" si="1030"/>
        <v>0</v>
      </c>
      <c r="AB356" s="48">
        <f t="shared" si="1030"/>
        <v>0</v>
      </c>
      <c r="AC356" s="48">
        <f t="shared" si="1030"/>
        <v>0</v>
      </c>
      <c r="AD356" s="48">
        <f t="shared" si="1030"/>
        <v>0</v>
      </c>
      <c r="AE356" s="48">
        <f t="shared" si="1030"/>
        <v>3884</v>
      </c>
      <c r="AF356" s="48">
        <f t="shared" si="1030"/>
        <v>0</v>
      </c>
      <c r="AG356" s="48">
        <f t="shared" si="1031"/>
        <v>0</v>
      </c>
      <c r="AH356" s="48">
        <f t="shared" si="1031"/>
        <v>0</v>
      </c>
      <c r="AI356" s="48">
        <f t="shared" si="1031"/>
        <v>0</v>
      </c>
      <c r="AJ356" s="48">
        <f t="shared" si="1031"/>
        <v>0</v>
      </c>
      <c r="AK356" s="48">
        <f t="shared" si="1031"/>
        <v>3884</v>
      </c>
      <c r="AL356" s="48">
        <f t="shared" si="1031"/>
        <v>0</v>
      </c>
      <c r="AM356" s="48">
        <f t="shared" si="1031"/>
        <v>0</v>
      </c>
      <c r="AN356" s="48">
        <f t="shared" si="1031"/>
        <v>0</v>
      </c>
      <c r="AO356" s="48">
        <f t="shared" si="1031"/>
        <v>0</v>
      </c>
      <c r="AP356" s="48">
        <f t="shared" si="1031"/>
        <v>0</v>
      </c>
      <c r="AQ356" s="48">
        <f t="shared" si="1031"/>
        <v>3884</v>
      </c>
      <c r="AR356" s="48">
        <f t="shared" si="1031"/>
        <v>0</v>
      </c>
      <c r="AS356" s="48">
        <f t="shared" si="1031"/>
        <v>0</v>
      </c>
      <c r="AT356" s="48">
        <f t="shared" si="1031"/>
        <v>0</v>
      </c>
      <c r="AU356" s="48">
        <f t="shared" si="1031"/>
        <v>0</v>
      </c>
      <c r="AV356" s="48">
        <f t="shared" si="1031"/>
        <v>0</v>
      </c>
      <c r="AW356" s="48">
        <f t="shared" si="1031"/>
        <v>3884</v>
      </c>
      <c r="AX356" s="48">
        <f t="shared" si="1031"/>
        <v>0</v>
      </c>
      <c r="AY356" s="48">
        <f t="shared" si="1032"/>
        <v>0</v>
      </c>
      <c r="AZ356" s="48">
        <f t="shared" si="1032"/>
        <v>0</v>
      </c>
      <c r="BA356" s="48">
        <f t="shared" si="1032"/>
        <v>0</v>
      </c>
      <c r="BB356" s="48">
        <f t="shared" si="1032"/>
        <v>0</v>
      </c>
      <c r="BC356" s="48">
        <f t="shared" si="1032"/>
        <v>3884</v>
      </c>
      <c r="BD356" s="48">
        <f t="shared" si="1032"/>
        <v>0</v>
      </c>
      <c r="BE356" s="48">
        <f t="shared" si="1032"/>
        <v>0</v>
      </c>
      <c r="BF356" s="48">
        <f t="shared" si="1032"/>
        <v>44</v>
      </c>
      <c r="BG356" s="48">
        <f t="shared" si="1032"/>
        <v>0</v>
      </c>
      <c r="BH356" s="48">
        <f t="shared" si="1032"/>
        <v>0</v>
      </c>
      <c r="BI356" s="48">
        <f t="shared" si="1032"/>
        <v>3928</v>
      </c>
      <c r="BJ356" s="48">
        <f t="shared" si="1032"/>
        <v>0</v>
      </c>
      <c r="BK356" s="48">
        <f t="shared" si="1033"/>
        <v>0</v>
      </c>
      <c r="BL356" s="48">
        <f t="shared" si="1033"/>
        <v>0</v>
      </c>
      <c r="BM356" s="48">
        <f t="shared" si="1033"/>
        <v>0</v>
      </c>
      <c r="BN356" s="48">
        <f t="shared" si="1033"/>
        <v>0</v>
      </c>
      <c r="BO356" s="48">
        <f t="shared" si="1033"/>
        <v>3928</v>
      </c>
      <c r="BP356" s="48">
        <f t="shared" si="1033"/>
        <v>0</v>
      </c>
      <c r="BQ356" s="48">
        <f t="shared" si="1033"/>
        <v>0</v>
      </c>
      <c r="BR356" s="48">
        <f t="shared" si="1033"/>
        <v>0</v>
      </c>
      <c r="BS356" s="48">
        <f t="shared" si="1033"/>
        <v>0</v>
      </c>
      <c r="BT356" s="48">
        <f t="shared" si="1033"/>
        <v>0</v>
      </c>
      <c r="BU356" s="48">
        <f t="shared" si="1033"/>
        <v>3928</v>
      </c>
      <c r="BV356" s="48">
        <f t="shared" si="1033"/>
        <v>0</v>
      </c>
      <c r="BW356" s="48">
        <f t="shared" si="1034"/>
        <v>0</v>
      </c>
      <c r="BX356" s="48">
        <f t="shared" si="1034"/>
        <v>0</v>
      </c>
      <c r="BY356" s="48">
        <f t="shared" si="1034"/>
        <v>0</v>
      </c>
      <c r="BZ356" s="48">
        <f t="shared" si="1034"/>
        <v>0</v>
      </c>
      <c r="CA356" s="48">
        <f t="shared" si="1034"/>
        <v>3928</v>
      </c>
      <c r="CB356" s="48">
        <f t="shared" si="1034"/>
        <v>0</v>
      </c>
      <c r="CC356" s="48">
        <f t="shared" si="1034"/>
        <v>0</v>
      </c>
      <c r="CD356" s="48">
        <f t="shared" si="1034"/>
        <v>0</v>
      </c>
      <c r="CE356" s="48">
        <f t="shared" si="1034"/>
        <v>0</v>
      </c>
      <c r="CF356" s="48">
        <f t="shared" si="1034"/>
        <v>0</v>
      </c>
      <c r="CG356" s="48">
        <f t="shared" si="1034"/>
        <v>3928</v>
      </c>
      <c r="CH356" s="48">
        <f t="shared" si="1034"/>
        <v>0</v>
      </c>
      <c r="CI356" s="48">
        <f t="shared" si="1035"/>
        <v>0</v>
      </c>
      <c r="CJ356" s="48">
        <f t="shared" si="1035"/>
        <v>0</v>
      </c>
      <c r="CK356" s="48">
        <f t="shared" si="1035"/>
        <v>0</v>
      </c>
      <c r="CL356" s="48">
        <f t="shared" si="1035"/>
        <v>0</v>
      </c>
      <c r="CM356" s="48">
        <f t="shared" si="1035"/>
        <v>3928</v>
      </c>
      <c r="CN356" s="48">
        <f t="shared" si="1035"/>
        <v>0</v>
      </c>
      <c r="CO356" s="48">
        <f t="shared" si="1035"/>
        <v>3928</v>
      </c>
      <c r="CP356" s="48">
        <f t="shared" si="1035"/>
        <v>0</v>
      </c>
      <c r="CQ356" s="116">
        <f t="shared" si="965"/>
        <v>100</v>
      </c>
      <c r="CR356" s="116"/>
    </row>
    <row r="357" spans="1:96" ht="20.25" customHeight="1">
      <c r="A357" s="20" t="s">
        <v>13</v>
      </c>
      <c r="B357" s="31">
        <v>906</v>
      </c>
      <c r="C357" s="18" t="s">
        <v>7</v>
      </c>
      <c r="D357" s="18" t="s">
        <v>130</v>
      </c>
      <c r="E357" s="18" t="s">
        <v>133</v>
      </c>
      <c r="F357" s="18" t="s">
        <v>32</v>
      </c>
      <c r="G357" s="48">
        <f>3875+9</f>
        <v>3884</v>
      </c>
      <c r="H357" s="48"/>
      <c r="I357" s="48"/>
      <c r="J357" s="48"/>
      <c r="K357" s="48"/>
      <c r="L357" s="48"/>
      <c r="M357" s="48">
        <f>G357+I357+J357+K357+L357</f>
        <v>3884</v>
      </c>
      <c r="N357" s="48">
        <f>H357+L357</f>
        <v>0</v>
      </c>
      <c r="O357" s="48"/>
      <c r="P357" s="48"/>
      <c r="Q357" s="48"/>
      <c r="R357" s="48"/>
      <c r="S357" s="48">
        <f>M357+O357+P357+Q357+R357</f>
        <v>3884</v>
      </c>
      <c r="T357" s="48">
        <f>N357+R357</f>
        <v>0</v>
      </c>
      <c r="U357" s="48"/>
      <c r="V357" s="48"/>
      <c r="W357" s="48"/>
      <c r="X357" s="48"/>
      <c r="Y357" s="48">
        <f>S357+U357+V357+W357+X357</f>
        <v>3884</v>
      </c>
      <c r="Z357" s="48">
        <f>T357+X357</f>
        <v>0</v>
      </c>
      <c r="AA357" s="48"/>
      <c r="AB357" s="48"/>
      <c r="AC357" s="48"/>
      <c r="AD357" s="48"/>
      <c r="AE357" s="48">
        <f>Y357+AA357+AB357+AC357+AD357</f>
        <v>3884</v>
      </c>
      <c r="AF357" s="48">
        <f>Z357+AD357</f>
        <v>0</v>
      </c>
      <c r="AG357" s="48"/>
      <c r="AH357" s="48"/>
      <c r="AI357" s="48"/>
      <c r="AJ357" s="48"/>
      <c r="AK357" s="48">
        <f>AE357+AG357+AH357+AI357+AJ357</f>
        <v>3884</v>
      </c>
      <c r="AL357" s="48">
        <f>AF357+AJ357</f>
        <v>0</v>
      </c>
      <c r="AM357" s="48"/>
      <c r="AN357" s="48"/>
      <c r="AO357" s="48"/>
      <c r="AP357" s="48"/>
      <c r="AQ357" s="48">
        <f>AK357+AM357+AN357+AO357+AP357</f>
        <v>3884</v>
      </c>
      <c r="AR357" s="48">
        <f>AL357+AP357</f>
        <v>0</v>
      </c>
      <c r="AS357" s="48"/>
      <c r="AT357" s="48"/>
      <c r="AU357" s="48"/>
      <c r="AV357" s="48"/>
      <c r="AW357" s="48">
        <f>AQ357+AS357+AT357+AU357+AV357</f>
        <v>3884</v>
      </c>
      <c r="AX357" s="48">
        <f>AR357+AV357</f>
        <v>0</v>
      </c>
      <c r="AY357" s="48"/>
      <c r="AZ357" s="48"/>
      <c r="BA357" s="48"/>
      <c r="BB357" s="48"/>
      <c r="BC357" s="48">
        <f>AW357+AY357+AZ357+BA357+BB357</f>
        <v>3884</v>
      </c>
      <c r="BD357" s="48">
        <f>AX357+BB357</f>
        <v>0</v>
      </c>
      <c r="BE357" s="48"/>
      <c r="BF357" s="48">
        <f>26+18</f>
        <v>44</v>
      </c>
      <c r="BG357" s="48"/>
      <c r="BH357" s="48"/>
      <c r="BI357" s="48">
        <f>BC357+BE357+BF357+BG357+BH357</f>
        <v>3928</v>
      </c>
      <c r="BJ357" s="48">
        <f>BD357+BH357</f>
        <v>0</v>
      </c>
      <c r="BK357" s="48"/>
      <c r="BL357" s="48"/>
      <c r="BM357" s="48"/>
      <c r="BN357" s="48"/>
      <c r="BO357" s="48">
        <f>BI357+BK357+BL357+BM357+BN357</f>
        <v>3928</v>
      </c>
      <c r="BP357" s="48">
        <f>BJ357+BN357</f>
        <v>0</v>
      </c>
      <c r="BQ357" s="48"/>
      <c r="BR357" s="48"/>
      <c r="BS357" s="48"/>
      <c r="BT357" s="48"/>
      <c r="BU357" s="48">
        <f>BO357+BQ357+BR357+BS357+BT357</f>
        <v>3928</v>
      </c>
      <c r="BV357" s="48">
        <f>BP357+BT357</f>
        <v>0</v>
      </c>
      <c r="BW357" s="48"/>
      <c r="BX357" s="48"/>
      <c r="BY357" s="48"/>
      <c r="BZ357" s="48"/>
      <c r="CA357" s="48">
        <f>BU357+BW357+BX357+BY357+BZ357</f>
        <v>3928</v>
      </c>
      <c r="CB357" s="48">
        <f>BV357+BZ357</f>
        <v>0</v>
      </c>
      <c r="CC357" s="48"/>
      <c r="CD357" s="48"/>
      <c r="CE357" s="48"/>
      <c r="CF357" s="48"/>
      <c r="CG357" s="48">
        <f>CA357+CC357+CD357+CE357+CF357</f>
        <v>3928</v>
      </c>
      <c r="CH357" s="48">
        <f>CB357+CF357</f>
        <v>0</v>
      </c>
      <c r="CI357" s="48"/>
      <c r="CJ357" s="48"/>
      <c r="CK357" s="48"/>
      <c r="CL357" s="48"/>
      <c r="CM357" s="48">
        <f>CG357+CI357+CJ357+CK357+CL357</f>
        <v>3928</v>
      </c>
      <c r="CN357" s="48">
        <f>CH357+CL357</f>
        <v>0</v>
      </c>
      <c r="CO357" s="48">
        <v>3928</v>
      </c>
      <c r="CP357" s="48">
        <f>CJ357+CN357</f>
        <v>0</v>
      </c>
      <c r="CQ357" s="116">
        <f t="shared" si="965"/>
        <v>100</v>
      </c>
      <c r="CR357" s="116"/>
    </row>
    <row r="358" spans="1:96">
      <c r="A358" s="20"/>
      <c r="B358" s="31"/>
      <c r="C358" s="18"/>
      <c r="D358" s="18"/>
      <c r="E358" s="18"/>
      <c r="F358" s="1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  <c r="AA358" s="48"/>
      <c r="AB358" s="48"/>
      <c r="AC358" s="48"/>
      <c r="AD358" s="48"/>
      <c r="AE358" s="48"/>
      <c r="AF358" s="48"/>
      <c r="AG358" s="48"/>
      <c r="AH358" s="48"/>
      <c r="AI358" s="48"/>
      <c r="AJ358" s="48"/>
      <c r="AK358" s="48"/>
      <c r="AL358" s="48"/>
      <c r="AM358" s="48"/>
      <c r="AN358" s="48"/>
      <c r="AO358" s="48"/>
      <c r="AP358" s="48"/>
      <c r="AQ358" s="48"/>
      <c r="AR358" s="48"/>
      <c r="AS358" s="48"/>
      <c r="AT358" s="48"/>
      <c r="AU358" s="48"/>
      <c r="AV358" s="48"/>
      <c r="AW358" s="48"/>
      <c r="AX358" s="48"/>
      <c r="AY358" s="48"/>
      <c r="AZ358" s="48"/>
      <c r="BA358" s="48"/>
      <c r="BB358" s="48"/>
      <c r="BC358" s="48"/>
      <c r="BD358" s="48"/>
      <c r="BE358" s="48"/>
      <c r="BF358" s="48"/>
      <c r="BG358" s="48"/>
      <c r="BH358" s="48"/>
      <c r="BI358" s="48"/>
      <c r="BJ358" s="48"/>
      <c r="BK358" s="48"/>
      <c r="BL358" s="48"/>
      <c r="BM358" s="48"/>
      <c r="BN358" s="48"/>
      <c r="BO358" s="48"/>
      <c r="BP358" s="48"/>
      <c r="BQ358" s="48"/>
      <c r="BR358" s="48"/>
      <c r="BS358" s="48"/>
      <c r="BT358" s="48"/>
      <c r="BU358" s="48"/>
      <c r="BV358" s="48"/>
      <c r="BW358" s="48"/>
      <c r="BX358" s="48"/>
      <c r="BY358" s="48"/>
      <c r="BZ358" s="48"/>
      <c r="CA358" s="48"/>
      <c r="CB358" s="48"/>
      <c r="CC358" s="48"/>
      <c r="CD358" s="48"/>
      <c r="CE358" s="48"/>
      <c r="CF358" s="48"/>
      <c r="CG358" s="48"/>
      <c r="CH358" s="48"/>
      <c r="CI358" s="48"/>
      <c r="CJ358" s="48"/>
      <c r="CK358" s="48"/>
      <c r="CL358" s="48"/>
      <c r="CM358" s="48"/>
      <c r="CN358" s="48"/>
      <c r="CO358" s="48"/>
      <c r="CP358" s="48"/>
      <c r="CQ358" s="116"/>
      <c r="CR358" s="116"/>
    </row>
    <row r="359" spans="1:96" ht="40.5">
      <c r="A359" s="28" t="s">
        <v>801</v>
      </c>
      <c r="B359" s="135" t="s">
        <v>802</v>
      </c>
      <c r="C359" s="18"/>
      <c r="D359" s="18"/>
      <c r="E359" s="18"/>
      <c r="F359" s="18"/>
      <c r="G359" s="48"/>
      <c r="H359" s="48"/>
      <c r="I359" s="48"/>
      <c r="J359" s="48"/>
      <c r="K359" s="48"/>
      <c r="L359" s="48"/>
      <c r="M359" s="48"/>
      <c r="N359" s="48"/>
      <c r="O359" s="8">
        <f t="shared" ref="O359:AX359" si="1036">O361</f>
        <v>0</v>
      </c>
      <c r="P359" s="8">
        <f t="shared" si="1036"/>
        <v>5033</v>
      </c>
      <c r="Q359" s="8">
        <f t="shared" si="1036"/>
        <v>0</v>
      </c>
      <c r="R359" s="8">
        <f t="shared" si="1036"/>
        <v>0</v>
      </c>
      <c r="S359" s="8">
        <f t="shared" si="1036"/>
        <v>5033</v>
      </c>
      <c r="T359" s="8">
        <f t="shared" si="1036"/>
        <v>0</v>
      </c>
      <c r="U359" s="8">
        <f t="shared" si="1036"/>
        <v>0</v>
      </c>
      <c r="V359" s="8">
        <f t="shared" si="1036"/>
        <v>0</v>
      </c>
      <c r="W359" s="8">
        <f t="shared" si="1036"/>
        <v>0</v>
      </c>
      <c r="X359" s="8">
        <f t="shared" si="1036"/>
        <v>0</v>
      </c>
      <c r="Y359" s="8">
        <f t="shared" si="1036"/>
        <v>5033</v>
      </c>
      <c r="Z359" s="8">
        <f t="shared" si="1036"/>
        <v>0</v>
      </c>
      <c r="AA359" s="8">
        <f t="shared" si="1036"/>
        <v>0</v>
      </c>
      <c r="AB359" s="8">
        <f t="shared" si="1036"/>
        <v>0</v>
      </c>
      <c r="AC359" s="8">
        <f t="shared" si="1036"/>
        <v>0</v>
      </c>
      <c r="AD359" s="8">
        <f t="shared" si="1036"/>
        <v>0</v>
      </c>
      <c r="AE359" s="8">
        <f t="shared" si="1036"/>
        <v>5033</v>
      </c>
      <c r="AF359" s="8">
        <f t="shared" si="1036"/>
        <v>0</v>
      </c>
      <c r="AG359" s="8">
        <f t="shared" si="1036"/>
        <v>0</v>
      </c>
      <c r="AH359" s="8">
        <f t="shared" si="1036"/>
        <v>0</v>
      </c>
      <c r="AI359" s="8">
        <f t="shared" si="1036"/>
        <v>0</v>
      </c>
      <c r="AJ359" s="8">
        <f t="shared" si="1036"/>
        <v>0</v>
      </c>
      <c r="AK359" s="8">
        <f t="shared" si="1036"/>
        <v>5033</v>
      </c>
      <c r="AL359" s="8">
        <f t="shared" si="1036"/>
        <v>0</v>
      </c>
      <c r="AM359" s="8">
        <f t="shared" si="1036"/>
        <v>0</v>
      </c>
      <c r="AN359" s="8">
        <f t="shared" si="1036"/>
        <v>0</v>
      </c>
      <c r="AO359" s="8">
        <f t="shared" si="1036"/>
        <v>0</v>
      </c>
      <c r="AP359" s="8">
        <f t="shared" si="1036"/>
        <v>0</v>
      </c>
      <c r="AQ359" s="8">
        <f t="shared" si="1036"/>
        <v>5033</v>
      </c>
      <c r="AR359" s="8">
        <f t="shared" si="1036"/>
        <v>0</v>
      </c>
      <c r="AS359" s="8">
        <f t="shared" si="1036"/>
        <v>0</v>
      </c>
      <c r="AT359" s="8">
        <f t="shared" si="1036"/>
        <v>0</v>
      </c>
      <c r="AU359" s="8">
        <f t="shared" si="1036"/>
        <v>0</v>
      </c>
      <c r="AV359" s="8">
        <f t="shared" si="1036"/>
        <v>0</v>
      </c>
      <c r="AW359" s="8">
        <f t="shared" si="1036"/>
        <v>5033</v>
      </c>
      <c r="AX359" s="8">
        <f t="shared" si="1036"/>
        <v>0</v>
      </c>
      <c r="AY359" s="8">
        <f t="shared" ref="AY359:BD359" si="1037">AY361</f>
        <v>0</v>
      </c>
      <c r="AZ359" s="8">
        <f t="shared" si="1037"/>
        <v>0</v>
      </c>
      <c r="BA359" s="8">
        <f t="shared" si="1037"/>
        <v>0</v>
      </c>
      <c r="BB359" s="8">
        <f t="shared" si="1037"/>
        <v>0</v>
      </c>
      <c r="BC359" s="8">
        <f t="shared" si="1037"/>
        <v>5033</v>
      </c>
      <c r="BD359" s="8">
        <f t="shared" si="1037"/>
        <v>0</v>
      </c>
      <c r="BE359" s="8">
        <f t="shared" ref="BE359:BJ359" si="1038">BE361</f>
        <v>0</v>
      </c>
      <c r="BF359" s="8">
        <f t="shared" si="1038"/>
        <v>0</v>
      </c>
      <c r="BG359" s="8">
        <f t="shared" si="1038"/>
        <v>0</v>
      </c>
      <c r="BH359" s="8">
        <f t="shared" si="1038"/>
        <v>0</v>
      </c>
      <c r="BI359" s="8">
        <f t="shared" si="1038"/>
        <v>5033</v>
      </c>
      <c r="BJ359" s="8">
        <f t="shared" si="1038"/>
        <v>0</v>
      </c>
      <c r="BK359" s="8">
        <f t="shared" ref="BK359:BP359" si="1039">BK361</f>
        <v>0</v>
      </c>
      <c r="BL359" s="8">
        <f t="shared" si="1039"/>
        <v>0</v>
      </c>
      <c r="BM359" s="8">
        <f t="shared" si="1039"/>
        <v>0</v>
      </c>
      <c r="BN359" s="8">
        <f t="shared" si="1039"/>
        <v>0</v>
      </c>
      <c r="BO359" s="8">
        <f t="shared" si="1039"/>
        <v>5033</v>
      </c>
      <c r="BP359" s="8">
        <f t="shared" si="1039"/>
        <v>0</v>
      </c>
      <c r="BQ359" s="8">
        <f t="shared" ref="BQ359:BV359" si="1040">BQ361</f>
        <v>0</v>
      </c>
      <c r="BR359" s="8">
        <f t="shared" si="1040"/>
        <v>0</v>
      </c>
      <c r="BS359" s="8">
        <f t="shared" si="1040"/>
        <v>0</v>
      </c>
      <c r="BT359" s="8">
        <f t="shared" si="1040"/>
        <v>0</v>
      </c>
      <c r="BU359" s="8">
        <f t="shared" si="1040"/>
        <v>5033</v>
      </c>
      <c r="BV359" s="8">
        <f t="shared" si="1040"/>
        <v>0</v>
      </c>
      <c r="BW359" s="8">
        <f t="shared" ref="BW359:CB359" si="1041">BW361</f>
        <v>0</v>
      </c>
      <c r="BX359" s="8">
        <f t="shared" si="1041"/>
        <v>0</v>
      </c>
      <c r="BY359" s="8">
        <f t="shared" si="1041"/>
        <v>0</v>
      </c>
      <c r="BZ359" s="8">
        <f t="shared" si="1041"/>
        <v>0</v>
      </c>
      <c r="CA359" s="8">
        <f t="shared" si="1041"/>
        <v>5033</v>
      </c>
      <c r="CB359" s="8">
        <f t="shared" si="1041"/>
        <v>0</v>
      </c>
      <c r="CC359" s="8">
        <f t="shared" ref="CC359:CH359" si="1042">CC361</f>
        <v>0</v>
      </c>
      <c r="CD359" s="8">
        <f t="shared" si="1042"/>
        <v>0</v>
      </c>
      <c r="CE359" s="8">
        <f t="shared" si="1042"/>
        <v>0</v>
      </c>
      <c r="CF359" s="8">
        <f t="shared" si="1042"/>
        <v>0</v>
      </c>
      <c r="CG359" s="8">
        <f t="shared" si="1042"/>
        <v>5033</v>
      </c>
      <c r="CH359" s="8">
        <f t="shared" si="1042"/>
        <v>0</v>
      </c>
      <c r="CI359" s="8">
        <f t="shared" ref="CI359:CN359" si="1043">CI361</f>
        <v>0</v>
      </c>
      <c r="CJ359" s="8">
        <f t="shared" si="1043"/>
        <v>0</v>
      </c>
      <c r="CK359" s="8">
        <f t="shared" si="1043"/>
        <v>0</v>
      </c>
      <c r="CL359" s="8">
        <f t="shared" si="1043"/>
        <v>0</v>
      </c>
      <c r="CM359" s="8">
        <f t="shared" si="1043"/>
        <v>5033</v>
      </c>
      <c r="CN359" s="8">
        <f t="shared" si="1043"/>
        <v>0</v>
      </c>
      <c r="CO359" s="8">
        <f t="shared" ref="CO359:CP359" si="1044">CO361</f>
        <v>5033</v>
      </c>
      <c r="CP359" s="8">
        <f t="shared" si="1044"/>
        <v>0</v>
      </c>
      <c r="CQ359" s="119">
        <f t="shared" si="965"/>
        <v>100</v>
      </c>
      <c r="CR359" s="119"/>
    </row>
    <row r="360" spans="1:96">
      <c r="A360" s="45"/>
      <c r="B360" s="109"/>
      <c r="C360" s="18"/>
      <c r="D360" s="18"/>
      <c r="E360" s="18"/>
      <c r="F360" s="18"/>
      <c r="G360" s="48"/>
      <c r="H360" s="48"/>
      <c r="I360" s="48"/>
      <c r="J360" s="48"/>
      <c r="K360" s="48"/>
      <c r="L360" s="48"/>
      <c r="M360" s="48"/>
      <c r="N360" s="48"/>
      <c r="O360" s="48">
        <f t="shared" ref="O360:O365" si="1045">O361</f>
        <v>0</v>
      </c>
      <c r="P360" s="48"/>
      <c r="Q360" s="48">
        <f t="shared" ref="P360:AD365" si="1046">Q361</f>
        <v>0</v>
      </c>
      <c r="R360" s="48">
        <f t="shared" si="1046"/>
        <v>0</v>
      </c>
      <c r="S360" s="48"/>
      <c r="T360" s="48">
        <f t="shared" si="1046"/>
        <v>0</v>
      </c>
      <c r="U360" s="48">
        <f t="shared" si="1046"/>
        <v>0</v>
      </c>
      <c r="V360" s="48"/>
      <c r="W360" s="48">
        <f t="shared" si="1046"/>
        <v>0</v>
      </c>
      <c r="X360" s="48">
        <f t="shared" si="1046"/>
        <v>0</v>
      </c>
      <c r="Y360" s="48"/>
      <c r="Z360" s="48">
        <f t="shared" si="1046"/>
        <v>0</v>
      </c>
      <c r="AA360" s="48">
        <f t="shared" si="1046"/>
        <v>0</v>
      </c>
      <c r="AB360" s="48"/>
      <c r="AC360" s="48">
        <f t="shared" si="1046"/>
        <v>0</v>
      </c>
      <c r="AD360" s="48">
        <f t="shared" si="1046"/>
        <v>0</v>
      </c>
      <c r="AE360" s="48"/>
      <c r="AF360" s="48">
        <f t="shared" ref="AA360:AY365" si="1047">AF361</f>
        <v>0</v>
      </c>
      <c r="AG360" s="48">
        <f t="shared" si="1047"/>
        <v>0</v>
      </c>
      <c r="AH360" s="48"/>
      <c r="AI360" s="48">
        <f t="shared" si="1047"/>
        <v>0</v>
      </c>
      <c r="AJ360" s="48">
        <f t="shared" si="1047"/>
        <v>0</v>
      </c>
      <c r="AK360" s="48"/>
      <c r="AL360" s="48">
        <f t="shared" si="1047"/>
        <v>0</v>
      </c>
      <c r="AM360" s="48">
        <f t="shared" si="1047"/>
        <v>0</v>
      </c>
      <c r="AN360" s="48"/>
      <c r="AO360" s="48">
        <f t="shared" si="1047"/>
        <v>0</v>
      </c>
      <c r="AP360" s="48">
        <f t="shared" si="1047"/>
        <v>0</v>
      </c>
      <c r="AQ360" s="48"/>
      <c r="AR360" s="48">
        <f t="shared" si="1047"/>
        <v>0</v>
      </c>
      <c r="AS360" s="48">
        <f t="shared" si="1047"/>
        <v>0</v>
      </c>
      <c r="AT360" s="48"/>
      <c r="AU360" s="48">
        <f t="shared" si="1047"/>
        <v>0</v>
      </c>
      <c r="AV360" s="48">
        <f t="shared" si="1047"/>
        <v>0</v>
      </c>
      <c r="AW360" s="48"/>
      <c r="AX360" s="48">
        <f t="shared" si="1047"/>
        <v>0</v>
      </c>
      <c r="AY360" s="48">
        <f t="shared" si="1047"/>
        <v>0</v>
      </c>
      <c r="AZ360" s="48"/>
      <c r="BA360" s="48">
        <f t="shared" ref="BA360:BQ365" si="1048">BA361</f>
        <v>0</v>
      </c>
      <c r="BB360" s="48">
        <f t="shared" si="1048"/>
        <v>0</v>
      </c>
      <c r="BC360" s="48"/>
      <c r="BD360" s="48">
        <f t="shared" si="1048"/>
        <v>0</v>
      </c>
      <c r="BE360" s="48">
        <f t="shared" si="1048"/>
        <v>0</v>
      </c>
      <c r="BF360" s="48"/>
      <c r="BG360" s="48">
        <f t="shared" si="1048"/>
        <v>0</v>
      </c>
      <c r="BH360" s="48">
        <f t="shared" si="1048"/>
        <v>0</v>
      </c>
      <c r="BI360" s="48"/>
      <c r="BJ360" s="48">
        <f t="shared" si="1048"/>
        <v>0</v>
      </c>
      <c r="BK360" s="48">
        <f t="shared" si="1048"/>
        <v>0</v>
      </c>
      <c r="BL360" s="48"/>
      <c r="BM360" s="48">
        <f t="shared" si="1048"/>
        <v>0</v>
      </c>
      <c r="BN360" s="48">
        <f t="shared" si="1048"/>
        <v>0</v>
      </c>
      <c r="BO360" s="48"/>
      <c r="BP360" s="48">
        <f t="shared" si="1048"/>
        <v>0</v>
      </c>
      <c r="BQ360" s="48">
        <f t="shared" si="1048"/>
        <v>0</v>
      </c>
      <c r="BR360" s="48"/>
      <c r="BS360" s="48">
        <f t="shared" ref="BQ360:CF365" si="1049">BS361</f>
        <v>0</v>
      </c>
      <c r="BT360" s="48">
        <f t="shared" si="1049"/>
        <v>0</v>
      </c>
      <c r="BU360" s="48"/>
      <c r="BV360" s="48">
        <f t="shared" si="1049"/>
        <v>0</v>
      </c>
      <c r="BW360" s="48">
        <f t="shared" si="1049"/>
        <v>0</v>
      </c>
      <c r="BX360" s="48"/>
      <c r="BY360" s="48">
        <f t="shared" si="1049"/>
        <v>0</v>
      </c>
      <c r="BZ360" s="48">
        <f t="shared" si="1049"/>
        <v>0</v>
      </c>
      <c r="CA360" s="48"/>
      <c r="CB360" s="48">
        <f t="shared" si="1049"/>
        <v>0</v>
      </c>
      <c r="CC360" s="48">
        <f t="shared" si="1049"/>
        <v>0</v>
      </c>
      <c r="CD360" s="48"/>
      <c r="CE360" s="48">
        <f t="shared" si="1049"/>
        <v>0</v>
      </c>
      <c r="CF360" s="48">
        <f t="shared" si="1049"/>
        <v>0</v>
      </c>
      <c r="CG360" s="48"/>
      <c r="CH360" s="48">
        <f t="shared" ref="CC360:CP365" si="1050">CH361</f>
        <v>0</v>
      </c>
      <c r="CI360" s="48">
        <f t="shared" si="1050"/>
        <v>0</v>
      </c>
      <c r="CJ360" s="48"/>
      <c r="CK360" s="48">
        <f t="shared" si="1050"/>
        <v>0</v>
      </c>
      <c r="CL360" s="48">
        <f t="shared" si="1050"/>
        <v>0</v>
      </c>
      <c r="CM360" s="48"/>
      <c r="CN360" s="48">
        <f t="shared" si="1050"/>
        <v>0</v>
      </c>
      <c r="CO360" s="48"/>
      <c r="CP360" s="48">
        <f t="shared" si="1050"/>
        <v>0</v>
      </c>
      <c r="CQ360" s="116"/>
      <c r="CR360" s="116"/>
    </row>
    <row r="361" spans="1:96" ht="24.75" customHeight="1">
      <c r="A361" s="29" t="s">
        <v>803</v>
      </c>
      <c r="B361" s="16" t="s">
        <v>802</v>
      </c>
      <c r="C361" s="16" t="s">
        <v>20</v>
      </c>
      <c r="D361" s="16" t="s">
        <v>7</v>
      </c>
      <c r="E361" s="110"/>
      <c r="F361" s="18"/>
      <c r="G361" s="48"/>
      <c r="H361" s="48"/>
      <c r="I361" s="48"/>
      <c r="J361" s="48"/>
      <c r="K361" s="48"/>
      <c r="L361" s="48"/>
      <c r="M361" s="48"/>
      <c r="N361" s="48"/>
      <c r="O361" s="9">
        <f t="shared" si="1045"/>
        <v>0</v>
      </c>
      <c r="P361" s="9">
        <f t="shared" si="1046"/>
        <v>5033</v>
      </c>
      <c r="Q361" s="9">
        <f t="shared" si="1046"/>
        <v>0</v>
      </c>
      <c r="R361" s="9">
        <f t="shared" si="1046"/>
        <v>0</v>
      </c>
      <c r="S361" s="9">
        <f t="shared" si="1046"/>
        <v>5033</v>
      </c>
      <c r="T361" s="9">
        <f t="shared" si="1046"/>
        <v>0</v>
      </c>
      <c r="U361" s="9">
        <f t="shared" si="1046"/>
        <v>0</v>
      </c>
      <c r="V361" s="9">
        <f t="shared" si="1046"/>
        <v>0</v>
      </c>
      <c r="W361" s="9">
        <f t="shared" si="1046"/>
        <v>0</v>
      </c>
      <c r="X361" s="9">
        <f t="shared" si="1046"/>
        <v>0</v>
      </c>
      <c r="Y361" s="9">
        <f t="shared" si="1046"/>
        <v>5033</v>
      </c>
      <c r="Z361" s="9">
        <f t="shared" si="1046"/>
        <v>0</v>
      </c>
      <c r="AA361" s="9">
        <f t="shared" si="1047"/>
        <v>0</v>
      </c>
      <c r="AB361" s="9">
        <f t="shared" si="1047"/>
        <v>0</v>
      </c>
      <c r="AC361" s="9">
        <f t="shared" si="1047"/>
        <v>0</v>
      </c>
      <c r="AD361" s="9">
        <f t="shared" si="1047"/>
        <v>0</v>
      </c>
      <c r="AE361" s="9">
        <f t="shared" si="1047"/>
        <v>5033</v>
      </c>
      <c r="AF361" s="9">
        <f t="shared" si="1047"/>
        <v>0</v>
      </c>
      <c r="AG361" s="9">
        <f t="shared" si="1047"/>
        <v>0</v>
      </c>
      <c r="AH361" s="9">
        <f t="shared" si="1047"/>
        <v>0</v>
      </c>
      <c r="AI361" s="9">
        <f t="shared" si="1047"/>
        <v>0</v>
      </c>
      <c r="AJ361" s="9">
        <f t="shared" si="1047"/>
        <v>0</v>
      </c>
      <c r="AK361" s="9">
        <f t="shared" si="1047"/>
        <v>5033</v>
      </c>
      <c r="AL361" s="9">
        <f t="shared" si="1047"/>
        <v>0</v>
      </c>
      <c r="AM361" s="9">
        <f t="shared" si="1047"/>
        <v>0</v>
      </c>
      <c r="AN361" s="9">
        <f t="shared" si="1047"/>
        <v>0</v>
      </c>
      <c r="AO361" s="9">
        <f t="shared" si="1047"/>
        <v>0</v>
      </c>
      <c r="AP361" s="9">
        <f t="shared" si="1047"/>
        <v>0</v>
      </c>
      <c r="AQ361" s="9">
        <f t="shared" si="1047"/>
        <v>5033</v>
      </c>
      <c r="AR361" s="9">
        <f t="shared" si="1047"/>
        <v>0</v>
      </c>
      <c r="AS361" s="9">
        <f t="shared" ref="AS361:AV365" si="1051">AS362</f>
        <v>0</v>
      </c>
      <c r="AT361" s="9">
        <f t="shared" si="1051"/>
        <v>0</v>
      </c>
      <c r="AU361" s="9">
        <f t="shared" si="1051"/>
        <v>0</v>
      </c>
      <c r="AV361" s="9">
        <f t="shared" si="1051"/>
        <v>0</v>
      </c>
      <c r="AW361" s="9">
        <f t="shared" si="1047"/>
        <v>5033</v>
      </c>
      <c r="AX361" s="9">
        <f t="shared" si="1047"/>
        <v>0</v>
      </c>
      <c r="AY361" s="9">
        <f t="shared" si="1047"/>
        <v>0</v>
      </c>
      <c r="AZ361" s="9">
        <f t="shared" ref="AY361:BB365" si="1052">AZ362</f>
        <v>0</v>
      </c>
      <c r="BA361" s="9">
        <f t="shared" si="1052"/>
        <v>0</v>
      </c>
      <c r="BB361" s="9">
        <f t="shared" si="1052"/>
        <v>0</v>
      </c>
      <c r="BC361" s="9">
        <f t="shared" si="1048"/>
        <v>5033</v>
      </c>
      <c r="BD361" s="9">
        <f t="shared" si="1048"/>
        <v>0</v>
      </c>
      <c r="BE361" s="9">
        <f t="shared" si="1048"/>
        <v>0</v>
      </c>
      <c r="BF361" s="9">
        <f t="shared" si="1048"/>
        <v>0</v>
      </c>
      <c r="BG361" s="9">
        <f t="shared" si="1048"/>
        <v>0</v>
      </c>
      <c r="BH361" s="9">
        <f t="shared" si="1048"/>
        <v>0</v>
      </c>
      <c r="BI361" s="9">
        <f t="shared" si="1048"/>
        <v>5033</v>
      </c>
      <c r="BJ361" s="9">
        <f t="shared" si="1048"/>
        <v>0</v>
      </c>
      <c r="BK361" s="9">
        <f t="shared" si="1048"/>
        <v>0</v>
      </c>
      <c r="BL361" s="9">
        <f t="shared" si="1048"/>
        <v>0</v>
      </c>
      <c r="BM361" s="9">
        <f t="shared" si="1048"/>
        <v>0</v>
      </c>
      <c r="BN361" s="9">
        <f t="shared" si="1048"/>
        <v>0</v>
      </c>
      <c r="BO361" s="9">
        <f t="shared" si="1048"/>
        <v>5033</v>
      </c>
      <c r="BP361" s="9">
        <f t="shared" si="1048"/>
        <v>0</v>
      </c>
      <c r="BQ361" s="9">
        <f t="shared" si="1049"/>
        <v>0</v>
      </c>
      <c r="BR361" s="9">
        <f t="shared" si="1049"/>
        <v>0</v>
      </c>
      <c r="BS361" s="9">
        <f t="shared" si="1049"/>
        <v>0</v>
      </c>
      <c r="BT361" s="9">
        <f t="shared" si="1049"/>
        <v>0</v>
      </c>
      <c r="BU361" s="9">
        <f t="shared" si="1049"/>
        <v>5033</v>
      </c>
      <c r="BV361" s="9">
        <f t="shared" si="1049"/>
        <v>0</v>
      </c>
      <c r="BW361" s="9">
        <f t="shared" si="1049"/>
        <v>0</v>
      </c>
      <c r="BX361" s="9">
        <f t="shared" si="1049"/>
        <v>0</v>
      </c>
      <c r="BY361" s="9">
        <f t="shared" si="1049"/>
        <v>0</v>
      </c>
      <c r="BZ361" s="9">
        <f t="shared" si="1049"/>
        <v>0</v>
      </c>
      <c r="CA361" s="9">
        <f t="shared" si="1049"/>
        <v>5033</v>
      </c>
      <c r="CB361" s="9">
        <f t="shared" si="1049"/>
        <v>0</v>
      </c>
      <c r="CC361" s="9">
        <f t="shared" si="1050"/>
        <v>0</v>
      </c>
      <c r="CD361" s="9">
        <f t="shared" si="1050"/>
        <v>0</v>
      </c>
      <c r="CE361" s="9">
        <f t="shared" si="1050"/>
        <v>0</v>
      </c>
      <c r="CF361" s="9">
        <f t="shared" si="1050"/>
        <v>0</v>
      </c>
      <c r="CG361" s="9">
        <f t="shared" si="1050"/>
        <v>5033</v>
      </c>
      <c r="CH361" s="9">
        <f t="shared" si="1050"/>
        <v>0</v>
      </c>
      <c r="CI361" s="9">
        <f t="shared" si="1050"/>
        <v>0</v>
      </c>
      <c r="CJ361" s="9">
        <f t="shared" si="1050"/>
        <v>0</v>
      </c>
      <c r="CK361" s="9">
        <f t="shared" si="1050"/>
        <v>0</v>
      </c>
      <c r="CL361" s="9">
        <f t="shared" si="1050"/>
        <v>0</v>
      </c>
      <c r="CM361" s="9">
        <f t="shared" si="1050"/>
        <v>5033</v>
      </c>
      <c r="CN361" s="9">
        <f t="shared" si="1050"/>
        <v>0</v>
      </c>
      <c r="CO361" s="9">
        <f t="shared" si="1050"/>
        <v>5033</v>
      </c>
      <c r="CP361" s="9">
        <f t="shared" si="1050"/>
        <v>0</v>
      </c>
      <c r="CQ361" s="121">
        <f t="shared" si="965"/>
        <v>100</v>
      </c>
      <c r="CR361" s="121"/>
    </row>
    <row r="362" spans="1:96" ht="19.5" customHeight="1">
      <c r="A362" s="20" t="s">
        <v>55</v>
      </c>
      <c r="B362" s="18" t="s">
        <v>802</v>
      </c>
      <c r="C362" s="18" t="s">
        <v>20</v>
      </c>
      <c r="D362" s="18" t="s">
        <v>7</v>
      </c>
      <c r="E362" s="18" t="s">
        <v>56</v>
      </c>
      <c r="F362" s="18"/>
      <c r="G362" s="48"/>
      <c r="H362" s="48"/>
      <c r="I362" s="48"/>
      <c r="J362" s="48"/>
      <c r="K362" s="48"/>
      <c r="L362" s="48"/>
      <c r="M362" s="48"/>
      <c r="N362" s="48"/>
      <c r="O362" s="48">
        <f t="shared" si="1045"/>
        <v>0</v>
      </c>
      <c r="P362" s="48">
        <f t="shared" si="1046"/>
        <v>5033</v>
      </c>
      <c r="Q362" s="48">
        <f t="shared" si="1046"/>
        <v>0</v>
      </c>
      <c r="R362" s="48">
        <f t="shared" si="1046"/>
        <v>0</v>
      </c>
      <c r="S362" s="48">
        <f t="shared" si="1046"/>
        <v>5033</v>
      </c>
      <c r="T362" s="48">
        <f t="shared" si="1046"/>
        <v>0</v>
      </c>
      <c r="U362" s="48">
        <f t="shared" si="1046"/>
        <v>0</v>
      </c>
      <c r="V362" s="48">
        <f t="shared" si="1046"/>
        <v>0</v>
      </c>
      <c r="W362" s="48">
        <f t="shared" si="1046"/>
        <v>0</v>
      </c>
      <c r="X362" s="48">
        <f t="shared" si="1046"/>
        <v>0</v>
      </c>
      <c r="Y362" s="48">
        <f t="shared" si="1046"/>
        <v>5033</v>
      </c>
      <c r="Z362" s="48">
        <f t="shared" si="1046"/>
        <v>0</v>
      </c>
      <c r="AA362" s="48">
        <f t="shared" si="1047"/>
        <v>0</v>
      </c>
      <c r="AB362" s="48">
        <f t="shared" si="1047"/>
        <v>0</v>
      </c>
      <c r="AC362" s="48">
        <f t="shared" si="1047"/>
        <v>0</v>
      </c>
      <c r="AD362" s="48">
        <f t="shared" si="1047"/>
        <v>0</v>
      </c>
      <c r="AE362" s="48">
        <f t="shared" si="1047"/>
        <v>5033</v>
      </c>
      <c r="AF362" s="48">
        <f t="shared" si="1047"/>
        <v>0</v>
      </c>
      <c r="AG362" s="48">
        <f t="shared" si="1047"/>
        <v>0</v>
      </c>
      <c r="AH362" s="48">
        <f t="shared" si="1047"/>
        <v>0</v>
      </c>
      <c r="AI362" s="48">
        <f t="shared" si="1047"/>
        <v>0</v>
      </c>
      <c r="AJ362" s="48">
        <f t="shared" si="1047"/>
        <v>0</v>
      </c>
      <c r="AK362" s="48">
        <f t="shared" si="1047"/>
        <v>5033</v>
      </c>
      <c r="AL362" s="48">
        <f t="shared" si="1047"/>
        <v>0</v>
      </c>
      <c r="AM362" s="48">
        <f t="shared" si="1047"/>
        <v>0</v>
      </c>
      <c r="AN362" s="48">
        <f t="shared" si="1047"/>
        <v>0</v>
      </c>
      <c r="AO362" s="48">
        <f t="shared" si="1047"/>
        <v>0</v>
      </c>
      <c r="AP362" s="48">
        <f t="shared" si="1047"/>
        <v>0</v>
      </c>
      <c r="AQ362" s="48">
        <f t="shared" si="1047"/>
        <v>5033</v>
      </c>
      <c r="AR362" s="48">
        <f t="shared" si="1047"/>
        <v>0</v>
      </c>
      <c r="AS362" s="48">
        <f t="shared" si="1051"/>
        <v>0</v>
      </c>
      <c r="AT362" s="48">
        <f t="shared" si="1051"/>
        <v>0</v>
      </c>
      <c r="AU362" s="48">
        <f t="shared" si="1051"/>
        <v>0</v>
      </c>
      <c r="AV362" s="48">
        <f t="shared" si="1051"/>
        <v>0</v>
      </c>
      <c r="AW362" s="48">
        <f t="shared" si="1047"/>
        <v>5033</v>
      </c>
      <c r="AX362" s="48">
        <f t="shared" si="1047"/>
        <v>0</v>
      </c>
      <c r="AY362" s="48">
        <f t="shared" si="1052"/>
        <v>0</v>
      </c>
      <c r="AZ362" s="48">
        <f t="shared" si="1052"/>
        <v>0</v>
      </c>
      <c r="BA362" s="48">
        <f t="shared" si="1052"/>
        <v>0</v>
      </c>
      <c r="BB362" s="48">
        <f t="shared" si="1052"/>
        <v>0</v>
      </c>
      <c r="BC362" s="48">
        <f t="shared" si="1048"/>
        <v>5033</v>
      </c>
      <c r="BD362" s="48">
        <f t="shared" si="1048"/>
        <v>0</v>
      </c>
      <c r="BE362" s="48">
        <f t="shared" si="1048"/>
        <v>0</v>
      </c>
      <c r="BF362" s="48">
        <f t="shared" si="1048"/>
        <v>0</v>
      </c>
      <c r="BG362" s="48">
        <f t="shared" si="1048"/>
        <v>0</v>
      </c>
      <c r="BH362" s="48">
        <f t="shared" si="1048"/>
        <v>0</v>
      </c>
      <c r="BI362" s="48">
        <f t="shared" si="1048"/>
        <v>5033</v>
      </c>
      <c r="BJ362" s="48">
        <f t="shared" si="1048"/>
        <v>0</v>
      </c>
      <c r="BK362" s="48">
        <f t="shared" si="1048"/>
        <v>0</v>
      </c>
      <c r="BL362" s="48">
        <f t="shared" si="1048"/>
        <v>0</v>
      </c>
      <c r="BM362" s="48">
        <f t="shared" si="1048"/>
        <v>0</v>
      </c>
      <c r="BN362" s="48">
        <f t="shared" si="1048"/>
        <v>0</v>
      </c>
      <c r="BO362" s="48">
        <f t="shared" si="1048"/>
        <v>5033</v>
      </c>
      <c r="BP362" s="48">
        <f t="shared" si="1048"/>
        <v>0</v>
      </c>
      <c r="BQ362" s="48">
        <f t="shared" si="1049"/>
        <v>0</v>
      </c>
      <c r="BR362" s="48">
        <f t="shared" si="1049"/>
        <v>0</v>
      </c>
      <c r="BS362" s="48">
        <f t="shared" si="1049"/>
        <v>0</v>
      </c>
      <c r="BT362" s="48">
        <f t="shared" si="1049"/>
        <v>0</v>
      </c>
      <c r="BU362" s="48">
        <f t="shared" si="1049"/>
        <v>5033</v>
      </c>
      <c r="BV362" s="48">
        <f t="shared" si="1049"/>
        <v>0</v>
      </c>
      <c r="BW362" s="48">
        <f t="shared" si="1049"/>
        <v>0</v>
      </c>
      <c r="BX362" s="48">
        <f t="shared" si="1049"/>
        <v>0</v>
      </c>
      <c r="BY362" s="48">
        <f t="shared" si="1049"/>
        <v>0</v>
      </c>
      <c r="BZ362" s="48">
        <f t="shared" si="1049"/>
        <v>0</v>
      </c>
      <c r="CA362" s="48">
        <f t="shared" si="1049"/>
        <v>5033</v>
      </c>
      <c r="CB362" s="48">
        <f t="shared" si="1049"/>
        <v>0</v>
      </c>
      <c r="CC362" s="48">
        <f t="shared" si="1050"/>
        <v>0</v>
      </c>
      <c r="CD362" s="48">
        <f t="shared" si="1050"/>
        <v>0</v>
      </c>
      <c r="CE362" s="48">
        <f t="shared" si="1050"/>
        <v>0</v>
      </c>
      <c r="CF362" s="48">
        <f t="shared" si="1050"/>
        <v>0</v>
      </c>
      <c r="CG362" s="48">
        <f t="shared" si="1050"/>
        <v>5033</v>
      </c>
      <c r="CH362" s="48">
        <f t="shared" si="1050"/>
        <v>0</v>
      </c>
      <c r="CI362" s="48">
        <f t="shared" si="1050"/>
        <v>0</v>
      </c>
      <c r="CJ362" s="48">
        <f t="shared" si="1050"/>
        <v>0</v>
      </c>
      <c r="CK362" s="48">
        <f t="shared" si="1050"/>
        <v>0</v>
      </c>
      <c r="CL362" s="48">
        <f t="shared" si="1050"/>
        <v>0</v>
      </c>
      <c r="CM362" s="48">
        <f t="shared" si="1050"/>
        <v>5033</v>
      </c>
      <c r="CN362" s="48">
        <f t="shared" si="1050"/>
        <v>0</v>
      </c>
      <c r="CO362" s="48">
        <f t="shared" si="1050"/>
        <v>5033</v>
      </c>
      <c r="CP362" s="48">
        <f t="shared" si="1050"/>
        <v>0</v>
      </c>
      <c r="CQ362" s="116">
        <f t="shared" si="965"/>
        <v>100</v>
      </c>
      <c r="CR362" s="116"/>
    </row>
    <row r="363" spans="1:96" ht="21" customHeight="1">
      <c r="A363" s="20" t="s">
        <v>14</v>
      </c>
      <c r="B363" s="18" t="s">
        <v>802</v>
      </c>
      <c r="C363" s="18" t="s">
        <v>20</v>
      </c>
      <c r="D363" s="18" t="s">
        <v>7</v>
      </c>
      <c r="E363" s="18" t="s">
        <v>57</v>
      </c>
      <c r="F363" s="18"/>
      <c r="G363" s="48"/>
      <c r="H363" s="48"/>
      <c r="I363" s="48"/>
      <c r="J363" s="48"/>
      <c r="K363" s="48"/>
      <c r="L363" s="48"/>
      <c r="M363" s="48"/>
      <c r="N363" s="48"/>
      <c r="O363" s="48">
        <f t="shared" si="1045"/>
        <v>0</v>
      </c>
      <c r="P363" s="48">
        <f t="shared" si="1046"/>
        <v>5033</v>
      </c>
      <c r="Q363" s="48">
        <f t="shared" si="1046"/>
        <v>0</v>
      </c>
      <c r="R363" s="48">
        <f t="shared" si="1046"/>
        <v>0</v>
      </c>
      <c r="S363" s="48">
        <f t="shared" si="1046"/>
        <v>5033</v>
      </c>
      <c r="T363" s="48">
        <f t="shared" si="1046"/>
        <v>0</v>
      </c>
      <c r="U363" s="48">
        <f t="shared" si="1046"/>
        <v>0</v>
      </c>
      <c r="V363" s="48">
        <f t="shared" si="1046"/>
        <v>0</v>
      </c>
      <c r="W363" s="48">
        <f t="shared" si="1046"/>
        <v>0</v>
      </c>
      <c r="X363" s="48">
        <f t="shared" si="1046"/>
        <v>0</v>
      </c>
      <c r="Y363" s="48">
        <f t="shared" si="1046"/>
        <v>5033</v>
      </c>
      <c r="Z363" s="48">
        <f t="shared" si="1046"/>
        <v>0</v>
      </c>
      <c r="AA363" s="48">
        <f t="shared" si="1047"/>
        <v>0</v>
      </c>
      <c r="AB363" s="48">
        <f t="shared" si="1047"/>
        <v>0</v>
      </c>
      <c r="AC363" s="48">
        <f t="shared" si="1047"/>
        <v>0</v>
      </c>
      <c r="AD363" s="48">
        <f t="shared" si="1047"/>
        <v>0</v>
      </c>
      <c r="AE363" s="48">
        <f t="shared" si="1047"/>
        <v>5033</v>
      </c>
      <c r="AF363" s="48">
        <f t="shared" si="1047"/>
        <v>0</v>
      </c>
      <c r="AG363" s="48">
        <f t="shared" si="1047"/>
        <v>0</v>
      </c>
      <c r="AH363" s="48">
        <f t="shared" si="1047"/>
        <v>0</v>
      </c>
      <c r="AI363" s="48">
        <f t="shared" si="1047"/>
        <v>0</v>
      </c>
      <c r="AJ363" s="48">
        <f t="shared" si="1047"/>
        <v>0</v>
      </c>
      <c r="AK363" s="48">
        <f t="shared" si="1047"/>
        <v>5033</v>
      </c>
      <c r="AL363" s="48">
        <f t="shared" si="1047"/>
        <v>0</v>
      </c>
      <c r="AM363" s="48">
        <f t="shared" si="1047"/>
        <v>0</v>
      </c>
      <c r="AN363" s="48">
        <f t="shared" si="1047"/>
        <v>0</v>
      </c>
      <c r="AO363" s="48">
        <f t="shared" si="1047"/>
        <v>0</v>
      </c>
      <c r="AP363" s="48">
        <f t="shared" si="1047"/>
        <v>0</v>
      </c>
      <c r="AQ363" s="48">
        <f t="shared" si="1047"/>
        <v>5033</v>
      </c>
      <c r="AR363" s="48">
        <f t="shared" si="1047"/>
        <v>0</v>
      </c>
      <c r="AS363" s="48">
        <f t="shared" si="1051"/>
        <v>0</v>
      </c>
      <c r="AT363" s="48">
        <f t="shared" si="1051"/>
        <v>0</v>
      </c>
      <c r="AU363" s="48">
        <f t="shared" si="1051"/>
        <v>0</v>
      </c>
      <c r="AV363" s="48">
        <f t="shared" si="1051"/>
        <v>0</v>
      </c>
      <c r="AW363" s="48">
        <f t="shared" si="1047"/>
        <v>5033</v>
      </c>
      <c r="AX363" s="48">
        <f t="shared" si="1047"/>
        <v>0</v>
      </c>
      <c r="AY363" s="48">
        <f t="shared" si="1052"/>
        <v>0</v>
      </c>
      <c r="AZ363" s="48">
        <f t="shared" si="1052"/>
        <v>0</v>
      </c>
      <c r="BA363" s="48">
        <f t="shared" si="1052"/>
        <v>0</v>
      </c>
      <c r="BB363" s="48">
        <f t="shared" si="1052"/>
        <v>0</v>
      </c>
      <c r="BC363" s="48">
        <f t="shared" si="1048"/>
        <v>5033</v>
      </c>
      <c r="BD363" s="48">
        <f t="shared" si="1048"/>
        <v>0</v>
      </c>
      <c r="BE363" s="48">
        <f t="shared" si="1048"/>
        <v>0</v>
      </c>
      <c r="BF363" s="48">
        <f t="shared" si="1048"/>
        <v>0</v>
      </c>
      <c r="BG363" s="48">
        <f t="shared" si="1048"/>
        <v>0</v>
      </c>
      <c r="BH363" s="48">
        <f t="shared" si="1048"/>
        <v>0</v>
      </c>
      <c r="BI363" s="48">
        <f t="shared" si="1048"/>
        <v>5033</v>
      </c>
      <c r="BJ363" s="48">
        <f t="shared" si="1048"/>
        <v>0</v>
      </c>
      <c r="BK363" s="48">
        <f t="shared" si="1048"/>
        <v>0</v>
      </c>
      <c r="BL363" s="48">
        <f t="shared" si="1048"/>
        <v>0</v>
      </c>
      <c r="BM363" s="48">
        <f t="shared" si="1048"/>
        <v>0</v>
      </c>
      <c r="BN363" s="48">
        <f t="shared" si="1048"/>
        <v>0</v>
      </c>
      <c r="BO363" s="48">
        <f t="shared" si="1048"/>
        <v>5033</v>
      </c>
      <c r="BP363" s="48">
        <f t="shared" si="1048"/>
        <v>0</v>
      </c>
      <c r="BQ363" s="48">
        <f t="shared" si="1049"/>
        <v>0</v>
      </c>
      <c r="BR363" s="48">
        <f t="shared" si="1049"/>
        <v>0</v>
      </c>
      <c r="BS363" s="48">
        <f t="shared" si="1049"/>
        <v>0</v>
      </c>
      <c r="BT363" s="48">
        <f t="shared" si="1049"/>
        <v>0</v>
      </c>
      <c r="BU363" s="48">
        <f t="shared" si="1049"/>
        <v>5033</v>
      </c>
      <c r="BV363" s="48">
        <f t="shared" si="1049"/>
        <v>0</v>
      </c>
      <c r="BW363" s="48">
        <f t="shared" si="1049"/>
        <v>0</v>
      </c>
      <c r="BX363" s="48">
        <f t="shared" si="1049"/>
        <v>0</v>
      </c>
      <c r="BY363" s="48">
        <f t="shared" si="1049"/>
        <v>0</v>
      </c>
      <c r="BZ363" s="48">
        <f t="shared" si="1049"/>
        <v>0</v>
      </c>
      <c r="CA363" s="48">
        <f t="shared" si="1049"/>
        <v>5033</v>
      </c>
      <c r="CB363" s="48">
        <f t="shared" si="1049"/>
        <v>0</v>
      </c>
      <c r="CC363" s="48">
        <f t="shared" si="1050"/>
        <v>0</v>
      </c>
      <c r="CD363" s="48">
        <f t="shared" si="1050"/>
        <v>0</v>
      </c>
      <c r="CE363" s="48">
        <f t="shared" si="1050"/>
        <v>0</v>
      </c>
      <c r="CF363" s="48">
        <f t="shared" si="1050"/>
        <v>0</v>
      </c>
      <c r="CG363" s="48">
        <f t="shared" si="1050"/>
        <v>5033</v>
      </c>
      <c r="CH363" s="48">
        <f t="shared" si="1050"/>
        <v>0</v>
      </c>
      <c r="CI363" s="48">
        <f t="shared" si="1050"/>
        <v>0</v>
      </c>
      <c r="CJ363" s="48">
        <f t="shared" si="1050"/>
        <v>0</v>
      </c>
      <c r="CK363" s="48">
        <f t="shared" si="1050"/>
        <v>0</v>
      </c>
      <c r="CL363" s="48">
        <f t="shared" si="1050"/>
        <v>0</v>
      </c>
      <c r="CM363" s="48">
        <f t="shared" si="1050"/>
        <v>5033</v>
      </c>
      <c r="CN363" s="48">
        <f t="shared" si="1050"/>
        <v>0</v>
      </c>
      <c r="CO363" s="48">
        <f t="shared" si="1050"/>
        <v>5033</v>
      </c>
      <c r="CP363" s="48">
        <f t="shared" si="1050"/>
        <v>0</v>
      </c>
      <c r="CQ363" s="116">
        <f t="shared" si="965"/>
        <v>100</v>
      </c>
      <c r="CR363" s="116"/>
    </row>
    <row r="364" spans="1:96" ht="20.25" customHeight="1">
      <c r="A364" s="20" t="s">
        <v>804</v>
      </c>
      <c r="B364" s="18" t="s">
        <v>802</v>
      </c>
      <c r="C364" s="18" t="s">
        <v>20</v>
      </c>
      <c r="D364" s="18" t="s">
        <v>7</v>
      </c>
      <c r="E364" s="18" t="s">
        <v>805</v>
      </c>
      <c r="F364" s="18"/>
      <c r="G364" s="48"/>
      <c r="H364" s="48"/>
      <c r="I364" s="48"/>
      <c r="J364" s="48"/>
      <c r="K364" s="48"/>
      <c r="L364" s="48"/>
      <c r="M364" s="48"/>
      <c r="N364" s="48"/>
      <c r="O364" s="48">
        <f t="shared" si="1045"/>
        <v>0</v>
      </c>
      <c r="P364" s="48">
        <f t="shared" si="1046"/>
        <v>5033</v>
      </c>
      <c r="Q364" s="48">
        <f t="shared" si="1046"/>
        <v>0</v>
      </c>
      <c r="R364" s="48">
        <f t="shared" si="1046"/>
        <v>0</v>
      </c>
      <c r="S364" s="48">
        <f t="shared" si="1046"/>
        <v>5033</v>
      </c>
      <c r="T364" s="48">
        <f t="shared" si="1046"/>
        <v>0</v>
      </c>
      <c r="U364" s="48">
        <f t="shared" si="1046"/>
        <v>0</v>
      </c>
      <c r="V364" s="48">
        <f t="shared" si="1046"/>
        <v>0</v>
      </c>
      <c r="W364" s="48">
        <f t="shared" si="1046"/>
        <v>0</v>
      </c>
      <c r="X364" s="48">
        <f t="shared" si="1046"/>
        <v>0</v>
      </c>
      <c r="Y364" s="48">
        <f t="shared" si="1046"/>
        <v>5033</v>
      </c>
      <c r="Z364" s="48">
        <f t="shared" si="1046"/>
        <v>0</v>
      </c>
      <c r="AA364" s="48">
        <f t="shared" si="1047"/>
        <v>0</v>
      </c>
      <c r="AB364" s="48">
        <f t="shared" si="1047"/>
        <v>0</v>
      </c>
      <c r="AC364" s="48">
        <f t="shared" si="1047"/>
        <v>0</v>
      </c>
      <c r="AD364" s="48">
        <f t="shared" si="1047"/>
        <v>0</v>
      </c>
      <c r="AE364" s="48">
        <f t="shared" si="1047"/>
        <v>5033</v>
      </c>
      <c r="AF364" s="48">
        <f t="shared" si="1047"/>
        <v>0</v>
      </c>
      <c r="AG364" s="48">
        <f t="shared" si="1047"/>
        <v>0</v>
      </c>
      <c r="AH364" s="48">
        <f t="shared" si="1047"/>
        <v>0</v>
      </c>
      <c r="AI364" s="48">
        <f t="shared" si="1047"/>
        <v>0</v>
      </c>
      <c r="AJ364" s="48">
        <f t="shared" si="1047"/>
        <v>0</v>
      </c>
      <c r="AK364" s="48">
        <f t="shared" si="1047"/>
        <v>5033</v>
      </c>
      <c r="AL364" s="48">
        <f t="shared" si="1047"/>
        <v>0</v>
      </c>
      <c r="AM364" s="48">
        <f t="shared" si="1047"/>
        <v>0</v>
      </c>
      <c r="AN364" s="48">
        <f t="shared" si="1047"/>
        <v>0</v>
      </c>
      <c r="AO364" s="48">
        <f t="shared" si="1047"/>
        <v>0</v>
      </c>
      <c r="AP364" s="48">
        <f t="shared" si="1047"/>
        <v>0</v>
      </c>
      <c r="AQ364" s="48">
        <f t="shared" si="1047"/>
        <v>5033</v>
      </c>
      <c r="AR364" s="48">
        <f t="shared" si="1047"/>
        <v>0</v>
      </c>
      <c r="AS364" s="48">
        <f t="shared" si="1051"/>
        <v>0</v>
      </c>
      <c r="AT364" s="48">
        <f t="shared" si="1051"/>
        <v>0</v>
      </c>
      <c r="AU364" s="48">
        <f t="shared" si="1051"/>
        <v>0</v>
      </c>
      <c r="AV364" s="48">
        <f t="shared" si="1051"/>
        <v>0</v>
      </c>
      <c r="AW364" s="48">
        <f t="shared" si="1047"/>
        <v>5033</v>
      </c>
      <c r="AX364" s="48">
        <f t="shared" si="1047"/>
        <v>0</v>
      </c>
      <c r="AY364" s="48">
        <f t="shared" si="1052"/>
        <v>0</v>
      </c>
      <c r="AZ364" s="48">
        <f t="shared" si="1052"/>
        <v>0</v>
      </c>
      <c r="BA364" s="48">
        <f t="shared" si="1052"/>
        <v>0</v>
      </c>
      <c r="BB364" s="48">
        <f t="shared" si="1052"/>
        <v>0</v>
      </c>
      <c r="BC364" s="48">
        <f t="shared" si="1048"/>
        <v>5033</v>
      </c>
      <c r="BD364" s="48">
        <f t="shared" si="1048"/>
        <v>0</v>
      </c>
      <c r="BE364" s="48">
        <f t="shared" si="1048"/>
        <v>0</v>
      </c>
      <c r="BF364" s="48">
        <f t="shared" si="1048"/>
        <v>0</v>
      </c>
      <c r="BG364" s="48">
        <f t="shared" si="1048"/>
        <v>0</v>
      </c>
      <c r="BH364" s="48">
        <f t="shared" si="1048"/>
        <v>0</v>
      </c>
      <c r="BI364" s="48">
        <f t="shared" si="1048"/>
        <v>5033</v>
      </c>
      <c r="BJ364" s="48">
        <f t="shared" si="1048"/>
        <v>0</v>
      </c>
      <c r="BK364" s="48">
        <f t="shared" si="1048"/>
        <v>0</v>
      </c>
      <c r="BL364" s="48">
        <f t="shared" si="1048"/>
        <v>0</v>
      </c>
      <c r="BM364" s="48">
        <f t="shared" si="1048"/>
        <v>0</v>
      </c>
      <c r="BN364" s="48">
        <f t="shared" si="1048"/>
        <v>0</v>
      </c>
      <c r="BO364" s="48">
        <f t="shared" si="1048"/>
        <v>5033</v>
      </c>
      <c r="BP364" s="48">
        <f t="shared" si="1048"/>
        <v>0</v>
      </c>
      <c r="BQ364" s="48">
        <f t="shared" si="1049"/>
        <v>0</v>
      </c>
      <c r="BR364" s="48">
        <f t="shared" si="1049"/>
        <v>0</v>
      </c>
      <c r="BS364" s="48">
        <f t="shared" si="1049"/>
        <v>0</v>
      </c>
      <c r="BT364" s="48">
        <f t="shared" si="1049"/>
        <v>0</v>
      </c>
      <c r="BU364" s="48">
        <f t="shared" si="1049"/>
        <v>5033</v>
      </c>
      <c r="BV364" s="48">
        <f t="shared" si="1049"/>
        <v>0</v>
      </c>
      <c r="BW364" s="48">
        <f t="shared" si="1049"/>
        <v>0</v>
      </c>
      <c r="BX364" s="48">
        <f t="shared" si="1049"/>
        <v>0</v>
      </c>
      <c r="BY364" s="48">
        <f t="shared" si="1049"/>
        <v>0</v>
      </c>
      <c r="BZ364" s="48">
        <f t="shared" si="1049"/>
        <v>0</v>
      </c>
      <c r="CA364" s="48">
        <f t="shared" si="1049"/>
        <v>5033</v>
      </c>
      <c r="CB364" s="48">
        <f t="shared" si="1049"/>
        <v>0</v>
      </c>
      <c r="CC364" s="48">
        <f t="shared" si="1050"/>
        <v>0</v>
      </c>
      <c r="CD364" s="48">
        <f t="shared" si="1050"/>
        <v>0</v>
      </c>
      <c r="CE364" s="48">
        <f t="shared" si="1050"/>
        <v>0</v>
      </c>
      <c r="CF364" s="48">
        <f t="shared" si="1050"/>
        <v>0</v>
      </c>
      <c r="CG364" s="48">
        <f t="shared" si="1050"/>
        <v>5033</v>
      </c>
      <c r="CH364" s="48">
        <f t="shared" si="1050"/>
        <v>0</v>
      </c>
      <c r="CI364" s="48">
        <f t="shared" si="1050"/>
        <v>0</v>
      </c>
      <c r="CJ364" s="48">
        <f t="shared" si="1050"/>
        <v>0</v>
      </c>
      <c r="CK364" s="48">
        <f t="shared" si="1050"/>
        <v>0</v>
      </c>
      <c r="CL364" s="48">
        <f t="shared" si="1050"/>
        <v>0</v>
      </c>
      <c r="CM364" s="48">
        <f t="shared" si="1050"/>
        <v>5033</v>
      </c>
      <c r="CN364" s="48">
        <f t="shared" si="1050"/>
        <v>0</v>
      </c>
      <c r="CO364" s="48">
        <f t="shared" si="1050"/>
        <v>5033</v>
      </c>
      <c r="CP364" s="48">
        <f t="shared" si="1050"/>
        <v>0</v>
      </c>
      <c r="CQ364" s="116">
        <f t="shared" si="965"/>
        <v>100</v>
      </c>
      <c r="CR364" s="116"/>
    </row>
    <row r="365" spans="1:96" ht="33">
      <c r="A365" s="33" t="s">
        <v>218</v>
      </c>
      <c r="B365" s="18" t="s">
        <v>802</v>
      </c>
      <c r="C365" s="18" t="s">
        <v>20</v>
      </c>
      <c r="D365" s="18" t="s">
        <v>7</v>
      </c>
      <c r="E365" s="32" t="s">
        <v>805</v>
      </c>
      <c r="F365" s="18" t="s">
        <v>29</v>
      </c>
      <c r="G365" s="48"/>
      <c r="H365" s="48"/>
      <c r="I365" s="48"/>
      <c r="J365" s="48"/>
      <c r="K365" s="48"/>
      <c r="L365" s="48"/>
      <c r="M365" s="48"/>
      <c r="N365" s="48"/>
      <c r="O365" s="48">
        <f t="shared" si="1045"/>
        <v>0</v>
      </c>
      <c r="P365" s="48">
        <f t="shared" si="1046"/>
        <v>5033</v>
      </c>
      <c r="Q365" s="48">
        <f t="shared" si="1046"/>
        <v>0</v>
      </c>
      <c r="R365" s="48">
        <f t="shared" si="1046"/>
        <v>0</v>
      </c>
      <c r="S365" s="48">
        <f t="shared" si="1046"/>
        <v>5033</v>
      </c>
      <c r="T365" s="48">
        <f t="shared" si="1046"/>
        <v>0</v>
      </c>
      <c r="U365" s="48">
        <f t="shared" si="1046"/>
        <v>0</v>
      </c>
      <c r="V365" s="48">
        <f t="shared" si="1046"/>
        <v>0</v>
      </c>
      <c r="W365" s="48">
        <f t="shared" si="1046"/>
        <v>0</v>
      </c>
      <c r="X365" s="48">
        <f t="shared" si="1046"/>
        <v>0</v>
      </c>
      <c r="Y365" s="48">
        <f t="shared" si="1046"/>
        <v>5033</v>
      </c>
      <c r="Z365" s="48">
        <f t="shared" si="1046"/>
        <v>0</v>
      </c>
      <c r="AA365" s="48">
        <f t="shared" si="1047"/>
        <v>0</v>
      </c>
      <c r="AB365" s="48">
        <f t="shared" si="1047"/>
        <v>0</v>
      </c>
      <c r="AC365" s="48">
        <f t="shared" si="1047"/>
        <v>0</v>
      </c>
      <c r="AD365" s="48">
        <f t="shared" si="1047"/>
        <v>0</v>
      </c>
      <c r="AE365" s="48">
        <f t="shared" si="1047"/>
        <v>5033</v>
      </c>
      <c r="AF365" s="48">
        <f t="shared" si="1047"/>
        <v>0</v>
      </c>
      <c r="AG365" s="48">
        <f t="shared" si="1047"/>
        <v>0</v>
      </c>
      <c r="AH365" s="48">
        <f t="shared" si="1047"/>
        <v>0</v>
      </c>
      <c r="AI365" s="48">
        <f t="shared" si="1047"/>
        <v>0</v>
      </c>
      <c r="AJ365" s="48">
        <f t="shared" si="1047"/>
        <v>0</v>
      </c>
      <c r="AK365" s="48">
        <f t="shared" si="1047"/>
        <v>5033</v>
      </c>
      <c r="AL365" s="48">
        <f t="shared" si="1047"/>
        <v>0</v>
      </c>
      <c r="AM365" s="48">
        <f t="shared" si="1047"/>
        <v>0</v>
      </c>
      <c r="AN365" s="48">
        <f t="shared" si="1047"/>
        <v>0</v>
      </c>
      <c r="AO365" s="48">
        <f t="shared" si="1047"/>
        <v>0</v>
      </c>
      <c r="AP365" s="48">
        <f t="shared" si="1047"/>
        <v>0</v>
      </c>
      <c r="AQ365" s="48">
        <f t="shared" si="1047"/>
        <v>5033</v>
      </c>
      <c r="AR365" s="48">
        <f t="shared" si="1047"/>
        <v>0</v>
      </c>
      <c r="AS365" s="48">
        <f t="shared" si="1051"/>
        <v>0</v>
      </c>
      <c r="AT365" s="48">
        <f t="shared" si="1051"/>
        <v>0</v>
      </c>
      <c r="AU365" s="48">
        <f t="shared" si="1051"/>
        <v>0</v>
      </c>
      <c r="AV365" s="48">
        <f t="shared" si="1051"/>
        <v>0</v>
      </c>
      <c r="AW365" s="48">
        <f t="shared" si="1047"/>
        <v>5033</v>
      </c>
      <c r="AX365" s="48">
        <f t="shared" si="1047"/>
        <v>0</v>
      </c>
      <c r="AY365" s="48">
        <f t="shared" si="1052"/>
        <v>0</v>
      </c>
      <c r="AZ365" s="48">
        <f t="shared" si="1052"/>
        <v>0</v>
      </c>
      <c r="BA365" s="48">
        <f t="shared" si="1052"/>
        <v>0</v>
      </c>
      <c r="BB365" s="48">
        <f t="shared" si="1052"/>
        <v>0</v>
      </c>
      <c r="BC365" s="48">
        <f t="shared" si="1048"/>
        <v>5033</v>
      </c>
      <c r="BD365" s="48">
        <f t="shared" si="1048"/>
        <v>0</v>
      </c>
      <c r="BE365" s="48">
        <f t="shared" si="1048"/>
        <v>0</v>
      </c>
      <c r="BF365" s="48">
        <f t="shared" si="1048"/>
        <v>0</v>
      </c>
      <c r="BG365" s="48">
        <f t="shared" si="1048"/>
        <v>0</v>
      </c>
      <c r="BH365" s="48">
        <f t="shared" si="1048"/>
        <v>0</v>
      </c>
      <c r="BI365" s="48">
        <f t="shared" si="1048"/>
        <v>5033</v>
      </c>
      <c r="BJ365" s="48">
        <f t="shared" si="1048"/>
        <v>0</v>
      </c>
      <c r="BK365" s="48">
        <f t="shared" si="1048"/>
        <v>0</v>
      </c>
      <c r="BL365" s="48">
        <f t="shared" si="1048"/>
        <v>0</v>
      </c>
      <c r="BM365" s="48">
        <f t="shared" si="1048"/>
        <v>0</v>
      </c>
      <c r="BN365" s="48">
        <f t="shared" si="1048"/>
        <v>0</v>
      </c>
      <c r="BO365" s="48">
        <f t="shared" si="1048"/>
        <v>5033</v>
      </c>
      <c r="BP365" s="48">
        <f t="shared" si="1048"/>
        <v>0</v>
      </c>
      <c r="BQ365" s="48">
        <f t="shared" si="1049"/>
        <v>0</v>
      </c>
      <c r="BR365" s="48">
        <f t="shared" si="1049"/>
        <v>0</v>
      </c>
      <c r="BS365" s="48">
        <f t="shared" si="1049"/>
        <v>0</v>
      </c>
      <c r="BT365" s="48">
        <f t="shared" si="1049"/>
        <v>0</v>
      </c>
      <c r="BU365" s="48">
        <f t="shared" si="1049"/>
        <v>5033</v>
      </c>
      <c r="BV365" s="48">
        <f t="shared" si="1049"/>
        <v>0</v>
      </c>
      <c r="BW365" s="48">
        <f t="shared" si="1049"/>
        <v>0</v>
      </c>
      <c r="BX365" s="48">
        <f t="shared" si="1049"/>
        <v>0</v>
      </c>
      <c r="BY365" s="48">
        <f t="shared" si="1049"/>
        <v>0</v>
      </c>
      <c r="BZ365" s="48">
        <f t="shared" si="1049"/>
        <v>0</v>
      </c>
      <c r="CA365" s="48">
        <f t="shared" si="1049"/>
        <v>5033</v>
      </c>
      <c r="CB365" s="48">
        <f t="shared" si="1049"/>
        <v>0</v>
      </c>
      <c r="CC365" s="48">
        <f t="shared" si="1050"/>
        <v>0</v>
      </c>
      <c r="CD365" s="48">
        <f t="shared" si="1050"/>
        <v>0</v>
      </c>
      <c r="CE365" s="48">
        <f t="shared" si="1050"/>
        <v>0</v>
      </c>
      <c r="CF365" s="48">
        <f t="shared" si="1050"/>
        <v>0</v>
      </c>
      <c r="CG365" s="48">
        <f t="shared" si="1050"/>
        <v>5033</v>
      </c>
      <c r="CH365" s="48">
        <f t="shared" si="1050"/>
        <v>0</v>
      </c>
      <c r="CI365" s="48">
        <f t="shared" si="1050"/>
        <v>0</v>
      </c>
      <c r="CJ365" s="48">
        <f t="shared" si="1050"/>
        <v>0</v>
      </c>
      <c r="CK365" s="48">
        <f t="shared" si="1050"/>
        <v>0</v>
      </c>
      <c r="CL365" s="48">
        <f t="shared" si="1050"/>
        <v>0</v>
      </c>
      <c r="CM365" s="48">
        <f t="shared" si="1050"/>
        <v>5033</v>
      </c>
      <c r="CN365" s="48">
        <f t="shared" si="1050"/>
        <v>0</v>
      </c>
      <c r="CO365" s="48">
        <f t="shared" si="1050"/>
        <v>5033</v>
      </c>
      <c r="CP365" s="48">
        <f t="shared" si="1050"/>
        <v>0</v>
      </c>
      <c r="CQ365" s="116">
        <f t="shared" si="965"/>
        <v>100</v>
      </c>
      <c r="CR365" s="116"/>
    </row>
    <row r="366" spans="1:96" ht="33">
      <c r="A366" s="33" t="s">
        <v>34</v>
      </c>
      <c r="B366" s="18" t="s">
        <v>802</v>
      </c>
      <c r="C366" s="18" t="s">
        <v>20</v>
      </c>
      <c r="D366" s="18" t="s">
        <v>7</v>
      </c>
      <c r="E366" s="32" t="s">
        <v>805</v>
      </c>
      <c r="F366" s="18" t="s">
        <v>35</v>
      </c>
      <c r="G366" s="48"/>
      <c r="H366" s="48"/>
      <c r="I366" s="48"/>
      <c r="J366" s="48"/>
      <c r="K366" s="48"/>
      <c r="L366" s="48"/>
      <c r="M366" s="48"/>
      <c r="N366" s="48"/>
      <c r="O366" s="48"/>
      <c r="P366" s="48">
        <v>5033</v>
      </c>
      <c r="Q366" s="48"/>
      <c r="R366" s="48"/>
      <c r="S366" s="48">
        <f>M366+O366+P366+Q366+R366</f>
        <v>5033</v>
      </c>
      <c r="T366" s="48">
        <f>N366+R366</f>
        <v>0</v>
      </c>
      <c r="U366" s="48"/>
      <c r="V366" s="48"/>
      <c r="W366" s="48"/>
      <c r="X366" s="48"/>
      <c r="Y366" s="48">
        <f>S366+U366+V366+W366+X366</f>
        <v>5033</v>
      </c>
      <c r="Z366" s="48">
        <f>T366+X366</f>
        <v>0</v>
      </c>
      <c r="AA366" s="48"/>
      <c r="AB366" s="48"/>
      <c r="AC366" s="48"/>
      <c r="AD366" s="48"/>
      <c r="AE366" s="48">
        <f>Y366+AA366+AB366+AC366+AD366</f>
        <v>5033</v>
      </c>
      <c r="AF366" s="48">
        <f>Z366+AD366</f>
        <v>0</v>
      </c>
      <c r="AG366" s="48"/>
      <c r="AH366" s="48"/>
      <c r="AI366" s="48"/>
      <c r="AJ366" s="48"/>
      <c r="AK366" s="48">
        <f>AE366+AG366+AH366+AI366+AJ366</f>
        <v>5033</v>
      </c>
      <c r="AL366" s="48">
        <f>AF366+AJ366</f>
        <v>0</v>
      </c>
      <c r="AM366" s="48"/>
      <c r="AN366" s="48"/>
      <c r="AO366" s="48"/>
      <c r="AP366" s="48"/>
      <c r="AQ366" s="48">
        <f>AK366+AM366+AN366+AO366+AP366</f>
        <v>5033</v>
      </c>
      <c r="AR366" s="48">
        <f>AL366+AP366</f>
        <v>0</v>
      </c>
      <c r="AS366" s="48"/>
      <c r="AT366" s="48"/>
      <c r="AU366" s="48"/>
      <c r="AV366" s="48"/>
      <c r="AW366" s="48">
        <f>AQ366+AS366+AT366+AU366+AV366</f>
        <v>5033</v>
      </c>
      <c r="AX366" s="48">
        <f>AR366+AV366</f>
        <v>0</v>
      </c>
      <c r="AY366" s="48"/>
      <c r="AZ366" s="48"/>
      <c r="BA366" s="48"/>
      <c r="BB366" s="48"/>
      <c r="BC366" s="48">
        <f>AW366+AY366+AZ366+BA366+BB366</f>
        <v>5033</v>
      </c>
      <c r="BD366" s="48">
        <f>AX366+BB366</f>
        <v>0</v>
      </c>
      <c r="BE366" s="48"/>
      <c r="BF366" s="48"/>
      <c r="BG366" s="48"/>
      <c r="BH366" s="48"/>
      <c r="BI366" s="48">
        <f>BC366+BE366+BF366+BG366+BH366</f>
        <v>5033</v>
      </c>
      <c r="BJ366" s="48">
        <f>BD366+BH366</f>
        <v>0</v>
      </c>
      <c r="BK366" s="48"/>
      <c r="BL366" s="48"/>
      <c r="BM366" s="48"/>
      <c r="BN366" s="48"/>
      <c r="BO366" s="48">
        <f>BI366+BK366+BL366+BM366+BN366</f>
        <v>5033</v>
      </c>
      <c r="BP366" s="48">
        <f>BJ366+BN366</f>
        <v>0</v>
      </c>
      <c r="BQ366" s="48"/>
      <c r="BR366" s="48"/>
      <c r="BS366" s="48"/>
      <c r="BT366" s="48"/>
      <c r="BU366" s="48">
        <f>BO366+BQ366+BR366+BS366+BT366</f>
        <v>5033</v>
      </c>
      <c r="BV366" s="48">
        <f>BP366+BT366</f>
        <v>0</v>
      </c>
      <c r="BW366" s="48"/>
      <c r="BX366" s="48"/>
      <c r="BY366" s="48"/>
      <c r="BZ366" s="48"/>
      <c r="CA366" s="48">
        <f>BU366+BW366+BX366+BY366+BZ366</f>
        <v>5033</v>
      </c>
      <c r="CB366" s="48">
        <f>BV366+BZ366</f>
        <v>0</v>
      </c>
      <c r="CC366" s="48"/>
      <c r="CD366" s="48"/>
      <c r="CE366" s="48"/>
      <c r="CF366" s="48"/>
      <c r="CG366" s="48">
        <f>CA366+CC366+CD366+CE366+CF366</f>
        <v>5033</v>
      </c>
      <c r="CH366" s="48">
        <f>CB366+CF366</f>
        <v>0</v>
      </c>
      <c r="CI366" s="48"/>
      <c r="CJ366" s="48"/>
      <c r="CK366" s="48"/>
      <c r="CL366" s="48"/>
      <c r="CM366" s="48">
        <f>CG366+CI366+CJ366+CK366+CL366</f>
        <v>5033</v>
      </c>
      <c r="CN366" s="48">
        <f>CH366+CL366</f>
        <v>0</v>
      </c>
      <c r="CO366" s="48">
        <v>5033</v>
      </c>
      <c r="CP366" s="48">
        <f>CJ366+CN366</f>
        <v>0</v>
      </c>
      <c r="CQ366" s="116">
        <f t="shared" si="965"/>
        <v>100</v>
      </c>
      <c r="CR366" s="116"/>
    </row>
    <row r="367" spans="1:96">
      <c r="A367" s="20"/>
      <c r="B367" s="31"/>
      <c r="C367" s="18"/>
      <c r="D367" s="18"/>
      <c r="E367" s="18"/>
      <c r="F367" s="1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  <c r="AA367" s="48"/>
      <c r="AB367" s="48"/>
      <c r="AC367" s="48"/>
      <c r="AD367" s="48"/>
      <c r="AE367" s="48"/>
      <c r="AF367" s="48"/>
      <c r="AG367" s="48"/>
      <c r="AH367" s="48"/>
      <c r="AI367" s="48"/>
      <c r="AJ367" s="48"/>
      <c r="AK367" s="48"/>
      <c r="AL367" s="48"/>
      <c r="AM367" s="48"/>
      <c r="AN367" s="48"/>
      <c r="AO367" s="48"/>
      <c r="AP367" s="48"/>
      <c r="AQ367" s="48"/>
      <c r="AR367" s="48"/>
      <c r="AS367" s="48"/>
      <c r="AT367" s="48"/>
      <c r="AU367" s="48"/>
      <c r="AV367" s="48"/>
      <c r="AW367" s="48"/>
      <c r="AX367" s="48"/>
      <c r="AY367" s="48"/>
      <c r="AZ367" s="48"/>
      <c r="BA367" s="48"/>
      <c r="BB367" s="48"/>
      <c r="BC367" s="48"/>
      <c r="BD367" s="48"/>
      <c r="BE367" s="48"/>
      <c r="BF367" s="48"/>
      <c r="BG367" s="48"/>
      <c r="BH367" s="48"/>
      <c r="BI367" s="48"/>
      <c r="BJ367" s="48"/>
      <c r="BK367" s="48"/>
      <c r="BL367" s="48"/>
      <c r="BM367" s="48"/>
      <c r="BN367" s="48"/>
      <c r="BO367" s="48"/>
      <c r="BP367" s="48"/>
      <c r="BQ367" s="48"/>
      <c r="BR367" s="48"/>
      <c r="BS367" s="48"/>
      <c r="BT367" s="48"/>
      <c r="BU367" s="48"/>
      <c r="BV367" s="48"/>
      <c r="BW367" s="48"/>
      <c r="BX367" s="48"/>
      <c r="BY367" s="48"/>
      <c r="BZ367" s="48"/>
      <c r="CA367" s="48"/>
      <c r="CB367" s="48"/>
      <c r="CC367" s="48"/>
      <c r="CD367" s="48"/>
      <c r="CE367" s="48"/>
      <c r="CF367" s="48"/>
      <c r="CG367" s="48"/>
      <c r="CH367" s="48"/>
      <c r="CI367" s="48"/>
      <c r="CJ367" s="48"/>
      <c r="CK367" s="48"/>
      <c r="CL367" s="48"/>
      <c r="CM367" s="48"/>
      <c r="CN367" s="48"/>
      <c r="CO367" s="48"/>
      <c r="CP367" s="48"/>
      <c r="CQ367" s="116"/>
      <c r="CR367" s="116"/>
    </row>
    <row r="368" spans="1:96" ht="54" customHeight="1">
      <c r="A368" s="28" t="s">
        <v>392</v>
      </c>
      <c r="B368" s="66">
        <v>909</v>
      </c>
      <c r="C368" s="13"/>
      <c r="D368" s="13"/>
      <c r="E368" s="13"/>
      <c r="F368" s="13"/>
      <c r="G368" s="10">
        <f t="shared" ref="G368:AL368" si="1053">G370+G384+G391+G425+G479+G487</f>
        <v>1688165</v>
      </c>
      <c r="H368" s="10">
        <f t="shared" si="1053"/>
        <v>818806</v>
      </c>
      <c r="I368" s="10">
        <f t="shared" si="1053"/>
        <v>0</v>
      </c>
      <c r="J368" s="10">
        <f t="shared" si="1053"/>
        <v>0</v>
      </c>
      <c r="K368" s="10">
        <f t="shared" si="1053"/>
        <v>0</v>
      </c>
      <c r="L368" s="10">
        <f t="shared" si="1053"/>
        <v>0</v>
      </c>
      <c r="M368" s="10">
        <f t="shared" si="1053"/>
        <v>1688165</v>
      </c>
      <c r="N368" s="10">
        <f t="shared" si="1053"/>
        <v>818806</v>
      </c>
      <c r="O368" s="10">
        <f t="shared" si="1053"/>
        <v>0</v>
      </c>
      <c r="P368" s="10">
        <f t="shared" si="1053"/>
        <v>0</v>
      </c>
      <c r="Q368" s="10">
        <f t="shared" si="1053"/>
        <v>0</v>
      </c>
      <c r="R368" s="10">
        <f t="shared" si="1053"/>
        <v>0</v>
      </c>
      <c r="S368" s="10">
        <f t="shared" si="1053"/>
        <v>1688165</v>
      </c>
      <c r="T368" s="10">
        <f t="shared" si="1053"/>
        <v>818806</v>
      </c>
      <c r="U368" s="10">
        <f t="shared" si="1053"/>
        <v>0</v>
      </c>
      <c r="V368" s="10">
        <f t="shared" si="1053"/>
        <v>18858</v>
      </c>
      <c r="W368" s="10">
        <f t="shared" si="1053"/>
        <v>0</v>
      </c>
      <c r="X368" s="10">
        <f t="shared" si="1053"/>
        <v>107000</v>
      </c>
      <c r="Y368" s="10">
        <f t="shared" si="1053"/>
        <v>1814023</v>
      </c>
      <c r="Z368" s="10">
        <f t="shared" si="1053"/>
        <v>925806</v>
      </c>
      <c r="AA368" s="10">
        <f t="shared" si="1053"/>
        <v>-200000</v>
      </c>
      <c r="AB368" s="10">
        <f t="shared" si="1053"/>
        <v>133686</v>
      </c>
      <c r="AC368" s="10">
        <f t="shared" si="1053"/>
        <v>0</v>
      </c>
      <c r="AD368" s="10">
        <f t="shared" si="1053"/>
        <v>243081</v>
      </c>
      <c r="AE368" s="10">
        <f t="shared" si="1053"/>
        <v>1990790</v>
      </c>
      <c r="AF368" s="10">
        <f t="shared" si="1053"/>
        <v>1168887</v>
      </c>
      <c r="AG368" s="10">
        <f t="shared" si="1053"/>
        <v>0</v>
      </c>
      <c r="AH368" s="10">
        <f t="shared" si="1053"/>
        <v>5033</v>
      </c>
      <c r="AI368" s="10">
        <f t="shared" si="1053"/>
        <v>0</v>
      </c>
      <c r="AJ368" s="10">
        <f t="shared" si="1053"/>
        <v>0</v>
      </c>
      <c r="AK368" s="10">
        <f t="shared" si="1053"/>
        <v>1995823</v>
      </c>
      <c r="AL368" s="10">
        <f t="shared" si="1053"/>
        <v>1168887</v>
      </c>
      <c r="AM368" s="10">
        <f t="shared" ref="AM368:BR368" si="1054">AM370+AM384+AM391+AM425+AM479+AM487</f>
        <v>-12561</v>
      </c>
      <c r="AN368" s="10">
        <f t="shared" si="1054"/>
        <v>12561</v>
      </c>
      <c r="AO368" s="10">
        <f t="shared" si="1054"/>
        <v>0</v>
      </c>
      <c r="AP368" s="10">
        <f t="shared" si="1054"/>
        <v>0</v>
      </c>
      <c r="AQ368" s="10">
        <f t="shared" si="1054"/>
        <v>1995823</v>
      </c>
      <c r="AR368" s="10">
        <f t="shared" si="1054"/>
        <v>1168887</v>
      </c>
      <c r="AS368" s="10">
        <f t="shared" si="1054"/>
        <v>0</v>
      </c>
      <c r="AT368" s="10">
        <f t="shared" si="1054"/>
        <v>9152</v>
      </c>
      <c r="AU368" s="10">
        <f t="shared" si="1054"/>
        <v>0</v>
      </c>
      <c r="AV368" s="10">
        <f t="shared" si="1054"/>
        <v>0</v>
      </c>
      <c r="AW368" s="10">
        <f t="shared" si="1054"/>
        <v>2004975</v>
      </c>
      <c r="AX368" s="10">
        <f t="shared" si="1054"/>
        <v>1168887</v>
      </c>
      <c r="AY368" s="10">
        <f t="shared" si="1054"/>
        <v>-5394</v>
      </c>
      <c r="AZ368" s="10">
        <f t="shared" si="1054"/>
        <v>0</v>
      </c>
      <c r="BA368" s="10">
        <f t="shared" si="1054"/>
        <v>0</v>
      </c>
      <c r="BB368" s="10">
        <f t="shared" si="1054"/>
        <v>300000</v>
      </c>
      <c r="BC368" s="10">
        <f t="shared" si="1054"/>
        <v>2299581</v>
      </c>
      <c r="BD368" s="10">
        <f t="shared" si="1054"/>
        <v>1468887</v>
      </c>
      <c r="BE368" s="10">
        <f t="shared" si="1054"/>
        <v>-4682</v>
      </c>
      <c r="BF368" s="10">
        <f t="shared" si="1054"/>
        <v>5979</v>
      </c>
      <c r="BG368" s="10">
        <f t="shared" si="1054"/>
        <v>-1682</v>
      </c>
      <c r="BH368" s="10">
        <f t="shared" si="1054"/>
        <v>0</v>
      </c>
      <c r="BI368" s="10">
        <f t="shared" si="1054"/>
        <v>2299196</v>
      </c>
      <c r="BJ368" s="10">
        <f t="shared" si="1054"/>
        <v>1468887</v>
      </c>
      <c r="BK368" s="10">
        <f t="shared" si="1054"/>
        <v>0</v>
      </c>
      <c r="BL368" s="10">
        <f t="shared" si="1054"/>
        <v>0</v>
      </c>
      <c r="BM368" s="10">
        <f t="shared" si="1054"/>
        <v>0</v>
      </c>
      <c r="BN368" s="10">
        <f t="shared" si="1054"/>
        <v>0</v>
      </c>
      <c r="BO368" s="10">
        <f t="shared" si="1054"/>
        <v>2299196</v>
      </c>
      <c r="BP368" s="10">
        <f t="shared" si="1054"/>
        <v>1468887</v>
      </c>
      <c r="BQ368" s="10">
        <f t="shared" si="1054"/>
        <v>0</v>
      </c>
      <c r="BR368" s="10">
        <f t="shared" si="1054"/>
        <v>14549</v>
      </c>
      <c r="BS368" s="10">
        <f t="shared" ref="BS368:CH368" si="1055">BS370+BS384+BS391+BS425+BS479+BS487</f>
        <v>0</v>
      </c>
      <c r="BT368" s="10">
        <f t="shared" si="1055"/>
        <v>0</v>
      </c>
      <c r="BU368" s="10">
        <f t="shared" si="1055"/>
        <v>2313745</v>
      </c>
      <c r="BV368" s="10">
        <f t="shared" si="1055"/>
        <v>1468887</v>
      </c>
      <c r="BW368" s="10">
        <f t="shared" si="1055"/>
        <v>0</v>
      </c>
      <c r="BX368" s="10">
        <f t="shared" si="1055"/>
        <v>0</v>
      </c>
      <c r="BY368" s="10">
        <f t="shared" si="1055"/>
        <v>0</v>
      </c>
      <c r="BZ368" s="10">
        <f t="shared" si="1055"/>
        <v>143197</v>
      </c>
      <c r="CA368" s="10">
        <f t="shared" si="1055"/>
        <v>2456942</v>
      </c>
      <c r="CB368" s="10">
        <f t="shared" si="1055"/>
        <v>1612084</v>
      </c>
      <c r="CC368" s="10">
        <f t="shared" si="1055"/>
        <v>-167</v>
      </c>
      <c r="CD368" s="10">
        <f t="shared" si="1055"/>
        <v>853</v>
      </c>
      <c r="CE368" s="10">
        <f t="shared" si="1055"/>
        <v>0</v>
      </c>
      <c r="CF368" s="10">
        <f t="shared" si="1055"/>
        <v>22293</v>
      </c>
      <c r="CG368" s="10">
        <f t="shared" si="1055"/>
        <v>2479921</v>
      </c>
      <c r="CH368" s="10">
        <f t="shared" si="1055"/>
        <v>1634377</v>
      </c>
      <c r="CI368" s="10">
        <f>CI370+CI378+CI384+CI391+CI425+CI479+CI487</f>
        <v>1205</v>
      </c>
      <c r="CJ368" s="10">
        <f t="shared" ref="CJ368:CN368" si="1056">CJ370+CJ378+CJ384+CJ391+CJ425+CJ479+CJ487</f>
        <v>913</v>
      </c>
      <c r="CK368" s="10">
        <f t="shared" si="1056"/>
        <v>-333</v>
      </c>
      <c r="CL368" s="10">
        <f t="shared" si="1056"/>
        <v>0</v>
      </c>
      <c r="CM368" s="10">
        <f t="shared" si="1056"/>
        <v>2481706</v>
      </c>
      <c r="CN368" s="10">
        <f t="shared" si="1056"/>
        <v>1634377</v>
      </c>
      <c r="CO368" s="10">
        <f t="shared" ref="CO368:CP368" si="1057">CO370+CO378+CO384+CO391+CO425+CO479+CO487</f>
        <v>2269559</v>
      </c>
      <c r="CP368" s="10">
        <f t="shared" si="1057"/>
        <v>1503159</v>
      </c>
      <c r="CQ368" s="122">
        <f t="shared" si="965"/>
        <v>91.451565979209462</v>
      </c>
      <c r="CR368" s="122">
        <f t="shared" si="979"/>
        <v>91.971375025468419</v>
      </c>
    </row>
    <row r="369" spans="1:96" ht="20.25">
      <c r="A369" s="28"/>
      <c r="B369" s="66"/>
      <c r="C369" s="13"/>
      <c r="D369" s="13"/>
      <c r="E369" s="13"/>
      <c r="F369" s="13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  <c r="AA369" s="10"/>
      <c r="AB369" s="10"/>
      <c r="AC369" s="10"/>
      <c r="AD369" s="10"/>
      <c r="AE369" s="10"/>
      <c r="AF369" s="10"/>
      <c r="AG369" s="10"/>
      <c r="AH369" s="10"/>
      <c r="AI369" s="10"/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  <c r="AZ369" s="10"/>
      <c r="BA369" s="10"/>
      <c r="BB369" s="10"/>
      <c r="BC369" s="10"/>
      <c r="BD369" s="10"/>
      <c r="BE369" s="10"/>
      <c r="BF369" s="10"/>
      <c r="BG369" s="10"/>
      <c r="BH369" s="10"/>
      <c r="BI369" s="10"/>
      <c r="BJ369" s="10"/>
      <c r="BK369" s="10"/>
      <c r="BL369" s="10"/>
      <c r="BM369" s="10"/>
      <c r="BN369" s="10"/>
      <c r="BO369" s="10"/>
      <c r="BP369" s="10"/>
      <c r="BQ369" s="10"/>
      <c r="BR369" s="10"/>
      <c r="BS369" s="10"/>
      <c r="BT369" s="10"/>
      <c r="BU369" s="10"/>
      <c r="BV369" s="10"/>
      <c r="BW369" s="10"/>
      <c r="BX369" s="10"/>
      <c r="BY369" s="10"/>
      <c r="BZ369" s="10"/>
      <c r="CA369" s="10"/>
      <c r="CB369" s="10"/>
      <c r="CC369" s="10"/>
      <c r="CD369" s="10"/>
      <c r="CE369" s="10"/>
      <c r="CF369" s="10"/>
      <c r="CG369" s="10"/>
      <c r="CH369" s="10"/>
      <c r="CI369" s="10"/>
      <c r="CJ369" s="10"/>
      <c r="CK369" s="10"/>
      <c r="CL369" s="10"/>
      <c r="CM369" s="10"/>
      <c r="CN369" s="10"/>
      <c r="CO369" s="10"/>
      <c r="CP369" s="10"/>
      <c r="CQ369" s="122"/>
      <c r="CR369" s="122"/>
    </row>
    <row r="370" spans="1:96" ht="20.25">
      <c r="A370" s="15" t="s">
        <v>52</v>
      </c>
      <c r="B370" s="30">
        <v>909</v>
      </c>
      <c r="C370" s="16" t="s">
        <v>20</v>
      </c>
      <c r="D370" s="16" t="s">
        <v>53</v>
      </c>
      <c r="E370" s="16"/>
      <c r="F370" s="13"/>
      <c r="G370" s="92">
        <f t="shared" ref="G370:V373" si="1058">G371</f>
        <v>2600</v>
      </c>
      <c r="H370" s="92">
        <f t="shared" si="1058"/>
        <v>0</v>
      </c>
      <c r="I370" s="92">
        <f t="shared" si="1058"/>
        <v>0</v>
      </c>
      <c r="J370" s="92">
        <f t="shared" si="1058"/>
        <v>0</v>
      </c>
      <c r="K370" s="92">
        <f t="shared" si="1058"/>
        <v>0</v>
      </c>
      <c r="L370" s="92">
        <f t="shared" si="1058"/>
        <v>0</v>
      </c>
      <c r="M370" s="92">
        <f t="shared" si="1058"/>
        <v>2600</v>
      </c>
      <c r="N370" s="92">
        <f t="shared" si="1058"/>
        <v>0</v>
      </c>
      <c r="O370" s="92">
        <f t="shared" si="1058"/>
        <v>0</v>
      </c>
      <c r="P370" s="92">
        <f t="shared" si="1058"/>
        <v>0</v>
      </c>
      <c r="Q370" s="92">
        <f t="shared" si="1058"/>
        <v>0</v>
      </c>
      <c r="R370" s="92">
        <f t="shared" si="1058"/>
        <v>0</v>
      </c>
      <c r="S370" s="92">
        <f t="shared" si="1058"/>
        <v>2600</v>
      </c>
      <c r="T370" s="92">
        <f t="shared" si="1058"/>
        <v>0</v>
      </c>
      <c r="U370" s="92">
        <f t="shared" si="1058"/>
        <v>0</v>
      </c>
      <c r="V370" s="92">
        <f t="shared" si="1058"/>
        <v>445</v>
      </c>
      <c r="W370" s="92">
        <f t="shared" ref="U370:AJ373" si="1059">W371</f>
        <v>0</v>
      </c>
      <c r="X370" s="92">
        <f t="shared" si="1059"/>
        <v>0</v>
      </c>
      <c r="Y370" s="92">
        <f t="shared" si="1059"/>
        <v>3045</v>
      </c>
      <c r="Z370" s="92">
        <f t="shared" si="1059"/>
        <v>0</v>
      </c>
      <c r="AA370" s="92">
        <f t="shared" si="1059"/>
        <v>0</v>
      </c>
      <c r="AB370" s="92">
        <f t="shared" si="1059"/>
        <v>96</v>
      </c>
      <c r="AC370" s="92">
        <f t="shared" si="1059"/>
        <v>0</v>
      </c>
      <c r="AD370" s="92">
        <f t="shared" si="1059"/>
        <v>0</v>
      </c>
      <c r="AE370" s="92">
        <f t="shared" si="1059"/>
        <v>3141</v>
      </c>
      <c r="AF370" s="92">
        <f t="shared" si="1059"/>
        <v>0</v>
      </c>
      <c r="AG370" s="92">
        <f t="shared" si="1059"/>
        <v>0</v>
      </c>
      <c r="AH370" s="92">
        <f t="shared" si="1059"/>
        <v>0</v>
      </c>
      <c r="AI370" s="92">
        <f t="shared" si="1059"/>
        <v>0</v>
      </c>
      <c r="AJ370" s="92">
        <f t="shared" si="1059"/>
        <v>0</v>
      </c>
      <c r="AK370" s="92">
        <f t="shared" ref="AG370:AY373" si="1060">AK371</f>
        <v>3141</v>
      </c>
      <c r="AL370" s="92">
        <f t="shared" si="1060"/>
        <v>0</v>
      </c>
      <c r="AM370" s="92">
        <f t="shared" si="1060"/>
        <v>0</v>
      </c>
      <c r="AN370" s="92">
        <f t="shared" si="1060"/>
        <v>0</v>
      </c>
      <c r="AO370" s="92">
        <f t="shared" si="1060"/>
        <v>0</v>
      </c>
      <c r="AP370" s="92">
        <f t="shared" si="1060"/>
        <v>0</v>
      </c>
      <c r="AQ370" s="92">
        <f t="shared" si="1060"/>
        <v>3141</v>
      </c>
      <c r="AR370" s="92">
        <f t="shared" si="1060"/>
        <v>0</v>
      </c>
      <c r="AS370" s="92">
        <f t="shared" si="1060"/>
        <v>0</v>
      </c>
      <c r="AT370" s="92">
        <f t="shared" si="1060"/>
        <v>117</v>
      </c>
      <c r="AU370" s="92">
        <f t="shared" si="1060"/>
        <v>0</v>
      </c>
      <c r="AV370" s="92">
        <f t="shared" si="1060"/>
        <v>0</v>
      </c>
      <c r="AW370" s="92">
        <f t="shared" si="1060"/>
        <v>3258</v>
      </c>
      <c r="AX370" s="92">
        <f t="shared" si="1060"/>
        <v>0</v>
      </c>
      <c r="AY370" s="92">
        <f t="shared" si="1060"/>
        <v>0</v>
      </c>
      <c r="AZ370" s="92">
        <f t="shared" ref="AY370:BN373" si="1061">AZ371</f>
        <v>0</v>
      </c>
      <c r="BA370" s="92">
        <f t="shared" si="1061"/>
        <v>0</v>
      </c>
      <c r="BB370" s="92">
        <f t="shared" si="1061"/>
        <v>0</v>
      </c>
      <c r="BC370" s="92">
        <f t="shared" si="1061"/>
        <v>3258</v>
      </c>
      <c r="BD370" s="92">
        <f t="shared" si="1061"/>
        <v>0</v>
      </c>
      <c r="BE370" s="92">
        <f t="shared" si="1061"/>
        <v>0</v>
      </c>
      <c r="BF370" s="92">
        <f t="shared" si="1061"/>
        <v>35</v>
      </c>
      <c r="BG370" s="92">
        <f t="shared" si="1061"/>
        <v>0</v>
      </c>
      <c r="BH370" s="92">
        <f t="shared" si="1061"/>
        <v>0</v>
      </c>
      <c r="BI370" s="92">
        <f t="shared" si="1061"/>
        <v>3293</v>
      </c>
      <c r="BJ370" s="92">
        <f t="shared" si="1061"/>
        <v>0</v>
      </c>
      <c r="BK370" s="92">
        <f t="shared" si="1061"/>
        <v>0</v>
      </c>
      <c r="BL370" s="92">
        <f t="shared" si="1061"/>
        <v>0</v>
      </c>
      <c r="BM370" s="92">
        <f t="shared" si="1061"/>
        <v>0</v>
      </c>
      <c r="BN370" s="92">
        <f t="shared" si="1061"/>
        <v>0</v>
      </c>
      <c r="BO370" s="92">
        <f t="shared" ref="BK370:BZ373" si="1062">BO371</f>
        <v>3293</v>
      </c>
      <c r="BP370" s="92">
        <f t="shared" si="1062"/>
        <v>0</v>
      </c>
      <c r="BQ370" s="92">
        <f t="shared" si="1062"/>
        <v>0</v>
      </c>
      <c r="BR370" s="92">
        <f t="shared" si="1062"/>
        <v>350</v>
      </c>
      <c r="BS370" s="92">
        <f t="shared" si="1062"/>
        <v>0</v>
      </c>
      <c r="BT370" s="92">
        <f t="shared" si="1062"/>
        <v>0</v>
      </c>
      <c r="BU370" s="92">
        <f t="shared" si="1062"/>
        <v>3643</v>
      </c>
      <c r="BV370" s="92">
        <f t="shared" si="1062"/>
        <v>0</v>
      </c>
      <c r="BW370" s="92">
        <f t="shared" si="1062"/>
        <v>0</v>
      </c>
      <c r="BX370" s="92">
        <f t="shared" si="1062"/>
        <v>0</v>
      </c>
      <c r="BY370" s="92">
        <f t="shared" si="1062"/>
        <v>0</v>
      </c>
      <c r="BZ370" s="92">
        <f t="shared" si="1062"/>
        <v>0</v>
      </c>
      <c r="CA370" s="92">
        <f t="shared" ref="BW370:CL373" si="1063">CA371</f>
        <v>3643</v>
      </c>
      <c r="CB370" s="92">
        <f t="shared" si="1063"/>
        <v>0</v>
      </c>
      <c r="CC370" s="92">
        <f t="shared" si="1063"/>
        <v>0</v>
      </c>
      <c r="CD370" s="92">
        <f t="shared" si="1063"/>
        <v>600</v>
      </c>
      <c r="CE370" s="92">
        <f t="shared" si="1063"/>
        <v>0</v>
      </c>
      <c r="CF370" s="92">
        <f t="shared" si="1063"/>
        <v>0</v>
      </c>
      <c r="CG370" s="92">
        <f t="shared" si="1063"/>
        <v>4243</v>
      </c>
      <c r="CH370" s="92">
        <f t="shared" si="1063"/>
        <v>0</v>
      </c>
      <c r="CI370" s="92">
        <f t="shared" si="1063"/>
        <v>0</v>
      </c>
      <c r="CJ370" s="92">
        <f t="shared" si="1063"/>
        <v>45</v>
      </c>
      <c r="CK370" s="92">
        <f t="shared" si="1063"/>
        <v>0</v>
      </c>
      <c r="CL370" s="92">
        <f t="shared" si="1063"/>
        <v>0</v>
      </c>
      <c r="CM370" s="92">
        <f t="shared" ref="CI370:CP373" si="1064">CM371</f>
        <v>4288</v>
      </c>
      <c r="CN370" s="92">
        <f t="shared" si="1064"/>
        <v>0</v>
      </c>
      <c r="CO370" s="92">
        <f t="shared" si="1064"/>
        <v>4284</v>
      </c>
      <c r="CP370" s="92">
        <f t="shared" si="1064"/>
        <v>0</v>
      </c>
      <c r="CQ370" s="114">
        <f t="shared" si="965"/>
        <v>99.906716417910445</v>
      </c>
      <c r="CR370" s="114"/>
    </row>
    <row r="371" spans="1:96" ht="20.25" customHeight="1">
      <c r="A371" s="27" t="s">
        <v>55</v>
      </c>
      <c r="B371" s="67">
        <v>909</v>
      </c>
      <c r="C371" s="36" t="s">
        <v>20</v>
      </c>
      <c r="D371" s="36" t="s">
        <v>53</v>
      </c>
      <c r="E371" s="18" t="s">
        <v>56</v>
      </c>
      <c r="F371" s="13"/>
      <c r="G371" s="47">
        <f t="shared" si="1058"/>
        <v>2600</v>
      </c>
      <c r="H371" s="47">
        <f t="shared" si="1058"/>
        <v>0</v>
      </c>
      <c r="I371" s="47">
        <f t="shared" si="1058"/>
        <v>0</v>
      </c>
      <c r="J371" s="47">
        <f t="shared" si="1058"/>
        <v>0</v>
      </c>
      <c r="K371" s="47">
        <f t="shared" si="1058"/>
        <v>0</v>
      </c>
      <c r="L371" s="47">
        <f t="shared" si="1058"/>
        <v>0</v>
      </c>
      <c r="M371" s="47">
        <f t="shared" si="1058"/>
        <v>2600</v>
      </c>
      <c r="N371" s="47">
        <f t="shared" si="1058"/>
        <v>0</v>
      </c>
      <c r="O371" s="47">
        <f t="shared" si="1058"/>
        <v>0</v>
      </c>
      <c r="P371" s="47">
        <f t="shared" si="1058"/>
        <v>0</v>
      </c>
      <c r="Q371" s="47">
        <f t="shared" si="1058"/>
        <v>0</v>
      </c>
      <c r="R371" s="47">
        <f t="shared" si="1058"/>
        <v>0</v>
      </c>
      <c r="S371" s="47">
        <f t="shared" si="1058"/>
        <v>2600</v>
      </c>
      <c r="T371" s="47">
        <f t="shared" si="1058"/>
        <v>0</v>
      </c>
      <c r="U371" s="47">
        <f t="shared" si="1059"/>
        <v>0</v>
      </c>
      <c r="V371" s="47">
        <f t="shared" si="1059"/>
        <v>445</v>
      </c>
      <c r="W371" s="47">
        <f t="shared" si="1059"/>
        <v>0</v>
      </c>
      <c r="X371" s="47">
        <f t="shared" si="1059"/>
        <v>0</v>
      </c>
      <c r="Y371" s="47">
        <f t="shared" si="1059"/>
        <v>3045</v>
      </c>
      <c r="Z371" s="47">
        <f t="shared" si="1059"/>
        <v>0</v>
      </c>
      <c r="AA371" s="47">
        <f t="shared" si="1059"/>
        <v>0</v>
      </c>
      <c r="AB371" s="47">
        <f t="shared" si="1059"/>
        <v>96</v>
      </c>
      <c r="AC371" s="47">
        <f t="shared" si="1059"/>
        <v>0</v>
      </c>
      <c r="AD371" s="47">
        <f t="shared" si="1059"/>
        <v>0</v>
      </c>
      <c r="AE371" s="47">
        <f t="shared" si="1059"/>
        <v>3141</v>
      </c>
      <c r="AF371" s="47">
        <f t="shared" si="1059"/>
        <v>0</v>
      </c>
      <c r="AG371" s="47">
        <f t="shared" si="1060"/>
        <v>0</v>
      </c>
      <c r="AH371" s="47">
        <f t="shared" si="1060"/>
        <v>0</v>
      </c>
      <c r="AI371" s="47">
        <f t="shared" si="1060"/>
        <v>0</v>
      </c>
      <c r="AJ371" s="47">
        <f t="shared" si="1060"/>
        <v>0</v>
      </c>
      <c r="AK371" s="47">
        <f t="shared" si="1060"/>
        <v>3141</v>
      </c>
      <c r="AL371" s="47">
        <f t="shared" si="1060"/>
        <v>0</v>
      </c>
      <c r="AM371" s="47">
        <f t="shared" si="1060"/>
        <v>0</v>
      </c>
      <c r="AN371" s="47">
        <f t="shared" si="1060"/>
        <v>0</v>
      </c>
      <c r="AO371" s="47">
        <f t="shared" si="1060"/>
        <v>0</v>
      </c>
      <c r="AP371" s="47">
        <f t="shared" si="1060"/>
        <v>0</v>
      </c>
      <c r="AQ371" s="47">
        <f t="shared" si="1060"/>
        <v>3141</v>
      </c>
      <c r="AR371" s="47">
        <f t="shared" si="1060"/>
        <v>0</v>
      </c>
      <c r="AS371" s="47">
        <f t="shared" si="1060"/>
        <v>0</v>
      </c>
      <c r="AT371" s="47">
        <f t="shared" si="1060"/>
        <v>117</v>
      </c>
      <c r="AU371" s="47">
        <f t="shared" si="1060"/>
        <v>0</v>
      </c>
      <c r="AV371" s="47">
        <f t="shared" si="1060"/>
        <v>0</v>
      </c>
      <c r="AW371" s="47">
        <f t="shared" si="1060"/>
        <v>3258</v>
      </c>
      <c r="AX371" s="47">
        <f t="shared" si="1060"/>
        <v>0</v>
      </c>
      <c r="AY371" s="47">
        <f t="shared" si="1061"/>
        <v>0</v>
      </c>
      <c r="AZ371" s="47">
        <f t="shared" si="1061"/>
        <v>0</v>
      </c>
      <c r="BA371" s="47">
        <f t="shared" si="1061"/>
        <v>0</v>
      </c>
      <c r="BB371" s="47">
        <f t="shared" si="1061"/>
        <v>0</v>
      </c>
      <c r="BC371" s="47">
        <f t="shared" si="1061"/>
        <v>3258</v>
      </c>
      <c r="BD371" s="47">
        <f t="shared" si="1061"/>
        <v>0</v>
      </c>
      <c r="BE371" s="47">
        <f t="shared" si="1061"/>
        <v>0</v>
      </c>
      <c r="BF371" s="47">
        <f t="shared" si="1061"/>
        <v>35</v>
      </c>
      <c r="BG371" s="47">
        <f t="shared" si="1061"/>
        <v>0</v>
      </c>
      <c r="BH371" s="47">
        <f t="shared" si="1061"/>
        <v>0</v>
      </c>
      <c r="BI371" s="47">
        <f t="shared" si="1061"/>
        <v>3293</v>
      </c>
      <c r="BJ371" s="47">
        <f t="shared" si="1061"/>
        <v>0</v>
      </c>
      <c r="BK371" s="47">
        <f t="shared" si="1062"/>
        <v>0</v>
      </c>
      <c r="BL371" s="47">
        <f t="shared" si="1062"/>
        <v>0</v>
      </c>
      <c r="BM371" s="47">
        <f t="shared" si="1062"/>
        <v>0</v>
      </c>
      <c r="BN371" s="47">
        <f t="shared" si="1062"/>
        <v>0</v>
      </c>
      <c r="BO371" s="47">
        <f t="shared" si="1062"/>
        <v>3293</v>
      </c>
      <c r="BP371" s="47">
        <f t="shared" si="1062"/>
        <v>0</v>
      </c>
      <c r="BQ371" s="47">
        <f t="shared" si="1062"/>
        <v>0</v>
      </c>
      <c r="BR371" s="47">
        <f t="shared" si="1062"/>
        <v>350</v>
      </c>
      <c r="BS371" s="47">
        <f t="shared" si="1062"/>
        <v>0</v>
      </c>
      <c r="BT371" s="47">
        <f t="shared" si="1062"/>
        <v>0</v>
      </c>
      <c r="BU371" s="47">
        <f t="shared" si="1062"/>
        <v>3643</v>
      </c>
      <c r="BV371" s="47">
        <f t="shared" si="1062"/>
        <v>0</v>
      </c>
      <c r="BW371" s="47">
        <f t="shared" si="1063"/>
        <v>0</v>
      </c>
      <c r="BX371" s="47">
        <f t="shared" si="1063"/>
        <v>0</v>
      </c>
      <c r="BY371" s="47">
        <f t="shared" si="1063"/>
        <v>0</v>
      </c>
      <c r="BZ371" s="47">
        <f t="shared" si="1063"/>
        <v>0</v>
      </c>
      <c r="CA371" s="47">
        <f t="shared" si="1063"/>
        <v>3643</v>
      </c>
      <c r="CB371" s="47">
        <f t="shared" si="1063"/>
        <v>0</v>
      </c>
      <c r="CC371" s="47">
        <f t="shared" si="1063"/>
        <v>0</v>
      </c>
      <c r="CD371" s="47">
        <f t="shared" si="1063"/>
        <v>600</v>
      </c>
      <c r="CE371" s="47">
        <f t="shared" si="1063"/>
        <v>0</v>
      </c>
      <c r="CF371" s="47">
        <f t="shared" si="1063"/>
        <v>0</v>
      </c>
      <c r="CG371" s="47">
        <f t="shared" si="1063"/>
        <v>4243</v>
      </c>
      <c r="CH371" s="47">
        <f t="shared" si="1063"/>
        <v>0</v>
      </c>
      <c r="CI371" s="47">
        <f t="shared" si="1064"/>
        <v>0</v>
      </c>
      <c r="CJ371" s="47">
        <f t="shared" si="1064"/>
        <v>45</v>
      </c>
      <c r="CK371" s="47">
        <f t="shared" si="1064"/>
        <v>0</v>
      </c>
      <c r="CL371" s="47">
        <f t="shared" si="1064"/>
        <v>0</v>
      </c>
      <c r="CM371" s="47">
        <f t="shared" si="1064"/>
        <v>4288</v>
      </c>
      <c r="CN371" s="47">
        <f t="shared" si="1064"/>
        <v>0</v>
      </c>
      <c r="CO371" s="47">
        <f t="shared" si="1064"/>
        <v>4284</v>
      </c>
      <c r="CP371" s="47">
        <f t="shared" si="1064"/>
        <v>0</v>
      </c>
      <c r="CQ371" s="115">
        <f t="shared" si="965"/>
        <v>99.906716417910445</v>
      </c>
      <c r="CR371" s="115"/>
    </row>
    <row r="372" spans="1:96" ht="18" customHeight="1">
      <c r="A372" s="27" t="s">
        <v>14</v>
      </c>
      <c r="B372" s="67">
        <v>909</v>
      </c>
      <c r="C372" s="36" t="s">
        <v>20</v>
      </c>
      <c r="D372" s="36" t="s">
        <v>53</v>
      </c>
      <c r="E372" s="36" t="s">
        <v>57</v>
      </c>
      <c r="F372" s="13"/>
      <c r="G372" s="47">
        <f t="shared" si="1058"/>
        <v>2600</v>
      </c>
      <c r="H372" s="47">
        <f t="shared" si="1058"/>
        <v>0</v>
      </c>
      <c r="I372" s="47">
        <f t="shared" si="1058"/>
        <v>0</v>
      </c>
      <c r="J372" s="47">
        <f t="shared" si="1058"/>
        <v>0</v>
      </c>
      <c r="K372" s="47">
        <f t="shared" si="1058"/>
        <v>0</v>
      </c>
      <c r="L372" s="47">
        <f t="shared" si="1058"/>
        <v>0</v>
      </c>
      <c r="M372" s="47">
        <f t="shared" si="1058"/>
        <v>2600</v>
      </c>
      <c r="N372" s="47">
        <f t="shared" si="1058"/>
        <v>0</v>
      </c>
      <c r="O372" s="47">
        <f t="shared" si="1058"/>
        <v>0</v>
      </c>
      <c r="P372" s="47">
        <f t="shared" si="1058"/>
        <v>0</v>
      </c>
      <c r="Q372" s="47">
        <f t="shared" si="1058"/>
        <v>0</v>
      </c>
      <c r="R372" s="47">
        <f t="shared" si="1058"/>
        <v>0</v>
      </c>
      <c r="S372" s="47">
        <f t="shared" si="1058"/>
        <v>2600</v>
      </c>
      <c r="T372" s="47">
        <f t="shared" si="1058"/>
        <v>0</v>
      </c>
      <c r="U372" s="47">
        <f t="shared" si="1059"/>
        <v>0</v>
      </c>
      <c r="V372" s="47">
        <f t="shared" si="1059"/>
        <v>445</v>
      </c>
      <c r="W372" s="47">
        <f t="shared" si="1059"/>
        <v>0</v>
      </c>
      <c r="X372" s="47">
        <f t="shared" si="1059"/>
        <v>0</v>
      </c>
      <c r="Y372" s="47">
        <f t="shared" si="1059"/>
        <v>3045</v>
      </c>
      <c r="Z372" s="47">
        <f t="shared" si="1059"/>
        <v>0</v>
      </c>
      <c r="AA372" s="47">
        <f t="shared" si="1059"/>
        <v>0</v>
      </c>
      <c r="AB372" s="47">
        <f t="shared" si="1059"/>
        <v>96</v>
      </c>
      <c r="AC372" s="47">
        <f t="shared" si="1059"/>
        <v>0</v>
      </c>
      <c r="AD372" s="47">
        <f t="shared" si="1059"/>
        <v>0</v>
      </c>
      <c r="AE372" s="47">
        <f t="shared" si="1059"/>
        <v>3141</v>
      </c>
      <c r="AF372" s="47">
        <f t="shared" si="1059"/>
        <v>0</v>
      </c>
      <c r="AG372" s="47">
        <f t="shared" si="1060"/>
        <v>0</v>
      </c>
      <c r="AH372" s="47">
        <f t="shared" si="1060"/>
        <v>0</v>
      </c>
      <c r="AI372" s="47">
        <f t="shared" si="1060"/>
        <v>0</v>
      </c>
      <c r="AJ372" s="47">
        <f t="shared" si="1060"/>
        <v>0</v>
      </c>
      <c r="AK372" s="47">
        <f t="shared" si="1060"/>
        <v>3141</v>
      </c>
      <c r="AL372" s="47">
        <f t="shared" si="1060"/>
        <v>0</v>
      </c>
      <c r="AM372" s="47">
        <f t="shared" si="1060"/>
        <v>0</v>
      </c>
      <c r="AN372" s="47">
        <f t="shared" si="1060"/>
        <v>0</v>
      </c>
      <c r="AO372" s="47">
        <f t="shared" si="1060"/>
        <v>0</v>
      </c>
      <c r="AP372" s="47">
        <f t="shared" si="1060"/>
        <v>0</v>
      </c>
      <c r="AQ372" s="47">
        <f t="shared" si="1060"/>
        <v>3141</v>
      </c>
      <c r="AR372" s="47">
        <f t="shared" si="1060"/>
        <v>0</v>
      </c>
      <c r="AS372" s="47">
        <f t="shared" si="1060"/>
        <v>0</v>
      </c>
      <c r="AT372" s="47">
        <f t="shared" si="1060"/>
        <v>117</v>
      </c>
      <c r="AU372" s="47">
        <f t="shared" si="1060"/>
        <v>0</v>
      </c>
      <c r="AV372" s="47">
        <f t="shared" si="1060"/>
        <v>0</v>
      </c>
      <c r="AW372" s="47">
        <f t="shared" si="1060"/>
        <v>3258</v>
      </c>
      <c r="AX372" s="47">
        <f t="shared" si="1060"/>
        <v>0</v>
      </c>
      <c r="AY372" s="47">
        <f t="shared" si="1061"/>
        <v>0</v>
      </c>
      <c r="AZ372" s="47">
        <f t="shared" si="1061"/>
        <v>0</v>
      </c>
      <c r="BA372" s="47">
        <f t="shared" si="1061"/>
        <v>0</v>
      </c>
      <c r="BB372" s="47">
        <f t="shared" si="1061"/>
        <v>0</v>
      </c>
      <c r="BC372" s="47">
        <f t="shared" si="1061"/>
        <v>3258</v>
      </c>
      <c r="BD372" s="47">
        <f t="shared" si="1061"/>
        <v>0</v>
      </c>
      <c r="BE372" s="47">
        <f t="shared" si="1061"/>
        <v>0</v>
      </c>
      <c r="BF372" s="47">
        <f t="shared" si="1061"/>
        <v>35</v>
      </c>
      <c r="BG372" s="47">
        <f t="shared" si="1061"/>
        <v>0</v>
      </c>
      <c r="BH372" s="47">
        <f t="shared" si="1061"/>
        <v>0</v>
      </c>
      <c r="BI372" s="47">
        <f t="shared" si="1061"/>
        <v>3293</v>
      </c>
      <c r="BJ372" s="47">
        <f t="shared" si="1061"/>
        <v>0</v>
      </c>
      <c r="BK372" s="47">
        <f t="shared" si="1062"/>
        <v>0</v>
      </c>
      <c r="BL372" s="47">
        <f t="shared" si="1062"/>
        <v>0</v>
      </c>
      <c r="BM372" s="47">
        <f t="shared" si="1062"/>
        <v>0</v>
      </c>
      <c r="BN372" s="47">
        <f t="shared" si="1062"/>
        <v>0</v>
      </c>
      <c r="BO372" s="47">
        <f t="shared" si="1062"/>
        <v>3293</v>
      </c>
      <c r="BP372" s="47">
        <f t="shared" si="1062"/>
        <v>0</v>
      </c>
      <c r="BQ372" s="47">
        <f t="shared" si="1062"/>
        <v>0</v>
      </c>
      <c r="BR372" s="47">
        <f t="shared" si="1062"/>
        <v>350</v>
      </c>
      <c r="BS372" s="47">
        <f t="shared" si="1062"/>
        <v>0</v>
      </c>
      <c r="BT372" s="47">
        <f t="shared" si="1062"/>
        <v>0</v>
      </c>
      <c r="BU372" s="47">
        <f t="shared" si="1062"/>
        <v>3643</v>
      </c>
      <c r="BV372" s="47">
        <f t="shared" si="1062"/>
        <v>0</v>
      </c>
      <c r="BW372" s="47">
        <f t="shared" si="1063"/>
        <v>0</v>
      </c>
      <c r="BX372" s="47">
        <f t="shared" si="1063"/>
        <v>0</v>
      </c>
      <c r="BY372" s="47">
        <f t="shared" si="1063"/>
        <v>0</v>
      </c>
      <c r="BZ372" s="47">
        <f t="shared" si="1063"/>
        <v>0</v>
      </c>
      <c r="CA372" s="47">
        <f t="shared" si="1063"/>
        <v>3643</v>
      </c>
      <c r="CB372" s="47">
        <f t="shared" si="1063"/>
        <v>0</v>
      </c>
      <c r="CC372" s="47">
        <f t="shared" si="1063"/>
        <v>0</v>
      </c>
      <c r="CD372" s="47">
        <f t="shared" si="1063"/>
        <v>600</v>
      </c>
      <c r="CE372" s="47">
        <f t="shared" si="1063"/>
        <v>0</v>
      </c>
      <c r="CF372" s="47">
        <f t="shared" si="1063"/>
        <v>0</v>
      </c>
      <c r="CG372" s="47">
        <f t="shared" si="1063"/>
        <v>4243</v>
      </c>
      <c r="CH372" s="47">
        <f t="shared" si="1063"/>
        <v>0</v>
      </c>
      <c r="CI372" s="47">
        <f t="shared" si="1064"/>
        <v>0</v>
      </c>
      <c r="CJ372" s="47">
        <f t="shared" si="1064"/>
        <v>45</v>
      </c>
      <c r="CK372" s="47">
        <f t="shared" si="1064"/>
        <v>0</v>
      </c>
      <c r="CL372" s="47">
        <f t="shared" si="1064"/>
        <v>0</v>
      </c>
      <c r="CM372" s="47">
        <f t="shared" si="1064"/>
        <v>4288</v>
      </c>
      <c r="CN372" s="47">
        <f t="shared" si="1064"/>
        <v>0</v>
      </c>
      <c r="CO372" s="47">
        <f t="shared" si="1064"/>
        <v>4284</v>
      </c>
      <c r="CP372" s="47">
        <f t="shared" si="1064"/>
        <v>0</v>
      </c>
      <c r="CQ372" s="115">
        <f t="shared" si="965"/>
        <v>99.906716417910445</v>
      </c>
      <c r="CR372" s="115"/>
    </row>
    <row r="373" spans="1:96" ht="19.5" customHeight="1">
      <c r="A373" s="20" t="s">
        <v>54</v>
      </c>
      <c r="B373" s="67">
        <v>909</v>
      </c>
      <c r="C373" s="36" t="s">
        <v>20</v>
      </c>
      <c r="D373" s="36" t="s">
        <v>53</v>
      </c>
      <c r="E373" s="36" t="s">
        <v>58</v>
      </c>
      <c r="F373" s="13"/>
      <c r="G373" s="47">
        <f t="shared" si="1058"/>
        <v>2600</v>
      </c>
      <c r="H373" s="47">
        <f t="shared" si="1058"/>
        <v>0</v>
      </c>
      <c r="I373" s="47">
        <f t="shared" si="1058"/>
        <v>0</v>
      </c>
      <c r="J373" s="47">
        <f t="shared" si="1058"/>
        <v>0</v>
      </c>
      <c r="K373" s="47">
        <f t="shared" si="1058"/>
        <v>0</v>
      </c>
      <c r="L373" s="47">
        <f t="shared" si="1058"/>
        <v>0</v>
      </c>
      <c r="M373" s="47">
        <f t="shared" si="1058"/>
        <v>2600</v>
      </c>
      <c r="N373" s="47">
        <f t="shared" si="1058"/>
        <v>0</v>
      </c>
      <c r="O373" s="47">
        <f t="shared" si="1058"/>
        <v>0</v>
      </c>
      <c r="P373" s="47">
        <f t="shared" si="1058"/>
        <v>0</v>
      </c>
      <c r="Q373" s="47">
        <f t="shared" si="1058"/>
        <v>0</v>
      </c>
      <c r="R373" s="47">
        <f t="shared" si="1058"/>
        <v>0</v>
      </c>
      <c r="S373" s="47">
        <f t="shared" si="1058"/>
        <v>2600</v>
      </c>
      <c r="T373" s="47">
        <f t="shared" si="1058"/>
        <v>0</v>
      </c>
      <c r="U373" s="47">
        <f t="shared" si="1059"/>
        <v>0</v>
      </c>
      <c r="V373" s="47">
        <f t="shared" si="1059"/>
        <v>445</v>
      </c>
      <c r="W373" s="47">
        <f t="shared" si="1059"/>
        <v>0</v>
      </c>
      <c r="X373" s="47">
        <f t="shared" si="1059"/>
        <v>0</v>
      </c>
      <c r="Y373" s="47">
        <f t="shared" si="1059"/>
        <v>3045</v>
      </c>
      <c r="Z373" s="47">
        <f t="shared" si="1059"/>
        <v>0</v>
      </c>
      <c r="AA373" s="47">
        <f t="shared" si="1059"/>
        <v>0</v>
      </c>
      <c r="AB373" s="47">
        <f t="shared" si="1059"/>
        <v>96</v>
      </c>
      <c r="AC373" s="47">
        <f t="shared" si="1059"/>
        <v>0</v>
      </c>
      <c r="AD373" s="47">
        <f t="shared" si="1059"/>
        <v>0</v>
      </c>
      <c r="AE373" s="47">
        <f t="shared" si="1059"/>
        <v>3141</v>
      </c>
      <c r="AF373" s="47">
        <f t="shared" si="1059"/>
        <v>0</v>
      </c>
      <c r="AG373" s="47">
        <f t="shared" si="1060"/>
        <v>0</v>
      </c>
      <c r="AH373" s="47">
        <f t="shared" si="1060"/>
        <v>0</v>
      </c>
      <c r="AI373" s="47">
        <f t="shared" si="1060"/>
        <v>0</v>
      </c>
      <c r="AJ373" s="47">
        <f t="shared" si="1060"/>
        <v>0</v>
      </c>
      <c r="AK373" s="47">
        <f t="shared" si="1060"/>
        <v>3141</v>
      </c>
      <c r="AL373" s="47">
        <f t="shared" si="1060"/>
        <v>0</v>
      </c>
      <c r="AM373" s="47">
        <f t="shared" si="1060"/>
        <v>0</v>
      </c>
      <c r="AN373" s="47">
        <f t="shared" si="1060"/>
        <v>0</v>
      </c>
      <c r="AO373" s="47">
        <f t="shared" si="1060"/>
        <v>0</v>
      </c>
      <c r="AP373" s="47">
        <f t="shared" si="1060"/>
        <v>0</v>
      </c>
      <c r="AQ373" s="47">
        <f t="shared" si="1060"/>
        <v>3141</v>
      </c>
      <c r="AR373" s="47">
        <f t="shared" si="1060"/>
        <v>0</v>
      </c>
      <c r="AS373" s="47">
        <f t="shared" si="1060"/>
        <v>0</v>
      </c>
      <c r="AT373" s="47">
        <f t="shared" si="1060"/>
        <v>117</v>
      </c>
      <c r="AU373" s="47">
        <f t="shared" si="1060"/>
        <v>0</v>
      </c>
      <c r="AV373" s="47">
        <f t="shared" si="1060"/>
        <v>0</v>
      </c>
      <c r="AW373" s="47">
        <f t="shared" si="1060"/>
        <v>3258</v>
      </c>
      <c r="AX373" s="47">
        <f t="shared" si="1060"/>
        <v>0</v>
      </c>
      <c r="AY373" s="47">
        <f t="shared" si="1061"/>
        <v>0</v>
      </c>
      <c r="AZ373" s="47">
        <f t="shared" si="1061"/>
        <v>0</v>
      </c>
      <c r="BA373" s="47">
        <f t="shared" si="1061"/>
        <v>0</v>
      </c>
      <c r="BB373" s="47">
        <f t="shared" si="1061"/>
        <v>0</v>
      </c>
      <c r="BC373" s="47">
        <f t="shared" si="1061"/>
        <v>3258</v>
      </c>
      <c r="BD373" s="47">
        <f t="shared" si="1061"/>
        <v>0</v>
      </c>
      <c r="BE373" s="47">
        <f t="shared" si="1061"/>
        <v>0</v>
      </c>
      <c r="BF373" s="47">
        <f t="shared" si="1061"/>
        <v>35</v>
      </c>
      <c r="BG373" s="47">
        <f t="shared" si="1061"/>
        <v>0</v>
      </c>
      <c r="BH373" s="47">
        <f t="shared" si="1061"/>
        <v>0</v>
      </c>
      <c r="BI373" s="47">
        <f t="shared" si="1061"/>
        <v>3293</v>
      </c>
      <c r="BJ373" s="47">
        <f t="shared" si="1061"/>
        <v>0</v>
      </c>
      <c r="BK373" s="47">
        <f t="shared" si="1062"/>
        <v>0</v>
      </c>
      <c r="BL373" s="47">
        <f t="shared" si="1062"/>
        <v>0</v>
      </c>
      <c r="BM373" s="47">
        <f t="shared" si="1062"/>
        <v>0</v>
      </c>
      <c r="BN373" s="47">
        <f t="shared" si="1062"/>
        <v>0</v>
      </c>
      <c r="BO373" s="47">
        <f t="shared" si="1062"/>
        <v>3293</v>
      </c>
      <c r="BP373" s="47">
        <f t="shared" si="1062"/>
        <v>0</v>
      </c>
      <c r="BQ373" s="47">
        <f t="shared" si="1062"/>
        <v>0</v>
      </c>
      <c r="BR373" s="47">
        <f t="shared" si="1062"/>
        <v>350</v>
      </c>
      <c r="BS373" s="47">
        <f t="shared" si="1062"/>
        <v>0</v>
      </c>
      <c r="BT373" s="47">
        <f t="shared" si="1062"/>
        <v>0</v>
      </c>
      <c r="BU373" s="47">
        <f t="shared" si="1062"/>
        <v>3643</v>
      </c>
      <c r="BV373" s="47">
        <f t="shared" si="1062"/>
        <v>0</v>
      </c>
      <c r="BW373" s="47">
        <f t="shared" si="1063"/>
        <v>0</v>
      </c>
      <c r="BX373" s="47">
        <f t="shared" si="1063"/>
        <v>0</v>
      </c>
      <c r="BY373" s="47">
        <f t="shared" si="1063"/>
        <v>0</v>
      </c>
      <c r="BZ373" s="47">
        <f t="shared" si="1063"/>
        <v>0</v>
      </c>
      <c r="CA373" s="47">
        <f t="shared" si="1063"/>
        <v>3643</v>
      </c>
      <c r="CB373" s="47">
        <f t="shared" si="1063"/>
        <v>0</v>
      </c>
      <c r="CC373" s="47">
        <f t="shared" si="1063"/>
        <v>0</v>
      </c>
      <c r="CD373" s="47">
        <f t="shared" si="1063"/>
        <v>600</v>
      </c>
      <c r="CE373" s="47">
        <f t="shared" si="1063"/>
        <v>0</v>
      </c>
      <c r="CF373" s="47">
        <f t="shared" si="1063"/>
        <v>0</v>
      </c>
      <c r="CG373" s="47">
        <f t="shared" si="1063"/>
        <v>4243</v>
      </c>
      <c r="CH373" s="47">
        <f t="shared" si="1063"/>
        <v>0</v>
      </c>
      <c r="CI373" s="47">
        <f t="shared" si="1064"/>
        <v>0</v>
      </c>
      <c r="CJ373" s="47">
        <f t="shared" si="1064"/>
        <v>45</v>
      </c>
      <c r="CK373" s="47">
        <f t="shared" si="1064"/>
        <v>0</v>
      </c>
      <c r="CL373" s="47">
        <f t="shared" si="1064"/>
        <v>0</v>
      </c>
      <c r="CM373" s="47">
        <f t="shared" si="1064"/>
        <v>4288</v>
      </c>
      <c r="CN373" s="47">
        <f t="shared" si="1064"/>
        <v>0</v>
      </c>
      <c r="CO373" s="47">
        <f t="shared" si="1064"/>
        <v>4284</v>
      </c>
      <c r="CP373" s="47">
        <f t="shared" si="1064"/>
        <v>0</v>
      </c>
      <c r="CQ373" s="115">
        <f t="shared" si="965"/>
        <v>99.906716417910445</v>
      </c>
      <c r="CR373" s="115"/>
    </row>
    <row r="374" spans="1:96" ht="18.75" customHeight="1">
      <c r="A374" s="17" t="s">
        <v>59</v>
      </c>
      <c r="B374" s="67">
        <v>909</v>
      </c>
      <c r="C374" s="36" t="s">
        <v>20</v>
      </c>
      <c r="D374" s="36" t="s">
        <v>53</v>
      </c>
      <c r="E374" s="36" t="s">
        <v>58</v>
      </c>
      <c r="F374" s="18" t="s">
        <v>60</v>
      </c>
      <c r="G374" s="47">
        <f>G375+G376</f>
        <v>2600</v>
      </c>
      <c r="H374" s="47">
        <f>H375+H376</f>
        <v>0</v>
      </c>
      <c r="I374" s="47">
        <f t="shared" ref="I374:N374" si="1065">I375+I376</f>
        <v>0</v>
      </c>
      <c r="J374" s="47">
        <f t="shared" si="1065"/>
        <v>0</v>
      </c>
      <c r="K374" s="47">
        <f t="shared" si="1065"/>
        <v>0</v>
      </c>
      <c r="L374" s="47">
        <f t="shared" si="1065"/>
        <v>0</v>
      </c>
      <c r="M374" s="47">
        <f t="shared" si="1065"/>
        <v>2600</v>
      </c>
      <c r="N374" s="47">
        <f t="shared" si="1065"/>
        <v>0</v>
      </c>
      <c r="O374" s="47">
        <f t="shared" ref="O374:T374" si="1066">O375+O376</f>
        <v>0</v>
      </c>
      <c r="P374" s="47">
        <f t="shared" si="1066"/>
        <v>0</v>
      </c>
      <c r="Q374" s="47">
        <f t="shared" si="1066"/>
        <v>0</v>
      </c>
      <c r="R374" s="47">
        <f t="shared" si="1066"/>
        <v>0</v>
      </c>
      <c r="S374" s="47">
        <f t="shared" si="1066"/>
        <v>2600</v>
      </c>
      <c r="T374" s="47">
        <f t="shared" si="1066"/>
        <v>0</v>
      </c>
      <c r="U374" s="47">
        <f t="shared" ref="U374:Z374" si="1067">U375+U376</f>
        <v>0</v>
      </c>
      <c r="V374" s="47">
        <f t="shared" si="1067"/>
        <v>445</v>
      </c>
      <c r="W374" s="47">
        <f t="shared" si="1067"/>
        <v>0</v>
      </c>
      <c r="X374" s="47">
        <f t="shared" si="1067"/>
        <v>0</v>
      </c>
      <c r="Y374" s="47">
        <f t="shared" si="1067"/>
        <v>3045</v>
      </c>
      <c r="Z374" s="47">
        <f t="shared" si="1067"/>
        <v>0</v>
      </c>
      <c r="AA374" s="47">
        <f t="shared" ref="AA374:AF374" si="1068">AA375+AA376</f>
        <v>0</v>
      </c>
      <c r="AB374" s="47">
        <f t="shared" si="1068"/>
        <v>96</v>
      </c>
      <c r="AC374" s="47">
        <f t="shared" si="1068"/>
        <v>0</v>
      </c>
      <c r="AD374" s="47">
        <f t="shared" si="1068"/>
        <v>0</v>
      </c>
      <c r="AE374" s="47">
        <f t="shared" si="1068"/>
        <v>3141</v>
      </c>
      <c r="AF374" s="47">
        <f t="shared" si="1068"/>
        <v>0</v>
      </c>
      <c r="AG374" s="47">
        <f t="shared" ref="AG374:AL374" si="1069">AG375+AG376</f>
        <v>0</v>
      </c>
      <c r="AH374" s="47">
        <f t="shared" si="1069"/>
        <v>0</v>
      </c>
      <c r="AI374" s="47">
        <f t="shared" si="1069"/>
        <v>0</v>
      </c>
      <c r="AJ374" s="47">
        <f t="shared" si="1069"/>
        <v>0</v>
      </c>
      <c r="AK374" s="47">
        <f t="shared" si="1069"/>
        <v>3141</v>
      </c>
      <c r="AL374" s="47">
        <f t="shared" si="1069"/>
        <v>0</v>
      </c>
      <c r="AM374" s="47">
        <f t="shared" ref="AM374:AR374" si="1070">AM375+AM376</f>
        <v>0</v>
      </c>
      <c r="AN374" s="47">
        <f t="shared" si="1070"/>
        <v>0</v>
      </c>
      <c r="AO374" s="47">
        <f t="shared" si="1070"/>
        <v>0</v>
      </c>
      <c r="AP374" s="47">
        <f t="shared" si="1070"/>
        <v>0</v>
      </c>
      <c r="AQ374" s="47">
        <f t="shared" si="1070"/>
        <v>3141</v>
      </c>
      <c r="AR374" s="47">
        <f t="shared" si="1070"/>
        <v>0</v>
      </c>
      <c r="AS374" s="47">
        <f t="shared" ref="AS374:AX374" si="1071">AS375+AS376</f>
        <v>0</v>
      </c>
      <c r="AT374" s="47">
        <f t="shared" si="1071"/>
        <v>117</v>
      </c>
      <c r="AU374" s="47">
        <f t="shared" si="1071"/>
        <v>0</v>
      </c>
      <c r="AV374" s="47">
        <f t="shared" si="1071"/>
        <v>0</v>
      </c>
      <c r="AW374" s="47">
        <f t="shared" si="1071"/>
        <v>3258</v>
      </c>
      <c r="AX374" s="47">
        <f t="shared" si="1071"/>
        <v>0</v>
      </c>
      <c r="AY374" s="47">
        <f t="shared" ref="AY374:BD374" si="1072">AY375+AY376</f>
        <v>0</v>
      </c>
      <c r="AZ374" s="47">
        <f t="shared" si="1072"/>
        <v>0</v>
      </c>
      <c r="BA374" s="47">
        <f t="shared" si="1072"/>
        <v>0</v>
      </c>
      <c r="BB374" s="47">
        <f t="shared" si="1072"/>
        <v>0</v>
      </c>
      <c r="BC374" s="47">
        <f t="shared" si="1072"/>
        <v>3258</v>
      </c>
      <c r="BD374" s="47">
        <f t="shared" si="1072"/>
        <v>0</v>
      </c>
      <c r="BE374" s="47">
        <f t="shared" ref="BE374:BJ374" si="1073">BE375+BE376</f>
        <v>0</v>
      </c>
      <c r="BF374" s="47">
        <f t="shared" si="1073"/>
        <v>35</v>
      </c>
      <c r="BG374" s="47">
        <f t="shared" si="1073"/>
        <v>0</v>
      </c>
      <c r="BH374" s="47">
        <f t="shared" si="1073"/>
        <v>0</v>
      </c>
      <c r="BI374" s="47">
        <f t="shared" si="1073"/>
        <v>3293</v>
      </c>
      <c r="BJ374" s="47">
        <f t="shared" si="1073"/>
        <v>0</v>
      </c>
      <c r="BK374" s="47">
        <f t="shared" ref="BK374:BP374" si="1074">BK375+BK376</f>
        <v>0</v>
      </c>
      <c r="BL374" s="47">
        <f t="shared" si="1074"/>
        <v>0</v>
      </c>
      <c r="BM374" s="47">
        <f t="shared" si="1074"/>
        <v>0</v>
      </c>
      <c r="BN374" s="47">
        <f t="shared" si="1074"/>
        <v>0</v>
      </c>
      <c r="BO374" s="47">
        <f t="shared" si="1074"/>
        <v>3293</v>
      </c>
      <c r="BP374" s="47">
        <f t="shared" si="1074"/>
        <v>0</v>
      </c>
      <c r="BQ374" s="47">
        <f t="shared" ref="BQ374:BV374" si="1075">BQ375+BQ376</f>
        <v>0</v>
      </c>
      <c r="BR374" s="47">
        <f t="shared" si="1075"/>
        <v>350</v>
      </c>
      <c r="BS374" s="47">
        <f t="shared" si="1075"/>
        <v>0</v>
      </c>
      <c r="BT374" s="47">
        <f t="shared" si="1075"/>
        <v>0</v>
      </c>
      <c r="BU374" s="47">
        <f t="shared" si="1075"/>
        <v>3643</v>
      </c>
      <c r="BV374" s="47">
        <f t="shared" si="1075"/>
        <v>0</v>
      </c>
      <c r="BW374" s="47">
        <f t="shared" ref="BW374:CB374" si="1076">BW375+BW376</f>
        <v>0</v>
      </c>
      <c r="BX374" s="47">
        <f t="shared" si="1076"/>
        <v>0</v>
      </c>
      <c r="BY374" s="47">
        <f t="shared" si="1076"/>
        <v>0</v>
      </c>
      <c r="BZ374" s="47">
        <f t="shared" si="1076"/>
        <v>0</v>
      </c>
      <c r="CA374" s="47">
        <f t="shared" si="1076"/>
        <v>3643</v>
      </c>
      <c r="CB374" s="47">
        <f t="shared" si="1076"/>
        <v>0</v>
      </c>
      <c r="CC374" s="47">
        <f t="shared" ref="CC374:CH374" si="1077">CC375+CC376</f>
        <v>0</v>
      </c>
      <c r="CD374" s="47">
        <f t="shared" si="1077"/>
        <v>600</v>
      </c>
      <c r="CE374" s="47">
        <f t="shared" si="1077"/>
        <v>0</v>
      </c>
      <c r="CF374" s="47">
        <f t="shared" si="1077"/>
        <v>0</v>
      </c>
      <c r="CG374" s="47">
        <f t="shared" si="1077"/>
        <v>4243</v>
      </c>
      <c r="CH374" s="47">
        <f t="shared" si="1077"/>
        <v>0</v>
      </c>
      <c r="CI374" s="47">
        <f t="shared" ref="CI374:CN374" si="1078">CI375+CI376</f>
        <v>0</v>
      </c>
      <c r="CJ374" s="47">
        <f t="shared" si="1078"/>
        <v>45</v>
      </c>
      <c r="CK374" s="47">
        <f t="shared" si="1078"/>
        <v>0</v>
      </c>
      <c r="CL374" s="47">
        <f t="shared" si="1078"/>
        <v>0</v>
      </c>
      <c r="CM374" s="47">
        <f t="shared" si="1078"/>
        <v>4288</v>
      </c>
      <c r="CN374" s="47">
        <f t="shared" si="1078"/>
        <v>0</v>
      </c>
      <c r="CO374" s="47">
        <f t="shared" ref="CO374:CP374" si="1079">CO375+CO376</f>
        <v>4284</v>
      </c>
      <c r="CP374" s="47">
        <f t="shared" si="1079"/>
        <v>0</v>
      </c>
      <c r="CQ374" s="115">
        <f t="shared" si="965"/>
        <v>99.906716417910445</v>
      </c>
      <c r="CR374" s="115"/>
    </row>
    <row r="375" spans="1:96" ht="19.5" customHeight="1">
      <c r="A375" s="17" t="s">
        <v>139</v>
      </c>
      <c r="B375" s="67">
        <v>909</v>
      </c>
      <c r="C375" s="36" t="s">
        <v>20</v>
      </c>
      <c r="D375" s="36" t="s">
        <v>53</v>
      </c>
      <c r="E375" s="36" t="s">
        <v>58</v>
      </c>
      <c r="F375" s="18" t="s">
        <v>468</v>
      </c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>
        <v>445</v>
      </c>
      <c r="W375" s="48"/>
      <c r="X375" s="48"/>
      <c r="Y375" s="48">
        <f>S375+U375+V375+W375+X375</f>
        <v>445</v>
      </c>
      <c r="Z375" s="48">
        <f>T375+X375</f>
        <v>0</v>
      </c>
      <c r="AA375" s="48"/>
      <c r="AB375" s="48">
        <v>96</v>
      </c>
      <c r="AC375" s="48"/>
      <c r="AD375" s="48"/>
      <c r="AE375" s="48">
        <f>Y375+AA375+AB375+AC375+AD375</f>
        <v>541</v>
      </c>
      <c r="AF375" s="48">
        <f>Z375+AD375</f>
        <v>0</v>
      </c>
      <c r="AG375" s="48"/>
      <c r="AH375" s="48"/>
      <c r="AI375" s="48"/>
      <c r="AJ375" s="48"/>
      <c r="AK375" s="48">
        <f>AE375+AG375+AH375+AI375+AJ375</f>
        <v>541</v>
      </c>
      <c r="AL375" s="48">
        <f>AF375+AJ375</f>
        <v>0</v>
      </c>
      <c r="AM375" s="48"/>
      <c r="AN375" s="48"/>
      <c r="AO375" s="48"/>
      <c r="AP375" s="48"/>
      <c r="AQ375" s="48">
        <f>AK375+AM375+AN375+AO375+AP375</f>
        <v>541</v>
      </c>
      <c r="AR375" s="48">
        <f>AL375+AP375</f>
        <v>0</v>
      </c>
      <c r="AS375" s="48"/>
      <c r="AT375" s="48">
        <v>117</v>
      </c>
      <c r="AU375" s="48"/>
      <c r="AV375" s="48"/>
      <c r="AW375" s="48">
        <f>AQ375+AS375+AT375+AU375+AV375</f>
        <v>658</v>
      </c>
      <c r="AX375" s="48">
        <f>AR375+AV375</f>
        <v>0</v>
      </c>
      <c r="AY375" s="48"/>
      <c r="AZ375" s="48"/>
      <c r="BA375" s="48"/>
      <c r="BB375" s="48"/>
      <c r="BC375" s="48">
        <f>AW375+AY375+AZ375+BA375+BB375</f>
        <v>658</v>
      </c>
      <c r="BD375" s="48">
        <f>AX375+BB375</f>
        <v>0</v>
      </c>
      <c r="BE375" s="48"/>
      <c r="BF375" s="48">
        <v>35</v>
      </c>
      <c r="BG375" s="48"/>
      <c r="BH375" s="48"/>
      <c r="BI375" s="48">
        <f>BC375+BE375+BF375+BG375+BH375</f>
        <v>693</v>
      </c>
      <c r="BJ375" s="48">
        <f>BD375+BH375</f>
        <v>0</v>
      </c>
      <c r="BK375" s="48"/>
      <c r="BL375" s="48"/>
      <c r="BM375" s="48"/>
      <c r="BN375" s="48"/>
      <c r="BO375" s="48">
        <f>BI375+BK375+BL375+BM375+BN375</f>
        <v>693</v>
      </c>
      <c r="BP375" s="48">
        <f>BJ375+BN375</f>
        <v>0</v>
      </c>
      <c r="BQ375" s="48"/>
      <c r="BR375" s="48"/>
      <c r="BS375" s="48"/>
      <c r="BT375" s="48"/>
      <c r="BU375" s="48">
        <f>BO375+BQ375+BR375+BS375+BT375</f>
        <v>693</v>
      </c>
      <c r="BV375" s="48">
        <f>BP375+BT375</f>
        <v>0</v>
      </c>
      <c r="BW375" s="48"/>
      <c r="BX375" s="48"/>
      <c r="BY375" s="48"/>
      <c r="BZ375" s="48"/>
      <c r="CA375" s="48">
        <f>BU375+BW375+BX375+BY375+BZ375</f>
        <v>693</v>
      </c>
      <c r="CB375" s="48">
        <f>BV375+BZ375</f>
        <v>0</v>
      </c>
      <c r="CC375" s="48"/>
      <c r="CD375" s="48"/>
      <c r="CE375" s="48"/>
      <c r="CF375" s="48"/>
      <c r="CG375" s="48">
        <f>CA375+CC375+CD375+CE375+CF375</f>
        <v>693</v>
      </c>
      <c r="CH375" s="48">
        <f>CB375+CF375</f>
        <v>0</v>
      </c>
      <c r="CI375" s="48">
        <v>50</v>
      </c>
      <c r="CJ375" s="48">
        <v>45</v>
      </c>
      <c r="CK375" s="48"/>
      <c r="CL375" s="48"/>
      <c r="CM375" s="48">
        <f>CG375+CI375+CJ375+CK375+CL375</f>
        <v>788</v>
      </c>
      <c r="CN375" s="48">
        <f>CH375+CL375</f>
        <v>0</v>
      </c>
      <c r="CO375" s="48">
        <v>784</v>
      </c>
      <c r="CP375" s="48"/>
      <c r="CQ375" s="116">
        <f t="shared" si="965"/>
        <v>99.492385786802032</v>
      </c>
      <c r="CR375" s="116"/>
    </row>
    <row r="376" spans="1:96" ht="21" customHeight="1">
      <c r="A376" s="20" t="s">
        <v>61</v>
      </c>
      <c r="B376" s="67">
        <v>909</v>
      </c>
      <c r="C376" s="36" t="s">
        <v>20</v>
      </c>
      <c r="D376" s="36" t="s">
        <v>53</v>
      </c>
      <c r="E376" s="36" t="s">
        <v>58</v>
      </c>
      <c r="F376" s="18" t="s">
        <v>62</v>
      </c>
      <c r="G376" s="48">
        <v>2600</v>
      </c>
      <c r="H376" s="48"/>
      <c r="I376" s="48"/>
      <c r="J376" s="48"/>
      <c r="K376" s="48"/>
      <c r="L376" s="48"/>
      <c r="M376" s="48">
        <f>G376+I376+J376+K376+L376</f>
        <v>2600</v>
      </c>
      <c r="N376" s="48">
        <f>H376+L376</f>
        <v>0</v>
      </c>
      <c r="O376" s="48"/>
      <c r="P376" s="48"/>
      <c r="Q376" s="48"/>
      <c r="R376" s="48"/>
      <c r="S376" s="48">
        <f>M376+O376+P376+Q376+R376</f>
        <v>2600</v>
      </c>
      <c r="T376" s="48">
        <f>N376+R376</f>
        <v>0</v>
      </c>
      <c r="U376" s="48"/>
      <c r="V376" s="48"/>
      <c r="W376" s="48"/>
      <c r="X376" s="48"/>
      <c r="Y376" s="48">
        <f>S376+U376+V376+W376+X376</f>
        <v>2600</v>
      </c>
      <c r="Z376" s="48">
        <f>T376+X376</f>
        <v>0</v>
      </c>
      <c r="AA376" s="48"/>
      <c r="AB376" s="48"/>
      <c r="AC376" s="48"/>
      <c r="AD376" s="48"/>
      <c r="AE376" s="48">
        <f>Y376+AA376+AB376+AC376+AD376</f>
        <v>2600</v>
      </c>
      <c r="AF376" s="48">
        <f>Z376+AD376</f>
        <v>0</v>
      </c>
      <c r="AG376" s="48"/>
      <c r="AH376" s="48"/>
      <c r="AI376" s="48"/>
      <c r="AJ376" s="48"/>
      <c r="AK376" s="48">
        <f>AE376+AG376+AH376+AI376+AJ376</f>
        <v>2600</v>
      </c>
      <c r="AL376" s="48">
        <f>AF376+AJ376</f>
        <v>0</v>
      </c>
      <c r="AM376" s="48"/>
      <c r="AN376" s="48"/>
      <c r="AO376" s="48"/>
      <c r="AP376" s="48"/>
      <c r="AQ376" s="48">
        <f>AK376+AM376+AN376+AO376+AP376</f>
        <v>2600</v>
      </c>
      <c r="AR376" s="48">
        <f>AL376+AP376</f>
        <v>0</v>
      </c>
      <c r="AS376" s="48"/>
      <c r="AT376" s="48"/>
      <c r="AU376" s="48"/>
      <c r="AV376" s="48"/>
      <c r="AW376" s="48">
        <f>AQ376+AS376+AT376+AU376+AV376</f>
        <v>2600</v>
      </c>
      <c r="AX376" s="48">
        <f>AR376+AV376</f>
        <v>0</v>
      </c>
      <c r="AY376" s="48"/>
      <c r="AZ376" s="48"/>
      <c r="BA376" s="48"/>
      <c r="BB376" s="48"/>
      <c r="BC376" s="48">
        <f>AW376+AY376+AZ376+BA376+BB376</f>
        <v>2600</v>
      </c>
      <c r="BD376" s="48">
        <f>AX376+BB376</f>
        <v>0</v>
      </c>
      <c r="BE376" s="48"/>
      <c r="BF376" s="48"/>
      <c r="BG376" s="48"/>
      <c r="BH376" s="48"/>
      <c r="BI376" s="48">
        <f>BC376+BE376+BF376+BG376+BH376</f>
        <v>2600</v>
      </c>
      <c r="BJ376" s="48">
        <f>BD376+BH376</f>
        <v>0</v>
      </c>
      <c r="BK376" s="48"/>
      <c r="BL376" s="48"/>
      <c r="BM376" s="48"/>
      <c r="BN376" s="48"/>
      <c r="BO376" s="48">
        <f>BI376+BK376+BL376+BM376+BN376</f>
        <v>2600</v>
      </c>
      <c r="BP376" s="48">
        <f>BJ376+BN376</f>
        <v>0</v>
      </c>
      <c r="BQ376" s="48"/>
      <c r="BR376" s="48">
        <v>350</v>
      </c>
      <c r="BS376" s="48"/>
      <c r="BT376" s="48"/>
      <c r="BU376" s="48">
        <f>BO376+BQ376+BR376+BS376+BT376</f>
        <v>2950</v>
      </c>
      <c r="BV376" s="48">
        <f>BP376+BT376</f>
        <v>0</v>
      </c>
      <c r="BW376" s="48"/>
      <c r="BX376" s="48"/>
      <c r="BY376" s="48"/>
      <c r="BZ376" s="48"/>
      <c r="CA376" s="48">
        <f>BU376+BW376+BX376+BY376+BZ376</f>
        <v>2950</v>
      </c>
      <c r="CB376" s="48">
        <f>BV376+BZ376</f>
        <v>0</v>
      </c>
      <c r="CC376" s="48"/>
      <c r="CD376" s="48">
        <v>600</v>
      </c>
      <c r="CE376" s="48"/>
      <c r="CF376" s="48"/>
      <c r="CG376" s="48">
        <f>CA376+CC376+CD376+CE376+CF376</f>
        <v>3550</v>
      </c>
      <c r="CH376" s="48">
        <f>CB376+CF376</f>
        <v>0</v>
      </c>
      <c r="CI376" s="48">
        <v>-50</v>
      </c>
      <c r="CJ376" s="48"/>
      <c r="CK376" s="48"/>
      <c r="CL376" s="48"/>
      <c r="CM376" s="48">
        <f>CG376+CI376+CJ376+CK376+CL376</f>
        <v>3500</v>
      </c>
      <c r="CN376" s="48">
        <f>CH376+CL376</f>
        <v>0</v>
      </c>
      <c r="CO376" s="48">
        <v>3500</v>
      </c>
      <c r="CP376" s="48">
        <f>CJ376+CN376</f>
        <v>0</v>
      </c>
      <c r="CQ376" s="116">
        <f t="shared" si="965"/>
        <v>100</v>
      </c>
      <c r="CR376" s="116"/>
    </row>
    <row r="377" spans="1:96" ht="21" customHeight="1">
      <c r="A377" s="20"/>
      <c r="B377" s="67"/>
      <c r="C377" s="36"/>
      <c r="D377" s="36"/>
      <c r="E377" s="36"/>
      <c r="F377" s="18"/>
      <c r="G377" s="48"/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  <c r="AA377" s="48"/>
      <c r="AB377" s="48"/>
      <c r="AC377" s="48"/>
      <c r="AD377" s="48"/>
      <c r="AE377" s="48"/>
      <c r="AF377" s="48"/>
      <c r="AG377" s="48"/>
      <c r="AH377" s="48"/>
      <c r="AI377" s="48"/>
      <c r="AJ377" s="48"/>
      <c r="AK377" s="48"/>
      <c r="AL377" s="48"/>
      <c r="AM377" s="48"/>
      <c r="AN377" s="48"/>
      <c r="AO377" s="48"/>
      <c r="AP377" s="48"/>
      <c r="AQ377" s="48"/>
      <c r="AR377" s="48"/>
      <c r="AS377" s="48"/>
      <c r="AT377" s="48"/>
      <c r="AU377" s="48"/>
      <c r="AV377" s="48"/>
      <c r="AW377" s="48"/>
      <c r="AX377" s="48"/>
      <c r="AY377" s="48"/>
      <c r="AZ377" s="48"/>
      <c r="BA377" s="48"/>
      <c r="BB377" s="48"/>
      <c r="BC377" s="48"/>
      <c r="BD377" s="48"/>
      <c r="BE377" s="48"/>
      <c r="BF377" s="48"/>
      <c r="BG377" s="48"/>
      <c r="BH377" s="48"/>
      <c r="BI377" s="48"/>
      <c r="BJ377" s="48"/>
      <c r="BK377" s="48"/>
      <c r="BL377" s="48"/>
      <c r="BM377" s="48"/>
      <c r="BN377" s="48"/>
      <c r="BO377" s="48"/>
      <c r="BP377" s="48"/>
      <c r="BQ377" s="48"/>
      <c r="BR377" s="48"/>
      <c r="BS377" s="48"/>
      <c r="BT377" s="48"/>
      <c r="BU377" s="48"/>
      <c r="BV377" s="48"/>
      <c r="BW377" s="48"/>
      <c r="BX377" s="48"/>
      <c r="BY377" s="48"/>
      <c r="BZ377" s="48"/>
      <c r="CA377" s="48"/>
      <c r="CB377" s="48"/>
      <c r="CC377" s="48"/>
      <c r="CD377" s="48"/>
      <c r="CE377" s="48"/>
      <c r="CF377" s="48"/>
      <c r="CG377" s="48"/>
      <c r="CH377" s="48"/>
      <c r="CI377" s="48"/>
      <c r="CJ377" s="48"/>
      <c r="CK377" s="48"/>
      <c r="CL377" s="48"/>
      <c r="CM377" s="48"/>
      <c r="CN377" s="48"/>
      <c r="CO377" s="48"/>
      <c r="CP377" s="48"/>
      <c r="CQ377" s="116"/>
      <c r="CR377" s="116"/>
    </row>
    <row r="378" spans="1:96" ht="21" customHeight="1">
      <c r="A378" s="111" t="s">
        <v>876</v>
      </c>
      <c r="B378" s="30">
        <v>909</v>
      </c>
      <c r="C378" s="16" t="s">
        <v>8</v>
      </c>
      <c r="D378" s="16" t="s">
        <v>73</v>
      </c>
      <c r="E378" s="19"/>
      <c r="F378" s="19"/>
      <c r="G378" s="48"/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  <c r="AA378" s="48"/>
      <c r="AB378" s="48"/>
      <c r="AC378" s="48"/>
      <c r="AD378" s="48"/>
      <c r="AE378" s="48"/>
      <c r="AF378" s="48"/>
      <c r="AG378" s="48"/>
      <c r="AH378" s="48"/>
      <c r="AI378" s="48"/>
      <c r="AJ378" s="48"/>
      <c r="AK378" s="48"/>
      <c r="AL378" s="48"/>
      <c r="AM378" s="48"/>
      <c r="AN378" s="48"/>
      <c r="AO378" s="48"/>
      <c r="AP378" s="48"/>
      <c r="AQ378" s="48"/>
      <c r="AR378" s="48"/>
      <c r="AS378" s="48"/>
      <c r="AT378" s="48"/>
      <c r="AU378" s="48"/>
      <c r="AV378" s="48"/>
      <c r="AW378" s="48"/>
      <c r="AX378" s="48"/>
      <c r="AY378" s="48"/>
      <c r="AZ378" s="48"/>
      <c r="BA378" s="48"/>
      <c r="BB378" s="48"/>
      <c r="BC378" s="48"/>
      <c r="BD378" s="48"/>
      <c r="BE378" s="48"/>
      <c r="BF378" s="48"/>
      <c r="BG378" s="48"/>
      <c r="BH378" s="48"/>
      <c r="BI378" s="48"/>
      <c r="BJ378" s="48"/>
      <c r="BK378" s="48"/>
      <c r="BL378" s="48"/>
      <c r="BM378" s="48"/>
      <c r="BN378" s="48"/>
      <c r="BO378" s="48"/>
      <c r="BP378" s="48"/>
      <c r="BQ378" s="48"/>
      <c r="BR378" s="48"/>
      <c r="BS378" s="48"/>
      <c r="BT378" s="48"/>
      <c r="BU378" s="48"/>
      <c r="BV378" s="48"/>
      <c r="BW378" s="48"/>
      <c r="BX378" s="48"/>
      <c r="BY378" s="48"/>
      <c r="BZ378" s="48"/>
      <c r="CA378" s="48"/>
      <c r="CB378" s="48"/>
      <c r="CC378" s="48"/>
      <c r="CD378" s="48"/>
      <c r="CE378" s="48"/>
      <c r="CF378" s="48"/>
      <c r="CG378" s="48"/>
      <c r="CH378" s="48"/>
      <c r="CI378" s="9">
        <f>CI379</f>
        <v>1902</v>
      </c>
      <c r="CJ378" s="9">
        <f t="shared" ref="CJ378:CP382" si="1080">CJ379</f>
        <v>0</v>
      </c>
      <c r="CK378" s="9">
        <f t="shared" si="1080"/>
        <v>0</v>
      </c>
      <c r="CL378" s="9">
        <f t="shared" si="1080"/>
        <v>0</v>
      </c>
      <c r="CM378" s="9">
        <f t="shared" si="1080"/>
        <v>1902</v>
      </c>
      <c r="CN378" s="9">
        <f t="shared" si="1080"/>
        <v>0</v>
      </c>
      <c r="CO378" s="9">
        <f t="shared" si="1080"/>
        <v>1205</v>
      </c>
      <c r="CP378" s="9">
        <f t="shared" si="1080"/>
        <v>0</v>
      </c>
      <c r="CQ378" s="121">
        <f t="shared" si="965"/>
        <v>63.354363827549939</v>
      </c>
      <c r="CR378" s="121"/>
    </row>
    <row r="379" spans="1:96" ht="21" customHeight="1">
      <c r="A379" s="17" t="s">
        <v>55</v>
      </c>
      <c r="B379" s="31">
        <v>909</v>
      </c>
      <c r="C379" s="22" t="s">
        <v>8</v>
      </c>
      <c r="D379" s="22" t="s">
        <v>73</v>
      </c>
      <c r="E379" s="22" t="s">
        <v>56</v>
      </c>
      <c r="F379" s="19"/>
      <c r="G379" s="48"/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  <c r="AA379" s="48"/>
      <c r="AB379" s="48"/>
      <c r="AC379" s="48"/>
      <c r="AD379" s="48"/>
      <c r="AE379" s="48"/>
      <c r="AF379" s="48"/>
      <c r="AG379" s="48"/>
      <c r="AH379" s="48"/>
      <c r="AI379" s="48"/>
      <c r="AJ379" s="48"/>
      <c r="AK379" s="48"/>
      <c r="AL379" s="48"/>
      <c r="AM379" s="48"/>
      <c r="AN379" s="48"/>
      <c r="AO379" s="48"/>
      <c r="AP379" s="48"/>
      <c r="AQ379" s="48"/>
      <c r="AR379" s="48"/>
      <c r="AS379" s="48"/>
      <c r="AT379" s="48"/>
      <c r="AU379" s="48"/>
      <c r="AV379" s="48"/>
      <c r="AW379" s="48"/>
      <c r="AX379" s="48"/>
      <c r="AY379" s="48"/>
      <c r="AZ379" s="48"/>
      <c r="BA379" s="48"/>
      <c r="BB379" s="48"/>
      <c r="BC379" s="48"/>
      <c r="BD379" s="48"/>
      <c r="BE379" s="48"/>
      <c r="BF379" s="48"/>
      <c r="BG379" s="48"/>
      <c r="BH379" s="48"/>
      <c r="BI379" s="48"/>
      <c r="BJ379" s="48"/>
      <c r="BK379" s="48"/>
      <c r="BL379" s="48"/>
      <c r="BM379" s="48"/>
      <c r="BN379" s="48"/>
      <c r="BO379" s="48"/>
      <c r="BP379" s="48"/>
      <c r="BQ379" s="48"/>
      <c r="BR379" s="48"/>
      <c r="BS379" s="48"/>
      <c r="BT379" s="48"/>
      <c r="BU379" s="48"/>
      <c r="BV379" s="48"/>
      <c r="BW379" s="48"/>
      <c r="BX379" s="48"/>
      <c r="BY379" s="48"/>
      <c r="BZ379" s="48"/>
      <c r="CA379" s="48"/>
      <c r="CB379" s="48"/>
      <c r="CC379" s="48"/>
      <c r="CD379" s="48"/>
      <c r="CE379" s="48"/>
      <c r="CF379" s="48"/>
      <c r="CG379" s="48"/>
      <c r="CH379" s="48"/>
      <c r="CI379" s="48">
        <f>CI380</f>
        <v>1902</v>
      </c>
      <c r="CJ379" s="48">
        <f t="shared" si="1080"/>
        <v>0</v>
      </c>
      <c r="CK379" s="48">
        <f t="shared" si="1080"/>
        <v>0</v>
      </c>
      <c r="CL379" s="48">
        <f t="shared" si="1080"/>
        <v>0</v>
      </c>
      <c r="CM379" s="48">
        <f t="shared" si="1080"/>
        <v>1902</v>
      </c>
      <c r="CN379" s="48">
        <f t="shared" si="1080"/>
        <v>0</v>
      </c>
      <c r="CO379" s="48">
        <f t="shared" si="1080"/>
        <v>1205</v>
      </c>
      <c r="CP379" s="48">
        <f t="shared" si="1080"/>
        <v>0</v>
      </c>
      <c r="CQ379" s="116">
        <f t="shared" si="965"/>
        <v>63.354363827549939</v>
      </c>
      <c r="CR379" s="116"/>
    </row>
    <row r="380" spans="1:96" ht="21" customHeight="1">
      <c r="A380" s="17" t="s">
        <v>14</v>
      </c>
      <c r="B380" s="31">
        <v>909</v>
      </c>
      <c r="C380" s="22" t="s">
        <v>8</v>
      </c>
      <c r="D380" s="22" t="s">
        <v>73</v>
      </c>
      <c r="E380" s="22" t="s">
        <v>57</v>
      </c>
      <c r="F380" s="23"/>
      <c r="G380" s="48"/>
      <c r="H380" s="48"/>
      <c r="I380" s="48"/>
      <c r="J380" s="48"/>
      <c r="K380" s="48"/>
      <c r="L380" s="48"/>
      <c r="M380" s="48"/>
      <c r="N380" s="48"/>
      <c r="O380" s="48"/>
      <c r="P380" s="48"/>
      <c r="Q380" s="48"/>
      <c r="R380" s="48"/>
      <c r="S380" s="48"/>
      <c r="T380" s="48"/>
      <c r="U380" s="48"/>
      <c r="V380" s="48"/>
      <c r="W380" s="48"/>
      <c r="X380" s="48"/>
      <c r="Y380" s="48"/>
      <c r="Z380" s="48"/>
      <c r="AA380" s="48"/>
      <c r="AB380" s="48"/>
      <c r="AC380" s="48"/>
      <c r="AD380" s="48"/>
      <c r="AE380" s="48"/>
      <c r="AF380" s="48"/>
      <c r="AG380" s="48"/>
      <c r="AH380" s="48"/>
      <c r="AI380" s="48"/>
      <c r="AJ380" s="48"/>
      <c r="AK380" s="48"/>
      <c r="AL380" s="48"/>
      <c r="AM380" s="48"/>
      <c r="AN380" s="48"/>
      <c r="AO380" s="48"/>
      <c r="AP380" s="48"/>
      <c r="AQ380" s="48"/>
      <c r="AR380" s="48"/>
      <c r="AS380" s="48"/>
      <c r="AT380" s="48"/>
      <c r="AU380" s="48"/>
      <c r="AV380" s="48"/>
      <c r="AW380" s="48"/>
      <c r="AX380" s="48"/>
      <c r="AY380" s="48"/>
      <c r="AZ380" s="48"/>
      <c r="BA380" s="48"/>
      <c r="BB380" s="48"/>
      <c r="BC380" s="48"/>
      <c r="BD380" s="48"/>
      <c r="BE380" s="48"/>
      <c r="BF380" s="48"/>
      <c r="BG380" s="48"/>
      <c r="BH380" s="48"/>
      <c r="BI380" s="48"/>
      <c r="BJ380" s="48"/>
      <c r="BK380" s="48"/>
      <c r="BL380" s="48"/>
      <c r="BM380" s="48"/>
      <c r="BN380" s="48"/>
      <c r="BO380" s="48"/>
      <c r="BP380" s="48"/>
      <c r="BQ380" s="48"/>
      <c r="BR380" s="48"/>
      <c r="BS380" s="48"/>
      <c r="BT380" s="48"/>
      <c r="BU380" s="48"/>
      <c r="BV380" s="48"/>
      <c r="BW380" s="48"/>
      <c r="BX380" s="48"/>
      <c r="BY380" s="48"/>
      <c r="BZ380" s="48"/>
      <c r="CA380" s="48"/>
      <c r="CB380" s="48"/>
      <c r="CC380" s="48"/>
      <c r="CD380" s="48"/>
      <c r="CE380" s="48"/>
      <c r="CF380" s="48"/>
      <c r="CG380" s="48"/>
      <c r="CH380" s="48"/>
      <c r="CI380" s="48">
        <f>CI381</f>
        <v>1902</v>
      </c>
      <c r="CJ380" s="48">
        <f t="shared" si="1080"/>
        <v>0</v>
      </c>
      <c r="CK380" s="48">
        <f t="shared" si="1080"/>
        <v>0</v>
      </c>
      <c r="CL380" s="48">
        <f t="shared" si="1080"/>
        <v>0</v>
      </c>
      <c r="CM380" s="48">
        <f t="shared" si="1080"/>
        <v>1902</v>
      </c>
      <c r="CN380" s="48">
        <f t="shared" si="1080"/>
        <v>0</v>
      </c>
      <c r="CO380" s="48">
        <f t="shared" si="1080"/>
        <v>1205</v>
      </c>
      <c r="CP380" s="48">
        <f t="shared" si="1080"/>
        <v>0</v>
      </c>
      <c r="CQ380" s="116">
        <f t="shared" si="965"/>
        <v>63.354363827549939</v>
      </c>
      <c r="CR380" s="116"/>
    </row>
    <row r="381" spans="1:96" ht="33">
      <c r="A381" s="17" t="s">
        <v>874</v>
      </c>
      <c r="B381" s="31">
        <v>909</v>
      </c>
      <c r="C381" s="22" t="s">
        <v>8</v>
      </c>
      <c r="D381" s="22" t="s">
        <v>73</v>
      </c>
      <c r="E381" s="22" t="s">
        <v>875</v>
      </c>
      <c r="F381" s="23"/>
      <c r="G381" s="48"/>
      <c r="H381" s="48"/>
      <c r="I381" s="48"/>
      <c r="J381" s="48"/>
      <c r="K381" s="48"/>
      <c r="L381" s="48"/>
      <c r="M381" s="48"/>
      <c r="N381" s="48"/>
      <c r="O381" s="48"/>
      <c r="P381" s="48"/>
      <c r="Q381" s="48"/>
      <c r="R381" s="48"/>
      <c r="S381" s="48"/>
      <c r="T381" s="48"/>
      <c r="U381" s="48"/>
      <c r="V381" s="48"/>
      <c r="W381" s="48"/>
      <c r="X381" s="48"/>
      <c r="Y381" s="48"/>
      <c r="Z381" s="48"/>
      <c r="AA381" s="48"/>
      <c r="AB381" s="48"/>
      <c r="AC381" s="48"/>
      <c r="AD381" s="48"/>
      <c r="AE381" s="48"/>
      <c r="AF381" s="48"/>
      <c r="AG381" s="48"/>
      <c r="AH381" s="48"/>
      <c r="AI381" s="48"/>
      <c r="AJ381" s="48"/>
      <c r="AK381" s="48"/>
      <c r="AL381" s="48"/>
      <c r="AM381" s="48"/>
      <c r="AN381" s="48"/>
      <c r="AO381" s="48"/>
      <c r="AP381" s="48"/>
      <c r="AQ381" s="48"/>
      <c r="AR381" s="48"/>
      <c r="AS381" s="48"/>
      <c r="AT381" s="48"/>
      <c r="AU381" s="48"/>
      <c r="AV381" s="48"/>
      <c r="AW381" s="48"/>
      <c r="AX381" s="48"/>
      <c r="AY381" s="48"/>
      <c r="AZ381" s="48"/>
      <c r="BA381" s="48"/>
      <c r="BB381" s="48"/>
      <c r="BC381" s="48"/>
      <c r="BD381" s="48"/>
      <c r="BE381" s="48"/>
      <c r="BF381" s="48"/>
      <c r="BG381" s="48"/>
      <c r="BH381" s="48"/>
      <c r="BI381" s="48"/>
      <c r="BJ381" s="48"/>
      <c r="BK381" s="48"/>
      <c r="BL381" s="48"/>
      <c r="BM381" s="48"/>
      <c r="BN381" s="48"/>
      <c r="BO381" s="48"/>
      <c r="BP381" s="48"/>
      <c r="BQ381" s="48"/>
      <c r="BR381" s="48"/>
      <c r="BS381" s="48"/>
      <c r="BT381" s="48"/>
      <c r="BU381" s="48"/>
      <c r="BV381" s="48"/>
      <c r="BW381" s="48"/>
      <c r="BX381" s="48"/>
      <c r="BY381" s="48"/>
      <c r="BZ381" s="48"/>
      <c r="CA381" s="48"/>
      <c r="CB381" s="48"/>
      <c r="CC381" s="48"/>
      <c r="CD381" s="48"/>
      <c r="CE381" s="48"/>
      <c r="CF381" s="48"/>
      <c r="CG381" s="48"/>
      <c r="CH381" s="48"/>
      <c r="CI381" s="48">
        <f>CI382</f>
        <v>1902</v>
      </c>
      <c r="CJ381" s="48">
        <f t="shared" si="1080"/>
        <v>0</v>
      </c>
      <c r="CK381" s="48">
        <f t="shared" si="1080"/>
        <v>0</v>
      </c>
      <c r="CL381" s="48">
        <f t="shared" si="1080"/>
        <v>0</v>
      </c>
      <c r="CM381" s="48">
        <f t="shared" si="1080"/>
        <v>1902</v>
      </c>
      <c r="CN381" s="48">
        <f t="shared" si="1080"/>
        <v>0</v>
      </c>
      <c r="CO381" s="48">
        <f t="shared" si="1080"/>
        <v>1205</v>
      </c>
      <c r="CP381" s="48">
        <f t="shared" si="1080"/>
        <v>0</v>
      </c>
      <c r="CQ381" s="116">
        <f t="shared" si="965"/>
        <v>63.354363827549939</v>
      </c>
      <c r="CR381" s="116"/>
    </row>
    <row r="382" spans="1:96" ht="33">
      <c r="A382" s="17" t="s">
        <v>218</v>
      </c>
      <c r="B382" s="31">
        <v>909</v>
      </c>
      <c r="C382" s="22" t="s">
        <v>8</v>
      </c>
      <c r="D382" s="22" t="s">
        <v>73</v>
      </c>
      <c r="E382" s="22" t="s">
        <v>875</v>
      </c>
      <c r="F382" s="23">
        <v>200</v>
      </c>
      <c r="G382" s="48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  <c r="AA382" s="48"/>
      <c r="AB382" s="48"/>
      <c r="AC382" s="48"/>
      <c r="AD382" s="48"/>
      <c r="AE382" s="48"/>
      <c r="AF382" s="48"/>
      <c r="AG382" s="48"/>
      <c r="AH382" s="48"/>
      <c r="AI382" s="48"/>
      <c r="AJ382" s="48"/>
      <c r="AK382" s="48"/>
      <c r="AL382" s="48"/>
      <c r="AM382" s="48"/>
      <c r="AN382" s="48"/>
      <c r="AO382" s="48"/>
      <c r="AP382" s="48"/>
      <c r="AQ382" s="48"/>
      <c r="AR382" s="48"/>
      <c r="AS382" s="48"/>
      <c r="AT382" s="48"/>
      <c r="AU382" s="48"/>
      <c r="AV382" s="48"/>
      <c r="AW382" s="48"/>
      <c r="AX382" s="48"/>
      <c r="AY382" s="48"/>
      <c r="AZ382" s="48"/>
      <c r="BA382" s="48"/>
      <c r="BB382" s="48"/>
      <c r="BC382" s="48"/>
      <c r="BD382" s="48"/>
      <c r="BE382" s="48"/>
      <c r="BF382" s="48"/>
      <c r="BG382" s="48"/>
      <c r="BH382" s="48"/>
      <c r="BI382" s="48"/>
      <c r="BJ382" s="48"/>
      <c r="BK382" s="48"/>
      <c r="BL382" s="48"/>
      <c r="BM382" s="48"/>
      <c r="BN382" s="48"/>
      <c r="BO382" s="48"/>
      <c r="BP382" s="48"/>
      <c r="BQ382" s="48"/>
      <c r="BR382" s="48"/>
      <c r="BS382" s="48"/>
      <c r="BT382" s="48"/>
      <c r="BU382" s="48"/>
      <c r="BV382" s="48"/>
      <c r="BW382" s="48"/>
      <c r="BX382" s="48"/>
      <c r="BY382" s="48"/>
      <c r="BZ382" s="48"/>
      <c r="CA382" s="48"/>
      <c r="CB382" s="48"/>
      <c r="CC382" s="48"/>
      <c r="CD382" s="48"/>
      <c r="CE382" s="48"/>
      <c r="CF382" s="48"/>
      <c r="CG382" s="48"/>
      <c r="CH382" s="48"/>
      <c r="CI382" s="48">
        <f>CI383</f>
        <v>1902</v>
      </c>
      <c r="CJ382" s="48">
        <f t="shared" si="1080"/>
        <v>0</v>
      </c>
      <c r="CK382" s="48">
        <f t="shared" si="1080"/>
        <v>0</v>
      </c>
      <c r="CL382" s="48">
        <f t="shared" si="1080"/>
        <v>0</v>
      </c>
      <c r="CM382" s="48">
        <f t="shared" si="1080"/>
        <v>1902</v>
      </c>
      <c r="CN382" s="48">
        <f t="shared" si="1080"/>
        <v>0</v>
      </c>
      <c r="CO382" s="48">
        <f t="shared" si="1080"/>
        <v>1205</v>
      </c>
      <c r="CP382" s="48">
        <f t="shared" si="1080"/>
        <v>0</v>
      </c>
      <c r="CQ382" s="116">
        <f t="shared" si="965"/>
        <v>63.354363827549939</v>
      </c>
      <c r="CR382" s="116"/>
    </row>
    <row r="383" spans="1:96" ht="33">
      <c r="A383" s="17" t="s">
        <v>34</v>
      </c>
      <c r="B383" s="31">
        <v>909</v>
      </c>
      <c r="C383" s="22" t="s">
        <v>8</v>
      </c>
      <c r="D383" s="22" t="s">
        <v>73</v>
      </c>
      <c r="E383" s="22" t="s">
        <v>875</v>
      </c>
      <c r="F383" s="23">
        <v>240</v>
      </c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  <c r="AA383" s="48"/>
      <c r="AB383" s="48"/>
      <c r="AC383" s="48"/>
      <c r="AD383" s="48"/>
      <c r="AE383" s="48"/>
      <c r="AF383" s="48"/>
      <c r="AG383" s="48"/>
      <c r="AH383" s="48"/>
      <c r="AI383" s="48"/>
      <c r="AJ383" s="48"/>
      <c r="AK383" s="48"/>
      <c r="AL383" s="48"/>
      <c r="AM383" s="48"/>
      <c r="AN383" s="48"/>
      <c r="AO383" s="48"/>
      <c r="AP383" s="48"/>
      <c r="AQ383" s="48"/>
      <c r="AR383" s="48"/>
      <c r="AS383" s="48"/>
      <c r="AT383" s="48"/>
      <c r="AU383" s="48"/>
      <c r="AV383" s="48"/>
      <c r="AW383" s="48"/>
      <c r="AX383" s="48"/>
      <c r="AY383" s="48"/>
      <c r="AZ383" s="48"/>
      <c r="BA383" s="48"/>
      <c r="BB383" s="48"/>
      <c r="BC383" s="48"/>
      <c r="BD383" s="48"/>
      <c r="BE383" s="48"/>
      <c r="BF383" s="48"/>
      <c r="BG383" s="48"/>
      <c r="BH383" s="48"/>
      <c r="BI383" s="48"/>
      <c r="BJ383" s="48"/>
      <c r="BK383" s="48"/>
      <c r="BL383" s="48"/>
      <c r="BM383" s="48"/>
      <c r="BN383" s="48"/>
      <c r="BO383" s="48"/>
      <c r="BP383" s="48"/>
      <c r="BQ383" s="48"/>
      <c r="BR383" s="48"/>
      <c r="BS383" s="48"/>
      <c r="BT383" s="48"/>
      <c r="BU383" s="48"/>
      <c r="BV383" s="48"/>
      <c r="BW383" s="48"/>
      <c r="BX383" s="48"/>
      <c r="BY383" s="48"/>
      <c r="BZ383" s="48"/>
      <c r="CA383" s="48"/>
      <c r="CB383" s="48"/>
      <c r="CC383" s="48"/>
      <c r="CD383" s="48"/>
      <c r="CE383" s="48"/>
      <c r="CF383" s="48"/>
      <c r="CG383" s="48"/>
      <c r="CH383" s="48"/>
      <c r="CI383" s="48">
        <v>1902</v>
      </c>
      <c r="CJ383" s="48"/>
      <c r="CK383" s="48"/>
      <c r="CL383" s="48"/>
      <c r="CM383" s="48">
        <f>CG383+CI383+CJ383+CK383+CL383</f>
        <v>1902</v>
      </c>
      <c r="CN383" s="48">
        <f>CH383+CL383</f>
        <v>0</v>
      </c>
      <c r="CO383" s="48">
        <v>1205</v>
      </c>
      <c r="CP383" s="48">
        <f>CJ383+CN383</f>
        <v>0</v>
      </c>
      <c r="CQ383" s="116">
        <f t="shared" si="965"/>
        <v>63.354363827549939</v>
      </c>
      <c r="CR383" s="116"/>
    </row>
    <row r="384" spans="1:96" ht="56.25" hidden="1">
      <c r="A384" s="15" t="s">
        <v>663</v>
      </c>
      <c r="B384" s="30">
        <v>909</v>
      </c>
      <c r="C384" s="16" t="s">
        <v>73</v>
      </c>
      <c r="D384" s="16" t="s">
        <v>31</v>
      </c>
      <c r="E384" s="36"/>
      <c r="F384" s="18"/>
      <c r="G384" s="9">
        <f t="shared" ref="G384:V388" si="1081">G385</f>
        <v>0</v>
      </c>
      <c r="H384" s="9">
        <f t="shared" si="1081"/>
        <v>0</v>
      </c>
      <c r="I384" s="9">
        <f t="shared" si="1081"/>
        <v>0</v>
      </c>
      <c r="J384" s="9">
        <f t="shared" si="1081"/>
        <v>0</v>
      </c>
      <c r="K384" s="9">
        <f t="shared" si="1081"/>
        <v>0</v>
      </c>
      <c r="L384" s="9">
        <f t="shared" si="1081"/>
        <v>0</v>
      </c>
      <c r="M384" s="9">
        <f t="shared" si="1081"/>
        <v>0</v>
      </c>
      <c r="N384" s="9">
        <f t="shared" si="1081"/>
        <v>0</v>
      </c>
      <c r="O384" s="9">
        <f t="shared" si="1081"/>
        <v>0</v>
      </c>
      <c r="P384" s="9">
        <f t="shared" si="1081"/>
        <v>0</v>
      </c>
      <c r="Q384" s="9">
        <f t="shared" si="1081"/>
        <v>0</v>
      </c>
      <c r="R384" s="9">
        <f t="shared" si="1081"/>
        <v>0</v>
      </c>
      <c r="S384" s="9">
        <f t="shared" si="1081"/>
        <v>0</v>
      </c>
      <c r="T384" s="9">
        <f t="shared" si="1081"/>
        <v>0</v>
      </c>
      <c r="U384" s="9">
        <f t="shared" si="1081"/>
        <v>0</v>
      </c>
      <c r="V384" s="9">
        <f t="shared" si="1081"/>
        <v>0</v>
      </c>
      <c r="W384" s="9">
        <f t="shared" ref="U384:AJ388" si="1082">W385</f>
        <v>0</v>
      </c>
      <c r="X384" s="9">
        <f t="shared" si="1082"/>
        <v>0</v>
      </c>
      <c r="Y384" s="9">
        <f t="shared" si="1082"/>
        <v>0</v>
      </c>
      <c r="Z384" s="9">
        <f t="shared" si="1082"/>
        <v>0</v>
      </c>
      <c r="AA384" s="9">
        <f t="shared" si="1082"/>
        <v>0</v>
      </c>
      <c r="AB384" s="9">
        <f t="shared" si="1082"/>
        <v>0</v>
      </c>
      <c r="AC384" s="9">
        <f t="shared" si="1082"/>
        <v>0</v>
      </c>
      <c r="AD384" s="9">
        <f t="shared" si="1082"/>
        <v>0</v>
      </c>
      <c r="AE384" s="9">
        <f t="shared" si="1082"/>
        <v>0</v>
      </c>
      <c r="AF384" s="9">
        <f t="shared" si="1082"/>
        <v>0</v>
      </c>
      <c r="AG384" s="9">
        <f t="shared" si="1082"/>
        <v>0</v>
      </c>
      <c r="AH384" s="9">
        <f t="shared" si="1082"/>
        <v>0</v>
      </c>
      <c r="AI384" s="9">
        <f t="shared" si="1082"/>
        <v>0</v>
      </c>
      <c r="AJ384" s="9">
        <f t="shared" si="1082"/>
        <v>0</v>
      </c>
      <c r="AK384" s="9">
        <f t="shared" ref="AG384:AY388" si="1083">AK385</f>
        <v>0</v>
      </c>
      <c r="AL384" s="9">
        <f t="shared" si="1083"/>
        <v>0</v>
      </c>
      <c r="AM384" s="9">
        <f t="shared" si="1083"/>
        <v>0</v>
      </c>
      <c r="AN384" s="9">
        <f t="shared" si="1083"/>
        <v>0</v>
      </c>
      <c r="AO384" s="9">
        <f t="shared" si="1083"/>
        <v>0</v>
      </c>
      <c r="AP384" s="9">
        <f t="shared" si="1083"/>
        <v>0</v>
      </c>
      <c r="AQ384" s="9">
        <f t="shared" si="1083"/>
        <v>0</v>
      </c>
      <c r="AR384" s="9">
        <f t="shared" si="1083"/>
        <v>0</v>
      </c>
      <c r="AS384" s="9">
        <f t="shared" si="1083"/>
        <v>0</v>
      </c>
      <c r="AT384" s="9">
        <f t="shared" si="1083"/>
        <v>0</v>
      </c>
      <c r="AU384" s="9">
        <f t="shared" si="1083"/>
        <v>0</v>
      </c>
      <c r="AV384" s="9">
        <f t="shared" si="1083"/>
        <v>0</v>
      </c>
      <c r="AW384" s="9">
        <f t="shared" si="1083"/>
        <v>0</v>
      </c>
      <c r="AX384" s="9">
        <f t="shared" si="1083"/>
        <v>0</v>
      </c>
      <c r="AY384" s="9">
        <f t="shared" si="1083"/>
        <v>0</v>
      </c>
      <c r="AZ384" s="9">
        <f t="shared" ref="AY384:BN388" si="1084">AZ385</f>
        <v>0</v>
      </c>
      <c r="BA384" s="9">
        <f t="shared" si="1084"/>
        <v>0</v>
      </c>
      <c r="BB384" s="9">
        <f t="shared" si="1084"/>
        <v>0</v>
      </c>
      <c r="BC384" s="9">
        <f t="shared" si="1084"/>
        <v>0</v>
      </c>
      <c r="BD384" s="9">
        <f t="shared" si="1084"/>
        <v>0</v>
      </c>
      <c r="BE384" s="9">
        <f t="shared" si="1084"/>
        <v>0</v>
      </c>
      <c r="BF384" s="9">
        <f t="shared" si="1084"/>
        <v>0</v>
      </c>
      <c r="BG384" s="9">
        <f t="shared" si="1084"/>
        <v>0</v>
      </c>
      <c r="BH384" s="9">
        <f t="shared" si="1084"/>
        <v>0</v>
      </c>
      <c r="BI384" s="9">
        <f t="shared" si="1084"/>
        <v>0</v>
      </c>
      <c r="BJ384" s="9">
        <f t="shared" si="1084"/>
        <v>0</v>
      </c>
      <c r="BK384" s="9">
        <f t="shared" si="1084"/>
        <v>0</v>
      </c>
      <c r="BL384" s="9">
        <f t="shared" si="1084"/>
        <v>0</v>
      </c>
      <c r="BM384" s="9">
        <f t="shared" si="1084"/>
        <v>0</v>
      </c>
      <c r="BN384" s="9">
        <f t="shared" si="1084"/>
        <v>0</v>
      </c>
      <c r="BO384" s="9">
        <f t="shared" ref="BK384:BZ388" si="1085">BO385</f>
        <v>0</v>
      </c>
      <c r="BP384" s="9">
        <f t="shared" si="1085"/>
        <v>0</v>
      </c>
      <c r="BQ384" s="9">
        <f t="shared" si="1085"/>
        <v>0</v>
      </c>
      <c r="BR384" s="9">
        <f t="shared" si="1085"/>
        <v>0</v>
      </c>
      <c r="BS384" s="9">
        <f t="shared" si="1085"/>
        <v>0</v>
      </c>
      <c r="BT384" s="9">
        <f t="shared" si="1085"/>
        <v>0</v>
      </c>
      <c r="BU384" s="9">
        <f t="shared" si="1085"/>
        <v>0</v>
      </c>
      <c r="BV384" s="9">
        <f t="shared" si="1085"/>
        <v>0</v>
      </c>
      <c r="BW384" s="9">
        <f t="shared" si="1085"/>
        <v>0</v>
      </c>
      <c r="BX384" s="9">
        <f t="shared" si="1085"/>
        <v>0</v>
      </c>
      <c r="BY384" s="9">
        <f t="shared" si="1085"/>
        <v>0</v>
      </c>
      <c r="BZ384" s="9">
        <f t="shared" si="1085"/>
        <v>0</v>
      </c>
      <c r="CA384" s="9">
        <f t="shared" ref="BW384:CL388" si="1086">CA385</f>
        <v>0</v>
      </c>
      <c r="CB384" s="9">
        <f t="shared" si="1086"/>
        <v>0</v>
      </c>
      <c r="CC384" s="9">
        <f t="shared" si="1086"/>
        <v>0</v>
      </c>
      <c r="CD384" s="9">
        <f t="shared" si="1086"/>
        <v>0</v>
      </c>
      <c r="CE384" s="9">
        <f t="shared" si="1086"/>
        <v>0</v>
      </c>
      <c r="CF384" s="9">
        <f t="shared" si="1086"/>
        <v>0</v>
      </c>
      <c r="CG384" s="9">
        <f t="shared" si="1086"/>
        <v>0</v>
      </c>
      <c r="CH384" s="9">
        <f t="shared" si="1086"/>
        <v>0</v>
      </c>
      <c r="CI384" s="9">
        <f t="shared" si="1086"/>
        <v>0</v>
      </c>
      <c r="CJ384" s="9">
        <f t="shared" si="1086"/>
        <v>0</v>
      </c>
      <c r="CK384" s="9">
        <f t="shared" si="1086"/>
        <v>0</v>
      </c>
      <c r="CL384" s="9">
        <f t="shared" si="1086"/>
        <v>0</v>
      </c>
      <c r="CM384" s="9">
        <f t="shared" ref="CI384:CP388" si="1087">CM385</f>
        <v>0</v>
      </c>
      <c r="CN384" s="9">
        <f t="shared" si="1087"/>
        <v>0</v>
      </c>
      <c r="CO384" s="9">
        <f t="shared" si="1087"/>
        <v>0</v>
      </c>
      <c r="CP384" s="9">
        <f t="shared" si="1087"/>
        <v>0</v>
      </c>
      <c r="CQ384" s="121" t="e">
        <f t="shared" si="965"/>
        <v>#DIV/0!</v>
      </c>
      <c r="CR384" s="121"/>
    </row>
    <row r="385" spans="1:96" hidden="1">
      <c r="A385" s="27" t="s">
        <v>55</v>
      </c>
      <c r="B385" s="67">
        <v>909</v>
      </c>
      <c r="C385" s="36" t="s">
        <v>73</v>
      </c>
      <c r="D385" s="36" t="s">
        <v>31</v>
      </c>
      <c r="E385" s="36" t="s">
        <v>56</v>
      </c>
      <c r="F385" s="18"/>
      <c r="G385" s="48">
        <f t="shared" si="1081"/>
        <v>0</v>
      </c>
      <c r="H385" s="48">
        <f t="shared" si="1081"/>
        <v>0</v>
      </c>
      <c r="I385" s="48">
        <f t="shared" si="1081"/>
        <v>0</v>
      </c>
      <c r="J385" s="48">
        <f t="shared" si="1081"/>
        <v>0</v>
      </c>
      <c r="K385" s="48">
        <f t="shared" si="1081"/>
        <v>0</v>
      </c>
      <c r="L385" s="48">
        <f t="shared" si="1081"/>
        <v>0</v>
      </c>
      <c r="M385" s="48">
        <f t="shared" si="1081"/>
        <v>0</v>
      </c>
      <c r="N385" s="48">
        <f t="shared" si="1081"/>
        <v>0</v>
      </c>
      <c r="O385" s="48">
        <f t="shared" si="1081"/>
        <v>0</v>
      </c>
      <c r="P385" s="48">
        <f t="shared" si="1081"/>
        <v>0</v>
      </c>
      <c r="Q385" s="48">
        <f t="shared" si="1081"/>
        <v>0</v>
      </c>
      <c r="R385" s="48">
        <f t="shared" si="1081"/>
        <v>0</v>
      </c>
      <c r="S385" s="48">
        <f t="shared" si="1081"/>
        <v>0</v>
      </c>
      <c r="T385" s="48">
        <f t="shared" si="1081"/>
        <v>0</v>
      </c>
      <c r="U385" s="48">
        <f t="shared" si="1082"/>
        <v>0</v>
      </c>
      <c r="V385" s="48">
        <f t="shared" si="1082"/>
        <v>0</v>
      </c>
      <c r="W385" s="48">
        <f t="shared" si="1082"/>
        <v>0</v>
      </c>
      <c r="X385" s="48">
        <f t="shared" si="1082"/>
        <v>0</v>
      </c>
      <c r="Y385" s="48">
        <f t="shared" si="1082"/>
        <v>0</v>
      </c>
      <c r="Z385" s="48">
        <f t="shared" si="1082"/>
        <v>0</v>
      </c>
      <c r="AA385" s="48">
        <f t="shared" si="1082"/>
        <v>0</v>
      </c>
      <c r="AB385" s="48">
        <f t="shared" si="1082"/>
        <v>0</v>
      </c>
      <c r="AC385" s="48">
        <f t="shared" si="1082"/>
        <v>0</v>
      </c>
      <c r="AD385" s="48">
        <f t="shared" si="1082"/>
        <v>0</v>
      </c>
      <c r="AE385" s="48">
        <f t="shared" si="1082"/>
        <v>0</v>
      </c>
      <c r="AF385" s="48">
        <f t="shared" si="1082"/>
        <v>0</v>
      </c>
      <c r="AG385" s="48">
        <f t="shared" si="1083"/>
        <v>0</v>
      </c>
      <c r="AH385" s="48">
        <f t="shared" si="1083"/>
        <v>0</v>
      </c>
      <c r="AI385" s="48">
        <f t="shared" si="1083"/>
        <v>0</v>
      </c>
      <c r="AJ385" s="48">
        <f t="shared" si="1083"/>
        <v>0</v>
      </c>
      <c r="AK385" s="48">
        <f t="shared" si="1083"/>
        <v>0</v>
      </c>
      <c r="AL385" s="48">
        <f t="shared" si="1083"/>
        <v>0</v>
      </c>
      <c r="AM385" s="48">
        <f t="shared" si="1083"/>
        <v>0</v>
      </c>
      <c r="AN385" s="48">
        <f t="shared" si="1083"/>
        <v>0</v>
      </c>
      <c r="AO385" s="48">
        <f t="shared" si="1083"/>
        <v>0</v>
      </c>
      <c r="AP385" s="48">
        <f t="shared" si="1083"/>
        <v>0</v>
      </c>
      <c r="AQ385" s="48">
        <f t="shared" si="1083"/>
        <v>0</v>
      </c>
      <c r="AR385" s="48">
        <f t="shared" si="1083"/>
        <v>0</v>
      </c>
      <c r="AS385" s="48">
        <f t="shared" si="1083"/>
        <v>0</v>
      </c>
      <c r="AT385" s="48">
        <f t="shared" si="1083"/>
        <v>0</v>
      </c>
      <c r="AU385" s="48">
        <f t="shared" si="1083"/>
        <v>0</v>
      </c>
      <c r="AV385" s="48">
        <f t="shared" si="1083"/>
        <v>0</v>
      </c>
      <c r="AW385" s="48">
        <f t="shared" si="1083"/>
        <v>0</v>
      </c>
      <c r="AX385" s="48">
        <f t="shared" si="1083"/>
        <v>0</v>
      </c>
      <c r="AY385" s="48">
        <f t="shared" si="1084"/>
        <v>0</v>
      </c>
      <c r="AZ385" s="48">
        <f t="shared" si="1084"/>
        <v>0</v>
      </c>
      <c r="BA385" s="48">
        <f t="shared" si="1084"/>
        <v>0</v>
      </c>
      <c r="BB385" s="48">
        <f t="shared" si="1084"/>
        <v>0</v>
      </c>
      <c r="BC385" s="48">
        <f t="shared" si="1084"/>
        <v>0</v>
      </c>
      <c r="BD385" s="48">
        <f t="shared" si="1084"/>
        <v>0</v>
      </c>
      <c r="BE385" s="48">
        <f t="shared" si="1084"/>
        <v>0</v>
      </c>
      <c r="BF385" s="48">
        <f t="shared" si="1084"/>
        <v>0</v>
      </c>
      <c r="BG385" s="48">
        <f t="shared" si="1084"/>
        <v>0</v>
      </c>
      <c r="BH385" s="48">
        <f t="shared" si="1084"/>
        <v>0</v>
      </c>
      <c r="BI385" s="48">
        <f t="shared" si="1084"/>
        <v>0</v>
      </c>
      <c r="BJ385" s="48">
        <f t="shared" si="1084"/>
        <v>0</v>
      </c>
      <c r="BK385" s="48">
        <f t="shared" si="1085"/>
        <v>0</v>
      </c>
      <c r="BL385" s="48">
        <f t="shared" si="1085"/>
        <v>0</v>
      </c>
      <c r="BM385" s="48">
        <f t="shared" si="1085"/>
        <v>0</v>
      </c>
      <c r="BN385" s="48">
        <f t="shared" si="1085"/>
        <v>0</v>
      </c>
      <c r="BO385" s="48">
        <f t="shared" si="1085"/>
        <v>0</v>
      </c>
      <c r="BP385" s="48">
        <f t="shared" si="1085"/>
        <v>0</v>
      </c>
      <c r="BQ385" s="48">
        <f t="shared" si="1085"/>
        <v>0</v>
      </c>
      <c r="BR385" s="48">
        <f t="shared" si="1085"/>
        <v>0</v>
      </c>
      <c r="BS385" s="48">
        <f t="shared" si="1085"/>
        <v>0</v>
      </c>
      <c r="BT385" s="48">
        <f t="shared" si="1085"/>
        <v>0</v>
      </c>
      <c r="BU385" s="48">
        <f t="shared" si="1085"/>
        <v>0</v>
      </c>
      <c r="BV385" s="48">
        <f t="shared" si="1085"/>
        <v>0</v>
      </c>
      <c r="BW385" s="48">
        <f t="shared" si="1086"/>
        <v>0</v>
      </c>
      <c r="BX385" s="48">
        <f t="shared" si="1086"/>
        <v>0</v>
      </c>
      <c r="BY385" s="48">
        <f t="shared" si="1086"/>
        <v>0</v>
      </c>
      <c r="BZ385" s="48">
        <f t="shared" si="1086"/>
        <v>0</v>
      </c>
      <c r="CA385" s="48">
        <f t="shared" si="1086"/>
        <v>0</v>
      </c>
      <c r="CB385" s="48">
        <f t="shared" si="1086"/>
        <v>0</v>
      </c>
      <c r="CC385" s="48">
        <f t="shared" si="1086"/>
        <v>0</v>
      </c>
      <c r="CD385" s="48">
        <f t="shared" si="1086"/>
        <v>0</v>
      </c>
      <c r="CE385" s="48">
        <f t="shared" si="1086"/>
        <v>0</v>
      </c>
      <c r="CF385" s="48">
        <f t="shared" si="1086"/>
        <v>0</v>
      </c>
      <c r="CG385" s="48">
        <f t="shared" si="1086"/>
        <v>0</v>
      </c>
      <c r="CH385" s="48">
        <f t="shared" si="1086"/>
        <v>0</v>
      </c>
      <c r="CI385" s="48">
        <f t="shared" si="1087"/>
        <v>0</v>
      </c>
      <c r="CJ385" s="48">
        <f t="shared" si="1087"/>
        <v>0</v>
      </c>
      <c r="CK385" s="48">
        <f t="shared" si="1087"/>
        <v>0</v>
      </c>
      <c r="CL385" s="48">
        <f t="shared" si="1087"/>
        <v>0</v>
      </c>
      <c r="CM385" s="48">
        <f t="shared" si="1087"/>
        <v>0</v>
      </c>
      <c r="CN385" s="48">
        <f t="shared" si="1087"/>
        <v>0</v>
      </c>
      <c r="CO385" s="48">
        <f t="shared" si="1087"/>
        <v>0</v>
      </c>
      <c r="CP385" s="48">
        <f t="shared" si="1087"/>
        <v>0</v>
      </c>
      <c r="CQ385" s="116" t="e">
        <f t="shared" si="965"/>
        <v>#DIV/0!</v>
      </c>
      <c r="CR385" s="116"/>
    </row>
    <row r="386" spans="1:96" hidden="1">
      <c r="A386" s="17" t="s">
        <v>136</v>
      </c>
      <c r="B386" s="67">
        <v>909</v>
      </c>
      <c r="C386" s="36" t="s">
        <v>73</v>
      </c>
      <c r="D386" s="36" t="s">
        <v>31</v>
      </c>
      <c r="E386" s="36" t="s">
        <v>327</v>
      </c>
      <c r="F386" s="18"/>
      <c r="G386" s="48">
        <f t="shared" si="1081"/>
        <v>0</v>
      </c>
      <c r="H386" s="48">
        <f t="shared" si="1081"/>
        <v>0</v>
      </c>
      <c r="I386" s="48">
        <f t="shared" si="1081"/>
        <v>0</v>
      </c>
      <c r="J386" s="48">
        <f t="shared" si="1081"/>
        <v>0</v>
      </c>
      <c r="K386" s="48">
        <f t="shared" si="1081"/>
        <v>0</v>
      </c>
      <c r="L386" s="48">
        <f t="shared" si="1081"/>
        <v>0</v>
      </c>
      <c r="M386" s="48">
        <f t="shared" si="1081"/>
        <v>0</v>
      </c>
      <c r="N386" s="48">
        <f t="shared" si="1081"/>
        <v>0</v>
      </c>
      <c r="O386" s="48">
        <f t="shared" si="1081"/>
        <v>0</v>
      </c>
      <c r="P386" s="48">
        <f t="shared" si="1081"/>
        <v>0</v>
      </c>
      <c r="Q386" s="48">
        <f t="shared" si="1081"/>
        <v>0</v>
      </c>
      <c r="R386" s="48">
        <f t="shared" si="1081"/>
        <v>0</v>
      </c>
      <c r="S386" s="48">
        <f t="shared" si="1081"/>
        <v>0</v>
      </c>
      <c r="T386" s="48">
        <f t="shared" si="1081"/>
        <v>0</v>
      </c>
      <c r="U386" s="48">
        <f t="shared" si="1082"/>
        <v>0</v>
      </c>
      <c r="V386" s="48">
        <f t="shared" si="1082"/>
        <v>0</v>
      </c>
      <c r="W386" s="48">
        <f t="shared" si="1082"/>
        <v>0</v>
      </c>
      <c r="X386" s="48">
        <f t="shared" si="1082"/>
        <v>0</v>
      </c>
      <c r="Y386" s="48">
        <f t="shared" si="1082"/>
        <v>0</v>
      </c>
      <c r="Z386" s="48">
        <f t="shared" si="1082"/>
        <v>0</v>
      </c>
      <c r="AA386" s="48">
        <f t="shared" si="1082"/>
        <v>0</v>
      </c>
      <c r="AB386" s="48">
        <f t="shared" si="1082"/>
        <v>0</v>
      </c>
      <c r="AC386" s="48">
        <f t="shared" si="1082"/>
        <v>0</v>
      </c>
      <c r="AD386" s="48">
        <f t="shared" si="1082"/>
        <v>0</v>
      </c>
      <c r="AE386" s="48">
        <f t="shared" si="1082"/>
        <v>0</v>
      </c>
      <c r="AF386" s="48">
        <f t="shared" si="1082"/>
        <v>0</v>
      </c>
      <c r="AG386" s="48">
        <f t="shared" si="1083"/>
        <v>0</v>
      </c>
      <c r="AH386" s="48">
        <f t="shared" si="1083"/>
        <v>0</v>
      </c>
      <c r="AI386" s="48">
        <f t="shared" si="1083"/>
        <v>0</v>
      </c>
      <c r="AJ386" s="48">
        <f t="shared" si="1083"/>
        <v>0</v>
      </c>
      <c r="AK386" s="48">
        <f t="shared" si="1083"/>
        <v>0</v>
      </c>
      <c r="AL386" s="48">
        <f t="shared" si="1083"/>
        <v>0</v>
      </c>
      <c r="AM386" s="48">
        <f t="shared" si="1083"/>
        <v>0</v>
      </c>
      <c r="AN386" s="48">
        <f t="shared" si="1083"/>
        <v>0</v>
      </c>
      <c r="AO386" s="48">
        <f t="shared" si="1083"/>
        <v>0</v>
      </c>
      <c r="AP386" s="48">
        <f t="shared" si="1083"/>
        <v>0</v>
      </c>
      <c r="AQ386" s="48">
        <f t="shared" si="1083"/>
        <v>0</v>
      </c>
      <c r="AR386" s="48">
        <f t="shared" si="1083"/>
        <v>0</v>
      </c>
      <c r="AS386" s="48">
        <f t="shared" si="1083"/>
        <v>0</v>
      </c>
      <c r="AT386" s="48">
        <f t="shared" si="1083"/>
        <v>0</v>
      </c>
      <c r="AU386" s="48">
        <f t="shared" si="1083"/>
        <v>0</v>
      </c>
      <c r="AV386" s="48">
        <f t="shared" si="1083"/>
        <v>0</v>
      </c>
      <c r="AW386" s="48">
        <f t="shared" si="1083"/>
        <v>0</v>
      </c>
      <c r="AX386" s="48">
        <f t="shared" si="1083"/>
        <v>0</v>
      </c>
      <c r="AY386" s="48">
        <f t="shared" si="1084"/>
        <v>0</v>
      </c>
      <c r="AZ386" s="48">
        <f t="shared" si="1084"/>
        <v>0</v>
      </c>
      <c r="BA386" s="48">
        <f t="shared" si="1084"/>
        <v>0</v>
      </c>
      <c r="BB386" s="48">
        <f t="shared" si="1084"/>
        <v>0</v>
      </c>
      <c r="BC386" s="48">
        <f t="shared" si="1084"/>
        <v>0</v>
      </c>
      <c r="BD386" s="48">
        <f t="shared" si="1084"/>
        <v>0</v>
      </c>
      <c r="BE386" s="48">
        <f t="shared" si="1084"/>
        <v>0</v>
      </c>
      <c r="BF386" s="48">
        <f t="shared" si="1084"/>
        <v>0</v>
      </c>
      <c r="BG386" s="48">
        <f t="shared" si="1084"/>
        <v>0</v>
      </c>
      <c r="BH386" s="48">
        <f t="shared" si="1084"/>
        <v>0</v>
      </c>
      <c r="BI386" s="48">
        <f t="shared" si="1084"/>
        <v>0</v>
      </c>
      <c r="BJ386" s="48">
        <f t="shared" si="1084"/>
        <v>0</v>
      </c>
      <c r="BK386" s="48">
        <f t="shared" si="1085"/>
        <v>0</v>
      </c>
      <c r="BL386" s="48">
        <f t="shared" si="1085"/>
        <v>0</v>
      </c>
      <c r="BM386" s="48">
        <f t="shared" si="1085"/>
        <v>0</v>
      </c>
      <c r="BN386" s="48">
        <f t="shared" si="1085"/>
        <v>0</v>
      </c>
      <c r="BO386" s="48">
        <f t="shared" si="1085"/>
        <v>0</v>
      </c>
      <c r="BP386" s="48">
        <f t="shared" si="1085"/>
        <v>0</v>
      </c>
      <c r="BQ386" s="48">
        <f t="shared" si="1085"/>
        <v>0</v>
      </c>
      <c r="BR386" s="48">
        <f t="shared" si="1085"/>
        <v>0</v>
      </c>
      <c r="BS386" s="48">
        <f t="shared" si="1085"/>
        <v>0</v>
      </c>
      <c r="BT386" s="48">
        <f t="shared" si="1085"/>
        <v>0</v>
      </c>
      <c r="BU386" s="48">
        <f t="shared" si="1085"/>
        <v>0</v>
      </c>
      <c r="BV386" s="48">
        <f t="shared" si="1085"/>
        <v>0</v>
      </c>
      <c r="BW386" s="48">
        <f t="shared" si="1086"/>
        <v>0</v>
      </c>
      <c r="BX386" s="48">
        <f t="shared" si="1086"/>
        <v>0</v>
      </c>
      <c r="BY386" s="48">
        <f t="shared" si="1086"/>
        <v>0</v>
      </c>
      <c r="BZ386" s="48">
        <f t="shared" si="1086"/>
        <v>0</v>
      </c>
      <c r="CA386" s="48">
        <f t="shared" si="1086"/>
        <v>0</v>
      </c>
      <c r="CB386" s="48">
        <f t="shared" si="1086"/>
        <v>0</v>
      </c>
      <c r="CC386" s="48">
        <f t="shared" si="1086"/>
        <v>0</v>
      </c>
      <c r="CD386" s="48">
        <f t="shared" si="1086"/>
        <v>0</v>
      </c>
      <c r="CE386" s="48">
        <f t="shared" si="1086"/>
        <v>0</v>
      </c>
      <c r="CF386" s="48">
        <f t="shared" si="1086"/>
        <v>0</v>
      </c>
      <c r="CG386" s="48">
        <f t="shared" si="1086"/>
        <v>0</v>
      </c>
      <c r="CH386" s="48">
        <f t="shared" si="1086"/>
        <v>0</v>
      </c>
      <c r="CI386" s="48">
        <f t="shared" si="1087"/>
        <v>0</v>
      </c>
      <c r="CJ386" s="48">
        <f t="shared" si="1087"/>
        <v>0</v>
      </c>
      <c r="CK386" s="48">
        <f t="shared" si="1087"/>
        <v>0</v>
      </c>
      <c r="CL386" s="48">
        <f t="shared" si="1087"/>
        <v>0</v>
      </c>
      <c r="CM386" s="48">
        <f t="shared" si="1087"/>
        <v>0</v>
      </c>
      <c r="CN386" s="48">
        <f t="shared" si="1087"/>
        <v>0</v>
      </c>
      <c r="CO386" s="48">
        <f t="shared" si="1087"/>
        <v>0</v>
      </c>
      <c r="CP386" s="48">
        <f t="shared" si="1087"/>
        <v>0</v>
      </c>
      <c r="CQ386" s="116" t="e">
        <f t="shared" si="965"/>
        <v>#DIV/0!</v>
      </c>
      <c r="CR386" s="116"/>
    </row>
    <row r="387" spans="1:96" hidden="1">
      <c r="A387" s="17" t="s">
        <v>414</v>
      </c>
      <c r="B387" s="67">
        <v>909</v>
      </c>
      <c r="C387" s="36" t="s">
        <v>73</v>
      </c>
      <c r="D387" s="36" t="s">
        <v>31</v>
      </c>
      <c r="E387" s="36" t="s">
        <v>328</v>
      </c>
      <c r="F387" s="18"/>
      <c r="G387" s="48">
        <f t="shared" si="1081"/>
        <v>0</v>
      </c>
      <c r="H387" s="48">
        <f t="shared" si="1081"/>
        <v>0</v>
      </c>
      <c r="I387" s="48">
        <f t="shared" si="1081"/>
        <v>0</v>
      </c>
      <c r="J387" s="48">
        <f t="shared" si="1081"/>
        <v>0</v>
      </c>
      <c r="K387" s="48">
        <f t="shared" si="1081"/>
        <v>0</v>
      </c>
      <c r="L387" s="48">
        <f t="shared" si="1081"/>
        <v>0</v>
      </c>
      <c r="M387" s="48">
        <f t="shared" si="1081"/>
        <v>0</v>
      </c>
      <c r="N387" s="48">
        <f t="shared" si="1081"/>
        <v>0</v>
      </c>
      <c r="O387" s="48">
        <f t="shared" si="1081"/>
        <v>0</v>
      </c>
      <c r="P387" s="48">
        <f t="shared" si="1081"/>
        <v>0</v>
      </c>
      <c r="Q387" s="48">
        <f t="shared" si="1081"/>
        <v>0</v>
      </c>
      <c r="R387" s="48">
        <f t="shared" si="1081"/>
        <v>0</v>
      </c>
      <c r="S387" s="48">
        <f t="shared" si="1081"/>
        <v>0</v>
      </c>
      <c r="T387" s="48">
        <f t="shared" si="1081"/>
        <v>0</v>
      </c>
      <c r="U387" s="48">
        <f t="shared" si="1082"/>
        <v>0</v>
      </c>
      <c r="V387" s="48">
        <f t="shared" si="1082"/>
        <v>0</v>
      </c>
      <c r="W387" s="48">
        <f t="shared" si="1082"/>
        <v>0</v>
      </c>
      <c r="X387" s="48">
        <f t="shared" si="1082"/>
        <v>0</v>
      </c>
      <c r="Y387" s="48">
        <f t="shared" si="1082"/>
        <v>0</v>
      </c>
      <c r="Z387" s="48">
        <f t="shared" si="1082"/>
        <v>0</v>
      </c>
      <c r="AA387" s="48">
        <f t="shared" si="1082"/>
        <v>0</v>
      </c>
      <c r="AB387" s="48">
        <f t="shared" si="1082"/>
        <v>0</v>
      </c>
      <c r="AC387" s="48">
        <f t="shared" si="1082"/>
        <v>0</v>
      </c>
      <c r="AD387" s="48">
        <f t="shared" si="1082"/>
        <v>0</v>
      </c>
      <c r="AE387" s="48">
        <f t="shared" si="1082"/>
        <v>0</v>
      </c>
      <c r="AF387" s="48">
        <f t="shared" si="1082"/>
        <v>0</v>
      </c>
      <c r="AG387" s="48">
        <f t="shared" si="1083"/>
        <v>0</v>
      </c>
      <c r="AH387" s="48">
        <f t="shared" si="1083"/>
        <v>0</v>
      </c>
      <c r="AI387" s="48">
        <f t="shared" si="1083"/>
        <v>0</v>
      </c>
      <c r="AJ387" s="48">
        <f t="shared" si="1083"/>
        <v>0</v>
      </c>
      <c r="AK387" s="48">
        <f t="shared" si="1083"/>
        <v>0</v>
      </c>
      <c r="AL387" s="48">
        <f t="shared" si="1083"/>
        <v>0</v>
      </c>
      <c r="AM387" s="48">
        <f t="shared" si="1083"/>
        <v>0</v>
      </c>
      <c r="AN387" s="48">
        <f t="shared" si="1083"/>
        <v>0</v>
      </c>
      <c r="AO387" s="48">
        <f t="shared" si="1083"/>
        <v>0</v>
      </c>
      <c r="AP387" s="48">
        <f t="shared" si="1083"/>
        <v>0</v>
      </c>
      <c r="AQ387" s="48">
        <f t="shared" si="1083"/>
        <v>0</v>
      </c>
      <c r="AR387" s="48">
        <f t="shared" si="1083"/>
        <v>0</v>
      </c>
      <c r="AS387" s="48">
        <f t="shared" si="1083"/>
        <v>0</v>
      </c>
      <c r="AT387" s="48">
        <f t="shared" si="1083"/>
        <v>0</v>
      </c>
      <c r="AU387" s="48">
        <f t="shared" si="1083"/>
        <v>0</v>
      </c>
      <c r="AV387" s="48">
        <f t="shared" si="1083"/>
        <v>0</v>
      </c>
      <c r="AW387" s="48">
        <f t="shared" si="1083"/>
        <v>0</v>
      </c>
      <c r="AX387" s="48">
        <f t="shared" si="1083"/>
        <v>0</v>
      </c>
      <c r="AY387" s="48">
        <f t="shared" si="1084"/>
        <v>0</v>
      </c>
      <c r="AZ387" s="48">
        <f t="shared" si="1084"/>
        <v>0</v>
      </c>
      <c r="BA387" s="48">
        <f t="shared" si="1084"/>
        <v>0</v>
      </c>
      <c r="BB387" s="48">
        <f t="shared" si="1084"/>
        <v>0</v>
      </c>
      <c r="BC387" s="48">
        <f t="shared" si="1084"/>
        <v>0</v>
      </c>
      <c r="BD387" s="48">
        <f t="shared" si="1084"/>
        <v>0</v>
      </c>
      <c r="BE387" s="48">
        <f t="shared" si="1084"/>
        <v>0</v>
      </c>
      <c r="BF387" s="48">
        <f t="shared" si="1084"/>
        <v>0</v>
      </c>
      <c r="BG387" s="48">
        <f t="shared" si="1084"/>
        <v>0</v>
      </c>
      <c r="BH387" s="48">
        <f t="shared" si="1084"/>
        <v>0</v>
      </c>
      <c r="BI387" s="48">
        <f t="shared" si="1084"/>
        <v>0</v>
      </c>
      <c r="BJ387" s="48">
        <f t="shared" si="1084"/>
        <v>0</v>
      </c>
      <c r="BK387" s="48">
        <f t="shared" si="1085"/>
        <v>0</v>
      </c>
      <c r="BL387" s="48">
        <f t="shared" si="1085"/>
        <v>0</v>
      </c>
      <c r="BM387" s="48">
        <f t="shared" si="1085"/>
        <v>0</v>
      </c>
      <c r="BN387" s="48">
        <f t="shared" si="1085"/>
        <v>0</v>
      </c>
      <c r="BO387" s="48">
        <f t="shared" si="1085"/>
        <v>0</v>
      </c>
      <c r="BP387" s="48">
        <f t="shared" si="1085"/>
        <v>0</v>
      </c>
      <c r="BQ387" s="48">
        <f t="shared" si="1085"/>
        <v>0</v>
      </c>
      <c r="BR387" s="48">
        <f t="shared" si="1085"/>
        <v>0</v>
      </c>
      <c r="BS387" s="48">
        <f t="shared" si="1085"/>
        <v>0</v>
      </c>
      <c r="BT387" s="48">
        <f t="shared" si="1085"/>
        <v>0</v>
      </c>
      <c r="BU387" s="48">
        <f t="shared" si="1085"/>
        <v>0</v>
      </c>
      <c r="BV387" s="48">
        <f t="shared" si="1085"/>
        <v>0</v>
      </c>
      <c r="BW387" s="48">
        <f t="shared" si="1086"/>
        <v>0</v>
      </c>
      <c r="BX387" s="48">
        <f t="shared" si="1086"/>
        <v>0</v>
      </c>
      <c r="BY387" s="48">
        <f t="shared" si="1086"/>
        <v>0</v>
      </c>
      <c r="BZ387" s="48">
        <f t="shared" si="1086"/>
        <v>0</v>
      </c>
      <c r="CA387" s="48">
        <f t="shared" si="1086"/>
        <v>0</v>
      </c>
      <c r="CB387" s="48">
        <f t="shared" si="1086"/>
        <v>0</v>
      </c>
      <c r="CC387" s="48">
        <f t="shared" si="1086"/>
        <v>0</v>
      </c>
      <c r="CD387" s="48">
        <f t="shared" si="1086"/>
        <v>0</v>
      </c>
      <c r="CE387" s="48">
        <f t="shared" si="1086"/>
        <v>0</v>
      </c>
      <c r="CF387" s="48">
        <f t="shared" si="1086"/>
        <v>0</v>
      </c>
      <c r="CG387" s="48">
        <f t="shared" si="1086"/>
        <v>0</v>
      </c>
      <c r="CH387" s="48">
        <f t="shared" si="1086"/>
        <v>0</v>
      </c>
      <c r="CI387" s="48">
        <f t="shared" si="1087"/>
        <v>0</v>
      </c>
      <c r="CJ387" s="48">
        <f t="shared" si="1087"/>
        <v>0</v>
      </c>
      <c r="CK387" s="48">
        <f t="shared" si="1087"/>
        <v>0</v>
      </c>
      <c r="CL387" s="48">
        <f t="shared" si="1087"/>
        <v>0</v>
      </c>
      <c r="CM387" s="48">
        <f t="shared" si="1087"/>
        <v>0</v>
      </c>
      <c r="CN387" s="48">
        <f t="shared" si="1087"/>
        <v>0</v>
      </c>
      <c r="CO387" s="48">
        <f t="shared" si="1087"/>
        <v>0</v>
      </c>
      <c r="CP387" s="48">
        <f t="shared" si="1087"/>
        <v>0</v>
      </c>
      <c r="CQ387" s="116" t="e">
        <f t="shared" si="965"/>
        <v>#DIV/0!</v>
      </c>
      <c r="CR387" s="116"/>
    </row>
    <row r="388" spans="1:96" ht="33" hidden="1">
      <c r="A388" s="17" t="s">
        <v>218</v>
      </c>
      <c r="B388" s="67">
        <v>909</v>
      </c>
      <c r="C388" s="36" t="s">
        <v>73</v>
      </c>
      <c r="D388" s="36" t="s">
        <v>31</v>
      </c>
      <c r="E388" s="36" t="s">
        <v>328</v>
      </c>
      <c r="F388" s="18" t="s">
        <v>29</v>
      </c>
      <c r="G388" s="48">
        <f t="shared" si="1081"/>
        <v>0</v>
      </c>
      <c r="H388" s="48">
        <f t="shared" si="1081"/>
        <v>0</v>
      </c>
      <c r="I388" s="48">
        <f t="shared" si="1081"/>
        <v>0</v>
      </c>
      <c r="J388" s="48">
        <f t="shared" si="1081"/>
        <v>0</v>
      </c>
      <c r="K388" s="48">
        <f t="shared" si="1081"/>
        <v>0</v>
      </c>
      <c r="L388" s="48">
        <f t="shared" si="1081"/>
        <v>0</v>
      </c>
      <c r="M388" s="48">
        <f t="shared" si="1081"/>
        <v>0</v>
      </c>
      <c r="N388" s="48">
        <f t="shared" si="1081"/>
        <v>0</v>
      </c>
      <c r="O388" s="48">
        <f t="shared" si="1081"/>
        <v>0</v>
      </c>
      <c r="P388" s="48">
        <f t="shared" si="1081"/>
        <v>0</v>
      </c>
      <c r="Q388" s="48">
        <f t="shared" si="1081"/>
        <v>0</v>
      </c>
      <c r="R388" s="48">
        <f t="shared" si="1081"/>
        <v>0</v>
      </c>
      <c r="S388" s="48">
        <f t="shared" si="1081"/>
        <v>0</v>
      </c>
      <c r="T388" s="48">
        <f t="shared" si="1081"/>
        <v>0</v>
      </c>
      <c r="U388" s="48">
        <f t="shared" si="1082"/>
        <v>0</v>
      </c>
      <c r="V388" s="48">
        <f t="shared" si="1082"/>
        <v>0</v>
      </c>
      <c r="W388" s="48">
        <f t="shared" si="1082"/>
        <v>0</v>
      </c>
      <c r="X388" s="48">
        <f t="shared" si="1082"/>
        <v>0</v>
      </c>
      <c r="Y388" s="48">
        <f t="shared" si="1082"/>
        <v>0</v>
      </c>
      <c r="Z388" s="48">
        <f t="shared" si="1082"/>
        <v>0</v>
      </c>
      <c r="AA388" s="48">
        <f t="shared" si="1082"/>
        <v>0</v>
      </c>
      <c r="AB388" s="48">
        <f t="shared" si="1082"/>
        <v>0</v>
      </c>
      <c r="AC388" s="48">
        <f t="shared" si="1082"/>
        <v>0</v>
      </c>
      <c r="AD388" s="48">
        <f t="shared" si="1082"/>
        <v>0</v>
      </c>
      <c r="AE388" s="48">
        <f t="shared" si="1082"/>
        <v>0</v>
      </c>
      <c r="AF388" s="48">
        <f t="shared" si="1082"/>
        <v>0</v>
      </c>
      <c r="AG388" s="48">
        <f t="shared" si="1083"/>
        <v>0</v>
      </c>
      <c r="AH388" s="48">
        <f t="shared" si="1083"/>
        <v>0</v>
      </c>
      <c r="AI388" s="48">
        <f t="shared" si="1083"/>
        <v>0</v>
      </c>
      <c r="AJ388" s="48">
        <f t="shared" si="1083"/>
        <v>0</v>
      </c>
      <c r="AK388" s="48">
        <f t="shared" si="1083"/>
        <v>0</v>
      </c>
      <c r="AL388" s="48">
        <f t="shared" si="1083"/>
        <v>0</v>
      </c>
      <c r="AM388" s="48">
        <f t="shared" si="1083"/>
        <v>0</v>
      </c>
      <c r="AN388" s="48">
        <f t="shared" si="1083"/>
        <v>0</v>
      </c>
      <c r="AO388" s="48">
        <f t="shared" si="1083"/>
        <v>0</v>
      </c>
      <c r="AP388" s="48">
        <f t="shared" si="1083"/>
        <v>0</v>
      </c>
      <c r="AQ388" s="48">
        <f t="shared" si="1083"/>
        <v>0</v>
      </c>
      <c r="AR388" s="48">
        <f t="shared" si="1083"/>
        <v>0</v>
      </c>
      <c r="AS388" s="48">
        <f t="shared" si="1083"/>
        <v>0</v>
      </c>
      <c r="AT388" s="48">
        <f t="shared" si="1083"/>
        <v>0</v>
      </c>
      <c r="AU388" s="48">
        <f t="shared" si="1083"/>
        <v>0</v>
      </c>
      <c r="AV388" s="48">
        <f t="shared" si="1083"/>
        <v>0</v>
      </c>
      <c r="AW388" s="48">
        <f t="shared" si="1083"/>
        <v>0</v>
      </c>
      <c r="AX388" s="48">
        <f t="shared" si="1083"/>
        <v>0</v>
      </c>
      <c r="AY388" s="48">
        <f t="shared" si="1084"/>
        <v>0</v>
      </c>
      <c r="AZ388" s="48">
        <f t="shared" si="1084"/>
        <v>0</v>
      </c>
      <c r="BA388" s="48">
        <f t="shared" si="1084"/>
        <v>0</v>
      </c>
      <c r="BB388" s="48">
        <f t="shared" si="1084"/>
        <v>0</v>
      </c>
      <c r="BC388" s="48">
        <f t="shared" si="1084"/>
        <v>0</v>
      </c>
      <c r="BD388" s="48">
        <f t="shared" si="1084"/>
        <v>0</v>
      </c>
      <c r="BE388" s="48">
        <f t="shared" si="1084"/>
        <v>0</v>
      </c>
      <c r="BF388" s="48">
        <f t="shared" si="1084"/>
        <v>0</v>
      </c>
      <c r="BG388" s="48">
        <f t="shared" si="1084"/>
        <v>0</v>
      </c>
      <c r="BH388" s="48">
        <f t="shared" si="1084"/>
        <v>0</v>
      </c>
      <c r="BI388" s="48">
        <f t="shared" si="1084"/>
        <v>0</v>
      </c>
      <c r="BJ388" s="48">
        <f t="shared" si="1084"/>
        <v>0</v>
      </c>
      <c r="BK388" s="48">
        <f t="shared" si="1085"/>
        <v>0</v>
      </c>
      <c r="BL388" s="48">
        <f t="shared" si="1085"/>
        <v>0</v>
      </c>
      <c r="BM388" s="48">
        <f t="shared" si="1085"/>
        <v>0</v>
      </c>
      <c r="BN388" s="48">
        <f t="shared" si="1085"/>
        <v>0</v>
      </c>
      <c r="BO388" s="48">
        <f t="shared" si="1085"/>
        <v>0</v>
      </c>
      <c r="BP388" s="48">
        <f t="shared" si="1085"/>
        <v>0</v>
      </c>
      <c r="BQ388" s="48">
        <f t="shared" si="1085"/>
        <v>0</v>
      </c>
      <c r="BR388" s="48">
        <f t="shared" si="1085"/>
        <v>0</v>
      </c>
      <c r="BS388" s="48">
        <f t="shared" si="1085"/>
        <v>0</v>
      </c>
      <c r="BT388" s="48">
        <f t="shared" si="1085"/>
        <v>0</v>
      </c>
      <c r="BU388" s="48">
        <f t="shared" si="1085"/>
        <v>0</v>
      </c>
      <c r="BV388" s="48">
        <f t="shared" si="1085"/>
        <v>0</v>
      </c>
      <c r="BW388" s="48">
        <f t="shared" si="1086"/>
        <v>0</v>
      </c>
      <c r="BX388" s="48">
        <f t="shared" si="1086"/>
        <v>0</v>
      </c>
      <c r="BY388" s="48">
        <f t="shared" si="1086"/>
        <v>0</v>
      </c>
      <c r="BZ388" s="48">
        <f t="shared" si="1086"/>
        <v>0</v>
      </c>
      <c r="CA388" s="48">
        <f t="shared" si="1086"/>
        <v>0</v>
      </c>
      <c r="CB388" s="48">
        <f t="shared" si="1086"/>
        <v>0</v>
      </c>
      <c r="CC388" s="48">
        <f t="shared" si="1086"/>
        <v>0</v>
      </c>
      <c r="CD388" s="48">
        <f t="shared" si="1086"/>
        <v>0</v>
      </c>
      <c r="CE388" s="48">
        <f t="shared" si="1086"/>
        <v>0</v>
      </c>
      <c r="CF388" s="48">
        <f t="shared" si="1086"/>
        <v>0</v>
      </c>
      <c r="CG388" s="48">
        <f t="shared" si="1086"/>
        <v>0</v>
      </c>
      <c r="CH388" s="48">
        <f t="shared" si="1086"/>
        <v>0</v>
      </c>
      <c r="CI388" s="48">
        <f t="shared" si="1087"/>
        <v>0</v>
      </c>
      <c r="CJ388" s="48">
        <f t="shared" si="1087"/>
        <v>0</v>
      </c>
      <c r="CK388" s="48">
        <f t="shared" si="1087"/>
        <v>0</v>
      </c>
      <c r="CL388" s="48">
        <f t="shared" si="1087"/>
        <v>0</v>
      </c>
      <c r="CM388" s="48">
        <f t="shared" si="1087"/>
        <v>0</v>
      </c>
      <c r="CN388" s="48">
        <f t="shared" si="1087"/>
        <v>0</v>
      </c>
      <c r="CO388" s="48">
        <f t="shared" si="1087"/>
        <v>0</v>
      </c>
      <c r="CP388" s="48">
        <f t="shared" si="1087"/>
        <v>0</v>
      </c>
      <c r="CQ388" s="116" t="e">
        <f t="shared" si="965"/>
        <v>#DIV/0!</v>
      </c>
      <c r="CR388" s="116"/>
    </row>
    <row r="389" spans="1:96" ht="33" hidden="1">
      <c r="A389" s="17" t="s">
        <v>34</v>
      </c>
      <c r="B389" s="67">
        <v>909</v>
      </c>
      <c r="C389" s="36" t="s">
        <v>73</v>
      </c>
      <c r="D389" s="36" t="s">
        <v>31</v>
      </c>
      <c r="E389" s="36" t="s">
        <v>328</v>
      </c>
      <c r="F389" s="18" t="s">
        <v>35</v>
      </c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  <c r="AA389" s="48"/>
      <c r="AB389" s="48"/>
      <c r="AC389" s="48"/>
      <c r="AD389" s="48"/>
      <c r="AE389" s="48"/>
      <c r="AF389" s="48"/>
      <c r="AG389" s="48"/>
      <c r="AH389" s="48"/>
      <c r="AI389" s="48"/>
      <c r="AJ389" s="48"/>
      <c r="AK389" s="48"/>
      <c r="AL389" s="48"/>
      <c r="AM389" s="48"/>
      <c r="AN389" s="48"/>
      <c r="AO389" s="48"/>
      <c r="AP389" s="48"/>
      <c r="AQ389" s="48"/>
      <c r="AR389" s="48"/>
      <c r="AS389" s="48"/>
      <c r="AT389" s="48"/>
      <c r="AU389" s="48"/>
      <c r="AV389" s="48"/>
      <c r="AW389" s="48"/>
      <c r="AX389" s="48"/>
      <c r="AY389" s="48"/>
      <c r="AZ389" s="48"/>
      <c r="BA389" s="48"/>
      <c r="BB389" s="48"/>
      <c r="BC389" s="48"/>
      <c r="BD389" s="48"/>
      <c r="BE389" s="48"/>
      <c r="BF389" s="48"/>
      <c r="BG389" s="48"/>
      <c r="BH389" s="48"/>
      <c r="BI389" s="48"/>
      <c r="BJ389" s="48"/>
      <c r="BK389" s="48"/>
      <c r="BL389" s="48"/>
      <c r="BM389" s="48"/>
      <c r="BN389" s="48"/>
      <c r="BO389" s="48"/>
      <c r="BP389" s="48"/>
      <c r="BQ389" s="48"/>
      <c r="BR389" s="48"/>
      <c r="BS389" s="48"/>
      <c r="BT389" s="48"/>
      <c r="BU389" s="48"/>
      <c r="BV389" s="48"/>
      <c r="BW389" s="48"/>
      <c r="BX389" s="48"/>
      <c r="BY389" s="48"/>
      <c r="BZ389" s="48"/>
      <c r="CA389" s="48"/>
      <c r="CB389" s="48"/>
      <c r="CC389" s="48"/>
      <c r="CD389" s="48"/>
      <c r="CE389" s="48"/>
      <c r="CF389" s="48"/>
      <c r="CG389" s="48"/>
      <c r="CH389" s="48"/>
      <c r="CI389" s="48"/>
      <c r="CJ389" s="48"/>
      <c r="CK389" s="48"/>
      <c r="CL389" s="48"/>
      <c r="CM389" s="48"/>
      <c r="CN389" s="48"/>
      <c r="CO389" s="48"/>
      <c r="CP389" s="48"/>
      <c r="CQ389" s="116" t="e">
        <f t="shared" si="965"/>
        <v>#DIV/0!</v>
      </c>
      <c r="CR389" s="116"/>
    </row>
    <row r="390" spans="1:96">
      <c r="A390" s="20"/>
      <c r="B390" s="67"/>
      <c r="C390" s="36"/>
      <c r="D390" s="36"/>
      <c r="E390" s="36"/>
      <c r="F390" s="18"/>
      <c r="G390" s="81"/>
      <c r="H390" s="81"/>
      <c r="I390" s="81"/>
      <c r="J390" s="81"/>
      <c r="K390" s="81"/>
      <c r="L390" s="81"/>
      <c r="M390" s="81"/>
      <c r="N390" s="81"/>
      <c r="O390" s="81"/>
      <c r="P390" s="81"/>
      <c r="Q390" s="81"/>
      <c r="R390" s="81"/>
      <c r="S390" s="81"/>
      <c r="T390" s="81"/>
      <c r="U390" s="81"/>
      <c r="V390" s="81"/>
      <c r="W390" s="81"/>
      <c r="X390" s="81"/>
      <c r="Y390" s="81"/>
      <c r="Z390" s="81"/>
      <c r="AA390" s="81"/>
      <c r="AB390" s="81"/>
      <c r="AC390" s="81"/>
      <c r="AD390" s="81"/>
      <c r="AE390" s="81"/>
      <c r="AF390" s="81"/>
      <c r="AG390" s="81"/>
      <c r="AH390" s="81"/>
      <c r="AI390" s="81"/>
      <c r="AJ390" s="81"/>
      <c r="AK390" s="81"/>
      <c r="AL390" s="81"/>
      <c r="AM390" s="81"/>
      <c r="AN390" s="81"/>
      <c r="AO390" s="81"/>
      <c r="AP390" s="81"/>
      <c r="AQ390" s="81"/>
      <c r="AR390" s="81"/>
      <c r="AS390" s="81"/>
      <c r="AT390" s="81"/>
      <c r="AU390" s="81"/>
      <c r="AV390" s="81"/>
      <c r="AW390" s="81"/>
      <c r="AX390" s="81"/>
      <c r="AY390" s="81"/>
      <c r="AZ390" s="81"/>
      <c r="BA390" s="81"/>
      <c r="BB390" s="81"/>
      <c r="BC390" s="81"/>
      <c r="BD390" s="81"/>
      <c r="BE390" s="81"/>
      <c r="BF390" s="81"/>
      <c r="BG390" s="81"/>
      <c r="BH390" s="81"/>
      <c r="BI390" s="81"/>
      <c r="BJ390" s="81"/>
      <c r="BK390" s="81"/>
      <c r="BL390" s="81"/>
      <c r="BM390" s="81"/>
      <c r="BN390" s="81"/>
      <c r="BO390" s="81"/>
      <c r="BP390" s="81"/>
      <c r="BQ390" s="81"/>
      <c r="BR390" s="81"/>
      <c r="BS390" s="81"/>
      <c r="BT390" s="81"/>
      <c r="BU390" s="81"/>
      <c r="BV390" s="81"/>
      <c r="BW390" s="81"/>
      <c r="BX390" s="81"/>
      <c r="BY390" s="81"/>
      <c r="BZ390" s="81"/>
      <c r="CA390" s="81"/>
      <c r="CB390" s="81"/>
      <c r="CC390" s="81"/>
      <c r="CD390" s="81"/>
      <c r="CE390" s="81"/>
      <c r="CF390" s="81"/>
      <c r="CG390" s="81"/>
      <c r="CH390" s="81"/>
      <c r="CI390" s="81"/>
      <c r="CJ390" s="81"/>
      <c r="CK390" s="81"/>
      <c r="CL390" s="81"/>
      <c r="CM390" s="81"/>
      <c r="CN390" s="81"/>
      <c r="CO390" s="81"/>
      <c r="CP390" s="81"/>
      <c r="CQ390" s="118"/>
      <c r="CR390" s="118"/>
    </row>
    <row r="391" spans="1:96" ht="18.75">
      <c r="A391" s="29" t="s">
        <v>146</v>
      </c>
      <c r="B391" s="30">
        <f>B368</f>
        <v>909</v>
      </c>
      <c r="C391" s="16" t="s">
        <v>27</v>
      </c>
      <c r="D391" s="16" t="s">
        <v>19</v>
      </c>
      <c r="E391" s="16"/>
      <c r="F391" s="16"/>
      <c r="G391" s="9">
        <f t="shared" ref="G391:V392" si="1088">G392</f>
        <v>345966</v>
      </c>
      <c r="H391" s="9">
        <f t="shared" si="1088"/>
        <v>118806</v>
      </c>
      <c r="I391" s="9">
        <f t="shared" si="1088"/>
        <v>0</v>
      </c>
      <c r="J391" s="9">
        <f t="shared" si="1088"/>
        <v>0</v>
      </c>
      <c r="K391" s="9">
        <f t="shared" si="1088"/>
        <v>0</v>
      </c>
      <c r="L391" s="9">
        <f t="shared" si="1088"/>
        <v>0</v>
      </c>
      <c r="M391" s="9">
        <f t="shared" si="1088"/>
        <v>345966</v>
      </c>
      <c r="N391" s="9">
        <f t="shared" si="1088"/>
        <v>118806</v>
      </c>
      <c r="O391" s="9">
        <f t="shared" si="1088"/>
        <v>0</v>
      </c>
      <c r="P391" s="9">
        <f t="shared" si="1088"/>
        <v>0</v>
      </c>
      <c r="Q391" s="9">
        <f t="shared" si="1088"/>
        <v>0</v>
      </c>
      <c r="R391" s="9">
        <f t="shared" si="1088"/>
        <v>0</v>
      </c>
      <c r="S391" s="9">
        <f t="shared" si="1088"/>
        <v>345966</v>
      </c>
      <c r="T391" s="9">
        <f t="shared" si="1088"/>
        <v>118806</v>
      </c>
      <c r="U391" s="9">
        <f t="shared" si="1088"/>
        <v>0</v>
      </c>
      <c r="V391" s="9">
        <f t="shared" si="1088"/>
        <v>0</v>
      </c>
      <c r="W391" s="9">
        <f t="shared" ref="U391:AJ392" si="1089">W392</f>
        <v>0</v>
      </c>
      <c r="X391" s="9">
        <f t="shared" si="1089"/>
        <v>0</v>
      </c>
      <c r="Y391" s="9">
        <f t="shared" si="1089"/>
        <v>345966</v>
      </c>
      <c r="Z391" s="9">
        <f t="shared" si="1089"/>
        <v>118806</v>
      </c>
      <c r="AA391" s="9">
        <f t="shared" si="1089"/>
        <v>0</v>
      </c>
      <c r="AB391" s="9">
        <f t="shared" si="1089"/>
        <v>0</v>
      </c>
      <c r="AC391" s="9">
        <f t="shared" si="1089"/>
        <v>0</v>
      </c>
      <c r="AD391" s="9">
        <f t="shared" si="1089"/>
        <v>0</v>
      </c>
      <c r="AE391" s="9">
        <f t="shared" si="1089"/>
        <v>345966</v>
      </c>
      <c r="AF391" s="9">
        <f t="shared" si="1089"/>
        <v>118806</v>
      </c>
      <c r="AG391" s="9">
        <f t="shared" si="1089"/>
        <v>0</v>
      </c>
      <c r="AH391" s="9">
        <f t="shared" si="1089"/>
        <v>384</v>
      </c>
      <c r="AI391" s="9">
        <f t="shared" si="1089"/>
        <v>0</v>
      </c>
      <c r="AJ391" s="9">
        <f t="shared" si="1089"/>
        <v>0</v>
      </c>
      <c r="AK391" s="9">
        <f t="shared" ref="AG391:AY392" si="1090">AK392</f>
        <v>346350</v>
      </c>
      <c r="AL391" s="9">
        <f t="shared" si="1090"/>
        <v>118806</v>
      </c>
      <c r="AM391" s="9">
        <f t="shared" si="1090"/>
        <v>0</v>
      </c>
      <c r="AN391" s="9">
        <f t="shared" si="1090"/>
        <v>0</v>
      </c>
      <c r="AO391" s="9">
        <f t="shared" si="1090"/>
        <v>0</v>
      </c>
      <c r="AP391" s="9">
        <f t="shared" si="1090"/>
        <v>0</v>
      </c>
      <c r="AQ391" s="9">
        <f t="shared" si="1090"/>
        <v>346350</v>
      </c>
      <c r="AR391" s="9">
        <f t="shared" si="1090"/>
        <v>118806</v>
      </c>
      <c r="AS391" s="9">
        <f t="shared" si="1090"/>
        <v>0</v>
      </c>
      <c r="AT391" s="9">
        <f t="shared" si="1090"/>
        <v>0</v>
      </c>
      <c r="AU391" s="9">
        <f t="shared" si="1090"/>
        <v>0</v>
      </c>
      <c r="AV391" s="9">
        <f t="shared" si="1090"/>
        <v>0</v>
      </c>
      <c r="AW391" s="9">
        <f t="shared" si="1090"/>
        <v>346350</v>
      </c>
      <c r="AX391" s="9">
        <f t="shared" si="1090"/>
        <v>118806</v>
      </c>
      <c r="AY391" s="9">
        <f t="shared" si="1090"/>
        <v>0</v>
      </c>
      <c r="AZ391" s="9">
        <f t="shared" ref="AY391:BN392" si="1091">AZ392</f>
        <v>0</v>
      </c>
      <c r="BA391" s="9">
        <f t="shared" si="1091"/>
        <v>0</v>
      </c>
      <c r="BB391" s="9">
        <f t="shared" si="1091"/>
        <v>0</v>
      </c>
      <c r="BC391" s="9">
        <f t="shared" si="1091"/>
        <v>346350</v>
      </c>
      <c r="BD391" s="9">
        <f t="shared" si="1091"/>
        <v>118806</v>
      </c>
      <c r="BE391" s="9">
        <f t="shared" si="1091"/>
        <v>0</v>
      </c>
      <c r="BF391" s="9">
        <f t="shared" si="1091"/>
        <v>3453</v>
      </c>
      <c r="BG391" s="9">
        <f t="shared" si="1091"/>
        <v>0</v>
      </c>
      <c r="BH391" s="9">
        <f t="shared" si="1091"/>
        <v>0</v>
      </c>
      <c r="BI391" s="9">
        <f t="shared" si="1091"/>
        <v>349803</v>
      </c>
      <c r="BJ391" s="9">
        <f t="shared" si="1091"/>
        <v>118806</v>
      </c>
      <c r="BK391" s="9">
        <f t="shared" si="1091"/>
        <v>0</v>
      </c>
      <c r="BL391" s="9">
        <f t="shared" si="1091"/>
        <v>0</v>
      </c>
      <c r="BM391" s="9">
        <f t="shared" si="1091"/>
        <v>0</v>
      </c>
      <c r="BN391" s="9">
        <f t="shared" si="1091"/>
        <v>0</v>
      </c>
      <c r="BO391" s="9">
        <f t="shared" ref="BK391:BZ392" si="1092">BO392</f>
        <v>349803</v>
      </c>
      <c r="BP391" s="9">
        <f t="shared" si="1092"/>
        <v>118806</v>
      </c>
      <c r="BQ391" s="9">
        <f t="shared" si="1092"/>
        <v>0</v>
      </c>
      <c r="BR391" s="9">
        <f t="shared" si="1092"/>
        <v>0</v>
      </c>
      <c r="BS391" s="9">
        <f t="shared" si="1092"/>
        <v>0</v>
      </c>
      <c r="BT391" s="9">
        <f t="shared" si="1092"/>
        <v>0</v>
      </c>
      <c r="BU391" s="9">
        <f t="shared" si="1092"/>
        <v>349803</v>
      </c>
      <c r="BV391" s="9">
        <f t="shared" si="1092"/>
        <v>118806</v>
      </c>
      <c r="BW391" s="9">
        <f t="shared" si="1092"/>
        <v>0</v>
      </c>
      <c r="BX391" s="9">
        <f t="shared" si="1092"/>
        <v>0</v>
      </c>
      <c r="BY391" s="9">
        <f t="shared" si="1092"/>
        <v>0</v>
      </c>
      <c r="BZ391" s="9">
        <f t="shared" si="1092"/>
        <v>143197</v>
      </c>
      <c r="CA391" s="9">
        <f t="shared" ref="BW391:CL392" si="1093">CA392</f>
        <v>493000</v>
      </c>
      <c r="CB391" s="9">
        <f t="shared" si="1093"/>
        <v>262003</v>
      </c>
      <c r="CC391" s="9">
        <f t="shared" si="1093"/>
        <v>0</v>
      </c>
      <c r="CD391" s="9">
        <f t="shared" si="1093"/>
        <v>0</v>
      </c>
      <c r="CE391" s="9">
        <f t="shared" si="1093"/>
        <v>0</v>
      </c>
      <c r="CF391" s="9">
        <f t="shared" si="1093"/>
        <v>0</v>
      </c>
      <c r="CG391" s="9">
        <f t="shared" si="1093"/>
        <v>493000</v>
      </c>
      <c r="CH391" s="9">
        <f t="shared" si="1093"/>
        <v>262003</v>
      </c>
      <c r="CI391" s="9">
        <f t="shared" si="1093"/>
        <v>0</v>
      </c>
      <c r="CJ391" s="9">
        <f t="shared" si="1093"/>
        <v>0</v>
      </c>
      <c r="CK391" s="9">
        <f t="shared" si="1093"/>
        <v>0</v>
      </c>
      <c r="CL391" s="9">
        <f t="shared" si="1093"/>
        <v>0</v>
      </c>
      <c r="CM391" s="9">
        <f t="shared" ref="CI391:CP392" si="1094">CM392</f>
        <v>493000</v>
      </c>
      <c r="CN391" s="9">
        <f t="shared" si="1094"/>
        <v>262003</v>
      </c>
      <c r="CO391" s="9">
        <f t="shared" si="1094"/>
        <v>463990</v>
      </c>
      <c r="CP391" s="9">
        <f t="shared" si="1094"/>
        <v>261363</v>
      </c>
      <c r="CQ391" s="121">
        <f t="shared" ref="CQ391:CQ454" si="1095">CO391/CM391*100</f>
        <v>94.115618661257599</v>
      </c>
      <c r="CR391" s="121">
        <f t="shared" ref="CR391:CR454" si="1096">CP391/CN391*100</f>
        <v>99.755727987847465</v>
      </c>
    </row>
    <row r="392" spans="1:96" ht="49.5">
      <c r="A392" s="20" t="s">
        <v>666</v>
      </c>
      <c r="B392" s="67">
        <v>909</v>
      </c>
      <c r="C392" s="18" t="s">
        <v>27</v>
      </c>
      <c r="D392" s="18" t="s">
        <v>19</v>
      </c>
      <c r="E392" s="18" t="s">
        <v>155</v>
      </c>
      <c r="F392" s="19"/>
      <c r="G392" s="48">
        <f t="shared" si="1088"/>
        <v>345966</v>
      </c>
      <c r="H392" s="48">
        <f t="shared" si="1088"/>
        <v>118806</v>
      </c>
      <c r="I392" s="48">
        <f t="shared" si="1088"/>
        <v>0</v>
      </c>
      <c r="J392" s="48">
        <f t="shared" si="1088"/>
        <v>0</v>
      </c>
      <c r="K392" s="48">
        <f t="shared" si="1088"/>
        <v>0</v>
      </c>
      <c r="L392" s="48">
        <f t="shared" si="1088"/>
        <v>0</v>
      </c>
      <c r="M392" s="48">
        <f t="shared" si="1088"/>
        <v>345966</v>
      </c>
      <c r="N392" s="48">
        <f t="shared" si="1088"/>
        <v>118806</v>
      </c>
      <c r="O392" s="48">
        <f t="shared" si="1088"/>
        <v>0</v>
      </c>
      <c r="P392" s="48">
        <f t="shared" si="1088"/>
        <v>0</v>
      </c>
      <c r="Q392" s="48">
        <f t="shared" si="1088"/>
        <v>0</v>
      </c>
      <c r="R392" s="48">
        <f t="shared" si="1088"/>
        <v>0</v>
      </c>
      <c r="S392" s="48">
        <f t="shared" si="1088"/>
        <v>345966</v>
      </c>
      <c r="T392" s="48">
        <f t="shared" si="1088"/>
        <v>118806</v>
      </c>
      <c r="U392" s="48">
        <f t="shared" si="1089"/>
        <v>0</v>
      </c>
      <c r="V392" s="48">
        <f t="shared" si="1089"/>
        <v>0</v>
      </c>
      <c r="W392" s="48">
        <f t="shared" si="1089"/>
        <v>0</v>
      </c>
      <c r="X392" s="48">
        <f t="shared" si="1089"/>
        <v>0</v>
      </c>
      <c r="Y392" s="48">
        <f t="shared" si="1089"/>
        <v>345966</v>
      </c>
      <c r="Z392" s="48">
        <f t="shared" si="1089"/>
        <v>118806</v>
      </c>
      <c r="AA392" s="48">
        <f t="shared" si="1089"/>
        <v>0</v>
      </c>
      <c r="AB392" s="48">
        <f t="shared" si="1089"/>
        <v>0</v>
      </c>
      <c r="AC392" s="48">
        <f t="shared" si="1089"/>
        <v>0</v>
      </c>
      <c r="AD392" s="48">
        <f t="shared" si="1089"/>
        <v>0</v>
      </c>
      <c r="AE392" s="48">
        <f t="shared" si="1089"/>
        <v>345966</v>
      </c>
      <c r="AF392" s="48">
        <f t="shared" si="1089"/>
        <v>118806</v>
      </c>
      <c r="AG392" s="48">
        <f t="shared" si="1090"/>
        <v>0</v>
      </c>
      <c r="AH392" s="48">
        <f t="shared" si="1090"/>
        <v>384</v>
      </c>
      <c r="AI392" s="48">
        <f t="shared" si="1090"/>
        <v>0</v>
      </c>
      <c r="AJ392" s="48">
        <f t="shared" si="1090"/>
        <v>0</v>
      </c>
      <c r="AK392" s="48">
        <f t="shared" si="1090"/>
        <v>346350</v>
      </c>
      <c r="AL392" s="48">
        <f t="shared" si="1090"/>
        <v>118806</v>
      </c>
      <c r="AM392" s="48">
        <f t="shared" si="1090"/>
        <v>0</v>
      </c>
      <c r="AN392" s="48">
        <f t="shared" si="1090"/>
        <v>0</v>
      </c>
      <c r="AO392" s="48">
        <f t="shared" si="1090"/>
        <v>0</v>
      </c>
      <c r="AP392" s="48">
        <f t="shared" si="1090"/>
        <v>0</v>
      </c>
      <c r="AQ392" s="48">
        <f t="shared" si="1090"/>
        <v>346350</v>
      </c>
      <c r="AR392" s="48">
        <f t="shared" si="1090"/>
        <v>118806</v>
      </c>
      <c r="AS392" s="48">
        <f t="shared" si="1090"/>
        <v>0</v>
      </c>
      <c r="AT392" s="48">
        <f t="shared" si="1090"/>
        <v>0</v>
      </c>
      <c r="AU392" s="48">
        <f t="shared" si="1090"/>
        <v>0</v>
      </c>
      <c r="AV392" s="48">
        <f t="shared" si="1090"/>
        <v>0</v>
      </c>
      <c r="AW392" s="48">
        <f t="shared" si="1090"/>
        <v>346350</v>
      </c>
      <c r="AX392" s="48">
        <f t="shared" si="1090"/>
        <v>118806</v>
      </c>
      <c r="AY392" s="48">
        <f t="shared" si="1091"/>
        <v>0</v>
      </c>
      <c r="AZ392" s="48">
        <f t="shared" si="1091"/>
        <v>0</v>
      </c>
      <c r="BA392" s="48">
        <f t="shared" si="1091"/>
        <v>0</v>
      </c>
      <c r="BB392" s="48">
        <f t="shared" si="1091"/>
        <v>0</v>
      </c>
      <c r="BC392" s="48">
        <f t="shared" si="1091"/>
        <v>346350</v>
      </c>
      <c r="BD392" s="48">
        <f t="shared" si="1091"/>
        <v>118806</v>
      </c>
      <c r="BE392" s="48">
        <f t="shared" si="1091"/>
        <v>0</v>
      </c>
      <c r="BF392" s="48">
        <f t="shared" si="1091"/>
        <v>3453</v>
      </c>
      <c r="BG392" s="48">
        <f t="shared" si="1091"/>
        <v>0</v>
      </c>
      <c r="BH392" s="48">
        <f t="shared" si="1091"/>
        <v>0</v>
      </c>
      <c r="BI392" s="48">
        <f t="shared" si="1091"/>
        <v>349803</v>
      </c>
      <c r="BJ392" s="48">
        <f t="shared" si="1091"/>
        <v>118806</v>
      </c>
      <c r="BK392" s="48">
        <f t="shared" si="1092"/>
        <v>0</v>
      </c>
      <c r="BL392" s="48">
        <f t="shared" si="1092"/>
        <v>0</v>
      </c>
      <c r="BM392" s="48">
        <f t="shared" si="1092"/>
        <v>0</v>
      </c>
      <c r="BN392" s="48">
        <f t="shared" si="1092"/>
        <v>0</v>
      </c>
      <c r="BO392" s="48">
        <f t="shared" si="1092"/>
        <v>349803</v>
      </c>
      <c r="BP392" s="48">
        <f t="shared" si="1092"/>
        <v>118806</v>
      </c>
      <c r="BQ392" s="48">
        <f t="shared" si="1092"/>
        <v>0</v>
      </c>
      <c r="BR392" s="48">
        <f t="shared" si="1092"/>
        <v>0</v>
      </c>
      <c r="BS392" s="48">
        <f t="shared" si="1092"/>
        <v>0</v>
      </c>
      <c r="BT392" s="48">
        <f t="shared" si="1092"/>
        <v>0</v>
      </c>
      <c r="BU392" s="48">
        <f t="shared" si="1092"/>
        <v>349803</v>
      </c>
      <c r="BV392" s="48">
        <f t="shared" si="1092"/>
        <v>118806</v>
      </c>
      <c r="BW392" s="48">
        <f t="shared" si="1093"/>
        <v>0</v>
      </c>
      <c r="BX392" s="48">
        <f t="shared" si="1093"/>
        <v>0</v>
      </c>
      <c r="BY392" s="48">
        <f t="shared" si="1093"/>
        <v>0</v>
      </c>
      <c r="BZ392" s="48">
        <f t="shared" si="1093"/>
        <v>143197</v>
      </c>
      <c r="CA392" s="48">
        <f t="shared" si="1093"/>
        <v>493000</v>
      </c>
      <c r="CB392" s="48">
        <f t="shared" si="1093"/>
        <v>262003</v>
      </c>
      <c r="CC392" s="48">
        <f t="shared" si="1093"/>
        <v>0</v>
      </c>
      <c r="CD392" s="48">
        <f t="shared" si="1093"/>
        <v>0</v>
      </c>
      <c r="CE392" s="48">
        <f t="shared" si="1093"/>
        <v>0</v>
      </c>
      <c r="CF392" s="48">
        <f t="shared" si="1093"/>
        <v>0</v>
      </c>
      <c r="CG392" s="48">
        <f t="shared" si="1093"/>
        <v>493000</v>
      </c>
      <c r="CH392" s="48">
        <f t="shared" si="1093"/>
        <v>262003</v>
      </c>
      <c r="CI392" s="48">
        <f t="shared" si="1094"/>
        <v>0</v>
      </c>
      <c r="CJ392" s="48">
        <f t="shared" si="1094"/>
        <v>0</v>
      </c>
      <c r="CK392" s="48">
        <f t="shared" si="1094"/>
        <v>0</v>
      </c>
      <c r="CL392" s="48">
        <f t="shared" si="1094"/>
        <v>0</v>
      </c>
      <c r="CM392" s="48">
        <f t="shared" si="1094"/>
        <v>493000</v>
      </c>
      <c r="CN392" s="48">
        <f t="shared" si="1094"/>
        <v>262003</v>
      </c>
      <c r="CO392" s="48">
        <f t="shared" si="1094"/>
        <v>463990</v>
      </c>
      <c r="CP392" s="48">
        <f t="shared" si="1094"/>
        <v>261363</v>
      </c>
      <c r="CQ392" s="116">
        <f t="shared" si="1095"/>
        <v>94.115618661257599</v>
      </c>
      <c r="CR392" s="116">
        <f t="shared" si="1096"/>
        <v>99.755727987847465</v>
      </c>
    </row>
    <row r="393" spans="1:96" ht="39.75" customHeight="1">
      <c r="A393" s="20" t="s">
        <v>667</v>
      </c>
      <c r="B393" s="67">
        <v>909</v>
      </c>
      <c r="C393" s="18" t="s">
        <v>27</v>
      </c>
      <c r="D393" s="18" t="s">
        <v>19</v>
      </c>
      <c r="E393" s="34" t="s">
        <v>745</v>
      </c>
      <c r="F393" s="6"/>
      <c r="G393" s="6">
        <f t="shared" ref="G393:T393" si="1097">G394+G398+G418+G408</f>
        <v>345966</v>
      </c>
      <c r="H393" s="6">
        <f t="shared" si="1097"/>
        <v>118806</v>
      </c>
      <c r="I393" s="6">
        <f t="shared" si="1097"/>
        <v>0</v>
      </c>
      <c r="J393" s="6">
        <f t="shared" si="1097"/>
        <v>0</v>
      </c>
      <c r="K393" s="6">
        <f t="shared" si="1097"/>
        <v>0</v>
      </c>
      <c r="L393" s="6">
        <f t="shared" si="1097"/>
        <v>0</v>
      </c>
      <c r="M393" s="6">
        <f t="shared" si="1097"/>
        <v>345966</v>
      </c>
      <c r="N393" s="6">
        <f t="shared" si="1097"/>
        <v>118806</v>
      </c>
      <c r="O393" s="6">
        <f t="shared" si="1097"/>
        <v>0</v>
      </c>
      <c r="P393" s="6">
        <f t="shared" si="1097"/>
        <v>0</v>
      </c>
      <c r="Q393" s="6">
        <f t="shared" si="1097"/>
        <v>0</v>
      </c>
      <c r="R393" s="6">
        <f t="shared" si="1097"/>
        <v>0</v>
      </c>
      <c r="S393" s="6">
        <f t="shared" si="1097"/>
        <v>345966</v>
      </c>
      <c r="T393" s="6">
        <f t="shared" si="1097"/>
        <v>118806</v>
      </c>
      <c r="U393" s="6">
        <f t="shared" ref="U393:AZ393" si="1098">U394+U398+U418+U408+U421</f>
        <v>0</v>
      </c>
      <c r="V393" s="6">
        <f t="shared" si="1098"/>
        <v>0</v>
      </c>
      <c r="W393" s="6">
        <f t="shared" si="1098"/>
        <v>0</v>
      </c>
      <c r="X393" s="6">
        <f t="shared" si="1098"/>
        <v>0</v>
      </c>
      <c r="Y393" s="6">
        <f t="shared" si="1098"/>
        <v>345966</v>
      </c>
      <c r="Z393" s="6">
        <f t="shared" si="1098"/>
        <v>118806</v>
      </c>
      <c r="AA393" s="6">
        <f t="shared" si="1098"/>
        <v>0</v>
      </c>
      <c r="AB393" s="6">
        <f t="shared" si="1098"/>
        <v>0</v>
      </c>
      <c r="AC393" s="6">
        <f t="shared" si="1098"/>
        <v>0</v>
      </c>
      <c r="AD393" s="6">
        <f t="shared" si="1098"/>
        <v>0</v>
      </c>
      <c r="AE393" s="6">
        <f t="shared" si="1098"/>
        <v>345966</v>
      </c>
      <c r="AF393" s="6">
        <f t="shared" si="1098"/>
        <v>118806</v>
      </c>
      <c r="AG393" s="6">
        <f t="shared" si="1098"/>
        <v>0</v>
      </c>
      <c r="AH393" s="6">
        <f t="shared" si="1098"/>
        <v>384</v>
      </c>
      <c r="AI393" s="6">
        <f t="shared" si="1098"/>
        <v>0</v>
      </c>
      <c r="AJ393" s="6">
        <f t="shared" si="1098"/>
        <v>0</v>
      </c>
      <c r="AK393" s="6">
        <f t="shared" si="1098"/>
        <v>346350</v>
      </c>
      <c r="AL393" s="6">
        <f t="shared" si="1098"/>
        <v>118806</v>
      </c>
      <c r="AM393" s="6">
        <f t="shared" si="1098"/>
        <v>0</v>
      </c>
      <c r="AN393" s="6">
        <f t="shared" si="1098"/>
        <v>0</v>
      </c>
      <c r="AO393" s="6">
        <f t="shared" si="1098"/>
        <v>0</v>
      </c>
      <c r="AP393" s="6">
        <f t="shared" si="1098"/>
        <v>0</v>
      </c>
      <c r="AQ393" s="6">
        <f t="shared" si="1098"/>
        <v>346350</v>
      </c>
      <c r="AR393" s="6">
        <f t="shared" si="1098"/>
        <v>118806</v>
      </c>
      <c r="AS393" s="6">
        <f t="shared" si="1098"/>
        <v>0</v>
      </c>
      <c r="AT393" s="6">
        <f t="shared" si="1098"/>
        <v>0</v>
      </c>
      <c r="AU393" s="6">
        <f t="shared" si="1098"/>
        <v>0</v>
      </c>
      <c r="AV393" s="6">
        <f t="shared" si="1098"/>
        <v>0</v>
      </c>
      <c r="AW393" s="6">
        <f t="shared" si="1098"/>
        <v>346350</v>
      </c>
      <c r="AX393" s="6">
        <f t="shared" si="1098"/>
        <v>118806</v>
      </c>
      <c r="AY393" s="6">
        <f t="shared" si="1098"/>
        <v>0</v>
      </c>
      <c r="AZ393" s="6">
        <f t="shared" si="1098"/>
        <v>0</v>
      </c>
      <c r="BA393" s="6">
        <f t="shared" ref="BA393:CB393" si="1099">BA394+BA398+BA418+BA408+BA421</f>
        <v>0</v>
      </c>
      <c r="BB393" s="6">
        <f t="shared" si="1099"/>
        <v>0</v>
      </c>
      <c r="BC393" s="6">
        <f t="shared" si="1099"/>
        <v>346350</v>
      </c>
      <c r="BD393" s="6">
        <f t="shared" si="1099"/>
        <v>118806</v>
      </c>
      <c r="BE393" s="6">
        <f t="shared" si="1099"/>
        <v>0</v>
      </c>
      <c r="BF393" s="6">
        <f t="shared" si="1099"/>
        <v>3453</v>
      </c>
      <c r="BG393" s="6">
        <f t="shared" si="1099"/>
        <v>0</v>
      </c>
      <c r="BH393" s="6">
        <f t="shared" si="1099"/>
        <v>0</v>
      </c>
      <c r="BI393" s="6">
        <f t="shared" si="1099"/>
        <v>349803</v>
      </c>
      <c r="BJ393" s="6">
        <f t="shared" si="1099"/>
        <v>118806</v>
      </c>
      <c r="BK393" s="6">
        <f t="shared" si="1099"/>
        <v>0</v>
      </c>
      <c r="BL393" s="6">
        <f t="shared" si="1099"/>
        <v>0</v>
      </c>
      <c r="BM393" s="6">
        <f t="shared" si="1099"/>
        <v>0</v>
      </c>
      <c r="BN393" s="6">
        <f t="shared" si="1099"/>
        <v>0</v>
      </c>
      <c r="BO393" s="6">
        <f t="shared" si="1099"/>
        <v>349803</v>
      </c>
      <c r="BP393" s="6">
        <f t="shared" si="1099"/>
        <v>118806</v>
      </c>
      <c r="BQ393" s="6">
        <f t="shared" si="1099"/>
        <v>0</v>
      </c>
      <c r="BR393" s="6">
        <f t="shared" si="1099"/>
        <v>0</v>
      </c>
      <c r="BS393" s="6">
        <f t="shared" si="1099"/>
        <v>0</v>
      </c>
      <c r="BT393" s="6">
        <f t="shared" si="1099"/>
        <v>0</v>
      </c>
      <c r="BU393" s="6">
        <f t="shared" si="1099"/>
        <v>349803</v>
      </c>
      <c r="BV393" s="6">
        <f t="shared" si="1099"/>
        <v>118806</v>
      </c>
      <c r="BW393" s="6">
        <f t="shared" si="1099"/>
        <v>0</v>
      </c>
      <c r="BX393" s="6">
        <f t="shared" si="1099"/>
        <v>0</v>
      </c>
      <c r="BY393" s="6">
        <f t="shared" si="1099"/>
        <v>0</v>
      </c>
      <c r="BZ393" s="6">
        <f t="shared" si="1099"/>
        <v>143197</v>
      </c>
      <c r="CA393" s="6">
        <f t="shared" si="1099"/>
        <v>493000</v>
      </c>
      <c r="CB393" s="6">
        <f t="shared" si="1099"/>
        <v>262003</v>
      </c>
      <c r="CC393" s="6">
        <f>CC394+CC398+CC418+CC421+CC409+CC412+CC415</f>
        <v>0</v>
      </c>
      <c r="CD393" s="6">
        <f t="shared" ref="CD393:CH393" si="1100">CD394+CD398+CD418+CD421+CD409+CD412+CD415</f>
        <v>0</v>
      </c>
      <c r="CE393" s="6">
        <f t="shared" si="1100"/>
        <v>0</v>
      </c>
      <c r="CF393" s="6">
        <f t="shared" si="1100"/>
        <v>0</v>
      </c>
      <c r="CG393" s="6">
        <f t="shared" si="1100"/>
        <v>493000</v>
      </c>
      <c r="CH393" s="6">
        <f t="shared" si="1100"/>
        <v>262003</v>
      </c>
      <c r="CI393" s="6">
        <f>CI394+CI398+CI418+CI421+CI409+CI412+CI415</f>
        <v>0</v>
      </c>
      <c r="CJ393" s="6">
        <f t="shared" ref="CJ393:CN393" si="1101">CJ394+CJ398+CJ418+CJ421+CJ409+CJ412+CJ415</f>
        <v>0</v>
      </c>
      <c r="CK393" s="6">
        <f t="shared" si="1101"/>
        <v>0</v>
      </c>
      <c r="CL393" s="6">
        <f t="shared" si="1101"/>
        <v>0</v>
      </c>
      <c r="CM393" s="6">
        <f t="shared" si="1101"/>
        <v>493000</v>
      </c>
      <c r="CN393" s="6">
        <f t="shared" si="1101"/>
        <v>262003</v>
      </c>
      <c r="CO393" s="6">
        <f t="shared" ref="CO393:CP393" si="1102">CO394+CO398+CO418+CO421+CO409+CO412+CO415</f>
        <v>463990</v>
      </c>
      <c r="CP393" s="6">
        <f t="shared" si="1102"/>
        <v>261363</v>
      </c>
      <c r="CQ393" s="32">
        <f t="shared" si="1095"/>
        <v>94.115618661257599</v>
      </c>
      <c r="CR393" s="32">
        <f t="shared" si="1096"/>
        <v>99.755727987847465</v>
      </c>
    </row>
    <row r="394" spans="1:96" ht="21.75" customHeight="1">
      <c r="A394" s="20" t="s">
        <v>14</v>
      </c>
      <c r="B394" s="67">
        <v>909</v>
      </c>
      <c r="C394" s="18" t="s">
        <v>27</v>
      </c>
      <c r="D394" s="18" t="s">
        <v>19</v>
      </c>
      <c r="E394" s="18" t="s">
        <v>404</v>
      </c>
      <c r="F394" s="18"/>
      <c r="G394" s="6">
        <f t="shared" ref="G394:V396" si="1103">G395</f>
        <v>214752</v>
      </c>
      <c r="H394" s="6">
        <f t="shared" si="1103"/>
        <v>0</v>
      </c>
      <c r="I394" s="6">
        <f t="shared" si="1103"/>
        <v>0</v>
      </c>
      <c r="J394" s="6">
        <f t="shared" si="1103"/>
        <v>0</v>
      </c>
      <c r="K394" s="6">
        <f t="shared" si="1103"/>
        <v>0</v>
      </c>
      <c r="L394" s="6">
        <f t="shared" si="1103"/>
        <v>0</v>
      </c>
      <c r="M394" s="6">
        <f t="shared" si="1103"/>
        <v>214752</v>
      </c>
      <c r="N394" s="6">
        <f t="shared" si="1103"/>
        <v>0</v>
      </c>
      <c r="O394" s="6">
        <f t="shared" si="1103"/>
        <v>0</v>
      </c>
      <c r="P394" s="6">
        <f t="shared" si="1103"/>
        <v>0</v>
      </c>
      <c r="Q394" s="6">
        <f t="shared" si="1103"/>
        <v>0</v>
      </c>
      <c r="R394" s="6">
        <f t="shared" si="1103"/>
        <v>0</v>
      </c>
      <c r="S394" s="6">
        <f t="shared" si="1103"/>
        <v>214752</v>
      </c>
      <c r="T394" s="6">
        <f t="shared" si="1103"/>
        <v>0</v>
      </c>
      <c r="U394" s="6">
        <f t="shared" si="1103"/>
        <v>0</v>
      </c>
      <c r="V394" s="6">
        <f t="shared" si="1103"/>
        <v>0</v>
      </c>
      <c r="W394" s="6">
        <f t="shared" ref="U394:AJ396" si="1104">W395</f>
        <v>0</v>
      </c>
      <c r="X394" s="6">
        <f t="shared" si="1104"/>
        <v>0</v>
      </c>
      <c r="Y394" s="6">
        <f t="shared" si="1104"/>
        <v>214752</v>
      </c>
      <c r="Z394" s="6">
        <f t="shared" si="1104"/>
        <v>0</v>
      </c>
      <c r="AA394" s="6">
        <f t="shared" si="1104"/>
        <v>0</v>
      </c>
      <c r="AB394" s="6">
        <f t="shared" si="1104"/>
        <v>0</v>
      </c>
      <c r="AC394" s="6">
        <f t="shared" si="1104"/>
        <v>0</v>
      </c>
      <c r="AD394" s="6">
        <f t="shared" si="1104"/>
        <v>0</v>
      </c>
      <c r="AE394" s="6">
        <f t="shared" si="1104"/>
        <v>214752</v>
      </c>
      <c r="AF394" s="6">
        <f t="shared" si="1104"/>
        <v>0</v>
      </c>
      <c r="AG394" s="6">
        <f t="shared" si="1104"/>
        <v>0</v>
      </c>
      <c r="AH394" s="6">
        <f t="shared" si="1104"/>
        <v>384</v>
      </c>
      <c r="AI394" s="6">
        <f t="shared" si="1104"/>
        <v>0</v>
      </c>
      <c r="AJ394" s="6">
        <f t="shared" si="1104"/>
        <v>0</v>
      </c>
      <c r="AK394" s="6">
        <f t="shared" ref="AG394:AY396" si="1105">AK395</f>
        <v>215136</v>
      </c>
      <c r="AL394" s="6">
        <f t="shared" si="1105"/>
        <v>0</v>
      </c>
      <c r="AM394" s="6">
        <f t="shared" si="1105"/>
        <v>0</v>
      </c>
      <c r="AN394" s="6">
        <f t="shared" si="1105"/>
        <v>0</v>
      </c>
      <c r="AO394" s="6">
        <f t="shared" si="1105"/>
        <v>0</v>
      </c>
      <c r="AP394" s="6">
        <f t="shared" si="1105"/>
        <v>0</v>
      </c>
      <c r="AQ394" s="6">
        <f t="shared" si="1105"/>
        <v>215136</v>
      </c>
      <c r="AR394" s="6">
        <f t="shared" si="1105"/>
        <v>0</v>
      </c>
      <c r="AS394" s="6">
        <f t="shared" si="1105"/>
        <v>0</v>
      </c>
      <c r="AT394" s="6">
        <f t="shared" si="1105"/>
        <v>0</v>
      </c>
      <c r="AU394" s="6">
        <f t="shared" si="1105"/>
        <v>0</v>
      </c>
      <c r="AV394" s="6">
        <f t="shared" si="1105"/>
        <v>0</v>
      </c>
      <c r="AW394" s="6">
        <f t="shared" si="1105"/>
        <v>215136</v>
      </c>
      <c r="AX394" s="6">
        <f t="shared" si="1105"/>
        <v>0</v>
      </c>
      <c r="AY394" s="6">
        <f t="shared" si="1105"/>
        <v>0</v>
      </c>
      <c r="AZ394" s="6">
        <f t="shared" ref="AY394:BN396" si="1106">AZ395</f>
        <v>0</v>
      </c>
      <c r="BA394" s="6">
        <f t="shared" si="1106"/>
        <v>0</v>
      </c>
      <c r="BB394" s="6">
        <f t="shared" si="1106"/>
        <v>0</v>
      </c>
      <c r="BC394" s="6">
        <f t="shared" si="1106"/>
        <v>215136</v>
      </c>
      <c r="BD394" s="6">
        <f t="shared" si="1106"/>
        <v>0</v>
      </c>
      <c r="BE394" s="6">
        <f t="shared" si="1106"/>
        <v>0</v>
      </c>
      <c r="BF394" s="6">
        <f t="shared" si="1106"/>
        <v>0</v>
      </c>
      <c r="BG394" s="6">
        <f t="shared" si="1106"/>
        <v>0</v>
      </c>
      <c r="BH394" s="6">
        <f t="shared" si="1106"/>
        <v>0</v>
      </c>
      <c r="BI394" s="6">
        <f t="shared" si="1106"/>
        <v>215136</v>
      </c>
      <c r="BJ394" s="6">
        <f t="shared" si="1106"/>
        <v>0</v>
      </c>
      <c r="BK394" s="6">
        <f t="shared" si="1106"/>
        <v>0</v>
      </c>
      <c r="BL394" s="6">
        <f t="shared" si="1106"/>
        <v>0</v>
      </c>
      <c r="BM394" s="6">
        <f t="shared" si="1106"/>
        <v>0</v>
      </c>
      <c r="BN394" s="6">
        <f t="shared" si="1106"/>
        <v>0</v>
      </c>
      <c r="BO394" s="6">
        <f t="shared" ref="BK394:BZ396" si="1107">BO395</f>
        <v>215136</v>
      </c>
      <c r="BP394" s="6">
        <f t="shared" si="1107"/>
        <v>0</v>
      </c>
      <c r="BQ394" s="6">
        <f t="shared" si="1107"/>
        <v>0</v>
      </c>
      <c r="BR394" s="6">
        <f t="shared" si="1107"/>
        <v>0</v>
      </c>
      <c r="BS394" s="6">
        <f t="shared" si="1107"/>
        <v>0</v>
      </c>
      <c r="BT394" s="6">
        <f t="shared" si="1107"/>
        <v>0</v>
      </c>
      <c r="BU394" s="6">
        <f t="shared" si="1107"/>
        <v>215136</v>
      </c>
      <c r="BV394" s="6">
        <f t="shared" si="1107"/>
        <v>0</v>
      </c>
      <c r="BW394" s="6">
        <f t="shared" si="1107"/>
        <v>0</v>
      </c>
      <c r="BX394" s="6">
        <f t="shared" si="1107"/>
        <v>0</v>
      </c>
      <c r="BY394" s="6">
        <f t="shared" si="1107"/>
        <v>0</v>
      </c>
      <c r="BZ394" s="6">
        <f t="shared" si="1107"/>
        <v>0</v>
      </c>
      <c r="CA394" s="6">
        <f t="shared" ref="BW394:CL396" si="1108">CA395</f>
        <v>215136</v>
      </c>
      <c r="CB394" s="6">
        <f t="shared" si="1108"/>
        <v>0</v>
      </c>
      <c r="CC394" s="6">
        <f t="shared" si="1108"/>
        <v>0</v>
      </c>
      <c r="CD394" s="6">
        <f t="shared" si="1108"/>
        <v>0</v>
      </c>
      <c r="CE394" s="6">
        <f t="shared" si="1108"/>
        <v>0</v>
      </c>
      <c r="CF394" s="6">
        <f t="shared" si="1108"/>
        <v>0</v>
      </c>
      <c r="CG394" s="6">
        <f t="shared" si="1108"/>
        <v>215136</v>
      </c>
      <c r="CH394" s="6">
        <f t="shared" si="1108"/>
        <v>0</v>
      </c>
      <c r="CI394" s="6">
        <f t="shared" si="1108"/>
        <v>0</v>
      </c>
      <c r="CJ394" s="6">
        <f t="shared" si="1108"/>
        <v>0</v>
      </c>
      <c r="CK394" s="6">
        <f t="shared" si="1108"/>
        <v>0</v>
      </c>
      <c r="CL394" s="6">
        <f t="shared" si="1108"/>
        <v>0</v>
      </c>
      <c r="CM394" s="6">
        <f t="shared" ref="CI394:CP396" si="1109">CM395</f>
        <v>215136</v>
      </c>
      <c r="CN394" s="6">
        <f t="shared" si="1109"/>
        <v>0</v>
      </c>
      <c r="CO394" s="6">
        <f t="shared" si="1109"/>
        <v>187159</v>
      </c>
      <c r="CP394" s="6">
        <f t="shared" si="1109"/>
        <v>0</v>
      </c>
      <c r="CQ394" s="32">
        <f t="shared" si="1095"/>
        <v>86.995667856611632</v>
      </c>
      <c r="CR394" s="32"/>
    </row>
    <row r="395" spans="1:96" ht="22.5" customHeight="1">
      <c r="A395" s="20" t="s">
        <v>147</v>
      </c>
      <c r="B395" s="67">
        <v>909</v>
      </c>
      <c r="C395" s="18" t="s">
        <v>27</v>
      </c>
      <c r="D395" s="18" t="s">
        <v>19</v>
      </c>
      <c r="E395" s="18" t="s">
        <v>403</v>
      </c>
      <c r="F395" s="18"/>
      <c r="G395" s="6">
        <f t="shared" si="1103"/>
        <v>214752</v>
      </c>
      <c r="H395" s="6">
        <f t="shared" si="1103"/>
        <v>0</v>
      </c>
      <c r="I395" s="6">
        <f t="shared" si="1103"/>
        <v>0</v>
      </c>
      <c r="J395" s="6">
        <f t="shared" si="1103"/>
        <v>0</v>
      </c>
      <c r="K395" s="6">
        <f t="shared" si="1103"/>
        <v>0</v>
      </c>
      <c r="L395" s="6">
        <f t="shared" si="1103"/>
        <v>0</v>
      </c>
      <c r="M395" s="6">
        <f t="shared" si="1103"/>
        <v>214752</v>
      </c>
      <c r="N395" s="6">
        <f t="shared" si="1103"/>
        <v>0</v>
      </c>
      <c r="O395" s="6">
        <f t="shared" si="1103"/>
        <v>0</v>
      </c>
      <c r="P395" s="6">
        <f t="shared" si="1103"/>
        <v>0</v>
      </c>
      <c r="Q395" s="6">
        <f t="shared" si="1103"/>
        <v>0</v>
      </c>
      <c r="R395" s="6">
        <f t="shared" si="1103"/>
        <v>0</v>
      </c>
      <c r="S395" s="6">
        <f t="shared" si="1103"/>
        <v>214752</v>
      </c>
      <c r="T395" s="6">
        <f t="shared" si="1103"/>
        <v>0</v>
      </c>
      <c r="U395" s="6">
        <f t="shared" si="1104"/>
        <v>0</v>
      </c>
      <c r="V395" s="6">
        <f t="shared" si="1104"/>
        <v>0</v>
      </c>
      <c r="W395" s="6">
        <f t="shared" si="1104"/>
        <v>0</v>
      </c>
      <c r="X395" s="6">
        <f t="shared" si="1104"/>
        <v>0</v>
      </c>
      <c r="Y395" s="6">
        <f t="shared" si="1104"/>
        <v>214752</v>
      </c>
      <c r="Z395" s="6">
        <f t="shared" si="1104"/>
        <v>0</v>
      </c>
      <c r="AA395" s="6">
        <f t="shared" si="1104"/>
        <v>0</v>
      </c>
      <c r="AB395" s="6">
        <f t="shared" si="1104"/>
        <v>0</v>
      </c>
      <c r="AC395" s="6">
        <f t="shared" si="1104"/>
        <v>0</v>
      </c>
      <c r="AD395" s="6">
        <f t="shared" si="1104"/>
        <v>0</v>
      </c>
      <c r="AE395" s="6">
        <f t="shared" si="1104"/>
        <v>214752</v>
      </c>
      <c r="AF395" s="6">
        <f t="shared" si="1104"/>
        <v>0</v>
      </c>
      <c r="AG395" s="6">
        <f t="shared" si="1105"/>
        <v>0</v>
      </c>
      <c r="AH395" s="6">
        <f t="shared" si="1105"/>
        <v>384</v>
      </c>
      <c r="AI395" s="6">
        <f t="shared" si="1105"/>
        <v>0</v>
      </c>
      <c r="AJ395" s="6">
        <f t="shared" si="1105"/>
        <v>0</v>
      </c>
      <c r="AK395" s="6">
        <f t="shared" si="1105"/>
        <v>215136</v>
      </c>
      <c r="AL395" s="6">
        <f t="shared" si="1105"/>
        <v>0</v>
      </c>
      <c r="AM395" s="6">
        <f t="shared" si="1105"/>
        <v>0</v>
      </c>
      <c r="AN395" s="6">
        <f t="shared" si="1105"/>
        <v>0</v>
      </c>
      <c r="AO395" s="6">
        <f t="shared" si="1105"/>
        <v>0</v>
      </c>
      <c r="AP395" s="6">
        <f t="shared" si="1105"/>
        <v>0</v>
      </c>
      <c r="AQ395" s="6">
        <f t="shared" si="1105"/>
        <v>215136</v>
      </c>
      <c r="AR395" s="6">
        <f t="shared" si="1105"/>
        <v>0</v>
      </c>
      <c r="AS395" s="6">
        <f t="shared" si="1105"/>
        <v>0</v>
      </c>
      <c r="AT395" s="6">
        <f t="shared" si="1105"/>
        <v>0</v>
      </c>
      <c r="AU395" s="6">
        <f t="shared" si="1105"/>
        <v>0</v>
      </c>
      <c r="AV395" s="6">
        <f t="shared" si="1105"/>
        <v>0</v>
      </c>
      <c r="AW395" s="6">
        <f t="shared" si="1105"/>
        <v>215136</v>
      </c>
      <c r="AX395" s="6">
        <f t="shared" si="1105"/>
        <v>0</v>
      </c>
      <c r="AY395" s="6">
        <f t="shared" si="1106"/>
        <v>0</v>
      </c>
      <c r="AZ395" s="6">
        <f t="shared" si="1106"/>
        <v>0</v>
      </c>
      <c r="BA395" s="6">
        <f t="shared" si="1106"/>
        <v>0</v>
      </c>
      <c r="BB395" s="6">
        <f t="shared" si="1106"/>
        <v>0</v>
      </c>
      <c r="BC395" s="6">
        <f t="shared" si="1106"/>
        <v>215136</v>
      </c>
      <c r="BD395" s="6">
        <f t="shared" si="1106"/>
        <v>0</v>
      </c>
      <c r="BE395" s="6">
        <f t="shared" si="1106"/>
        <v>0</v>
      </c>
      <c r="BF395" s="6">
        <f t="shared" si="1106"/>
        <v>0</v>
      </c>
      <c r="BG395" s="6">
        <f t="shared" si="1106"/>
        <v>0</v>
      </c>
      <c r="BH395" s="6">
        <f t="shared" si="1106"/>
        <v>0</v>
      </c>
      <c r="BI395" s="6">
        <f t="shared" si="1106"/>
        <v>215136</v>
      </c>
      <c r="BJ395" s="6">
        <f t="shared" si="1106"/>
        <v>0</v>
      </c>
      <c r="BK395" s="6">
        <f t="shared" si="1107"/>
        <v>0</v>
      </c>
      <c r="BL395" s="6">
        <f t="shared" si="1107"/>
        <v>0</v>
      </c>
      <c r="BM395" s="6">
        <f t="shared" si="1107"/>
        <v>0</v>
      </c>
      <c r="BN395" s="6">
        <f t="shared" si="1107"/>
        <v>0</v>
      </c>
      <c r="BO395" s="6">
        <f t="shared" si="1107"/>
        <v>215136</v>
      </c>
      <c r="BP395" s="6">
        <f t="shared" si="1107"/>
        <v>0</v>
      </c>
      <c r="BQ395" s="6">
        <f t="shared" si="1107"/>
        <v>0</v>
      </c>
      <c r="BR395" s="6">
        <f t="shared" si="1107"/>
        <v>0</v>
      </c>
      <c r="BS395" s="6">
        <f t="shared" si="1107"/>
        <v>0</v>
      </c>
      <c r="BT395" s="6">
        <f t="shared" si="1107"/>
        <v>0</v>
      </c>
      <c r="BU395" s="6">
        <f t="shared" si="1107"/>
        <v>215136</v>
      </c>
      <c r="BV395" s="6">
        <f t="shared" si="1107"/>
        <v>0</v>
      </c>
      <c r="BW395" s="6">
        <f t="shared" si="1108"/>
        <v>0</v>
      </c>
      <c r="BX395" s="6">
        <f t="shared" si="1108"/>
        <v>0</v>
      </c>
      <c r="BY395" s="6">
        <f t="shared" si="1108"/>
        <v>0</v>
      </c>
      <c r="BZ395" s="6">
        <f t="shared" si="1108"/>
        <v>0</v>
      </c>
      <c r="CA395" s="6">
        <f t="shared" si="1108"/>
        <v>215136</v>
      </c>
      <c r="CB395" s="6">
        <f t="shared" si="1108"/>
        <v>0</v>
      </c>
      <c r="CC395" s="6">
        <f t="shared" si="1108"/>
        <v>0</v>
      </c>
      <c r="CD395" s="6">
        <f t="shared" si="1108"/>
        <v>0</v>
      </c>
      <c r="CE395" s="6">
        <f t="shared" si="1108"/>
        <v>0</v>
      </c>
      <c r="CF395" s="6">
        <f t="shared" si="1108"/>
        <v>0</v>
      </c>
      <c r="CG395" s="6">
        <f t="shared" si="1108"/>
        <v>215136</v>
      </c>
      <c r="CH395" s="6">
        <f t="shared" si="1108"/>
        <v>0</v>
      </c>
      <c r="CI395" s="6">
        <f t="shared" si="1109"/>
        <v>0</v>
      </c>
      <c r="CJ395" s="6">
        <f t="shared" si="1109"/>
        <v>0</v>
      </c>
      <c r="CK395" s="6">
        <f t="shared" si="1109"/>
        <v>0</v>
      </c>
      <c r="CL395" s="6">
        <f t="shared" si="1109"/>
        <v>0</v>
      </c>
      <c r="CM395" s="6">
        <f t="shared" si="1109"/>
        <v>215136</v>
      </c>
      <c r="CN395" s="6">
        <f t="shared" si="1109"/>
        <v>0</v>
      </c>
      <c r="CO395" s="6">
        <f t="shared" si="1109"/>
        <v>187159</v>
      </c>
      <c r="CP395" s="6">
        <f t="shared" si="1109"/>
        <v>0</v>
      </c>
      <c r="CQ395" s="32">
        <f t="shared" si="1095"/>
        <v>86.995667856611632</v>
      </c>
      <c r="CR395" s="32"/>
    </row>
    <row r="396" spans="1:96" ht="33">
      <c r="A396" s="17" t="s">
        <v>218</v>
      </c>
      <c r="B396" s="67">
        <v>909</v>
      </c>
      <c r="C396" s="18" t="s">
        <v>27</v>
      </c>
      <c r="D396" s="18" t="s">
        <v>19</v>
      </c>
      <c r="E396" s="34" t="s">
        <v>403</v>
      </c>
      <c r="F396" s="18" t="s">
        <v>29</v>
      </c>
      <c r="G396" s="6">
        <f t="shared" si="1103"/>
        <v>214752</v>
      </c>
      <c r="H396" s="6">
        <f t="shared" si="1103"/>
        <v>0</v>
      </c>
      <c r="I396" s="6">
        <f t="shared" si="1103"/>
        <v>0</v>
      </c>
      <c r="J396" s="6">
        <f t="shared" si="1103"/>
        <v>0</v>
      </c>
      <c r="K396" s="6">
        <f t="shared" si="1103"/>
        <v>0</v>
      </c>
      <c r="L396" s="6">
        <f t="shared" si="1103"/>
        <v>0</v>
      </c>
      <c r="M396" s="6">
        <f t="shared" si="1103"/>
        <v>214752</v>
      </c>
      <c r="N396" s="6">
        <f t="shared" si="1103"/>
        <v>0</v>
      </c>
      <c r="O396" s="6">
        <f t="shared" si="1103"/>
        <v>0</v>
      </c>
      <c r="P396" s="6">
        <f t="shared" si="1103"/>
        <v>0</v>
      </c>
      <c r="Q396" s="6">
        <f t="shared" si="1103"/>
        <v>0</v>
      </c>
      <c r="R396" s="6">
        <f t="shared" si="1103"/>
        <v>0</v>
      </c>
      <c r="S396" s="6">
        <f t="shared" si="1103"/>
        <v>214752</v>
      </c>
      <c r="T396" s="6">
        <f t="shared" si="1103"/>
        <v>0</v>
      </c>
      <c r="U396" s="6">
        <f t="shared" si="1104"/>
        <v>0</v>
      </c>
      <c r="V396" s="6">
        <f t="shared" si="1104"/>
        <v>0</v>
      </c>
      <c r="W396" s="6">
        <f t="shared" si="1104"/>
        <v>0</v>
      </c>
      <c r="X396" s="6">
        <f t="shared" si="1104"/>
        <v>0</v>
      </c>
      <c r="Y396" s="6">
        <f t="shared" si="1104"/>
        <v>214752</v>
      </c>
      <c r="Z396" s="6">
        <f t="shared" si="1104"/>
        <v>0</v>
      </c>
      <c r="AA396" s="6">
        <f t="shared" si="1104"/>
        <v>0</v>
      </c>
      <c r="AB396" s="6">
        <f t="shared" si="1104"/>
        <v>0</v>
      </c>
      <c r="AC396" s="6">
        <f t="shared" si="1104"/>
        <v>0</v>
      </c>
      <c r="AD396" s="6">
        <f t="shared" si="1104"/>
        <v>0</v>
      </c>
      <c r="AE396" s="6">
        <f t="shared" si="1104"/>
        <v>214752</v>
      </c>
      <c r="AF396" s="6">
        <f t="shared" si="1104"/>
        <v>0</v>
      </c>
      <c r="AG396" s="6">
        <f t="shared" si="1105"/>
        <v>0</v>
      </c>
      <c r="AH396" s="6">
        <f t="shared" si="1105"/>
        <v>384</v>
      </c>
      <c r="AI396" s="6">
        <f t="shared" si="1105"/>
        <v>0</v>
      </c>
      <c r="AJ396" s="6">
        <f t="shared" si="1105"/>
        <v>0</v>
      </c>
      <c r="AK396" s="6">
        <f t="shared" si="1105"/>
        <v>215136</v>
      </c>
      <c r="AL396" s="6">
        <f t="shared" si="1105"/>
        <v>0</v>
      </c>
      <c r="AM396" s="6">
        <f t="shared" si="1105"/>
        <v>0</v>
      </c>
      <c r="AN396" s="6">
        <f t="shared" si="1105"/>
        <v>0</v>
      </c>
      <c r="AO396" s="6">
        <f t="shared" si="1105"/>
        <v>0</v>
      </c>
      <c r="AP396" s="6">
        <f t="shared" si="1105"/>
        <v>0</v>
      </c>
      <c r="AQ396" s="6">
        <f t="shared" si="1105"/>
        <v>215136</v>
      </c>
      <c r="AR396" s="6">
        <f t="shared" si="1105"/>
        <v>0</v>
      </c>
      <c r="AS396" s="6">
        <f t="shared" si="1105"/>
        <v>0</v>
      </c>
      <c r="AT396" s="6">
        <f t="shared" si="1105"/>
        <v>0</v>
      </c>
      <c r="AU396" s="6">
        <f t="shared" si="1105"/>
        <v>0</v>
      </c>
      <c r="AV396" s="6">
        <f t="shared" si="1105"/>
        <v>0</v>
      </c>
      <c r="AW396" s="6">
        <f t="shared" si="1105"/>
        <v>215136</v>
      </c>
      <c r="AX396" s="6">
        <f t="shared" si="1105"/>
        <v>0</v>
      </c>
      <c r="AY396" s="6">
        <f t="shared" si="1106"/>
        <v>0</v>
      </c>
      <c r="AZ396" s="6">
        <f t="shared" si="1106"/>
        <v>0</v>
      </c>
      <c r="BA396" s="6">
        <f t="shared" si="1106"/>
        <v>0</v>
      </c>
      <c r="BB396" s="6">
        <f t="shared" si="1106"/>
        <v>0</v>
      </c>
      <c r="BC396" s="6">
        <f t="shared" si="1106"/>
        <v>215136</v>
      </c>
      <c r="BD396" s="6">
        <f t="shared" si="1106"/>
        <v>0</v>
      </c>
      <c r="BE396" s="6">
        <f t="shared" si="1106"/>
        <v>0</v>
      </c>
      <c r="BF396" s="6">
        <f t="shared" si="1106"/>
        <v>0</v>
      </c>
      <c r="BG396" s="6">
        <f t="shared" si="1106"/>
        <v>0</v>
      </c>
      <c r="BH396" s="6">
        <f t="shared" si="1106"/>
        <v>0</v>
      </c>
      <c r="BI396" s="6">
        <f t="shared" si="1106"/>
        <v>215136</v>
      </c>
      <c r="BJ396" s="6">
        <f t="shared" si="1106"/>
        <v>0</v>
      </c>
      <c r="BK396" s="6">
        <f t="shared" si="1107"/>
        <v>0</v>
      </c>
      <c r="BL396" s="6">
        <f t="shared" si="1107"/>
        <v>0</v>
      </c>
      <c r="BM396" s="6">
        <f t="shared" si="1107"/>
        <v>0</v>
      </c>
      <c r="BN396" s="6">
        <f t="shared" si="1107"/>
        <v>0</v>
      </c>
      <c r="BO396" s="6">
        <f t="shared" si="1107"/>
        <v>215136</v>
      </c>
      <c r="BP396" s="6">
        <f t="shared" si="1107"/>
        <v>0</v>
      </c>
      <c r="BQ396" s="6">
        <f t="shared" si="1107"/>
        <v>0</v>
      </c>
      <c r="BR396" s="6">
        <f t="shared" si="1107"/>
        <v>0</v>
      </c>
      <c r="BS396" s="6">
        <f t="shared" si="1107"/>
        <v>0</v>
      </c>
      <c r="BT396" s="6">
        <f t="shared" si="1107"/>
        <v>0</v>
      </c>
      <c r="BU396" s="6">
        <f t="shared" si="1107"/>
        <v>215136</v>
      </c>
      <c r="BV396" s="6">
        <f t="shared" si="1107"/>
        <v>0</v>
      </c>
      <c r="BW396" s="6">
        <f t="shared" si="1108"/>
        <v>0</v>
      </c>
      <c r="BX396" s="6">
        <f t="shared" si="1108"/>
        <v>0</v>
      </c>
      <c r="BY396" s="6">
        <f t="shared" si="1108"/>
        <v>0</v>
      </c>
      <c r="BZ396" s="6">
        <f t="shared" si="1108"/>
        <v>0</v>
      </c>
      <c r="CA396" s="6">
        <f t="shared" si="1108"/>
        <v>215136</v>
      </c>
      <c r="CB396" s="6">
        <f t="shared" si="1108"/>
        <v>0</v>
      </c>
      <c r="CC396" s="6">
        <f t="shared" si="1108"/>
        <v>0</v>
      </c>
      <c r="CD396" s="6">
        <f t="shared" si="1108"/>
        <v>0</v>
      </c>
      <c r="CE396" s="6">
        <f t="shared" si="1108"/>
        <v>0</v>
      </c>
      <c r="CF396" s="6">
        <f t="shared" si="1108"/>
        <v>0</v>
      </c>
      <c r="CG396" s="6">
        <f t="shared" si="1108"/>
        <v>215136</v>
      </c>
      <c r="CH396" s="6">
        <f t="shared" si="1108"/>
        <v>0</v>
      </c>
      <c r="CI396" s="6">
        <f t="shared" si="1109"/>
        <v>0</v>
      </c>
      <c r="CJ396" s="6">
        <f t="shared" si="1109"/>
        <v>0</v>
      </c>
      <c r="CK396" s="6">
        <f t="shared" si="1109"/>
        <v>0</v>
      </c>
      <c r="CL396" s="6">
        <f t="shared" si="1109"/>
        <v>0</v>
      </c>
      <c r="CM396" s="6">
        <f t="shared" si="1109"/>
        <v>215136</v>
      </c>
      <c r="CN396" s="6">
        <f t="shared" si="1109"/>
        <v>0</v>
      </c>
      <c r="CO396" s="6">
        <f t="shared" si="1109"/>
        <v>187159</v>
      </c>
      <c r="CP396" s="6">
        <f t="shared" si="1109"/>
        <v>0</v>
      </c>
      <c r="CQ396" s="32">
        <f t="shared" si="1095"/>
        <v>86.995667856611632</v>
      </c>
      <c r="CR396" s="32"/>
    </row>
    <row r="397" spans="1:96" ht="33">
      <c r="A397" s="17" t="s">
        <v>34</v>
      </c>
      <c r="B397" s="67">
        <v>909</v>
      </c>
      <c r="C397" s="18" t="s">
        <v>27</v>
      </c>
      <c r="D397" s="18" t="s">
        <v>19</v>
      </c>
      <c r="E397" s="34" t="s">
        <v>403</v>
      </c>
      <c r="F397" s="18" t="s">
        <v>35</v>
      </c>
      <c r="G397" s="48">
        <v>214752</v>
      </c>
      <c r="H397" s="48"/>
      <c r="I397" s="48"/>
      <c r="J397" s="48"/>
      <c r="K397" s="48"/>
      <c r="L397" s="48"/>
      <c r="M397" s="48">
        <f>G397+I397+J397+K397+L397</f>
        <v>214752</v>
      </c>
      <c r="N397" s="48">
        <f>H397+L397</f>
        <v>0</v>
      </c>
      <c r="O397" s="48"/>
      <c r="P397" s="48"/>
      <c r="Q397" s="48"/>
      <c r="R397" s="48"/>
      <c r="S397" s="48">
        <f>M397+O397+P397+Q397+R397</f>
        <v>214752</v>
      </c>
      <c r="T397" s="48">
        <f>N397+R397</f>
        <v>0</v>
      </c>
      <c r="U397" s="48"/>
      <c r="V397" s="48"/>
      <c r="W397" s="48"/>
      <c r="X397" s="48"/>
      <c r="Y397" s="48">
        <f>S397+U397+V397+W397+X397</f>
        <v>214752</v>
      </c>
      <c r="Z397" s="48">
        <f>T397+X397</f>
        <v>0</v>
      </c>
      <c r="AA397" s="48"/>
      <c r="AB397" s="48"/>
      <c r="AC397" s="48"/>
      <c r="AD397" s="48"/>
      <c r="AE397" s="48">
        <f>Y397+AA397+AB397+AC397+AD397</f>
        <v>214752</v>
      </c>
      <c r="AF397" s="48">
        <f>Z397+AD397</f>
        <v>0</v>
      </c>
      <c r="AG397" s="48"/>
      <c r="AH397" s="48">
        <v>384</v>
      </c>
      <c r="AI397" s="48"/>
      <c r="AJ397" s="48"/>
      <c r="AK397" s="48">
        <f>AE397+AG397+AH397+AI397+AJ397</f>
        <v>215136</v>
      </c>
      <c r="AL397" s="48">
        <f>AF397+AJ397</f>
        <v>0</v>
      </c>
      <c r="AM397" s="48"/>
      <c r="AN397" s="48"/>
      <c r="AO397" s="48"/>
      <c r="AP397" s="48"/>
      <c r="AQ397" s="48">
        <f>AK397+AM397+AN397+AO397+AP397</f>
        <v>215136</v>
      </c>
      <c r="AR397" s="48">
        <f>AL397+AP397</f>
        <v>0</v>
      </c>
      <c r="AS397" s="48"/>
      <c r="AT397" s="48"/>
      <c r="AU397" s="48"/>
      <c r="AV397" s="48"/>
      <c r="AW397" s="48">
        <f>AQ397+AS397+AT397+AU397+AV397</f>
        <v>215136</v>
      </c>
      <c r="AX397" s="48">
        <f>AR397+AV397</f>
        <v>0</v>
      </c>
      <c r="AY397" s="48"/>
      <c r="AZ397" s="48"/>
      <c r="BA397" s="48"/>
      <c r="BB397" s="48"/>
      <c r="BC397" s="48">
        <f>AW397+AY397+AZ397+BA397+BB397</f>
        <v>215136</v>
      </c>
      <c r="BD397" s="48">
        <f>AX397+BB397</f>
        <v>0</v>
      </c>
      <c r="BE397" s="48"/>
      <c r="BF397" s="48"/>
      <c r="BG397" s="48"/>
      <c r="BH397" s="48"/>
      <c r="BI397" s="48">
        <f>BC397+BE397+BF397+BG397+BH397</f>
        <v>215136</v>
      </c>
      <c r="BJ397" s="48">
        <f>BD397+BH397</f>
        <v>0</v>
      </c>
      <c r="BK397" s="48"/>
      <c r="BL397" s="48"/>
      <c r="BM397" s="48"/>
      <c r="BN397" s="48"/>
      <c r="BO397" s="48">
        <f>BI397+BK397+BL397+BM397+BN397</f>
        <v>215136</v>
      </c>
      <c r="BP397" s="48">
        <f>BJ397+BN397</f>
        <v>0</v>
      </c>
      <c r="BQ397" s="48"/>
      <c r="BR397" s="48"/>
      <c r="BS397" s="48"/>
      <c r="BT397" s="48"/>
      <c r="BU397" s="48">
        <f>BO397+BQ397+BR397+BS397+BT397</f>
        <v>215136</v>
      </c>
      <c r="BV397" s="48">
        <f>BP397+BT397</f>
        <v>0</v>
      </c>
      <c r="BW397" s="48"/>
      <c r="BX397" s="48"/>
      <c r="BY397" s="48"/>
      <c r="BZ397" s="48"/>
      <c r="CA397" s="48">
        <f>BU397+BW397+BX397+BY397+BZ397</f>
        <v>215136</v>
      </c>
      <c r="CB397" s="48">
        <f>BV397+BZ397</f>
        <v>0</v>
      </c>
      <c r="CC397" s="48"/>
      <c r="CD397" s="48"/>
      <c r="CE397" s="48"/>
      <c r="CF397" s="48"/>
      <c r="CG397" s="48">
        <f>CA397+CC397+CD397+CE397+CF397</f>
        <v>215136</v>
      </c>
      <c r="CH397" s="48">
        <f>CB397+CF397</f>
        <v>0</v>
      </c>
      <c r="CI397" s="48"/>
      <c r="CJ397" s="48"/>
      <c r="CK397" s="48"/>
      <c r="CL397" s="48"/>
      <c r="CM397" s="48">
        <f>CG397+CI397+CJ397+CK397+CL397</f>
        <v>215136</v>
      </c>
      <c r="CN397" s="48">
        <f>CH397+CL397</f>
        <v>0</v>
      </c>
      <c r="CO397" s="48">
        <v>187159</v>
      </c>
      <c r="CP397" s="48">
        <f>CJ397+CN397</f>
        <v>0</v>
      </c>
      <c r="CQ397" s="116">
        <f t="shared" si="1095"/>
        <v>86.995667856611632</v>
      </c>
      <c r="CR397" s="116"/>
    </row>
    <row r="398" spans="1:96" ht="49.5">
      <c r="A398" s="20" t="s">
        <v>192</v>
      </c>
      <c r="B398" s="67">
        <v>909</v>
      </c>
      <c r="C398" s="18" t="s">
        <v>27</v>
      </c>
      <c r="D398" s="18" t="s">
        <v>19</v>
      </c>
      <c r="E398" s="18" t="s">
        <v>312</v>
      </c>
      <c r="F398" s="6"/>
      <c r="G398" s="48">
        <f>G399+G402+G405</f>
        <v>11647</v>
      </c>
      <c r="H398" s="48">
        <f>H399+H402+H405</f>
        <v>0</v>
      </c>
      <c r="I398" s="48">
        <f t="shared" ref="I398:N398" si="1110">I399+I402+I405</f>
        <v>0</v>
      </c>
      <c r="J398" s="48">
        <f t="shared" si="1110"/>
        <v>0</v>
      </c>
      <c r="K398" s="48">
        <f t="shared" si="1110"/>
        <v>0</v>
      </c>
      <c r="L398" s="48">
        <f t="shared" si="1110"/>
        <v>0</v>
      </c>
      <c r="M398" s="48">
        <f t="shared" si="1110"/>
        <v>11647</v>
      </c>
      <c r="N398" s="48">
        <f t="shared" si="1110"/>
        <v>0</v>
      </c>
      <c r="O398" s="48">
        <f t="shared" ref="O398:T398" si="1111">O399+O402+O405</f>
        <v>0</v>
      </c>
      <c r="P398" s="48">
        <f t="shared" si="1111"/>
        <v>0</v>
      </c>
      <c r="Q398" s="48">
        <f t="shared" si="1111"/>
        <v>0</v>
      </c>
      <c r="R398" s="48">
        <f t="shared" si="1111"/>
        <v>0</v>
      </c>
      <c r="S398" s="48">
        <f t="shared" si="1111"/>
        <v>11647</v>
      </c>
      <c r="T398" s="48">
        <f t="shared" si="1111"/>
        <v>0</v>
      </c>
      <c r="U398" s="48">
        <f t="shared" ref="U398:Z398" si="1112">U399+U402+U405</f>
        <v>0</v>
      </c>
      <c r="V398" s="48">
        <f t="shared" si="1112"/>
        <v>0</v>
      </c>
      <c r="W398" s="48">
        <f t="shared" si="1112"/>
        <v>0</v>
      </c>
      <c r="X398" s="48">
        <f t="shared" si="1112"/>
        <v>0</v>
      </c>
      <c r="Y398" s="48">
        <f t="shared" si="1112"/>
        <v>11647</v>
      </c>
      <c r="Z398" s="48">
        <f t="shared" si="1112"/>
        <v>0</v>
      </c>
      <c r="AA398" s="48">
        <f t="shared" ref="AA398:AF398" si="1113">AA399+AA402+AA405</f>
        <v>0</v>
      </c>
      <c r="AB398" s="48">
        <f t="shared" si="1113"/>
        <v>0</v>
      </c>
      <c r="AC398" s="48">
        <f t="shared" si="1113"/>
        <v>0</v>
      </c>
      <c r="AD398" s="48">
        <f t="shared" si="1113"/>
        <v>0</v>
      </c>
      <c r="AE398" s="48">
        <f t="shared" si="1113"/>
        <v>11647</v>
      </c>
      <c r="AF398" s="48">
        <f t="shared" si="1113"/>
        <v>0</v>
      </c>
      <c r="AG398" s="48">
        <f t="shared" ref="AG398:AL398" si="1114">AG399+AG402+AG405</f>
        <v>0</v>
      </c>
      <c r="AH398" s="48">
        <f t="shared" si="1114"/>
        <v>0</v>
      </c>
      <c r="AI398" s="48">
        <f t="shared" si="1114"/>
        <v>0</v>
      </c>
      <c r="AJ398" s="48">
        <f t="shared" si="1114"/>
        <v>0</v>
      </c>
      <c r="AK398" s="48">
        <f t="shared" si="1114"/>
        <v>11647</v>
      </c>
      <c r="AL398" s="48">
        <f t="shared" si="1114"/>
        <v>0</v>
      </c>
      <c r="AM398" s="48">
        <f t="shared" ref="AM398:AR398" si="1115">AM399+AM402+AM405</f>
        <v>0</v>
      </c>
      <c r="AN398" s="48">
        <f t="shared" si="1115"/>
        <v>0</v>
      </c>
      <c r="AO398" s="48">
        <f t="shared" si="1115"/>
        <v>0</v>
      </c>
      <c r="AP398" s="48">
        <f t="shared" si="1115"/>
        <v>0</v>
      </c>
      <c r="AQ398" s="48">
        <f t="shared" si="1115"/>
        <v>11647</v>
      </c>
      <c r="AR398" s="48">
        <f t="shared" si="1115"/>
        <v>0</v>
      </c>
      <c r="AS398" s="48">
        <f t="shared" ref="AS398:AX398" si="1116">AS399+AS402+AS405</f>
        <v>0</v>
      </c>
      <c r="AT398" s="48">
        <f t="shared" si="1116"/>
        <v>0</v>
      </c>
      <c r="AU398" s="48">
        <f t="shared" si="1116"/>
        <v>0</v>
      </c>
      <c r="AV398" s="48">
        <f t="shared" si="1116"/>
        <v>0</v>
      </c>
      <c r="AW398" s="48">
        <f t="shared" si="1116"/>
        <v>11647</v>
      </c>
      <c r="AX398" s="48">
        <f t="shared" si="1116"/>
        <v>0</v>
      </c>
      <c r="AY398" s="48">
        <f t="shared" ref="AY398:BD398" si="1117">AY399+AY402+AY405</f>
        <v>0</v>
      </c>
      <c r="AZ398" s="48">
        <f t="shared" si="1117"/>
        <v>0</v>
      </c>
      <c r="BA398" s="48">
        <f t="shared" si="1117"/>
        <v>0</v>
      </c>
      <c r="BB398" s="48">
        <f t="shared" si="1117"/>
        <v>0</v>
      </c>
      <c r="BC398" s="48">
        <f t="shared" si="1117"/>
        <v>11647</v>
      </c>
      <c r="BD398" s="48">
        <f t="shared" si="1117"/>
        <v>0</v>
      </c>
      <c r="BE398" s="48">
        <f t="shared" ref="BE398:BJ398" si="1118">BE399+BE402+BE405</f>
        <v>0</v>
      </c>
      <c r="BF398" s="48">
        <f t="shared" si="1118"/>
        <v>3453</v>
      </c>
      <c r="BG398" s="48">
        <f t="shared" si="1118"/>
        <v>0</v>
      </c>
      <c r="BH398" s="48">
        <f t="shared" si="1118"/>
        <v>0</v>
      </c>
      <c r="BI398" s="48">
        <f t="shared" si="1118"/>
        <v>15100</v>
      </c>
      <c r="BJ398" s="48">
        <f t="shared" si="1118"/>
        <v>0</v>
      </c>
      <c r="BK398" s="48">
        <f t="shared" ref="BK398:BP398" si="1119">BK399+BK402+BK405</f>
        <v>0</v>
      </c>
      <c r="BL398" s="48">
        <f t="shared" si="1119"/>
        <v>0</v>
      </c>
      <c r="BM398" s="48">
        <f t="shared" si="1119"/>
        <v>0</v>
      </c>
      <c r="BN398" s="48">
        <f t="shared" si="1119"/>
        <v>0</v>
      </c>
      <c r="BO398" s="48">
        <f t="shared" si="1119"/>
        <v>15100</v>
      </c>
      <c r="BP398" s="48">
        <f t="shared" si="1119"/>
        <v>0</v>
      </c>
      <c r="BQ398" s="48">
        <f t="shared" ref="BQ398:BV398" si="1120">BQ399+BQ402+BQ405</f>
        <v>0</v>
      </c>
      <c r="BR398" s="48">
        <f t="shared" si="1120"/>
        <v>0</v>
      </c>
      <c r="BS398" s="48">
        <f t="shared" si="1120"/>
        <v>0</v>
      </c>
      <c r="BT398" s="48">
        <f t="shared" si="1120"/>
        <v>0</v>
      </c>
      <c r="BU398" s="48">
        <f t="shared" si="1120"/>
        <v>15100</v>
      </c>
      <c r="BV398" s="48">
        <f t="shared" si="1120"/>
        <v>0</v>
      </c>
      <c r="BW398" s="48">
        <f t="shared" ref="BW398:CB398" si="1121">BW399+BW402+BW405</f>
        <v>0</v>
      </c>
      <c r="BX398" s="48">
        <f t="shared" si="1121"/>
        <v>0</v>
      </c>
      <c r="BY398" s="48">
        <f t="shared" si="1121"/>
        <v>0</v>
      </c>
      <c r="BZ398" s="48">
        <f t="shared" si="1121"/>
        <v>0</v>
      </c>
      <c r="CA398" s="48">
        <f t="shared" si="1121"/>
        <v>15100</v>
      </c>
      <c r="CB398" s="48">
        <f t="shared" si="1121"/>
        <v>0</v>
      </c>
      <c r="CC398" s="48">
        <f t="shared" ref="CC398:CH398" si="1122">CC399+CC402+CC405</f>
        <v>0</v>
      </c>
      <c r="CD398" s="48">
        <f t="shared" si="1122"/>
        <v>0</v>
      </c>
      <c r="CE398" s="48">
        <f t="shared" si="1122"/>
        <v>0</v>
      </c>
      <c r="CF398" s="48">
        <f t="shared" si="1122"/>
        <v>0</v>
      </c>
      <c r="CG398" s="48">
        <f t="shared" si="1122"/>
        <v>15100</v>
      </c>
      <c r="CH398" s="48">
        <f t="shared" si="1122"/>
        <v>0</v>
      </c>
      <c r="CI398" s="48">
        <f t="shared" ref="CI398:CN398" si="1123">CI399+CI402+CI405</f>
        <v>0</v>
      </c>
      <c r="CJ398" s="48">
        <f t="shared" si="1123"/>
        <v>0</v>
      </c>
      <c r="CK398" s="48">
        <f t="shared" si="1123"/>
        <v>0</v>
      </c>
      <c r="CL398" s="48">
        <f t="shared" si="1123"/>
        <v>0</v>
      </c>
      <c r="CM398" s="48">
        <f t="shared" si="1123"/>
        <v>15100</v>
      </c>
      <c r="CN398" s="48">
        <f t="shared" si="1123"/>
        <v>0</v>
      </c>
      <c r="CO398" s="48">
        <f t="shared" ref="CO398:CP398" si="1124">CO399+CO402+CO405</f>
        <v>14713</v>
      </c>
      <c r="CP398" s="48">
        <f t="shared" si="1124"/>
        <v>0</v>
      </c>
      <c r="CQ398" s="116">
        <f t="shared" si="1095"/>
        <v>97.437086092715234</v>
      </c>
      <c r="CR398" s="116"/>
    </row>
    <row r="399" spans="1:96" ht="66">
      <c r="A399" s="20" t="s">
        <v>349</v>
      </c>
      <c r="B399" s="67">
        <v>909</v>
      </c>
      <c r="C399" s="18" t="s">
        <v>27</v>
      </c>
      <c r="D399" s="18" t="s">
        <v>19</v>
      </c>
      <c r="E399" s="18" t="s">
        <v>313</v>
      </c>
      <c r="F399" s="18"/>
      <c r="G399" s="48">
        <f t="shared" ref="G399:V400" si="1125">G400</f>
        <v>11647</v>
      </c>
      <c r="H399" s="48">
        <f t="shared" si="1125"/>
        <v>0</v>
      </c>
      <c r="I399" s="48">
        <f t="shared" si="1125"/>
        <v>0</v>
      </c>
      <c r="J399" s="48">
        <f t="shared" si="1125"/>
        <v>0</v>
      </c>
      <c r="K399" s="48">
        <f t="shared" si="1125"/>
        <v>0</v>
      </c>
      <c r="L399" s="48">
        <f t="shared" si="1125"/>
        <v>0</v>
      </c>
      <c r="M399" s="48">
        <f t="shared" si="1125"/>
        <v>11647</v>
      </c>
      <c r="N399" s="48">
        <f t="shared" si="1125"/>
        <v>0</v>
      </c>
      <c r="O399" s="48">
        <f t="shared" si="1125"/>
        <v>0</v>
      </c>
      <c r="P399" s="48">
        <f t="shared" si="1125"/>
        <v>0</v>
      </c>
      <c r="Q399" s="48">
        <f t="shared" si="1125"/>
        <v>0</v>
      </c>
      <c r="R399" s="48">
        <f t="shared" si="1125"/>
        <v>0</v>
      </c>
      <c r="S399" s="48">
        <f t="shared" si="1125"/>
        <v>11647</v>
      </c>
      <c r="T399" s="48">
        <f t="shared" si="1125"/>
        <v>0</v>
      </c>
      <c r="U399" s="48">
        <f t="shared" si="1125"/>
        <v>0</v>
      </c>
      <c r="V399" s="48">
        <f t="shared" si="1125"/>
        <v>0</v>
      </c>
      <c r="W399" s="48">
        <f t="shared" ref="U399:AJ400" si="1126">W400</f>
        <v>0</v>
      </c>
      <c r="X399" s="48">
        <f t="shared" si="1126"/>
        <v>0</v>
      </c>
      <c r="Y399" s="48">
        <f t="shared" si="1126"/>
        <v>11647</v>
      </c>
      <c r="Z399" s="48">
        <f t="shared" si="1126"/>
        <v>0</v>
      </c>
      <c r="AA399" s="48">
        <f t="shared" si="1126"/>
        <v>0</v>
      </c>
      <c r="AB399" s="48">
        <f t="shared" si="1126"/>
        <v>0</v>
      </c>
      <c r="AC399" s="48">
        <f t="shared" si="1126"/>
        <v>0</v>
      </c>
      <c r="AD399" s="48">
        <f t="shared" si="1126"/>
        <v>0</v>
      </c>
      <c r="AE399" s="48">
        <f t="shared" si="1126"/>
        <v>11647</v>
      </c>
      <c r="AF399" s="48">
        <f t="shared" si="1126"/>
        <v>0</v>
      </c>
      <c r="AG399" s="48">
        <f t="shared" si="1126"/>
        <v>0</v>
      </c>
      <c r="AH399" s="48">
        <f t="shared" si="1126"/>
        <v>0</v>
      </c>
      <c r="AI399" s="48">
        <f t="shared" si="1126"/>
        <v>0</v>
      </c>
      <c r="AJ399" s="48">
        <f t="shared" si="1126"/>
        <v>0</v>
      </c>
      <c r="AK399" s="48">
        <f t="shared" ref="AG399:AY400" si="1127">AK400</f>
        <v>11647</v>
      </c>
      <c r="AL399" s="48">
        <f t="shared" si="1127"/>
        <v>0</v>
      </c>
      <c r="AM399" s="48">
        <f t="shared" si="1127"/>
        <v>0</v>
      </c>
      <c r="AN399" s="48">
        <f t="shared" si="1127"/>
        <v>0</v>
      </c>
      <c r="AO399" s="48">
        <f t="shared" si="1127"/>
        <v>0</v>
      </c>
      <c r="AP399" s="48">
        <f t="shared" si="1127"/>
        <v>0</v>
      </c>
      <c r="AQ399" s="48">
        <f t="shared" si="1127"/>
        <v>11647</v>
      </c>
      <c r="AR399" s="48">
        <f t="shared" si="1127"/>
        <v>0</v>
      </c>
      <c r="AS399" s="48">
        <f t="shared" si="1127"/>
        <v>0</v>
      </c>
      <c r="AT399" s="48">
        <f t="shared" si="1127"/>
        <v>0</v>
      </c>
      <c r="AU399" s="48">
        <f t="shared" si="1127"/>
        <v>0</v>
      </c>
      <c r="AV399" s="48">
        <f t="shared" si="1127"/>
        <v>0</v>
      </c>
      <c r="AW399" s="48">
        <f t="shared" si="1127"/>
        <v>11647</v>
      </c>
      <c r="AX399" s="48">
        <f t="shared" si="1127"/>
        <v>0</v>
      </c>
      <c r="AY399" s="48">
        <f t="shared" si="1127"/>
        <v>0</v>
      </c>
      <c r="AZ399" s="48">
        <f t="shared" ref="AY399:BN400" si="1128">AZ400</f>
        <v>0</v>
      </c>
      <c r="BA399" s="48">
        <f t="shared" si="1128"/>
        <v>0</v>
      </c>
      <c r="BB399" s="48">
        <f t="shared" si="1128"/>
        <v>0</v>
      </c>
      <c r="BC399" s="48">
        <f t="shared" si="1128"/>
        <v>11647</v>
      </c>
      <c r="BD399" s="48">
        <f t="shared" si="1128"/>
        <v>0</v>
      </c>
      <c r="BE399" s="48">
        <f t="shared" si="1128"/>
        <v>0</v>
      </c>
      <c r="BF399" s="48">
        <f t="shared" si="1128"/>
        <v>3453</v>
      </c>
      <c r="BG399" s="48">
        <f t="shared" si="1128"/>
        <v>0</v>
      </c>
      <c r="BH399" s="48">
        <f t="shared" si="1128"/>
        <v>0</v>
      </c>
      <c r="BI399" s="48">
        <f t="shared" si="1128"/>
        <v>15100</v>
      </c>
      <c r="BJ399" s="48">
        <f t="shared" si="1128"/>
        <v>0</v>
      </c>
      <c r="BK399" s="48">
        <f t="shared" si="1128"/>
        <v>0</v>
      </c>
      <c r="BL399" s="48">
        <f t="shared" si="1128"/>
        <v>0</v>
      </c>
      <c r="BM399" s="48">
        <f t="shared" si="1128"/>
        <v>0</v>
      </c>
      <c r="BN399" s="48">
        <f t="shared" si="1128"/>
        <v>0</v>
      </c>
      <c r="BO399" s="48">
        <f t="shared" ref="BK399:BZ400" si="1129">BO400</f>
        <v>15100</v>
      </c>
      <c r="BP399" s="48">
        <f t="shared" si="1129"/>
        <v>0</v>
      </c>
      <c r="BQ399" s="48">
        <f t="shared" si="1129"/>
        <v>0</v>
      </c>
      <c r="BR399" s="48">
        <f t="shared" si="1129"/>
        <v>0</v>
      </c>
      <c r="BS399" s="48">
        <f t="shared" si="1129"/>
        <v>0</v>
      </c>
      <c r="BT399" s="48">
        <f t="shared" si="1129"/>
        <v>0</v>
      </c>
      <c r="BU399" s="48">
        <f t="shared" si="1129"/>
        <v>15100</v>
      </c>
      <c r="BV399" s="48">
        <f t="shared" si="1129"/>
        <v>0</v>
      </c>
      <c r="BW399" s="48">
        <f t="shared" si="1129"/>
        <v>0</v>
      </c>
      <c r="BX399" s="48">
        <f t="shared" si="1129"/>
        <v>0</v>
      </c>
      <c r="BY399" s="48">
        <f t="shared" si="1129"/>
        <v>0</v>
      </c>
      <c r="BZ399" s="48">
        <f t="shared" si="1129"/>
        <v>0</v>
      </c>
      <c r="CA399" s="48">
        <f t="shared" ref="BW399:CL400" si="1130">CA400</f>
        <v>15100</v>
      </c>
      <c r="CB399" s="48">
        <f t="shared" si="1130"/>
        <v>0</v>
      </c>
      <c r="CC399" s="48">
        <f t="shared" si="1130"/>
        <v>0</v>
      </c>
      <c r="CD399" s="48">
        <f t="shared" si="1130"/>
        <v>0</v>
      </c>
      <c r="CE399" s="48">
        <f t="shared" si="1130"/>
        <v>0</v>
      </c>
      <c r="CF399" s="48">
        <f t="shared" si="1130"/>
        <v>0</v>
      </c>
      <c r="CG399" s="48">
        <f t="shared" si="1130"/>
        <v>15100</v>
      </c>
      <c r="CH399" s="48">
        <f t="shared" si="1130"/>
        <v>0</v>
      </c>
      <c r="CI399" s="48">
        <f t="shared" si="1130"/>
        <v>0</v>
      </c>
      <c r="CJ399" s="48">
        <f t="shared" si="1130"/>
        <v>0</v>
      </c>
      <c r="CK399" s="48">
        <f t="shared" si="1130"/>
        <v>0</v>
      </c>
      <c r="CL399" s="48">
        <f t="shared" si="1130"/>
        <v>0</v>
      </c>
      <c r="CM399" s="48">
        <f t="shared" ref="CI399:CP400" si="1131">CM400</f>
        <v>15100</v>
      </c>
      <c r="CN399" s="48">
        <f t="shared" si="1131"/>
        <v>0</v>
      </c>
      <c r="CO399" s="48">
        <f t="shared" si="1131"/>
        <v>14713</v>
      </c>
      <c r="CP399" s="48">
        <f t="shared" si="1131"/>
        <v>0</v>
      </c>
      <c r="CQ399" s="116">
        <f t="shared" si="1095"/>
        <v>97.437086092715234</v>
      </c>
      <c r="CR399" s="116"/>
    </row>
    <row r="400" spans="1:96" ht="22.5" customHeight="1">
      <c r="A400" s="20" t="s">
        <v>59</v>
      </c>
      <c r="B400" s="67">
        <v>909</v>
      </c>
      <c r="C400" s="18" t="s">
        <v>27</v>
      </c>
      <c r="D400" s="18" t="s">
        <v>19</v>
      </c>
      <c r="E400" s="18" t="s">
        <v>313</v>
      </c>
      <c r="F400" s="18" t="s">
        <v>60</v>
      </c>
      <c r="G400" s="6">
        <f t="shared" si="1125"/>
        <v>11647</v>
      </c>
      <c r="H400" s="6">
        <f t="shared" si="1125"/>
        <v>0</v>
      </c>
      <c r="I400" s="6">
        <f t="shared" si="1125"/>
        <v>0</v>
      </c>
      <c r="J400" s="6">
        <f t="shared" si="1125"/>
        <v>0</v>
      </c>
      <c r="K400" s="6">
        <f t="shared" si="1125"/>
        <v>0</v>
      </c>
      <c r="L400" s="6">
        <f t="shared" si="1125"/>
        <v>0</v>
      </c>
      <c r="M400" s="6">
        <f t="shared" si="1125"/>
        <v>11647</v>
      </c>
      <c r="N400" s="6">
        <f t="shared" si="1125"/>
        <v>0</v>
      </c>
      <c r="O400" s="6">
        <f t="shared" si="1125"/>
        <v>0</v>
      </c>
      <c r="P400" s="6">
        <f t="shared" si="1125"/>
        <v>0</v>
      </c>
      <c r="Q400" s="6">
        <f t="shared" si="1125"/>
        <v>0</v>
      </c>
      <c r="R400" s="6">
        <f t="shared" si="1125"/>
        <v>0</v>
      </c>
      <c r="S400" s="6">
        <f t="shared" si="1125"/>
        <v>11647</v>
      </c>
      <c r="T400" s="6">
        <f t="shared" si="1125"/>
        <v>0</v>
      </c>
      <c r="U400" s="6">
        <f t="shared" si="1126"/>
        <v>0</v>
      </c>
      <c r="V400" s="6">
        <f t="shared" si="1126"/>
        <v>0</v>
      </c>
      <c r="W400" s="6">
        <f t="shared" si="1126"/>
        <v>0</v>
      </c>
      <c r="X400" s="6">
        <f t="shared" si="1126"/>
        <v>0</v>
      </c>
      <c r="Y400" s="6">
        <f t="shared" si="1126"/>
        <v>11647</v>
      </c>
      <c r="Z400" s="6">
        <f t="shared" si="1126"/>
        <v>0</v>
      </c>
      <c r="AA400" s="6">
        <f t="shared" si="1126"/>
        <v>0</v>
      </c>
      <c r="AB400" s="6">
        <f t="shared" si="1126"/>
        <v>0</v>
      </c>
      <c r="AC400" s="6">
        <f t="shared" si="1126"/>
        <v>0</v>
      </c>
      <c r="AD400" s="6">
        <f t="shared" si="1126"/>
        <v>0</v>
      </c>
      <c r="AE400" s="6">
        <f t="shared" si="1126"/>
        <v>11647</v>
      </c>
      <c r="AF400" s="6">
        <f t="shared" si="1126"/>
        <v>0</v>
      </c>
      <c r="AG400" s="6">
        <f t="shared" si="1127"/>
        <v>0</v>
      </c>
      <c r="AH400" s="6">
        <f t="shared" si="1127"/>
        <v>0</v>
      </c>
      <c r="AI400" s="6">
        <f t="shared" si="1127"/>
        <v>0</v>
      </c>
      <c r="AJ400" s="6">
        <f t="shared" si="1127"/>
        <v>0</v>
      </c>
      <c r="AK400" s="6">
        <f t="shared" si="1127"/>
        <v>11647</v>
      </c>
      <c r="AL400" s="6">
        <f t="shared" si="1127"/>
        <v>0</v>
      </c>
      <c r="AM400" s="6">
        <f t="shared" si="1127"/>
        <v>0</v>
      </c>
      <c r="AN400" s="6">
        <f t="shared" si="1127"/>
        <v>0</v>
      </c>
      <c r="AO400" s="6">
        <f t="shared" si="1127"/>
        <v>0</v>
      </c>
      <c r="AP400" s="6">
        <f t="shared" si="1127"/>
        <v>0</v>
      </c>
      <c r="AQ400" s="6">
        <f t="shared" si="1127"/>
        <v>11647</v>
      </c>
      <c r="AR400" s="6">
        <f t="shared" si="1127"/>
        <v>0</v>
      </c>
      <c r="AS400" s="6">
        <f t="shared" si="1127"/>
        <v>0</v>
      </c>
      <c r="AT400" s="6">
        <f t="shared" si="1127"/>
        <v>0</v>
      </c>
      <c r="AU400" s="6">
        <f t="shared" si="1127"/>
        <v>0</v>
      </c>
      <c r="AV400" s="6">
        <f t="shared" si="1127"/>
        <v>0</v>
      </c>
      <c r="AW400" s="6">
        <f t="shared" si="1127"/>
        <v>11647</v>
      </c>
      <c r="AX400" s="6">
        <f t="shared" si="1127"/>
        <v>0</v>
      </c>
      <c r="AY400" s="6">
        <f t="shared" si="1128"/>
        <v>0</v>
      </c>
      <c r="AZ400" s="6">
        <f t="shared" si="1128"/>
        <v>0</v>
      </c>
      <c r="BA400" s="6">
        <f t="shared" si="1128"/>
        <v>0</v>
      </c>
      <c r="BB400" s="6">
        <f t="shared" si="1128"/>
        <v>0</v>
      </c>
      <c r="BC400" s="6">
        <f t="shared" si="1128"/>
        <v>11647</v>
      </c>
      <c r="BD400" s="6">
        <f t="shared" si="1128"/>
        <v>0</v>
      </c>
      <c r="BE400" s="6">
        <f t="shared" si="1128"/>
        <v>0</v>
      </c>
      <c r="BF400" s="6">
        <f t="shared" si="1128"/>
        <v>3453</v>
      </c>
      <c r="BG400" s="6">
        <f t="shared" si="1128"/>
        <v>0</v>
      </c>
      <c r="BH400" s="6">
        <f t="shared" si="1128"/>
        <v>0</v>
      </c>
      <c r="BI400" s="6">
        <f t="shared" si="1128"/>
        <v>15100</v>
      </c>
      <c r="BJ400" s="6">
        <f t="shared" si="1128"/>
        <v>0</v>
      </c>
      <c r="BK400" s="6">
        <f t="shared" si="1129"/>
        <v>0</v>
      </c>
      <c r="BL400" s="6">
        <f t="shared" si="1129"/>
        <v>0</v>
      </c>
      <c r="BM400" s="6">
        <f t="shared" si="1129"/>
        <v>0</v>
      </c>
      <c r="BN400" s="6">
        <f t="shared" si="1129"/>
        <v>0</v>
      </c>
      <c r="BO400" s="6">
        <f t="shared" si="1129"/>
        <v>15100</v>
      </c>
      <c r="BP400" s="6">
        <f t="shared" si="1129"/>
        <v>0</v>
      </c>
      <c r="BQ400" s="6">
        <f t="shared" si="1129"/>
        <v>0</v>
      </c>
      <c r="BR400" s="6">
        <f t="shared" si="1129"/>
        <v>0</v>
      </c>
      <c r="BS400" s="6">
        <f t="shared" si="1129"/>
        <v>0</v>
      </c>
      <c r="BT400" s="6">
        <f t="shared" si="1129"/>
        <v>0</v>
      </c>
      <c r="BU400" s="6">
        <f t="shared" si="1129"/>
        <v>15100</v>
      </c>
      <c r="BV400" s="6">
        <f t="shared" si="1129"/>
        <v>0</v>
      </c>
      <c r="BW400" s="6">
        <f t="shared" si="1130"/>
        <v>0</v>
      </c>
      <c r="BX400" s="6">
        <f t="shared" si="1130"/>
        <v>0</v>
      </c>
      <c r="BY400" s="6">
        <f t="shared" si="1130"/>
        <v>0</v>
      </c>
      <c r="BZ400" s="6">
        <f t="shared" si="1130"/>
        <v>0</v>
      </c>
      <c r="CA400" s="6">
        <f t="shared" si="1130"/>
        <v>15100</v>
      </c>
      <c r="CB400" s="6">
        <f t="shared" si="1130"/>
        <v>0</v>
      </c>
      <c r="CC400" s="6">
        <f t="shared" si="1130"/>
        <v>0</v>
      </c>
      <c r="CD400" s="6">
        <f t="shared" si="1130"/>
        <v>0</v>
      </c>
      <c r="CE400" s="6">
        <f t="shared" si="1130"/>
        <v>0</v>
      </c>
      <c r="CF400" s="6">
        <f t="shared" si="1130"/>
        <v>0</v>
      </c>
      <c r="CG400" s="6">
        <f t="shared" si="1130"/>
        <v>15100</v>
      </c>
      <c r="CH400" s="6">
        <f t="shared" si="1130"/>
        <v>0</v>
      </c>
      <c r="CI400" s="6">
        <f t="shared" si="1131"/>
        <v>0</v>
      </c>
      <c r="CJ400" s="6">
        <f t="shared" si="1131"/>
        <v>0</v>
      </c>
      <c r="CK400" s="6">
        <f t="shared" si="1131"/>
        <v>0</v>
      </c>
      <c r="CL400" s="6">
        <f t="shared" si="1131"/>
        <v>0</v>
      </c>
      <c r="CM400" s="6">
        <f t="shared" si="1131"/>
        <v>15100</v>
      </c>
      <c r="CN400" s="6">
        <f t="shared" si="1131"/>
        <v>0</v>
      </c>
      <c r="CO400" s="6">
        <f t="shared" si="1131"/>
        <v>14713</v>
      </c>
      <c r="CP400" s="6">
        <f t="shared" si="1131"/>
        <v>0</v>
      </c>
      <c r="CQ400" s="32">
        <f t="shared" si="1095"/>
        <v>97.437086092715234</v>
      </c>
      <c r="CR400" s="32"/>
    </row>
    <row r="401" spans="1:96" ht="49.5">
      <c r="A401" s="17" t="s">
        <v>342</v>
      </c>
      <c r="B401" s="67">
        <v>909</v>
      </c>
      <c r="C401" s="18" t="s">
        <v>27</v>
      </c>
      <c r="D401" s="18" t="s">
        <v>19</v>
      </c>
      <c r="E401" s="18" t="s">
        <v>313</v>
      </c>
      <c r="F401" s="18" t="s">
        <v>224</v>
      </c>
      <c r="G401" s="48">
        <v>11647</v>
      </c>
      <c r="H401" s="48"/>
      <c r="I401" s="48"/>
      <c r="J401" s="48"/>
      <c r="K401" s="48"/>
      <c r="L401" s="48"/>
      <c r="M401" s="48">
        <f>G401+I401+J401+K401+L401</f>
        <v>11647</v>
      </c>
      <c r="N401" s="48">
        <f>H401+L401</f>
        <v>0</v>
      </c>
      <c r="O401" s="48"/>
      <c r="P401" s="48"/>
      <c r="Q401" s="48"/>
      <c r="R401" s="48"/>
      <c r="S401" s="48">
        <f>M401+O401+P401+Q401+R401</f>
        <v>11647</v>
      </c>
      <c r="T401" s="48">
        <f>N401+R401</f>
        <v>0</v>
      </c>
      <c r="U401" s="48"/>
      <c r="V401" s="48"/>
      <c r="W401" s="48"/>
      <c r="X401" s="48"/>
      <c r="Y401" s="48">
        <f>S401+U401+V401+W401+X401</f>
        <v>11647</v>
      </c>
      <c r="Z401" s="48">
        <f>T401+X401</f>
        <v>0</v>
      </c>
      <c r="AA401" s="48"/>
      <c r="AB401" s="48"/>
      <c r="AC401" s="48"/>
      <c r="AD401" s="48"/>
      <c r="AE401" s="48">
        <f>Y401+AA401+AB401+AC401+AD401</f>
        <v>11647</v>
      </c>
      <c r="AF401" s="48">
        <f>Z401+AD401</f>
        <v>0</v>
      </c>
      <c r="AG401" s="48"/>
      <c r="AH401" s="48"/>
      <c r="AI401" s="48"/>
      <c r="AJ401" s="48"/>
      <c r="AK401" s="48">
        <f>AE401+AG401+AH401+AI401+AJ401</f>
        <v>11647</v>
      </c>
      <c r="AL401" s="48">
        <f>AF401+AJ401</f>
        <v>0</v>
      </c>
      <c r="AM401" s="48"/>
      <c r="AN401" s="48"/>
      <c r="AO401" s="48"/>
      <c r="AP401" s="48"/>
      <c r="AQ401" s="48">
        <f>AK401+AM401+AN401+AO401+AP401</f>
        <v>11647</v>
      </c>
      <c r="AR401" s="48">
        <f>AL401+AP401</f>
        <v>0</v>
      </c>
      <c r="AS401" s="48"/>
      <c r="AT401" s="48"/>
      <c r="AU401" s="48"/>
      <c r="AV401" s="48"/>
      <c r="AW401" s="48">
        <f>AQ401+AS401+AT401+AU401+AV401</f>
        <v>11647</v>
      </c>
      <c r="AX401" s="48">
        <f>AR401+AV401</f>
        <v>0</v>
      </c>
      <c r="AY401" s="48"/>
      <c r="AZ401" s="48"/>
      <c r="BA401" s="48"/>
      <c r="BB401" s="48"/>
      <c r="BC401" s="48">
        <f>AW401+AY401+AZ401+BA401+BB401</f>
        <v>11647</v>
      </c>
      <c r="BD401" s="48">
        <f>AX401+BB401</f>
        <v>0</v>
      </c>
      <c r="BE401" s="48"/>
      <c r="BF401" s="48">
        <v>3453</v>
      </c>
      <c r="BG401" s="48"/>
      <c r="BH401" s="48"/>
      <c r="BI401" s="48">
        <f>BC401+BE401+BF401+BG401+BH401</f>
        <v>15100</v>
      </c>
      <c r="BJ401" s="48">
        <f>BD401+BH401</f>
        <v>0</v>
      </c>
      <c r="BK401" s="48"/>
      <c r="BL401" s="48"/>
      <c r="BM401" s="48"/>
      <c r="BN401" s="48"/>
      <c r="BO401" s="48">
        <f>BI401+BK401+BL401+BM401+BN401</f>
        <v>15100</v>
      </c>
      <c r="BP401" s="48">
        <f>BJ401+BN401</f>
        <v>0</v>
      </c>
      <c r="BQ401" s="48"/>
      <c r="BR401" s="48"/>
      <c r="BS401" s="48"/>
      <c r="BT401" s="48"/>
      <c r="BU401" s="48">
        <f>BO401+BQ401+BR401+BS401+BT401</f>
        <v>15100</v>
      </c>
      <c r="BV401" s="48">
        <f>BP401+BT401</f>
        <v>0</v>
      </c>
      <c r="BW401" s="48"/>
      <c r="BX401" s="48"/>
      <c r="BY401" s="48"/>
      <c r="BZ401" s="48"/>
      <c r="CA401" s="48">
        <f>BU401+BW401+BX401+BY401+BZ401</f>
        <v>15100</v>
      </c>
      <c r="CB401" s="48">
        <f>BV401+BZ401</f>
        <v>0</v>
      </c>
      <c r="CC401" s="48"/>
      <c r="CD401" s="48"/>
      <c r="CE401" s="48"/>
      <c r="CF401" s="48"/>
      <c r="CG401" s="48">
        <f>CA401+CC401+CD401+CE401+CF401</f>
        <v>15100</v>
      </c>
      <c r="CH401" s="48">
        <f>CB401+CF401</f>
        <v>0</v>
      </c>
      <c r="CI401" s="48"/>
      <c r="CJ401" s="48"/>
      <c r="CK401" s="48"/>
      <c r="CL401" s="48"/>
      <c r="CM401" s="48">
        <f>CG401+CI401+CJ401+CK401+CL401</f>
        <v>15100</v>
      </c>
      <c r="CN401" s="48">
        <f>CH401+CL401</f>
        <v>0</v>
      </c>
      <c r="CO401" s="48">
        <v>14713</v>
      </c>
      <c r="CP401" s="48">
        <f>CJ401+CN401</f>
        <v>0</v>
      </c>
      <c r="CQ401" s="116">
        <f t="shared" si="1095"/>
        <v>97.437086092715234</v>
      </c>
      <c r="CR401" s="116"/>
    </row>
    <row r="402" spans="1:96" ht="99" hidden="1">
      <c r="A402" s="20" t="s">
        <v>376</v>
      </c>
      <c r="B402" s="67">
        <v>909</v>
      </c>
      <c r="C402" s="18" t="s">
        <v>27</v>
      </c>
      <c r="D402" s="18" t="s">
        <v>19</v>
      </c>
      <c r="E402" s="18" t="s">
        <v>314</v>
      </c>
      <c r="F402" s="18"/>
      <c r="G402" s="48">
        <f t="shared" ref="G402:BR402" si="1132">G403</f>
        <v>0</v>
      </c>
      <c r="H402" s="48">
        <f t="shared" si="1132"/>
        <v>0</v>
      </c>
      <c r="I402" s="48">
        <f t="shared" si="1132"/>
        <v>0</v>
      </c>
      <c r="J402" s="48">
        <f t="shared" si="1132"/>
        <v>0</v>
      </c>
      <c r="K402" s="48">
        <f t="shared" si="1132"/>
        <v>0</v>
      </c>
      <c r="L402" s="48">
        <f t="shared" si="1132"/>
        <v>0</v>
      </c>
      <c r="M402" s="48">
        <f t="shared" si="1132"/>
        <v>0</v>
      </c>
      <c r="N402" s="48">
        <f t="shared" si="1132"/>
        <v>0</v>
      </c>
      <c r="O402" s="48">
        <f t="shared" si="1132"/>
        <v>0</v>
      </c>
      <c r="P402" s="48">
        <f t="shared" si="1132"/>
        <v>0</v>
      </c>
      <c r="Q402" s="48">
        <f t="shared" si="1132"/>
        <v>0</v>
      </c>
      <c r="R402" s="48">
        <f t="shared" si="1132"/>
        <v>0</v>
      </c>
      <c r="S402" s="48">
        <f t="shared" si="1132"/>
        <v>0</v>
      </c>
      <c r="T402" s="48">
        <f t="shared" si="1132"/>
        <v>0</v>
      </c>
      <c r="U402" s="48">
        <f t="shared" si="1132"/>
        <v>0</v>
      </c>
      <c r="V402" s="48">
        <f t="shared" si="1132"/>
        <v>0</v>
      </c>
      <c r="W402" s="48">
        <f t="shared" si="1132"/>
        <v>0</v>
      </c>
      <c r="X402" s="48">
        <f t="shared" si="1132"/>
        <v>0</v>
      </c>
      <c r="Y402" s="48">
        <f t="shared" si="1132"/>
        <v>0</v>
      </c>
      <c r="Z402" s="48">
        <f t="shared" si="1132"/>
        <v>0</v>
      </c>
      <c r="AA402" s="48">
        <f t="shared" si="1132"/>
        <v>0</v>
      </c>
      <c r="AB402" s="48">
        <f t="shared" si="1132"/>
        <v>0</v>
      </c>
      <c r="AC402" s="48">
        <f t="shared" si="1132"/>
        <v>0</v>
      </c>
      <c r="AD402" s="48">
        <f t="shared" si="1132"/>
        <v>0</v>
      </c>
      <c r="AE402" s="48">
        <f t="shared" si="1132"/>
        <v>0</v>
      </c>
      <c r="AF402" s="48">
        <f t="shared" si="1132"/>
        <v>0</v>
      </c>
      <c r="AG402" s="48">
        <f t="shared" si="1132"/>
        <v>0</v>
      </c>
      <c r="AH402" s="48">
        <f t="shared" si="1132"/>
        <v>0</v>
      </c>
      <c r="AI402" s="48">
        <f t="shared" si="1132"/>
        <v>0</v>
      </c>
      <c r="AJ402" s="48">
        <f t="shared" si="1132"/>
        <v>0</v>
      </c>
      <c r="AK402" s="48">
        <f t="shared" si="1132"/>
        <v>0</v>
      </c>
      <c r="AL402" s="48">
        <f t="shared" si="1132"/>
        <v>0</v>
      </c>
      <c r="AM402" s="48">
        <f t="shared" si="1132"/>
        <v>0</v>
      </c>
      <c r="AN402" s="48">
        <f t="shared" si="1132"/>
        <v>0</v>
      </c>
      <c r="AO402" s="48">
        <f t="shared" si="1132"/>
        <v>0</v>
      </c>
      <c r="AP402" s="48">
        <f t="shared" si="1132"/>
        <v>0</v>
      </c>
      <c r="AQ402" s="48">
        <f t="shared" si="1132"/>
        <v>0</v>
      </c>
      <c r="AR402" s="48">
        <f t="shared" si="1132"/>
        <v>0</v>
      </c>
      <c r="AS402" s="48">
        <f t="shared" si="1132"/>
        <v>0</v>
      </c>
      <c r="AT402" s="48">
        <f t="shared" si="1132"/>
        <v>0</v>
      </c>
      <c r="AU402" s="48">
        <f t="shared" si="1132"/>
        <v>0</v>
      </c>
      <c r="AV402" s="48">
        <f t="shared" si="1132"/>
        <v>0</v>
      </c>
      <c r="AW402" s="48">
        <f t="shared" si="1132"/>
        <v>0</v>
      </c>
      <c r="AX402" s="48">
        <f t="shared" si="1132"/>
        <v>0</v>
      </c>
      <c r="AY402" s="48">
        <f t="shared" si="1132"/>
        <v>0</v>
      </c>
      <c r="AZ402" s="48">
        <f t="shared" si="1132"/>
        <v>0</v>
      </c>
      <c r="BA402" s="48">
        <f t="shared" si="1132"/>
        <v>0</v>
      </c>
      <c r="BB402" s="48">
        <f t="shared" si="1132"/>
        <v>0</v>
      </c>
      <c r="BC402" s="48">
        <f t="shared" si="1132"/>
        <v>0</v>
      </c>
      <c r="BD402" s="48">
        <f t="shared" si="1132"/>
        <v>0</v>
      </c>
      <c r="BE402" s="48">
        <f t="shared" si="1132"/>
        <v>0</v>
      </c>
      <c r="BF402" s="48">
        <f t="shared" si="1132"/>
        <v>0</v>
      </c>
      <c r="BG402" s="48">
        <f t="shared" si="1132"/>
        <v>0</v>
      </c>
      <c r="BH402" s="48">
        <f t="shared" si="1132"/>
        <v>0</v>
      </c>
      <c r="BI402" s="48">
        <f t="shared" si="1132"/>
        <v>0</v>
      </c>
      <c r="BJ402" s="48">
        <f t="shared" si="1132"/>
        <v>0</v>
      </c>
      <c r="BK402" s="48">
        <f t="shared" si="1132"/>
        <v>0</v>
      </c>
      <c r="BL402" s="48">
        <f t="shared" si="1132"/>
        <v>0</v>
      </c>
      <c r="BM402" s="48">
        <f t="shared" si="1132"/>
        <v>0</v>
      </c>
      <c r="BN402" s="48">
        <f t="shared" si="1132"/>
        <v>0</v>
      </c>
      <c r="BO402" s="48">
        <f t="shared" si="1132"/>
        <v>0</v>
      </c>
      <c r="BP402" s="48">
        <f t="shared" si="1132"/>
        <v>0</v>
      </c>
      <c r="BQ402" s="48">
        <f t="shared" si="1132"/>
        <v>0</v>
      </c>
      <c r="BR402" s="48">
        <f t="shared" si="1132"/>
        <v>0</v>
      </c>
      <c r="BS402" s="48">
        <f t="shared" ref="BS402:CP402" si="1133">BS403</f>
        <v>0</v>
      </c>
      <c r="BT402" s="48">
        <f t="shared" si="1133"/>
        <v>0</v>
      </c>
      <c r="BU402" s="48">
        <f t="shared" si="1133"/>
        <v>0</v>
      </c>
      <c r="BV402" s="48">
        <f t="shared" si="1133"/>
        <v>0</v>
      </c>
      <c r="BW402" s="48">
        <f t="shared" si="1133"/>
        <v>0</v>
      </c>
      <c r="BX402" s="48">
        <f t="shared" si="1133"/>
        <v>0</v>
      </c>
      <c r="BY402" s="48">
        <f t="shared" si="1133"/>
        <v>0</v>
      </c>
      <c r="BZ402" s="48">
        <f t="shared" si="1133"/>
        <v>0</v>
      </c>
      <c r="CA402" s="48">
        <f t="shared" si="1133"/>
        <v>0</v>
      </c>
      <c r="CB402" s="48">
        <f t="shared" si="1133"/>
        <v>0</v>
      </c>
      <c r="CC402" s="48">
        <f t="shared" si="1133"/>
        <v>0</v>
      </c>
      <c r="CD402" s="48">
        <f t="shared" si="1133"/>
        <v>0</v>
      </c>
      <c r="CE402" s="48">
        <f t="shared" si="1133"/>
        <v>0</v>
      </c>
      <c r="CF402" s="48">
        <f t="shared" si="1133"/>
        <v>0</v>
      </c>
      <c r="CG402" s="48">
        <f t="shared" si="1133"/>
        <v>0</v>
      </c>
      <c r="CH402" s="48">
        <f t="shared" si="1133"/>
        <v>0</v>
      </c>
      <c r="CI402" s="48">
        <f t="shared" si="1133"/>
        <v>0</v>
      </c>
      <c r="CJ402" s="48">
        <f t="shared" si="1133"/>
        <v>0</v>
      </c>
      <c r="CK402" s="48">
        <f t="shared" si="1133"/>
        <v>0</v>
      </c>
      <c r="CL402" s="48">
        <f t="shared" si="1133"/>
        <v>0</v>
      </c>
      <c r="CM402" s="48">
        <f t="shared" si="1133"/>
        <v>0</v>
      </c>
      <c r="CN402" s="48">
        <f t="shared" si="1133"/>
        <v>0</v>
      </c>
      <c r="CO402" s="48">
        <f t="shared" si="1133"/>
        <v>0</v>
      </c>
      <c r="CP402" s="48">
        <f t="shared" si="1133"/>
        <v>0</v>
      </c>
      <c r="CQ402" s="116" t="e">
        <f t="shared" si="1095"/>
        <v>#DIV/0!</v>
      </c>
      <c r="CR402" s="116" t="e">
        <f t="shared" si="1096"/>
        <v>#DIV/0!</v>
      </c>
    </row>
    <row r="403" spans="1:96" hidden="1">
      <c r="A403" s="20" t="s">
        <v>59</v>
      </c>
      <c r="B403" s="67">
        <v>909</v>
      </c>
      <c r="C403" s="18" t="s">
        <v>27</v>
      </c>
      <c r="D403" s="18" t="s">
        <v>19</v>
      </c>
      <c r="E403" s="18" t="s">
        <v>314</v>
      </c>
      <c r="F403" s="18" t="s">
        <v>60</v>
      </c>
      <c r="G403" s="6">
        <f t="shared" ref="G403:BR403" si="1134">SUM(G404:G404)</f>
        <v>0</v>
      </c>
      <c r="H403" s="6">
        <f t="shared" si="1134"/>
        <v>0</v>
      </c>
      <c r="I403" s="6">
        <f t="shared" si="1134"/>
        <v>0</v>
      </c>
      <c r="J403" s="6">
        <f t="shared" si="1134"/>
        <v>0</v>
      </c>
      <c r="K403" s="6">
        <f t="shared" si="1134"/>
        <v>0</v>
      </c>
      <c r="L403" s="6">
        <f t="shared" si="1134"/>
        <v>0</v>
      </c>
      <c r="M403" s="6">
        <f t="shared" si="1134"/>
        <v>0</v>
      </c>
      <c r="N403" s="6">
        <f t="shared" si="1134"/>
        <v>0</v>
      </c>
      <c r="O403" s="6">
        <f t="shared" si="1134"/>
        <v>0</v>
      </c>
      <c r="P403" s="6">
        <f t="shared" si="1134"/>
        <v>0</v>
      </c>
      <c r="Q403" s="6">
        <f t="shared" si="1134"/>
        <v>0</v>
      </c>
      <c r="R403" s="6">
        <f t="shared" si="1134"/>
        <v>0</v>
      </c>
      <c r="S403" s="6">
        <f t="shared" si="1134"/>
        <v>0</v>
      </c>
      <c r="T403" s="6">
        <f t="shared" si="1134"/>
        <v>0</v>
      </c>
      <c r="U403" s="6">
        <f t="shared" si="1134"/>
        <v>0</v>
      </c>
      <c r="V403" s="6">
        <f t="shared" si="1134"/>
        <v>0</v>
      </c>
      <c r="W403" s="6">
        <f t="shared" si="1134"/>
        <v>0</v>
      </c>
      <c r="X403" s="6">
        <f t="shared" si="1134"/>
        <v>0</v>
      </c>
      <c r="Y403" s="6">
        <f t="shared" si="1134"/>
        <v>0</v>
      </c>
      <c r="Z403" s="6">
        <f t="shared" si="1134"/>
        <v>0</v>
      </c>
      <c r="AA403" s="6">
        <f t="shared" si="1134"/>
        <v>0</v>
      </c>
      <c r="AB403" s="6">
        <f t="shared" si="1134"/>
        <v>0</v>
      </c>
      <c r="AC403" s="6">
        <f t="shared" si="1134"/>
        <v>0</v>
      </c>
      <c r="AD403" s="6">
        <f t="shared" si="1134"/>
        <v>0</v>
      </c>
      <c r="AE403" s="6">
        <f t="shared" si="1134"/>
        <v>0</v>
      </c>
      <c r="AF403" s="6">
        <f t="shared" si="1134"/>
        <v>0</v>
      </c>
      <c r="AG403" s="6">
        <f t="shared" si="1134"/>
        <v>0</v>
      </c>
      <c r="AH403" s="6">
        <f t="shared" si="1134"/>
        <v>0</v>
      </c>
      <c r="AI403" s="6">
        <f t="shared" si="1134"/>
        <v>0</v>
      </c>
      <c r="AJ403" s="6">
        <f t="shared" si="1134"/>
        <v>0</v>
      </c>
      <c r="AK403" s="6">
        <f t="shared" si="1134"/>
        <v>0</v>
      </c>
      <c r="AL403" s="6">
        <f t="shared" si="1134"/>
        <v>0</v>
      </c>
      <c r="AM403" s="6">
        <f t="shared" si="1134"/>
        <v>0</v>
      </c>
      <c r="AN403" s="6">
        <f t="shared" si="1134"/>
        <v>0</v>
      </c>
      <c r="AO403" s="6">
        <f t="shared" si="1134"/>
        <v>0</v>
      </c>
      <c r="AP403" s="6">
        <f t="shared" si="1134"/>
        <v>0</v>
      </c>
      <c r="AQ403" s="6">
        <f t="shared" si="1134"/>
        <v>0</v>
      </c>
      <c r="AR403" s="6">
        <f t="shared" si="1134"/>
        <v>0</v>
      </c>
      <c r="AS403" s="6">
        <f t="shared" si="1134"/>
        <v>0</v>
      </c>
      <c r="AT403" s="6">
        <f t="shared" si="1134"/>
        <v>0</v>
      </c>
      <c r="AU403" s="6">
        <f t="shared" si="1134"/>
        <v>0</v>
      </c>
      <c r="AV403" s="6">
        <f t="shared" si="1134"/>
        <v>0</v>
      </c>
      <c r="AW403" s="6">
        <f t="shared" si="1134"/>
        <v>0</v>
      </c>
      <c r="AX403" s="6">
        <f t="shared" si="1134"/>
        <v>0</v>
      </c>
      <c r="AY403" s="6">
        <f t="shared" si="1134"/>
        <v>0</v>
      </c>
      <c r="AZ403" s="6">
        <f t="shared" si="1134"/>
        <v>0</v>
      </c>
      <c r="BA403" s="6">
        <f t="shared" si="1134"/>
        <v>0</v>
      </c>
      <c r="BB403" s="6">
        <f t="shared" si="1134"/>
        <v>0</v>
      </c>
      <c r="BC403" s="6">
        <f t="shared" si="1134"/>
        <v>0</v>
      </c>
      <c r="BD403" s="6">
        <f t="shared" si="1134"/>
        <v>0</v>
      </c>
      <c r="BE403" s="6">
        <f t="shared" si="1134"/>
        <v>0</v>
      </c>
      <c r="BF403" s="6">
        <f t="shared" si="1134"/>
        <v>0</v>
      </c>
      <c r="BG403" s="6">
        <f t="shared" si="1134"/>
        <v>0</v>
      </c>
      <c r="BH403" s="6">
        <f t="shared" si="1134"/>
        <v>0</v>
      </c>
      <c r="BI403" s="6">
        <f t="shared" si="1134"/>
        <v>0</v>
      </c>
      <c r="BJ403" s="6">
        <f t="shared" si="1134"/>
        <v>0</v>
      </c>
      <c r="BK403" s="6">
        <f t="shared" si="1134"/>
        <v>0</v>
      </c>
      <c r="BL403" s="6">
        <f t="shared" si="1134"/>
        <v>0</v>
      </c>
      <c r="BM403" s="6">
        <f t="shared" si="1134"/>
        <v>0</v>
      </c>
      <c r="BN403" s="6">
        <f t="shared" si="1134"/>
        <v>0</v>
      </c>
      <c r="BO403" s="6">
        <f t="shared" si="1134"/>
        <v>0</v>
      </c>
      <c r="BP403" s="6">
        <f t="shared" si="1134"/>
        <v>0</v>
      </c>
      <c r="BQ403" s="6">
        <f t="shared" si="1134"/>
        <v>0</v>
      </c>
      <c r="BR403" s="6">
        <f t="shared" si="1134"/>
        <v>0</v>
      </c>
      <c r="BS403" s="6">
        <f t="shared" ref="BS403:BV403" si="1135">SUM(BS404:BS404)</f>
        <v>0</v>
      </c>
      <c r="BT403" s="6">
        <f t="shared" si="1135"/>
        <v>0</v>
      </c>
      <c r="BU403" s="6">
        <f t="shared" si="1135"/>
        <v>0</v>
      </c>
      <c r="BV403" s="6">
        <f t="shared" si="1135"/>
        <v>0</v>
      </c>
      <c r="BW403" s="6">
        <f t="shared" ref="BW403:BX403" si="1136">SUM(BW404:BW404)</f>
        <v>0</v>
      </c>
      <c r="BX403" s="6">
        <f t="shared" si="1136"/>
        <v>0</v>
      </c>
      <c r="BY403" s="6">
        <f t="shared" ref="BY403:CP403" si="1137">SUM(BY404:BY404)</f>
        <v>0</v>
      </c>
      <c r="BZ403" s="6">
        <f t="shared" si="1137"/>
        <v>0</v>
      </c>
      <c r="CA403" s="6">
        <f t="shared" si="1137"/>
        <v>0</v>
      </c>
      <c r="CB403" s="6">
        <f t="shared" si="1137"/>
        <v>0</v>
      </c>
      <c r="CC403" s="6">
        <f t="shared" si="1137"/>
        <v>0</v>
      </c>
      <c r="CD403" s="6">
        <f t="shared" si="1137"/>
        <v>0</v>
      </c>
      <c r="CE403" s="6">
        <f t="shared" si="1137"/>
        <v>0</v>
      </c>
      <c r="CF403" s="6">
        <f t="shared" si="1137"/>
        <v>0</v>
      </c>
      <c r="CG403" s="6">
        <f t="shared" si="1137"/>
        <v>0</v>
      </c>
      <c r="CH403" s="6">
        <f t="shared" si="1137"/>
        <v>0</v>
      </c>
      <c r="CI403" s="6">
        <f t="shared" si="1137"/>
        <v>0</v>
      </c>
      <c r="CJ403" s="6">
        <f t="shared" si="1137"/>
        <v>0</v>
      </c>
      <c r="CK403" s="6">
        <f t="shared" si="1137"/>
        <v>0</v>
      </c>
      <c r="CL403" s="6">
        <f t="shared" si="1137"/>
        <v>0</v>
      </c>
      <c r="CM403" s="6">
        <f t="shared" si="1137"/>
        <v>0</v>
      </c>
      <c r="CN403" s="6">
        <f t="shared" si="1137"/>
        <v>0</v>
      </c>
      <c r="CO403" s="6">
        <f t="shared" si="1137"/>
        <v>0</v>
      </c>
      <c r="CP403" s="6">
        <f t="shared" si="1137"/>
        <v>0</v>
      </c>
      <c r="CQ403" s="32" t="e">
        <f t="shared" si="1095"/>
        <v>#DIV/0!</v>
      </c>
      <c r="CR403" s="32" t="e">
        <f t="shared" si="1096"/>
        <v>#DIV/0!</v>
      </c>
    </row>
    <row r="404" spans="1:96" ht="49.5" hidden="1">
      <c r="A404" s="17" t="s">
        <v>342</v>
      </c>
      <c r="B404" s="67">
        <v>909</v>
      </c>
      <c r="C404" s="18" t="s">
        <v>27</v>
      </c>
      <c r="D404" s="18" t="s">
        <v>19</v>
      </c>
      <c r="E404" s="18" t="s">
        <v>314</v>
      </c>
      <c r="F404" s="18" t="s">
        <v>224</v>
      </c>
      <c r="G404" s="48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  <c r="AA404" s="48"/>
      <c r="AB404" s="48"/>
      <c r="AC404" s="48"/>
      <c r="AD404" s="48"/>
      <c r="AE404" s="48"/>
      <c r="AF404" s="48"/>
      <c r="AG404" s="48"/>
      <c r="AH404" s="48"/>
      <c r="AI404" s="48"/>
      <c r="AJ404" s="48"/>
      <c r="AK404" s="48"/>
      <c r="AL404" s="48"/>
      <c r="AM404" s="48"/>
      <c r="AN404" s="48"/>
      <c r="AO404" s="48"/>
      <c r="AP404" s="48"/>
      <c r="AQ404" s="48"/>
      <c r="AR404" s="48"/>
      <c r="AS404" s="48"/>
      <c r="AT404" s="48"/>
      <c r="AU404" s="48"/>
      <c r="AV404" s="48"/>
      <c r="AW404" s="48"/>
      <c r="AX404" s="48"/>
      <c r="AY404" s="48"/>
      <c r="AZ404" s="48"/>
      <c r="BA404" s="48"/>
      <c r="BB404" s="48"/>
      <c r="BC404" s="48"/>
      <c r="BD404" s="48"/>
      <c r="BE404" s="48"/>
      <c r="BF404" s="48"/>
      <c r="BG404" s="48"/>
      <c r="BH404" s="48"/>
      <c r="BI404" s="48"/>
      <c r="BJ404" s="48"/>
      <c r="BK404" s="48"/>
      <c r="BL404" s="48"/>
      <c r="BM404" s="48"/>
      <c r="BN404" s="48"/>
      <c r="BO404" s="48"/>
      <c r="BP404" s="48"/>
      <c r="BQ404" s="48"/>
      <c r="BR404" s="48"/>
      <c r="BS404" s="48"/>
      <c r="BT404" s="48"/>
      <c r="BU404" s="48"/>
      <c r="BV404" s="48"/>
      <c r="BW404" s="48"/>
      <c r="BX404" s="48"/>
      <c r="BY404" s="48"/>
      <c r="BZ404" s="48"/>
      <c r="CA404" s="48"/>
      <c r="CB404" s="48"/>
      <c r="CC404" s="48"/>
      <c r="CD404" s="48"/>
      <c r="CE404" s="48"/>
      <c r="CF404" s="48"/>
      <c r="CG404" s="48"/>
      <c r="CH404" s="48"/>
      <c r="CI404" s="48"/>
      <c r="CJ404" s="48"/>
      <c r="CK404" s="48"/>
      <c r="CL404" s="48"/>
      <c r="CM404" s="48"/>
      <c r="CN404" s="48"/>
      <c r="CO404" s="48"/>
      <c r="CP404" s="48"/>
      <c r="CQ404" s="116" t="e">
        <f t="shared" si="1095"/>
        <v>#DIV/0!</v>
      </c>
      <c r="CR404" s="116" t="e">
        <f t="shared" si="1096"/>
        <v>#DIV/0!</v>
      </c>
    </row>
    <row r="405" spans="1:96" ht="82.5" hidden="1">
      <c r="A405" s="20" t="s">
        <v>377</v>
      </c>
      <c r="B405" s="67">
        <v>909</v>
      </c>
      <c r="C405" s="18" t="s">
        <v>27</v>
      </c>
      <c r="D405" s="18" t="s">
        <v>19</v>
      </c>
      <c r="E405" s="18" t="s">
        <v>315</v>
      </c>
      <c r="F405" s="18"/>
      <c r="G405" s="48">
        <f t="shared" ref="G405:V406" si="1138">G406</f>
        <v>0</v>
      </c>
      <c r="H405" s="48">
        <f t="shared" si="1138"/>
        <v>0</v>
      </c>
      <c r="I405" s="48">
        <f t="shared" si="1138"/>
        <v>0</v>
      </c>
      <c r="J405" s="48">
        <f t="shared" si="1138"/>
        <v>0</v>
      </c>
      <c r="K405" s="48">
        <f t="shared" si="1138"/>
        <v>0</v>
      </c>
      <c r="L405" s="48">
        <f t="shared" si="1138"/>
        <v>0</v>
      </c>
      <c r="M405" s="48">
        <f t="shared" si="1138"/>
        <v>0</v>
      </c>
      <c r="N405" s="48">
        <f t="shared" si="1138"/>
        <v>0</v>
      </c>
      <c r="O405" s="48">
        <f t="shared" si="1138"/>
        <v>0</v>
      </c>
      <c r="P405" s="48">
        <f t="shared" si="1138"/>
        <v>0</v>
      </c>
      <c r="Q405" s="48">
        <f t="shared" si="1138"/>
        <v>0</v>
      </c>
      <c r="R405" s="48">
        <f t="shared" si="1138"/>
        <v>0</v>
      </c>
      <c r="S405" s="48">
        <f t="shared" si="1138"/>
        <v>0</v>
      </c>
      <c r="T405" s="48">
        <f t="shared" si="1138"/>
        <v>0</v>
      </c>
      <c r="U405" s="48">
        <f t="shared" si="1138"/>
        <v>0</v>
      </c>
      <c r="V405" s="48">
        <f t="shared" si="1138"/>
        <v>0</v>
      </c>
      <c r="W405" s="48">
        <f t="shared" ref="U405:AJ406" si="1139">W406</f>
        <v>0</v>
      </c>
      <c r="X405" s="48">
        <f t="shared" si="1139"/>
        <v>0</v>
      </c>
      <c r="Y405" s="48">
        <f t="shared" si="1139"/>
        <v>0</v>
      </c>
      <c r="Z405" s="48">
        <f t="shared" si="1139"/>
        <v>0</v>
      </c>
      <c r="AA405" s="48">
        <f t="shared" si="1139"/>
        <v>0</v>
      </c>
      <c r="AB405" s="48">
        <f t="shared" si="1139"/>
        <v>0</v>
      </c>
      <c r="AC405" s="48">
        <f t="shared" si="1139"/>
        <v>0</v>
      </c>
      <c r="AD405" s="48">
        <f t="shared" si="1139"/>
        <v>0</v>
      </c>
      <c r="AE405" s="48">
        <f t="shared" si="1139"/>
        <v>0</v>
      </c>
      <c r="AF405" s="48">
        <f t="shared" si="1139"/>
        <v>0</v>
      </c>
      <c r="AG405" s="48">
        <f t="shared" si="1139"/>
        <v>0</v>
      </c>
      <c r="AH405" s="48">
        <f t="shared" si="1139"/>
        <v>0</v>
      </c>
      <c r="AI405" s="48">
        <f t="shared" si="1139"/>
        <v>0</v>
      </c>
      <c r="AJ405" s="48">
        <f t="shared" si="1139"/>
        <v>0</v>
      </c>
      <c r="AK405" s="48">
        <f t="shared" ref="AG405:AY406" si="1140">AK406</f>
        <v>0</v>
      </c>
      <c r="AL405" s="48">
        <f t="shared" si="1140"/>
        <v>0</v>
      </c>
      <c r="AM405" s="48">
        <f t="shared" si="1140"/>
        <v>0</v>
      </c>
      <c r="AN405" s="48">
        <f t="shared" si="1140"/>
        <v>0</v>
      </c>
      <c r="AO405" s="48">
        <f t="shared" si="1140"/>
        <v>0</v>
      </c>
      <c r="AP405" s="48">
        <f t="shared" si="1140"/>
        <v>0</v>
      </c>
      <c r="AQ405" s="48">
        <f t="shared" si="1140"/>
        <v>0</v>
      </c>
      <c r="AR405" s="48">
        <f t="shared" si="1140"/>
        <v>0</v>
      </c>
      <c r="AS405" s="48">
        <f t="shared" si="1140"/>
        <v>0</v>
      </c>
      <c r="AT405" s="48">
        <f t="shared" si="1140"/>
        <v>0</v>
      </c>
      <c r="AU405" s="48">
        <f t="shared" si="1140"/>
        <v>0</v>
      </c>
      <c r="AV405" s="48">
        <f t="shared" si="1140"/>
        <v>0</v>
      </c>
      <c r="AW405" s="48">
        <f t="shared" si="1140"/>
        <v>0</v>
      </c>
      <c r="AX405" s="48">
        <f t="shared" si="1140"/>
        <v>0</v>
      </c>
      <c r="AY405" s="48">
        <f t="shared" si="1140"/>
        <v>0</v>
      </c>
      <c r="AZ405" s="48">
        <f t="shared" ref="AY405:BN406" si="1141">AZ406</f>
        <v>0</v>
      </c>
      <c r="BA405" s="48">
        <f t="shared" si="1141"/>
        <v>0</v>
      </c>
      <c r="BB405" s="48">
        <f t="shared" si="1141"/>
        <v>0</v>
      </c>
      <c r="BC405" s="48">
        <f t="shared" si="1141"/>
        <v>0</v>
      </c>
      <c r="BD405" s="48">
        <f t="shared" si="1141"/>
        <v>0</v>
      </c>
      <c r="BE405" s="48">
        <f t="shared" si="1141"/>
        <v>0</v>
      </c>
      <c r="BF405" s="48">
        <f t="shared" si="1141"/>
        <v>0</v>
      </c>
      <c r="BG405" s="48">
        <f t="shared" si="1141"/>
        <v>0</v>
      </c>
      <c r="BH405" s="48">
        <f t="shared" si="1141"/>
        <v>0</v>
      </c>
      <c r="BI405" s="48">
        <f t="shared" si="1141"/>
        <v>0</v>
      </c>
      <c r="BJ405" s="48">
        <f t="shared" si="1141"/>
        <v>0</v>
      </c>
      <c r="BK405" s="48">
        <f t="shared" si="1141"/>
        <v>0</v>
      </c>
      <c r="BL405" s="48">
        <f t="shared" si="1141"/>
        <v>0</v>
      </c>
      <c r="BM405" s="48">
        <f t="shared" si="1141"/>
        <v>0</v>
      </c>
      <c r="BN405" s="48">
        <f t="shared" si="1141"/>
        <v>0</v>
      </c>
      <c r="BO405" s="48">
        <f t="shared" ref="BK405:BZ406" si="1142">BO406</f>
        <v>0</v>
      </c>
      <c r="BP405" s="48">
        <f t="shared" si="1142"/>
        <v>0</v>
      </c>
      <c r="BQ405" s="48">
        <f t="shared" si="1142"/>
        <v>0</v>
      </c>
      <c r="BR405" s="48">
        <f t="shared" si="1142"/>
        <v>0</v>
      </c>
      <c r="BS405" s="48">
        <f t="shared" si="1142"/>
        <v>0</v>
      </c>
      <c r="BT405" s="48">
        <f t="shared" si="1142"/>
        <v>0</v>
      </c>
      <c r="BU405" s="48">
        <f t="shared" si="1142"/>
        <v>0</v>
      </c>
      <c r="BV405" s="48">
        <f t="shared" si="1142"/>
        <v>0</v>
      </c>
      <c r="BW405" s="48">
        <f t="shared" si="1142"/>
        <v>0</v>
      </c>
      <c r="BX405" s="48">
        <f t="shared" si="1142"/>
        <v>0</v>
      </c>
      <c r="BY405" s="48">
        <f t="shared" si="1142"/>
        <v>0</v>
      </c>
      <c r="BZ405" s="48">
        <f t="shared" si="1142"/>
        <v>0</v>
      </c>
      <c r="CA405" s="48">
        <f t="shared" ref="BW405:CL406" si="1143">CA406</f>
        <v>0</v>
      </c>
      <c r="CB405" s="48">
        <f t="shared" si="1143"/>
        <v>0</v>
      </c>
      <c r="CC405" s="48">
        <f t="shared" si="1143"/>
        <v>0</v>
      </c>
      <c r="CD405" s="48">
        <f t="shared" si="1143"/>
        <v>0</v>
      </c>
      <c r="CE405" s="48">
        <f t="shared" si="1143"/>
        <v>0</v>
      </c>
      <c r="CF405" s="48">
        <f t="shared" si="1143"/>
        <v>0</v>
      </c>
      <c r="CG405" s="48">
        <f t="shared" si="1143"/>
        <v>0</v>
      </c>
      <c r="CH405" s="48">
        <f t="shared" si="1143"/>
        <v>0</v>
      </c>
      <c r="CI405" s="48">
        <f t="shared" si="1143"/>
        <v>0</v>
      </c>
      <c r="CJ405" s="48">
        <f t="shared" si="1143"/>
        <v>0</v>
      </c>
      <c r="CK405" s="48">
        <f t="shared" si="1143"/>
        <v>0</v>
      </c>
      <c r="CL405" s="48">
        <f t="shared" si="1143"/>
        <v>0</v>
      </c>
      <c r="CM405" s="48">
        <f t="shared" ref="CI405:CP406" si="1144">CM406</f>
        <v>0</v>
      </c>
      <c r="CN405" s="48">
        <f t="shared" si="1144"/>
        <v>0</v>
      </c>
      <c r="CO405" s="48">
        <f t="shared" si="1144"/>
        <v>0</v>
      </c>
      <c r="CP405" s="48">
        <f t="shared" si="1144"/>
        <v>0</v>
      </c>
      <c r="CQ405" s="116" t="e">
        <f t="shared" si="1095"/>
        <v>#DIV/0!</v>
      </c>
      <c r="CR405" s="116" t="e">
        <f t="shared" si="1096"/>
        <v>#DIV/0!</v>
      </c>
    </row>
    <row r="406" spans="1:96" hidden="1">
      <c r="A406" s="20" t="s">
        <v>59</v>
      </c>
      <c r="B406" s="67">
        <v>909</v>
      </c>
      <c r="C406" s="18" t="s">
        <v>27</v>
      </c>
      <c r="D406" s="18" t="s">
        <v>19</v>
      </c>
      <c r="E406" s="18" t="s">
        <v>315</v>
      </c>
      <c r="F406" s="18" t="s">
        <v>60</v>
      </c>
      <c r="G406" s="6">
        <f t="shared" si="1138"/>
        <v>0</v>
      </c>
      <c r="H406" s="6">
        <f t="shared" si="1138"/>
        <v>0</v>
      </c>
      <c r="I406" s="6">
        <f t="shared" si="1138"/>
        <v>0</v>
      </c>
      <c r="J406" s="6">
        <f t="shared" si="1138"/>
        <v>0</v>
      </c>
      <c r="K406" s="6">
        <f t="shared" si="1138"/>
        <v>0</v>
      </c>
      <c r="L406" s="6">
        <f t="shared" si="1138"/>
        <v>0</v>
      </c>
      <c r="M406" s="6">
        <f t="shared" si="1138"/>
        <v>0</v>
      </c>
      <c r="N406" s="6">
        <f t="shared" si="1138"/>
        <v>0</v>
      </c>
      <c r="O406" s="6">
        <f t="shared" si="1138"/>
        <v>0</v>
      </c>
      <c r="P406" s="6">
        <f t="shared" si="1138"/>
        <v>0</v>
      </c>
      <c r="Q406" s="6">
        <f t="shared" si="1138"/>
        <v>0</v>
      </c>
      <c r="R406" s="6">
        <f t="shared" si="1138"/>
        <v>0</v>
      </c>
      <c r="S406" s="6">
        <f t="shared" si="1138"/>
        <v>0</v>
      </c>
      <c r="T406" s="6">
        <f t="shared" si="1138"/>
        <v>0</v>
      </c>
      <c r="U406" s="6">
        <f t="shared" si="1139"/>
        <v>0</v>
      </c>
      <c r="V406" s="6">
        <f t="shared" si="1139"/>
        <v>0</v>
      </c>
      <c r="W406" s="6">
        <f t="shared" si="1139"/>
        <v>0</v>
      </c>
      <c r="X406" s="6">
        <f t="shared" si="1139"/>
        <v>0</v>
      </c>
      <c r="Y406" s="6">
        <f t="shared" si="1139"/>
        <v>0</v>
      </c>
      <c r="Z406" s="6">
        <f t="shared" si="1139"/>
        <v>0</v>
      </c>
      <c r="AA406" s="6">
        <f t="shared" si="1139"/>
        <v>0</v>
      </c>
      <c r="AB406" s="6">
        <f t="shared" si="1139"/>
        <v>0</v>
      </c>
      <c r="AC406" s="6">
        <f t="shared" si="1139"/>
        <v>0</v>
      </c>
      <c r="AD406" s="6">
        <f t="shared" si="1139"/>
        <v>0</v>
      </c>
      <c r="AE406" s="6">
        <f t="shared" si="1139"/>
        <v>0</v>
      </c>
      <c r="AF406" s="6">
        <f t="shared" si="1139"/>
        <v>0</v>
      </c>
      <c r="AG406" s="6">
        <f t="shared" si="1140"/>
        <v>0</v>
      </c>
      <c r="AH406" s="6">
        <f t="shared" si="1140"/>
        <v>0</v>
      </c>
      <c r="AI406" s="6">
        <f t="shared" si="1140"/>
        <v>0</v>
      </c>
      <c r="AJ406" s="6">
        <f t="shared" si="1140"/>
        <v>0</v>
      </c>
      <c r="AK406" s="6">
        <f t="shared" si="1140"/>
        <v>0</v>
      </c>
      <c r="AL406" s="6">
        <f t="shared" si="1140"/>
        <v>0</v>
      </c>
      <c r="AM406" s="6">
        <f t="shared" si="1140"/>
        <v>0</v>
      </c>
      <c r="AN406" s="6">
        <f t="shared" si="1140"/>
        <v>0</v>
      </c>
      <c r="AO406" s="6">
        <f t="shared" si="1140"/>
        <v>0</v>
      </c>
      <c r="AP406" s="6">
        <f t="shared" si="1140"/>
        <v>0</v>
      </c>
      <c r="AQ406" s="6">
        <f t="shared" si="1140"/>
        <v>0</v>
      </c>
      <c r="AR406" s="6">
        <f t="shared" si="1140"/>
        <v>0</v>
      </c>
      <c r="AS406" s="6">
        <f t="shared" si="1140"/>
        <v>0</v>
      </c>
      <c r="AT406" s="6">
        <f t="shared" si="1140"/>
        <v>0</v>
      </c>
      <c r="AU406" s="6">
        <f t="shared" si="1140"/>
        <v>0</v>
      </c>
      <c r="AV406" s="6">
        <f t="shared" si="1140"/>
        <v>0</v>
      </c>
      <c r="AW406" s="6">
        <f t="shared" si="1140"/>
        <v>0</v>
      </c>
      <c r="AX406" s="6">
        <f t="shared" si="1140"/>
        <v>0</v>
      </c>
      <c r="AY406" s="6">
        <f t="shared" si="1141"/>
        <v>0</v>
      </c>
      <c r="AZ406" s="6">
        <f t="shared" si="1141"/>
        <v>0</v>
      </c>
      <c r="BA406" s="6">
        <f t="shared" si="1141"/>
        <v>0</v>
      </c>
      <c r="BB406" s="6">
        <f t="shared" si="1141"/>
        <v>0</v>
      </c>
      <c r="BC406" s="6">
        <f t="shared" si="1141"/>
        <v>0</v>
      </c>
      <c r="BD406" s="6">
        <f t="shared" si="1141"/>
        <v>0</v>
      </c>
      <c r="BE406" s="6">
        <f t="shared" si="1141"/>
        <v>0</v>
      </c>
      <c r="BF406" s="6">
        <f t="shared" si="1141"/>
        <v>0</v>
      </c>
      <c r="BG406" s="6">
        <f t="shared" si="1141"/>
        <v>0</v>
      </c>
      <c r="BH406" s="6">
        <f t="shared" si="1141"/>
        <v>0</v>
      </c>
      <c r="BI406" s="6">
        <f t="shared" si="1141"/>
        <v>0</v>
      </c>
      <c r="BJ406" s="6">
        <f t="shared" si="1141"/>
        <v>0</v>
      </c>
      <c r="BK406" s="6">
        <f t="shared" si="1142"/>
        <v>0</v>
      </c>
      <c r="BL406" s="6">
        <f t="shared" si="1142"/>
        <v>0</v>
      </c>
      <c r="BM406" s="6">
        <f t="shared" si="1142"/>
        <v>0</v>
      </c>
      <c r="BN406" s="6">
        <f t="shared" si="1142"/>
        <v>0</v>
      </c>
      <c r="BO406" s="6">
        <f t="shared" si="1142"/>
        <v>0</v>
      </c>
      <c r="BP406" s="6">
        <f t="shared" si="1142"/>
        <v>0</v>
      </c>
      <c r="BQ406" s="6">
        <f t="shared" si="1142"/>
        <v>0</v>
      </c>
      <c r="BR406" s="6">
        <f t="shared" si="1142"/>
        <v>0</v>
      </c>
      <c r="BS406" s="6">
        <f t="shared" si="1142"/>
        <v>0</v>
      </c>
      <c r="BT406" s="6">
        <f t="shared" si="1142"/>
        <v>0</v>
      </c>
      <c r="BU406" s="6">
        <f t="shared" si="1142"/>
        <v>0</v>
      </c>
      <c r="BV406" s="6">
        <f t="shared" si="1142"/>
        <v>0</v>
      </c>
      <c r="BW406" s="6">
        <f t="shared" si="1143"/>
        <v>0</v>
      </c>
      <c r="BX406" s="6">
        <f t="shared" si="1143"/>
        <v>0</v>
      </c>
      <c r="BY406" s="6">
        <f t="shared" si="1143"/>
        <v>0</v>
      </c>
      <c r="BZ406" s="6">
        <f t="shared" si="1143"/>
        <v>0</v>
      </c>
      <c r="CA406" s="6">
        <f t="shared" si="1143"/>
        <v>0</v>
      </c>
      <c r="CB406" s="6">
        <f t="shared" si="1143"/>
        <v>0</v>
      </c>
      <c r="CC406" s="6">
        <f t="shared" si="1143"/>
        <v>0</v>
      </c>
      <c r="CD406" s="6">
        <f t="shared" si="1143"/>
        <v>0</v>
      </c>
      <c r="CE406" s="6">
        <f t="shared" si="1143"/>
        <v>0</v>
      </c>
      <c r="CF406" s="6">
        <f t="shared" si="1143"/>
        <v>0</v>
      </c>
      <c r="CG406" s="6">
        <f t="shared" si="1143"/>
        <v>0</v>
      </c>
      <c r="CH406" s="6">
        <f t="shared" si="1143"/>
        <v>0</v>
      </c>
      <c r="CI406" s="6">
        <f t="shared" si="1144"/>
        <v>0</v>
      </c>
      <c r="CJ406" s="6">
        <f t="shared" si="1144"/>
        <v>0</v>
      </c>
      <c r="CK406" s="6">
        <f t="shared" si="1144"/>
        <v>0</v>
      </c>
      <c r="CL406" s="6">
        <f t="shared" si="1144"/>
        <v>0</v>
      </c>
      <c r="CM406" s="6">
        <f t="shared" si="1144"/>
        <v>0</v>
      </c>
      <c r="CN406" s="6">
        <f t="shared" si="1144"/>
        <v>0</v>
      </c>
      <c r="CO406" s="6">
        <f t="shared" si="1144"/>
        <v>0</v>
      </c>
      <c r="CP406" s="6">
        <f t="shared" si="1144"/>
        <v>0</v>
      </c>
      <c r="CQ406" s="32" t="e">
        <f t="shared" si="1095"/>
        <v>#DIV/0!</v>
      </c>
      <c r="CR406" s="32" t="e">
        <f t="shared" si="1096"/>
        <v>#DIV/0!</v>
      </c>
    </row>
    <row r="407" spans="1:96" ht="49.5" hidden="1">
      <c r="A407" s="17" t="s">
        <v>342</v>
      </c>
      <c r="B407" s="67">
        <v>909</v>
      </c>
      <c r="C407" s="18" t="s">
        <v>27</v>
      </c>
      <c r="D407" s="18" t="s">
        <v>19</v>
      </c>
      <c r="E407" s="18" t="s">
        <v>315</v>
      </c>
      <c r="F407" s="18" t="s">
        <v>224</v>
      </c>
      <c r="G407" s="48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  <c r="AA407" s="48"/>
      <c r="AB407" s="48"/>
      <c r="AC407" s="48"/>
      <c r="AD407" s="48"/>
      <c r="AE407" s="48"/>
      <c r="AF407" s="48"/>
      <c r="AG407" s="48"/>
      <c r="AH407" s="48"/>
      <c r="AI407" s="48"/>
      <c r="AJ407" s="48"/>
      <c r="AK407" s="48"/>
      <c r="AL407" s="48"/>
      <c r="AM407" s="48"/>
      <c r="AN407" s="48"/>
      <c r="AO407" s="48"/>
      <c r="AP407" s="48"/>
      <c r="AQ407" s="48"/>
      <c r="AR407" s="48"/>
      <c r="AS407" s="48"/>
      <c r="AT407" s="48"/>
      <c r="AU407" s="48"/>
      <c r="AV407" s="48"/>
      <c r="AW407" s="48"/>
      <c r="AX407" s="48"/>
      <c r="AY407" s="48"/>
      <c r="AZ407" s="48"/>
      <c r="BA407" s="48"/>
      <c r="BB407" s="48"/>
      <c r="BC407" s="48"/>
      <c r="BD407" s="48"/>
      <c r="BE407" s="48"/>
      <c r="BF407" s="48"/>
      <c r="BG407" s="48"/>
      <c r="BH407" s="48"/>
      <c r="BI407" s="48"/>
      <c r="BJ407" s="48"/>
      <c r="BK407" s="48"/>
      <c r="BL407" s="48"/>
      <c r="BM407" s="48"/>
      <c r="BN407" s="48"/>
      <c r="BO407" s="48"/>
      <c r="BP407" s="48"/>
      <c r="BQ407" s="48"/>
      <c r="BR407" s="48"/>
      <c r="BS407" s="48"/>
      <c r="BT407" s="48"/>
      <c r="BU407" s="48"/>
      <c r="BV407" s="48"/>
      <c r="BW407" s="48"/>
      <c r="BX407" s="48"/>
      <c r="BY407" s="48"/>
      <c r="BZ407" s="48"/>
      <c r="CA407" s="48"/>
      <c r="CB407" s="48"/>
      <c r="CC407" s="48"/>
      <c r="CD407" s="48"/>
      <c r="CE407" s="48"/>
      <c r="CF407" s="48"/>
      <c r="CG407" s="48"/>
      <c r="CH407" s="48"/>
      <c r="CI407" s="48"/>
      <c r="CJ407" s="48"/>
      <c r="CK407" s="48"/>
      <c r="CL407" s="48"/>
      <c r="CM407" s="48"/>
      <c r="CN407" s="48"/>
      <c r="CO407" s="48"/>
      <c r="CP407" s="48"/>
      <c r="CQ407" s="116" t="e">
        <f t="shared" si="1095"/>
        <v>#DIV/0!</v>
      </c>
      <c r="CR407" s="116" t="e">
        <f t="shared" si="1096"/>
        <v>#DIV/0!</v>
      </c>
    </row>
    <row r="408" spans="1:96" ht="54" hidden="1" customHeight="1">
      <c r="A408" s="20" t="s">
        <v>433</v>
      </c>
      <c r="B408" s="67">
        <v>909</v>
      </c>
      <c r="C408" s="18" t="s">
        <v>27</v>
      </c>
      <c r="D408" s="18" t="s">
        <v>19</v>
      </c>
      <c r="E408" s="18" t="s">
        <v>781</v>
      </c>
      <c r="F408" s="18"/>
      <c r="G408" s="48">
        <f t="shared" ref="G408:T410" si="1145">G409</f>
        <v>43500</v>
      </c>
      <c r="H408" s="48">
        <f t="shared" si="1145"/>
        <v>43500</v>
      </c>
      <c r="I408" s="48">
        <f t="shared" si="1145"/>
        <v>0</v>
      </c>
      <c r="J408" s="48">
        <f t="shared" si="1145"/>
        <v>0</v>
      </c>
      <c r="K408" s="48">
        <f t="shared" si="1145"/>
        <v>0</v>
      </c>
      <c r="L408" s="48">
        <f t="shared" si="1145"/>
        <v>0</v>
      </c>
      <c r="M408" s="48">
        <f t="shared" si="1145"/>
        <v>43500</v>
      </c>
      <c r="N408" s="48">
        <f t="shared" si="1145"/>
        <v>43500</v>
      </c>
      <c r="O408" s="48">
        <f t="shared" si="1145"/>
        <v>0</v>
      </c>
      <c r="P408" s="48">
        <f t="shared" si="1145"/>
        <v>0</v>
      </c>
      <c r="Q408" s="48">
        <f t="shared" si="1145"/>
        <v>0</v>
      </c>
      <c r="R408" s="48">
        <f t="shared" si="1145"/>
        <v>0</v>
      </c>
      <c r="S408" s="48">
        <f t="shared" si="1145"/>
        <v>43500</v>
      </c>
      <c r="T408" s="48">
        <f t="shared" si="1145"/>
        <v>43500</v>
      </c>
      <c r="U408" s="48">
        <f t="shared" ref="U408:AX408" si="1146">U409+U415</f>
        <v>0</v>
      </c>
      <c r="V408" s="48">
        <f t="shared" si="1146"/>
        <v>0</v>
      </c>
      <c r="W408" s="48">
        <f t="shared" si="1146"/>
        <v>0</v>
      </c>
      <c r="X408" s="48">
        <f t="shared" si="1146"/>
        <v>0</v>
      </c>
      <c r="Y408" s="48">
        <f t="shared" si="1146"/>
        <v>43500</v>
      </c>
      <c r="Z408" s="48">
        <f t="shared" si="1146"/>
        <v>43500</v>
      </c>
      <c r="AA408" s="48">
        <f t="shared" si="1146"/>
        <v>0</v>
      </c>
      <c r="AB408" s="48">
        <f t="shared" si="1146"/>
        <v>0</v>
      </c>
      <c r="AC408" s="48">
        <f t="shared" si="1146"/>
        <v>0</v>
      </c>
      <c r="AD408" s="48">
        <f t="shared" si="1146"/>
        <v>0</v>
      </c>
      <c r="AE408" s="48">
        <f t="shared" si="1146"/>
        <v>43500</v>
      </c>
      <c r="AF408" s="48">
        <f t="shared" si="1146"/>
        <v>43500</v>
      </c>
      <c r="AG408" s="48">
        <f t="shared" si="1146"/>
        <v>0</v>
      </c>
      <c r="AH408" s="48">
        <f t="shared" si="1146"/>
        <v>0</v>
      </c>
      <c r="AI408" s="48">
        <f t="shared" si="1146"/>
        <v>0</v>
      </c>
      <c r="AJ408" s="48">
        <f t="shared" si="1146"/>
        <v>0</v>
      </c>
      <c r="AK408" s="48">
        <f t="shared" si="1146"/>
        <v>43500</v>
      </c>
      <c r="AL408" s="48">
        <f t="shared" si="1146"/>
        <v>43500</v>
      </c>
      <c r="AM408" s="48">
        <f t="shared" si="1146"/>
        <v>0</v>
      </c>
      <c r="AN408" s="48">
        <f t="shared" si="1146"/>
        <v>0</v>
      </c>
      <c r="AO408" s="48">
        <f t="shared" si="1146"/>
        <v>0</v>
      </c>
      <c r="AP408" s="48">
        <f t="shared" si="1146"/>
        <v>0</v>
      </c>
      <c r="AQ408" s="48">
        <f t="shared" si="1146"/>
        <v>43500</v>
      </c>
      <c r="AR408" s="48">
        <f t="shared" si="1146"/>
        <v>43500</v>
      </c>
      <c r="AS408" s="48">
        <f t="shared" si="1146"/>
        <v>0</v>
      </c>
      <c r="AT408" s="48">
        <f t="shared" si="1146"/>
        <v>0</v>
      </c>
      <c r="AU408" s="48">
        <f t="shared" si="1146"/>
        <v>0</v>
      </c>
      <c r="AV408" s="48">
        <f t="shared" si="1146"/>
        <v>0</v>
      </c>
      <c r="AW408" s="48">
        <f t="shared" si="1146"/>
        <v>43500</v>
      </c>
      <c r="AX408" s="48">
        <f t="shared" si="1146"/>
        <v>43500</v>
      </c>
      <c r="AY408" s="48">
        <f t="shared" ref="AY408:BD408" si="1147">AY409+AY415</f>
        <v>0</v>
      </c>
      <c r="AZ408" s="48">
        <f t="shared" si="1147"/>
        <v>0</v>
      </c>
      <c r="BA408" s="48">
        <f t="shared" si="1147"/>
        <v>0</v>
      </c>
      <c r="BB408" s="48">
        <f t="shared" si="1147"/>
        <v>0</v>
      </c>
      <c r="BC408" s="48">
        <f t="shared" si="1147"/>
        <v>43500</v>
      </c>
      <c r="BD408" s="48">
        <f t="shared" si="1147"/>
        <v>43500</v>
      </c>
      <c r="BE408" s="48">
        <f t="shared" ref="BE408:BJ408" si="1148">BE409+BE415</f>
        <v>0</v>
      </c>
      <c r="BF408" s="48">
        <f t="shared" si="1148"/>
        <v>0</v>
      </c>
      <c r="BG408" s="48">
        <f t="shared" si="1148"/>
        <v>0</v>
      </c>
      <c r="BH408" s="48">
        <f t="shared" si="1148"/>
        <v>0</v>
      </c>
      <c r="BI408" s="48">
        <f t="shared" si="1148"/>
        <v>43500</v>
      </c>
      <c r="BJ408" s="48">
        <f t="shared" si="1148"/>
        <v>43500</v>
      </c>
      <c r="BK408" s="48">
        <f t="shared" ref="BK408:BP408" si="1149">BK409+BK415</f>
        <v>0</v>
      </c>
      <c r="BL408" s="48">
        <f t="shared" si="1149"/>
        <v>0</v>
      </c>
      <c r="BM408" s="48">
        <f t="shared" si="1149"/>
        <v>0</v>
      </c>
      <c r="BN408" s="48">
        <f t="shared" si="1149"/>
        <v>0</v>
      </c>
      <c r="BO408" s="48">
        <f t="shared" si="1149"/>
        <v>43500</v>
      </c>
      <c r="BP408" s="48">
        <f t="shared" si="1149"/>
        <v>43500</v>
      </c>
      <c r="BQ408" s="48">
        <f t="shared" ref="BQ408:BV408" si="1150">BQ409+BQ415</f>
        <v>0</v>
      </c>
      <c r="BR408" s="48">
        <f t="shared" si="1150"/>
        <v>0</v>
      </c>
      <c r="BS408" s="48">
        <f t="shared" si="1150"/>
        <v>0</v>
      </c>
      <c r="BT408" s="48">
        <f t="shared" si="1150"/>
        <v>0</v>
      </c>
      <c r="BU408" s="48">
        <f t="shared" si="1150"/>
        <v>43500</v>
      </c>
      <c r="BV408" s="48">
        <f t="shared" si="1150"/>
        <v>43500</v>
      </c>
      <c r="BW408" s="48">
        <f>BW412+BW409+BW415</f>
        <v>0</v>
      </c>
      <c r="BX408" s="48">
        <f t="shared" ref="BX408:CB408" si="1151">BX412+BX409+BX415</f>
        <v>0</v>
      </c>
      <c r="BY408" s="48">
        <f t="shared" si="1151"/>
        <v>0</v>
      </c>
      <c r="BZ408" s="48">
        <f t="shared" si="1151"/>
        <v>143197</v>
      </c>
      <c r="CA408" s="48">
        <f t="shared" si="1151"/>
        <v>186697</v>
      </c>
      <c r="CB408" s="48">
        <f t="shared" si="1151"/>
        <v>186697</v>
      </c>
      <c r="CC408" s="48"/>
      <c r="CD408" s="48"/>
      <c r="CE408" s="48"/>
      <c r="CF408" s="48"/>
      <c r="CG408" s="48"/>
      <c r="CH408" s="48"/>
      <c r="CI408" s="48"/>
      <c r="CJ408" s="48"/>
      <c r="CK408" s="48"/>
      <c r="CL408" s="48"/>
      <c r="CM408" s="48"/>
      <c r="CN408" s="48"/>
      <c r="CO408" s="48"/>
      <c r="CP408" s="48"/>
      <c r="CQ408" s="116" t="e">
        <f t="shared" si="1095"/>
        <v>#DIV/0!</v>
      </c>
      <c r="CR408" s="116" t="e">
        <f t="shared" si="1096"/>
        <v>#DIV/0!</v>
      </c>
    </row>
    <row r="409" spans="1:96" ht="49.5" hidden="1">
      <c r="A409" s="17" t="s">
        <v>783</v>
      </c>
      <c r="B409" s="67">
        <v>909</v>
      </c>
      <c r="C409" s="18" t="s">
        <v>27</v>
      </c>
      <c r="D409" s="18" t="s">
        <v>19</v>
      </c>
      <c r="E409" s="18" t="s">
        <v>782</v>
      </c>
      <c r="F409" s="18"/>
      <c r="G409" s="48">
        <f t="shared" si="1145"/>
        <v>43500</v>
      </c>
      <c r="H409" s="48">
        <f t="shared" si="1145"/>
        <v>43500</v>
      </c>
      <c r="I409" s="48">
        <f t="shared" si="1145"/>
        <v>0</v>
      </c>
      <c r="J409" s="48">
        <f t="shared" si="1145"/>
        <v>0</v>
      </c>
      <c r="K409" s="48">
        <f t="shared" si="1145"/>
        <v>0</v>
      </c>
      <c r="L409" s="48">
        <f t="shared" si="1145"/>
        <v>0</v>
      </c>
      <c r="M409" s="48">
        <f t="shared" si="1145"/>
        <v>43500</v>
      </c>
      <c r="N409" s="48">
        <f t="shared" si="1145"/>
        <v>43500</v>
      </c>
      <c r="O409" s="48">
        <f t="shared" si="1145"/>
        <v>0</v>
      </c>
      <c r="P409" s="48">
        <f t="shared" si="1145"/>
        <v>0</v>
      </c>
      <c r="Q409" s="48">
        <f t="shared" si="1145"/>
        <v>0</v>
      </c>
      <c r="R409" s="48">
        <f t="shared" si="1145"/>
        <v>0</v>
      </c>
      <c r="S409" s="48">
        <f t="shared" si="1145"/>
        <v>43500</v>
      </c>
      <c r="T409" s="48">
        <f t="shared" si="1145"/>
        <v>43500</v>
      </c>
      <c r="U409" s="48">
        <f t="shared" ref="U409:AJ410" si="1152">U410</f>
        <v>0</v>
      </c>
      <c r="V409" s="48">
        <f t="shared" si="1152"/>
        <v>0</v>
      </c>
      <c r="W409" s="48">
        <f t="shared" si="1152"/>
        <v>0</v>
      </c>
      <c r="X409" s="48">
        <f t="shared" si="1152"/>
        <v>-43500</v>
      </c>
      <c r="Y409" s="48">
        <f t="shared" si="1152"/>
        <v>0</v>
      </c>
      <c r="Z409" s="48">
        <f t="shared" si="1152"/>
        <v>0</v>
      </c>
      <c r="AA409" s="48">
        <f t="shared" si="1152"/>
        <v>0</v>
      </c>
      <c r="AB409" s="48">
        <f t="shared" si="1152"/>
        <v>0</v>
      </c>
      <c r="AC409" s="48">
        <f t="shared" si="1152"/>
        <v>0</v>
      </c>
      <c r="AD409" s="48">
        <f t="shared" si="1152"/>
        <v>0</v>
      </c>
      <c r="AE409" s="48">
        <f t="shared" si="1152"/>
        <v>0</v>
      </c>
      <c r="AF409" s="48">
        <f t="shared" si="1152"/>
        <v>0</v>
      </c>
      <c r="AG409" s="48">
        <f t="shared" si="1152"/>
        <v>0</v>
      </c>
      <c r="AH409" s="48">
        <f t="shared" si="1152"/>
        <v>0</v>
      </c>
      <c r="AI409" s="48">
        <f t="shared" si="1152"/>
        <v>0</v>
      </c>
      <c r="AJ409" s="48">
        <f t="shared" si="1152"/>
        <v>0</v>
      </c>
      <c r="AK409" s="48">
        <f t="shared" ref="AG409:AY410" si="1153">AK410</f>
        <v>0</v>
      </c>
      <c r="AL409" s="48">
        <f t="shared" si="1153"/>
        <v>0</v>
      </c>
      <c r="AM409" s="48">
        <f t="shared" si="1153"/>
        <v>0</v>
      </c>
      <c r="AN409" s="48">
        <f t="shared" si="1153"/>
        <v>0</v>
      </c>
      <c r="AO409" s="48">
        <f t="shared" si="1153"/>
        <v>0</v>
      </c>
      <c r="AP409" s="48">
        <f t="shared" si="1153"/>
        <v>0</v>
      </c>
      <c r="AQ409" s="48">
        <f t="shared" si="1153"/>
        <v>0</v>
      </c>
      <c r="AR409" s="48">
        <f t="shared" si="1153"/>
        <v>0</v>
      </c>
      <c r="AS409" s="48">
        <f t="shared" si="1153"/>
        <v>0</v>
      </c>
      <c r="AT409" s="48">
        <f t="shared" si="1153"/>
        <v>0</v>
      </c>
      <c r="AU409" s="48">
        <f t="shared" si="1153"/>
        <v>0</v>
      </c>
      <c r="AV409" s="48">
        <f t="shared" si="1153"/>
        <v>0</v>
      </c>
      <c r="AW409" s="48">
        <f t="shared" si="1153"/>
        <v>0</v>
      </c>
      <c r="AX409" s="48">
        <f t="shared" si="1153"/>
        <v>0</v>
      </c>
      <c r="AY409" s="48">
        <f t="shared" si="1153"/>
        <v>0</v>
      </c>
      <c r="AZ409" s="48">
        <f t="shared" ref="AY409:BN410" si="1154">AZ410</f>
        <v>0</v>
      </c>
      <c r="BA409" s="48">
        <f t="shared" si="1154"/>
        <v>0</v>
      </c>
      <c r="BB409" s="48">
        <f t="shared" si="1154"/>
        <v>0</v>
      </c>
      <c r="BC409" s="48">
        <f t="shared" si="1154"/>
        <v>0</v>
      </c>
      <c r="BD409" s="48">
        <f t="shared" si="1154"/>
        <v>0</v>
      </c>
      <c r="BE409" s="48">
        <f t="shared" si="1154"/>
        <v>0</v>
      </c>
      <c r="BF409" s="48">
        <f t="shared" si="1154"/>
        <v>0</v>
      </c>
      <c r="BG409" s="48">
        <f t="shared" si="1154"/>
        <v>0</v>
      </c>
      <c r="BH409" s="48">
        <f t="shared" si="1154"/>
        <v>0</v>
      </c>
      <c r="BI409" s="48">
        <f t="shared" si="1154"/>
        <v>0</v>
      </c>
      <c r="BJ409" s="48">
        <f t="shared" si="1154"/>
        <v>0</v>
      </c>
      <c r="BK409" s="48">
        <f t="shared" si="1154"/>
        <v>0</v>
      </c>
      <c r="BL409" s="48">
        <f t="shared" si="1154"/>
        <v>0</v>
      </c>
      <c r="BM409" s="48">
        <f t="shared" si="1154"/>
        <v>0</v>
      </c>
      <c r="BN409" s="48">
        <f t="shared" si="1154"/>
        <v>0</v>
      </c>
      <c r="BO409" s="48">
        <f t="shared" ref="BK409:BZ410" si="1155">BO410</f>
        <v>0</v>
      </c>
      <c r="BP409" s="48">
        <f t="shared" si="1155"/>
        <v>0</v>
      </c>
      <c r="BQ409" s="48">
        <f t="shared" si="1155"/>
        <v>0</v>
      </c>
      <c r="BR409" s="48">
        <f t="shared" si="1155"/>
        <v>0</v>
      </c>
      <c r="BS409" s="48">
        <f t="shared" si="1155"/>
        <v>0</v>
      </c>
      <c r="BT409" s="48">
        <f t="shared" si="1155"/>
        <v>0</v>
      </c>
      <c r="BU409" s="48">
        <f t="shared" si="1155"/>
        <v>0</v>
      </c>
      <c r="BV409" s="48">
        <f t="shared" si="1155"/>
        <v>0</v>
      </c>
      <c r="BW409" s="48">
        <f t="shared" si="1155"/>
        <v>0</v>
      </c>
      <c r="BX409" s="48">
        <f t="shared" si="1155"/>
        <v>0</v>
      </c>
      <c r="BY409" s="48">
        <f t="shared" si="1155"/>
        <v>0</v>
      </c>
      <c r="BZ409" s="48">
        <f t="shared" si="1155"/>
        <v>0</v>
      </c>
      <c r="CA409" s="48">
        <f t="shared" ref="BW409:CL410" si="1156">CA410</f>
        <v>0</v>
      </c>
      <c r="CB409" s="48">
        <f t="shared" si="1156"/>
        <v>0</v>
      </c>
      <c r="CC409" s="48">
        <f t="shared" si="1156"/>
        <v>0</v>
      </c>
      <c r="CD409" s="48">
        <f t="shared" si="1156"/>
        <v>0</v>
      </c>
      <c r="CE409" s="48">
        <f t="shared" si="1156"/>
        <v>0</v>
      </c>
      <c r="CF409" s="48">
        <f t="shared" si="1156"/>
        <v>0</v>
      </c>
      <c r="CG409" s="48">
        <f t="shared" si="1156"/>
        <v>0</v>
      </c>
      <c r="CH409" s="48">
        <f t="shared" si="1156"/>
        <v>0</v>
      </c>
      <c r="CI409" s="48">
        <f t="shared" si="1156"/>
        <v>0</v>
      </c>
      <c r="CJ409" s="48">
        <f t="shared" si="1156"/>
        <v>0</v>
      </c>
      <c r="CK409" s="48">
        <f t="shared" si="1156"/>
        <v>0</v>
      </c>
      <c r="CL409" s="48">
        <f t="shared" si="1156"/>
        <v>0</v>
      </c>
      <c r="CM409" s="48">
        <f t="shared" ref="CI409:CP410" si="1157">CM410</f>
        <v>0</v>
      </c>
      <c r="CN409" s="48">
        <f t="shared" si="1157"/>
        <v>0</v>
      </c>
      <c r="CO409" s="48">
        <f t="shared" si="1157"/>
        <v>0</v>
      </c>
      <c r="CP409" s="48">
        <f t="shared" si="1157"/>
        <v>0</v>
      </c>
      <c r="CQ409" s="116" t="e">
        <f t="shared" si="1095"/>
        <v>#DIV/0!</v>
      </c>
      <c r="CR409" s="116" t="e">
        <f t="shared" si="1096"/>
        <v>#DIV/0!</v>
      </c>
    </row>
    <row r="410" spans="1:96" ht="33" hidden="1">
      <c r="A410" s="17" t="s">
        <v>218</v>
      </c>
      <c r="B410" s="67">
        <v>909</v>
      </c>
      <c r="C410" s="18" t="s">
        <v>27</v>
      </c>
      <c r="D410" s="18" t="s">
        <v>19</v>
      </c>
      <c r="E410" s="18" t="s">
        <v>782</v>
      </c>
      <c r="F410" s="18" t="s">
        <v>29</v>
      </c>
      <c r="G410" s="48">
        <f t="shared" si="1145"/>
        <v>43500</v>
      </c>
      <c r="H410" s="48">
        <f t="shared" si="1145"/>
        <v>43500</v>
      </c>
      <c r="I410" s="48">
        <f t="shared" si="1145"/>
        <v>0</v>
      </c>
      <c r="J410" s="48">
        <f t="shared" si="1145"/>
        <v>0</v>
      </c>
      <c r="K410" s="48">
        <f t="shared" si="1145"/>
        <v>0</v>
      </c>
      <c r="L410" s="48">
        <f t="shared" si="1145"/>
        <v>0</v>
      </c>
      <c r="M410" s="48">
        <f t="shared" si="1145"/>
        <v>43500</v>
      </c>
      <c r="N410" s="48">
        <f t="shared" si="1145"/>
        <v>43500</v>
      </c>
      <c r="O410" s="48">
        <f t="shared" si="1145"/>
        <v>0</v>
      </c>
      <c r="P410" s="48">
        <f t="shared" si="1145"/>
        <v>0</v>
      </c>
      <c r="Q410" s="48">
        <f t="shared" si="1145"/>
        <v>0</v>
      </c>
      <c r="R410" s="48">
        <f t="shared" si="1145"/>
        <v>0</v>
      </c>
      <c r="S410" s="48">
        <f t="shared" si="1145"/>
        <v>43500</v>
      </c>
      <c r="T410" s="48">
        <f t="shared" si="1145"/>
        <v>43500</v>
      </c>
      <c r="U410" s="48">
        <f t="shared" si="1152"/>
        <v>0</v>
      </c>
      <c r="V410" s="48">
        <f t="shared" si="1152"/>
        <v>0</v>
      </c>
      <c r="W410" s="48">
        <f t="shared" si="1152"/>
        <v>0</v>
      </c>
      <c r="X410" s="48">
        <f t="shared" si="1152"/>
        <v>-43500</v>
      </c>
      <c r="Y410" s="48">
        <f t="shared" si="1152"/>
        <v>0</v>
      </c>
      <c r="Z410" s="48">
        <f t="shared" si="1152"/>
        <v>0</v>
      </c>
      <c r="AA410" s="48">
        <f t="shared" si="1152"/>
        <v>0</v>
      </c>
      <c r="AB410" s="48">
        <f t="shared" si="1152"/>
        <v>0</v>
      </c>
      <c r="AC410" s="48">
        <f t="shared" si="1152"/>
        <v>0</v>
      </c>
      <c r="AD410" s="48">
        <f t="shared" si="1152"/>
        <v>0</v>
      </c>
      <c r="AE410" s="48">
        <f t="shared" si="1152"/>
        <v>0</v>
      </c>
      <c r="AF410" s="48">
        <f t="shared" si="1152"/>
        <v>0</v>
      </c>
      <c r="AG410" s="48">
        <f t="shared" si="1153"/>
        <v>0</v>
      </c>
      <c r="AH410" s="48">
        <f t="shared" si="1153"/>
        <v>0</v>
      </c>
      <c r="AI410" s="48">
        <f t="shared" si="1153"/>
        <v>0</v>
      </c>
      <c r="AJ410" s="48">
        <f t="shared" si="1153"/>
        <v>0</v>
      </c>
      <c r="AK410" s="48">
        <f t="shared" si="1153"/>
        <v>0</v>
      </c>
      <c r="AL410" s="48">
        <f t="shared" si="1153"/>
        <v>0</v>
      </c>
      <c r="AM410" s="48">
        <f t="shared" si="1153"/>
        <v>0</v>
      </c>
      <c r="AN410" s="48">
        <f t="shared" si="1153"/>
        <v>0</v>
      </c>
      <c r="AO410" s="48">
        <f t="shared" si="1153"/>
        <v>0</v>
      </c>
      <c r="AP410" s="48">
        <f t="shared" si="1153"/>
        <v>0</v>
      </c>
      <c r="AQ410" s="48">
        <f t="shared" si="1153"/>
        <v>0</v>
      </c>
      <c r="AR410" s="48">
        <f t="shared" si="1153"/>
        <v>0</v>
      </c>
      <c r="AS410" s="48">
        <f t="shared" si="1153"/>
        <v>0</v>
      </c>
      <c r="AT410" s="48">
        <f t="shared" si="1153"/>
        <v>0</v>
      </c>
      <c r="AU410" s="48">
        <f t="shared" si="1153"/>
        <v>0</v>
      </c>
      <c r="AV410" s="48">
        <f t="shared" si="1153"/>
        <v>0</v>
      </c>
      <c r="AW410" s="48">
        <f t="shared" si="1153"/>
        <v>0</v>
      </c>
      <c r="AX410" s="48">
        <f t="shared" si="1153"/>
        <v>0</v>
      </c>
      <c r="AY410" s="48">
        <f t="shared" si="1154"/>
        <v>0</v>
      </c>
      <c r="AZ410" s="48">
        <f t="shared" si="1154"/>
        <v>0</v>
      </c>
      <c r="BA410" s="48">
        <f t="shared" si="1154"/>
        <v>0</v>
      </c>
      <c r="BB410" s="48">
        <f t="shared" si="1154"/>
        <v>0</v>
      </c>
      <c r="BC410" s="48">
        <f t="shared" si="1154"/>
        <v>0</v>
      </c>
      <c r="BD410" s="48">
        <f t="shared" si="1154"/>
        <v>0</v>
      </c>
      <c r="BE410" s="48">
        <f t="shared" si="1154"/>
        <v>0</v>
      </c>
      <c r="BF410" s="48">
        <f t="shared" si="1154"/>
        <v>0</v>
      </c>
      <c r="BG410" s="48">
        <f t="shared" si="1154"/>
        <v>0</v>
      </c>
      <c r="BH410" s="48">
        <f t="shared" si="1154"/>
        <v>0</v>
      </c>
      <c r="BI410" s="48">
        <f t="shared" si="1154"/>
        <v>0</v>
      </c>
      <c r="BJ410" s="48">
        <f t="shared" si="1154"/>
        <v>0</v>
      </c>
      <c r="BK410" s="48">
        <f t="shared" si="1155"/>
        <v>0</v>
      </c>
      <c r="BL410" s="48">
        <f t="shared" si="1155"/>
        <v>0</v>
      </c>
      <c r="BM410" s="48">
        <f t="shared" si="1155"/>
        <v>0</v>
      </c>
      <c r="BN410" s="48">
        <f t="shared" si="1155"/>
        <v>0</v>
      </c>
      <c r="BO410" s="48">
        <f t="shared" si="1155"/>
        <v>0</v>
      </c>
      <c r="BP410" s="48">
        <f t="shared" si="1155"/>
        <v>0</v>
      </c>
      <c r="BQ410" s="48">
        <f t="shared" si="1155"/>
        <v>0</v>
      </c>
      <c r="BR410" s="48">
        <f t="shared" si="1155"/>
        <v>0</v>
      </c>
      <c r="BS410" s="48">
        <f t="shared" si="1155"/>
        <v>0</v>
      </c>
      <c r="BT410" s="48">
        <f t="shared" si="1155"/>
        <v>0</v>
      </c>
      <c r="BU410" s="48">
        <f t="shared" si="1155"/>
        <v>0</v>
      </c>
      <c r="BV410" s="48">
        <f t="shared" si="1155"/>
        <v>0</v>
      </c>
      <c r="BW410" s="48">
        <f t="shared" si="1156"/>
        <v>0</v>
      </c>
      <c r="BX410" s="48">
        <f t="shared" si="1156"/>
        <v>0</v>
      </c>
      <c r="BY410" s="48">
        <f t="shared" si="1156"/>
        <v>0</v>
      </c>
      <c r="BZ410" s="48">
        <f t="shared" si="1156"/>
        <v>0</v>
      </c>
      <c r="CA410" s="48">
        <f t="shared" si="1156"/>
        <v>0</v>
      </c>
      <c r="CB410" s="48">
        <f t="shared" si="1156"/>
        <v>0</v>
      </c>
      <c r="CC410" s="48">
        <f t="shared" si="1156"/>
        <v>0</v>
      </c>
      <c r="CD410" s="48">
        <f t="shared" si="1156"/>
        <v>0</v>
      </c>
      <c r="CE410" s="48">
        <f t="shared" si="1156"/>
        <v>0</v>
      </c>
      <c r="CF410" s="48">
        <f t="shared" si="1156"/>
        <v>0</v>
      </c>
      <c r="CG410" s="48">
        <f t="shared" si="1156"/>
        <v>0</v>
      </c>
      <c r="CH410" s="48">
        <f t="shared" si="1156"/>
        <v>0</v>
      </c>
      <c r="CI410" s="48">
        <f t="shared" si="1157"/>
        <v>0</v>
      </c>
      <c r="CJ410" s="48">
        <f t="shared" si="1157"/>
        <v>0</v>
      </c>
      <c r="CK410" s="48">
        <f t="shared" si="1157"/>
        <v>0</v>
      </c>
      <c r="CL410" s="48">
        <f t="shared" si="1157"/>
        <v>0</v>
      </c>
      <c r="CM410" s="48">
        <f t="shared" si="1157"/>
        <v>0</v>
      </c>
      <c r="CN410" s="48">
        <f t="shared" si="1157"/>
        <v>0</v>
      </c>
      <c r="CO410" s="48">
        <f t="shared" si="1157"/>
        <v>0</v>
      </c>
      <c r="CP410" s="48">
        <f t="shared" si="1157"/>
        <v>0</v>
      </c>
      <c r="CQ410" s="116" t="e">
        <f t="shared" si="1095"/>
        <v>#DIV/0!</v>
      </c>
      <c r="CR410" s="116" t="e">
        <f t="shared" si="1096"/>
        <v>#DIV/0!</v>
      </c>
    </row>
    <row r="411" spans="1:96" ht="33" hidden="1">
      <c r="A411" s="17" t="s">
        <v>34</v>
      </c>
      <c r="B411" s="67">
        <v>909</v>
      </c>
      <c r="C411" s="18" t="s">
        <v>27</v>
      </c>
      <c r="D411" s="18" t="s">
        <v>19</v>
      </c>
      <c r="E411" s="18" t="s">
        <v>782</v>
      </c>
      <c r="F411" s="18" t="s">
        <v>35</v>
      </c>
      <c r="G411" s="48">
        <v>43500</v>
      </c>
      <c r="H411" s="48">
        <v>43500</v>
      </c>
      <c r="I411" s="48"/>
      <c r="J411" s="48"/>
      <c r="K411" s="48"/>
      <c r="L411" s="48"/>
      <c r="M411" s="48">
        <f>G411+I411+J411+K411+L411</f>
        <v>43500</v>
      </c>
      <c r="N411" s="48">
        <f>H411+L411</f>
        <v>43500</v>
      </c>
      <c r="O411" s="48"/>
      <c r="P411" s="48"/>
      <c r="Q411" s="48"/>
      <c r="R411" s="48"/>
      <c r="S411" s="48">
        <f>M411+O411+P411+Q411+R411</f>
        <v>43500</v>
      </c>
      <c r="T411" s="48">
        <f>N411+R411</f>
        <v>43500</v>
      </c>
      <c r="U411" s="48"/>
      <c r="V411" s="48"/>
      <c r="W411" s="48"/>
      <c r="X411" s="48">
        <v>-43500</v>
      </c>
      <c r="Y411" s="48">
        <f>S411+U411+V411+W411+X411</f>
        <v>0</v>
      </c>
      <c r="Z411" s="48">
        <f>T411+X411</f>
        <v>0</v>
      </c>
      <c r="AA411" s="48"/>
      <c r="AB411" s="48"/>
      <c r="AC411" s="48"/>
      <c r="AD411" s="48"/>
      <c r="AE411" s="48">
        <f>Y411+AA411+AB411+AC411+AD411</f>
        <v>0</v>
      </c>
      <c r="AF411" s="48">
        <f>Z411+AD411</f>
        <v>0</v>
      </c>
      <c r="AG411" s="48"/>
      <c r="AH411" s="48"/>
      <c r="AI411" s="48"/>
      <c r="AJ411" s="48"/>
      <c r="AK411" s="48">
        <f>AE411+AG411+AH411+AI411+AJ411</f>
        <v>0</v>
      </c>
      <c r="AL411" s="48">
        <f>AF411+AJ411</f>
        <v>0</v>
      </c>
      <c r="AM411" s="48"/>
      <c r="AN411" s="48"/>
      <c r="AO411" s="48"/>
      <c r="AP411" s="48"/>
      <c r="AQ411" s="48">
        <f>AK411+AM411+AN411+AO411+AP411</f>
        <v>0</v>
      </c>
      <c r="AR411" s="48">
        <f>AL411+AP411</f>
        <v>0</v>
      </c>
      <c r="AS411" s="48"/>
      <c r="AT411" s="48"/>
      <c r="AU411" s="48"/>
      <c r="AV411" s="48"/>
      <c r="AW411" s="48">
        <f>AQ411+AS411+AT411+AU411+AV411</f>
        <v>0</v>
      </c>
      <c r="AX411" s="48">
        <f>AR411+AV411</f>
        <v>0</v>
      </c>
      <c r="AY411" s="48"/>
      <c r="AZ411" s="48"/>
      <c r="BA411" s="48"/>
      <c r="BB411" s="48"/>
      <c r="BC411" s="48">
        <f>AW411+AY411+AZ411+BA411+BB411</f>
        <v>0</v>
      </c>
      <c r="BD411" s="48">
        <f>AX411+BB411</f>
        <v>0</v>
      </c>
      <c r="BE411" s="48"/>
      <c r="BF411" s="48"/>
      <c r="BG411" s="48"/>
      <c r="BH411" s="48"/>
      <c r="BI411" s="48">
        <f>BC411+BE411+BF411+BG411+BH411</f>
        <v>0</v>
      </c>
      <c r="BJ411" s="48">
        <f>BD411+BH411</f>
        <v>0</v>
      </c>
      <c r="BK411" s="48"/>
      <c r="BL411" s="48"/>
      <c r="BM411" s="48"/>
      <c r="BN411" s="48"/>
      <c r="BO411" s="48">
        <f>BI411+BK411+BL411+BM411+BN411</f>
        <v>0</v>
      </c>
      <c r="BP411" s="48">
        <f>BJ411+BN411</f>
        <v>0</v>
      </c>
      <c r="BQ411" s="48"/>
      <c r="BR411" s="48"/>
      <c r="BS411" s="48"/>
      <c r="BT411" s="48"/>
      <c r="BU411" s="48">
        <f>BO411+BQ411+BR411+BS411+BT411</f>
        <v>0</v>
      </c>
      <c r="BV411" s="48">
        <f>BP411+BT411</f>
        <v>0</v>
      </c>
      <c r="BW411" s="48"/>
      <c r="BX411" s="48"/>
      <c r="BY411" s="48"/>
      <c r="BZ411" s="48"/>
      <c r="CA411" s="48">
        <f>BU411+BW411+BX411+BY411+BZ411</f>
        <v>0</v>
      </c>
      <c r="CB411" s="48">
        <f>BV411+BZ411</f>
        <v>0</v>
      </c>
      <c r="CC411" s="48"/>
      <c r="CD411" s="48"/>
      <c r="CE411" s="48"/>
      <c r="CF411" s="48"/>
      <c r="CG411" s="48">
        <f>CA411+CC411+CD411+CE411+CF411</f>
        <v>0</v>
      </c>
      <c r="CH411" s="48">
        <f>CB411+CF411</f>
        <v>0</v>
      </c>
      <c r="CI411" s="48"/>
      <c r="CJ411" s="48"/>
      <c r="CK411" s="48"/>
      <c r="CL411" s="48"/>
      <c r="CM411" s="48">
        <f>CG411+CI411+CJ411+CK411+CL411</f>
        <v>0</v>
      </c>
      <c r="CN411" s="48">
        <f>CH411+CL411</f>
        <v>0</v>
      </c>
      <c r="CO411" s="48">
        <f>CI411+CK411+CL411+CM411+CN411</f>
        <v>0</v>
      </c>
      <c r="CP411" s="48">
        <f>CJ411+CN411</f>
        <v>0</v>
      </c>
      <c r="CQ411" s="116" t="e">
        <f t="shared" si="1095"/>
        <v>#DIV/0!</v>
      </c>
      <c r="CR411" s="116" t="e">
        <f t="shared" si="1096"/>
        <v>#DIV/0!</v>
      </c>
    </row>
    <row r="412" spans="1:96" ht="49.5">
      <c r="A412" s="17" t="s">
        <v>890</v>
      </c>
      <c r="B412" s="67">
        <v>909</v>
      </c>
      <c r="C412" s="18" t="s">
        <v>27</v>
      </c>
      <c r="D412" s="18" t="s">
        <v>19</v>
      </c>
      <c r="E412" s="18" t="s">
        <v>882</v>
      </c>
      <c r="F412" s="18"/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  <c r="AA412" s="48"/>
      <c r="AB412" s="48"/>
      <c r="AC412" s="48"/>
      <c r="AD412" s="48"/>
      <c r="AE412" s="48"/>
      <c r="AF412" s="48"/>
      <c r="AG412" s="48"/>
      <c r="AH412" s="48"/>
      <c r="AI412" s="48"/>
      <c r="AJ412" s="48"/>
      <c r="AK412" s="48"/>
      <c r="AL412" s="48"/>
      <c r="AM412" s="48"/>
      <c r="AN412" s="48"/>
      <c r="AO412" s="48"/>
      <c r="AP412" s="48"/>
      <c r="AQ412" s="48"/>
      <c r="AR412" s="48"/>
      <c r="AS412" s="48"/>
      <c r="AT412" s="48"/>
      <c r="AU412" s="48"/>
      <c r="AV412" s="48"/>
      <c r="AW412" s="48"/>
      <c r="AX412" s="48"/>
      <c r="AY412" s="48"/>
      <c r="AZ412" s="48"/>
      <c r="BA412" s="48"/>
      <c r="BB412" s="48"/>
      <c r="BC412" s="48"/>
      <c r="BD412" s="48"/>
      <c r="BE412" s="48"/>
      <c r="BF412" s="48"/>
      <c r="BG412" s="48"/>
      <c r="BH412" s="48"/>
      <c r="BI412" s="48"/>
      <c r="BJ412" s="48"/>
      <c r="BK412" s="48"/>
      <c r="BL412" s="48"/>
      <c r="BM412" s="48"/>
      <c r="BN412" s="48"/>
      <c r="BO412" s="48"/>
      <c r="BP412" s="48"/>
      <c r="BQ412" s="48"/>
      <c r="BR412" s="48"/>
      <c r="BS412" s="48"/>
      <c r="BT412" s="48"/>
      <c r="BU412" s="48"/>
      <c r="BV412" s="48"/>
      <c r="BW412" s="48">
        <f>BW413</f>
        <v>0</v>
      </c>
      <c r="BX412" s="48">
        <f t="shared" ref="BX412:CO413" si="1158">BX413</f>
        <v>0</v>
      </c>
      <c r="BY412" s="48">
        <f t="shared" si="1158"/>
        <v>0</v>
      </c>
      <c r="BZ412" s="48">
        <f t="shared" si="1158"/>
        <v>143197</v>
      </c>
      <c r="CA412" s="48">
        <f t="shared" si="1158"/>
        <v>143197</v>
      </c>
      <c r="CB412" s="48">
        <f t="shared" si="1158"/>
        <v>143197</v>
      </c>
      <c r="CC412" s="48">
        <f>CC413</f>
        <v>0</v>
      </c>
      <c r="CD412" s="48">
        <f t="shared" si="1158"/>
        <v>0</v>
      </c>
      <c r="CE412" s="48">
        <f t="shared" si="1158"/>
        <v>0</v>
      </c>
      <c r="CF412" s="48">
        <f t="shared" si="1158"/>
        <v>0</v>
      </c>
      <c r="CG412" s="48">
        <f t="shared" si="1158"/>
        <v>143197</v>
      </c>
      <c r="CH412" s="48">
        <f t="shared" si="1158"/>
        <v>143197</v>
      </c>
      <c r="CI412" s="48">
        <f>CI413</f>
        <v>0</v>
      </c>
      <c r="CJ412" s="48">
        <f t="shared" si="1158"/>
        <v>0</v>
      </c>
      <c r="CK412" s="48">
        <f t="shared" si="1158"/>
        <v>0</v>
      </c>
      <c r="CL412" s="48">
        <f t="shared" si="1158"/>
        <v>0</v>
      </c>
      <c r="CM412" s="48">
        <f t="shared" si="1158"/>
        <v>143197</v>
      </c>
      <c r="CN412" s="48">
        <f t="shared" ref="CJ412:CP413" si="1159">CN413</f>
        <v>143197</v>
      </c>
      <c r="CO412" s="48">
        <f t="shared" si="1158"/>
        <v>143196</v>
      </c>
      <c r="CP412" s="48">
        <f t="shared" si="1159"/>
        <v>143196</v>
      </c>
      <c r="CQ412" s="116">
        <f t="shared" si="1095"/>
        <v>99.999301661347644</v>
      </c>
      <c r="CR412" s="116">
        <f t="shared" si="1096"/>
        <v>99.999301661347644</v>
      </c>
    </row>
    <row r="413" spans="1:96" ht="33">
      <c r="A413" s="17" t="s">
        <v>218</v>
      </c>
      <c r="B413" s="67">
        <v>909</v>
      </c>
      <c r="C413" s="18" t="s">
        <v>27</v>
      </c>
      <c r="D413" s="18" t="s">
        <v>19</v>
      </c>
      <c r="E413" s="18" t="s">
        <v>882</v>
      </c>
      <c r="F413" s="18" t="s">
        <v>29</v>
      </c>
      <c r="G413" s="48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  <c r="AA413" s="48"/>
      <c r="AB413" s="48"/>
      <c r="AC413" s="48"/>
      <c r="AD413" s="48"/>
      <c r="AE413" s="48"/>
      <c r="AF413" s="48"/>
      <c r="AG413" s="48"/>
      <c r="AH413" s="48"/>
      <c r="AI413" s="48"/>
      <c r="AJ413" s="48"/>
      <c r="AK413" s="48"/>
      <c r="AL413" s="48"/>
      <c r="AM413" s="48"/>
      <c r="AN413" s="48"/>
      <c r="AO413" s="48"/>
      <c r="AP413" s="48"/>
      <c r="AQ413" s="48"/>
      <c r="AR413" s="48"/>
      <c r="AS413" s="48"/>
      <c r="AT413" s="48"/>
      <c r="AU413" s="48"/>
      <c r="AV413" s="48"/>
      <c r="AW413" s="48"/>
      <c r="AX413" s="48"/>
      <c r="AY413" s="48"/>
      <c r="AZ413" s="48"/>
      <c r="BA413" s="48"/>
      <c r="BB413" s="48"/>
      <c r="BC413" s="48"/>
      <c r="BD413" s="48"/>
      <c r="BE413" s="48"/>
      <c r="BF413" s="48"/>
      <c r="BG413" s="48"/>
      <c r="BH413" s="48"/>
      <c r="BI413" s="48"/>
      <c r="BJ413" s="48"/>
      <c r="BK413" s="48"/>
      <c r="BL413" s="48"/>
      <c r="BM413" s="48"/>
      <c r="BN413" s="48"/>
      <c r="BO413" s="48"/>
      <c r="BP413" s="48"/>
      <c r="BQ413" s="48"/>
      <c r="BR413" s="48"/>
      <c r="BS413" s="48"/>
      <c r="BT413" s="48"/>
      <c r="BU413" s="48"/>
      <c r="BV413" s="48"/>
      <c r="BW413" s="48">
        <f>BW414</f>
        <v>0</v>
      </c>
      <c r="BX413" s="48">
        <f t="shared" si="1158"/>
        <v>0</v>
      </c>
      <c r="BY413" s="48">
        <f t="shared" si="1158"/>
        <v>0</v>
      </c>
      <c r="BZ413" s="48">
        <f t="shared" si="1158"/>
        <v>143197</v>
      </c>
      <c r="CA413" s="48">
        <f t="shared" si="1158"/>
        <v>143197</v>
      </c>
      <c r="CB413" s="48">
        <f t="shared" si="1158"/>
        <v>143197</v>
      </c>
      <c r="CC413" s="48">
        <f>CC414</f>
        <v>0</v>
      </c>
      <c r="CD413" s="48">
        <f t="shared" si="1158"/>
        <v>0</v>
      </c>
      <c r="CE413" s="48">
        <f t="shared" si="1158"/>
        <v>0</v>
      </c>
      <c r="CF413" s="48">
        <f t="shared" si="1158"/>
        <v>0</v>
      </c>
      <c r="CG413" s="48">
        <f t="shared" si="1158"/>
        <v>143197</v>
      </c>
      <c r="CH413" s="48">
        <f t="shared" si="1158"/>
        <v>143197</v>
      </c>
      <c r="CI413" s="48">
        <f>CI414</f>
        <v>0</v>
      </c>
      <c r="CJ413" s="48">
        <f t="shared" si="1159"/>
        <v>0</v>
      </c>
      <c r="CK413" s="48">
        <f t="shared" si="1159"/>
        <v>0</v>
      </c>
      <c r="CL413" s="48">
        <f t="shared" si="1159"/>
        <v>0</v>
      </c>
      <c r="CM413" s="48">
        <f t="shared" si="1159"/>
        <v>143197</v>
      </c>
      <c r="CN413" s="48">
        <f t="shared" si="1159"/>
        <v>143197</v>
      </c>
      <c r="CO413" s="48">
        <f t="shared" si="1159"/>
        <v>143196</v>
      </c>
      <c r="CP413" s="48">
        <f t="shared" si="1159"/>
        <v>143196</v>
      </c>
      <c r="CQ413" s="116">
        <f t="shared" si="1095"/>
        <v>99.999301661347644</v>
      </c>
      <c r="CR413" s="116">
        <f t="shared" si="1096"/>
        <v>99.999301661347644</v>
      </c>
    </row>
    <row r="414" spans="1:96" ht="33">
      <c r="A414" s="17" t="s">
        <v>34</v>
      </c>
      <c r="B414" s="67">
        <v>909</v>
      </c>
      <c r="C414" s="18" t="s">
        <v>27</v>
      </c>
      <c r="D414" s="18" t="s">
        <v>19</v>
      </c>
      <c r="E414" s="18" t="s">
        <v>882</v>
      </c>
      <c r="F414" s="18" t="s">
        <v>35</v>
      </c>
      <c r="G414" s="48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  <c r="AA414" s="48"/>
      <c r="AB414" s="48"/>
      <c r="AC414" s="48"/>
      <c r="AD414" s="48"/>
      <c r="AE414" s="48"/>
      <c r="AF414" s="48"/>
      <c r="AG414" s="48"/>
      <c r="AH414" s="48"/>
      <c r="AI414" s="48"/>
      <c r="AJ414" s="48"/>
      <c r="AK414" s="48"/>
      <c r="AL414" s="48"/>
      <c r="AM414" s="48"/>
      <c r="AN414" s="48"/>
      <c r="AO414" s="48"/>
      <c r="AP414" s="48"/>
      <c r="AQ414" s="48"/>
      <c r="AR414" s="48"/>
      <c r="AS414" s="48"/>
      <c r="AT414" s="48"/>
      <c r="AU414" s="48"/>
      <c r="AV414" s="48"/>
      <c r="AW414" s="48"/>
      <c r="AX414" s="48"/>
      <c r="AY414" s="48"/>
      <c r="AZ414" s="48"/>
      <c r="BA414" s="48"/>
      <c r="BB414" s="48"/>
      <c r="BC414" s="48"/>
      <c r="BD414" s="48"/>
      <c r="BE414" s="48"/>
      <c r="BF414" s="48"/>
      <c r="BG414" s="48"/>
      <c r="BH414" s="48"/>
      <c r="BI414" s="48"/>
      <c r="BJ414" s="48"/>
      <c r="BK414" s="48"/>
      <c r="BL414" s="48"/>
      <c r="BM414" s="48"/>
      <c r="BN414" s="48"/>
      <c r="BO414" s="48"/>
      <c r="BP414" s="48"/>
      <c r="BQ414" s="48"/>
      <c r="BR414" s="48"/>
      <c r="BS414" s="48"/>
      <c r="BT414" s="48"/>
      <c r="BU414" s="48"/>
      <c r="BV414" s="48"/>
      <c r="BW414" s="48"/>
      <c r="BX414" s="48"/>
      <c r="BY414" s="48"/>
      <c r="BZ414" s="48">
        <v>143197</v>
      </c>
      <c r="CA414" s="48">
        <f>BU414+BW414+BX414+BY414+BZ414</f>
        <v>143197</v>
      </c>
      <c r="CB414" s="48">
        <f>BV414+BZ414</f>
        <v>143197</v>
      </c>
      <c r="CC414" s="48"/>
      <c r="CD414" s="48"/>
      <c r="CE414" s="48"/>
      <c r="CF414" s="48"/>
      <c r="CG414" s="48">
        <f>CA414+CC414+CD414+CE414+CF414</f>
        <v>143197</v>
      </c>
      <c r="CH414" s="48">
        <f>CB414+CF414</f>
        <v>143197</v>
      </c>
      <c r="CI414" s="48"/>
      <c r="CJ414" s="48"/>
      <c r="CK414" s="48"/>
      <c r="CL414" s="48"/>
      <c r="CM414" s="48">
        <f>CG414+CI414+CJ414+CK414+CL414</f>
        <v>143197</v>
      </c>
      <c r="CN414" s="48">
        <f>CH414+CL414</f>
        <v>143197</v>
      </c>
      <c r="CO414" s="48">
        <v>143196</v>
      </c>
      <c r="CP414" s="48">
        <v>143196</v>
      </c>
      <c r="CQ414" s="116">
        <f t="shared" si="1095"/>
        <v>99.999301661347644</v>
      </c>
      <c r="CR414" s="116">
        <f t="shared" si="1096"/>
        <v>99.999301661347644</v>
      </c>
    </row>
    <row r="415" spans="1:96" ht="66">
      <c r="A415" s="17" t="s">
        <v>828</v>
      </c>
      <c r="B415" s="67">
        <v>909</v>
      </c>
      <c r="C415" s="18" t="s">
        <v>27</v>
      </c>
      <c r="D415" s="18" t="s">
        <v>19</v>
      </c>
      <c r="E415" s="18" t="s">
        <v>827</v>
      </c>
      <c r="F415" s="18"/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>
        <f>U416</f>
        <v>0</v>
      </c>
      <c r="V415" s="48">
        <f t="shared" ref="V415:AK416" si="1160">V416</f>
        <v>0</v>
      </c>
      <c r="W415" s="48">
        <f t="shared" si="1160"/>
        <v>0</v>
      </c>
      <c r="X415" s="48">
        <f t="shared" si="1160"/>
        <v>43500</v>
      </c>
      <c r="Y415" s="48">
        <f t="shared" si="1160"/>
        <v>43500</v>
      </c>
      <c r="Z415" s="48">
        <f t="shared" si="1160"/>
        <v>43500</v>
      </c>
      <c r="AA415" s="48">
        <f>AA416</f>
        <v>0</v>
      </c>
      <c r="AB415" s="48">
        <f t="shared" si="1160"/>
        <v>0</v>
      </c>
      <c r="AC415" s="48">
        <f t="shared" si="1160"/>
        <v>0</v>
      </c>
      <c r="AD415" s="48">
        <f t="shared" si="1160"/>
        <v>0</v>
      </c>
      <c r="AE415" s="48">
        <f t="shared" si="1160"/>
        <v>43500</v>
      </c>
      <c r="AF415" s="48">
        <f t="shared" si="1160"/>
        <v>43500</v>
      </c>
      <c r="AG415" s="48">
        <f>AG416</f>
        <v>0</v>
      </c>
      <c r="AH415" s="48">
        <f t="shared" si="1160"/>
        <v>0</v>
      </c>
      <c r="AI415" s="48">
        <f t="shared" si="1160"/>
        <v>0</v>
      </c>
      <c r="AJ415" s="48">
        <f t="shared" si="1160"/>
        <v>0</v>
      </c>
      <c r="AK415" s="48">
        <f t="shared" si="1160"/>
        <v>43500</v>
      </c>
      <c r="AL415" s="48">
        <f t="shared" ref="AH415:AL416" si="1161">AL416</f>
        <v>43500</v>
      </c>
      <c r="AM415" s="48">
        <f>AM416</f>
        <v>0</v>
      </c>
      <c r="AN415" s="48">
        <f t="shared" ref="AN415:AR416" si="1162">AN416</f>
        <v>0</v>
      </c>
      <c r="AO415" s="48">
        <f t="shared" si="1162"/>
        <v>0</v>
      </c>
      <c r="AP415" s="48">
        <f t="shared" si="1162"/>
        <v>0</v>
      </c>
      <c r="AQ415" s="48">
        <f t="shared" si="1162"/>
        <v>43500</v>
      </c>
      <c r="AR415" s="48">
        <f t="shared" si="1162"/>
        <v>43500</v>
      </c>
      <c r="AS415" s="48">
        <f>AS416</f>
        <v>0</v>
      </c>
      <c r="AT415" s="48">
        <f t="shared" ref="AT415:BI416" si="1163">AT416</f>
        <v>0</v>
      </c>
      <c r="AU415" s="48">
        <f t="shared" si="1163"/>
        <v>0</v>
      </c>
      <c r="AV415" s="48">
        <f t="shared" si="1163"/>
        <v>0</v>
      </c>
      <c r="AW415" s="48">
        <f t="shared" si="1163"/>
        <v>43500</v>
      </c>
      <c r="AX415" s="48">
        <f t="shared" si="1163"/>
        <v>43500</v>
      </c>
      <c r="AY415" s="48">
        <f>AY416</f>
        <v>0</v>
      </c>
      <c r="AZ415" s="48">
        <f t="shared" si="1163"/>
        <v>0</v>
      </c>
      <c r="BA415" s="48">
        <f t="shared" si="1163"/>
        <v>0</v>
      </c>
      <c r="BB415" s="48">
        <f t="shared" si="1163"/>
        <v>0</v>
      </c>
      <c r="BC415" s="48">
        <f t="shared" si="1163"/>
        <v>43500</v>
      </c>
      <c r="BD415" s="48">
        <f t="shared" si="1163"/>
        <v>43500</v>
      </c>
      <c r="BE415" s="48">
        <f>BE416</f>
        <v>0</v>
      </c>
      <c r="BF415" s="48">
        <f t="shared" si="1163"/>
        <v>0</v>
      </c>
      <c r="BG415" s="48">
        <f t="shared" si="1163"/>
        <v>0</v>
      </c>
      <c r="BH415" s="48">
        <f t="shared" si="1163"/>
        <v>0</v>
      </c>
      <c r="BI415" s="48">
        <f t="shared" si="1163"/>
        <v>43500</v>
      </c>
      <c r="BJ415" s="48">
        <f t="shared" ref="BF415:BJ416" si="1164">BJ416</f>
        <v>43500</v>
      </c>
      <c r="BK415" s="48">
        <f>BK416</f>
        <v>0</v>
      </c>
      <c r="BL415" s="48">
        <f t="shared" ref="BL415:CA416" si="1165">BL416</f>
        <v>0</v>
      </c>
      <c r="BM415" s="48">
        <f t="shared" si="1165"/>
        <v>0</v>
      </c>
      <c r="BN415" s="48">
        <f t="shared" si="1165"/>
        <v>0</v>
      </c>
      <c r="BO415" s="48">
        <f t="shared" si="1165"/>
        <v>43500</v>
      </c>
      <c r="BP415" s="48">
        <f t="shared" si="1165"/>
        <v>43500</v>
      </c>
      <c r="BQ415" s="48">
        <f>BQ416</f>
        <v>0</v>
      </c>
      <c r="BR415" s="48">
        <f t="shared" si="1165"/>
        <v>0</v>
      </c>
      <c r="BS415" s="48">
        <f t="shared" si="1165"/>
        <v>0</v>
      </c>
      <c r="BT415" s="48">
        <f t="shared" si="1165"/>
        <v>0</v>
      </c>
      <c r="BU415" s="48">
        <f t="shared" si="1165"/>
        <v>43500</v>
      </c>
      <c r="BV415" s="48">
        <f t="shared" si="1165"/>
        <v>43500</v>
      </c>
      <c r="BW415" s="48">
        <f>BW416</f>
        <v>0</v>
      </c>
      <c r="BX415" s="48">
        <f t="shared" si="1165"/>
        <v>0</v>
      </c>
      <c r="BY415" s="48">
        <f t="shared" si="1165"/>
        <v>0</v>
      </c>
      <c r="BZ415" s="48">
        <f t="shared" si="1165"/>
        <v>0</v>
      </c>
      <c r="CA415" s="48">
        <f t="shared" si="1165"/>
        <v>43500</v>
      </c>
      <c r="CB415" s="48">
        <f t="shared" ref="BX415:CB416" si="1166">CB416</f>
        <v>43500</v>
      </c>
      <c r="CC415" s="48">
        <f>CC416</f>
        <v>0</v>
      </c>
      <c r="CD415" s="48">
        <f t="shared" ref="CD415:CP416" si="1167">CD416</f>
        <v>0</v>
      </c>
      <c r="CE415" s="48">
        <f t="shared" si="1167"/>
        <v>0</v>
      </c>
      <c r="CF415" s="48">
        <f t="shared" si="1167"/>
        <v>0</v>
      </c>
      <c r="CG415" s="48">
        <f t="shared" si="1167"/>
        <v>43500</v>
      </c>
      <c r="CH415" s="48">
        <f t="shared" si="1167"/>
        <v>43500</v>
      </c>
      <c r="CI415" s="48">
        <f>CI416</f>
        <v>0</v>
      </c>
      <c r="CJ415" s="48">
        <f t="shared" si="1167"/>
        <v>0</v>
      </c>
      <c r="CK415" s="48">
        <f t="shared" si="1167"/>
        <v>0</v>
      </c>
      <c r="CL415" s="48">
        <f t="shared" si="1167"/>
        <v>0</v>
      </c>
      <c r="CM415" s="48">
        <f t="shared" si="1167"/>
        <v>43500</v>
      </c>
      <c r="CN415" s="48">
        <f t="shared" si="1167"/>
        <v>43500</v>
      </c>
      <c r="CO415" s="48">
        <f t="shared" si="1167"/>
        <v>43411</v>
      </c>
      <c r="CP415" s="48">
        <f t="shared" si="1167"/>
        <v>43411</v>
      </c>
      <c r="CQ415" s="116">
        <f t="shared" si="1095"/>
        <v>99.795402298850576</v>
      </c>
      <c r="CR415" s="116">
        <f t="shared" si="1096"/>
        <v>99.795402298850576</v>
      </c>
    </row>
    <row r="416" spans="1:96" ht="33">
      <c r="A416" s="17" t="s">
        <v>218</v>
      </c>
      <c r="B416" s="67">
        <v>909</v>
      </c>
      <c r="C416" s="18" t="s">
        <v>27</v>
      </c>
      <c r="D416" s="18" t="s">
        <v>19</v>
      </c>
      <c r="E416" s="18" t="s">
        <v>827</v>
      </c>
      <c r="F416" s="18" t="s">
        <v>29</v>
      </c>
      <c r="G416" s="48"/>
      <c r="H416" s="48"/>
      <c r="I416" s="48"/>
      <c r="J416" s="48"/>
      <c r="K416" s="48"/>
      <c r="L416" s="48"/>
      <c r="M416" s="48"/>
      <c r="N416" s="48"/>
      <c r="O416" s="48"/>
      <c r="P416" s="48"/>
      <c r="Q416" s="48"/>
      <c r="R416" s="48"/>
      <c r="S416" s="48"/>
      <c r="T416" s="48"/>
      <c r="U416" s="48">
        <f>U417</f>
        <v>0</v>
      </c>
      <c r="V416" s="48">
        <f t="shared" si="1160"/>
        <v>0</v>
      </c>
      <c r="W416" s="48">
        <f t="shared" si="1160"/>
        <v>0</v>
      </c>
      <c r="X416" s="48">
        <f t="shared" si="1160"/>
        <v>43500</v>
      </c>
      <c r="Y416" s="48">
        <f t="shared" si="1160"/>
        <v>43500</v>
      </c>
      <c r="Z416" s="48">
        <f t="shared" si="1160"/>
        <v>43500</v>
      </c>
      <c r="AA416" s="48">
        <f>AA417</f>
        <v>0</v>
      </c>
      <c r="AB416" s="48">
        <f t="shared" si="1160"/>
        <v>0</v>
      </c>
      <c r="AC416" s="48">
        <f t="shared" si="1160"/>
        <v>0</v>
      </c>
      <c r="AD416" s="48">
        <f t="shared" si="1160"/>
        <v>0</v>
      </c>
      <c r="AE416" s="48">
        <f t="shared" si="1160"/>
        <v>43500</v>
      </c>
      <c r="AF416" s="48">
        <f t="shared" si="1160"/>
        <v>43500</v>
      </c>
      <c r="AG416" s="48">
        <f>AG417</f>
        <v>0</v>
      </c>
      <c r="AH416" s="48">
        <f t="shared" si="1161"/>
        <v>0</v>
      </c>
      <c r="AI416" s="48">
        <f t="shared" si="1161"/>
        <v>0</v>
      </c>
      <c r="AJ416" s="48">
        <f t="shared" si="1161"/>
        <v>0</v>
      </c>
      <c r="AK416" s="48">
        <f t="shared" si="1161"/>
        <v>43500</v>
      </c>
      <c r="AL416" s="48">
        <f t="shared" si="1161"/>
        <v>43500</v>
      </c>
      <c r="AM416" s="48">
        <f>AM417</f>
        <v>0</v>
      </c>
      <c r="AN416" s="48">
        <f t="shared" si="1162"/>
        <v>0</v>
      </c>
      <c r="AO416" s="48">
        <f t="shared" si="1162"/>
        <v>0</v>
      </c>
      <c r="AP416" s="48">
        <f t="shared" si="1162"/>
        <v>0</v>
      </c>
      <c r="AQ416" s="48">
        <f t="shared" si="1162"/>
        <v>43500</v>
      </c>
      <c r="AR416" s="48">
        <f t="shared" si="1162"/>
        <v>43500</v>
      </c>
      <c r="AS416" s="48">
        <f>AS417</f>
        <v>0</v>
      </c>
      <c r="AT416" s="48">
        <f t="shared" si="1163"/>
        <v>0</v>
      </c>
      <c r="AU416" s="48">
        <f t="shared" si="1163"/>
        <v>0</v>
      </c>
      <c r="AV416" s="48">
        <f t="shared" si="1163"/>
        <v>0</v>
      </c>
      <c r="AW416" s="48">
        <f t="shared" si="1163"/>
        <v>43500</v>
      </c>
      <c r="AX416" s="48">
        <f t="shared" si="1163"/>
        <v>43500</v>
      </c>
      <c r="AY416" s="48">
        <f>AY417</f>
        <v>0</v>
      </c>
      <c r="AZ416" s="48">
        <f t="shared" si="1163"/>
        <v>0</v>
      </c>
      <c r="BA416" s="48">
        <f t="shared" si="1163"/>
        <v>0</v>
      </c>
      <c r="BB416" s="48">
        <f t="shared" si="1163"/>
        <v>0</v>
      </c>
      <c r="BC416" s="48">
        <f t="shared" si="1163"/>
        <v>43500</v>
      </c>
      <c r="BD416" s="48">
        <f t="shared" si="1163"/>
        <v>43500</v>
      </c>
      <c r="BE416" s="48">
        <f>BE417</f>
        <v>0</v>
      </c>
      <c r="BF416" s="48">
        <f t="shared" si="1164"/>
        <v>0</v>
      </c>
      <c r="BG416" s="48">
        <f t="shared" si="1164"/>
        <v>0</v>
      </c>
      <c r="BH416" s="48">
        <f t="shared" si="1164"/>
        <v>0</v>
      </c>
      <c r="BI416" s="48">
        <f t="shared" si="1164"/>
        <v>43500</v>
      </c>
      <c r="BJ416" s="48">
        <f t="shared" si="1164"/>
        <v>43500</v>
      </c>
      <c r="BK416" s="48">
        <f>BK417</f>
        <v>0</v>
      </c>
      <c r="BL416" s="48">
        <f t="shared" si="1165"/>
        <v>0</v>
      </c>
      <c r="BM416" s="48">
        <f t="shared" si="1165"/>
        <v>0</v>
      </c>
      <c r="BN416" s="48">
        <f t="shared" si="1165"/>
        <v>0</v>
      </c>
      <c r="BO416" s="48">
        <f t="shared" si="1165"/>
        <v>43500</v>
      </c>
      <c r="BP416" s="48">
        <f t="shared" si="1165"/>
        <v>43500</v>
      </c>
      <c r="BQ416" s="48">
        <f>BQ417</f>
        <v>0</v>
      </c>
      <c r="BR416" s="48">
        <f t="shared" si="1165"/>
        <v>0</v>
      </c>
      <c r="BS416" s="48">
        <f t="shared" si="1165"/>
        <v>0</v>
      </c>
      <c r="BT416" s="48">
        <f t="shared" si="1165"/>
        <v>0</v>
      </c>
      <c r="BU416" s="48">
        <f t="shared" si="1165"/>
        <v>43500</v>
      </c>
      <c r="BV416" s="48">
        <f t="shared" si="1165"/>
        <v>43500</v>
      </c>
      <c r="BW416" s="48">
        <f>BW417</f>
        <v>0</v>
      </c>
      <c r="BX416" s="48">
        <f t="shared" si="1166"/>
        <v>0</v>
      </c>
      <c r="BY416" s="48">
        <f t="shared" si="1166"/>
        <v>0</v>
      </c>
      <c r="BZ416" s="48">
        <f t="shared" si="1166"/>
        <v>0</v>
      </c>
      <c r="CA416" s="48">
        <f t="shared" si="1166"/>
        <v>43500</v>
      </c>
      <c r="CB416" s="48">
        <f t="shared" si="1166"/>
        <v>43500</v>
      </c>
      <c r="CC416" s="48">
        <f>CC417</f>
        <v>0</v>
      </c>
      <c r="CD416" s="48">
        <f t="shared" si="1167"/>
        <v>0</v>
      </c>
      <c r="CE416" s="48">
        <f t="shared" si="1167"/>
        <v>0</v>
      </c>
      <c r="CF416" s="48">
        <f t="shared" si="1167"/>
        <v>0</v>
      </c>
      <c r="CG416" s="48">
        <f t="shared" si="1167"/>
        <v>43500</v>
      </c>
      <c r="CH416" s="48">
        <f t="shared" si="1167"/>
        <v>43500</v>
      </c>
      <c r="CI416" s="48">
        <f>CI417</f>
        <v>0</v>
      </c>
      <c r="CJ416" s="48">
        <f t="shared" si="1167"/>
        <v>0</v>
      </c>
      <c r="CK416" s="48">
        <f t="shared" si="1167"/>
        <v>0</v>
      </c>
      <c r="CL416" s="48">
        <f t="shared" si="1167"/>
        <v>0</v>
      </c>
      <c r="CM416" s="48">
        <f t="shared" si="1167"/>
        <v>43500</v>
      </c>
      <c r="CN416" s="48">
        <f t="shared" si="1167"/>
        <v>43500</v>
      </c>
      <c r="CO416" s="48">
        <f t="shared" si="1167"/>
        <v>43411</v>
      </c>
      <c r="CP416" s="48">
        <f t="shared" si="1167"/>
        <v>43411</v>
      </c>
      <c r="CQ416" s="116">
        <f t="shared" si="1095"/>
        <v>99.795402298850576</v>
      </c>
      <c r="CR416" s="116">
        <f t="shared" si="1096"/>
        <v>99.795402298850576</v>
      </c>
    </row>
    <row r="417" spans="1:96" ht="33">
      <c r="A417" s="17" t="s">
        <v>34</v>
      </c>
      <c r="B417" s="67">
        <v>909</v>
      </c>
      <c r="C417" s="18" t="s">
        <v>27</v>
      </c>
      <c r="D417" s="18" t="s">
        <v>19</v>
      </c>
      <c r="E417" s="18" t="s">
        <v>827</v>
      </c>
      <c r="F417" s="18" t="s">
        <v>35</v>
      </c>
      <c r="G417" s="48"/>
      <c r="H417" s="48"/>
      <c r="I417" s="48"/>
      <c r="J417" s="48"/>
      <c r="K417" s="48"/>
      <c r="L417" s="48"/>
      <c r="M417" s="48"/>
      <c r="N417" s="48"/>
      <c r="O417" s="48"/>
      <c r="P417" s="48"/>
      <c r="Q417" s="48"/>
      <c r="R417" s="48"/>
      <c r="S417" s="48"/>
      <c r="T417" s="48"/>
      <c r="U417" s="48"/>
      <c r="V417" s="48"/>
      <c r="W417" s="48"/>
      <c r="X417" s="48">
        <v>43500</v>
      </c>
      <c r="Y417" s="48">
        <f>S417+U417+V417+W417+X417</f>
        <v>43500</v>
      </c>
      <c r="Z417" s="48">
        <f>T417+X417</f>
        <v>43500</v>
      </c>
      <c r="AA417" s="48"/>
      <c r="AB417" s="48"/>
      <c r="AC417" s="48"/>
      <c r="AD417" s="48"/>
      <c r="AE417" s="48">
        <f>Y417+AA417+AB417+AC417+AD417</f>
        <v>43500</v>
      </c>
      <c r="AF417" s="48">
        <f>Z417+AD417</f>
        <v>43500</v>
      </c>
      <c r="AG417" s="48"/>
      <c r="AH417" s="48"/>
      <c r="AI417" s="48"/>
      <c r="AJ417" s="48"/>
      <c r="AK417" s="48">
        <f>AE417+AG417+AH417+AI417+AJ417</f>
        <v>43500</v>
      </c>
      <c r="AL417" s="48">
        <f>AF417+AJ417</f>
        <v>43500</v>
      </c>
      <c r="AM417" s="48"/>
      <c r="AN417" s="48"/>
      <c r="AO417" s="48"/>
      <c r="AP417" s="48"/>
      <c r="AQ417" s="48">
        <f>AK417+AM417+AN417+AO417+AP417</f>
        <v>43500</v>
      </c>
      <c r="AR417" s="48">
        <f>AL417+AP417</f>
        <v>43500</v>
      </c>
      <c r="AS417" s="48"/>
      <c r="AT417" s="48"/>
      <c r="AU417" s="48"/>
      <c r="AV417" s="48"/>
      <c r="AW417" s="48">
        <f>AQ417+AS417+AT417+AU417+AV417</f>
        <v>43500</v>
      </c>
      <c r="AX417" s="48">
        <f>AR417+AV417</f>
        <v>43500</v>
      </c>
      <c r="AY417" s="48"/>
      <c r="AZ417" s="48"/>
      <c r="BA417" s="48"/>
      <c r="BB417" s="48"/>
      <c r="BC417" s="48">
        <f>AW417+AY417+AZ417+BA417+BB417</f>
        <v>43500</v>
      </c>
      <c r="BD417" s="48">
        <f>AX417+BB417</f>
        <v>43500</v>
      </c>
      <c r="BE417" s="48"/>
      <c r="BF417" s="48"/>
      <c r="BG417" s="48"/>
      <c r="BH417" s="48"/>
      <c r="BI417" s="48">
        <f>BC417+BE417+BF417+BG417+BH417</f>
        <v>43500</v>
      </c>
      <c r="BJ417" s="48">
        <f>BD417+BH417</f>
        <v>43500</v>
      </c>
      <c r="BK417" s="48"/>
      <c r="BL417" s="48"/>
      <c r="BM417" s="48"/>
      <c r="BN417" s="48"/>
      <c r="BO417" s="48">
        <f>BI417+BK417+BL417+BM417+BN417</f>
        <v>43500</v>
      </c>
      <c r="BP417" s="48">
        <f>BJ417+BN417</f>
        <v>43500</v>
      </c>
      <c r="BQ417" s="48"/>
      <c r="BR417" s="48"/>
      <c r="BS417" s="48"/>
      <c r="BT417" s="48"/>
      <c r="BU417" s="48">
        <f>BO417+BQ417+BR417+BS417+BT417</f>
        <v>43500</v>
      </c>
      <c r="BV417" s="48">
        <f>BP417+BT417</f>
        <v>43500</v>
      </c>
      <c r="BW417" s="48"/>
      <c r="BX417" s="48"/>
      <c r="BY417" s="48"/>
      <c r="BZ417" s="48"/>
      <c r="CA417" s="48">
        <f>BU417+BW417+BX417+BY417+BZ417</f>
        <v>43500</v>
      </c>
      <c r="CB417" s="48">
        <f>BV417+BZ417</f>
        <v>43500</v>
      </c>
      <c r="CC417" s="48"/>
      <c r="CD417" s="48"/>
      <c r="CE417" s="48"/>
      <c r="CF417" s="48"/>
      <c r="CG417" s="48">
        <f>CA417+CC417+CD417+CE417+CF417</f>
        <v>43500</v>
      </c>
      <c r="CH417" s="48">
        <f>CB417+CF417</f>
        <v>43500</v>
      </c>
      <c r="CI417" s="48"/>
      <c r="CJ417" s="48"/>
      <c r="CK417" s="48"/>
      <c r="CL417" s="48"/>
      <c r="CM417" s="48">
        <f>CG417+CI417+CJ417+CK417+CL417</f>
        <v>43500</v>
      </c>
      <c r="CN417" s="48">
        <f>CH417+CL417</f>
        <v>43500</v>
      </c>
      <c r="CO417" s="48">
        <v>43411</v>
      </c>
      <c r="CP417" s="48">
        <v>43411</v>
      </c>
      <c r="CQ417" s="116">
        <f t="shared" si="1095"/>
        <v>99.795402298850576</v>
      </c>
      <c r="CR417" s="116">
        <f t="shared" si="1096"/>
        <v>99.795402298850576</v>
      </c>
    </row>
    <row r="418" spans="1:96" ht="49.5" hidden="1">
      <c r="A418" s="20" t="s">
        <v>655</v>
      </c>
      <c r="B418" s="67">
        <v>909</v>
      </c>
      <c r="C418" s="18" t="s">
        <v>27</v>
      </c>
      <c r="D418" s="18" t="s">
        <v>19</v>
      </c>
      <c r="E418" s="18" t="s">
        <v>656</v>
      </c>
      <c r="F418" s="18"/>
      <c r="G418" s="48">
        <f t="shared" ref="G418:V419" si="1168">G419</f>
        <v>76067</v>
      </c>
      <c r="H418" s="48">
        <f>H419</f>
        <v>75306</v>
      </c>
      <c r="I418" s="48">
        <f t="shared" si="1168"/>
        <v>0</v>
      </c>
      <c r="J418" s="48">
        <f t="shared" si="1168"/>
        <v>0</v>
      </c>
      <c r="K418" s="48">
        <f t="shared" si="1168"/>
        <v>0</v>
      </c>
      <c r="L418" s="48">
        <f t="shared" si="1168"/>
        <v>0</v>
      </c>
      <c r="M418" s="48">
        <f t="shared" si="1168"/>
        <v>76067</v>
      </c>
      <c r="N418" s="48">
        <f t="shared" si="1168"/>
        <v>75306</v>
      </c>
      <c r="O418" s="48">
        <f t="shared" si="1168"/>
        <v>0</v>
      </c>
      <c r="P418" s="48">
        <f t="shared" si="1168"/>
        <v>0</v>
      </c>
      <c r="Q418" s="48">
        <f t="shared" si="1168"/>
        <v>0</v>
      </c>
      <c r="R418" s="48">
        <f t="shared" si="1168"/>
        <v>0</v>
      </c>
      <c r="S418" s="48">
        <f t="shared" si="1168"/>
        <v>76067</v>
      </c>
      <c r="T418" s="48">
        <f t="shared" si="1168"/>
        <v>75306</v>
      </c>
      <c r="U418" s="48">
        <f t="shared" si="1168"/>
        <v>-761</v>
      </c>
      <c r="V418" s="48">
        <f t="shared" si="1168"/>
        <v>0</v>
      </c>
      <c r="W418" s="48">
        <f t="shared" ref="U418:AJ419" si="1169">W419</f>
        <v>0</v>
      </c>
      <c r="X418" s="48">
        <f t="shared" si="1169"/>
        <v>-75306</v>
      </c>
      <c r="Y418" s="48">
        <f t="shared" si="1169"/>
        <v>0</v>
      </c>
      <c r="Z418" s="48">
        <f t="shared" si="1169"/>
        <v>0</v>
      </c>
      <c r="AA418" s="48">
        <f t="shared" si="1169"/>
        <v>0</v>
      </c>
      <c r="AB418" s="48">
        <f t="shared" si="1169"/>
        <v>0</v>
      </c>
      <c r="AC418" s="48">
        <f t="shared" si="1169"/>
        <v>0</v>
      </c>
      <c r="AD418" s="48">
        <f t="shared" si="1169"/>
        <v>0</v>
      </c>
      <c r="AE418" s="48">
        <f t="shared" si="1169"/>
        <v>0</v>
      </c>
      <c r="AF418" s="48">
        <f t="shared" si="1169"/>
        <v>0</v>
      </c>
      <c r="AG418" s="48">
        <f t="shared" si="1169"/>
        <v>0</v>
      </c>
      <c r="AH418" s="48">
        <f t="shared" si="1169"/>
        <v>0</v>
      </c>
      <c r="AI418" s="48">
        <f t="shared" si="1169"/>
        <v>0</v>
      </c>
      <c r="AJ418" s="48">
        <f t="shared" si="1169"/>
        <v>0</v>
      </c>
      <c r="AK418" s="48">
        <f t="shared" ref="AG418:AY419" si="1170">AK419</f>
        <v>0</v>
      </c>
      <c r="AL418" s="48">
        <f t="shared" si="1170"/>
        <v>0</v>
      </c>
      <c r="AM418" s="48">
        <f t="shared" si="1170"/>
        <v>0</v>
      </c>
      <c r="AN418" s="48">
        <f t="shared" si="1170"/>
        <v>0</v>
      </c>
      <c r="AO418" s="48">
        <f t="shared" si="1170"/>
        <v>0</v>
      </c>
      <c r="AP418" s="48">
        <f t="shared" si="1170"/>
        <v>0</v>
      </c>
      <c r="AQ418" s="48">
        <f t="shared" si="1170"/>
        <v>0</v>
      </c>
      <c r="AR418" s="48">
        <f t="shared" si="1170"/>
        <v>0</v>
      </c>
      <c r="AS418" s="48">
        <f t="shared" si="1170"/>
        <v>0</v>
      </c>
      <c r="AT418" s="48">
        <f t="shared" si="1170"/>
        <v>0</v>
      </c>
      <c r="AU418" s="48">
        <f t="shared" si="1170"/>
        <v>0</v>
      </c>
      <c r="AV418" s="48">
        <f t="shared" si="1170"/>
        <v>0</v>
      </c>
      <c r="AW418" s="48">
        <f t="shared" si="1170"/>
        <v>0</v>
      </c>
      <c r="AX418" s="48">
        <f t="shared" si="1170"/>
        <v>0</v>
      </c>
      <c r="AY418" s="48">
        <f t="shared" si="1170"/>
        <v>0</v>
      </c>
      <c r="AZ418" s="48">
        <f t="shared" ref="AY418:BN419" si="1171">AZ419</f>
        <v>0</v>
      </c>
      <c r="BA418" s="48">
        <f t="shared" si="1171"/>
        <v>0</v>
      </c>
      <c r="BB418" s="48">
        <f t="shared" si="1171"/>
        <v>0</v>
      </c>
      <c r="BC418" s="48">
        <f t="shared" si="1171"/>
        <v>0</v>
      </c>
      <c r="BD418" s="48">
        <f t="shared" si="1171"/>
        <v>0</v>
      </c>
      <c r="BE418" s="48">
        <f t="shared" si="1171"/>
        <v>0</v>
      </c>
      <c r="BF418" s="48">
        <f t="shared" si="1171"/>
        <v>0</v>
      </c>
      <c r="BG418" s="48">
        <f t="shared" si="1171"/>
        <v>0</v>
      </c>
      <c r="BH418" s="48">
        <f t="shared" si="1171"/>
        <v>0</v>
      </c>
      <c r="BI418" s="48">
        <f t="shared" si="1171"/>
        <v>0</v>
      </c>
      <c r="BJ418" s="48">
        <f t="shared" si="1171"/>
        <v>0</v>
      </c>
      <c r="BK418" s="48">
        <f t="shared" si="1171"/>
        <v>0</v>
      </c>
      <c r="BL418" s="48">
        <f t="shared" si="1171"/>
        <v>0</v>
      </c>
      <c r="BM418" s="48">
        <f t="shared" si="1171"/>
        <v>0</v>
      </c>
      <c r="BN418" s="48">
        <f t="shared" si="1171"/>
        <v>0</v>
      </c>
      <c r="BO418" s="48">
        <f t="shared" ref="BK418:BZ419" si="1172">BO419</f>
        <v>0</v>
      </c>
      <c r="BP418" s="48">
        <f t="shared" si="1172"/>
        <v>0</v>
      </c>
      <c r="BQ418" s="48">
        <f t="shared" si="1172"/>
        <v>0</v>
      </c>
      <c r="BR418" s="48">
        <f t="shared" si="1172"/>
        <v>0</v>
      </c>
      <c r="BS418" s="48">
        <f t="shared" si="1172"/>
        <v>0</v>
      </c>
      <c r="BT418" s="48">
        <f t="shared" si="1172"/>
        <v>0</v>
      </c>
      <c r="BU418" s="48">
        <f t="shared" si="1172"/>
        <v>0</v>
      </c>
      <c r="BV418" s="48">
        <f t="shared" si="1172"/>
        <v>0</v>
      </c>
      <c r="BW418" s="48">
        <f t="shared" si="1172"/>
        <v>0</v>
      </c>
      <c r="BX418" s="48">
        <f t="shared" si="1172"/>
        <v>0</v>
      </c>
      <c r="BY418" s="48">
        <f t="shared" si="1172"/>
        <v>0</v>
      </c>
      <c r="BZ418" s="48">
        <f t="shared" si="1172"/>
        <v>0</v>
      </c>
      <c r="CA418" s="48">
        <f t="shared" ref="BW418:CL419" si="1173">CA419</f>
        <v>0</v>
      </c>
      <c r="CB418" s="48">
        <f t="shared" si="1173"/>
        <v>0</v>
      </c>
      <c r="CC418" s="48">
        <f t="shared" si="1173"/>
        <v>0</v>
      </c>
      <c r="CD418" s="48">
        <f t="shared" si="1173"/>
        <v>0</v>
      </c>
      <c r="CE418" s="48">
        <f t="shared" si="1173"/>
        <v>0</v>
      </c>
      <c r="CF418" s="48">
        <f t="shared" si="1173"/>
        <v>0</v>
      </c>
      <c r="CG418" s="48">
        <f t="shared" si="1173"/>
        <v>0</v>
      </c>
      <c r="CH418" s="48">
        <f t="shared" si="1173"/>
        <v>0</v>
      </c>
      <c r="CI418" s="48">
        <f t="shared" si="1173"/>
        <v>0</v>
      </c>
      <c r="CJ418" s="48">
        <f t="shared" si="1173"/>
        <v>0</v>
      </c>
      <c r="CK418" s="48">
        <f t="shared" si="1173"/>
        <v>0</v>
      </c>
      <c r="CL418" s="48">
        <f t="shared" si="1173"/>
        <v>0</v>
      </c>
      <c r="CM418" s="48">
        <f t="shared" ref="CI418:CP419" si="1174">CM419</f>
        <v>0</v>
      </c>
      <c r="CN418" s="48">
        <f t="shared" si="1174"/>
        <v>0</v>
      </c>
      <c r="CO418" s="48">
        <f t="shared" si="1174"/>
        <v>0</v>
      </c>
      <c r="CP418" s="48">
        <f t="shared" si="1174"/>
        <v>0</v>
      </c>
      <c r="CQ418" s="116" t="e">
        <f t="shared" si="1095"/>
        <v>#DIV/0!</v>
      </c>
      <c r="CR418" s="116" t="e">
        <f t="shared" si="1096"/>
        <v>#DIV/0!</v>
      </c>
    </row>
    <row r="419" spans="1:96" hidden="1">
      <c r="A419" s="20" t="s">
        <v>59</v>
      </c>
      <c r="B419" s="67">
        <v>909</v>
      </c>
      <c r="C419" s="18" t="s">
        <v>27</v>
      </c>
      <c r="D419" s="18" t="s">
        <v>19</v>
      </c>
      <c r="E419" s="18" t="s">
        <v>656</v>
      </c>
      <c r="F419" s="18">
        <v>800</v>
      </c>
      <c r="G419" s="6">
        <f t="shared" si="1168"/>
        <v>76067</v>
      </c>
      <c r="H419" s="6">
        <f>H420</f>
        <v>75306</v>
      </c>
      <c r="I419" s="6">
        <f t="shared" si="1168"/>
        <v>0</v>
      </c>
      <c r="J419" s="6">
        <f t="shared" si="1168"/>
        <v>0</v>
      </c>
      <c r="K419" s="6">
        <f t="shared" si="1168"/>
        <v>0</v>
      </c>
      <c r="L419" s="6">
        <f t="shared" si="1168"/>
        <v>0</v>
      </c>
      <c r="M419" s="6">
        <f t="shared" si="1168"/>
        <v>76067</v>
      </c>
      <c r="N419" s="6">
        <f t="shared" si="1168"/>
        <v>75306</v>
      </c>
      <c r="O419" s="6">
        <f t="shared" si="1168"/>
        <v>0</v>
      </c>
      <c r="P419" s="6">
        <f t="shared" si="1168"/>
        <v>0</v>
      </c>
      <c r="Q419" s="6">
        <f t="shared" si="1168"/>
        <v>0</v>
      </c>
      <c r="R419" s="6">
        <f t="shared" si="1168"/>
        <v>0</v>
      </c>
      <c r="S419" s="6">
        <f t="shared" si="1168"/>
        <v>76067</v>
      </c>
      <c r="T419" s="6">
        <f t="shared" si="1168"/>
        <v>75306</v>
      </c>
      <c r="U419" s="6">
        <f t="shared" si="1169"/>
        <v>-761</v>
      </c>
      <c r="V419" s="6">
        <f t="shared" si="1169"/>
        <v>0</v>
      </c>
      <c r="W419" s="6">
        <f t="shared" si="1169"/>
        <v>0</v>
      </c>
      <c r="X419" s="6">
        <f t="shared" si="1169"/>
        <v>-75306</v>
      </c>
      <c r="Y419" s="6">
        <f t="shared" si="1169"/>
        <v>0</v>
      </c>
      <c r="Z419" s="6">
        <f t="shared" si="1169"/>
        <v>0</v>
      </c>
      <c r="AA419" s="6">
        <f t="shared" si="1169"/>
        <v>0</v>
      </c>
      <c r="AB419" s="6">
        <f t="shared" si="1169"/>
        <v>0</v>
      </c>
      <c r="AC419" s="6">
        <f t="shared" si="1169"/>
        <v>0</v>
      </c>
      <c r="AD419" s="6">
        <f t="shared" si="1169"/>
        <v>0</v>
      </c>
      <c r="AE419" s="6">
        <f t="shared" si="1169"/>
        <v>0</v>
      </c>
      <c r="AF419" s="6">
        <f t="shared" si="1169"/>
        <v>0</v>
      </c>
      <c r="AG419" s="6">
        <f t="shared" si="1170"/>
        <v>0</v>
      </c>
      <c r="AH419" s="6">
        <f t="shared" si="1170"/>
        <v>0</v>
      </c>
      <c r="AI419" s="6">
        <f t="shared" si="1170"/>
        <v>0</v>
      </c>
      <c r="AJ419" s="6">
        <f t="shared" si="1170"/>
        <v>0</v>
      </c>
      <c r="AK419" s="6">
        <f t="shared" si="1170"/>
        <v>0</v>
      </c>
      <c r="AL419" s="6">
        <f t="shared" si="1170"/>
        <v>0</v>
      </c>
      <c r="AM419" s="6">
        <f t="shared" si="1170"/>
        <v>0</v>
      </c>
      <c r="AN419" s="6">
        <f t="shared" si="1170"/>
        <v>0</v>
      </c>
      <c r="AO419" s="6">
        <f t="shared" si="1170"/>
        <v>0</v>
      </c>
      <c r="AP419" s="6">
        <f t="shared" si="1170"/>
        <v>0</v>
      </c>
      <c r="AQ419" s="6">
        <f t="shared" si="1170"/>
        <v>0</v>
      </c>
      <c r="AR419" s="6">
        <f t="shared" si="1170"/>
        <v>0</v>
      </c>
      <c r="AS419" s="6">
        <f t="shared" si="1170"/>
        <v>0</v>
      </c>
      <c r="AT419" s="6">
        <f t="shared" si="1170"/>
        <v>0</v>
      </c>
      <c r="AU419" s="6">
        <f t="shared" si="1170"/>
        <v>0</v>
      </c>
      <c r="AV419" s="6">
        <f t="shared" si="1170"/>
        <v>0</v>
      </c>
      <c r="AW419" s="6">
        <f t="shared" si="1170"/>
        <v>0</v>
      </c>
      <c r="AX419" s="6">
        <f t="shared" si="1170"/>
        <v>0</v>
      </c>
      <c r="AY419" s="6">
        <f t="shared" si="1171"/>
        <v>0</v>
      </c>
      <c r="AZ419" s="6">
        <f t="shared" si="1171"/>
        <v>0</v>
      </c>
      <c r="BA419" s="6">
        <f t="shared" si="1171"/>
        <v>0</v>
      </c>
      <c r="BB419" s="6">
        <f t="shared" si="1171"/>
        <v>0</v>
      </c>
      <c r="BC419" s="6">
        <f t="shared" si="1171"/>
        <v>0</v>
      </c>
      <c r="BD419" s="6">
        <f t="shared" si="1171"/>
        <v>0</v>
      </c>
      <c r="BE419" s="6">
        <f t="shared" si="1171"/>
        <v>0</v>
      </c>
      <c r="BF419" s="6">
        <f t="shared" si="1171"/>
        <v>0</v>
      </c>
      <c r="BG419" s="6">
        <f t="shared" si="1171"/>
        <v>0</v>
      </c>
      <c r="BH419" s="6">
        <f t="shared" si="1171"/>
        <v>0</v>
      </c>
      <c r="BI419" s="6">
        <f t="shared" si="1171"/>
        <v>0</v>
      </c>
      <c r="BJ419" s="6">
        <f t="shared" si="1171"/>
        <v>0</v>
      </c>
      <c r="BK419" s="6">
        <f t="shared" si="1172"/>
        <v>0</v>
      </c>
      <c r="BL419" s="6">
        <f t="shared" si="1172"/>
        <v>0</v>
      </c>
      <c r="BM419" s="6">
        <f t="shared" si="1172"/>
        <v>0</v>
      </c>
      <c r="BN419" s="6">
        <f t="shared" si="1172"/>
        <v>0</v>
      </c>
      <c r="BO419" s="6">
        <f t="shared" si="1172"/>
        <v>0</v>
      </c>
      <c r="BP419" s="6">
        <f t="shared" si="1172"/>
        <v>0</v>
      </c>
      <c r="BQ419" s="6">
        <f t="shared" si="1172"/>
        <v>0</v>
      </c>
      <c r="BR419" s="6">
        <f t="shared" si="1172"/>
        <v>0</v>
      </c>
      <c r="BS419" s="6">
        <f t="shared" si="1172"/>
        <v>0</v>
      </c>
      <c r="BT419" s="6">
        <f t="shared" si="1172"/>
        <v>0</v>
      </c>
      <c r="BU419" s="6">
        <f t="shared" si="1172"/>
        <v>0</v>
      </c>
      <c r="BV419" s="6">
        <f t="shared" si="1172"/>
        <v>0</v>
      </c>
      <c r="BW419" s="6">
        <f t="shared" si="1173"/>
        <v>0</v>
      </c>
      <c r="BX419" s="6">
        <f t="shared" si="1173"/>
        <v>0</v>
      </c>
      <c r="BY419" s="6">
        <f t="shared" si="1173"/>
        <v>0</v>
      </c>
      <c r="BZ419" s="6">
        <f t="shared" si="1173"/>
        <v>0</v>
      </c>
      <c r="CA419" s="6">
        <f t="shared" si="1173"/>
        <v>0</v>
      </c>
      <c r="CB419" s="6">
        <f t="shared" si="1173"/>
        <v>0</v>
      </c>
      <c r="CC419" s="6">
        <f t="shared" si="1173"/>
        <v>0</v>
      </c>
      <c r="CD419" s="6">
        <f t="shared" si="1173"/>
        <v>0</v>
      </c>
      <c r="CE419" s="6">
        <f t="shared" si="1173"/>
        <v>0</v>
      </c>
      <c r="CF419" s="6">
        <f t="shared" si="1173"/>
        <v>0</v>
      </c>
      <c r="CG419" s="6">
        <f t="shared" si="1173"/>
        <v>0</v>
      </c>
      <c r="CH419" s="6">
        <f t="shared" si="1173"/>
        <v>0</v>
      </c>
      <c r="CI419" s="6">
        <f t="shared" si="1174"/>
        <v>0</v>
      </c>
      <c r="CJ419" s="6">
        <f t="shared" si="1174"/>
        <v>0</v>
      </c>
      <c r="CK419" s="6">
        <f t="shared" si="1174"/>
        <v>0</v>
      </c>
      <c r="CL419" s="6">
        <f t="shared" si="1174"/>
        <v>0</v>
      </c>
      <c r="CM419" s="6">
        <f t="shared" si="1174"/>
        <v>0</v>
      </c>
      <c r="CN419" s="6">
        <f t="shared" si="1174"/>
        <v>0</v>
      </c>
      <c r="CO419" s="6">
        <f t="shared" si="1174"/>
        <v>0</v>
      </c>
      <c r="CP419" s="6">
        <f t="shared" si="1174"/>
        <v>0</v>
      </c>
      <c r="CQ419" s="32" t="e">
        <f t="shared" si="1095"/>
        <v>#DIV/0!</v>
      </c>
      <c r="CR419" s="32" t="e">
        <f t="shared" si="1096"/>
        <v>#DIV/0!</v>
      </c>
    </row>
    <row r="420" spans="1:96" ht="49.5" hidden="1">
      <c r="A420" s="17" t="s">
        <v>342</v>
      </c>
      <c r="B420" s="67">
        <v>909</v>
      </c>
      <c r="C420" s="18" t="s">
        <v>27</v>
      </c>
      <c r="D420" s="18" t="s">
        <v>19</v>
      </c>
      <c r="E420" s="18" t="s">
        <v>656</v>
      </c>
      <c r="F420" s="18">
        <v>810</v>
      </c>
      <c r="G420" s="48">
        <f>761+75306</f>
        <v>76067</v>
      </c>
      <c r="H420" s="48">
        <v>75306</v>
      </c>
      <c r="I420" s="48"/>
      <c r="J420" s="48"/>
      <c r="K420" s="48"/>
      <c r="L420" s="48"/>
      <c r="M420" s="48">
        <f>G420+I420+J420+K420+L420</f>
        <v>76067</v>
      </c>
      <c r="N420" s="48">
        <f>H420+L420</f>
        <v>75306</v>
      </c>
      <c r="O420" s="48"/>
      <c r="P420" s="48"/>
      <c r="Q420" s="48"/>
      <c r="R420" s="48"/>
      <c r="S420" s="48">
        <f>M420+O420+P420+Q420+R420</f>
        <v>76067</v>
      </c>
      <c r="T420" s="48">
        <f>N420+R420</f>
        <v>75306</v>
      </c>
      <c r="U420" s="48">
        <v>-761</v>
      </c>
      <c r="V420" s="48"/>
      <c r="W420" s="48"/>
      <c r="X420" s="48">
        <v>-75306</v>
      </c>
      <c r="Y420" s="48">
        <f>S420+U420+V420+W420+X420</f>
        <v>0</v>
      </c>
      <c r="Z420" s="48">
        <f>T420+X420</f>
        <v>0</v>
      </c>
      <c r="AA420" s="48"/>
      <c r="AB420" s="48"/>
      <c r="AC420" s="48"/>
      <c r="AD420" s="48"/>
      <c r="AE420" s="48">
        <f>Y420+AA420+AB420+AC420+AD420</f>
        <v>0</v>
      </c>
      <c r="AF420" s="48">
        <f>Z420+AD420</f>
        <v>0</v>
      </c>
      <c r="AG420" s="48"/>
      <c r="AH420" s="48"/>
      <c r="AI420" s="48"/>
      <c r="AJ420" s="48"/>
      <c r="AK420" s="48">
        <f>AE420+AG420+AH420+AI420+AJ420</f>
        <v>0</v>
      </c>
      <c r="AL420" s="48">
        <f>AF420+AJ420</f>
        <v>0</v>
      </c>
      <c r="AM420" s="48"/>
      <c r="AN420" s="48"/>
      <c r="AO420" s="48"/>
      <c r="AP420" s="48"/>
      <c r="AQ420" s="48">
        <f>AK420+AM420+AN420+AO420+AP420</f>
        <v>0</v>
      </c>
      <c r="AR420" s="48">
        <f>AL420+AP420</f>
        <v>0</v>
      </c>
      <c r="AS420" s="48"/>
      <c r="AT420" s="48"/>
      <c r="AU420" s="48"/>
      <c r="AV420" s="48"/>
      <c r="AW420" s="48">
        <f>AQ420+AS420+AT420+AU420+AV420</f>
        <v>0</v>
      </c>
      <c r="AX420" s="48">
        <f>AR420+AV420</f>
        <v>0</v>
      </c>
      <c r="AY420" s="48"/>
      <c r="AZ420" s="48"/>
      <c r="BA420" s="48"/>
      <c r="BB420" s="48"/>
      <c r="BC420" s="48">
        <f>AW420+AY420+AZ420+BA420+BB420</f>
        <v>0</v>
      </c>
      <c r="BD420" s="48">
        <f>AX420+BB420</f>
        <v>0</v>
      </c>
      <c r="BE420" s="48"/>
      <c r="BF420" s="48"/>
      <c r="BG420" s="48"/>
      <c r="BH420" s="48"/>
      <c r="BI420" s="48">
        <f>BC420+BE420+BF420+BG420+BH420</f>
        <v>0</v>
      </c>
      <c r="BJ420" s="48">
        <f>BD420+BH420</f>
        <v>0</v>
      </c>
      <c r="BK420" s="48"/>
      <c r="BL420" s="48"/>
      <c r="BM420" s="48"/>
      <c r="BN420" s="48"/>
      <c r="BO420" s="48">
        <f>BI420+BK420+BL420+BM420+BN420</f>
        <v>0</v>
      </c>
      <c r="BP420" s="48">
        <f>BJ420+BN420</f>
        <v>0</v>
      </c>
      <c r="BQ420" s="48"/>
      <c r="BR420" s="48"/>
      <c r="BS420" s="48"/>
      <c r="BT420" s="48"/>
      <c r="BU420" s="48">
        <f>BO420+BQ420+BR420+BS420+BT420</f>
        <v>0</v>
      </c>
      <c r="BV420" s="48">
        <f>BP420+BT420</f>
        <v>0</v>
      </c>
      <c r="BW420" s="48"/>
      <c r="BX420" s="48"/>
      <c r="BY420" s="48"/>
      <c r="BZ420" s="48"/>
      <c r="CA420" s="48">
        <f>BU420+BW420+BX420+BY420+BZ420</f>
        <v>0</v>
      </c>
      <c r="CB420" s="48">
        <f>BV420+BZ420</f>
        <v>0</v>
      </c>
      <c r="CC420" s="48"/>
      <c r="CD420" s="48"/>
      <c r="CE420" s="48"/>
      <c r="CF420" s="48"/>
      <c r="CG420" s="48">
        <f>CA420+CC420+CD420+CE420+CF420</f>
        <v>0</v>
      </c>
      <c r="CH420" s="48">
        <f>CB420+CF420</f>
        <v>0</v>
      </c>
      <c r="CI420" s="48"/>
      <c r="CJ420" s="48"/>
      <c r="CK420" s="48"/>
      <c r="CL420" s="48"/>
      <c r="CM420" s="48">
        <f>CG420+CI420+CJ420+CK420+CL420</f>
        <v>0</v>
      </c>
      <c r="CN420" s="48">
        <f>CH420+CL420</f>
        <v>0</v>
      </c>
      <c r="CO420" s="48">
        <f>CI420+CK420+CL420+CM420+CN420</f>
        <v>0</v>
      </c>
      <c r="CP420" s="48">
        <f>CJ420+CN420</f>
        <v>0</v>
      </c>
      <c r="CQ420" s="116" t="e">
        <f t="shared" si="1095"/>
        <v>#DIV/0!</v>
      </c>
      <c r="CR420" s="116" t="e">
        <f t="shared" si="1096"/>
        <v>#DIV/0!</v>
      </c>
    </row>
    <row r="421" spans="1:96" ht="67.5">
      <c r="A421" s="20" t="s">
        <v>871</v>
      </c>
      <c r="B421" s="67">
        <v>909</v>
      </c>
      <c r="C421" s="18" t="s">
        <v>27</v>
      </c>
      <c r="D421" s="18" t="s">
        <v>19</v>
      </c>
      <c r="E421" s="18" t="s">
        <v>829</v>
      </c>
      <c r="F421" s="18"/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>
        <f>U422</f>
        <v>761</v>
      </c>
      <c r="V421" s="48">
        <f t="shared" ref="V421:AK422" si="1175">V422</f>
        <v>0</v>
      </c>
      <c r="W421" s="48">
        <f t="shared" si="1175"/>
        <v>0</v>
      </c>
      <c r="X421" s="48">
        <f t="shared" si="1175"/>
        <v>75306</v>
      </c>
      <c r="Y421" s="48">
        <f t="shared" si="1175"/>
        <v>76067</v>
      </c>
      <c r="Z421" s="48">
        <f t="shared" si="1175"/>
        <v>75306</v>
      </c>
      <c r="AA421" s="48">
        <f>AA422</f>
        <v>0</v>
      </c>
      <c r="AB421" s="48">
        <f t="shared" si="1175"/>
        <v>0</v>
      </c>
      <c r="AC421" s="48">
        <f t="shared" si="1175"/>
        <v>0</v>
      </c>
      <c r="AD421" s="48">
        <f t="shared" si="1175"/>
        <v>0</v>
      </c>
      <c r="AE421" s="48">
        <f t="shared" si="1175"/>
        <v>76067</v>
      </c>
      <c r="AF421" s="48">
        <f t="shared" si="1175"/>
        <v>75306</v>
      </c>
      <c r="AG421" s="48">
        <f>AG422</f>
        <v>0</v>
      </c>
      <c r="AH421" s="48">
        <f t="shared" si="1175"/>
        <v>0</v>
      </c>
      <c r="AI421" s="48">
        <f t="shared" si="1175"/>
        <v>0</v>
      </c>
      <c r="AJ421" s="48">
        <f t="shared" si="1175"/>
        <v>0</v>
      </c>
      <c r="AK421" s="48">
        <f t="shared" si="1175"/>
        <v>76067</v>
      </c>
      <c r="AL421" s="48">
        <f t="shared" ref="AH421:AL422" si="1176">AL422</f>
        <v>75306</v>
      </c>
      <c r="AM421" s="48">
        <f>AM422</f>
        <v>0</v>
      </c>
      <c r="AN421" s="48">
        <f t="shared" ref="AN421:AR422" si="1177">AN422</f>
        <v>0</v>
      </c>
      <c r="AO421" s="48">
        <f t="shared" si="1177"/>
        <v>0</v>
      </c>
      <c r="AP421" s="48">
        <f t="shared" si="1177"/>
        <v>0</v>
      </c>
      <c r="AQ421" s="48">
        <f t="shared" si="1177"/>
        <v>76067</v>
      </c>
      <c r="AR421" s="48">
        <f t="shared" si="1177"/>
        <v>75306</v>
      </c>
      <c r="AS421" s="48">
        <f>AS422</f>
        <v>0</v>
      </c>
      <c r="AT421" s="48">
        <f t="shared" ref="AT421:BI422" si="1178">AT422</f>
        <v>0</v>
      </c>
      <c r="AU421" s="48">
        <f t="shared" si="1178"/>
        <v>0</v>
      </c>
      <c r="AV421" s="48">
        <f t="shared" si="1178"/>
        <v>0</v>
      </c>
      <c r="AW421" s="48">
        <f t="shared" si="1178"/>
        <v>76067</v>
      </c>
      <c r="AX421" s="48">
        <f t="shared" si="1178"/>
        <v>75306</v>
      </c>
      <c r="AY421" s="48">
        <f>AY422</f>
        <v>0</v>
      </c>
      <c r="AZ421" s="48">
        <f t="shared" si="1178"/>
        <v>0</v>
      </c>
      <c r="BA421" s="48">
        <f t="shared" si="1178"/>
        <v>0</v>
      </c>
      <c r="BB421" s="48">
        <f t="shared" si="1178"/>
        <v>0</v>
      </c>
      <c r="BC421" s="48">
        <f t="shared" si="1178"/>
        <v>76067</v>
      </c>
      <c r="BD421" s="48">
        <f t="shared" si="1178"/>
        <v>75306</v>
      </c>
      <c r="BE421" s="48">
        <f>BE422</f>
        <v>0</v>
      </c>
      <c r="BF421" s="48">
        <f t="shared" si="1178"/>
        <v>0</v>
      </c>
      <c r="BG421" s="48">
        <f t="shared" si="1178"/>
        <v>0</v>
      </c>
      <c r="BH421" s="48">
        <f t="shared" si="1178"/>
        <v>0</v>
      </c>
      <c r="BI421" s="48">
        <f t="shared" si="1178"/>
        <v>76067</v>
      </c>
      <c r="BJ421" s="48">
        <f t="shared" ref="BF421:BJ422" si="1179">BJ422</f>
        <v>75306</v>
      </c>
      <c r="BK421" s="48">
        <f>BK422</f>
        <v>0</v>
      </c>
      <c r="BL421" s="48">
        <f t="shared" ref="BL421:CA422" si="1180">BL422</f>
        <v>0</v>
      </c>
      <c r="BM421" s="48">
        <f t="shared" si="1180"/>
        <v>0</v>
      </c>
      <c r="BN421" s="48">
        <f t="shared" si="1180"/>
        <v>0</v>
      </c>
      <c r="BO421" s="48">
        <f t="shared" si="1180"/>
        <v>76067</v>
      </c>
      <c r="BP421" s="48">
        <f t="shared" si="1180"/>
        <v>75306</v>
      </c>
      <c r="BQ421" s="48">
        <f>BQ422</f>
        <v>0</v>
      </c>
      <c r="BR421" s="48">
        <f t="shared" si="1180"/>
        <v>0</v>
      </c>
      <c r="BS421" s="48">
        <f t="shared" si="1180"/>
        <v>0</v>
      </c>
      <c r="BT421" s="48">
        <f t="shared" si="1180"/>
        <v>0</v>
      </c>
      <c r="BU421" s="48">
        <f t="shared" si="1180"/>
        <v>76067</v>
      </c>
      <c r="BV421" s="48">
        <f t="shared" si="1180"/>
        <v>75306</v>
      </c>
      <c r="BW421" s="48">
        <f>BW422</f>
        <v>0</v>
      </c>
      <c r="BX421" s="48">
        <f t="shared" si="1180"/>
        <v>0</v>
      </c>
      <c r="BY421" s="48">
        <f t="shared" si="1180"/>
        <v>0</v>
      </c>
      <c r="BZ421" s="48">
        <f t="shared" si="1180"/>
        <v>0</v>
      </c>
      <c r="CA421" s="48">
        <f t="shared" si="1180"/>
        <v>76067</v>
      </c>
      <c r="CB421" s="48">
        <f t="shared" ref="BX421:CB422" si="1181">CB422</f>
        <v>75306</v>
      </c>
      <c r="CC421" s="48">
        <f>CC422</f>
        <v>0</v>
      </c>
      <c r="CD421" s="48">
        <f t="shared" ref="CD421:CP422" si="1182">CD422</f>
        <v>0</v>
      </c>
      <c r="CE421" s="48">
        <f t="shared" si="1182"/>
        <v>0</v>
      </c>
      <c r="CF421" s="48">
        <f t="shared" si="1182"/>
        <v>0</v>
      </c>
      <c r="CG421" s="48">
        <f t="shared" si="1182"/>
        <v>76067</v>
      </c>
      <c r="CH421" s="48">
        <f t="shared" si="1182"/>
        <v>75306</v>
      </c>
      <c r="CI421" s="48">
        <f>CI422</f>
        <v>0</v>
      </c>
      <c r="CJ421" s="48">
        <f t="shared" si="1182"/>
        <v>0</v>
      </c>
      <c r="CK421" s="48">
        <f t="shared" si="1182"/>
        <v>0</v>
      </c>
      <c r="CL421" s="48">
        <f t="shared" si="1182"/>
        <v>0</v>
      </c>
      <c r="CM421" s="48">
        <f t="shared" si="1182"/>
        <v>76067</v>
      </c>
      <c r="CN421" s="48">
        <f t="shared" si="1182"/>
        <v>75306</v>
      </c>
      <c r="CO421" s="48">
        <f t="shared" si="1182"/>
        <v>75511</v>
      </c>
      <c r="CP421" s="48">
        <f t="shared" si="1182"/>
        <v>74756</v>
      </c>
      <c r="CQ421" s="116">
        <f t="shared" si="1095"/>
        <v>99.269065429161131</v>
      </c>
      <c r="CR421" s="116">
        <f t="shared" si="1096"/>
        <v>99.269646508910313</v>
      </c>
    </row>
    <row r="422" spans="1:96" ht="18" customHeight="1">
      <c r="A422" s="20" t="s">
        <v>59</v>
      </c>
      <c r="B422" s="67">
        <v>909</v>
      </c>
      <c r="C422" s="18" t="s">
        <v>27</v>
      </c>
      <c r="D422" s="18" t="s">
        <v>19</v>
      </c>
      <c r="E422" s="18" t="s">
        <v>829</v>
      </c>
      <c r="F422" s="18">
        <v>800</v>
      </c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>
        <f>U423</f>
        <v>761</v>
      </c>
      <c r="V422" s="48">
        <f t="shared" si="1175"/>
        <v>0</v>
      </c>
      <c r="W422" s="48">
        <f t="shared" si="1175"/>
        <v>0</v>
      </c>
      <c r="X422" s="48">
        <f t="shared" si="1175"/>
        <v>75306</v>
      </c>
      <c r="Y422" s="48">
        <f t="shared" si="1175"/>
        <v>76067</v>
      </c>
      <c r="Z422" s="48">
        <f t="shared" si="1175"/>
        <v>75306</v>
      </c>
      <c r="AA422" s="48">
        <f>AA423</f>
        <v>0</v>
      </c>
      <c r="AB422" s="48">
        <f t="shared" si="1175"/>
        <v>0</v>
      </c>
      <c r="AC422" s="48">
        <f t="shared" si="1175"/>
        <v>0</v>
      </c>
      <c r="AD422" s="48">
        <f t="shared" si="1175"/>
        <v>0</v>
      </c>
      <c r="AE422" s="48">
        <f t="shared" si="1175"/>
        <v>76067</v>
      </c>
      <c r="AF422" s="48">
        <f t="shared" si="1175"/>
        <v>75306</v>
      </c>
      <c r="AG422" s="48">
        <f>AG423</f>
        <v>0</v>
      </c>
      <c r="AH422" s="48">
        <f t="shared" si="1176"/>
        <v>0</v>
      </c>
      <c r="AI422" s="48">
        <f t="shared" si="1176"/>
        <v>0</v>
      </c>
      <c r="AJ422" s="48">
        <f t="shared" si="1176"/>
        <v>0</v>
      </c>
      <c r="AK422" s="48">
        <f t="shared" si="1176"/>
        <v>76067</v>
      </c>
      <c r="AL422" s="48">
        <f t="shared" si="1176"/>
        <v>75306</v>
      </c>
      <c r="AM422" s="48">
        <f>AM423</f>
        <v>0</v>
      </c>
      <c r="AN422" s="48">
        <f t="shared" si="1177"/>
        <v>0</v>
      </c>
      <c r="AO422" s="48">
        <f t="shared" si="1177"/>
        <v>0</v>
      </c>
      <c r="AP422" s="48">
        <f t="shared" si="1177"/>
        <v>0</v>
      </c>
      <c r="AQ422" s="48">
        <f t="shared" si="1177"/>
        <v>76067</v>
      </c>
      <c r="AR422" s="48">
        <f t="shared" si="1177"/>
        <v>75306</v>
      </c>
      <c r="AS422" s="48">
        <f>AS423</f>
        <v>0</v>
      </c>
      <c r="AT422" s="48">
        <f t="shared" si="1178"/>
        <v>0</v>
      </c>
      <c r="AU422" s="48">
        <f t="shared" si="1178"/>
        <v>0</v>
      </c>
      <c r="AV422" s="48">
        <f t="shared" si="1178"/>
        <v>0</v>
      </c>
      <c r="AW422" s="48">
        <f t="shared" si="1178"/>
        <v>76067</v>
      </c>
      <c r="AX422" s="48">
        <f t="shared" si="1178"/>
        <v>75306</v>
      </c>
      <c r="AY422" s="48">
        <f>AY423</f>
        <v>0</v>
      </c>
      <c r="AZ422" s="48">
        <f t="shared" si="1178"/>
        <v>0</v>
      </c>
      <c r="BA422" s="48">
        <f t="shared" si="1178"/>
        <v>0</v>
      </c>
      <c r="BB422" s="48">
        <f t="shared" si="1178"/>
        <v>0</v>
      </c>
      <c r="BC422" s="48">
        <f t="shared" si="1178"/>
        <v>76067</v>
      </c>
      <c r="BD422" s="48">
        <f t="shared" si="1178"/>
        <v>75306</v>
      </c>
      <c r="BE422" s="48">
        <f>BE423</f>
        <v>0</v>
      </c>
      <c r="BF422" s="48">
        <f t="shared" si="1179"/>
        <v>0</v>
      </c>
      <c r="BG422" s="48">
        <f t="shared" si="1179"/>
        <v>0</v>
      </c>
      <c r="BH422" s="48">
        <f t="shared" si="1179"/>
        <v>0</v>
      </c>
      <c r="BI422" s="48">
        <f t="shared" si="1179"/>
        <v>76067</v>
      </c>
      <c r="BJ422" s="48">
        <f t="shared" si="1179"/>
        <v>75306</v>
      </c>
      <c r="BK422" s="48">
        <f>BK423</f>
        <v>0</v>
      </c>
      <c r="BL422" s="48">
        <f t="shared" si="1180"/>
        <v>0</v>
      </c>
      <c r="BM422" s="48">
        <f t="shared" si="1180"/>
        <v>0</v>
      </c>
      <c r="BN422" s="48">
        <f t="shared" si="1180"/>
        <v>0</v>
      </c>
      <c r="BO422" s="48">
        <f t="shared" si="1180"/>
        <v>76067</v>
      </c>
      <c r="BP422" s="48">
        <f t="shared" si="1180"/>
        <v>75306</v>
      </c>
      <c r="BQ422" s="48">
        <f>BQ423</f>
        <v>0</v>
      </c>
      <c r="BR422" s="48">
        <f t="shared" si="1180"/>
        <v>0</v>
      </c>
      <c r="BS422" s="48">
        <f t="shared" si="1180"/>
        <v>0</v>
      </c>
      <c r="BT422" s="48">
        <f t="shared" si="1180"/>
        <v>0</v>
      </c>
      <c r="BU422" s="48">
        <f t="shared" si="1180"/>
        <v>76067</v>
      </c>
      <c r="BV422" s="48">
        <f t="shared" si="1180"/>
        <v>75306</v>
      </c>
      <c r="BW422" s="48">
        <f>BW423</f>
        <v>0</v>
      </c>
      <c r="BX422" s="48">
        <f t="shared" si="1181"/>
        <v>0</v>
      </c>
      <c r="BY422" s="48">
        <f t="shared" si="1181"/>
        <v>0</v>
      </c>
      <c r="BZ422" s="48">
        <f t="shared" si="1181"/>
        <v>0</v>
      </c>
      <c r="CA422" s="48">
        <f t="shared" si="1181"/>
        <v>76067</v>
      </c>
      <c r="CB422" s="48">
        <f t="shared" si="1181"/>
        <v>75306</v>
      </c>
      <c r="CC422" s="48">
        <f>CC423</f>
        <v>0</v>
      </c>
      <c r="CD422" s="48">
        <f t="shared" si="1182"/>
        <v>0</v>
      </c>
      <c r="CE422" s="48">
        <f t="shared" si="1182"/>
        <v>0</v>
      </c>
      <c r="CF422" s="48">
        <f t="shared" si="1182"/>
        <v>0</v>
      </c>
      <c r="CG422" s="48">
        <f t="shared" si="1182"/>
        <v>76067</v>
      </c>
      <c r="CH422" s="48">
        <f t="shared" si="1182"/>
        <v>75306</v>
      </c>
      <c r="CI422" s="48">
        <f>CI423</f>
        <v>0</v>
      </c>
      <c r="CJ422" s="48">
        <f t="shared" si="1182"/>
        <v>0</v>
      </c>
      <c r="CK422" s="48">
        <f t="shared" si="1182"/>
        <v>0</v>
      </c>
      <c r="CL422" s="48">
        <f t="shared" si="1182"/>
        <v>0</v>
      </c>
      <c r="CM422" s="48">
        <f t="shared" si="1182"/>
        <v>76067</v>
      </c>
      <c r="CN422" s="48">
        <f t="shared" si="1182"/>
        <v>75306</v>
      </c>
      <c r="CO422" s="48">
        <f t="shared" si="1182"/>
        <v>75511</v>
      </c>
      <c r="CP422" s="48">
        <f t="shared" si="1182"/>
        <v>74756</v>
      </c>
      <c r="CQ422" s="116">
        <f t="shared" si="1095"/>
        <v>99.269065429161131</v>
      </c>
      <c r="CR422" s="116">
        <f t="shared" si="1096"/>
        <v>99.269646508910313</v>
      </c>
    </row>
    <row r="423" spans="1:96" ht="49.5">
      <c r="A423" s="17" t="s">
        <v>342</v>
      </c>
      <c r="B423" s="67">
        <v>909</v>
      </c>
      <c r="C423" s="18" t="s">
        <v>27</v>
      </c>
      <c r="D423" s="18" t="s">
        <v>19</v>
      </c>
      <c r="E423" s="18" t="s">
        <v>829</v>
      </c>
      <c r="F423" s="18">
        <v>810</v>
      </c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>
        <v>761</v>
      </c>
      <c r="V423" s="48"/>
      <c r="W423" s="48"/>
      <c r="X423" s="48">
        <v>75306</v>
      </c>
      <c r="Y423" s="48">
        <f>S423+U423+V423+W423+X423</f>
        <v>76067</v>
      </c>
      <c r="Z423" s="48">
        <f>T423+X423</f>
        <v>75306</v>
      </c>
      <c r="AA423" s="48"/>
      <c r="AB423" s="48"/>
      <c r="AC423" s="48"/>
      <c r="AD423" s="48"/>
      <c r="AE423" s="48">
        <f>Y423+AA423+AB423+AC423+AD423</f>
        <v>76067</v>
      </c>
      <c r="AF423" s="48">
        <f>Z423+AD423</f>
        <v>75306</v>
      </c>
      <c r="AG423" s="48"/>
      <c r="AH423" s="48"/>
      <c r="AI423" s="48"/>
      <c r="AJ423" s="48"/>
      <c r="AK423" s="48">
        <f>AE423+AG423+AH423+AI423+AJ423</f>
        <v>76067</v>
      </c>
      <c r="AL423" s="48">
        <f>AF423+AJ423</f>
        <v>75306</v>
      </c>
      <c r="AM423" s="48"/>
      <c r="AN423" s="48"/>
      <c r="AO423" s="48"/>
      <c r="AP423" s="48"/>
      <c r="AQ423" s="48">
        <f>AK423+AM423+AN423+AO423+AP423</f>
        <v>76067</v>
      </c>
      <c r="AR423" s="48">
        <f>AL423+AP423</f>
        <v>75306</v>
      </c>
      <c r="AS423" s="48"/>
      <c r="AT423" s="48"/>
      <c r="AU423" s="48"/>
      <c r="AV423" s="48"/>
      <c r="AW423" s="48">
        <f>AQ423+AS423+AT423+AU423+AV423</f>
        <v>76067</v>
      </c>
      <c r="AX423" s="48">
        <f>AR423+AV423</f>
        <v>75306</v>
      </c>
      <c r="AY423" s="48"/>
      <c r="AZ423" s="48"/>
      <c r="BA423" s="48"/>
      <c r="BB423" s="48"/>
      <c r="BC423" s="48">
        <f>AW423+AY423+AZ423+BA423+BB423</f>
        <v>76067</v>
      </c>
      <c r="BD423" s="48">
        <f>AX423+BB423</f>
        <v>75306</v>
      </c>
      <c r="BE423" s="48"/>
      <c r="BF423" s="48"/>
      <c r="BG423" s="48"/>
      <c r="BH423" s="48"/>
      <c r="BI423" s="48">
        <f>BC423+BE423+BF423+BG423+BH423</f>
        <v>76067</v>
      </c>
      <c r="BJ423" s="48">
        <f>BD423+BH423</f>
        <v>75306</v>
      </c>
      <c r="BK423" s="48"/>
      <c r="BL423" s="48"/>
      <c r="BM423" s="48"/>
      <c r="BN423" s="48"/>
      <c r="BO423" s="48">
        <f>BI423+BK423+BL423+BM423+BN423</f>
        <v>76067</v>
      </c>
      <c r="BP423" s="48">
        <f>BJ423+BN423</f>
        <v>75306</v>
      </c>
      <c r="BQ423" s="48"/>
      <c r="BR423" s="48"/>
      <c r="BS423" s="48"/>
      <c r="BT423" s="48"/>
      <c r="BU423" s="48">
        <f>BO423+BQ423+BR423+BS423+BT423</f>
        <v>76067</v>
      </c>
      <c r="BV423" s="48">
        <f>BP423+BT423</f>
        <v>75306</v>
      </c>
      <c r="BW423" s="48"/>
      <c r="BX423" s="48"/>
      <c r="BY423" s="48"/>
      <c r="BZ423" s="48"/>
      <c r="CA423" s="48">
        <f>BU423+BW423+BX423+BY423+BZ423</f>
        <v>76067</v>
      </c>
      <c r="CB423" s="48">
        <f>BV423+BZ423</f>
        <v>75306</v>
      </c>
      <c r="CC423" s="48"/>
      <c r="CD423" s="48"/>
      <c r="CE423" s="48"/>
      <c r="CF423" s="48"/>
      <c r="CG423" s="48">
        <f>CA423+CC423+CD423+CE423+CF423</f>
        <v>76067</v>
      </c>
      <c r="CH423" s="48">
        <f>CB423+CF423</f>
        <v>75306</v>
      </c>
      <c r="CI423" s="48"/>
      <c r="CJ423" s="48"/>
      <c r="CK423" s="48"/>
      <c r="CL423" s="48"/>
      <c r="CM423" s="48">
        <f>CG423+CI423+CJ423+CK423+CL423</f>
        <v>76067</v>
      </c>
      <c r="CN423" s="48">
        <f>CH423+CL423</f>
        <v>75306</v>
      </c>
      <c r="CO423" s="48">
        <v>75511</v>
      </c>
      <c r="CP423" s="48">
        <v>74756</v>
      </c>
      <c r="CQ423" s="116">
        <f t="shared" si="1095"/>
        <v>99.269065429161131</v>
      </c>
      <c r="CR423" s="116">
        <f t="shared" si="1096"/>
        <v>99.269646508910313</v>
      </c>
    </row>
    <row r="424" spans="1:96">
      <c r="A424" s="17"/>
      <c r="B424" s="31"/>
      <c r="C424" s="18"/>
      <c r="D424" s="18"/>
      <c r="E424" s="18"/>
      <c r="F424" s="18"/>
      <c r="G424" s="81"/>
      <c r="H424" s="81"/>
      <c r="I424" s="81"/>
      <c r="J424" s="81"/>
      <c r="K424" s="81"/>
      <c r="L424" s="81"/>
      <c r="M424" s="81"/>
      <c r="N424" s="81"/>
      <c r="O424" s="81"/>
      <c r="P424" s="81"/>
      <c r="Q424" s="81"/>
      <c r="R424" s="81"/>
      <c r="S424" s="81"/>
      <c r="T424" s="81"/>
      <c r="U424" s="81"/>
      <c r="V424" s="81"/>
      <c r="W424" s="81"/>
      <c r="X424" s="81"/>
      <c r="Y424" s="81"/>
      <c r="Z424" s="81"/>
      <c r="AA424" s="81"/>
      <c r="AB424" s="81"/>
      <c r="AC424" s="81"/>
      <c r="AD424" s="81"/>
      <c r="AE424" s="81"/>
      <c r="AF424" s="81"/>
      <c r="AG424" s="81"/>
      <c r="AH424" s="81"/>
      <c r="AI424" s="81"/>
      <c r="AJ424" s="81"/>
      <c r="AK424" s="81"/>
      <c r="AL424" s="81"/>
      <c r="AM424" s="81"/>
      <c r="AN424" s="81"/>
      <c r="AO424" s="81"/>
      <c r="AP424" s="81"/>
      <c r="AQ424" s="81"/>
      <c r="AR424" s="81"/>
      <c r="AS424" s="81"/>
      <c r="AT424" s="81"/>
      <c r="AU424" s="81"/>
      <c r="AV424" s="81"/>
      <c r="AW424" s="81"/>
      <c r="AX424" s="81"/>
      <c r="AY424" s="81"/>
      <c r="AZ424" s="81"/>
      <c r="BA424" s="81"/>
      <c r="BB424" s="81"/>
      <c r="BC424" s="81"/>
      <c r="BD424" s="81"/>
      <c r="BE424" s="81"/>
      <c r="BF424" s="81"/>
      <c r="BG424" s="81"/>
      <c r="BH424" s="81"/>
      <c r="BI424" s="81"/>
      <c r="BJ424" s="81"/>
      <c r="BK424" s="81"/>
      <c r="BL424" s="81"/>
      <c r="BM424" s="81"/>
      <c r="BN424" s="81"/>
      <c r="BO424" s="81"/>
      <c r="BP424" s="81"/>
      <c r="BQ424" s="81"/>
      <c r="BR424" s="81"/>
      <c r="BS424" s="81"/>
      <c r="BT424" s="81"/>
      <c r="BU424" s="81"/>
      <c r="BV424" s="81"/>
      <c r="BW424" s="81"/>
      <c r="BX424" s="81"/>
      <c r="BY424" s="81"/>
      <c r="BZ424" s="81"/>
      <c r="CA424" s="81"/>
      <c r="CB424" s="81"/>
      <c r="CC424" s="81"/>
      <c r="CD424" s="81"/>
      <c r="CE424" s="81"/>
      <c r="CF424" s="81"/>
      <c r="CG424" s="81"/>
      <c r="CH424" s="81"/>
      <c r="CI424" s="81"/>
      <c r="CJ424" s="81"/>
      <c r="CK424" s="81"/>
      <c r="CL424" s="81"/>
      <c r="CM424" s="81"/>
      <c r="CN424" s="81"/>
      <c r="CO424" s="81"/>
      <c r="CP424" s="81"/>
      <c r="CQ424" s="118"/>
      <c r="CR424" s="118"/>
    </row>
    <row r="425" spans="1:96" ht="18.75">
      <c r="A425" s="29" t="s">
        <v>271</v>
      </c>
      <c r="B425" s="30">
        <v>909</v>
      </c>
      <c r="C425" s="16" t="s">
        <v>27</v>
      </c>
      <c r="D425" s="16" t="s">
        <v>107</v>
      </c>
      <c r="E425" s="16"/>
      <c r="F425" s="16"/>
      <c r="G425" s="9">
        <f>G426+G473</f>
        <v>1338753</v>
      </c>
      <c r="H425" s="9">
        <f>H426+H473</f>
        <v>700000</v>
      </c>
      <c r="I425" s="9">
        <f t="shared" ref="I425:N425" si="1183">I426+I473</f>
        <v>0</v>
      </c>
      <c r="J425" s="9">
        <f t="shared" si="1183"/>
        <v>0</v>
      </c>
      <c r="K425" s="9">
        <f t="shared" si="1183"/>
        <v>0</v>
      </c>
      <c r="L425" s="9">
        <f t="shared" si="1183"/>
        <v>0</v>
      </c>
      <c r="M425" s="9">
        <f t="shared" si="1183"/>
        <v>1338753</v>
      </c>
      <c r="N425" s="9">
        <f t="shared" si="1183"/>
        <v>700000</v>
      </c>
      <c r="O425" s="9">
        <f t="shared" ref="O425:T425" si="1184">O426+O473</f>
        <v>0</v>
      </c>
      <c r="P425" s="9">
        <f t="shared" si="1184"/>
        <v>0</v>
      </c>
      <c r="Q425" s="9">
        <f t="shared" si="1184"/>
        <v>0</v>
      </c>
      <c r="R425" s="9">
        <f t="shared" si="1184"/>
        <v>0</v>
      </c>
      <c r="S425" s="9">
        <f t="shared" si="1184"/>
        <v>1338753</v>
      </c>
      <c r="T425" s="9">
        <f t="shared" si="1184"/>
        <v>700000</v>
      </c>
      <c r="U425" s="9">
        <f t="shared" ref="U425:Z425" si="1185">U426+U473</f>
        <v>0</v>
      </c>
      <c r="V425" s="9">
        <f t="shared" si="1185"/>
        <v>18413</v>
      </c>
      <c r="W425" s="9">
        <f t="shared" si="1185"/>
        <v>0</v>
      </c>
      <c r="X425" s="9">
        <f t="shared" si="1185"/>
        <v>107000</v>
      </c>
      <c r="Y425" s="9">
        <f t="shared" si="1185"/>
        <v>1464166</v>
      </c>
      <c r="Z425" s="9">
        <f t="shared" si="1185"/>
        <v>807000</v>
      </c>
      <c r="AA425" s="9">
        <f t="shared" ref="AA425:AF425" si="1186">AA426+AA473</f>
        <v>-200000</v>
      </c>
      <c r="AB425" s="9">
        <f t="shared" si="1186"/>
        <v>133155</v>
      </c>
      <c r="AC425" s="9">
        <f t="shared" si="1186"/>
        <v>0</v>
      </c>
      <c r="AD425" s="9">
        <f t="shared" si="1186"/>
        <v>200000</v>
      </c>
      <c r="AE425" s="9">
        <f t="shared" si="1186"/>
        <v>1597321</v>
      </c>
      <c r="AF425" s="9">
        <f t="shared" si="1186"/>
        <v>1007000</v>
      </c>
      <c r="AG425" s="9">
        <f t="shared" ref="AG425:AL425" si="1187">AG426+AG473</f>
        <v>0</v>
      </c>
      <c r="AH425" s="9">
        <f t="shared" si="1187"/>
        <v>4649</v>
      </c>
      <c r="AI425" s="9">
        <f t="shared" si="1187"/>
        <v>0</v>
      </c>
      <c r="AJ425" s="9">
        <f t="shared" si="1187"/>
        <v>0</v>
      </c>
      <c r="AK425" s="9">
        <f t="shared" si="1187"/>
        <v>1601970</v>
      </c>
      <c r="AL425" s="9">
        <f t="shared" si="1187"/>
        <v>1007000</v>
      </c>
      <c r="AM425" s="9">
        <f t="shared" ref="AM425:AR425" si="1188">AM426+AM473</f>
        <v>-12561</v>
      </c>
      <c r="AN425" s="9">
        <f t="shared" si="1188"/>
        <v>12561</v>
      </c>
      <c r="AO425" s="9">
        <f t="shared" si="1188"/>
        <v>0</v>
      </c>
      <c r="AP425" s="9">
        <f t="shared" si="1188"/>
        <v>0</v>
      </c>
      <c r="AQ425" s="9">
        <f t="shared" si="1188"/>
        <v>1601970</v>
      </c>
      <c r="AR425" s="9">
        <f t="shared" si="1188"/>
        <v>1007000</v>
      </c>
      <c r="AS425" s="9">
        <f t="shared" ref="AS425:AX425" si="1189">AS426+AS473</f>
        <v>0</v>
      </c>
      <c r="AT425" s="9">
        <f t="shared" si="1189"/>
        <v>9035</v>
      </c>
      <c r="AU425" s="9">
        <f t="shared" si="1189"/>
        <v>0</v>
      </c>
      <c r="AV425" s="9">
        <f t="shared" si="1189"/>
        <v>0</v>
      </c>
      <c r="AW425" s="9">
        <f t="shared" si="1189"/>
        <v>1611005</v>
      </c>
      <c r="AX425" s="9">
        <f t="shared" si="1189"/>
        <v>1007000</v>
      </c>
      <c r="AY425" s="9">
        <f t="shared" ref="AY425:BD425" si="1190">AY426+AY473</f>
        <v>-5394</v>
      </c>
      <c r="AZ425" s="9">
        <f t="shared" si="1190"/>
        <v>0</v>
      </c>
      <c r="BA425" s="9">
        <f t="shared" si="1190"/>
        <v>0</v>
      </c>
      <c r="BB425" s="9">
        <f t="shared" si="1190"/>
        <v>300000</v>
      </c>
      <c r="BC425" s="9">
        <f t="shared" si="1190"/>
        <v>1905611</v>
      </c>
      <c r="BD425" s="9">
        <f t="shared" si="1190"/>
        <v>1307000</v>
      </c>
      <c r="BE425" s="9">
        <f t="shared" ref="BE425:BJ425" si="1191">BE426+BE473</f>
        <v>-4682</v>
      </c>
      <c r="BF425" s="9">
        <f t="shared" si="1191"/>
        <v>2491</v>
      </c>
      <c r="BG425" s="9">
        <f t="shared" si="1191"/>
        <v>-1682</v>
      </c>
      <c r="BH425" s="9">
        <f t="shared" si="1191"/>
        <v>0</v>
      </c>
      <c r="BI425" s="9">
        <f t="shared" si="1191"/>
        <v>1901738</v>
      </c>
      <c r="BJ425" s="9">
        <f t="shared" si="1191"/>
        <v>1307000</v>
      </c>
      <c r="BK425" s="9">
        <f t="shared" ref="BK425:BP425" si="1192">BK426+BK473</f>
        <v>0</v>
      </c>
      <c r="BL425" s="9">
        <f t="shared" si="1192"/>
        <v>0</v>
      </c>
      <c r="BM425" s="9">
        <f t="shared" si="1192"/>
        <v>0</v>
      </c>
      <c r="BN425" s="9">
        <f t="shared" si="1192"/>
        <v>0</v>
      </c>
      <c r="BO425" s="9">
        <f t="shared" si="1192"/>
        <v>1901738</v>
      </c>
      <c r="BP425" s="9">
        <f t="shared" si="1192"/>
        <v>1307000</v>
      </c>
      <c r="BQ425" s="9">
        <f t="shared" ref="BQ425:BV425" si="1193">BQ426+BQ473</f>
        <v>0</v>
      </c>
      <c r="BR425" s="9">
        <f t="shared" si="1193"/>
        <v>14199</v>
      </c>
      <c r="BS425" s="9">
        <f t="shared" si="1193"/>
        <v>0</v>
      </c>
      <c r="BT425" s="9">
        <f t="shared" si="1193"/>
        <v>0</v>
      </c>
      <c r="BU425" s="9">
        <f t="shared" si="1193"/>
        <v>1915937</v>
      </c>
      <c r="BV425" s="9">
        <f t="shared" si="1193"/>
        <v>1307000</v>
      </c>
      <c r="BW425" s="9">
        <f t="shared" ref="BW425:CB425" si="1194">BW426+BW473</f>
        <v>0</v>
      </c>
      <c r="BX425" s="9">
        <f t="shared" si="1194"/>
        <v>0</v>
      </c>
      <c r="BY425" s="9">
        <f t="shared" si="1194"/>
        <v>0</v>
      </c>
      <c r="BZ425" s="9">
        <f t="shared" si="1194"/>
        <v>0</v>
      </c>
      <c r="CA425" s="9">
        <f t="shared" si="1194"/>
        <v>1915937</v>
      </c>
      <c r="CB425" s="9">
        <f t="shared" si="1194"/>
        <v>1307000</v>
      </c>
      <c r="CC425" s="9">
        <f t="shared" ref="CC425:CH425" si="1195">CC426+CC473</f>
        <v>-167</v>
      </c>
      <c r="CD425" s="9">
        <f t="shared" si="1195"/>
        <v>0</v>
      </c>
      <c r="CE425" s="9">
        <f t="shared" si="1195"/>
        <v>0</v>
      </c>
      <c r="CF425" s="9">
        <f t="shared" si="1195"/>
        <v>-2705</v>
      </c>
      <c r="CG425" s="9">
        <f t="shared" si="1195"/>
        <v>1913065</v>
      </c>
      <c r="CH425" s="9">
        <f t="shared" si="1195"/>
        <v>1304295</v>
      </c>
      <c r="CI425" s="9">
        <f t="shared" ref="CI425:CN425" si="1196">CI426+CI473</f>
        <v>-1148</v>
      </c>
      <c r="CJ425" s="9">
        <f t="shared" si="1196"/>
        <v>868</v>
      </c>
      <c r="CK425" s="9">
        <f t="shared" si="1196"/>
        <v>-333</v>
      </c>
      <c r="CL425" s="9">
        <f t="shared" si="1196"/>
        <v>0</v>
      </c>
      <c r="CM425" s="9">
        <f t="shared" si="1196"/>
        <v>1912452</v>
      </c>
      <c r="CN425" s="9">
        <f t="shared" si="1196"/>
        <v>1304295</v>
      </c>
      <c r="CO425" s="9">
        <f t="shared" ref="CO425:CP425" si="1197">CO426+CO473</f>
        <v>1730151</v>
      </c>
      <c r="CP425" s="9">
        <f t="shared" si="1197"/>
        <v>1173717</v>
      </c>
      <c r="CQ425" s="121">
        <f t="shared" si="1095"/>
        <v>90.467682326144654</v>
      </c>
      <c r="CR425" s="121">
        <f t="shared" si="1096"/>
        <v>89.988614538888825</v>
      </c>
    </row>
    <row r="426" spans="1:96" ht="49.5">
      <c r="A426" s="20" t="s">
        <v>666</v>
      </c>
      <c r="B426" s="31">
        <v>909</v>
      </c>
      <c r="C426" s="18" t="s">
        <v>27</v>
      </c>
      <c r="D426" s="18" t="s">
        <v>107</v>
      </c>
      <c r="E426" s="18" t="s">
        <v>155</v>
      </c>
      <c r="F426" s="18"/>
      <c r="G426" s="6">
        <f>G432+G459+G427</f>
        <v>1337553</v>
      </c>
      <c r="H426" s="6">
        <f>H432+H459+H427</f>
        <v>700000</v>
      </c>
      <c r="I426" s="6">
        <f t="shared" ref="I426:N426" si="1198">I432+I459+I427</f>
        <v>0</v>
      </c>
      <c r="J426" s="6">
        <f t="shared" si="1198"/>
        <v>0</v>
      </c>
      <c r="K426" s="6">
        <f t="shared" si="1198"/>
        <v>0</v>
      </c>
      <c r="L426" s="6">
        <f t="shared" si="1198"/>
        <v>0</v>
      </c>
      <c r="M426" s="6">
        <f t="shared" si="1198"/>
        <v>1337553</v>
      </c>
      <c r="N426" s="6">
        <f t="shared" si="1198"/>
        <v>700000</v>
      </c>
      <c r="O426" s="6">
        <f t="shared" ref="O426:T426" si="1199">O432+O459+O427</f>
        <v>0</v>
      </c>
      <c r="P426" s="6">
        <f t="shared" si="1199"/>
        <v>0</v>
      </c>
      <c r="Q426" s="6">
        <f t="shared" si="1199"/>
        <v>0</v>
      </c>
      <c r="R426" s="6">
        <f t="shared" si="1199"/>
        <v>0</v>
      </c>
      <c r="S426" s="6">
        <f t="shared" si="1199"/>
        <v>1337553</v>
      </c>
      <c r="T426" s="6">
        <f t="shared" si="1199"/>
        <v>700000</v>
      </c>
      <c r="U426" s="6">
        <f t="shared" ref="U426:Z426" si="1200">U432+U459+U427</f>
        <v>0</v>
      </c>
      <c r="V426" s="6">
        <f t="shared" si="1200"/>
        <v>18413</v>
      </c>
      <c r="W426" s="6">
        <f t="shared" si="1200"/>
        <v>0</v>
      </c>
      <c r="X426" s="6">
        <f t="shared" si="1200"/>
        <v>107000</v>
      </c>
      <c r="Y426" s="6">
        <f t="shared" si="1200"/>
        <v>1462966</v>
      </c>
      <c r="Z426" s="6">
        <f t="shared" si="1200"/>
        <v>807000</v>
      </c>
      <c r="AA426" s="6">
        <f t="shared" ref="AA426:AF426" si="1201">AA432+AA459+AA427</f>
        <v>-200000</v>
      </c>
      <c r="AB426" s="6">
        <f t="shared" si="1201"/>
        <v>133000</v>
      </c>
      <c r="AC426" s="6">
        <f t="shared" si="1201"/>
        <v>0</v>
      </c>
      <c r="AD426" s="6">
        <f t="shared" si="1201"/>
        <v>200000</v>
      </c>
      <c r="AE426" s="6">
        <f t="shared" si="1201"/>
        <v>1595966</v>
      </c>
      <c r="AF426" s="6">
        <f t="shared" si="1201"/>
        <v>1007000</v>
      </c>
      <c r="AG426" s="6">
        <f t="shared" ref="AG426:AL426" si="1202">AG432+AG459+AG427</f>
        <v>0</v>
      </c>
      <c r="AH426" s="6">
        <f t="shared" si="1202"/>
        <v>3949</v>
      </c>
      <c r="AI426" s="6">
        <f t="shared" si="1202"/>
        <v>0</v>
      </c>
      <c r="AJ426" s="6">
        <f t="shared" si="1202"/>
        <v>0</v>
      </c>
      <c r="AK426" s="6">
        <f t="shared" si="1202"/>
        <v>1599915</v>
      </c>
      <c r="AL426" s="6">
        <f t="shared" si="1202"/>
        <v>1007000</v>
      </c>
      <c r="AM426" s="6">
        <f t="shared" ref="AM426:AR426" si="1203">AM432+AM459+AM427</f>
        <v>-12561</v>
      </c>
      <c r="AN426" s="6">
        <f t="shared" si="1203"/>
        <v>12561</v>
      </c>
      <c r="AO426" s="6">
        <f t="shared" si="1203"/>
        <v>0</v>
      </c>
      <c r="AP426" s="6">
        <f t="shared" si="1203"/>
        <v>0</v>
      </c>
      <c r="AQ426" s="6">
        <f t="shared" si="1203"/>
        <v>1599915</v>
      </c>
      <c r="AR426" s="6">
        <f t="shared" si="1203"/>
        <v>1007000</v>
      </c>
      <c r="AS426" s="6">
        <f t="shared" ref="AS426:AX426" si="1204">AS432+AS459+AS427</f>
        <v>0</v>
      </c>
      <c r="AT426" s="6">
        <f t="shared" si="1204"/>
        <v>9035</v>
      </c>
      <c r="AU426" s="6">
        <f t="shared" si="1204"/>
        <v>0</v>
      </c>
      <c r="AV426" s="6">
        <f t="shared" si="1204"/>
        <v>0</v>
      </c>
      <c r="AW426" s="6">
        <f t="shared" si="1204"/>
        <v>1608950</v>
      </c>
      <c r="AX426" s="6">
        <f t="shared" si="1204"/>
        <v>1007000</v>
      </c>
      <c r="AY426" s="6">
        <f t="shared" ref="AY426:BD426" si="1205">AY432+AY459+AY427</f>
        <v>-5394</v>
      </c>
      <c r="AZ426" s="6">
        <f t="shared" si="1205"/>
        <v>0</v>
      </c>
      <c r="BA426" s="6">
        <f t="shared" si="1205"/>
        <v>0</v>
      </c>
      <c r="BB426" s="6">
        <f t="shared" si="1205"/>
        <v>300000</v>
      </c>
      <c r="BC426" s="6">
        <f t="shared" si="1205"/>
        <v>1903556</v>
      </c>
      <c r="BD426" s="6">
        <f t="shared" si="1205"/>
        <v>1307000</v>
      </c>
      <c r="BE426" s="6">
        <f t="shared" ref="BE426:BJ426" si="1206">BE432+BE459+BE427</f>
        <v>-4682</v>
      </c>
      <c r="BF426" s="6">
        <f t="shared" si="1206"/>
        <v>1341</v>
      </c>
      <c r="BG426" s="6">
        <f t="shared" si="1206"/>
        <v>-1682</v>
      </c>
      <c r="BH426" s="6">
        <f t="shared" si="1206"/>
        <v>0</v>
      </c>
      <c r="BI426" s="6">
        <f t="shared" si="1206"/>
        <v>1898533</v>
      </c>
      <c r="BJ426" s="6">
        <f t="shared" si="1206"/>
        <v>1307000</v>
      </c>
      <c r="BK426" s="6">
        <f t="shared" ref="BK426:BP426" si="1207">BK432+BK459+BK427</f>
        <v>0</v>
      </c>
      <c r="BL426" s="6">
        <f t="shared" si="1207"/>
        <v>0</v>
      </c>
      <c r="BM426" s="6">
        <f t="shared" si="1207"/>
        <v>0</v>
      </c>
      <c r="BN426" s="6">
        <f t="shared" si="1207"/>
        <v>0</v>
      </c>
      <c r="BO426" s="6">
        <f t="shared" si="1207"/>
        <v>1898533</v>
      </c>
      <c r="BP426" s="6">
        <f t="shared" si="1207"/>
        <v>1307000</v>
      </c>
      <c r="BQ426" s="6">
        <f t="shared" ref="BQ426:BV426" si="1208">BQ432+BQ459+BQ427</f>
        <v>0</v>
      </c>
      <c r="BR426" s="6">
        <f t="shared" si="1208"/>
        <v>13829</v>
      </c>
      <c r="BS426" s="6">
        <f t="shared" si="1208"/>
        <v>0</v>
      </c>
      <c r="BT426" s="6">
        <f t="shared" si="1208"/>
        <v>0</v>
      </c>
      <c r="BU426" s="6">
        <f t="shared" si="1208"/>
        <v>1912362</v>
      </c>
      <c r="BV426" s="6">
        <f t="shared" si="1208"/>
        <v>1307000</v>
      </c>
      <c r="BW426" s="6">
        <f t="shared" ref="BW426:CB426" si="1209">BW432+BW459+BW427</f>
        <v>0</v>
      </c>
      <c r="BX426" s="6">
        <f t="shared" si="1209"/>
        <v>0</v>
      </c>
      <c r="BY426" s="6">
        <f t="shared" si="1209"/>
        <v>0</v>
      </c>
      <c r="BZ426" s="6">
        <f t="shared" si="1209"/>
        <v>0</v>
      </c>
      <c r="CA426" s="6">
        <f t="shared" si="1209"/>
        <v>1912362</v>
      </c>
      <c r="CB426" s="6">
        <f t="shared" si="1209"/>
        <v>1307000</v>
      </c>
      <c r="CC426" s="6">
        <f t="shared" ref="CC426:CH426" si="1210">CC432+CC459+CC427</f>
        <v>-167</v>
      </c>
      <c r="CD426" s="6">
        <f t="shared" si="1210"/>
        <v>0</v>
      </c>
      <c r="CE426" s="6">
        <f t="shared" si="1210"/>
        <v>0</v>
      </c>
      <c r="CF426" s="6">
        <f t="shared" si="1210"/>
        <v>-2705</v>
      </c>
      <c r="CG426" s="6">
        <f t="shared" si="1210"/>
        <v>1909490</v>
      </c>
      <c r="CH426" s="6">
        <f t="shared" si="1210"/>
        <v>1304295</v>
      </c>
      <c r="CI426" s="6">
        <f t="shared" ref="CI426:CN426" si="1211">CI432+CI459+CI427</f>
        <v>-1148</v>
      </c>
      <c r="CJ426" s="6">
        <f t="shared" si="1211"/>
        <v>868</v>
      </c>
      <c r="CK426" s="6">
        <f t="shared" si="1211"/>
        <v>-333</v>
      </c>
      <c r="CL426" s="6">
        <f t="shared" si="1211"/>
        <v>0</v>
      </c>
      <c r="CM426" s="6">
        <f t="shared" si="1211"/>
        <v>1908877</v>
      </c>
      <c r="CN426" s="6">
        <f t="shared" si="1211"/>
        <v>1304295</v>
      </c>
      <c r="CO426" s="6">
        <f t="shared" ref="CO426:CP426" si="1212">CO432+CO459+CO427</f>
        <v>1726576</v>
      </c>
      <c r="CP426" s="6">
        <f t="shared" si="1212"/>
        <v>1173717</v>
      </c>
      <c r="CQ426" s="32">
        <f t="shared" si="1095"/>
        <v>90.449829926181721</v>
      </c>
      <c r="CR426" s="32">
        <f t="shared" si="1096"/>
        <v>89.988614538888825</v>
      </c>
    </row>
    <row r="427" spans="1:96" ht="33">
      <c r="A427" s="20" t="s">
        <v>668</v>
      </c>
      <c r="B427" s="31">
        <v>909</v>
      </c>
      <c r="C427" s="18" t="s">
        <v>27</v>
      </c>
      <c r="D427" s="18" t="s">
        <v>107</v>
      </c>
      <c r="E427" s="18" t="s">
        <v>365</v>
      </c>
      <c r="F427" s="19"/>
      <c r="G427" s="48">
        <f t="shared" ref="G427:V430" si="1213">G428</f>
        <v>464452</v>
      </c>
      <c r="H427" s="48">
        <f t="shared" si="1213"/>
        <v>0</v>
      </c>
      <c r="I427" s="48">
        <f t="shared" si="1213"/>
        <v>0</v>
      </c>
      <c r="J427" s="48">
        <f t="shared" si="1213"/>
        <v>0</v>
      </c>
      <c r="K427" s="48">
        <f t="shared" si="1213"/>
        <v>0</v>
      </c>
      <c r="L427" s="48">
        <f t="shared" si="1213"/>
        <v>0</v>
      </c>
      <c r="M427" s="48">
        <f t="shared" si="1213"/>
        <v>464452</v>
      </c>
      <c r="N427" s="48">
        <f t="shared" si="1213"/>
        <v>0</v>
      </c>
      <c r="O427" s="48">
        <f t="shared" si="1213"/>
        <v>0</v>
      </c>
      <c r="P427" s="48">
        <f t="shared" si="1213"/>
        <v>0</v>
      </c>
      <c r="Q427" s="48">
        <f t="shared" si="1213"/>
        <v>0</v>
      </c>
      <c r="R427" s="48">
        <f t="shared" si="1213"/>
        <v>0</v>
      </c>
      <c r="S427" s="48">
        <f t="shared" si="1213"/>
        <v>464452</v>
      </c>
      <c r="T427" s="48">
        <f t="shared" si="1213"/>
        <v>0</v>
      </c>
      <c r="U427" s="48">
        <f t="shared" si="1213"/>
        <v>0</v>
      </c>
      <c r="V427" s="48">
        <f t="shared" si="1213"/>
        <v>0</v>
      </c>
      <c r="W427" s="48">
        <f t="shared" ref="U427:AJ430" si="1214">W428</f>
        <v>0</v>
      </c>
      <c r="X427" s="48">
        <f t="shared" si="1214"/>
        <v>0</v>
      </c>
      <c r="Y427" s="48">
        <f t="shared" si="1214"/>
        <v>464452</v>
      </c>
      <c r="Z427" s="48">
        <f t="shared" si="1214"/>
        <v>0</v>
      </c>
      <c r="AA427" s="48">
        <f t="shared" si="1214"/>
        <v>-212314</v>
      </c>
      <c r="AB427" s="48">
        <f t="shared" si="1214"/>
        <v>0</v>
      </c>
      <c r="AC427" s="48">
        <f t="shared" si="1214"/>
        <v>0</v>
      </c>
      <c r="AD427" s="48">
        <f t="shared" si="1214"/>
        <v>0</v>
      </c>
      <c r="AE427" s="48">
        <f t="shared" si="1214"/>
        <v>252138</v>
      </c>
      <c r="AF427" s="48">
        <f t="shared" si="1214"/>
        <v>0</v>
      </c>
      <c r="AG427" s="48">
        <f t="shared" si="1214"/>
        <v>0</v>
      </c>
      <c r="AH427" s="48">
        <f t="shared" si="1214"/>
        <v>0</v>
      </c>
      <c r="AI427" s="48">
        <f t="shared" si="1214"/>
        <v>0</v>
      </c>
      <c r="AJ427" s="48">
        <f t="shared" si="1214"/>
        <v>0</v>
      </c>
      <c r="AK427" s="48">
        <f t="shared" ref="AG427:AY430" si="1215">AK428</f>
        <v>252138</v>
      </c>
      <c r="AL427" s="48">
        <f t="shared" si="1215"/>
        <v>0</v>
      </c>
      <c r="AM427" s="48">
        <f t="shared" si="1215"/>
        <v>0</v>
      </c>
      <c r="AN427" s="48">
        <f t="shared" si="1215"/>
        <v>0</v>
      </c>
      <c r="AO427" s="48">
        <f t="shared" si="1215"/>
        <v>0</v>
      </c>
      <c r="AP427" s="48">
        <f t="shared" si="1215"/>
        <v>0</v>
      </c>
      <c r="AQ427" s="48">
        <f t="shared" si="1215"/>
        <v>252138</v>
      </c>
      <c r="AR427" s="48">
        <f t="shared" si="1215"/>
        <v>0</v>
      </c>
      <c r="AS427" s="48">
        <f t="shared" si="1215"/>
        <v>0</v>
      </c>
      <c r="AT427" s="48">
        <f t="shared" si="1215"/>
        <v>7200</v>
      </c>
      <c r="AU427" s="48">
        <f t="shared" si="1215"/>
        <v>0</v>
      </c>
      <c r="AV427" s="48">
        <f t="shared" si="1215"/>
        <v>0</v>
      </c>
      <c r="AW427" s="48">
        <f t="shared" si="1215"/>
        <v>259338</v>
      </c>
      <c r="AX427" s="48">
        <f t="shared" si="1215"/>
        <v>0</v>
      </c>
      <c r="AY427" s="48">
        <f t="shared" si="1215"/>
        <v>0</v>
      </c>
      <c r="AZ427" s="48">
        <f t="shared" ref="AY427:BN430" si="1216">AZ428</f>
        <v>0</v>
      </c>
      <c r="BA427" s="48">
        <f t="shared" si="1216"/>
        <v>0</v>
      </c>
      <c r="BB427" s="48">
        <f t="shared" si="1216"/>
        <v>0</v>
      </c>
      <c r="BC427" s="48">
        <f t="shared" si="1216"/>
        <v>259338</v>
      </c>
      <c r="BD427" s="48">
        <f t="shared" si="1216"/>
        <v>0</v>
      </c>
      <c r="BE427" s="48">
        <f t="shared" si="1216"/>
        <v>0</v>
      </c>
      <c r="BF427" s="48">
        <f t="shared" si="1216"/>
        <v>0</v>
      </c>
      <c r="BG427" s="48">
        <f t="shared" si="1216"/>
        <v>0</v>
      </c>
      <c r="BH427" s="48">
        <f t="shared" si="1216"/>
        <v>0</v>
      </c>
      <c r="BI427" s="48">
        <f t="shared" si="1216"/>
        <v>259338</v>
      </c>
      <c r="BJ427" s="48">
        <f t="shared" si="1216"/>
        <v>0</v>
      </c>
      <c r="BK427" s="48">
        <f t="shared" si="1216"/>
        <v>0</v>
      </c>
      <c r="BL427" s="48">
        <f t="shared" si="1216"/>
        <v>0</v>
      </c>
      <c r="BM427" s="48">
        <f t="shared" si="1216"/>
        <v>0</v>
      </c>
      <c r="BN427" s="48">
        <f t="shared" si="1216"/>
        <v>0</v>
      </c>
      <c r="BO427" s="48">
        <f t="shared" ref="BK427:BZ430" si="1217">BO428</f>
        <v>259338</v>
      </c>
      <c r="BP427" s="48">
        <f t="shared" si="1217"/>
        <v>0</v>
      </c>
      <c r="BQ427" s="48">
        <f t="shared" si="1217"/>
        <v>0</v>
      </c>
      <c r="BR427" s="48">
        <f t="shared" si="1217"/>
        <v>0</v>
      </c>
      <c r="BS427" s="48">
        <f t="shared" si="1217"/>
        <v>0</v>
      </c>
      <c r="BT427" s="48">
        <f t="shared" si="1217"/>
        <v>0</v>
      </c>
      <c r="BU427" s="48">
        <f t="shared" si="1217"/>
        <v>259338</v>
      </c>
      <c r="BV427" s="48">
        <f t="shared" si="1217"/>
        <v>0</v>
      </c>
      <c r="BW427" s="48">
        <f t="shared" si="1217"/>
        <v>0</v>
      </c>
      <c r="BX427" s="48">
        <f t="shared" si="1217"/>
        <v>0</v>
      </c>
      <c r="BY427" s="48">
        <f t="shared" si="1217"/>
        <v>0</v>
      </c>
      <c r="BZ427" s="48">
        <f t="shared" si="1217"/>
        <v>0</v>
      </c>
      <c r="CA427" s="48">
        <f t="shared" ref="BW427:CL430" si="1218">CA428</f>
        <v>259338</v>
      </c>
      <c r="CB427" s="48">
        <f t="shared" si="1218"/>
        <v>0</v>
      </c>
      <c r="CC427" s="48">
        <f t="shared" si="1218"/>
        <v>0</v>
      </c>
      <c r="CD427" s="48">
        <f t="shared" si="1218"/>
        <v>0</v>
      </c>
      <c r="CE427" s="48">
        <f t="shared" si="1218"/>
        <v>0</v>
      </c>
      <c r="CF427" s="48">
        <f t="shared" si="1218"/>
        <v>0</v>
      </c>
      <c r="CG427" s="48">
        <f t="shared" si="1218"/>
        <v>259338</v>
      </c>
      <c r="CH427" s="48">
        <f t="shared" si="1218"/>
        <v>0</v>
      </c>
      <c r="CI427" s="48">
        <f t="shared" si="1218"/>
        <v>0</v>
      </c>
      <c r="CJ427" s="48">
        <f t="shared" si="1218"/>
        <v>0</v>
      </c>
      <c r="CK427" s="48">
        <f t="shared" si="1218"/>
        <v>0</v>
      </c>
      <c r="CL427" s="48">
        <f t="shared" si="1218"/>
        <v>0</v>
      </c>
      <c r="CM427" s="48">
        <f t="shared" ref="CI427:CP430" si="1219">CM428</f>
        <v>259338</v>
      </c>
      <c r="CN427" s="48">
        <f t="shared" si="1219"/>
        <v>0</v>
      </c>
      <c r="CO427" s="48">
        <f t="shared" si="1219"/>
        <v>255218</v>
      </c>
      <c r="CP427" s="48">
        <f t="shared" si="1219"/>
        <v>0</v>
      </c>
      <c r="CQ427" s="116">
        <f t="shared" si="1095"/>
        <v>98.411339641703108</v>
      </c>
      <c r="CR427" s="116"/>
    </row>
    <row r="428" spans="1:96" ht="20.25" customHeight="1">
      <c r="A428" s="20" t="s">
        <v>14</v>
      </c>
      <c r="B428" s="31">
        <v>909</v>
      </c>
      <c r="C428" s="18" t="s">
        <v>27</v>
      </c>
      <c r="D428" s="18" t="s">
        <v>107</v>
      </c>
      <c r="E428" s="18" t="s">
        <v>366</v>
      </c>
      <c r="F428" s="18"/>
      <c r="G428" s="6">
        <f t="shared" si="1213"/>
        <v>464452</v>
      </c>
      <c r="H428" s="6">
        <f t="shared" si="1213"/>
        <v>0</v>
      </c>
      <c r="I428" s="6">
        <f t="shared" si="1213"/>
        <v>0</v>
      </c>
      <c r="J428" s="6">
        <f t="shared" si="1213"/>
        <v>0</v>
      </c>
      <c r="K428" s="6">
        <f t="shared" si="1213"/>
        <v>0</v>
      </c>
      <c r="L428" s="6">
        <f t="shared" si="1213"/>
        <v>0</v>
      </c>
      <c r="M428" s="6">
        <f t="shared" si="1213"/>
        <v>464452</v>
      </c>
      <c r="N428" s="6">
        <f t="shared" si="1213"/>
        <v>0</v>
      </c>
      <c r="O428" s="6">
        <f t="shared" si="1213"/>
        <v>0</v>
      </c>
      <c r="P428" s="6">
        <f t="shared" si="1213"/>
        <v>0</v>
      </c>
      <c r="Q428" s="6">
        <f t="shared" si="1213"/>
        <v>0</v>
      </c>
      <c r="R428" s="6">
        <f t="shared" si="1213"/>
        <v>0</v>
      </c>
      <c r="S428" s="6">
        <f t="shared" si="1213"/>
        <v>464452</v>
      </c>
      <c r="T428" s="6">
        <f t="shared" si="1213"/>
        <v>0</v>
      </c>
      <c r="U428" s="6">
        <f t="shared" si="1214"/>
        <v>0</v>
      </c>
      <c r="V428" s="6">
        <f t="shared" si="1214"/>
        <v>0</v>
      </c>
      <c r="W428" s="6">
        <f t="shared" si="1214"/>
        <v>0</v>
      </c>
      <c r="X428" s="6">
        <f t="shared" si="1214"/>
        <v>0</v>
      </c>
      <c r="Y428" s="6">
        <f t="shared" si="1214"/>
        <v>464452</v>
      </c>
      <c r="Z428" s="6">
        <f t="shared" si="1214"/>
        <v>0</v>
      </c>
      <c r="AA428" s="6">
        <f t="shared" si="1214"/>
        <v>-212314</v>
      </c>
      <c r="AB428" s="6">
        <f t="shared" si="1214"/>
        <v>0</v>
      </c>
      <c r="AC428" s="6">
        <f t="shared" si="1214"/>
        <v>0</v>
      </c>
      <c r="AD428" s="6">
        <f t="shared" si="1214"/>
        <v>0</v>
      </c>
      <c r="AE428" s="6">
        <f t="shared" si="1214"/>
        <v>252138</v>
      </c>
      <c r="AF428" s="6">
        <f t="shared" si="1214"/>
        <v>0</v>
      </c>
      <c r="AG428" s="6">
        <f t="shared" si="1215"/>
        <v>0</v>
      </c>
      <c r="AH428" s="6">
        <f t="shared" si="1215"/>
        <v>0</v>
      </c>
      <c r="AI428" s="6">
        <f t="shared" si="1215"/>
        <v>0</v>
      </c>
      <c r="AJ428" s="6">
        <f t="shared" si="1215"/>
        <v>0</v>
      </c>
      <c r="AK428" s="6">
        <f t="shared" si="1215"/>
        <v>252138</v>
      </c>
      <c r="AL428" s="6">
        <f t="shared" si="1215"/>
        <v>0</v>
      </c>
      <c r="AM428" s="6">
        <f t="shared" si="1215"/>
        <v>0</v>
      </c>
      <c r="AN428" s="6">
        <f t="shared" si="1215"/>
        <v>0</v>
      </c>
      <c r="AO428" s="6">
        <f t="shared" si="1215"/>
        <v>0</v>
      </c>
      <c r="AP428" s="6">
        <f t="shared" si="1215"/>
        <v>0</v>
      </c>
      <c r="AQ428" s="6">
        <f t="shared" si="1215"/>
        <v>252138</v>
      </c>
      <c r="AR428" s="6">
        <f t="shared" si="1215"/>
        <v>0</v>
      </c>
      <c r="AS428" s="6">
        <f t="shared" si="1215"/>
        <v>0</v>
      </c>
      <c r="AT428" s="6">
        <f t="shared" si="1215"/>
        <v>7200</v>
      </c>
      <c r="AU428" s="6">
        <f t="shared" si="1215"/>
        <v>0</v>
      </c>
      <c r="AV428" s="6">
        <f t="shared" si="1215"/>
        <v>0</v>
      </c>
      <c r="AW428" s="6">
        <f t="shared" si="1215"/>
        <v>259338</v>
      </c>
      <c r="AX428" s="6">
        <f t="shared" si="1215"/>
        <v>0</v>
      </c>
      <c r="AY428" s="6">
        <f t="shared" si="1216"/>
        <v>0</v>
      </c>
      <c r="AZ428" s="6">
        <f t="shared" si="1216"/>
        <v>0</v>
      </c>
      <c r="BA428" s="6">
        <f t="shared" si="1216"/>
        <v>0</v>
      </c>
      <c r="BB428" s="6">
        <f t="shared" si="1216"/>
        <v>0</v>
      </c>
      <c r="BC428" s="6">
        <f t="shared" si="1216"/>
        <v>259338</v>
      </c>
      <c r="BD428" s="6">
        <f t="shared" si="1216"/>
        <v>0</v>
      </c>
      <c r="BE428" s="6">
        <f t="shared" si="1216"/>
        <v>0</v>
      </c>
      <c r="BF428" s="6">
        <f t="shared" si="1216"/>
        <v>0</v>
      </c>
      <c r="BG428" s="6">
        <f t="shared" si="1216"/>
        <v>0</v>
      </c>
      <c r="BH428" s="6">
        <f t="shared" si="1216"/>
        <v>0</v>
      </c>
      <c r="BI428" s="6">
        <f t="shared" si="1216"/>
        <v>259338</v>
      </c>
      <c r="BJ428" s="6">
        <f t="shared" si="1216"/>
        <v>0</v>
      </c>
      <c r="BK428" s="6">
        <f t="shared" si="1217"/>
        <v>0</v>
      </c>
      <c r="BL428" s="6">
        <f t="shared" si="1217"/>
        <v>0</v>
      </c>
      <c r="BM428" s="6">
        <f t="shared" si="1217"/>
        <v>0</v>
      </c>
      <c r="BN428" s="6">
        <f t="shared" si="1217"/>
        <v>0</v>
      </c>
      <c r="BO428" s="6">
        <f t="shared" si="1217"/>
        <v>259338</v>
      </c>
      <c r="BP428" s="6">
        <f t="shared" si="1217"/>
        <v>0</v>
      </c>
      <c r="BQ428" s="6">
        <f t="shared" si="1217"/>
        <v>0</v>
      </c>
      <c r="BR428" s="6">
        <f t="shared" si="1217"/>
        <v>0</v>
      </c>
      <c r="BS428" s="6">
        <f t="shared" si="1217"/>
        <v>0</v>
      </c>
      <c r="BT428" s="6">
        <f t="shared" si="1217"/>
        <v>0</v>
      </c>
      <c r="BU428" s="6">
        <f t="shared" si="1217"/>
        <v>259338</v>
      </c>
      <c r="BV428" s="6">
        <f t="shared" si="1217"/>
        <v>0</v>
      </c>
      <c r="BW428" s="6">
        <f t="shared" si="1218"/>
        <v>0</v>
      </c>
      <c r="BX428" s="6">
        <f t="shared" si="1218"/>
        <v>0</v>
      </c>
      <c r="BY428" s="6">
        <f t="shared" si="1218"/>
        <v>0</v>
      </c>
      <c r="BZ428" s="6">
        <f t="shared" si="1218"/>
        <v>0</v>
      </c>
      <c r="CA428" s="6">
        <f t="shared" si="1218"/>
        <v>259338</v>
      </c>
      <c r="CB428" s="6">
        <f t="shared" si="1218"/>
        <v>0</v>
      </c>
      <c r="CC428" s="6">
        <f t="shared" si="1218"/>
        <v>0</v>
      </c>
      <c r="CD428" s="6">
        <f t="shared" si="1218"/>
        <v>0</v>
      </c>
      <c r="CE428" s="6">
        <f t="shared" si="1218"/>
        <v>0</v>
      </c>
      <c r="CF428" s="6">
        <f t="shared" si="1218"/>
        <v>0</v>
      </c>
      <c r="CG428" s="6">
        <f t="shared" si="1218"/>
        <v>259338</v>
      </c>
      <c r="CH428" s="6">
        <f t="shared" si="1218"/>
        <v>0</v>
      </c>
      <c r="CI428" s="6">
        <f t="shared" si="1219"/>
        <v>0</v>
      </c>
      <c r="CJ428" s="6">
        <f t="shared" si="1219"/>
        <v>0</v>
      </c>
      <c r="CK428" s="6">
        <f t="shared" si="1219"/>
        <v>0</v>
      </c>
      <c r="CL428" s="6">
        <f t="shared" si="1219"/>
        <v>0</v>
      </c>
      <c r="CM428" s="6">
        <f t="shared" si="1219"/>
        <v>259338</v>
      </c>
      <c r="CN428" s="6">
        <f t="shared" si="1219"/>
        <v>0</v>
      </c>
      <c r="CO428" s="6">
        <f t="shared" si="1219"/>
        <v>255218</v>
      </c>
      <c r="CP428" s="6">
        <f t="shared" si="1219"/>
        <v>0</v>
      </c>
      <c r="CQ428" s="32">
        <f t="shared" si="1095"/>
        <v>98.411339641703108</v>
      </c>
      <c r="CR428" s="32"/>
    </row>
    <row r="429" spans="1:96" ht="20.25" customHeight="1">
      <c r="A429" s="20" t="s">
        <v>272</v>
      </c>
      <c r="B429" s="31">
        <v>909</v>
      </c>
      <c r="C429" s="18" t="s">
        <v>27</v>
      </c>
      <c r="D429" s="18" t="s">
        <v>107</v>
      </c>
      <c r="E429" s="18" t="s">
        <v>367</v>
      </c>
      <c r="F429" s="18"/>
      <c r="G429" s="6">
        <f t="shared" si="1213"/>
        <v>464452</v>
      </c>
      <c r="H429" s="6">
        <f t="shared" si="1213"/>
        <v>0</v>
      </c>
      <c r="I429" s="6">
        <f t="shared" si="1213"/>
        <v>0</v>
      </c>
      <c r="J429" s="6">
        <f t="shared" si="1213"/>
        <v>0</v>
      </c>
      <c r="K429" s="6">
        <f t="shared" si="1213"/>
        <v>0</v>
      </c>
      <c r="L429" s="6">
        <f t="shared" si="1213"/>
        <v>0</v>
      </c>
      <c r="M429" s="6">
        <f t="shared" si="1213"/>
        <v>464452</v>
      </c>
      <c r="N429" s="6">
        <f t="shared" si="1213"/>
        <v>0</v>
      </c>
      <c r="O429" s="6">
        <f t="shared" si="1213"/>
        <v>0</v>
      </c>
      <c r="P429" s="6">
        <f t="shared" si="1213"/>
        <v>0</v>
      </c>
      <c r="Q429" s="6">
        <f t="shared" si="1213"/>
        <v>0</v>
      </c>
      <c r="R429" s="6">
        <f t="shared" si="1213"/>
        <v>0</v>
      </c>
      <c r="S429" s="6">
        <f t="shared" si="1213"/>
        <v>464452</v>
      </c>
      <c r="T429" s="6">
        <f t="shared" si="1213"/>
        <v>0</v>
      </c>
      <c r="U429" s="6">
        <f t="shared" si="1214"/>
        <v>0</v>
      </c>
      <c r="V429" s="6">
        <f t="shared" si="1214"/>
        <v>0</v>
      </c>
      <c r="W429" s="6">
        <f t="shared" si="1214"/>
        <v>0</v>
      </c>
      <c r="X429" s="6">
        <f t="shared" si="1214"/>
        <v>0</v>
      </c>
      <c r="Y429" s="6">
        <f t="shared" si="1214"/>
        <v>464452</v>
      </c>
      <c r="Z429" s="6">
        <f t="shared" si="1214"/>
        <v>0</v>
      </c>
      <c r="AA429" s="6">
        <f t="shared" si="1214"/>
        <v>-212314</v>
      </c>
      <c r="AB429" s="6">
        <f t="shared" si="1214"/>
        <v>0</v>
      </c>
      <c r="AC429" s="6">
        <f t="shared" si="1214"/>
        <v>0</v>
      </c>
      <c r="AD429" s="6">
        <f t="shared" si="1214"/>
        <v>0</v>
      </c>
      <c r="AE429" s="6">
        <f t="shared" si="1214"/>
        <v>252138</v>
      </c>
      <c r="AF429" s="6">
        <f t="shared" si="1214"/>
        <v>0</v>
      </c>
      <c r="AG429" s="6">
        <f t="shared" si="1215"/>
        <v>0</v>
      </c>
      <c r="AH429" s="6">
        <f t="shared" si="1215"/>
        <v>0</v>
      </c>
      <c r="AI429" s="6">
        <f t="shared" si="1215"/>
        <v>0</v>
      </c>
      <c r="AJ429" s="6">
        <f t="shared" si="1215"/>
        <v>0</v>
      </c>
      <c r="AK429" s="6">
        <f t="shared" si="1215"/>
        <v>252138</v>
      </c>
      <c r="AL429" s="6">
        <f t="shared" si="1215"/>
        <v>0</v>
      </c>
      <c r="AM429" s="6">
        <f t="shared" si="1215"/>
        <v>0</v>
      </c>
      <c r="AN429" s="6">
        <f t="shared" si="1215"/>
        <v>0</v>
      </c>
      <c r="AO429" s="6">
        <f t="shared" si="1215"/>
        <v>0</v>
      </c>
      <c r="AP429" s="6">
        <f t="shared" si="1215"/>
        <v>0</v>
      </c>
      <c r="AQ429" s="6">
        <f t="shared" si="1215"/>
        <v>252138</v>
      </c>
      <c r="AR429" s="6">
        <f t="shared" si="1215"/>
        <v>0</v>
      </c>
      <c r="AS429" s="6">
        <f t="shared" si="1215"/>
        <v>0</v>
      </c>
      <c r="AT429" s="6">
        <f t="shared" si="1215"/>
        <v>7200</v>
      </c>
      <c r="AU429" s="6">
        <f t="shared" si="1215"/>
        <v>0</v>
      </c>
      <c r="AV429" s="6">
        <f t="shared" si="1215"/>
        <v>0</v>
      </c>
      <c r="AW429" s="6">
        <f t="shared" si="1215"/>
        <v>259338</v>
      </c>
      <c r="AX429" s="6">
        <f t="shared" si="1215"/>
        <v>0</v>
      </c>
      <c r="AY429" s="6">
        <f t="shared" si="1216"/>
        <v>0</v>
      </c>
      <c r="AZ429" s="6">
        <f t="shared" si="1216"/>
        <v>0</v>
      </c>
      <c r="BA429" s="6">
        <f t="shared" si="1216"/>
        <v>0</v>
      </c>
      <c r="BB429" s="6">
        <f t="shared" si="1216"/>
        <v>0</v>
      </c>
      <c r="BC429" s="6">
        <f t="shared" si="1216"/>
        <v>259338</v>
      </c>
      <c r="BD429" s="6">
        <f t="shared" si="1216"/>
        <v>0</v>
      </c>
      <c r="BE429" s="6">
        <f t="shared" si="1216"/>
        <v>0</v>
      </c>
      <c r="BF429" s="6">
        <f t="shared" si="1216"/>
        <v>0</v>
      </c>
      <c r="BG429" s="6">
        <f t="shared" si="1216"/>
        <v>0</v>
      </c>
      <c r="BH429" s="6">
        <f t="shared" si="1216"/>
        <v>0</v>
      </c>
      <c r="BI429" s="6">
        <f t="shared" si="1216"/>
        <v>259338</v>
      </c>
      <c r="BJ429" s="6">
        <f t="shared" si="1216"/>
        <v>0</v>
      </c>
      <c r="BK429" s="6">
        <f t="shared" si="1217"/>
        <v>0</v>
      </c>
      <c r="BL429" s="6">
        <f t="shared" si="1217"/>
        <v>0</v>
      </c>
      <c r="BM429" s="6">
        <f t="shared" si="1217"/>
        <v>0</v>
      </c>
      <c r="BN429" s="6">
        <f t="shared" si="1217"/>
        <v>0</v>
      </c>
      <c r="BO429" s="6">
        <f t="shared" si="1217"/>
        <v>259338</v>
      </c>
      <c r="BP429" s="6">
        <f t="shared" si="1217"/>
        <v>0</v>
      </c>
      <c r="BQ429" s="6">
        <f t="shared" si="1217"/>
        <v>0</v>
      </c>
      <c r="BR429" s="6">
        <f t="shared" si="1217"/>
        <v>0</v>
      </c>
      <c r="BS429" s="6">
        <f t="shared" si="1217"/>
        <v>0</v>
      </c>
      <c r="BT429" s="6">
        <f t="shared" si="1217"/>
        <v>0</v>
      </c>
      <c r="BU429" s="6">
        <f t="shared" si="1217"/>
        <v>259338</v>
      </c>
      <c r="BV429" s="6">
        <f t="shared" si="1217"/>
        <v>0</v>
      </c>
      <c r="BW429" s="6">
        <f t="shared" si="1218"/>
        <v>0</v>
      </c>
      <c r="BX429" s="6">
        <f t="shared" si="1218"/>
        <v>0</v>
      </c>
      <c r="BY429" s="6">
        <f t="shared" si="1218"/>
        <v>0</v>
      </c>
      <c r="BZ429" s="6">
        <f t="shared" si="1218"/>
        <v>0</v>
      </c>
      <c r="CA429" s="6">
        <f t="shared" si="1218"/>
        <v>259338</v>
      </c>
      <c r="CB429" s="6">
        <f t="shared" si="1218"/>
        <v>0</v>
      </c>
      <c r="CC429" s="6">
        <f t="shared" si="1218"/>
        <v>0</v>
      </c>
      <c r="CD429" s="6">
        <f t="shared" si="1218"/>
        <v>0</v>
      </c>
      <c r="CE429" s="6">
        <f t="shared" si="1218"/>
        <v>0</v>
      </c>
      <c r="CF429" s="6">
        <f t="shared" si="1218"/>
        <v>0</v>
      </c>
      <c r="CG429" s="6">
        <f t="shared" si="1218"/>
        <v>259338</v>
      </c>
      <c r="CH429" s="6">
        <f t="shared" si="1218"/>
        <v>0</v>
      </c>
      <c r="CI429" s="6">
        <f t="shared" si="1219"/>
        <v>0</v>
      </c>
      <c r="CJ429" s="6">
        <f t="shared" si="1219"/>
        <v>0</v>
      </c>
      <c r="CK429" s="6">
        <f t="shared" si="1219"/>
        <v>0</v>
      </c>
      <c r="CL429" s="6">
        <f t="shared" si="1219"/>
        <v>0</v>
      </c>
      <c r="CM429" s="6">
        <f t="shared" si="1219"/>
        <v>259338</v>
      </c>
      <c r="CN429" s="6">
        <f t="shared" si="1219"/>
        <v>0</v>
      </c>
      <c r="CO429" s="6">
        <f t="shared" si="1219"/>
        <v>255218</v>
      </c>
      <c r="CP429" s="6">
        <f t="shared" si="1219"/>
        <v>0</v>
      </c>
      <c r="CQ429" s="32">
        <f t="shared" si="1095"/>
        <v>98.411339641703108</v>
      </c>
      <c r="CR429" s="32"/>
    </row>
    <row r="430" spans="1:96" ht="33">
      <c r="A430" s="17" t="s">
        <v>218</v>
      </c>
      <c r="B430" s="31">
        <v>909</v>
      </c>
      <c r="C430" s="18" t="s">
        <v>27</v>
      </c>
      <c r="D430" s="18" t="s">
        <v>107</v>
      </c>
      <c r="E430" s="18" t="s">
        <v>367</v>
      </c>
      <c r="F430" s="18" t="s">
        <v>29</v>
      </c>
      <c r="G430" s="48">
        <f t="shared" si="1213"/>
        <v>464452</v>
      </c>
      <c r="H430" s="48">
        <f t="shared" si="1213"/>
        <v>0</v>
      </c>
      <c r="I430" s="48">
        <f t="shared" si="1213"/>
        <v>0</v>
      </c>
      <c r="J430" s="48">
        <f t="shared" si="1213"/>
        <v>0</v>
      </c>
      <c r="K430" s="48">
        <f t="shared" si="1213"/>
        <v>0</v>
      </c>
      <c r="L430" s="48">
        <f t="shared" si="1213"/>
        <v>0</v>
      </c>
      <c r="M430" s="48">
        <f t="shared" si="1213"/>
        <v>464452</v>
      </c>
      <c r="N430" s="48">
        <f t="shared" si="1213"/>
        <v>0</v>
      </c>
      <c r="O430" s="48">
        <f t="shared" si="1213"/>
        <v>0</v>
      </c>
      <c r="P430" s="48">
        <f t="shared" si="1213"/>
        <v>0</v>
      </c>
      <c r="Q430" s="48">
        <f t="shared" si="1213"/>
        <v>0</v>
      </c>
      <c r="R430" s="48">
        <f t="shared" si="1213"/>
        <v>0</v>
      </c>
      <c r="S430" s="48">
        <f t="shared" si="1213"/>
        <v>464452</v>
      </c>
      <c r="T430" s="48">
        <f t="shared" si="1213"/>
        <v>0</v>
      </c>
      <c r="U430" s="48">
        <f t="shared" si="1214"/>
        <v>0</v>
      </c>
      <c r="V430" s="48">
        <f t="shared" si="1214"/>
        <v>0</v>
      </c>
      <c r="W430" s="48">
        <f t="shared" si="1214"/>
        <v>0</v>
      </c>
      <c r="X430" s="48">
        <f t="shared" si="1214"/>
        <v>0</v>
      </c>
      <c r="Y430" s="48">
        <f t="shared" si="1214"/>
        <v>464452</v>
      </c>
      <c r="Z430" s="48">
        <f t="shared" si="1214"/>
        <v>0</v>
      </c>
      <c r="AA430" s="48">
        <f t="shared" si="1214"/>
        <v>-212314</v>
      </c>
      <c r="AB430" s="48">
        <f t="shared" si="1214"/>
        <v>0</v>
      </c>
      <c r="AC430" s="48">
        <f t="shared" si="1214"/>
        <v>0</v>
      </c>
      <c r="AD430" s="48">
        <f t="shared" si="1214"/>
        <v>0</v>
      </c>
      <c r="AE430" s="48">
        <f t="shared" si="1214"/>
        <v>252138</v>
      </c>
      <c r="AF430" s="48">
        <f t="shared" si="1214"/>
        <v>0</v>
      </c>
      <c r="AG430" s="48">
        <f t="shared" si="1215"/>
        <v>0</v>
      </c>
      <c r="AH430" s="48">
        <f t="shared" si="1215"/>
        <v>0</v>
      </c>
      <c r="AI430" s="48">
        <f t="shared" si="1215"/>
        <v>0</v>
      </c>
      <c r="AJ430" s="48">
        <f t="shared" si="1215"/>
        <v>0</v>
      </c>
      <c r="AK430" s="48">
        <f t="shared" si="1215"/>
        <v>252138</v>
      </c>
      <c r="AL430" s="48">
        <f t="shared" si="1215"/>
        <v>0</v>
      </c>
      <c r="AM430" s="48">
        <f t="shared" si="1215"/>
        <v>0</v>
      </c>
      <c r="AN430" s="48">
        <f t="shared" si="1215"/>
        <v>0</v>
      </c>
      <c r="AO430" s="48">
        <f t="shared" si="1215"/>
        <v>0</v>
      </c>
      <c r="AP430" s="48">
        <f t="shared" si="1215"/>
        <v>0</v>
      </c>
      <c r="AQ430" s="48">
        <f t="shared" si="1215"/>
        <v>252138</v>
      </c>
      <c r="AR430" s="48">
        <f t="shared" si="1215"/>
        <v>0</v>
      </c>
      <c r="AS430" s="48">
        <f t="shared" si="1215"/>
        <v>0</v>
      </c>
      <c r="AT430" s="48">
        <f t="shared" si="1215"/>
        <v>7200</v>
      </c>
      <c r="AU430" s="48">
        <f t="shared" si="1215"/>
        <v>0</v>
      </c>
      <c r="AV430" s="48">
        <f t="shared" si="1215"/>
        <v>0</v>
      </c>
      <c r="AW430" s="48">
        <f t="shared" si="1215"/>
        <v>259338</v>
      </c>
      <c r="AX430" s="48">
        <f t="shared" si="1215"/>
        <v>0</v>
      </c>
      <c r="AY430" s="48">
        <f t="shared" si="1216"/>
        <v>0</v>
      </c>
      <c r="AZ430" s="48">
        <f t="shared" si="1216"/>
        <v>0</v>
      </c>
      <c r="BA430" s="48">
        <f t="shared" si="1216"/>
        <v>0</v>
      </c>
      <c r="BB430" s="48">
        <f t="shared" si="1216"/>
        <v>0</v>
      </c>
      <c r="BC430" s="48">
        <f t="shared" si="1216"/>
        <v>259338</v>
      </c>
      <c r="BD430" s="48">
        <f t="shared" si="1216"/>
        <v>0</v>
      </c>
      <c r="BE430" s="48">
        <f t="shared" si="1216"/>
        <v>0</v>
      </c>
      <c r="BF430" s="48">
        <f t="shared" si="1216"/>
        <v>0</v>
      </c>
      <c r="BG430" s="48">
        <f t="shared" si="1216"/>
        <v>0</v>
      </c>
      <c r="BH430" s="48">
        <f t="shared" si="1216"/>
        <v>0</v>
      </c>
      <c r="BI430" s="48">
        <f t="shared" si="1216"/>
        <v>259338</v>
      </c>
      <c r="BJ430" s="48">
        <f t="shared" si="1216"/>
        <v>0</v>
      </c>
      <c r="BK430" s="48">
        <f t="shared" si="1217"/>
        <v>0</v>
      </c>
      <c r="BL430" s="48">
        <f t="shared" si="1217"/>
        <v>0</v>
      </c>
      <c r="BM430" s="48">
        <f t="shared" si="1217"/>
        <v>0</v>
      </c>
      <c r="BN430" s="48">
        <f t="shared" si="1217"/>
        <v>0</v>
      </c>
      <c r="BO430" s="48">
        <f t="shared" si="1217"/>
        <v>259338</v>
      </c>
      <c r="BP430" s="48">
        <f t="shared" si="1217"/>
        <v>0</v>
      </c>
      <c r="BQ430" s="48">
        <f t="shared" si="1217"/>
        <v>0</v>
      </c>
      <c r="BR430" s="48">
        <f t="shared" si="1217"/>
        <v>0</v>
      </c>
      <c r="BS430" s="48">
        <f t="shared" si="1217"/>
        <v>0</v>
      </c>
      <c r="BT430" s="48">
        <f t="shared" si="1217"/>
        <v>0</v>
      </c>
      <c r="BU430" s="48">
        <f t="shared" si="1217"/>
        <v>259338</v>
      </c>
      <c r="BV430" s="48">
        <f t="shared" si="1217"/>
        <v>0</v>
      </c>
      <c r="BW430" s="48">
        <f t="shared" si="1218"/>
        <v>0</v>
      </c>
      <c r="BX430" s="48">
        <f t="shared" si="1218"/>
        <v>0</v>
      </c>
      <c r="BY430" s="48">
        <f t="shared" si="1218"/>
        <v>0</v>
      </c>
      <c r="BZ430" s="48">
        <f t="shared" si="1218"/>
        <v>0</v>
      </c>
      <c r="CA430" s="48">
        <f t="shared" si="1218"/>
        <v>259338</v>
      </c>
      <c r="CB430" s="48">
        <f t="shared" si="1218"/>
        <v>0</v>
      </c>
      <c r="CC430" s="48">
        <f t="shared" si="1218"/>
        <v>0</v>
      </c>
      <c r="CD430" s="48">
        <f t="shared" si="1218"/>
        <v>0</v>
      </c>
      <c r="CE430" s="48">
        <f t="shared" si="1218"/>
        <v>0</v>
      </c>
      <c r="CF430" s="48">
        <f t="shared" si="1218"/>
        <v>0</v>
      </c>
      <c r="CG430" s="48">
        <f t="shared" si="1218"/>
        <v>259338</v>
      </c>
      <c r="CH430" s="48">
        <f t="shared" si="1218"/>
        <v>0</v>
      </c>
      <c r="CI430" s="48">
        <f t="shared" si="1219"/>
        <v>0</v>
      </c>
      <c r="CJ430" s="48">
        <f t="shared" si="1219"/>
        <v>0</v>
      </c>
      <c r="CK430" s="48">
        <f t="shared" si="1219"/>
        <v>0</v>
      </c>
      <c r="CL430" s="48">
        <f t="shared" si="1219"/>
        <v>0</v>
      </c>
      <c r="CM430" s="48">
        <f t="shared" si="1219"/>
        <v>259338</v>
      </c>
      <c r="CN430" s="48">
        <f t="shared" si="1219"/>
        <v>0</v>
      </c>
      <c r="CO430" s="48">
        <f t="shared" si="1219"/>
        <v>255218</v>
      </c>
      <c r="CP430" s="48">
        <f t="shared" si="1219"/>
        <v>0</v>
      </c>
      <c r="CQ430" s="116">
        <f t="shared" si="1095"/>
        <v>98.411339641703108</v>
      </c>
      <c r="CR430" s="116"/>
    </row>
    <row r="431" spans="1:96" ht="33">
      <c r="A431" s="17" t="s">
        <v>34</v>
      </c>
      <c r="B431" s="31">
        <v>909</v>
      </c>
      <c r="C431" s="18" t="s">
        <v>27</v>
      </c>
      <c r="D431" s="18" t="s">
        <v>107</v>
      </c>
      <c r="E431" s="18" t="s">
        <v>367</v>
      </c>
      <c r="F431" s="18" t="s">
        <v>35</v>
      </c>
      <c r="G431" s="48">
        <v>464452</v>
      </c>
      <c r="H431" s="48"/>
      <c r="I431" s="48"/>
      <c r="J431" s="48"/>
      <c r="K431" s="48"/>
      <c r="L431" s="48"/>
      <c r="M431" s="48">
        <f>G431+I431+J431+K431+L431</f>
        <v>464452</v>
      </c>
      <c r="N431" s="48">
        <f>H431+L431</f>
        <v>0</v>
      </c>
      <c r="O431" s="48"/>
      <c r="P431" s="48"/>
      <c r="Q431" s="48"/>
      <c r="R431" s="48"/>
      <c r="S431" s="48">
        <f>M431+O431+P431+Q431+R431</f>
        <v>464452</v>
      </c>
      <c r="T431" s="48">
        <f>N431+R431</f>
        <v>0</v>
      </c>
      <c r="U431" s="48"/>
      <c r="V431" s="48"/>
      <c r="W431" s="48"/>
      <c r="X431" s="48"/>
      <c r="Y431" s="48">
        <f>S431+U431+V431+W431+X431</f>
        <v>464452</v>
      </c>
      <c r="Z431" s="48">
        <f>T431+X431</f>
        <v>0</v>
      </c>
      <c r="AA431" s="48">
        <v>-212314</v>
      </c>
      <c r="AB431" s="48"/>
      <c r="AC431" s="48"/>
      <c r="AD431" s="48"/>
      <c r="AE431" s="48">
        <f>Y431+AA431+AB431+AC431+AD431</f>
        <v>252138</v>
      </c>
      <c r="AF431" s="48">
        <f>Z431+AD431</f>
        <v>0</v>
      </c>
      <c r="AG431" s="48"/>
      <c r="AH431" s="48"/>
      <c r="AI431" s="48"/>
      <c r="AJ431" s="48"/>
      <c r="AK431" s="48">
        <f>AE431+AG431+AH431+AI431+AJ431</f>
        <v>252138</v>
      </c>
      <c r="AL431" s="48">
        <f>AF431+AJ431</f>
        <v>0</v>
      </c>
      <c r="AM431" s="48"/>
      <c r="AN431" s="48"/>
      <c r="AO431" s="48"/>
      <c r="AP431" s="48"/>
      <c r="AQ431" s="48">
        <f>AK431+AM431+AN431+AO431+AP431</f>
        <v>252138</v>
      </c>
      <c r="AR431" s="48">
        <f>AL431+AP431</f>
        <v>0</v>
      </c>
      <c r="AS431" s="48"/>
      <c r="AT431" s="48">
        <v>7200</v>
      </c>
      <c r="AU431" s="48"/>
      <c r="AV431" s="48"/>
      <c r="AW431" s="48">
        <f>AQ431+AS431+AT431+AU431+AV431</f>
        <v>259338</v>
      </c>
      <c r="AX431" s="48">
        <f>AR431+AV431</f>
        <v>0</v>
      </c>
      <c r="AY431" s="48"/>
      <c r="AZ431" s="48"/>
      <c r="BA431" s="48"/>
      <c r="BB431" s="48"/>
      <c r="BC431" s="48">
        <f>AW431+AY431+AZ431+BA431+BB431</f>
        <v>259338</v>
      </c>
      <c r="BD431" s="48">
        <f>AX431+BB431</f>
        <v>0</v>
      </c>
      <c r="BE431" s="48"/>
      <c r="BF431" s="48"/>
      <c r="BG431" s="48"/>
      <c r="BH431" s="48"/>
      <c r="BI431" s="48">
        <f>BC431+BE431+BF431+BG431+BH431</f>
        <v>259338</v>
      </c>
      <c r="BJ431" s="48">
        <f>BD431+BH431</f>
        <v>0</v>
      </c>
      <c r="BK431" s="48"/>
      <c r="BL431" s="48"/>
      <c r="BM431" s="48"/>
      <c r="BN431" s="48"/>
      <c r="BO431" s="48">
        <f>BI431+BK431+BL431+BM431+BN431</f>
        <v>259338</v>
      </c>
      <c r="BP431" s="48">
        <f>BJ431+BN431</f>
        <v>0</v>
      </c>
      <c r="BQ431" s="48"/>
      <c r="BR431" s="48"/>
      <c r="BS431" s="48"/>
      <c r="BT431" s="48"/>
      <c r="BU431" s="48">
        <f>BO431+BQ431+BR431+BS431+BT431</f>
        <v>259338</v>
      </c>
      <c r="BV431" s="48">
        <f>BP431+BT431</f>
        <v>0</v>
      </c>
      <c r="BW431" s="48"/>
      <c r="BX431" s="48"/>
      <c r="BY431" s="48"/>
      <c r="BZ431" s="48"/>
      <c r="CA431" s="48">
        <f>BU431+BW431+BX431+BY431+BZ431</f>
        <v>259338</v>
      </c>
      <c r="CB431" s="48">
        <f>BV431+BZ431</f>
        <v>0</v>
      </c>
      <c r="CC431" s="48"/>
      <c r="CD431" s="48"/>
      <c r="CE431" s="48"/>
      <c r="CF431" s="48"/>
      <c r="CG431" s="48">
        <f>CA431+CC431+CD431+CE431+CF431</f>
        <v>259338</v>
      </c>
      <c r="CH431" s="48">
        <f>CB431+CF431</f>
        <v>0</v>
      </c>
      <c r="CI431" s="48"/>
      <c r="CJ431" s="48"/>
      <c r="CK431" s="48"/>
      <c r="CL431" s="48"/>
      <c r="CM431" s="48">
        <f>CG431+CI431+CJ431+CK431+CL431</f>
        <v>259338</v>
      </c>
      <c r="CN431" s="48">
        <f>CH431+CL431</f>
        <v>0</v>
      </c>
      <c r="CO431" s="48">
        <v>255218</v>
      </c>
      <c r="CP431" s="48">
        <f>CJ431+CN431</f>
        <v>0</v>
      </c>
      <c r="CQ431" s="116">
        <f t="shared" si="1095"/>
        <v>98.411339641703108</v>
      </c>
      <c r="CR431" s="116"/>
    </row>
    <row r="432" spans="1:96" ht="49.5">
      <c r="A432" s="20" t="s">
        <v>669</v>
      </c>
      <c r="B432" s="31">
        <v>909</v>
      </c>
      <c r="C432" s="18" t="s">
        <v>289</v>
      </c>
      <c r="D432" s="18" t="s">
        <v>107</v>
      </c>
      <c r="E432" s="18" t="s">
        <v>156</v>
      </c>
      <c r="F432" s="18"/>
      <c r="G432" s="6">
        <f>G433+G443+G451+G448</f>
        <v>785812</v>
      </c>
      <c r="H432" s="6">
        <f>H433+H443+H451+H448</f>
        <v>700000</v>
      </c>
      <c r="I432" s="6">
        <f t="shared" ref="I432:N432" si="1220">I433+I443+I451+I448</f>
        <v>0</v>
      </c>
      <c r="J432" s="6">
        <f t="shared" si="1220"/>
        <v>0</v>
      </c>
      <c r="K432" s="6">
        <f t="shared" si="1220"/>
        <v>0</v>
      </c>
      <c r="L432" s="6">
        <f t="shared" si="1220"/>
        <v>0</v>
      </c>
      <c r="M432" s="6">
        <f t="shared" si="1220"/>
        <v>785812</v>
      </c>
      <c r="N432" s="6">
        <f t="shared" si="1220"/>
        <v>700000</v>
      </c>
      <c r="O432" s="6">
        <f t="shared" ref="O432:T432" si="1221">O433+O443+O451+O448</f>
        <v>0</v>
      </c>
      <c r="P432" s="6">
        <f t="shared" si="1221"/>
        <v>0</v>
      </c>
      <c r="Q432" s="6">
        <f t="shared" si="1221"/>
        <v>0</v>
      </c>
      <c r="R432" s="6">
        <f t="shared" si="1221"/>
        <v>0</v>
      </c>
      <c r="S432" s="6">
        <f t="shared" si="1221"/>
        <v>785812</v>
      </c>
      <c r="T432" s="6">
        <f t="shared" si="1221"/>
        <v>700000</v>
      </c>
      <c r="U432" s="6">
        <f t="shared" ref="U432:AX432" si="1222">U433+U443+U451+U448+U456</f>
        <v>0</v>
      </c>
      <c r="V432" s="6">
        <f t="shared" si="1222"/>
        <v>12033</v>
      </c>
      <c r="W432" s="6">
        <f t="shared" si="1222"/>
        <v>0</v>
      </c>
      <c r="X432" s="6">
        <f t="shared" si="1222"/>
        <v>107000</v>
      </c>
      <c r="Y432" s="6">
        <f t="shared" si="1222"/>
        <v>904845</v>
      </c>
      <c r="Z432" s="6">
        <f t="shared" si="1222"/>
        <v>807000</v>
      </c>
      <c r="AA432" s="6">
        <f t="shared" si="1222"/>
        <v>12314</v>
      </c>
      <c r="AB432" s="6">
        <f t="shared" si="1222"/>
        <v>133000</v>
      </c>
      <c r="AC432" s="6">
        <f t="shared" si="1222"/>
        <v>0</v>
      </c>
      <c r="AD432" s="6">
        <f t="shared" si="1222"/>
        <v>200000</v>
      </c>
      <c r="AE432" s="6">
        <f t="shared" si="1222"/>
        <v>1250159</v>
      </c>
      <c r="AF432" s="6">
        <f t="shared" si="1222"/>
        <v>1007000</v>
      </c>
      <c r="AG432" s="6">
        <f t="shared" si="1222"/>
        <v>0</v>
      </c>
      <c r="AH432" s="6">
        <f t="shared" si="1222"/>
        <v>466</v>
      </c>
      <c r="AI432" s="6">
        <f t="shared" si="1222"/>
        <v>0</v>
      </c>
      <c r="AJ432" s="6">
        <f t="shared" si="1222"/>
        <v>0</v>
      </c>
      <c r="AK432" s="6">
        <f t="shared" si="1222"/>
        <v>1250625</v>
      </c>
      <c r="AL432" s="6">
        <f t="shared" si="1222"/>
        <v>1007000</v>
      </c>
      <c r="AM432" s="6">
        <f t="shared" si="1222"/>
        <v>-12561</v>
      </c>
      <c r="AN432" s="6">
        <f t="shared" si="1222"/>
        <v>12561</v>
      </c>
      <c r="AO432" s="6">
        <f t="shared" si="1222"/>
        <v>0</v>
      </c>
      <c r="AP432" s="6">
        <f t="shared" si="1222"/>
        <v>0</v>
      </c>
      <c r="AQ432" s="6">
        <f t="shared" si="1222"/>
        <v>1250625</v>
      </c>
      <c r="AR432" s="6">
        <f t="shared" si="1222"/>
        <v>1007000</v>
      </c>
      <c r="AS432" s="6">
        <f t="shared" si="1222"/>
        <v>0</v>
      </c>
      <c r="AT432" s="6">
        <f t="shared" si="1222"/>
        <v>716</v>
      </c>
      <c r="AU432" s="6">
        <f t="shared" si="1222"/>
        <v>0</v>
      </c>
      <c r="AV432" s="6">
        <f t="shared" si="1222"/>
        <v>0</v>
      </c>
      <c r="AW432" s="6">
        <f t="shared" si="1222"/>
        <v>1251341</v>
      </c>
      <c r="AX432" s="6">
        <f t="shared" si="1222"/>
        <v>1007000</v>
      </c>
      <c r="AY432" s="6">
        <f t="shared" ref="AY432:BD432" si="1223">AY433+AY443+AY451+AY448+AY456</f>
        <v>3235</v>
      </c>
      <c r="AZ432" s="6">
        <f t="shared" si="1223"/>
        <v>0</v>
      </c>
      <c r="BA432" s="6">
        <f t="shared" si="1223"/>
        <v>0</v>
      </c>
      <c r="BB432" s="6">
        <f t="shared" si="1223"/>
        <v>300000</v>
      </c>
      <c r="BC432" s="6">
        <f t="shared" si="1223"/>
        <v>1554576</v>
      </c>
      <c r="BD432" s="6">
        <f t="shared" si="1223"/>
        <v>1307000</v>
      </c>
      <c r="BE432" s="6">
        <f t="shared" ref="BE432:BJ432" si="1224">BE433+BE443+BE451+BE448+BE456</f>
        <v>-3867</v>
      </c>
      <c r="BF432" s="6">
        <f t="shared" si="1224"/>
        <v>0</v>
      </c>
      <c r="BG432" s="6">
        <f t="shared" si="1224"/>
        <v>-1682</v>
      </c>
      <c r="BH432" s="6">
        <f t="shared" si="1224"/>
        <v>0</v>
      </c>
      <c r="BI432" s="6">
        <f t="shared" si="1224"/>
        <v>1549027</v>
      </c>
      <c r="BJ432" s="6">
        <f t="shared" si="1224"/>
        <v>1307000</v>
      </c>
      <c r="BK432" s="6">
        <f t="shared" ref="BK432:BP432" si="1225">BK433+BK443+BK451+BK448+BK456</f>
        <v>0</v>
      </c>
      <c r="BL432" s="6">
        <f t="shared" si="1225"/>
        <v>0</v>
      </c>
      <c r="BM432" s="6">
        <f t="shared" si="1225"/>
        <v>0</v>
      </c>
      <c r="BN432" s="6">
        <f t="shared" si="1225"/>
        <v>0</v>
      </c>
      <c r="BO432" s="6">
        <f t="shared" si="1225"/>
        <v>1549027</v>
      </c>
      <c r="BP432" s="6">
        <f t="shared" si="1225"/>
        <v>1307000</v>
      </c>
      <c r="BQ432" s="6">
        <f t="shared" ref="BQ432:BV432" si="1226">BQ433+BQ443+BQ451+BQ448+BQ456</f>
        <v>0</v>
      </c>
      <c r="BR432" s="6">
        <f t="shared" si="1226"/>
        <v>0</v>
      </c>
      <c r="BS432" s="6">
        <f t="shared" si="1226"/>
        <v>0</v>
      </c>
      <c r="BT432" s="6">
        <f t="shared" si="1226"/>
        <v>0</v>
      </c>
      <c r="BU432" s="6">
        <f t="shared" si="1226"/>
        <v>1549027</v>
      </c>
      <c r="BV432" s="6">
        <f t="shared" si="1226"/>
        <v>1307000</v>
      </c>
      <c r="BW432" s="6">
        <f t="shared" ref="BW432:CB432" si="1227">BW433+BW443+BW451+BW448+BW456</f>
        <v>0</v>
      </c>
      <c r="BX432" s="6">
        <f t="shared" si="1227"/>
        <v>0</v>
      </c>
      <c r="BY432" s="6">
        <f t="shared" si="1227"/>
        <v>0</v>
      </c>
      <c r="BZ432" s="6">
        <f t="shared" si="1227"/>
        <v>0</v>
      </c>
      <c r="CA432" s="6">
        <f t="shared" si="1227"/>
        <v>1549027</v>
      </c>
      <c r="CB432" s="6">
        <f t="shared" si="1227"/>
        <v>1307000</v>
      </c>
      <c r="CC432" s="6">
        <f t="shared" ref="CC432:CH432" si="1228">CC433+CC443+CC451+CC448+CC456</f>
        <v>-167</v>
      </c>
      <c r="CD432" s="6">
        <f t="shared" si="1228"/>
        <v>0</v>
      </c>
      <c r="CE432" s="6">
        <f t="shared" si="1228"/>
        <v>0</v>
      </c>
      <c r="CF432" s="6">
        <f t="shared" si="1228"/>
        <v>-2705</v>
      </c>
      <c r="CG432" s="6">
        <f t="shared" si="1228"/>
        <v>1546155</v>
      </c>
      <c r="CH432" s="6">
        <f t="shared" si="1228"/>
        <v>1304295</v>
      </c>
      <c r="CI432" s="6">
        <f t="shared" ref="CI432:CN432" si="1229">CI433+CI443+CI451+CI448+CI456</f>
        <v>-1076</v>
      </c>
      <c r="CJ432" s="6">
        <f t="shared" si="1229"/>
        <v>868</v>
      </c>
      <c r="CK432" s="6">
        <f t="shared" si="1229"/>
        <v>-262</v>
      </c>
      <c r="CL432" s="6">
        <f t="shared" si="1229"/>
        <v>0</v>
      </c>
      <c r="CM432" s="6">
        <f t="shared" si="1229"/>
        <v>1545685</v>
      </c>
      <c r="CN432" s="6">
        <f t="shared" si="1229"/>
        <v>1304295</v>
      </c>
      <c r="CO432" s="6">
        <f t="shared" ref="CO432:CP432" si="1230">CO433+CO443+CO451+CO448+CO456</f>
        <v>1381333</v>
      </c>
      <c r="CP432" s="6">
        <f t="shared" si="1230"/>
        <v>1173717</v>
      </c>
      <c r="CQ432" s="32">
        <f t="shared" si="1095"/>
        <v>89.367044384852022</v>
      </c>
      <c r="CR432" s="32">
        <f t="shared" si="1096"/>
        <v>89.988614538888825</v>
      </c>
    </row>
    <row r="433" spans="1:96" ht="15" customHeight="1">
      <c r="A433" s="20" t="s">
        <v>14</v>
      </c>
      <c r="B433" s="31">
        <v>909</v>
      </c>
      <c r="C433" s="18" t="s">
        <v>289</v>
      </c>
      <c r="D433" s="18" t="s">
        <v>107</v>
      </c>
      <c r="E433" s="18" t="s">
        <v>157</v>
      </c>
      <c r="F433" s="18"/>
      <c r="G433" s="6">
        <f>G434+G437</f>
        <v>27476</v>
      </c>
      <c r="H433" s="6">
        <f>H434+H437</f>
        <v>0</v>
      </c>
      <c r="I433" s="6">
        <f t="shared" ref="I433:N433" si="1231">I434+I437</f>
        <v>0</v>
      </c>
      <c r="J433" s="6">
        <f t="shared" si="1231"/>
        <v>0</v>
      </c>
      <c r="K433" s="6">
        <f t="shared" si="1231"/>
        <v>0</v>
      </c>
      <c r="L433" s="6">
        <f t="shared" si="1231"/>
        <v>0</v>
      </c>
      <c r="M433" s="6">
        <f t="shared" si="1231"/>
        <v>27476</v>
      </c>
      <c r="N433" s="6">
        <f t="shared" si="1231"/>
        <v>0</v>
      </c>
      <c r="O433" s="6">
        <f t="shared" ref="O433:T433" si="1232">O434+O437</f>
        <v>0</v>
      </c>
      <c r="P433" s="6">
        <f t="shared" si="1232"/>
        <v>0</v>
      </c>
      <c r="Q433" s="6">
        <f t="shared" si="1232"/>
        <v>0</v>
      </c>
      <c r="R433" s="6">
        <f t="shared" si="1232"/>
        <v>0</v>
      </c>
      <c r="S433" s="6">
        <f t="shared" si="1232"/>
        <v>27476</v>
      </c>
      <c r="T433" s="6">
        <f t="shared" si="1232"/>
        <v>0</v>
      </c>
      <c r="U433" s="6">
        <f t="shared" ref="U433:Z433" si="1233">U434+U437</f>
        <v>0</v>
      </c>
      <c r="V433" s="6">
        <f t="shared" si="1233"/>
        <v>5445</v>
      </c>
      <c r="W433" s="6">
        <f t="shared" si="1233"/>
        <v>0</v>
      </c>
      <c r="X433" s="6">
        <f t="shared" si="1233"/>
        <v>0</v>
      </c>
      <c r="Y433" s="6">
        <f t="shared" si="1233"/>
        <v>32921</v>
      </c>
      <c r="Z433" s="6">
        <f t="shared" si="1233"/>
        <v>0</v>
      </c>
      <c r="AA433" s="6">
        <f t="shared" ref="AA433:AF433" si="1234">AA434+AA437</f>
        <v>0</v>
      </c>
      <c r="AB433" s="6">
        <f t="shared" si="1234"/>
        <v>133000</v>
      </c>
      <c r="AC433" s="6">
        <f t="shared" si="1234"/>
        <v>0</v>
      </c>
      <c r="AD433" s="6">
        <f t="shared" si="1234"/>
        <v>0</v>
      </c>
      <c r="AE433" s="6">
        <f t="shared" si="1234"/>
        <v>165921</v>
      </c>
      <c r="AF433" s="6">
        <f t="shared" si="1234"/>
        <v>0</v>
      </c>
      <c r="AG433" s="6">
        <f t="shared" ref="AG433:AL433" si="1235">AG434+AG437</f>
        <v>0</v>
      </c>
      <c r="AH433" s="6">
        <f t="shared" si="1235"/>
        <v>466</v>
      </c>
      <c r="AI433" s="6">
        <f t="shared" si="1235"/>
        <v>0</v>
      </c>
      <c r="AJ433" s="6">
        <f t="shared" si="1235"/>
        <v>0</v>
      </c>
      <c r="AK433" s="6">
        <f t="shared" si="1235"/>
        <v>166387</v>
      </c>
      <c r="AL433" s="6">
        <f t="shared" si="1235"/>
        <v>0</v>
      </c>
      <c r="AM433" s="6">
        <f t="shared" ref="AM433:AR433" si="1236">AM434+AM437</f>
        <v>-12561</v>
      </c>
      <c r="AN433" s="6">
        <f t="shared" si="1236"/>
        <v>12561</v>
      </c>
      <c r="AO433" s="6">
        <f t="shared" si="1236"/>
        <v>0</v>
      </c>
      <c r="AP433" s="6">
        <f t="shared" si="1236"/>
        <v>0</v>
      </c>
      <c r="AQ433" s="6">
        <f t="shared" si="1236"/>
        <v>166387</v>
      </c>
      <c r="AR433" s="6">
        <f t="shared" si="1236"/>
        <v>0</v>
      </c>
      <c r="AS433" s="6">
        <f t="shared" ref="AS433:AX433" si="1237">AS434+AS437</f>
        <v>0</v>
      </c>
      <c r="AT433" s="6">
        <f t="shared" si="1237"/>
        <v>716</v>
      </c>
      <c r="AU433" s="6">
        <f t="shared" si="1237"/>
        <v>0</v>
      </c>
      <c r="AV433" s="6">
        <f t="shared" si="1237"/>
        <v>0</v>
      </c>
      <c r="AW433" s="6">
        <f t="shared" si="1237"/>
        <v>167103</v>
      </c>
      <c r="AX433" s="6">
        <f t="shared" si="1237"/>
        <v>0</v>
      </c>
      <c r="AY433" s="6">
        <f t="shared" ref="AY433:BD433" si="1238">AY434+AY437</f>
        <v>0</v>
      </c>
      <c r="AZ433" s="6">
        <f t="shared" si="1238"/>
        <v>0</v>
      </c>
      <c r="BA433" s="6">
        <f t="shared" si="1238"/>
        <v>0</v>
      </c>
      <c r="BB433" s="6">
        <f t="shared" si="1238"/>
        <v>0</v>
      </c>
      <c r="BC433" s="6">
        <f t="shared" si="1238"/>
        <v>167103</v>
      </c>
      <c r="BD433" s="6">
        <f t="shared" si="1238"/>
        <v>0</v>
      </c>
      <c r="BE433" s="6">
        <f t="shared" ref="BE433:BJ433" si="1239">BE434+BE437</f>
        <v>-3867</v>
      </c>
      <c r="BF433" s="6">
        <f t="shared" si="1239"/>
        <v>0</v>
      </c>
      <c r="BG433" s="6">
        <f t="shared" si="1239"/>
        <v>-1682</v>
      </c>
      <c r="BH433" s="6">
        <f t="shared" si="1239"/>
        <v>0</v>
      </c>
      <c r="BI433" s="6">
        <f t="shared" si="1239"/>
        <v>161554</v>
      </c>
      <c r="BJ433" s="6">
        <f t="shared" si="1239"/>
        <v>0</v>
      </c>
      <c r="BK433" s="6">
        <f t="shared" ref="BK433:BP433" si="1240">BK434+BK437</f>
        <v>0</v>
      </c>
      <c r="BL433" s="6">
        <f t="shared" si="1240"/>
        <v>0</v>
      </c>
      <c r="BM433" s="6">
        <f t="shared" si="1240"/>
        <v>0</v>
      </c>
      <c r="BN433" s="6">
        <f t="shared" si="1240"/>
        <v>0</v>
      </c>
      <c r="BO433" s="6">
        <f t="shared" si="1240"/>
        <v>161554</v>
      </c>
      <c r="BP433" s="6">
        <f t="shared" si="1240"/>
        <v>0</v>
      </c>
      <c r="BQ433" s="6">
        <f t="shared" ref="BQ433:BV433" si="1241">BQ434+BQ437</f>
        <v>0</v>
      </c>
      <c r="BR433" s="6">
        <f t="shared" si="1241"/>
        <v>0</v>
      </c>
      <c r="BS433" s="6">
        <f t="shared" si="1241"/>
        <v>0</v>
      </c>
      <c r="BT433" s="6">
        <f t="shared" si="1241"/>
        <v>0</v>
      </c>
      <c r="BU433" s="6">
        <f t="shared" si="1241"/>
        <v>161554</v>
      </c>
      <c r="BV433" s="6">
        <f t="shared" si="1241"/>
        <v>0</v>
      </c>
      <c r="BW433" s="6">
        <f t="shared" ref="BW433:CB433" si="1242">BW434+BW437</f>
        <v>0</v>
      </c>
      <c r="BX433" s="6">
        <f t="shared" si="1242"/>
        <v>0</v>
      </c>
      <c r="BY433" s="6">
        <f t="shared" si="1242"/>
        <v>0</v>
      </c>
      <c r="BZ433" s="6">
        <f t="shared" si="1242"/>
        <v>0</v>
      </c>
      <c r="CA433" s="6">
        <f t="shared" si="1242"/>
        <v>161554</v>
      </c>
      <c r="CB433" s="6">
        <f t="shared" si="1242"/>
        <v>0</v>
      </c>
      <c r="CC433" s="6">
        <f t="shared" ref="CC433:CH433" si="1243">CC434+CC437</f>
        <v>0</v>
      </c>
      <c r="CD433" s="6">
        <f t="shared" si="1243"/>
        <v>0</v>
      </c>
      <c r="CE433" s="6">
        <f t="shared" si="1243"/>
        <v>0</v>
      </c>
      <c r="CF433" s="6">
        <f t="shared" si="1243"/>
        <v>0</v>
      </c>
      <c r="CG433" s="6">
        <f t="shared" si="1243"/>
        <v>161554</v>
      </c>
      <c r="CH433" s="6">
        <f t="shared" si="1243"/>
        <v>0</v>
      </c>
      <c r="CI433" s="6">
        <f t="shared" ref="CI433:CN433" si="1244">CI434+CI437</f>
        <v>-1076</v>
      </c>
      <c r="CJ433" s="6">
        <f t="shared" si="1244"/>
        <v>868</v>
      </c>
      <c r="CK433" s="6">
        <f t="shared" si="1244"/>
        <v>-262</v>
      </c>
      <c r="CL433" s="6">
        <f t="shared" si="1244"/>
        <v>0</v>
      </c>
      <c r="CM433" s="6">
        <f t="shared" si="1244"/>
        <v>161084</v>
      </c>
      <c r="CN433" s="6">
        <f t="shared" si="1244"/>
        <v>0</v>
      </c>
      <c r="CO433" s="6">
        <f t="shared" ref="CO433:CP433" si="1245">CO434+CO437</f>
        <v>135349</v>
      </c>
      <c r="CP433" s="6">
        <f t="shared" si="1245"/>
        <v>0</v>
      </c>
      <c r="CQ433" s="32">
        <f t="shared" si="1095"/>
        <v>84.023863325966573</v>
      </c>
      <c r="CR433" s="32"/>
    </row>
    <row r="434" spans="1:96" ht="16.5" customHeight="1">
      <c r="A434" s="20" t="s">
        <v>151</v>
      </c>
      <c r="B434" s="31">
        <v>909</v>
      </c>
      <c r="C434" s="18" t="s">
        <v>289</v>
      </c>
      <c r="D434" s="18" t="s">
        <v>107</v>
      </c>
      <c r="E434" s="18" t="s">
        <v>305</v>
      </c>
      <c r="F434" s="18"/>
      <c r="G434" s="6">
        <f t="shared" ref="G434:V435" si="1246">G435</f>
        <v>19173</v>
      </c>
      <c r="H434" s="6">
        <f t="shared" si="1246"/>
        <v>0</v>
      </c>
      <c r="I434" s="6">
        <f t="shared" si="1246"/>
        <v>0</v>
      </c>
      <c r="J434" s="6">
        <f t="shared" si="1246"/>
        <v>0</v>
      </c>
      <c r="K434" s="6">
        <f t="shared" si="1246"/>
        <v>0</v>
      </c>
      <c r="L434" s="6">
        <f t="shared" si="1246"/>
        <v>0</v>
      </c>
      <c r="M434" s="6">
        <f t="shared" si="1246"/>
        <v>19173</v>
      </c>
      <c r="N434" s="6">
        <f t="shared" si="1246"/>
        <v>0</v>
      </c>
      <c r="O434" s="6">
        <f t="shared" si="1246"/>
        <v>0</v>
      </c>
      <c r="P434" s="6">
        <f t="shared" si="1246"/>
        <v>0</v>
      </c>
      <c r="Q434" s="6">
        <f t="shared" si="1246"/>
        <v>0</v>
      </c>
      <c r="R434" s="6">
        <f t="shared" si="1246"/>
        <v>0</v>
      </c>
      <c r="S434" s="6">
        <f t="shared" si="1246"/>
        <v>19173</v>
      </c>
      <c r="T434" s="6">
        <f t="shared" si="1246"/>
        <v>0</v>
      </c>
      <c r="U434" s="6">
        <f t="shared" si="1246"/>
        <v>0</v>
      </c>
      <c r="V434" s="6">
        <f t="shared" si="1246"/>
        <v>1009</v>
      </c>
      <c r="W434" s="6">
        <f t="shared" ref="U434:AJ435" si="1247">W435</f>
        <v>0</v>
      </c>
      <c r="X434" s="6">
        <f t="shared" si="1247"/>
        <v>0</v>
      </c>
      <c r="Y434" s="6">
        <f t="shared" si="1247"/>
        <v>20182</v>
      </c>
      <c r="Z434" s="6">
        <f t="shared" si="1247"/>
        <v>0</v>
      </c>
      <c r="AA434" s="6">
        <f t="shared" si="1247"/>
        <v>0</v>
      </c>
      <c r="AB434" s="6">
        <f t="shared" si="1247"/>
        <v>0</v>
      </c>
      <c r="AC434" s="6">
        <f t="shared" si="1247"/>
        <v>0</v>
      </c>
      <c r="AD434" s="6">
        <f t="shared" si="1247"/>
        <v>0</v>
      </c>
      <c r="AE434" s="6">
        <f t="shared" si="1247"/>
        <v>20182</v>
      </c>
      <c r="AF434" s="6">
        <f t="shared" si="1247"/>
        <v>0</v>
      </c>
      <c r="AG434" s="6">
        <f t="shared" si="1247"/>
        <v>0</v>
      </c>
      <c r="AH434" s="6">
        <f t="shared" si="1247"/>
        <v>0</v>
      </c>
      <c r="AI434" s="6">
        <f t="shared" si="1247"/>
        <v>0</v>
      </c>
      <c r="AJ434" s="6">
        <f t="shared" si="1247"/>
        <v>0</v>
      </c>
      <c r="AK434" s="6">
        <f t="shared" ref="AG434:AY435" si="1248">AK435</f>
        <v>20182</v>
      </c>
      <c r="AL434" s="6">
        <f t="shared" si="1248"/>
        <v>0</v>
      </c>
      <c r="AM434" s="6">
        <f t="shared" si="1248"/>
        <v>-8432</v>
      </c>
      <c r="AN434" s="6">
        <f t="shared" si="1248"/>
        <v>0</v>
      </c>
      <c r="AO434" s="6">
        <f t="shared" si="1248"/>
        <v>0</v>
      </c>
      <c r="AP434" s="6">
        <f t="shared" si="1248"/>
        <v>0</v>
      </c>
      <c r="AQ434" s="6">
        <f t="shared" si="1248"/>
        <v>11750</v>
      </c>
      <c r="AR434" s="6">
        <f t="shared" si="1248"/>
        <v>0</v>
      </c>
      <c r="AS434" s="6">
        <f t="shared" si="1248"/>
        <v>0</v>
      </c>
      <c r="AT434" s="6">
        <f t="shared" si="1248"/>
        <v>0</v>
      </c>
      <c r="AU434" s="6">
        <f t="shared" si="1248"/>
        <v>0</v>
      </c>
      <c r="AV434" s="6">
        <f t="shared" si="1248"/>
        <v>0</v>
      </c>
      <c r="AW434" s="6">
        <f t="shared" si="1248"/>
        <v>11750</v>
      </c>
      <c r="AX434" s="6">
        <f t="shared" si="1248"/>
        <v>0</v>
      </c>
      <c r="AY434" s="6">
        <f t="shared" si="1248"/>
        <v>0</v>
      </c>
      <c r="AZ434" s="6">
        <f t="shared" ref="AY434:BN435" si="1249">AZ435</f>
        <v>0</v>
      </c>
      <c r="BA434" s="6">
        <f t="shared" si="1249"/>
        <v>0</v>
      </c>
      <c r="BB434" s="6">
        <f t="shared" si="1249"/>
        <v>0</v>
      </c>
      <c r="BC434" s="6">
        <f t="shared" si="1249"/>
        <v>11750</v>
      </c>
      <c r="BD434" s="6">
        <f t="shared" si="1249"/>
        <v>0</v>
      </c>
      <c r="BE434" s="6">
        <f t="shared" si="1249"/>
        <v>-3867</v>
      </c>
      <c r="BF434" s="6">
        <f t="shared" si="1249"/>
        <v>0</v>
      </c>
      <c r="BG434" s="6">
        <f t="shared" si="1249"/>
        <v>0</v>
      </c>
      <c r="BH434" s="6">
        <f t="shared" si="1249"/>
        <v>0</v>
      </c>
      <c r="BI434" s="6">
        <f t="shared" si="1249"/>
        <v>7883</v>
      </c>
      <c r="BJ434" s="6">
        <f t="shared" si="1249"/>
        <v>0</v>
      </c>
      <c r="BK434" s="6">
        <f t="shared" si="1249"/>
        <v>0</v>
      </c>
      <c r="BL434" s="6">
        <f t="shared" si="1249"/>
        <v>0</v>
      </c>
      <c r="BM434" s="6">
        <f t="shared" si="1249"/>
        <v>0</v>
      </c>
      <c r="BN434" s="6">
        <f t="shared" si="1249"/>
        <v>0</v>
      </c>
      <c r="BO434" s="6">
        <f t="shared" ref="BK434:BZ435" si="1250">BO435</f>
        <v>7883</v>
      </c>
      <c r="BP434" s="6">
        <f t="shared" si="1250"/>
        <v>0</v>
      </c>
      <c r="BQ434" s="6">
        <f t="shared" si="1250"/>
        <v>0</v>
      </c>
      <c r="BR434" s="6">
        <f t="shared" si="1250"/>
        <v>0</v>
      </c>
      <c r="BS434" s="6">
        <f t="shared" si="1250"/>
        <v>0</v>
      </c>
      <c r="BT434" s="6">
        <f t="shared" si="1250"/>
        <v>0</v>
      </c>
      <c r="BU434" s="6">
        <f t="shared" si="1250"/>
        <v>7883</v>
      </c>
      <c r="BV434" s="6">
        <f t="shared" si="1250"/>
        <v>0</v>
      </c>
      <c r="BW434" s="6">
        <f t="shared" si="1250"/>
        <v>0</v>
      </c>
      <c r="BX434" s="6">
        <f t="shared" si="1250"/>
        <v>0</v>
      </c>
      <c r="BY434" s="6">
        <f t="shared" si="1250"/>
        <v>0</v>
      </c>
      <c r="BZ434" s="6">
        <f t="shared" si="1250"/>
        <v>0</v>
      </c>
      <c r="CA434" s="6">
        <f t="shared" ref="BW434:CL435" si="1251">CA435</f>
        <v>7883</v>
      </c>
      <c r="CB434" s="6">
        <f t="shared" si="1251"/>
        <v>0</v>
      </c>
      <c r="CC434" s="6">
        <f t="shared" si="1251"/>
        <v>0</v>
      </c>
      <c r="CD434" s="6">
        <f t="shared" si="1251"/>
        <v>0</v>
      </c>
      <c r="CE434" s="6">
        <f t="shared" si="1251"/>
        <v>0</v>
      </c>
      <c r="CF434" s="6">
        <f t="shared" si="1251"/>
        <v>0</v>
      </c>
      <c r="CG434" s="6">
        <f t="shared" si="1251"/>
        <v>7883</v>
      </c>
      <c r="CH434" s="6">
        <f t="shared" si="1251"/>
        <v>0</v>
      </c>
      <c r="CI434" s="6">
        <f t="shared" si="1251"/>
        <v>0</v>
      </c>
      <c r="CJ434" s="6">
        <f t="shared" si="1251"/>
        <v>0</v>
      </c>
      <c r="CK434" s="6">
        <f t="shared" si="1251"/>
        <v>0</v>
      </c>
      <c r="CL434" s="6">
        <f t="shared" si="1251"/>
        <v>0</v>
      </c>
      <c r="CM434" s="6">
        <f t="shared" ref="CI434:CP435" si="1252">CM435</f>
        <v>7883</v>
      </c>
      <c r="CN434" s="6">
        <f t="shared" si="1252"/>
        <v>0</v>
      </c>
      <c r="CO434" s="6">
        <f t="shared" si="1252"/>
        <v>2513</v>
      </c>
      <c r="CP434" s="6">
        <f t="shared" si="1252"/>
        <v>0</v>
      </c>
      <c r="CQ434" s="32">
        <f t="shared" si="1095"/>
        <v>31.87872637320817</v>
      </c>
      <c r="CR434" s="32"/>
    </row>
    <row r="435" spans="1:96" ht="33">
      <c r="A435" s="20" t="s">
        <v>162</v>
      </c>
      <c r="B435" s="31">
        <v>909</v>
      </c>
      <c r="C435" s="18" t="s">
        <v>289</v>
      </c>
      <c r="D435" s="18" t="s">
        <v>107</v>
      </c>
      <c r="E435" s="18" t="s">
        <v>305</v>
      </c>
      <c r="F435" s="18" t="s">
        <v>163</v>
      </c>
      <c r="G435" s="6">
        <f t="shared" si="1246"/>
        <v>19173</v>
      </c>
      <c r="H435" s="6">
        <f t="shared" si="1246"/>
        <v>0</v>
      </c>
      <c r="I435" s="6">
        <f t="shared" si="1246"/>
        <v>0</v>
      </c>
      <c r="J435" s="6">
        <f t="shared" si="1246"/>
        <v>0</v>
      </c>
      <c r="K435" s="6">
        <f t="shared" si="1246"/>
        <v>0</v>
      </c>
      <c r="L435" s="6">
        <f t="shared" si="1246"/>
        <v>0</v>
      </c>
      <c r="M435" s="6">
        <f t="shared" si="1246"/>
        <v>19173</v>
      </c>
      <c r="N435" s="6">
        <f t="shared" si="1246"/>
        <v>0</v>
      </c>
      <c r="O435" s="6">
        <f t="shared" si="1246"/>
        <v>0</v>
      </c>
      <c r="P435" s="6">
        <f t="shared" si="1246"/>
        <v>0</v>
      </c>
      <c r="Q435" s="6">
        <f t="shared" si="1246"/>
        <v>0</v>
      </c>
      <c r="R435" s="6">
        <f t="shared" si="1246"/>
        <v>0</v>
      </c>
      <c r="S435" s="6">
        <f t="shared" si="1246"/>
        <v>19173</v>
      </c>
      <c r="T435" s="6">
        <f t="shared" si="1246"/>
        <v>0</v>
      </c>
      <c r="U435" s="6">
        <f t="shared" si="1247"/>
        <v>0</v>
      </c>
      <c r="V435" s="6">
        <f t="shared" si="1247"/>
        <v>1009</v>
      </c>
      <c r="W435" s="6">
        <f t="shared" si="1247"/>
        <v>0</v>
      </c>
      <c r="X435" s="6">
        <f t="shared" si="1247"/>
        <v>0</v>
      </c>
      <c r="Y435" s="6">
        <f t="shared" si="1247"/>
        <v>20182</v>
      </c>
      <c r="Z435" s="6">
        <f t="shared" si="1247"/>
        <v>0</v>
      </c>
      <c r="AA435" s="6">
        <f t="shared" si="1247"/>
        <v>0</v>
      </c>
      <c r="AB435" s="6">
        <f t="shared" si="1247"/>
        <v>0</v>
      </c>
      <c r="AC435" s="6">
        <f t="shared" si="1247"/>
        <v>0</v>
      </c>
      <c r="AD435" s="6">
        <f t="shared" si="1247"/>
        <v>0</v>
      </c>
      <c r="AE435" s="6">
        <f t="shared" si="1247"/>
        <v>20182</v>
      </c>
      <c r="AF435" s="6">
        <f t="shared" si="1247"/>
        <v>0</v>
      </c>
      <c r="AG435" s="6">
        <f t="shared" si="1248"/>
        <v>0</v>
      </c>
      <c r="AH435" s="6">
        <f t="shared" si="1248"/>
        <v>0</v>
      </c>
      <c r="AI435" s="6">
        <f t="shared" si="1248"/>
        <v>0</v>
      </c>
      <c r="AJ435" s="6">
        <f t="shared" si="1248"/>
        <v>0</v>
      </c>
      <c r="AK435" s="6">
        <f t="shared" si="1248"/>
        <v>20182</v>
      </c>
      <c r="AL435" s="6">
        <f t="shared" si="1248"/>
        <v>0</v>
      </c>
      <c r="AM435" s="6">
        <f t="shared" si="1248"/>
        <v>-8432</v>
      </c>
      <c r="AN435" s="6">
        <f t="shared" si="1248"/>
        <v>0</v>
      </c>
      <c r="AO435" s="6">
        <f t="shared" si="1248"/>
        <v>0</v>
      </c>
      <c r="AP435" s="6">
        <f t="shared" si="1248"/>
        <v>0</v>
      </c>
      <c r="AQ435" s="6">
        <f t="shared" si="1248"/>
        <v>11750</v>
      </c>
      <c r="AR435" s="6">
        <f t="shared" si="1248"/>
        <v>0</v>
      </c>
      <c r="AS435" s="6">
        <f t="shared" si="1248"/>
        <v>0</v>
      </c>
      <c r="AT435" s="6">
        <f t="shared" si="1248"/>
        <v>0</v>
      </c>
      <c r="AU435" s="6">
        <f t="shared" si="1248"/>
        <v>0</v>
      </c>
      <c r="AV435" s="6">
        <f t="shared" si="1248"/>
        <v>0</v>
      </c>
      <c r="AW435" s="6">
        <f t="shared" si="1248"/>
        <v>11750</v>
      </c>
      <c r="AX435" s="6">
        <f t="shared" si="1248"/>
        <v>0</v>
      </c>
      <c r="AY435" s="6">
        <f t="shared" si="1249"/>
        <v>0</v>
      </c>
      <c r="AZ435" s="6">
        <f t="shared" si="1249"/>
        <v>0</v>
      </c>
      <c r="BA435" s="6">
        <f t="shared" si="1249"/>
        <v>0</v>
      </c>
      <c r="BB435" s="6">
        <f t="shared" si="1249"/>
        <v>0</v>
      </c>
      <c r="BC435" s="6">
        <f t="shared" si="1249"/>
        <v>11750</v>
      </c>
      <c r="BD435" s="6">
        <f t="shared" si="1249"/>
        <v>0</v>
      </c>
      <c r="BE435" s="6">
        <f t="shared" si="1249"/>
        <v>-3867</v>
      </c>
      <c r="BF435" s="6">
        <f t="shared" si="1249"/>
        <v>0</v>
      </c>
      <c r="BG435" s="6">
        <f t="shared" si="1249"/>
        <v>0</v>
      </c>
      <c r="BH435" s="6">
        <f t="shared" si="1249"/>
        <v>0</v>
      </c>
      <c r="BI435" s="6">
        <f t="shared" si="1249"/>
        <v>7883</v>
      </c>
      <c r="BJ435" s="6">
        <f t="shared" si="1249"/>
        <v>0</v>
      </c>
      <c r="BK435" s="6">
        <f t="shared" si="1250"/>
        <v>0</v>
      </c>
      <c r="BL435" s="6">
        <f t="shared" si="1250"/>
        <v>0</v>
      </c>
      <c r="BM435" s="6">
        <f t="shared" si="1250"/>
        <v>0</v>
      </c>
      <c r="BN435" s="6">
        <f t="shared" si="1250"/>
        <v>0</v>
      </c>
      <c r="BO435" s="6">
        <f t="shared" si="1250"/>
        <v>7883</v>
      </c>
      <c r="BP435" s="6">
        <f t="shared" si="1250"/>
        <v>0</v>
      </c>
      <c r="BQ435" s="6">
        <f t="shared" si="1250"/>
        <v>0</v>
      </c>
      <c r="BR435" s="6">
        <f t="shared" si="1250"/>
        <v>0</v>
      </c>
      <c r="BS435" s="6">
        <f t="shared" si="1250"/>
        <v>0</v>
      </c>
      <c r="BT435" s="6">
        <f t="shared" si="1250"/>
        <v>0</v>
      </c>
      <c r="BU435" s="6">
        <f t="shared" si="1250"/>
        <v>7883</v>
      </c>
      <c r="BV435" s="6">
        <f t="shared" si="1250"/>
        <v>0</v>
      </c>
      <c r="BW435" s="6">
        <f t="shared" si="1251"/>
        <v>0</v>
      </c>
      <c r="BX435" s="6">
        <f t="shared" si="1251"/>
        <v>0</v>
      </c>
      <c r="BY435" s="6">
        <f t="shared" si="1251"/>
        <v>0</v>
      </c>
      <c r="BZ435" s="6">
        <f t="shared" si="1251"/>
        <v>0</v>
      </c>
      <c r="CA435" s="6">
        <f t="shared" si="1251"/>
        <v>7883</v>
      </c>
      <c r="CB435" s="6">
        <f t="shared" si="1251"/>
        <v>0</v>
      </c>
      <c r="CC435" s="6">
        <f t="shared" si="1251"/>
        <v>0</v>
      </c>
      <c r="CD435" s="6">
        <f t="shared" si="1251"/>
        <v>0</v>
      </c>
      <c r="CE435" s="6">
        <f t="shared" si="1251"/>
        <v>0</v>
      </c>
      <c r="CF435" s="6">
        <f t="shared" si="1251"/>
        <v>0</v>
      </c>
      <c r="CG435" s="6">
        <f t="shared" si="1251"/>
        <v>7883</v>
      </c>
      <c r="CH435" s="6">
        <f t="shared" si="1251"/>
        <v>0</v>
      </c>
      <c r="CI435" s="6">
        <f t="shared" si="1252"/>
        <v>0</v>
      </c>
      <c r="CJ435" s="6">
        <f t="shared" si="1252"/>
        <v>0</v>
      </c>
      <c r="CK435" s="6">
        <f t="shared" si="1252"/>
        <v>0</v>
      </c>
      <c r="CL435" s="6">
        <f t="shared" si="1252"/>
        <v>0</v>
      </c>
      <c r="CM435" s="6">
        <f t="shared" si="1252"/>
        <v>7883</v>
      </c>
      <c r="CN435" s="6">
        <f t="shared" si="1252"/>
        <v>0</v>
      </c>
      <c r="CO435" s="6">
        <f t="shared" si="1252"/>
        <v>2513</v>
      </c>
      <c r="CP435" s="6">
        <f t="shared" si="1252"/>
        <v>0</v>
      </c>
      <c r="CQ435" s="32">
        <f t="shared" si="1095"/>
        <v>31.87872637320817</v>
      </c>
      <c r="CR435" s="32"/>
    </row>
    <row r="436" spans="1:96" ht="21" customHeight="1">
      <c r="A436" s="20" t="s">
        <v>151</v>
      </c>
      <c r="B436" s="31">
        <v>909</v>
      </c>
      <c r="C436" s="18" t="s">
        <v>289</v>
      </c>
      <c r="D436" s="18" t="s">
        <v>107</v>
      </c>
      <c r="E436" s="18" t="s">
        <v>305</v>
      </c>
      <c r="F436" s="18" t="s">
        <v>164</v>
      </c>
      <c r="G436" s="48">
        <v>19173</v>
      </c>
      <c r="H436" s="48"/>
      <c r="I436" s="48"/>
      <c r="J436" s="48"/>
      <c r="K436" s="48"/>
      <c r="L436" s="48"/>
      <c r="M436" s="48">
        <f>G436+I436+J436+K436+L436</f>
        <v>19173</v>
      </c>
      <c r="N436" s="48">
        <f>H436+L436</f>
        <v>0</v>
      </c>
      <c r="O436" s="48"/>
      <c r="P436" s="48"/>
      <c r="Q436" s="48"/>
      <c r="R436" s="48"/>
      <c r="S436" s="48">
        <f>M436+O436+P436+Q436+R436</f>
        <v>19173</v>
      </c>
      <c r="T436" s="48">
        <f>N436+R436</f>
        <v>0</v>
      </c>
      <c r="U436" s="48"/>
      <c r="V436" s="48">
        <v>1009</v>
      </c>
      <c r="W436" s="48"/>
      <c r="X436" s="48"/>
      <c r="Y436" s="48">
        <f>S436+U436+V436+W436+X436</f>
        <v>20182</v>
      </c>
      <c r="Z436" s="48">
        <f>T436+X436</f>
        <v>0</v>
      </c>
      <c r="AA436" s="48"/>
      <c r="AB436" s="48"/>
      <c r="AC436" s="48"/>
      <c r="AD436" s="48"/>
      <c r="AE436" s="48">
        <f>Y436+AA436+AB436+AC436+AD436</f>
        <v>20182</v>
      </c>
      <c r="AF436" s="48">
        <f>Z436+AD436</f>
        <v>0</v>
      </c>
      <c r="AG436" s="48"/>
      <c r="AH436" s="48"/>
      <c r="AI436" s="48"/>
      <c r="AJ436" s="48"/>
      <c r="AK436" s="48">
        <f>AE436+AG436+AH436+AI436+AJ436</f>
        <v>20182</v>
      </c>
      <c r="AL436" s="48">
        <f>AF436+AJ436</f>
        <v>0</v>
      </c>
      <c r="AM436" s="48">
        <v>-8432</v>
      </c>
      <c r="AN436" s="48"/>
      <c r="AO436" s="48"/>
      <c r="AP436" s="48"/>
      <c r="AQ436" s="48">
        <f>AK436+AM436+AN436+AO436+AP436</f>
        <v>11750</v>
      </c>
      <c r="AR436" s="48">
        <f>AL436+AP436</f>
        <v>0</v>
      </c>
      <c r="AS436" s="48"/>
      <c r="AT436" s="48"/>
      <c r="AU436" s="48"/>
      <c r="AV436" s="48"/>
      <c r="AW436" s="48">
        <f>AQ436+AS436+AT436+AU436+AV436</f>
        <v>11750</v>
      </c>
      <c r="AX436" s="48">
        <f>AR436+AV436</f>
        <v>0</v>
      </c>
      <c r="AY436" s="48"/>
      <c r="AZ436" s="48"/>
      <c r="BA436" s="48"/>
      <c r="BB436" s="48"/>
      <c r="BC436" s="48">
        <f>AW436+AY436+AZ436+BA436+BB436</f>
        <v>11750</v>
      </c>
      <c r="BD436" s="48">
        <f>AX436+BB436</f>
        <v>0</v>
      </c>
      <c r="BE436" s="48">
        <v>-3867</v>
      </c>
      <c r="BF436" s="48"/>
      <c r="BG436" s="48"/>
      <c r="BH436" s="48"/>
      <c r="BI436" s="48">
        <f>BC436+BE436+BF436+BG436+BH436</f>
        <v>7883</v>
      </c>
      <c r="BJ436" s="48">
        <f>BD436+BH436</f>
        <v>0</v>
      </c>
      <c r="BK436" s="48"/>
      <c r="BL436" s="48"/>
      <c r="BM436" s="48"/>
      <c r="BN436" s="48"/>
      <c r="BO436" s="48">
        <f>BI436+BK436+BL436+BM436+BN436</f>
        <v>7883</v>
      </c>
      <c r="BP436" s="48">
        <f>BJ436+BN436</f>
        <v>0</v>
      </c>
      <c r="BQ436" s="48"/>
      <c r="BR436" s="48"/>
      <c r="BS436" s="48"/>
      <c r="BT436" s="48"/>
      <c r="BU436" s="48">
        <f>BO436+BQ436+BR436+BS436+BT436</f>
        <v>7883</v>
      </c>
      <c r="BV436" s="48">
        <f>BP436+BT436</f>
        <v>0</v>
      </c>
      <c r="BW436" s="48"/>
      <c r="BX436" s="48"/>
      <c r="BY436" s="48"/>
      <c r="BZ436" s="48"/>
      <c r="CA436" s="48">
        <f>BU436+BW436+BX436+BY436+BZ436</f>
        <v>7883</v>
      </c>
      <c r="CB436" s="48">
        <f>BV436+BZ436</f>
        <v>0</v>
      </c>
      <c r="CC436" s="48"/>
      <c r="CD436" s="48"/>
      <c r="CE436" s="48"/>
      <c r="CF436" s="48"/>
      <c r="CG436" s="48">
        <f>CA436+CC436+CD436+CE436+CF436</f>
        <v>7883</v>
      </c>
      <c r="CH436" s="48">
        <f>CB436+CF436</f>
        <v>0</v>
      </c>
      <c r="CI436" s="48"/>
      <c r="CJ436" s="48"/>
      <c r="CK436" s="48"/>
      <c r="CL436" s="48"/>
      <c r="CM436" s="48">
        <f>CG436+CI436+CJ436+CK436+CL436</f>
        <v>7883</v>
      </c>
      <c r="CN436" s="48">
        <f>CH436+CL436</f>
        <v>0</v>
      </c>
      <c r="CO436" s="48">
        <v>2513</v>
      </c>
      <c r="CP436" s="48">
        <f>CJ436+CN436</f>
        <v>0</v>
      </c>
      <c r="CQ436" s="116">
        <f t="shared" si="1095"/>
        <v>31.87872637320817</v>
      </c>
      <c r="CR436" s="116"/>
    </row>
    <row r="437" spans="1:96" ht="19.5" customHeight="1">
      <c r="A437" s="20" t="s">
        <v>272</v>
      </c>
      <c r="B437" s="31">
        <v>909</v>
      </c>
      <c r="C437" s="18" t="s">
        <v>289</v>
      </c>
      <c r="D437" s="18" t="s">
        <v>107</v>
      </c>
      <c r="E437" s="18" t="s">
        <v>306</v>
      </c>
      <c r="F437" s="18"/>
      <c r="G437" s="6">
        <f t="shared" ref="G437:V438" si="1253">G438</f>
        <v>8303</v>
      </c>
      <c r="H437" s="6">
        <f t="shared" si="1253"/>
        <v>0</v>
      </c>
      <c r="I437" s="6">
        <f t="shared" si="1253"/>
        <v>0</v>
      </c>
      <c r="J437" s="6">
        <f t="shared" si="1253"/>
        <v>0</v>
      </c>
      <c r="K437" s="6">
        <f t="shared" si="1253"/>
        <v>0</v>
      </c>
      <c r="L437" s="6">
        <f t="shared" si="1253"/>
        <v>0</v>
      </c>
      <c r="M437" s="6">
        <f t="shared" si="1253"/>
        <v>8303</v>
      </c>
      <c r="N437" s="6">
        <f t="shared" si="1253"/>
        <v>0</v>
      </c>
      <c r="O437" s="6">
        <f t="shared" si="1253"/>
        <v>0</v>
      </c>
      <c r="P437" s="6">
        <f t="shared" si="1253"/>
        <v>0</v>
      </c>
      <c r="Q437" s="6">
        <f t="shared" si="1253"/>
        <v>0</v>
      </c>
      <c r="R437" s="6">
        <f t="shared" si="1253"/>
        <v>0</v>
      </c>
      <c r="S437" s="6">
        <f t="shared" si="1253"/>
        <v>8303</v>
      </c>
      <c r="T437" s="6">
        <f t="shared" si="1253"/>
        <v>0</v>
      </c>
      <c r="U437" s="6">
        <f t="shared" si="1253"/>
        <v>0</v>
      </c>
      <c r="V437" s="6">
        <f t="shared" si="1253"/>
        <v>4436</v>
      </c>
      <c r="W437" s="6">
        <f t="shared" ref="U437:AJ438" si="1254">W438</f>
        <v>0</v>
      </c>
      <c r="X437" s="6">
        <f t="shared" si="1254"/>
        <v>0</v>
      </c>
      <c r="Y437" s="6">
        <f t="shared" si="1254"/>
        <v>12739</v>
      </c>
      <c r="Z437" s="6">
        <f t="shared" si="1254"/>
        <v>0</v>
      </c>
      <c r="AA437" s="6">
        <f t="shared" si="1254"/>
        <v>0</v>
      </c>
      <c r="AB437" s="6">
        <f t="shared" si="1254"/>
        <v>133000</v>
      </c>
      <c r="AC437" s="6">
        <f t="shared" si="1254"/>
        <v>0</v>
      </c>
      <c r="AD437" s="6">
        <f t="shared" si="1254"/>
        <v>0</v>
      </c>
      <c r="AE437" s="6">
        <f t="shared" si="1254"/>
        <v>145739</v>
      </c>
      <c r="AF437" s="6">
        <f t="shared" si="1254"/>
        <v>0</v>
      </c>
      <c r="AG437" s="6">
        <f t="shared" si="1254"/>
        <v>0</v>
      </c>
      <c r="AH437" s="6">
        <f t="shared" si="1254"/>
        <v>466</v>
      </c>
      <c r="AI437" s="6">
        <f t="shared" si="1254"/>
        <v>0</v>
      </c>
      <c r="AJ437" s="6">
        <f t="shared" si="1254"/>
        <v>0</v>
      </c>
      <c r="AK437" s="6">
        <f t="shared" ref="AG437:AY438" si="1255">AK438</f>
        <v>146205</v>
      </c>
      <c r="AL437" s="6">
        <f t="shared" si="1255"/>
        <v>0</v>
      </c>
      <c r="AM437" s="6">
        <f t="shared" si="1255"/>
        <v>-4129</v>
      </c>
      <c r="AN437" s="6">
        <f t="shared" si="1255"/>
        <v>12561</v>
      </c>
      <c r="AO437" s="6">
        <f t="shared" si="1255"/>
        <v>0</v>
      </c>
      <c r="AP437" s="6">
        <f t="shared" si="1255"/>
        <v>0</v>
      </c>
      <c r="AQ437" s="6">
        <f t="shared" si="1255"/>
        <v>154637</v>
      </c>
      <c r="AR437" s="6">
        <f t="shared" si="1255"/>
        <v>0</v>
      </c>
      <c r="AS437" s="6">
        <f t="shared" si="1255"/>
        <v>0</v>
      </c>
      <c r="AT437" s="6">
        <f t="shared" si="1255"/>
        <v>716</v>
      </c>
      <c r="AU437" s="6">
        <f t="shared" si="1255"/>
        <v>0</v>
      </c>
      <c r="AV437" s="6">
        <f t="shared" si="1255"/>
        <v>0</v>
      </c>
      <c r="AW437" s="6">
        <f t="shared" si="1255"/>
        <v>155353</v>
      </c>
      <c r="AX437" s="6">
        <f t="shared" si="1255"/>
        <v>0</v>
      </c>
      <c r="AY437" s="6">
        <f t="shared" si="1255"/>
        <v>0</v>
      </c>
      <c r="AZ437" s="6">
        <f t="shared" ref="AY437:BN438" si="1256">AZ438</f>
        <v>0</v>
      </c>
      <c r="BA437" s="6">
        <f t="shared" si="1256"/>
        <v>0</v>
      </c>
      <c r="BB437" s="6">
        <f t="shared" si="1256"/>
        <v>0</v>
      </c>
      <c r="BC437" s="6">
        <f t="shared" si="1256"/>
        <v>155353</v>
      </c>
      <c r="BD437" s="6">
        <f t="shared" si="1256"/>
        <v>0</v>
      </c>
      <c r="BE437" s="6">
        <f t="shared" si="1256"/>
        <v>0</v>
      </c>
      <c r="BF437" s="6">
        <f t="shared" si="1256"/>
        <v>0</v>
      </c>
      <c r="BG437" s="6">
        <f t="shared" si="1256"/>
        <v>-1682</v>
      </c>
      <c r="BH437" s="6">
        <f t="shared" si="1256"/>
        <v>0</v>
      </c>
      <c r="BI437" s="6">
        <f t="shared" si="1256"/>
        <v>153671</v>
      </c>
      <c r="BJ437" s="6">
        <f t="shared" si="1256"/>
        <v>0</v>
      </c>
      <c r="BK437" s="6">
        <f t="shared" si="1256"/>
        <v>0</v>
      </c>
      <c r="BL437" s="6">
        <f t="shared" si="1256"/>
        <v>0</v>
      </c>
      <c r="BM437" s="6">
        <f t="shared" si="1256"/>
        <v>0</v>
      </c>
      <c r="BN437" s="6">
        <f t="shared" si="1256"/>
        <v>0</v>
      </c>
      <c r="BO437" s="6">
        <f t="shared" ref="BK437:BZ438" si="1257">BO438</f>
        <v>153671</v>
      </c>
      <c r="BP437" s="6">
        <f t="shared" si="1257"/>
        <v>0</v>
      </c>
      <c r="BQ437" s="6">
        <f t="shared" si="1257"/>
        <v>0</v>
      </c>
      <c r="BR437" s="6">
        <f t="shared" si="1257"/>
        <v>0</v>
      </c>
      <c r="BS437" s="6">
        <f t="shared" si="1257"/>
        <v>0</v>
      </c>
      <c r="BT437" s="6">
        <f t="shared" si="1257"/>
        <v>0</v>
      </c>
      <c r="BU437" s="6">
        <f t="shared" si="1257"/>
        <v>153671</v>
      </c>
      <c r="BV437" s="6">
        <f t="shared" si="1257"/>
        <v>0</v>
      </c>
      <c r="BW437" s="6">
        <f t="shared" si="1257"/>
        <v>0</v>
      </c>
      <c r="BX437" s="6">
        <f t="shared" si="1257"/>
        <v>0</v>
      </c>
      <c r="BY437" s="6">
        <f t="shared" si="1257"/>
        <v>0</v>
      </c>
      <c r="BZ437" s="6">
        <f t="shared" si="1257"/>
        <v>0</v>
      </c>
      <c r="CA437" s="6">
        <f t="shared" ref="BW437:CL438" si="1258">CA438</f>
        <v>153671</v>
      </c>
      <c r="CB437" s="6">
        <f t="shared" si="1258"/>
        <v>0</v>
      </c>
      <c r="CC437" s="6">
        <f t="shared" si="1258"/>
        <v>0</v>
      </c>
      <c r="CD437" s="6">
        <f t="shared" si="1258"/>
        <v>0</v>
      </c>
      <c r="CE437" s="6">
        <f t="shared" si="1258"/>
        <v>0</v>
      </c>
      <c r="CF437" s="6">
        <f t="shared" si="1258"/>
        <v>0</v>
      </c>
      <c r="CG437" s="6">
        <f t="shared" si="1258"/>
        <v>153671</v>
      </c>
      <c r="CH437" s="6">
        <f t="shared" si="1258"/>
        <v>0</v>
      </c>
      <c r="CI437" s="6">
        <f t="shared" si="1258"/>
        <v>-1076</v>
      </c>
      <c r="CJ437" s="6">
        <f t="shared" si="1258"/>
        <v>868</v>
      </c>
      <c r="CK437" s="6">
        <f t="shared" si="1258"/>
        <v>-262</v>
      </c>
      <c r="CL437" s="6">
        <f t="shared" si="1258"/>
        <v>0</v>
      </c>
      <c r="CM437" s="6">
        <f t="shared" ref="CI437:CP438" si="1259">CM438</f>
        <v>153201</v>
      </c>
      <c r="CN437" s="6">
        <f t="shared" si="1259"/>
        <v>0</v>
      </c>
      <c r="CO437" s="6">
        <f t="shared" si="1259"/>
        <v>132836</v>
      </c>
      <c r="CP437" s="6">
        <f t="shared" si="1259"/>
        <v>0</v>
      </c>
      <c r="CQ437" s="32">
        <f t="shared" si="1095"/>
        <v>86.707005828943679</v>
      </c>
      <c r="CR437" s="32"/>
    </row>
    <row r="438" spans="1:96" ht="33">
      <c r="A438" s="17" t="s">
        <v>218</v>
      </c>
      <c r="B438" s="31">
        <v>909</v>
      </c>
      <c r="C438" s="18" t="s">
        <v>289</v>
      </c>
      <c r="D438" s="18" t="s">
        <v>107</v>
      </c>
      <c r="E438" s="18" t="s">
        <v>306</v>
      </c>
      <c r="F438" s="18" t="s">
        <v>29</v>
      </c>
      <c r="G438" s="6">
        <f t="shared" si="1253"/>
        <v>8303</v>
      </c>
      <c r="H438" s="6">
        <f t="shared" si="1253"/>
        <v>0</v>
      </c>
      <c r="I438" s="6">
        <f t="shared" si="1253"/>
        <v>0</v>
      </c>
      <c r="J438" s="6">
        <f t="shared" si="1253"/>
        <v>0</v>
      </c>
      <c r="K438" s="6">
        <f t="shared" si="1253"/>
        <v>0</v>
      </c>
      <c r="L438" s="6">
        <f t="shared" si="1253"/>
        <v>0</v>
      </c>
      <c r="M438" s="6">
        <f t="shared" si="1253"/>
        <v>8303</v>
      </c>
      <c r="N438" s="6">
        <f t="shared" si="1253"/>
        <v>0</v>
      </c>
      <c r="O438" s="6">
        <f t="shared" si="1253"/>
        <v>0</v>
      </c>
      <c r="P438" s="6">
        <f t="shared" si="1253"/>
        <v>0</v>
      </c>
      <c r="Q438" s="6">
        <f t="shared" si="1253"/>
        <v>0</v>
      </c>
      <c r="R438" s="6">
        <f t="shared" si="1253"/>
        <v>0</v>
      </c>
      <c r="S438" s="6">
        <f t="shared" si="1253"/>
        <v>8303</v>
      </c>
      <c r="T438" s="6">
        <f t="shared" si="1253"/>
        <v>0</v>
      </c>
      <c r="U438" s="6">
        <f t="shared" si="1254"/>
        <v>0</v>
      </c>
      <c r="V438" s="6">
        <f t="shared" si="1254"/>
        <v>4436</v>
      </c>
      <c r="W438" s="6">
        <f t="shared" si="1254"/>
        <v>0</v>
      </c>
      <c r="X438" s="6">
        <f t="shared" si="1254"/>
        <v>0</v>
      </c>
      <c r="Y438" s="6">
        <f t="shared" si="1254"/>
        <v>12739</v>
      </c>
      <c r="Z438" s="6">
        <f t="shared" si="1254"/>
        <v>0</v>
      </c>
      <c r="AA438" s="6">
        <f t="shared" si="1254"/>
        <v>0</v>
      </c>
      <c r="AB438" s="6">
        <f t="shared" si="1254"/>
        <v>133000</v>
      </c>
      <c r="AC438" s="6">
        <f t="shared" si="1254"/>
        <v>0</v>
      </c>
      <c r="AD438" s="6">
        <f t="shared" si="1254"/>
        <v>0</v>
      </c>
      <c r="AE438" s="6">
        <f t="shared" si="1254"/>
        <v>145739</v>
      </c>
      <c r="AF438" s="6">
        <f t="shared" si="1254"/>
        <v>0</v>
      </c>
      <c r="AG438" s="6">
        <f t="shared" si="1255"/>
        <v>0</v>
      </c>
      <c r="AH438" s="6">
        <f t="shared" si="1255"/>
        <v>466</v>
      </c>
      <c r="AI438" s="6">
        <f t="shared" si="1255"/>
        <v>0</v>
      </c>
      <c r="AJ438" s="6">
        <f t="shared" si="1255"/>
        <v>0</v>
      </c>
      <c r="AK438" s="6">
        <f t="shared" si="1255"/>
        <v>146205</v>
      </c>
      <c r="AL438" s="6">
        <f t="shared" si="1255"/>
        <v>0</v>
      </c>
      <c r="AM438" s="6">
        <f t="shared" si="1255"/>
        <v>-4129</v>
      </c>
      <c r="AN438" s="6">
        <f t="shared" si="1255"/>
        <v>12561</v>
      </c>
      <c r="AO438" s="6">
        <f t="shared" si="1255"/>
        <v>0</v>
      </c>
      <c r="AP438" s="6">
        <f t="shared" si="1255"/>
        <v>0</v>
      </c>
      <c r="AQ438" s="6">
        <f t="shared" si="1255"/>
        <v>154637</v>
      </c>
      <c r="AR438" s="6">
        <f t="shared" si="1255"/>
        <v>0</v>
      </c>
      <c r="AS438" s="6">
        <f t="shared" si="1255"/>
        <v>0</v>
      </c>
      <c r="AT438" s="6">
        <f t="shared" si="1255"/>
        <v>716</v>
      </c>
      <c r="AU438" s="6">
        <f t="shared" si="1255"/>
        <v>0</v>
      </c>
      <c r="AV438" s="6">
        <f t="shared" si="1255"/>
        <v>0</v>
      </c>
      <c r="AW438" s="6">
        <f t="shared" si="1255"/>
        <v>155353</v>
      </c>
      <c r="AX438" s="6">
        <f t="shared" si="1255"/>
        <v>0</v>
      </c>
      <c r="AY438" s="6">
        <f t="shared" si="1256"/>
        <v>0</v>
      </c>
      <c r="AZ438" s="6">
        <f t="shared" si="1256"/>
        <v>0</v>
      </c>
      <c r="BA438" s="6">
        <f t="shared" si="1256"/>
        <v>0</v>
      </c>
      <c r="BB438" s="6">
        <f t="shared" si="1256"/>
        <v>0</v>
      </c>
      <c r="BC438" s="6">
        <f t="shared" si="1256"/>
        <v>155353</v>
      </c>
      <c r="BD438" s="6">
        <f t="shared" si="1256"/>
        <v>0</v>
      </c>
      <c r="BE438" s="6">
        <f t="shared" si="1256"/>
        <v>0</v>
      </c>
      <c r="BF438" s="6">
        <f t="shared" si="1256"/>
        <v>0</v>
      </c>
      <c r="BG438" s="6">
        <f t="shared" si="1256"/>
        <v>-1682</v>
      </c>
      <c r="BH438" s="6">
        <f t="shared" si="1256"/>
        <v>0</v>
      </c>
      <c r="BI438" s="6">
        <f t="shared" si="1256"/>
        <v>153671</v>
      </c>
      <c r="BJ438" s="6">
        <f t="shared" si="1256"/>
        <v>0</v>
      </c>
      <c r="BK438" s="6">
        <f t="shared" si="1257"/>
        <v>0</v>
      </c>
      <c r="BL438" s="6">
        <f t="shared" si="1257"/>
        <v>0</v>
      </c>
      <c r="BM438" s="6">
        <f t="shared" si="1257"/>
        <v>0</v>
      </c>
      <c r="BN438" s="6">
        <f t="shared" si="1257"/>
        <v>0</v>
      </c>
      <c r="BO438" s="6">
        <f t="shared" si="1257"/>
        <v>153671</v>
      </c>
      <c r="BP438" s="6">
        <f t="shared" si="1257"/>
        <v>0</v>
      </c>
      <c r="BQ438" s="6">
        <f t="shared" si="1257"/>
        <v>0</v>
      </c>
      <c r="BR438" s="6">
        <f t="shared" si="1257"/>
        <v>0</v>
      </c>
      <c r="BS438" s="6">
        <f t="shared" si="1257"/>
        <v>0</v>
      </c>
      <c r="BT438" s="6">
        <f t="shared" si="1257"/>
        <v>0</v>
      </c>
      <c r="BU438" s="6">
        <f t="shared" si="1257"/>
        <v>153671</v>
      </c>
      <c r="BV438" s="6">
        <f t="shared" si="1257"/>
        <v>0</v>
      </c>
      <c r="BW438" s="6">
        <f t="shared" si="1258"/>
        <v>0</v>
      </c>
      <c r="BX438" s="6">
        <f t="shared" si="1258"/>
        <v>0</v>
      </c>
      <c r="BY438" s="6">
        <f t="shared" si="1258"/>
        <v>0</v>
      </c>
      <c r="BZ438" s="6">
        <f t="shared" si="1258"/>
        <v>0</v>
      </c>
      <c r="CA438" s="6">
        <f t="shared" si="1258"/>
        <v>153671</v>
      </c>
      <c r="CB438" s="6">
        <f t="shared" si="1258"/>
        <v>0</v>
      </c>
      <c r="CC438" s="6">
        <f t="shared" si="1258"/>
        <v>0</v>
      </c>
      <c r="CD438" s="6">
        <f t="shared" si="1258"/>
        <v>0</v>
      </c>
      <c r="CE438" s="6">
        <f t="shared" si="1258"/>
        <v>0</v>
      </c>
      <c r="CF438" s="6">
        <f t="shared" si="1258"/>
        <v>0</v>
      </c>
      <c r="CG438" s="6">
        <f t="shared" si="1258"/>
        <v>153671</v>
      </c>
      <c r="CH438" s="6">
        <f t="shared" si="1258"/>
        <v>0</v>
      </c>
      <c r="CI438" s="6">
        <f t="shared" si="1259"/>
        <v>-1076</v>
      </c>
      <c r="CJ438" s="6">
        <f t="shared" si="1259"/>
        <v>868</v>
      </c>
      <c r="CK438" s="6">
        <f t="shared" si="1259"/>
        <v>-262</v>
      </c>
      <c r="CL438" s="6">
        <f t="shared" si="1259"/>
        <v>0</v>
      </c>
      <c r="CM438" s="6">
        <f t="shared" si="1259"/>
        <v>153201</v>
      </c>
      <c r="CN438" s="6">
        <f t="shared" si="1259"/>
        <v>0</v>
      </c>
      <c r="CO438" s="6">
        <f t="shared" si="1259"/>
        <v>132836</v>
      </c>
      <c r="CP438" s="6">
        <f t="shared" si="1259"/>
        <v>0</v>
      </c>
      <c r="CQ438" s="32">
        <f t="shared" si="1095"/>
        <v>86.707005828943679</v>
      </c>
      <c r="CR438" s="32"/>
    </row>
    <row r="439" spans="1:96" ht="33">
      <c r="A439" s="20" t="s">
        <v>34</v>
      </c>
      <c r="B439" s="31">
        <v>909</v>
      </c>
      <c r="C439" s="18" t="s">
        <v>289</v>
      </c>
      <c r="D439" s="18" t="s">
        <v>107</v>
      </c>
      <c r="E439" s="18" t="s">
        <v>306</v>
      </c>
      <c r="F439" s="18" t="s">
        <v>35</v>
      </c>
      <c r="G439" s="48">
        <v>8303</v>
      </c>
      <c r="H439" s="48"/>
      <c r="I439" s="48"/>
      <c r="J439" s="48"/>
      <c r="K439" s="48"/>
      <c r="L439" s="48"/>
      <c r="M439" s="48">
        <f>G439+I439+J439+K439+L439</f>
        <v>8303</v>
      </c>
      <c r="N439" s="48">
        <f>H439+L439</f>
        <v>0</v>
      </c>
      <c r="O439" s="48"/>
      <c r="P439" s="48"/>
      <c r="Q439" s="48"/>
      <c r="R439" s="48"/>
      <c r="S439" s="48">
        <f>M439+O439+P439+Q439+R439</f>
        <v>8303</v>
      </c>
      <c r="T439" s="48">
        <f>N439+R439</f>
        <v>0</v>
      </c>
      <c r="U439" s="48"/>
      <c r="V439" s="48">
        <v>4436</v>
      </c>
      <c r="W439" s="48"/>
      <c r="X439" s="48"/>
      <c r="Y439" s="48">
        <f>S439+U439+V439+W439+X439</f>
        <v>12739</v>
      </c>
      <c r="Z439" s="48">
        <f>T439+X439</f>
        <v>0</v>
      </c>
      <c r="AA439" s="48"/>
      <c r="AB439" s="48">
        <v>133000</v>
      </c>
      <c r="AC439" s="48"/>
      <c r="AD439" s="48"/>
      <c r="AE439" s="48">
        <f>Y439+AA439+AB439+AC439+AD439</f>
        <v>145739</v>
      </c>
      <c r="AF439" s="48">
        <f>Z439+AD439</f>
        <v>0</v>
      </c>
      <c r="AG439" s="48"/>
      <c r="AH439" s="48">
        <v>466</v>
      </c>
      <c r="AI439" s="48"/>
      <c r="AJ439" s="48"/>
      <c r="AK439" s="48">
        <f>AE439+AG439+AH439+AI439+AJ439</f>
        <v>146205</v>
      </c>
      <c r="AL439" s="48">
        <f>AF439+AJ439</f>
        <v>0</v>
      </c>
      <c r="AM439" s="48">
        <v>-4129</v>
      </c>
      <c r="AN439" s="48">
        <v>12561</v>
      </c>
      <c r="AO439" s="48"/>
      <c r="AP439" s="48"/>
      <c r="AQ439" s="48">
        <f>AK439+AM439+AN439+AO439+AP439</f>
        <v>154637</v>
      </c>
      <c r="AR439" s="48">
        <f>AL439+AP439</f>
        <v>0</v>
      </c>
      <c r="AS439" s="48"/>
      <c r="AT439" s="48">
        <v>716</v>
      </c>
      <c r="AU439" s="48"/>
      <c r="AV439" s="48"/>
      <c r="AW439" s="48">
        <f>AQ439+AS439+AT439+AU439+AV439</f>
        <v>155353</v>
      </c>
      <c r="AX439" s="48">
        <f>AR439+AV439</f>
        <v>0</v>
      </c>
      <c r="AY439" s="48"/>
      <c r="AZ439" s="48"/>
      <c r="BA439" s="48"/>
      <c r="BB439" s="48"/>
      <c r="BC439" s="48">
        <f>AW439+AY439+AZ439+BA439+BB439</f>
        <v>155353</v>
      </c>
      <c r="BD439" s="48">
        <f>AX439+BB439</f>
        <v>0</v>
      </c>
      <c r="BE439" s="48"/>
      <c r="BF439" s="48"/>
      <c r="BG439" s="48">
        <v>-1682</v>
      </c>
      <c r="BH439" s="48"/>
      <c r="BI439" s="48">
        <f>BC439+BE439+BF439+BG439+BH439</f>
        <v>153671</v>
      </c>
      <c r="BJ439" s="48">
        <f>BD439+BH439</f>
        <v>0</v>
      </c>
      <c r="BK439" s="48"/>
      <c r="BL439" s="48"/>
      <c r="BM439" s="48"/>
      <c r="BN439" s="48"/>
      <c r="BO439" s="48">
        <f>BI439+BK439+BL439+BM439+BN439</f>
        <v>153671</v>
      </c>
      <c r="BP439" s="48">
        <f>BJ439+BN439</f>
        <v>0</v>
      </c>
      <c r="BQ439" s="48"/>
      <c r="BR439" s="48"/>
      <c r="BS439" s="48"/>
      <c r="BT439" s="48"/>
      <c r="BU439" s="48">
        <f>BO439+BQ439+BR439+BS439+BT439</f>
        <v>153671</v>
      </c>
      <c r="BV439" s="48">
        <f>BP439+BT439</f>
        <v>0</v>
      </c>
      <c r="BW439" s="48"/>
      <c r="BX439" s="48"/>
      <c r="BY439" s="48"/>
      <c r="BZ439" s="48"/>
      <c r="CA439" s="48">
        <f>BU439+BW439+BX439+BY439+BZ439</f>
        <v>153671</v>
      </c>
      <c r="CB439" s="48">
        <f>BV439+BZ439</f>
        <v>0</v>
      </c>
      <c r="CC439" s="48"/>
      <c r="CD439" s="48"/>
      <c r="CE439" s="48"/>
      <c r="CF439" s="48"/>
      <c r="CG439" s="48">
        <f>CA439+CC439+CD439+CE439+CF439</f>
        <v>153671</v>
      </c>
      <c r="CH439" s="48">
        <f>CB439+CF439</f>
        <v>0</v>
      </c>
      <c r="CI439" s="48">
        <v>-1076</v>
      </c>
      <c r="CJ439" s="48">
        <v>868</v>
      </c>
      <c r="CK439" s="48">
        <v>-262</v>
      </c>
      <c r="CL439" s="48"/>
      <c r="CM439" s="48">
        <f>CG439+CI439+CJ439+CK439+CL439</f>
        <v>153201</v>
      </c>
      <c r="CN439" s="48">
        <f>CH439+CL439</f>
        <v>0</v>
      </c>
      <c r="CO439" s="48">
        <v>132836</v>
      </c>
      <c r="CP439" s="48"/>
      <c r="CQ439" s="116">
        <f t="shared" si="1095"/>
        <v>86.707005828943679</v>
      </c>
      <c r="CR439" s="116"/>
    </row>
    <row r="440" spans="1:96" ht="49.5" hidden="1">
      <c r="A440" s="20" t="s">
        <v>623</v>
      </c>
      <c r="B440" s="18">
        <v>909</v>
      </c>
      <c r="C440" s="18" t="s">
        <v>289</v>
      </c>
      <c r="D440" s="18" t="s">
        <v>107</v>
      </c>
      <c r="E440" s="18" t="s">
        <v>624</v>
      </c>
      <c r="F440" s="18"/>
      <c r="G440" s="81"/>
      <c r="H440" s="81"/>
      <c r="I440" s="81"/>
      <c r="J440" s="81"/>
      <c r="K440" s="81"/>
      <c r="L440" s="81"/>
      <c r="M440" s="81"/>
      <c r="N440" s="81"/>
      <c r="O440" s="81"/>
      <c r="P440" s="81"/>
      <c r="Q440" s="81"/>
      <c r="R440" s="81"/>
      <c r="S440" s="81"/>
      <c r="T440" s="81"/>
      <c r="U440" s="81"/>
      <c r="V440" s="81"/>
      <c r="W440" s="81"/>
      <c r="X440" s="81"/>
      <c r="Y440" s="81"/>
      <c r="Z440" s="81"/>
      <c r="AA440" s="81"/>
      <c r="AB440" s="81"/>
      <c r="AC440" s="81"/>
      <c r="AD440" s="81"/>
      <c r="AE440" s="81"/>
      <c r="AF440" s="81"/>
      <c r="AG440" s="81"/>
      <c r="AH440" s="81"/>
      <c r="AI440" s="81"/>
      <c r="AJ440" s="81"/>
      <c r="AK440" s="81"/>
      <c r="AL440" s="81"/>
      <c r="AM440" s="81"/>
      <c r="AN440" s="81"/>
      <c r="AO440" s="81"/>
      <c r="AP440" s="81"/>
      <c r="AQ440" s="81"/>
      <c r="AR440" s="81"/>
      <c r="AS440" s="81"/>
      <c r="AT440" s="81"/>
      <c r="AU440" s="81"/>
      <c r="AV440" s="81"/>
      <c r="AW440" s="81"/>
      <c r="AX440" s="81"/>
      <c r="AY440" s="81"/>
      <c r="AZ440" s="81"/>
      <c r="BA440" s="81"/>
      <c r="BB440" s="81"/>
      <c r="BC440" s="81"/>
      <c r="BD440" s="81"/>
      <c r="BE440" s="81"/>
      <c r="BF440" s="81"/>
      <c r="BG440" s="81"/>
      <c r="BH440" s="81"/>
      <c r="BI440" s="81"/>
      <c r="BJ440" s="81"/>
      <c r="BK440" s="81"/>
      <c r="BL440" s="81"/>
      <c r="BM440" s="81"/>
      <c r="BN440" s="81"/>
      <c r="BO440" s="81"/>
      <c r="BP440" s="81"/>
      <c r="BQ440" s="81"/>
      <c r="BR440" s="81"/>
      <c r="BS440" s="81"/>
      <c r="BT440" s="81"/>
      <c r="BU440" s="81"/>
      <c r="BV440" s="81"/>
      <c r="BW440" s="81"/>
      <c r="BX440" s="81"/>
      <c r="BY440" s="81"/>
      <c r="BZ440" s="81"/>
      <c r="CA440" s="81"/>
      <c r="CB440" s="81"/>
      <c r="CC440" s="81"/>
      <c r="CD440" s="81"/>
      <c r="CE440" s="81"/>
      <c r="CF440" s="81"/>
      <c r="CG440" s="81"/>
      <c r="CH440" s="81"/>
      <c r="CI440" s="81"/>
      <c r="CJ440" s="81"/>
      <c r="CK440" s="81"/>
      <c r="CL440" s="81"/>
      <c r="CM440" s="81"/>
      <c r="CN440" s="81"/>
      <c r="CO440" s="81"/>
      <c r="CP440" s="81"/>
      <c r="CQ440" s="118" t="e">
        <f t="shared" si="1095"/>
        <v>#DIV/0!</v>
      </c>
      <c r="CR440" s="118" t="e">
        <f t="shared" si="1096"/>
        <v>#DIV/0!</v>
      </c>
    </row>
    <row r="441" spans="1:96" ht="33" hidden="1">
      <c r="A441" s="20" t="s">
        <v>162</v>
      </c>
      <c r="B441" s="18">
        <v>909</v>
      </c>
      <c r="C441" s="18" t="s">
        <v>289</v>
      </c>
      <c r="D441" s="18" t="s">
        <v>107</v>
      </c>
      <c r="E441" s="18" t="s">
        <v>624</v>
      </c>
      <c r="F441" s="18" t="s">
        <v>163</v>
      </c>
      <c r="G441" s="81"/>
      <c r="H441" s="81"/>
      <c r="I441" s="81"/>
      <c r="J441" s="81"/>
      <c r="K441" s="81"/>
      <c r="L441" s="81"/>
      <c r="M441" s="81"/>
      <c r="N441" s="81"/>
      <c r="O441" s="81"/>
      <c r="P441" s="81"/>
      <c r="Q441" s="81"/>
      <c r="R441" s="81"/>
      <c r="S441" s="81"/>
      <c r="T441" s="81"/>
      <c r="U441" s="81"/>
      <c r="V441" s="81"/>
      <c r="W441" s="81"/>
      <c r="X441" s="81"/>
      <c r="Y441" s="81"/>
      <c r="Z441" s="81"/>
      <c r="AA441" s="81"/>
      <c r="AB441" s="81"/>
      <c r="AC441" s="81"/>
      <c r="AD441" s="81"/>
      <c r="AE441" s="81"/>
      <c r="AF441" s="81"/>
      <c r="AG441" s="81"/>
      <c r="AH441" s="81"/>
      <c r="AI441" s="81"/>
      <c r="AJ441" s="81"/>
      <c r="AK441" s="81"/>
      <c r="AL441" s="81"/>
      <c r="AM441" s="81"/>
      <c r="AN441" s="81"/>
      <c r="AO441" s="81"/>
      <c r="AP441" s="81"/>
      <c r="AQ441" s="81"/>
      <c r="AR441" s="81"/>
      <c r="AS441" s="81"/>
      <c r="AT441" s="81"/>
      <c r="AU441" s="81"/>
      <c r="AV441" s="81"/>
      <c r="AW441" s="81"/>
      <c r="AX441" s="81"/>
      <c r="AY441" s="81"/>
      <c r="AZ441" s="81"/>
      <c r="BA441" s="81"/>
      <c r="BB441" s="81"/>
      <c r="BC441" s="81"/>
      <c r="BD441" s="81"/>
      <c r="BE441" s="81"/>
      <c r="BF441" s="81"/>
      <c r="BG441" s="81"/>
      <c r="BH441" s="81"/>
      <c r="BI441" s="81"/>
      <c r="BJ441" s="81"/>
      <c r="BK441" s="81"/>
      <c r="BL441" s="81"/>
      <c r="BM441" s="81"/>
      <c r="BN441" s="81"/>
      <c r="BO441" s="81"/>
      <c r="BP441" s="81"/>
      <c r="BQ441" s="81"/>
      <c r="BR441" s="81"/>
      <c r="BS441" s="81"/>
      <c r="BT441" s="81"/>
      <c r="BU441" s="81"/>
      <c r="BV441" s="81"/>
      <c r="BW441" s="81"/>
      <c r="BX441" s="81"/>
      <c r="BY441" s="81"/>
      <c r="BZ441" s="81"/>
      <c r="CA441" s="81"/>
      <c r="CB441" s="81"/>
      <c r="CC441" s="81"/>
      <c r="CD441" s="81"/>
      <c r="CE441" s="81"/>
      <c r="CF441" s="81"/>
      <c r="CG441" s="81"/>
      <c r="CH441" s="81"/>
      <c r="CI441" s="81"/>
      <c r="CJ441" s="81"/>
      <c r="CK441" s="81"/>
      <c r="CL441" s="81"/>
      <c r="CM441" s="81"/>
      <c r="CN441" s="81"/>
      <c r="CO441" s="81"/>
      <c r="CP441" s="81"/>
      <c r="CQ441" s="118" t="e">
        <f t="shared" si="1095"/>
        <v>#DIV/0!</v>
      </c>
      <c r="CR441" s="118" t="e">
        <f t="shared" si="1096"/>
        <v>#DIV/0!</v>
      </c>
    </row>
    <row r="442" spans="1:96" hidden="1">
      <c r="A442" s="20" t="s">
        <v>151</v>
      </c>
      <c r="B442" s="18">
        <v>909</v>
      </c>
      <c r="C442" s="18" t="s">
        <v>289</v>
      </c>
      <c r="D442" s="18" t="s">
        <v>107</v>
      </c>
      <c r="E442" s="18" t="s">
        <v>624</v>
      </c>
      <c r="F442" s="18" t="s">
        <v>164</v>
      </c>
      <c r="G442" s="81"/>
      <c r="H442" s="81"/>
      <c r="I442" s="81"/>
      <c r="J442" s="81"/>
      <c r="K442" s="81"/>
      <c r="L442" s="81"/>
      <c r="M442" s="81"/>
      <c r="N442" s="81"/>
      <c r="O442" s="81"/>
      <c r="P442" s="81"/>
      <c r="Q442" s="81"/>
      <c r="R442" s="81"/>
      <c r="S442" s="81"/>
      <c r="T442" s="81"/>
      <c r="U442" s="81"/>
      <c r="V442" s="81"/>
      <c r="W442" s="81"/>
      <c r="X442" s="81"/>
      <c r="Y442" s="81"/>
      <c r="Z442" s="81"/>
      <c r="AA442" s="81"/>
      <c r="AB442" s="81"/>
      <c r="AC442" s="81"/>
      <c r="AD442" s="81"/>
      <c r="AE442" s="81"/>
      <c r="AF442" s="81"/>
      <c r="AG442" s="81"/>
      <c r="AH442" s="81"/>
      <c r="AI442" s="81"/>
      <c r="AJ442" s="81"/>
      <c r="AK442" s="81"/>
      <c r="AL442" s="81"/>
      <c r="AM442" s="81"/>
      <c r="AN442" s="81"/>
      <c r="AO442" s="81"/>
      <c r="AP442" s="81"/>
      <c r="AQ442" s="81"/>
      <c r="AR442" s="81"/>
      <c r="AS442" s="81"/>
      <c r="AT442" s="81"/>
      <c r="AU442" s="81"/>
      <c r="AV442" s="81"/>
      <c r="AW442" s="81"/>
      <c r="AX442" s="81"/>
      <c r="AY442" s="81"/>
      <c r="AZ442" s="81"/>
      <c r="BA442" s="81"/>
      <c r="BB442" s="81"/>
      <c r="BC442" s="81"/>
      <c r="BD442" s="81"/>
      <c r="BE442" s="81"/>
      <c r="BF442" s="81"/>
      <c r="BG442" s="81"/>
      <c r="BH442" s="81"/>
      <c r="BI442" s="81"/>
      <c r="BJ442" s="81"/>
      <c r="BK442" s="81"/>
      <c r="BL442" s="81"/>
      <c r="BM442" s="81"/>
      <c r="BN442" s="81"/>
      <c r="BO442" s="81"/>
      <c r="BP442" s="81"/>
      <c r="BQ442" s="81"/>
      <c r="BR442" s="81"/>
      <c r="BS442" s="81"/>
      <c r="BT442" s="81"/>
      <c r="BU442" s="81"/>
      <c r="BV442" s="81"/>
      <c r="BW442" s="81"/>
      <c r="BX442" s="81"/>
      <c r="BY442" s="81"/>
      <c r="BZ442" s="81"/>
      <c r="CA442" s="81"/>
      <c r="CB442" s="81"/>
      <c r="CC442" s="81"/>
      <c r="CD442" s="81"/>
      <c r="CE442" s="81"/>
      <c r="CF442" s="81"/>
      <c r="CG442" s="81"/>
      <c r="CH442" s="81"/>
      <c r="CI442" s="81"/>
      <c r="CJ442" s="81"/>
      <c r="CK442" s="81"/>
      <c r="CL442" s="81"/>
      <c r="CM442" s="81"/>
      <c r="CN442" s="81"/>
      <c r="CO442" s="81"/>
      <c r="CP442" s="81"/>
      <c r="CQ442" s="118" t="e">
        <f t="shared" si="1095"/>
        <v>#DIV/0!</v>
      </c>
      <c r="CR442" s="118" t="e">
        <f t="shared" si="1096"/>
        <v>#DIV/0!</v>
      </c>
    </row>
    <row r="443" spans="1:96" ht="99">
      <c r="A443" s="17" t="s">
        <v>902</v>
      </c>
      <c r="B443" s="31">
        <v>909</v>
      </c>
      <c r="C443" s="18" t="s">
        <v>289</v>
      </c>
      <c r="D443" s="18" t="s">
        <v>107</v>
      </c>
      <c r="E443" s="32" t="s">
        <v>405</v>
      </c>
      <c r="F443" s="18"/>
      <c r="G443" s="6">
        <f>G444+G446</f>
        <v>15236</v>
      </c>
      <c r="H443" s="6">
        <f>H444+H446</f>
        <v>0</v>
      </c>
      <c r="I443" s="6">
        <f t="shared" ref="I443:N443" si="1260">I444+I446</f>
        <v>0</v>
      </c>
      <c r="J443" s="6">
        <f t="shared" si="1260"/>
        <v>0</v>
      </c>
      <c r="K443" s="6">
        <f t="shared" si="1260"/>
        <v>0</v>
      </c>
      <c r="L443" s="6">
        <f t="shared" si="1260"/>
        <v>0</v>
      </c>
      <c r="M443" s="6">
        <f t="shared" si="1260"/>
        <v>15236</v>
      </c>
      <c r="N443" s="6">
        <f t="shared" si="1260"/>
        <v>0</v>
      </c>
      <c r="O443" s="6">
        <f t="shared" ref="O443:T443" si="1261">O444+O446</f>
        <v>0</v>
      </c>
      <c r="P443" s="6">
        <f t="shared" si="1261"/>
        <v>0</v>
      </c>
      <c r="Q443" s="6">
        <f t="shared" si="1261"/>
        <v>0</v>
      </c>
      <c r="R443" s="6">
        <f t="shared" si="1261"/>
        <v>0</v>
      </c>
      <c r="S443" s="6">
        <f t="shared" si="1261"/>
        <v>15236</v>
      </c>
      <c r="T443" s="6">
        <f t="shared" si="1261"/>
        <v>0</v>
      </c>
      <c r="U443" s="6">
        <f t="shared" ref="U443:Z443" si="1262">U444+U446</f>
        <v>0</v>
      </c>
      <c r="V443" s="6">
        <f t="shared" si="1262"/>
        <v>6588</v>
      </c>
      <c r="W443" s="6">
        <f t="shared" si="1262"/>
        <v>0</v>
      </c>
      <c r="X443" s="6">
        <f t="shared" si="1262"/>
        <v>107000</v>
      </c>
      <c r="Y443" s="6">
        <f t="shared" si="1262"/>
        <v>128824</v>
      </c>
      <c r="Z443" s="6">
        <f t="shared" si="1262"/>
        <v>107000</v>
      </c>
      <c r="AA443" s="6">
        <f t="shared" ref="AA443:AF443" si="1263">AA444+AA446</f>
        <v>12314</v>
      </c>
      <c r="AB443" s="6">
        <f t="shared" si="1263"/>
        <v>0</v>
      </c>
      <c r="AC443" s="6">
        <f t="shared" si="1263"/>
        <v>0</v>
      </c>
      <c r="AD443" s="6">
        <f t="shared" si="1263"/>
        <v>200000</v>
      </c>
      <c r="AE443" s="6">
        <f t="shared" si="1263"/>
        <v>341138</v>
      </c>
      <c r="AF443" s="6">
        <f t="shared" si="1263"/>
        <v>307000</v>
      </c>
      <c r="AG443" s="6">
        <f t="shared" ref="AG443:AL443" si="1264">AG444+AG446</f>
        <v>0</v>
      </c>
      <c r="AH443" s="6">
        <f t="shared" si="1264"/>
        <v>0</v>
      </c>
      <c r="AI443" s="6">
        <f t="shared" si="1264"/>
        <v>0</v>
      </c>
      <c r="AJ443" s="6">
        <f t="shared" si="1264"/>
        <v>0</v>
      </c>
      <c r="AK443" s="6">
        <f t="shared" si="1264"/>
        <v>341138</v>
      </c>
      <c r="AL443" s="6">
        <f t="shared" si="1264"/>
        <v>307000</v>
      </c>
      <c r="AM443" s="6">
        <f t="shared" ref="AM443:AR443" si="1265">AM444+AM446</f>
        <v>0</v>
      </c>
      <c r="AN443" s="6">
        <f t="shared" si="1265"/>
        <v>0</v>
      </c>
      <c r="AO443" s="6">
        <f t="shared" si="1265"/>
        <v>0</v>
      </c>
      <c r="AP443" s="6">
        <f t="shared" si="1265"/>
        <v>0</v>
      </c>
      <c r="AQ443" s="6">
        <f t="shared" si="1265"/>
        <v>341138</v>
      </c>
      <c r="AR443" s="6">
        <f t="shared" si="1265"/>
        <v>307000</v>
      </c>
      <c r="AS443" s="6">
        <f t="shared" ref="AS443:AX443" si="1266">AS444+AS446</f>
        <v>0</v>
      </c>
      <c r="AT443" s="6">
        <f t="shared" si="1266"/>
        <v>0</v>
      </c>
      <c r="AU443" s="6">
        <f t="shared" si="1266"/>
        <v>0</v>
      </c>
      <c r="AV443" s="6">
        <f t="shared" si="1266"/>
        <v>0</v>
      </c>
      <c r="AW443" s="6">
        <f t="shared" si="1266"/>
        <v>341138</v>
      </c>
      <c r="AX443" s="6">
        <f t="shared" si="1266"/>
        <v>307000</v>
      </c>
      <c r="AY443" s="6">
        <f t="shared" ref="AY443:BD443" si="1267">AY444+AY446</f>
        <v>-15517</v>
      </c>
      <c r="AZ443" s="6">
        <f t="shared" si="1267"/>
        <v>0</v>
      </c>
      <c r="BA443" s="6">
        <f t="shared" si="1267"/>
        <v>0</v>
      </c>
      <c r="BB443" s="6">
        <f t="shared" si="1267"/>
        <v>-4564</v>
      </c>
      <c r="BC443" s="6">
        <f t="shared" si="1267"/>
        <v>321057</v>
      </c>
      <c r="BD443" s="6">
        <f t="shared" si="1267"/>
        <v>302436</v>
      </c>
      <c r="BE443" s="6">
        <f t="shared" ref="BE443:BJ443" si="1268">BE444+BE446</f>
        <v>0</v>
      </c>
      <c r="BF443" s="6">
        <f t="shared" si="1268"/>
        <v>0</v>
      </c>
      <c r="BG443" s="6">
        <f t="shared" si="1268"/>
        <v>0</v>
      </c>
      <c r="BH443" s="6">
        <f t="shared" si="1268"/>
        <v>0</v>
      </c>
      <c r="BI443" s="6">
        <f t="shared" si="1268"/>
        <v>321057</v>
      </c>
      <c r="BJ443" s="6">
        <f t="shared" si="1268"/>
        <v>302436</v>
      </c>
      <c r="BK443" s="6">
        <f t="shared" ref="BK443:BP443" si="1269">BK444+BK446</f>
        <v>0</v>
      </c>
      <c r="BL443" s="6">
        <f t="shared" si="1269"/>
        <v>0</v>
      </c>
      <c r="BM443" s="6">
        <f t="shared" si="1269"/>
        <v>0</v>
      </c>
      <c r="BN443" s="6">
        <f t="shared" si="1269"/>
        <v>0</v>
      </c>
      <c r="BO443" s="6">
        <f t="shared" si="1269"/>
        <v>321057</v>
      </c>
      <c r="BP443" s="6">
        <f t="shared" si="1269"/>
        <v>302436</v>
      </c>
      <c r="BQ443" s="6">
        <f t="shared" ref="BQ443:BV443" si="1270">BQ444+BQ446</f>
        <v>0</v>
      </c>
      <c r="BR443" s="6">
        <f t="shared" si="1270"/>
        <v>0</v>
      </c>
      <c r="BS443" s="6">
        <f t="shared" si="1270"/>
        <v>0</v>
      </c>
      <c r="BT443" s="6">
        <f t="shared" si="1270"/>
        <v>0</v>
      </c>
      <c r="BU443" s="6">
        <f t="shared" si="1270"/>
        <v>321057</v>
      </c>
      <c r="BV443" s="6">
        <f t="shared" si="1270"/>
        <v>302436</v>
      </c>
      <c r="BW443" s="6">
        <f t="shared" ref="BW443:CB443" si="1271">BW444+BW446</f>
        <v>0</v>
      </c>
      <c r="BX443" s="6">
        <f t="shared" si="1271"/>
        <v>0</v>
      </c>
      <c r="BY443" s="6">
        <f t="shared" si="1271"/>
        <v>0</v>
      </c>
      <c r="BZ443" s="6">
        <f t="shared" si="1271"/>
        <v>0</v>
      </c>
      <c r="CA443" s="6">
        <f t="shared" si="1271"/>
        <v>321057</v>
      </c>
      <c r="CB443" s="6">
        <f t="shared" si="1271"/>
        <v>302436</v>
      </c>
      <c r="CC443" s="6">
        <f t="shared" ref="CC443:CH443" si="1272">CC444+CC446</f>
        <v>114</v>
      </c>
      <c r="CD443" s="6">
        <f t="shared" si="1272"/>
        <v>0</v>
      </c>
      <c r="CE443" s="6">
        <f t="shared" si="1272"/>
        <v>0</v>
      </c>
      <c r="CF443" s="6">
        <f t="shared" si="1272"/>
        <v>1859</v>
      </c>
      <c r="CG443" s="6">
        <f t="shared" si="1272"/>
        <v>323030</v>
      </c>
      <c r="CH443" s="6">
        <f t="shared" si="1272"/>
        <v>304295</v>
      </c>
      <c r="CI443" s="6">
        <f t="shared" ref="CI443:CN443" si="1273">CI444+CI446</f>
        <v>7524</v>
      </c>
      <c r="CJ443" s="6">
        <f t="shared" si="1273"/>
        <v>0</v>
      </c>
      <c r="CK443" s="6">
        <f t="shared" si="1273"/>
        <v>0</v>
      </c>
      <c r="CL443" s="6">
        <f t="shared" si="1273"/>
        <v>122198</v>
      </c>
      <c r="CM443" s="6">
        <f t="shared" si="1273"/>
        <v>452752</v>
      </c>
      <c r="CN443" s="6">
        <f t="shared" si="1273"/>
        <v>426493</v>
      </c>
      <c r="CO443" s="6">
        <f t="shared" ref="CO443:CP443" si="1274">CO444+CO446</f>
        <v>317887</v>
      </c>
      <c r="CP443" s="6">
        <f t="shared" si="1274"/>
        <v>299450</v>
      </c>
      <c r="CQ443" s="32">
        <f t="shared" si="1095"/>
        <v>70.212169134537234</v>
      </c>
      <c r="CR443" s="32">
        <f t="shared" si="1096"/>
        <v>70.212172298255766</v>
      </c>
    </row>
    <row r="444" spans="1:96" ht="33">
      <c r="A444" s="17" t="s">
        <v>218</v>
      </c>
      <c r="B444" s="31">
        <v>909</v>
      </c>
      <c r="C444" s="18" t="s">
        <v>289</v>
      </c>
      <c r="D444" s="18" t="s">
        <v>107</v>
      </c>
      <c r="E444" s="32" t="s">
        <v>405</v>
      </c>
      <c r="F444" s="18" t="s">
        <v>29</v>
      </c>
      <c r="G444" s="6">
        <f t="shared" ref="G444:BR444" si="1275">G445</f>
        <v>15236</v>
      </c>
      <c r="H444" s="6">
        <f t="shared" si="1275"/>
        <v>0</v>
      </c>
      <c r="I444" s="6">
        <f t="shared" si="1275"/>
        <v>0</v>
      </c>
      <c r="J444" s="6">
        <f t="shared" si="1275"/>
        <v>0</v>
      </c>
      <c r="K444" s="6">
        <f t="shared" si="1275"/>
        <v>0</v>
      </c>
      <c r="L444" s="6">
        <f t="shared" si="1275"/>
        <v>0</v>
      </c>
      <c r="M444" s="6">
        <f t="shared" si="1275"/>
        <v>15236</v>
      </c>
      <c r="N444" s="6">
        <f t="shared" si="1275"/>
        <v>0</v>
      </c>
      <c r="O444" s="6">
        <f t="shared" si="1275"/>
        <v>0</v>
      </c>
      <c r="P444" s="6">
        <f t="shared" si="1275"/>
        <v>0</v>
      </c>
      <c r="Q444" s="6">
        <f t="shared" si="1275"/>
        <v>0</v>
      </c>
      <c r="R444" s="6">
        <f t="shared" si="1275"/>
        <v>0</v>
      </c>
      <c r="S444" s="6">
        <f t="shared" si="1275"/>
        <v>15236</v>
      </c>
      <c r="T444" s="6">
        <f t="shared" si="1275"/>
        <v>0</v>
      </c>
      <c r="U444" s="6">
        <f t="shared" si="1275"/>
        <v>0</v>
      </c>
      <c r="V444" s="6">
        <f t="shared" si="1275"/>
        <v>2832</v>
      </c>
      <c r="W444" s="6">
        <f t="shared" si="1275"/>
        <v>0</v>
      </c>
      <c r="X444" s="6">
        <f t="shared" si="1275"/>
        <v>46000</v>
      </c>
      <c r="Y444" s="6">
        <f t="shared" si="1275"/>
        <v>64068</v>
      </c>
      <c r="Z444" s="6">
        <f t="shared" si="1275"/>
        <v>46000</v>
      </c>
      <c r="AA444" s="6">
        <f t="shared" si="1275"/>
        <v>12314</v>
      </c>
      <c r="AB444" s="6">
        <f t="shared" si="1275"/>
        <v>0</v>
      </c>
      <c r="AC444" s="6">
        <f t="shared" si="1275"/>
        <v>0</v>
      </c>
      <c r="AD444" s="6">
        <f t="shared" si="1275"/>
        <v>200000</v>
      </c>
      <c r="AE444" s="6">
        <f t="shared" si="1275"/>
        <v>276382</v>
      </c>
      <c r="AF444" s="6">
        <f t="shared" si="1275"/>
        <v>246000</v>
      </c>
      <c r="AG444" s="6">
        <f t="shared" si="1275"/>
        <v>0</v>
      </c>
      <c r="AH444" s="6">
        <f t="shared" si="1275"/>
        <v>0</v>
      </c>
      <c r="AI444" s="6">
        <f t="shared" si="1275"/>
        <v>0</v>
      </c>
      <c r="AJ444" s="6">
        <f t="shared" si="1275"/>
        <v>0</v>
      </c>
      <c r="AK444" s="6">
        <f t="shared" si="1275"/>
        <v>276382</v>
      </c>
      <c r="AL444" s="6">
        <f t="shared" si="1275"/>
        <v>246000</v>
      </c>
      <c r="AM444" s="6">
        <f t="shared" si="1275"/>
        <v>0</v>
      </c>
      <c r="AN444" s="6">
        <f t="shared" si="1275"/>
        <v>0</v>
      </c>
      <c r="AO444" s="6">
        <f t="shared" si="1275"/>
        <v>0</v>
      </c>
      <c r="AP444" s="6">
        <f t="shared" si="1275"/>
        <v>0</v>
      </c>
      <c r="AQ444" s="6">
        <f t="shared" si="1275"/>
        <v>276382</v>
      </c>
      <c r="AR444" s="6">
        <f t="shared" si="1275"/>
        <v>246000</v>
      </c>
      <c r="AS444" s="6">
        <f t="shared" si="1275"/>
        <v>0</v>
      </c>
      <c r="AT444" s="6">
        <f t="shared" si="1275"/>
        <v>0</v>
      </c>
      <c r="AU444" s="6">
        <f t="shared" si="1275"/>
        <v>0</v>
      </c>
      <c r="AV444" s="6">
        <f t="shared" si="1275"/>
        <v>0</v>
      </c>
      <c r="AW444" s="6">
        <f t="shared" si="1275"/>
        <v>276382</v>
      </c>
      <c r="AX444" s="6">
        <f t="shared" si="1275"/>
        <v>246000</v>
      </c>
      <c r="AY444" s="6">
        <f t="shared" si="1275"/>
        <v>-13426</v>
      </c>
      <c r="AZ444" s="6">
        <f t="shared" si="1275"/>
        <v>0</v>
      </c>
      <c r="BA444" s="6">
        <f t="shared" si="1275"/>
        <v>0</v>
      </c>
      <c r="BB444" s="6">
        <f t="shared" si="1275"/>
        <v>29389</v>
      </c>
      <c r="BC444" s="6">
        <f t="shared" si="1275"/>
        <v>292345</v>
      </c>
      <c r="BD444" s="6">
        <f t="shared" si="1275"/>
        <v>275389</v>
      </c>
      <c r="BE444" s="6">
        <f t="shared" si="1275"/>
        <v>0</v>
      </c>
      <c r="BF444" s="6">
        <f t="shared" si="1275"/>
        <v>0</v>
      </c>
      <c r="BG444" s="6">
        <f t="shared" si="1275"/>
        <v>0</v>
      </c>
      <c r="BH444" s="6">
        <f t="shared" si="1275"/>
        <v>0</v>
      </c>
      <c r="BI444" s="6">
        <f t="shared" si="1275"/>
        <v>292345</v>
      </c>
      <c r="BJ444" s="6">
        <f t="shared" si="1275"/>
        <v>275389</v>
      </c>
      <c r="BK444" s="6">
        <f t="shared" si="1275"/>
        <v>0</v>
      </c>
      <c r="BL444" s="6">
        <f t="shared" si="1275"/>
        <v>0</v>
      </c>
      <c r="BM444" s="6">
        <f t="shared" si="1275"/>
        <v>0</v>
      </c>
      <c r="BN444" s="6">
        <f t="shared" si="1275"/>
        <v>0</v>
      </c>
      <c r="BO444" s="6">
        <f t="shared" si="1275"/>
        <v>292345</v>
      </c>
      <c r="BP444" s="6">
        <f t="shared" si="1275"/>
        <v>275389</v>
      </c>
      <c r="BQ444" s="6">
        <f t="shared" si="1275"/>
        <v>0</v>
      </c>
      <c r="BR444" s="6">
        <f t="shared" si="1275"/>
        <v>0</v>
      </c>
      <c r="BS444" s="6">
        <f t="shared" ref="BS444:CP444" si="1276">BS445</f>
        <v>0</v>
      </c>
      <c r="BT444" s="6">
        <f t="shared" si="1276"/>
        <v>0</v>
      </c>
      <c r="BU444" s="6">
        <f t="shared" si="1276"/>
        <v>292345</v>
      </c>
      <c r="BV444" s="6">
        <f t="shared" si="1276"/>
        <v>275389</v>
      </c>
      <c r="BW444" s="6">
        <f t="shared" si="1276"/>
        <v>0</v>
      </c>
      <c r="BX444" s="6">
        <f t="shared" si="1276"/>
        <v>0</v>
      </c>
      <c r="BY444" s="6">
        <f t="shared" si="1276"/>
        <v>0</v>
      </c>
      <c r="BZ444" s="6">
        <f t="shared" si="1276"/>
        <v>0</v>
      </c>
      <c r="CA444" s="6">
        <f t="shared" si="1276"/>
        <v>292345</v>
      </c>
      <c r="CB444" s="6">
        <f t="shared" si="1276"/>
        <v>275389</v>
      </c>
      <c r="CC444" s="6">
        <f t="shared" si="1276"/>
        <v>1779</v>
      </c>
      <c r="CD444" s="6">
        <f t="shared" si="1276"/>
        <v>0</v>
      </c>
      <c r="CE444" s="6">
        <f t="shared" si="1276"/>
        <v>0</v>
      </c>
      <c r="CF444" s="6">
        <f t="shared" si="1276"/>
        <v>28906</v>
      </c>
      <c r="CG444" s="6">
        <f t="shared" si="1276"/>
        <v>323030</v>
      </c>
      <c r="CH444" s="6">
        <f t="shared" si="1276"/>
        <v>304295</v>
      </c>
      <c r="CI444" s="6">
        <f t="shared" si="1276"/>
        <v>7524</v>
      </c>
      <c r="CJ444" s="6">
        <f t="shared" si="1276"/>
        <v>0</v>
      </c>
      <c r="CK444" s="6">
        <f t="shared" si="1276"/>
        <v>0</v>
      </c>
      <c r="CL444" s="6">
        <f t="shared" si="1276"/>
        <v>122198</v>
      </c>
      <c r="CM444" s="6">
        <f t="shared" si="1276"/>
        <v>452752</v>
      </c>
      <c r="CN444" s="6">
        <f t="shared" si="1276"/>
        <v>426493</v>
      </c>
      <c r="CO444" s="6">
        <f t="shared" si="1276"/>
        <v>317887</v>
      </c>
      <c r="CP444" s="6">
        <f t="shared" si="1276"/>
        <v>299450</v>
      </c>
      <c r="CQ444" s="32">
        <f t="shared" si="1095"/>
        <v>70.212169134537234</v>
      </c>
      <c r="CR444" s="32">
        <f t="shared" si="1096"/>
        <v>70.212172298255766</v>
      </c>
    </row>
    <row r="445" spans="1:96" ht="33">
      <c r="A445" s="17" t="s">
        <v>34</v>
      </c>
      <c r="B445" s="31">
        <v>909</v>
      </c>
      <c r="C445" s="18" t="s">
        <v>289</v>
      </c>
      <c r="D445" s="18" t="s">
        <v>107</v>
      </c>
      <c r="E445" s="32" t="s">
        <v>405</v>
      </c>
      <c r="F445" s="18" t="s">
        <v>35</v>
      </c>
      <c r="G445" s="48">
        <v>15236</v>
      </c>
      <c r="H445" s="48"/>
      <c r="I445" s="48"/>
      <c r="J445" s="48"/>
      <c r="K445" s="48"/>
      <c r="L445" s="48"/>
      <c r="M445" s="48">
        <f>G445+I445+J445+K445+L445</f>
        <v>15236</v>
      </c>
      <c r="N445" s="48">
        <f>H445+L445</f>
        <v>0</v>
      </c>
      <c r="O445" s="48"/>
      <c r="P445" s="48"/>
      <c r="Q445" s="48"/>
      <c r="R445" s="48"/>
      <c r="S445" s="48">
        <f>M445+O445+P445+Q445+R445</f>
        <v>15236</v>
      </c>
      <c r="T445" s="48">
        <f>N445+R445</f>
        <v>0</v>
      </c>
      <c r="U445" s="48"/>
      <c r="V445" s="48">
        <v>2832</v>
      </c>
      <c r="W445" s="48"/>
      <c r="X445" s="48">
        <v>46000</v>
      </c>
      <c r="Y445" s="48">
        <f>S445+U445+V445+W445+X445</f>
        <v>64068</v>
      </c>
      <c r="Z445" s="48">
        <f>T445+X445</f>
        <v>46000</v>
      </c>
      <c r="AA445" s="48">
        <v>12314</v>
      </c>
      <c r="AB445" s="48"/>
      <c r="AC445" s="48"/>
      <c r="AD445" s="48">
        <v>200000</v>
      </c>
      <c r="AE445" s="48">
        <f>Y445+AA445+AB445+AC445+AD445</f>
        <v>276382</v>
      </c>
      <c r="AF445" s="48">
        <f>Z445+AD445</f>
        <v>246000</v>
      </c>
      <c r="AG445" s="48"/>
      <c r="AH445" s="48"/>
      <c r="AI445" s="48"/>
      <c r="AJ445" s="48"/>
      <c r="AK445" s="48">
        <f>AE445+AG445+AH445+AI445+AJ445</f>
        <v>276382</v>
      </c>
      <c r="AL445" s="48">
        <f>AF445+AJ445</f>
        <v>246000</v>
      </c>
      <c r="AM445" s="48"/>
      <c r="AN445" s="48"/>
      <c r="AO445" s="48"/>
      <c r="AP445" s="48"/>
      <c r="AQ445" s="48">
        <f>AK445+AM445+AN445+AO445+AP445</f>
        <v>276382</v>
      </c>
      <c r="AR445" s="48">
        <f>AL445+AP445</f>
        <v>246000</v>
      </c>
      <c r="AS445" s="48"/>
      <c r="AT445" s="48"/>
      <c r="AU445" s="48"/>
      <c r="AV445" s="48"/>
      <c r="AW445" s="48">
        <f>AQ445+AS445+AT445+AU445+AV445</f>
        <v>276382</v>
      </c>
      <c r="AX445" s="48">
        <f>AR445+AV445</f>
        <v>246000</v>
      </c>
      <c r="AY445" s="48">
        <v>-13426</v>
      </c>
      <c r="AZ445" s="48"/>
      <c r="BA445" s="48"/>
      <c r="BB445" s="48">
        <v>29389</v>
      </c>
      <c r="BC445" s="48">
        <f>AW445+AY445+AZ445+BA445+BB445</f>
        <v>292345</v>
      </c>
      <c r="BD445" s="48">
        <f>AX445+BB445</f>
        <v>275389</v>
      </c>
      <c r="BE445" s="48"/>
      <c r="BF445" s="48"/>
      <c r="BG445" s="48"/>
      <c r="BH445" s="48"/>
      <c r="BI445" s="48">
        <f>BC445+BE445+BF445+BG445+BH445</f>
        <v>292345</v>
      </c>
      <c r="BJ445" s="48">
        <f>BD445+BH445</f>
        <v>275389</v>
      </c>
      <c r="BK445" s="48"/>
      <c r="BL445" s="48"/>
      <c r="BM445" s="48"/>
      <c r="BN445" s="48"/>
      <c r="BO445" s="48">
        <f>BI445+BK445+BL445+BM445+BN445</f>
        <v>292345</v>
      </c>
      <c r="BP445" s="48">
        <f>BJ445+BN445</f>
        <v>275389</v>
      </c>
      <c r="BQ445" s="48"/>
      <c r="BR445" s="48"/>
      <c r="BS445" s="48"/>
      <c r="BT445" s="48"/>
      <c r="BU445" s="48">
        <f>BO445+BQ445+BR445+BS445+BT445</f>
        <v>292345</v>
      </c>
      <c r="BV445" s="48">
        <f>BP445+BT445</f>
        <v>275389</v>
      </c>
      <c r="BW445" s="48"/>
      <c r="BX445" s="48"/>
      <c r="BY445" s="48"/>
      <c r="BZ445" s="48"/>
      <c r="CA445" s="48">
        <f>BU445+BW445+BX445+BY445+BZ445</f>
        <v>292345</v>
      </c>
      <c r="CB445" s="48">
        <f>BV445+BZ445</f>
        <v>275389</v>
      </c>
      <c r="CC445" s="48">
        <v>1779</v>
      </c>
      <c r="CD445" s="48"/>
      <c r="CE445" s="48"/>
      <c r="CF445" s="48">
        <v>28906</v>
      </c>
      <c r="CG445" s="48">
        <f>CA445+CC445+CD445+CE445+CF445</f>
        <v>323030</v>
      </c>
      <c r="CH445" s="48">
        <f>CB445+CF445</f>
        <v>304295</v>
      </c>
      <c r="CI445" s="48">
        <v>7524</v>
      </c>
      <c r="CJ445" s="48"/>
      <c r="CK445" s="48"/>
      <c r="CL445" s="48">
        <v>122198</v>
      </c>
      <c r="CM445" s="48">
        <f>CG445+CI445+CJ445+CK445+CL445</f>
        <v>452752</v>
      </c>
      <c r="CN445" s="48">
        <f>CH445+CL445</f>
        <v>426493</v>
      </c>
      <c r="CO445" s="48">
        <v>317887</v>
      </c>
      <c r="CP445" s="48">
        <v>299450</v>
      </c>
      <c r="CQ445" s="116">
        <f t="shared" si="1095"/>
        <v>70.212169134537234</v>
      </c>
      <c r="CR445" s="116">
        <f t="shared" si="1096"/>
        <v>70.212172298255766</v>
      </c>
    </row>
    <row r="446" spans="1:96" ht="33" hidden="1">
      <c r="A446" s="20" t="s">
        <v>162</v>
      </c>
      <c r="B446" s="31">
        <v>909</v>
      </c>
      <c r="C446" s="18" t="s">
        <v>289</v>
      </c>
      <c r="D446" s="18" t="s">
        <v>107</v>
      </c>
      <c r="E446" s="32" t="s">
        <v>405</v>
      </c>
      <c r="F446" s="18" t="s">
        <v>163</v>
      </c>
      <c r="G446" s="6">
        <f t="shared" ref="G446:BR446" si="1277">G447</f>
        <v>0</v>
      </c>
      <c r="H446" s="6">
        <f t="shared" si="1277"/>
        <v>0</v>
      </c>
      <c r="I446" s="6">
        <f t="shared" si="1277"/>
        <v>0</v>
      </c>
      <c r="J446" s="6">
        <f t="shared" si="1277"/>
        <v>0</v>
      </c>
      <c r="K446" s="6">
        <f t="shared" si="1277"/>
        <v>0</v>
      </c>
      <c r="L446" s="6">
        <f t="shared" si="1277"/>
        <v>0</v>
      </c>
      <c r="M446" s="6">
        <f t="shared" si="1277"/>
        <v>0</v>
      </c>
      <c r="N446" s="6">
        <f t="shared" si="1277"/>
        <v>0</v>
      </c>
      <c r="O446" s="6">
        <f t="shared" si="1277"/>
        <v>0</v>
      </c>
      <c r="P446" s="6">
        <f t="shared" si="1277"/>
        <v>0</v>
      </c>
      <c r="Q446" s="6">
        <f t="shared" si="1277"/>
        <v>0</v>
      </c>
      <c r="R446" s="6">
        <f t="shared" si="1277"/>
        <v>0</v>
      </c>
      <c r="S446" s="6">
        <f t="shared" si="1277"/>
        <v>0</v>
      </c>
      <c r="T446" s="6">
        <f t="shared" si="1277"/>
        <v>0</v>
      </c>
      <c r="U446" s="6">
        <f t="shared" si="1277"/>
        <v>0</v>
      </c>
      <c r="V446" s="6">
        <f t="shared" si="1277"/>
        <v>3756</v>
      </c>
      <c r="W446" s="6">
        <f t="shared" si="1277"/>
        <v>0</v>
      </c>
      <c r="X446" s="6">
        <f t="shared" si="1277"/>
        <v>61000</v>
      </c>
      <c r="Y446" s="6">
        <f t="shared" si="1277"/>
        <v>64756</v>
      </c>
      <c r="Z446" s="6">
        <f t="shared" si="1277"/>
        <v>61000</v>
      </c>
      <c r="AA446" s="6">
        <f t="shared" si="1277"/>
        <v>0</v>
      </c>
      <c r="AB446" s="6">
        <f t="shared" si="1277"/>
        <v>0</v>
      </c>
      <c r="AC446" s="6">
        <f t="shared" si="1277"/>
        <v>0</v>
      </c>
      <c r="AD446" s="6">
        <f t="shared" si="1277"/>
        <v>0</v>
      </c>
      <c r="AE446" s="6">
        <f t="shared" si="1277"/>
        <v>64756</v>
      </c>
      <c r="AF446" s="6">
        <f t="shared" si="1277"/>
        <v>61000</v>
      </c>
      <c r="AG446" s="6">
        <f t="shared" si="1277"/>
        <v>0</v>
      </c>
      <c r="AH446" s="6">
        <f t="shared" si="1277"/>
        <v>0</v>
      </c>
      <c r="AI446" s="6">
        <f t="shared" si="1277"/>
        <v>0</v>
      </c>
      <c r="AJ446" s="6">
        <f t="shared" si="1277"/>
        <v>0</v>
      </c>
      <c r="AK446" s="6">
        <f t="shared" si="1277"/>
        <v>64756</v>
      </c>
      <c r="AL446" s="6">
        <f t="shared" si="1277"/>
        <v>61000</v>
      </c>
      <c r="AM446" s="6">
        <f t="shared" si="1277"/>
        <v>0</v>
      </c>
      <c r="AN446" s="6">
        <f t="shared" si="1277"/>
        <v>0</v>
      </c>
      <c r="AO446" s="6">
        <f t="shared" si="1277"/>
        <v>0</v>
      </c>
      <c r="AP446" s="6">
        <f t="shared" si="1277"/>
        <v>0</v>
      </c>
      <c r="AQ446" s="6">
        <f t="shared" si="1277"/>
        <v>64756</v>
      </c>
      <c r="AR446" s="6">
        <f t="shared" si="1277"/>
        <v>61000</v>
      </c>
      <c r="AS446" s="6">
        <f t="shared" si="1277"/>
        <v>0</v>
      </c>
      <c r="AT446" s="6">
        <f t="shared" si="1277"/>
        <v>0</v>
      </c>
      <c r="AU446" s="6">
        <f t="shared" si="1277"/>
        <v>0</v>
      </c>
      <c r="AV446" s="6">
        <f t="shared" si="1277"/>
        <v>0</v>
      </c>
      <c r="AW446" s="6">
        <f t="shared" si="1277"/>
        <v>64756</v>
      </c>
      <c r="AX446" s="6">
        <f t="shared" si="1277"/>
        <v>61000</v>
      </c>
      <c r="AY446" s="6">
        <f t="shared" si="1277"/>
        <v>-2091</v>
      </c>
      <c r="AZ446" s="6">
        <f t="shared" si="1277"/>
        <v>0</v>
      </c>
      <c r="BA446" s="6">
        <f t="shared" si="1277"/>
        <v>0</v>
      </c>
      <c r="BB446" s="6">
        <f t="shared" si="1277"/>
        <v>-33953</v>
      </c>
      <c r="BC446" s="6">
        <f t="shared" si="1277"/>
        <v>28712</v>
      </c>
      <c r="BD446" s="6">
        <f t="shared" si="1277"/>
        <v>27047</v>
      </c>
      <c r="BE446" s="6">
        <f t="shared" si="1277"/>
        <v>0</v>
      </c>
      <c r="BF446" s="6">
        <f t="shared" si="1277"/>
        <v>0</v>
      </c>
      <c r="BG446" s="6">
        <f t="shared" si="1277"/>
        <v>0</v>
      </c>
      <c r="BH446" s="6">
        <f t="shared" si="1277"/>
        <v>0</v>
      </c>
      <c r="BI446" s="6">
        <f t="shared" si="1277"/>
        <v>28712</v>
      </c>
      <c r="BJ446" s="6">
        <f t="shared" si="1277"/>
        <v>27047</v>
      </c>
      <c r="BK446" s="6">
        <f t="shared" si="1277"/>
        <v>0</v>
      </c>
      <c r="BL446" s="6">
        <f t="shared" si="1277"/>
        <v>0</v>
      </c>
      <c r="BM446" s="6">
        <f t="shared" si="1277"/>
        <v>0</v>
      </c>
      <c r="BN446" s="6">
        <f t="shared" si="1277"/>
        <v>0</v>
      </c>
      <c r="BO446" s="6">
        <f t="shared" si="1277"/>
        <v>28712</v>
      </c>
      <c r="BP446" s="6">
        <f t="shared" si="1277"/>
        <v>27047</v>
      </c>
      <c r="BQ446" s="6">
        <f t="shared" si="1277"/>
        <v>0</v>
      </c>
      <c r="BR446" s="6">
        <f t="shared" si="1277"/>
        <v>0</v>
      </c>
      <c r="BS446" s="6">
        <f t="shared" ref="BS446:CP446" si="1278">BS447</f>
        <v>0</v>
      </c>
      <c r="BT446" s="6">
        <f t="shared" si="1278"/>
        <v>0</v>
      </c>
      <c r="BU446" s="6">
        <f t="shared" si="1278"/>
        <v>28712</v>
      </c>
      <c r="BV446" s="6">
        <f t="shared" si="1278"/>
        <v>27047</v>
      </c>
      <c r="BW446" s="6">
        <f t="shared" si="1278"/>
        <v>0</v>
      </c>
      <c r="BX446" s="6">
        <f t="shared" si="1278"/>
        <v>0</v>
      </c>
      <c r="BY446" s="6">
        <f t="shared" si="1278"/>
        <v>0</v>
      </c>
      <c r="BZ446" s="6">
        <f t="shared" si="1278"/>
        <v>0</v>
      </c>
      <c r="CA446" s="6">
        <f t="shared" si="1278"/>
        <v>28712</v>
      </c>
      <c r="CB446" s="6">
        <f t="shared" si="1278"/>
        <v>27047</v>
      </c>
      <c r="CC446" s="6">
        <f t="shared" si="1278"/>
        <v>-1665</v>
      </c>
      <c r="CD446" s="6">
        <f t="shared" si="1278"/>
        <v>0</v>
      </c>
      <c r="CE446" s="6">
        <f t="shared" si="1278"/>
        <v>0</v>
      </c>
      <c r="CF446" s="6">
        <f t="shared" si="1278"/>
        <v>-27047</v>
      </c>
      <c r="CG446" s="6">
        <f t="shared" si="1278"/>
        <v>0</v>
      </c>
      <c r="CH446" s="6">
        <f t="shared" si="1278"/>
        <v>0</v>
      </c>
      <c r="CI446" s="6">
        <f t="shared" si="1278"/>
        <v>0</v>
      </c>
      <c r="CJ446" s="6">
        <f t="shared" si="1278"/>
        <v>0</v>
      </c>
      <c r="CK446" s="6">
        <f t="shared" si="1278"/>
        <v>0</v>
      </c>
      <c r="CL446" s="6">
        <f t="shared" si="1278"/>
        <v>0</v>
      </c>
      <c r="CM446" s="6">
        <f t="shared" si="1278"/>
        <v>0</v>
      </c>
      <c r="CN446" s="6">
        <f t="shared" si="1278"/>
        <v>0</v>
      </c>
      <c r="CO446" s="6">
        <f t="shared" si="1278"/>
        <v>0</v>
      </c>
      <c r="CP446" s="6">
        <f t="shared" si="1278"/>
        <v>0</v>
      </c>
      <c r="CQ446" s="32" t="e">
        <f t="shared" si="1095"/>
        <v>#DIV/0!</v>
      </c>
      <c r="CR446" s="32" t="e">
        <f t="shared" si="1096"/>
        <v>#DIV/0!</v>
      </c>
    </row>
    <row r="447" spans="1:96" ht="54" hidden="1" customHeight="1">
      <c r="A447" s="20" t="s">
        <v>151</v>
      </c>
      <c r="B447" s="31">
        <v>909</v>
      </c>
      <c r="C447" s="18" t="s">
        <v>289</v>
      </c>
      <c r="D447" s="18" t="s">
        <v>107</v>
      </c>
      <c r="E447" s="32" t="s">
        <v>405</v>
      </c>
      <c r="F447" s="18" t="s">
        <v>164</v>
      </c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>
        <v>3756</v>
      </c>
      <c r="W447" s="6"/>
      <c r="X447" s="6">
        <v>61000</v>
      </c>
      <c r="Y447" s="48">
        <f>S447+U447+V447+W447+X447</f>
        <v>64756</v>
      </c>
      <c r="Z447" s="48">
        <f>T447+X447</f>
        <v>61000</v>
      </c>
      <c r="AA447" s="6"/>
      <c r="AB447" s="6"/>
      <c r="AC447" s="6"/>
      <c r="AD447" s="6"/>
      <c r="AE447" s="48">
        <f>Y447+AA447+AB447+AC447+AD447</f>
        <v>64756</v>
      </c>
      <c r="AF447" s="48">
        <f>Z447+AD447</f>
        <v>61000</v>
      </c>
      <c r="AG447" s="6"/>
      <c r="AH447" s="6"/>
      <c r="AI447" s="6"/>
      <c r="AJ447" s="6"/>
      <c r="AK447" s="48">
        <f>AE447+AG447+AH447+AI447+AJ447</f>
        <v>64756</v>
      </c>
      <c r="AL447" s="48">
        <f>AF447+AJ447</f>
        <v>61000</v>
      </c>
      <c r="AM447" s="6"/>
      <c r="AN447" s="6"/>
      <c r="AO447" s="6"/>
      <c r="AP447" s="6"/>
      <c r="AQ447" s="48">
        <f>AK447+AM447+AN447+AO447+AP447</f>
        <v>64756</v>
      </c>
      <c r="AR447" s="48">
        <f>AL447+AP447</f>
        <v>61000</v>
      </c>
      <c r="AS447" s="6"/>
      <c r="AT447" s="6"/>
      <c r="AU447" s="6"/>
      <c r="AV447" s="6"/>
      <c r="AW447" s="48">
        <f>AQ447+AS447+AT447+AU447+AV447</f>
        <v>64756</v>
      </c>
      <c r="AX447" s="48">
        <f>AR447+AV447</f>
        <v>61000</v>
      </c>
      <c r="AY447" s="6">
        <v>-2091</v>
      </c>
      <c r="AZ447" s="6"/>
      <c r="BA447" s="6"/>
      <c r="BB447" s="6">
        <v>-33953</v>
      </c>
      <c r="BC447" s="48">
        <f>AW447+AY447+AZ447+BA447+BB447</f>
        <v>28712</v>
      </c>
      <c r="BD447" s="48">
        <f>AX447+BB447</f>
        <v>27047</v>
      </c>
      <c r="BE447" s="6"/>
      <c r="BF447" s="6"/>
      <c r="BG447" s="6"/>
      <c r="BH447" s="6"/>
      <c r="BI447" s="48">
        <f>BC447+BE447+BF447+BG447+BH447</f>
        <v>28712</v>
      </c>
      <c r="BJ447" s="48">
        <f>BD447+BH447</f>
        <v>27047</v>
      </c>
      <c r="BK447" s="6"/>
      <c r="BL447" s="6"/>
      <c r="BM447" s="6"/>
      <c r="BN447" s="6"/>
      <c r="BO447" s="48">
        <f>BI447+BK447+BL447+BM447+BN447</f>
        <v>28712</v>
      </c>
      <c r="BP447" s="48">
        <f>BJ447+BN447</f>
        <v>27047</v>
      </c>
      <c r="BQ447" s="6"/>
      <c r="BR447" s="6"/>
      <c r="BS447" s="6"/>
      <c r="BT447" s="6"/>
      <c r="BU447" s="48">
        <f>BO447+BQ447+BR447+BS447+BT447</f>
        <v>28712</v>
      </c>
      <c r="BV447" s="48">
        <f>BP447+BT447</f>
        <v>27047</v>
      </c>
      <c r="BW447" s="6"/>
      <c r="BX447" s="6"/>
      <c r="BY447" s="6"/>
      <c r="BZ447" s="6"/>
      <c r="CA447" s="48">
        <f>BU447+BW447+BX447+BY447+BZ447</f>
        <v>28712</v>
      </c>
      <c r="CB447" s="48">
        <f>BV447+BZ447</f>
        <v>27047</v>
      </c>
      <c r="CC447" s="6">
        <v>-1665</v>
      </c>
      <c r="CD447" s="6"/>
      <c r="CE447" s="6"/>
      <c r="CF447" s="6">
        <v>-27047</v>
      </c>
      <c r="CG447" s="48">
        <f>CA447+CC447+CD447+CE447+CF447</f>
        <v>0</v>
      </c>
      <c r="CH447" s="48">
        <f>CB447+CF447</f>
        <v>0</v>
      </c>
      <c r="CI447" s="6"/>
      <c r="CJ447" s="6"/>
      <c r="CK447" s="6"/>
      <c r="CL447" s="6"/>
      <c r="CM447" s="48">
        <f>CG447+CI447+CJ447+CK447+CL447</f>
        <v>0</v>
      </c>
      <c r="CN447" s="48">
        <f>CH447+CL447</f>
        <v>0</v>
      </c>
      <c r="CO447" s="48">
        <f>CI447+CK447+CL447+CM447+CN447</f>
        <v>0</v>
      </c>
      <c r="CP447" s="48">
        <f>CJ447+CN447</f>
        <v>0</v>
      </c>
      <c r="CQ447" s="116" t="e">
        <f t="shared" si="1095"/>
        <v>#DIV/0!</v>
      </c>
      <c r="CR447" s="116" t="e">
        <f t="shared" si="1096"/>
        <v>#DIV/0!</v>
      </c>
    </row>
    <row r="448" spans="1:96" ht="33" hidden="1">
      <c r="A448" s="20" t="s">
        <v>540</v>
      </c>
      <c r="B448" s="31">
        <v>909</v>
      </c>
      <c r="C448" s="18" t="s">
        <v>289</v>
      </c>
      <c r="D448" s="18" t="s">
        <v>107</v>
      </c>
      <c r="E448" s="32" t="s">
        <v>539</v>
      </c>
      <c r="F448" s="18"/>
      <c r="G448" s="81"/>
      <c r="H448" s="81"/>
      <c r="I448" s="81"/>
      <c r="J448" s="81"/>
      <c r="K448" s="81"/>
      <c r="L448" s="81"/>
      <c r="M448" s="81"/>
      <c r="N448" s="81"/>
      <c r="O448" s="81"/>
      <c r="P448" s="81"/>
      <c r="Q448" s="81"/>
      <c r="R448" s="81"/>
      <c r="S448" s="81"/>
      <c r="T448" s="81"/>
      <c r="U448" s="81"/>
      <c r="V448" s="81"/>
      <c r="W448" s="81"/>
      <c r="X448" s="81"/>
      <c r="Y448" s="81"/>
      <c r="Z448" s="81"/>
      <c r="AA448" s="81"/>
      <c r="AB448" s="81"/>
      <c r="AC448" s="81"/>
      <c r="AD448" s="81"/>
      <c r="AE448" s="81"/>
      <c r="AF448" s="81"/>
      <c r="AG448" s="81"/>
      <c r="AH448" s="81"/>
      <c r="AI448" s="81"/>
      <c r="AJ448" s="81"/>
      <c r="AK448" s="81"/>
      <c r="AL448" s="81"/>
      <c r="AM448" s="81"/>
      <c r="AN448" s="81"/>
      <c r="AO448" s="81"/>
      <c r="AP448" s="81"/>
      <c r="AQ448" s="81"/>
      <c r="AR448" s="81"/>
      <c r="AS448" s="81"/>
      <c r="AT448" s="81"/>
      <c r="AU448" s="81"/>
      <c r="AV448" s="81"/>
      <c r="AW448" s="81"/>
      <c r="AX448" s="81"/>
      <c r="AY448" s="81"/>
      <c r="AZ448" s="81"/>
      <c r="BA448" s="81"/>
      <c r="BB448" s="81"/>
      <c r="BC448" s="81"/>
      <c r="BD448" s="81"/>
      <c r="BE448" s="81"/>
      <c r="BF448" s="81"/>
      <c r="BG448" s="81"/>
      <c r="BH448" s="81"/>
      <c r="BI448" s="81"/>
      <c r="BJ448" s="81"/>
      <c r="BK448" s="81"/>
      <c r="BL448" s="81"/>
      <c r="BM448" s="81"/>
      <c r="BN448" s="81"/>
      <c r="BO448" s="81"/>
      <c r="BP448" s="81"/>
      <c r="BQ448" s="81"/>
      <c r="BR448" s="81"/>
      <c r="BS448" s="81"/>
      <c r="BT448" s="81"/>
      <c r="BU448" s="81"/>
      <c r="BV448" s="81"/>
      <c r="BW448" s="81"/>
      <c r="BX448" s="81"/>
      <c r="BY448" s="81"/>
      <c r="BZ448" s="81"/>
      <c r="CA448" s="81"/>
      <c r="CB448" s="81"/>
      <c r="CC448" s="81"/>
      <c r="CD448" s="81"/>
      <c r="CE448" s="81"/>
      <c r="CF448" s="81"/>
      <c r="CG448" s="81"/>
      <c r="CH448" s="81"/>
      <c r="CI448" s="81"/>
      <c r="CJ448" s="81"/>
      <c r="CK448" s="81"/>
      <c r="CL448" s="81"/>
      <c r="CM448" s="81"/>
      <c r="CN448" s="81"/>
      <c r="CO448" s="81"/>
      <c r="CP448" s="81"/>
      <c r="CQ448" s="118" t="e">
        <f t="shared" si="1095"/>
        <v>#DIV/0!</v>
      </c>
      <c r="CR448" s="118" t="e">
        <f t="shared" si="1096"/>
        <v>#DIV/0!</v>
      </c>
    </row>
    <row r="449" spans="1:96" ht="33" hidden="1">
      <c r="A449" s="20" t="s">
        <v>162</v>
      </c>
      <c r="B449" s="31">
        <v>909</v>
      </c>
      <c r="C449" s="18" t="s">
        <v>289</v>
      </c>
      <c r="D449" s="18" t="s">
        <v>107</v>
      </c>
      <c r="E449" s="32" t="s">
        <v>539</v>
      </c>
      <c r="F449" s="18" t="s">
        <v>163</v>
      </c>
      <c r="G449" s="81"/>
      <c r="H449" s="81"/>
      <c r="I449" s="81"/>
      <c r="J449" s="81"/>
      <c r="K449" s="81"/>
      <c r="L449" s="81"/>
      <c r="M449" s="81"/>
      <c r="N449" s="81"/>
      <c r="O449" s="81"/>
      <c r="P449" s="81"/>
      <c r="Q449" s="81"/>
      <c r="R449" s="81"/>
      <c r="S449" s="81"/>
      <c r="T449" s="81"/>
      <c r="U449" s="81"/>
      <c r="V449" s="81"/>
      <c r="W449" s="81"/>
      <c r="X449" s="81"/>
      <c r="Y449" s="81"/>
      <c r="Z449" s="81"/>
      <c r="AA449" s="81"/>
      <c r="AB449" s="81"/>
      <c r="AC449" s="81"/>
      <c r="AD449" s="81"/>
      <c r="AE449" s="81"/>
      <c r="AF449" s="81"/>
      <c r="AG449" s="81"/>
      <c r="AH449" s="81"/>
      <c r="AI449" s="81"/>
      <c r="AJ449" s="81"/>
      <c r="AK449" s="81"/>
      <c r="AL449" s="81"/>
      <c r="AM449" s="81"/>
      <c r="AN449" s="81"/>
      <c r="AO449" s="81"/>
      <c r="AP449" s="81"/>
      <c r="AQ449" s="81"/>
      <c r="AR449" s="81"/>
      <c r="AS449" s="81"/>
      <c r="AT449" s="81"/>
      <c r="AU449" s="81"/>
      <c r="AV449" s="81"/>
      <c r="AW449" s="81"/>
      <c r="AX449" s="81"/>
      <c r="AY449" s="81"/>
      <c r="AZ449" s="81"/>
      <c r="BA449" s="81"/>
      <c r="BB449" s="81"/>
      <c r="BC449" s="81"/>
      <c r="BD449" s="81"/>
      <c r="BE449" s="81"/>
      <c r="BF449" s="81"/>
      <c r="BG449" s="81"/>
      <c r="BH449" s="81"/>
      <c r="BI449" s="81"/>
      <c r="BJ449" s="81"/>
      <c r="BK449" s="81"/>
      <c r="BL449" s="81"/>
      <c r="BM449" s="81"/>
      <c r="BN449" s="81"/>
      <c r="BO449" s="81"/>
      <c r="BP449" s="81"/>
      <c r="BQ449" s="81"/>
      <c r="BR449" s="81"/>
      <c r="BS449" s="81"/>
      <c r="BT449" s="81"/>
      <c r="BU449" s="81"/>
      <c r="BV449" s="81"/>
      <c r="BW449" s="81"/>
      <c r="BX449" s="81"/>
      <c r="BY449" s="81"/>
      <c r="BZ449" s="81"/>
      <c r="CA449" s="81"/>
      <c r="CB449" s="81"/>
      <c r="CC449" s="81"/>
      <c r="CD449" s="81"/>
      <c r="CE449" s="81"/>
      <c r="CF449" s="81"/>
      <c r="CG449" s="81"/>
      <c r="CH449" s="81"/>
      <c r="CI449" s="81"/>
      <c r="CJ449" s="81"/>
      <c r="CK449" s="81"/>
      <c r="CL449" s="81"/>
      <c r="CM449" s="81"/>
      <c r="CN449" s="81"/>
      <c r="CO449" s="81"/>
      <c r="CP449" s="81"/>
      <c r="CQ449" s="118" t="e">
        <f t="shared" si="1095"/>
        <v>#DIV/0!</v>
      </c>
      <c r="CR449" s="118" t="e">
        <f t="shared" si="1096"/>
        <v>#DIV/0!</v>
      </c>
    </row>
    <row r="450" spans="1:96" hidden="1">
      <c r="A450" s="20" t="s">
        <v>151</v>
      </c>
      <c r="B450" s="31">
        <v>909</v>
      </c>
      <c r="C450" s="18" t="s">
        <v>289</v>
      </c>
      <c r="D450" s="18" t="s">
        <v>107</v>
      </c>
      <c r="E450" s="32" t="s">
        <v>539</v>
      </c>
      <c r="F450" s="18" t="s">
        <v>164</v>
      </c>
      <c r="G450" s="81"/>
      <c r="H450" s="81"/>
      <c r="I450" s="81"/>
      <c r="J450" s="81"/>
      <c r="K450" s="81"/>
      <c r="L450" s="81"/>
      <c r="M450" s="81"/>
      <c r="N450" s="81"/>
      <c r="O450" s="81"/>
      <c r="P450" s="81"/>
      <c r="Q450" s="81"/>
      <c r="R450" s="81"/>
      <c r="S450" s="81"/>
      <c r="T450" s="81"/>
      <c r="U450" s="81"/>
      <c r="V450" s="81"/>
      <c r="W450" s="81"/>
      <c r="X450" s="81"/>
      <c r="Y450" s="81"/>
      <c r="Z450" s="81"/>
      <c r="AA450" s="81"/>
      <c r="AB450" s="81"/>
      <c r="AC450" s="81"/>
      <c r="AD450" s="81"/>
      <c r="AE450" s="81"/>
      <c r="AF450" s="81"/>
      <c r="AG450" s="81"/>
      <c r="AH450" s="81"/>
      <c r="AI450" s="81"/>
      <c r="AJ450" s="81"/>
      <c r="AK450" s="81"/>
      <c r="AL450" s="81"/>
      <c r="AM450" s="81"/>
      <c r="AN450" s="81"/>
      <c r="AO450" s="81"/>
      <c r="AP450" s="81"/>
      <c r="AQ450" s="81"/>
      <c r="AR450" s="81"/>
      <c r="AS450" s="81"/>
      <c r="AT450" s="81"/>
      <c r="AU450" s="81"/>
      <c r="AV450" s="81"/>
      <c r="AW450" s="81"/>
      <c r="AX450" s="81"/>
      <c r="AY450" s="81"/>
      <c r="AZ450" s="81"/>
      <c r="BA450" s="81"/>
      <c r="BB450" s="81"/>
      <c r="BC450" s="81"/>
      <c r="BD450" s="81"/>
      <c r="BE450" s="81"/>
      <c r="BF450" s="81"/>
      <c r="BG450" s="81"/>
      <c r="BH450" s="81"/>
      <c r="BI450" s="81"/>
      <c r="BJ450" s="81"/>
      <c r="BK450" s="81"/>
      <c r="BL450" s="81"/>
      <c r="BM450" s="81"/>
      <c r="BN450" s="81"/>
      <c r="BO450" s="81"/>
      <c r="BP450" s="81"/>
      <c r="BQ450" s="81"/>
      <c r="BR450" s="81"/>
      <c r="BS450" s="81"/>
      <c r="BT450" s="81"/>
      <c r="BU450" s="81"/>
      <c r="BV450" s="81"/>
      <c r="BW450" s="81"/>
      <c r="BX450" s="81"/>
      <c r="BY450" s="81"/>
      <c r="BZ450" s="81"/>
      <c r="CA450" s="81"/>
      <c r="CB450" s="81"/>
      <c r="CC450" s="81"/>
      <c r="CD450" s="81"/>
      <c r="CE450" s="81"/>
      <c r="CF450" s="81"/>
      <c r="CG450" s="81"/>
      <c r="CH450" s="81"/>
      <c r="CI450" s="81"/>
      <c r="CJ450" s="81"/>
      <c r="CK450" s="81"/>
      <c r="CL450" s="81"/>
      <c r="CM450" s="81"/>
      <c r="CN450" s="81"/>
      <c r="CO450" s="81"/>
      <c r="CP450" s="81"/>
      <c r="CQ450" s="118" t="e">
        <f t="shared" si="1095"/>
        <v>#DIV/0!</v>
      </c>
      <c r="CR450" s="118" t="e">
        <f t="shared" si="1096"/>
        <v>#DIV/0!</v>
      </c>
    </row>
    <row r="451" spans="1:96" ht="46.5" hidden="1">
      <c r="A451" s="20" t="s">
        <v>903</v>
      </c>
      <c r="B451" s="31">
        <v>909</v>
      </c>
      <c r="C451" s="18" t="s">
        <v>289</v>
      </c>
      <c r="D451" s="18" t="s">
        <v>107</v>
      </c>
      <c r="E451" s="32" t="s">
        <v>506</v>
      </c>
      <c r="F451" s="18"/>
      <c r="G451" s="6">
        <f>G452+G454</f>
        <v>743100</v>
      </c>
      <c r="H451" s="6">
        <f>H452+H454</f>
        <v>700000</v>
      </c>
      <c r="I451" s="6">
        <f t="shared" ref="I451:N451" si="1279">I452+I454</f>
        <v>0</v>
      </c>
      <c r="J451" s="6">
        <f t="shared" si="1279"/>
        <v>0</v>
      </c>
      <c r="K451" s="6">
        <f t="shared" si="1279"/>
        <v>0</v>
      </c>
      <c r="L451" s="6">
        <f t="shared" si="1279"/>
        <v>0</v>
      </c>
      <c r="M451" s="6">
        <f t="shared" si="1279"/>
        <v>743100</v>
      </c>
      <c r="N451" s="6">
        <f t="shared" si="1279"/>
        <v>700000</v>
      </c>
      <c r="O451" s="6">
        <f t="shared" ref="O451:T451" si="1280">O452+O454</f>
        <v>0</v>
      </c>
      <c r="P451" s="6">
        <f t="shared" si="1280"/>
        <v>0</v>
      </c>
      <c r="Q451" s="6">
        <f t="shared" si="1280"/>
        <v>0</v>
      </c>
      <c r="R451" s="6">
        <f t="shared" si="1280"/>
        <v>0</v>
      </c>
      <c r="S451" s="6">
        <f t="shared" si="1280"/>
        <v>743100</v>
      </c>
      <c r="T451" s="6">
        <f t="shared" si="1280"/>
        <v>700000</v>
      </c>
      <c r="U451" s="6">
        <f t="shared" ref="U451:Z451" si="1281">U452+U454</f>
        <v>-43100</v>
      </c>
      <c r="V451" s="6">
        <f t="shared" si="1281"/>
        <v>0</v>
      </c>
      <c r="W451" s="6">
        <f t="shared" si="1281"/>
        <v>0</v>
      </c>
      <c r="X451" s="6">
        <f t="shared" si="1281"/>
        <v>-700000</v>
      </c>
      <c r="Y451" s="6">
        <f t="shared" si="1281"/>
        <v>0</v>
      </c>
      <c r="Z451" s="6">
        <f t="shared" si="1281"/>
        <v>0</v>
      </c>
      <c r="AA451" s="6">
        <f t="shared" ref="AA451:AF451" si="1282">AA452+AA454</f>
        <v>0</v>
      </c>
      <c r="AB451" s="6">
        <f t="shared" si="1282"/>
        <v>0</v>
      </c>
      <c r="AC451" s="6">
        <f t="shared" si="1282"/>
        <v>0</v>
      </c>
      <c r="AD451" s="6">
        <f t="shared" si="1282"/>
        <v>0</v>
      </c>
      <c r="AE451" s="6">
        <f t="shared" si="1282"/>
        <v>0</v>
      </c>
      <c r="AF451" s="6">
        <f t="shared" si="1282"/>
        <v>0</v>
      </c>
      <c r="AG451" s="6">
        <f t="shared" ref="AG451:AL451" si="1283">AG452+AG454</f>
        <v>0</v>
      </c>
      <c r="AH451" s="6">
        <f t="shared" si="1283"/>
        <v>0</v>
      </c>
      <c r="AI451" s="6">
        <f t="shared" si="1283"/>
        <v>0</v>
      </c>
      <c r="AJ451" s="6">
        <f t="shared" si="1283"/>
        <v>0</v>
      </c>
      <c r="AK451" s="6">
        <f t="shared" si="1283"/>
        <v>0</v>
      </c>
      <c r="AL451" s="6">
        <f t="shared" si="1283"/>
        <v>0</v>
      </c>
      <c r="AM451" s="6">
        <f t="shared" ref="AM451:AR451" si="1284">AM452+AM454</f>
        <v>0</v>
      </c>
      <c r="AN451" s="6">
        <f t="shared" si="1284"/>
        <v>0</v>
      </c>
      <c r="AO451" s="6">
        <f t="shared" si="1284"/>
        <v>0</v>
      </c>
      <c r="AP451" s="6">
        <f t="shared" si="1284"/>
        <v>0</v>
      </c>
      <c r="AQ451" s="6">
        <f t="shared" si="1284"/>
        <v>0</v>
      </c>
      <c r="AR451" s="6">
        <f t="shared" si="1284"/>
        <v>0</v>
      </c>
      <c r="AS451" s="6">
        <f t="shared" ref="AS451:AX451" si="1285">AS452+AS454</f>
        <v>0</v>
      </c>
      <c r="AT451" s="6">
        <f t="shared" si="1285"/>
        <v>0</v>
      </c>
      <c r="AU451" s="6">
        <f t="shared" si="1285"/>
        <v>0</v>
      </c>
      <c r="AV451" s="6">
        <f t="shared" si="1285"/>
        <v>0</v>
      </c>
      <c r="AW451" s="6">
        <f t="shared" si="1285"/>
        <v>0</v>
      </c>
      <c r="AX451" s="6">
        <f t="shared" si="1285"/>
        <v>0</v>
      </c>
      <c r="AY451" s="6">
        <f t="shared" ref="AY451:BD451" si="1286">AY452+AY454</f>
        <v>0</v>
      </c>
      <c r="AZ451" s="6">
        <f t="shared" si="1286"/>
        <v>0</v>
      </c>
      <c r="BA451" s="6">
        <f t="shared" si="1286"/>
        <v>0</v>
      </c>
      <c r="BB451" s="6">
        <f t="shared" si="1286"/>
        <v>0</v>
      </c>
      <c r="BC451" s="6">
        <f t="shared" si="1286"/>
        <v>0</v>
      </c>
      <c r="BD451" s="6">
        <f t="shared" si="1286"/>
        <v>0</v>
      </c>
      <c r="BE451" s="6">
        <f t="shared" ref="BE451:BJ451" si="1287">BE452+BE454</f>
        <v>0</v>
      </c>
      <c r="BF451" s="6">
        <f t="shared" si="1287"/>
        <v>0</v>
      </c>
      <c r="BG451" s="6">
        <f t="shared" si="1287"/>
        <v>0</v>
      </c>
      <c r="BH451" s="6">
        <f t="shared" si="1287"/>
        <v>0</v>
      </c>
      <c r="BI451" s="6">
        <f t="shared" si="1287"/>
        <v>0</v>
      </c>
      <c r="BJ451" s="6">
        <f t="shared" si="1287"/>
        <v>0</v>
      </c>
      <c r="BK451" s="6">
        <f t="shared" ref="BK451:BP451" si="1288">BK452+BK454</f>
        <v>0</v>
      </c>
      <c r="BL451" s="6">
        <f t="shared" si="1288"/>
        <v>0</v>
      </c>
      <c r="BM451" s="6">
        <f t="shared" si="1288"/>
        <v>0</v>
      </c>
      <c r="BN451" s="6">
        <f t="shared" si="1288"/>
        <v>0</v>
      </c>
      <c r="BO451" s="6">
        <f t="shared" si="1288"/>
        <v>0</v>
      </c>
      <c r="BP451" s="6">
        <f t="shared" si="1288"/>
        <v>0</v>
      </c>
      <c r="BQ451" s="6">
        <f t="shared" ref="BQ451:BV451" si="1289">BQ452+BQ454</f>
        <v>0</v>
      </c>
      <c r="BR451" s="6">
        <f t="shared" si="1289"/>
        <v>0</v>
      </c>
      <c r="BS451" s="6">
        <f t="shared" si="1289"/>
        <v>0</v>
      </c>
      <c r="BT451" s="6">
        <f t="shared" si="1289"/>
        <v>0</v>
      </c>
      <c r="BU451" s="6">
        <f t="shared" si="1289"/>
        <v>0</v>
      </c>
      <c r="BV451" s="6">
        <f t="shared" si="1289"/>
        <v>0</v>
      </c>
      <c r="BW451" s="6">
        <f t="shared" ref="BW451:CB451" si="1290">BW452+BW454</f>
        <v>0</v>
      </c>
      <c r="BX451" s="6">
        <f t="shared" si="1290"/>
        <v>0</v>
      </c>
      <c r="BY451" s="6">
        <f t="shared" si="1290"/>
        <v>0</v>
      </c>
      <c r="BZ451" s="6">
        <f t="shared" si="1290"/>
        <v>0</v>
      </c>
      <c r="CA451" s="6">
        <f t="shared" si="1290"/>
        <v>0</v>
      </c>
      <c r="CB451" s="6">
        <f t="shared" si="1290"/>
        <v>0</v>
      </c>
      <c r="CC451" s="6">
        <f t="shared" ref="CC451:CH451" si="1291">CC452+CC454</f>
        <v>0</v>
      </c>
      <c r="CD451" s="6">
        <f t="shared" si="1291"/>
        <v>0</v>
      </c>
      <c r="CE451" s="6">
        <f t="shared" si="1291"/>
        <v>0</v>
      </c>
      <c r="CF451" s="6">
        <f t="shared" si="1291"/>
        <v>0</v>
      </c>
      <c r="CG451" s="6">
        <f t="shared" si="1291"/>
        <v>0</v>
      </c>
      <c r="CH451" s="6">
        <f t="shared" si="1291"/>
        <v>0</v>
      </c>
      <c r="CI451" s="6">
        <f t="shared" ref="CI451:CN451" si="1292">CI452+CI454</f>
        <v>0</v>
      </c>
      <c r="CJ451" s="6">
        <f t="shared" si="1292"/>
        <v>0</v>
      </c>
      <c r="CK451" s="6">
        <f t="shared" si="1292"/>
        <v>0</v>
      </c>
      <c r="CL451" s="6">
        <f t="shared" si="1292"/>
        <v>0</v>
      </c>
      <c r="CM451" s="6">
        <f t="shared" si="1292"/>
        <v>0</v>
      </c>
      <c r="CN451" s="6">
        <f t="shared" si="1292"/>
        <v>0</v>
      </c>
      <c r="CO451" s="6">
        <f t="shared" ref="CO451:CP451" si="1293">CO452+CO454</f>
        <v>0</v>
      </c>
      <c r="CP451" s="6">
        <f t="shared" si="1293"/>
        <v>0</v>
      </c>
      <c r="CQ451" s="32" t="e">
        <f t="shared" si="1095"/>
        <v>#DIV/0!</v>
      </c>
      <c r="CR451" s="32" t="e">
        <f t="shared" si="1096"/>
        <v>#DIV/0!</v>
      </c>
    </row>
    <row r="452" spans="1:96" ht="33" hidden="1">
      <c r="A452" s="17" t="s">
        <v>218</v>
      </c>
      <c r="B452" s="31">
        <v>909</v>
      </c>
      <c r="C452" s="18" t="s">
        <v>289</v>
      </c>
      <c r="D452" s="18" t="s">
        <v>107</v>
      </c>
      <c r="E452" s="32" t="s">
        <v>506</v>
      </c>
      <c r="F452" s="18" t="s">
        <v>29</v>
      </c>
      <c r="G452" s="6">
        <f t="shared" ref="G452:BR452" si="1294">G453</f>
        <v>743100</v>
      </c>
      <c r="H452" s="6">
        <f t="shared" si="1294"/>
        <v>700000</v>
      </c>
      <c r="I452" s="6">
        <f t="shared" si="1294"/>
        <v>0</v>
      </c>
      <c r="J452" s="6">
        <f t="shared" si="1294"/>
        <v>0</v>
      </c>
      <c r="K452" s="6">
        <f t="shared" si="1294"/>
        <v>0</v>
      </c>
      <c r="L452" s="6">
        <f t="shared" si="1294"/>
        <v>0</v>
      </c>
      <c r="M452" s="6">
        <f t="shared" si="1294"/>
        <v>743100</v>
      </c>
      <c r="N452" s="6">
        <f t="shared" si="1294"/>
        <v>700000</v>
      </c>
      <c r="O452" s="6">
        <f t="shared" si="1294"/>
        <v>0</v>
      </c>
      <c r="P452" s="6">
        <f t="shared" si="1294"/>
        <v>0</v>
      </c>
      <c r="Q452" s="6">
        <f t="shared" si="1294"/>
        <v>0</v>
      </c>
      <c r="R452" s="6">
        <f t="shared" si="1294"/>
        <v>0</v>
      </c>
      <c r="S452" s="6">
        <f t="shared" si="1294"/>
        <v>743100</v>
      </c>
      <c r="T452" s="6">
        <f t="shared" si="1294"/>
        <v>700000</v>
      </c>
      <c r="U452" s="6">
        <f t="shared" si="1294"/>
        <v>-43100</v>
      </c>
      <c r="V452" s="6">
        <f t="shared" si="1294"/>
        <v>0</v>
      </c>
      <c r="W452" s="6">
        <f t="shared" si="1294"/>
        <v>0</v>
      </c>
      <c r="X452" s="6">
        <f t="shared" si="1294"/>
        <v>-700000</v>
      </c>
      <c r="Y452" s="6">
        <f t="shared" si="1294"/>
        <v>0</v>
      </c>
      <c r="Z452" s="6">
        <f t="shared" si="1294"/>
        <v>0</v>
      </c>
      <c r="AA452" s="6">
        <f t="shared" si="1294"/>
        <v>0</v>
      </c>
      <c r="AB452" s="6">
        <f t="shared" si="1294"/>
        <v>0</v>
      </c>
      <c r="AC452" s="6">
        <f t="shared" si="1294"/>
        <v>0</v>
      </c>
      <c r="AD452" s="6">
        <f t="shared" si="1294"/>
        <v>0</v>
      </c>
      <c r="AE452" s="6">
        <f t="shared" si="1294"/>
        <v>0</v>
      </c>
      <c r="AF452" s="6">
        <f t="shared" si="1294"/>
        <v>0</v>
      </c>
      <c r="AG452" s="6">
        <f t="shared" si="1294"/>
        <v>0</v>
      </c>
      <c r="AH452" s="6">
        <f t="shared" si="1294"/>
        <v>0</v>
      </c>
      <c r="AI452" s="6">
        <f t="shared" si="1294"/>
        <v>0</v>
      </c>
      <c r="AJ452" s="6">
        <f t="shared" si="1294"/>
        <v>0</v>
      </c>
      <c r="AK452" s="6">
        <f t="shared" si="1294"/>
        <v>0</v>
      </c>
      <c r="AL452" s="6">
        <f t="shared" si="1294"/>
        <v>0</v>
      </c>
      <c r="AM452" s="6">
        <f t="shared" si="1294"/>
        <v>0</v>
      </c>
      <c r="AN452" s="6">
        <f t="shared" si="1294"/>
        <v>0</v>
      </c>
      <c r="AO452" s="6">
        <f t="shared" si="1294"/>
        <v>0</v>
      </c>
      <c r="AP452" s="6">
        <f t="shared" si="1294"/>
        <v>0</v>
      </c>
      <c r="AQ452" s="6">
        <f t="shared" si="1294"/>
        <v>0</v>
      </c>
      <c r="AR452" s="6">
        <f t="shared" si="1294"/>
        <v>0</v>
      </c>
      <c r="AS452" s="6">
        <f t="shared" si="1294"/>
        <v>0</v>
      </c>
      <c r="AT452" s="6">
        <f t="shared" si="1294"/>
        <v>0</v>
      </c>
      <c r="AU452" s="6">
        <f t="shared" si="1294"/>
        <v>0</v>
      </c>
      <c r="AV452" s="6">
        <f t="shared" si="1294"/>
        <v>0</v>
      </c>
      <c r="AW452" s="6">
        <f t="shared" si="1294"/>
        <v>0</v>
      </c>
      <c r="AX452" s="6">
        <f t="shared" si="1294"/>
        <v>0</v>
      </c>
      <c r="AY452" s="6">
        <f t="shared" si="1294"/>
        <v>0</v>
      </c>
      <c r="AZ452" s="6">
        <f t="shared" si="1294"/>
        <v>0</v>
      </c>
      <c r="BA452" s="6">
        <f t="shared" si="1294"/>
        <v>0</v>
      </c>
      <c r="BB452" s="6">
        <f t="shared" si="1294"/>
        <v>0</v>
      </c>
      <c r="BC452" s="6">
        <f t="shared" si="1294"/>
        <v>0</v>
      </c>
      <c r="BD452" s="6">
        <f t="shared" si="1294"/>
        <v>0</v>
      </c>
      <c r="BE452" s="6">
        <f t="shared" si="1294"/>
        <v>0</v>
      </c>
      <c r="BF452" s="6">
        <f t="shared" si="1294"/>
        <v>0</v>
      </c>
      <c r="BG452" s="6">
        <f t="shared" si="1294"/>
        <v>0</v>
      </c>
      <c r="BH452" s="6">
        <f t="shared" si="1294"/>
        <v>0</v>
      </c>
      <c r="BI452" s="6">
        <f t="shared" si="1294"/>
        <v>0</v>
      </c>
      <c r="BJ452" s="6">
        <f t="shared" si="1294"/>
        <v>0</v>
      </c>
      <c r="BK452" s="6">
        <f t="shared" si="1294"/>
        <v>0</v>
      </c>
      <c r="BL452" s="6">
        <f t="shared" si="1294"/>
        <v>0</v>
      </c>
      <c r="BM452" s="6">
        <f t="shared" si="1294"/>
        <v>0</v>
      </c>
      <c r="BN452" s="6">
        <f t="shared" si="1294"/>
        <v>0</v>
      </c>
      <c r="BO452" s="6">
        <f t="shared" si="1294"/>
        <v>0</v>
      </c>
      <c r="BP452" s="6">
        <f t="shared" si="1294"/>
        <v>0</v>
      </c>
      <c r="BQ452" s="6">
        <f t="shared" si="1294"/>
        <v>0</v>
      </c>
      <c r="BR452" s="6">
        <f t="shared" si="1294"/>
        <v>0</v>
      </c>
      <c r="BS452" s="6">
        <f t="shared" ref="BS452:CP452" si="1295">BS453</f>
        <v>0</v>
      </c>
      <c r="BT452" s="6">
        <f t="shared" si="1295"/>
        <v>0</v>
      </c>
      <c r="BU452" s="6">
        <f t="shared" si="1295"/>
        <v>0</v>
      </c>
      <c r="BV452" s="6">
        <f t="shared" si="1295"/>
        <v>0</v>
      </c>
      <c r="BW452" s="6">
        <f t="shared" si="1295"/>
        <v>0</v>
      </c>
      <c r="BX452" s="6">
        <f t="shared" si="1295"/>
        <v>0</v>
      </c>
      <c r="BY452" s="6">
        <f t="shared" si="1295"/>
        <v>0</v>
      </c>
      <c r="BZ452" s="6">
        <f t="shared" si="1295"/>
        <v>0</v>
      </c>
      <c r="CA452" s="6">
        <f t="shared" si="1295"/>
        <v>0</v>
      </c>
      <c r="CB452" s="6">
        <f t="shared" si="1295"/>
        <v>0</v>
      </c>
      <c r="CC452" s="6">
        <f t="shared" si="1295"/>
        <v>0</v>
      </c>
      <c r="CD452" s="6">
        <f t="shared" si="1295"/>
        <v>0</v>
      </c>
      <c r="CE452" s="6">
        <f t="shared" si="1295"/>
        <v>0</v>
      </c>
      <c r="CF452" s="6">
        <f t="shared" si="1295"/>
        <v>0</v>
      </c>
      <c r="CG452" s="6">
        <f t="shared" si="1295"/>
        <v>0</v>
      </c>
      <c r="CH452" s="6">
        <f t="shared" si="1295"/>
        <v>0</v>
      </c>
      <c r="CI452" s="6">
        <f t="shared" si="1295"/>
        <v>0</v>
      </c>
      <c r="CJ452" s="6">
        <f t="shared" si="1295"/>
        <v>0</v>
      </c>
      <c r="CK452" s="6">
        <f t="shared" si="1295"/>
        <v>0</v>
      </c>
      <c r="CL452" s="6">
        <f t="shared" si="1295"/>
        <v>0</v>
      </c>
      <c r="CM452" s="6">
        <f t="shared" si="1295"/>
        <v>0</v>
      </c>
      <c r="CN452" s="6">
        <f t="shared" si="1295"/>
        <v>0</v>
      </c>
      <c r="CO452" s="6">
        <f t="shared" si="1295"/>
        <v>0</v>
      </c>
      <c r="CP452" s="6">
        <f t="shared" si="1295"/>
        <v>0</v>
      </c>
      <c r="CQ452" s="32" t="e">
        <f t="shared" si="1095"/>
        <v>#DIV/0!</v>
      </c>
      <c r="CR452" s="32" t="e">
        <f t="shared" si="1096"/>
        <v>#DIV/0!</v>
      </c>
    </row>
    <row r="453" spans="1:96" ht="33" hidden="1">
      <c r="A453" s="17" t="s">
        <v>34</v>
      </c>
      <c r="B453" s="31">
        <v>909</v>
      </c>
      <c r="C453" s="18" t="s">
        <v>289</v>
      </c>
      <c r="D453" s="18" t="s">
        <v>107</v>
      </c>
      <c r="E453" s="32" t="s">
        <v>506</v>
      </c>
      <c r="F453" s="18" t="s">
        <v>35</v>
      </c>
      <c r="G453" s="48">
        <v>743100</v>
      </c>
      <c r="H453" s="48">
        <v>700000</v>
      </c>
      <c r="I453" s="48"/>
      <c r="J453" s="48"/>
      <c r="K453" s="48"/>
      <c r="L453" s="48"/>
      <c r="M453" s="48">
        <f>G453+I453+J453+K453+L453</f>
        <v>743100</v>
      </c>
      <c r="N453" s="48">
        <f>H453+L453</f>
        <v>700000</v>
      </c>
      <c r="O453" s="48"/>
      <c r="P453" s="48"/>
      <c r="Q453" s="48"/>
      <c r="R453" s="48"/>
      <c r="S453" s="48">
        <f>M453+O453+P453+Q453+R453</f>
        <v>743100</v>
      </c>
      <c r="T453" s="48">
        <f>N453+R453</f>
        <v>700000</v>
      </c>
      <c r="U453" s="48">
        <v>-43100</v>
      </c>
      <c r="V453" s="48"/>
      <c r="W453" s="48"/>
      <c r="X453" s="48">
        <v>-700000</v>
      </c>
      <c r="Y453" s="48">
        <f>S453+U453+V453+W453+X453</f>
        <v>0</v>
      </c>
      <c r="Z453" s="48">
        <f>T453+X453</f>
        <v>0</v>
      </c>
      <c r="AA453" s="48"/>
      <c r="AB453" s="48"/>
      <c r="AC453" s="48"/>
      <c r="AD453" s="48"/>
      <c r="AE453" s="48">
        <f>Y453+AA453+AB453+AC453+AD453</f>
        <v>0</v>
      </c>
      <c r="AF453" s="48">
        <f>Z453+AD453</f>
        <v>0</v>
      </c>
      <c r="AG453" s="48"/>
      <c r="AH453" s="48"/>
      <c r="AI453" s="48"/>
      <c r="AJ453" s="48"/>
      <c r="AK453" s="48">
        <f>AE453+AG453+AH453+AI453+AJ453</f>
        <v>0</v>
      </c>
      <c r="AL453" s="48">
        <f>AF453+AJ453</f>
        <v>0</v>
      </c>
      <c r="AM453" s="48"/>
      <c r="AN453" s="48"/>
      <c r="AO453" s="48"/>
      <c r="AP453" s="48"/>
      <c r="AQ453" s="48">
        <f>AK453+AM453+AN453+AO453+AP453</f>
        <v>0</v>
      </c>
      <c r="AR453" s="48">
        <f>AL453+AP453</f>
        <v>0</v>
      </c>
      <c r="AS453" s="48"/>
      <c r="AT453" s="48"/>
      <c r="AU453" s="48"/>
      <c r="AV453" s="48"/>
      <c r="AW453" s="48">
        <f>AQ453+AS453+AT453+AU453+AV453</f>
        <v>0</v>
      </c>
      <c r="AX453" s="48">
        <f>AR453+AV453</f>
        <v>0</v>
      </c>
      <c r="AY453" s="48"/>
      <c r="AZ453" s="48"/>
      <c r="BA453" s="48"/>
      <c r="BB453" s="48"/>
      <c r="BC453" s="48">
        <f>AW453+AY453+AZ453+BA453+BB453</f>
        <v>0</v>
      </c>
      <c r="BD453" s="48">
        <f>AX453+BB453</f>
        <v>0</v>
      </c>
      <c r="BE453" s="48"/>
      <c r="BF453" s="48"/>
      <c r="BG453" s="48"/>
      <c r="BH453" s="48"/>
      <c r="BI453" s="48">
        <f>BC453+BE453+BF453+BG453+BH453</f>
        <v>0</v>
      </c>
      <c r="BJ453" s="48">
        <f>BD453+BH453</f>
        <v>0</v>
      </c>
      <c r="BK453" s="48"/>
      <c r="BL453" s="48"/>
      <c r="BM453" s="48"/>
      <c r="BN453" s="48"/>
      <c r="BO453" s="48">
        <f>BI453+BK453+BL453+BM453+BN453</f>
        <v>0</v>
      </c>
      <c r="BP453" s="48">
        <f>BJ453+BN453</f>
        <v>0</v>
      </c>
      <c r="BQ453" s="48"/>
      <c r="BR453" s="48"/>
      <c r="BS453" s="48"/>
      <c r="BT453" s="48"/>
      <c r="BU453" s="48">
        <f>BO453+BQ453+BR453+BS453+BT453</f>
        <v>0</v>
      </c>
      <c r="BV453" s="48">
        <f>BP453+BT453</f>
        <v>0</v>
      </c>
      <c r="BW453" s="48"/>
      <c r="BX453" s="48"/>
      <c r="BY453" s="48"/>
      <c r="BZ453" s="48"/>
      <c r="CA453" s="48">
        <f>BU453+BW453+BX453+BY453+BZ453</f>
        <v>0</v>
      </c>
      <c r="CB453" s="48">
        <f>BV453+BZ453</f>
        <v>0</v>
      </c>
      <c r="CC453" s="48"/>
      <c r="CD453" s="48"/>
      <c r="CE453" s="48"/>
      <c r="CF453" s="48"/>
      <c r="CG453" s="48">
        <f>CA453+CC453+CD453+CE453+CF453</f>
        <v>0</v>
      </c>
      <c r="CH453" s="48">
        <f>CB453+CF453</f>
        <v>0</v>
      </c>
      <c r="CI453" s="48"/>
      <c r="CJ453" s="48"/>
      <c r="CK453" s="48"/>
      <c r="CL453" s="48"/>
      <c r="CM453" s="48">
        <f>CG453+CI453+CJ453+CK453+CL453</f>
        <v>0</v>
      </c>
      <c r="CN453" s="48">
        <f>CH453+CL453</f>
        <v>0</v>
      </c>
      <c r="CO453" s="48">
        <f>CI453+CK453+CL453+CM453+CN453</f>
        <v>0</v>
      </c>
      <c r="CP453" s="48">
        <f>CJ453+CN453</f>
        <v>0</v>
      </c>
      <c r="CQ453" s="116" t="e">
        <f t="shared" si="1095"/>
        <v>#DIV/0!</v>
      </c>
      <c r="CR453" s="116" t="e">
        <f t="shared" si="1096"/>
        <v>#DIV/0!</v>
      </c>
    </row>
    <row r="454" spans="1:96" ht="33" hidden="1">
      <c r="A454" s="20" t="s">
        <v>162</v>
      </c>
      <c r="B454" s="31">
        <v>909</v>
      </c>
      <c r="C454" s="18" t="s">
        <v>289</v>
      </c>
      <c r="D454" s="18" t="s">
        <v>107</v>
      </c>
      <c r="E454" s="32" t="s">
        <v>506</v>
      </c>
      <c r="F454" s="18" t="s">
        <v>163</v>
      </c>
      <c r="G454" s="81"/>
      <c r="H454" s="81"/>
      <c r="I454" s="81"/>
      <c r="J454" s="81"/>
      <c r="K454" s="81"/>
      <c r="L454" s="81"/>
      <c r="M454" s="81"/>
      <c r="N454" s="81"/>
      <c r="O454" s="81"/>
      <c r="P454" s="81"/>
      <c r="Q454" s="81"/>
      <c r="R454" s="81"/>
      <c r="S454" s="81"/>
      <c r="T454" s="81"/>
      <c r="U454" s="81"/>
      <c r="V454" s="81"/>
      <c r="W454" s="81"/>
      <c r="X454" s="81"/>
      <c r="Y454" s="81"/>
      <c r="Z454" s="81"/>
      <c r="AA454" s="81"/>
      <c r="AB454" s="81"/>
      <c r="AC454" s="81"/>
      <c r="AD454" s="81"/>
      <c r="AE454" s="81"/>
      <c r="AF454" s="81"/>
      <c r="AG454" s="81"/>
      <c r="AH454" s="81"/>
      <c r="AI454" s="81"/>
      <c r="AJ454" s="81"/>
      <c r="AK454" s="81"/>
      <c r="AL454" s="81"/>
      <c r="AM454" s="81"/>
      <c r="AN454" s="81"/>
      <c r="AO454" s="81"/>
      <c r="AP454" s="81"/>
      <c r="AQ454" s="81"/>
      <c r="AR454" s="81"/>
      <c r="AS454" s="81"/>
      <c r="AT454" s="81"/>
      <c r="AU454" s="81"/>
      <c r="AV454" s="81"/>
      <c r="AW454" s="81"/>
      <c r="AX454" s="81"/>
      <c r="AY454" s="81"/>
      <c r="AZ454" s="81"/>
      <c r="BA454" s="81"/>
      <c r="BB454" s="81"/>
      <c r="BC454" s="81"/>
      <c r="BD454" s="81"/>
      <c r="BE454" s="81"/>
      <c r="BF454" s="81"/>
      <c r="BG454" s="81"/>
      <c r="BH454" s="81"/>
      <c r="BI454" s="81"/>
      <c r="BJ454" s="81"/>
      <c r="BK454" s="81"/>
      <c r="BL454" s="81"/>
      <c r="BM454" s="81"/>
      <c r="BN454" s="81"/>
      <c r="BO454" s="81"/>
      <c r="BP454" s="81"/>
      <c r="BQ454" s="81"/>
      <c r="BR454" s="81"/>
      <c r="BS454" s="81"/>
      <c r="BT454" s="81"/>
      <c r="BU454" s="81"/>
      <c r="BV454" s="81"/>
      <c r="BW454" s="81"/>
      <c r="BX454" s="81"/>
      <c r="BY454" s="81"/>
      <c r="BZ454" s="81"/>
      <c r="CA454" s="81"/>
      <c r="CB454" s="81"/>
      <c r="CC454" s="81"/>
      <c r="CD454" s="81"/>
      <c r="CE454" s="81"/>
      <c r="CF454" s="81"/>
      <c r="CG454" s="81"/>
      <c r="CH454" s="81"/>
      <c r="CI454" s="81"/>
      <c r="CJ454" s="81"/>
      <c r="CK454" s="81"/>
      <c r="CL454" s="81"/>
      <c r="CM454" s="81"/>
      <c r="CN454" s="81"/>
      <c r="CO454" s="81"/>
      <c r="CP454" s="81"/>
      <c r="CQ454" s="118" t="e">
        <f t="shared" si="1095"/>
        <v>#DIV/0!</v>
      </c>
      <c r="CR454" s="118" t="e">
        <f t="shared" si="1096"/>
        <v>#DIV/0!</v>
      </c>
    </row>
    <row r="455" spans="1:96" hidden="1">
      <c r="A455" s="20" t="s">
        <v>151</v>
      </c>
      <c r="B455" s="31">
        <v>909</v>
      </c>
      <c r="C455" s="18" t="s">
        <v>289</v>
      </c>
      <c r="D455" s="18" t="s">
        <v>107</v>
      </c>
      <c r="E455" s="32" t="s">
        <v>506</v>
      </c>
      <c r="F455" s="18" t="s">
        <v>164</v>
      </c>
      <c r="G455" s="81"/>
      <c r="H455" s="81"/>
      <c r="I455" s="81"/>
      <c r="J455" s="81"/>
      <c r="K455" s="81"/>
      <c r="L455" s="81"/>
      <c r="M455" s="81"/>
      <c r="N455" s="81"/>
      <c r="O455" s="81"/>
      <c r="P455" s="81"/>
      <c r="Q455" s="81"/>
      <c r="R455" s="81"/>
      <c r="S455" s="81"/>
      <c r="T455" s="81"/>
      <c r="U455" s="81"/>
      <c r="V455" s="81"/>
      <c r="W455" s="81"/>
      <c r="X455" s="81"/>
      <c r="Y455" s="81"/>
      <c r="Z455" s="81"/>
      <c r="AA455" s="81"/>
      <c r="AB455" s="81"/>
      <c r="AC455" s="81"/>
      <c r="AD455" s="81"/>
      <c r="AE455" s="81"/>
      <c r="AF455" s="81"/>
      <c r="AG455" s="81"/>
      <c r="AH455" s="81"/>
      <c r="AI455" s="81"/>
      <c r="AJ455" s="81"/>
      <c r="AK455" s="81"/>
      <c r="AL455" s="81"/>
      <c r="AM455" s="81"/>
      <c r="AN455" s="81"/>
      <c r="AO455" s="81"/>
      <c r="AP455" s="81"/>
      <c r="AQ455" s="81"/>
      <c r="AR455" s="81"/>
      <c r="AS455" s="81"/>
      <c r="AT455" s="81"/>
      <c r="AU455" s="81"/>
      <c r="AV455" s="81"/>
      <c r="AW455" s="81"/>
      <c r="AX455" s="81"/>
      <c r="AY455" s="81"/>
      <c r="AZ455" s="81"/>
      <c r="BA455" s="81"/>
      <c r="BB455" s="81"/>
      <c r="BC455" s="81"/>
      <c r="BD455" s="81"/>
      <c r="BE455" s="81"/>
      <c r="BF455" s="81"/>
      <c r="BG455" s="81"/>
      <c r="BH455" s="81"/>
      <c r="BI455" s="81"/>
      <c r="BJ455" s="81"/>
      <c r="BK455" s="81"/>
      <c r="BL455" s="81"/>
      <c r="BM455" s="81"/>
      <c r="BN455" s="81"/>
      <c r="BO455" s="81"/>
      <c r="BP455" s="81"/>
      <c r="BQ455" s="81"/>
      <c r="BR455" s="81"/>
      <c r="BS455" s="81"/>
      <c r="BT455" s="81"/>
      <c r="BU455" s="81"/>
      <c r="BV455" s="81"/>
      <c r="BW455" s="81"/>
      <c r="BX455" s="81"/>
      <c r="BY455" s="81"/>
      <c r="BZ455" s="81"/>
      <c r="CA455" s="81"/>
      <c r="CB455" s="81"/>
      <c r="CC455" s="81"/>
      <c r="CD455" s="81"/>
      <c r="CE455" s="81"/>
      <c r="CF455" s="81"/>
      <c r="CG455" s="81"/>
      <c r="CH455" s="81"/>
      <c r="CI455" s="81"/>
      <c r="CJ455" s="81"/>
      <c r="CK455" s="81"/>
      <c r="CL455" s="81"/>
      <c r="CM455" s="81"/>
      <c r="CN455" s="81"/>
      <c r="CO455" s="81"/>
      <c r="CP455" s="81"/>
      <c r="CQ455" s="118" t="e">
        <f t="shared" ref="CQ455:CQ518" si="1296">CO455/CM455*100</f>
        <v>#DIV/0!</v>
      </c>
      <c r="CR455" s="118" t="e">
        <f t="shared" ref="CR455:CR492" si="1297">CP455/CN455*100</f>
        <v>#DIV/0!</v>
      </c>
    </row>
    <row r="456" spans="1:96" ht="49.5">
      <c r="A456" s="20" t="s">
        <v>907</v>
      </c>
      <c r="B456" s="31">
        <v>909</v>
      </c>
      <c r="C456" s="18" t="s">
        <v>289</v>
      </c>
      <c r="D456" s="18" t="s">
        <v>107</v>
      </c>
      <c r="E456" s="32" t="s">
        <v>830</v>
      </c>
      <c r="F456" s="18"/>
      <c r="G456" s="81"/>
      <c r="H456" s="81"/>
      <c r="I456" s="81"/>
      <c r="J456" s="81"/>
      <c r="K456" s="81"/>
      <c r="L456" s="81"/>
      <c r="M456" s="81"/>
      <c r="N456" s="81"/>
      <c r="O456" s="81"/>
      <c r="P456" s="81"/>
      <c r="Q456" s="81"/>
      <c r="R456" s="81"/>
      <c r="S456" s="81"/>
      <c r="T456" s="81"/>
      <c r="U456" s="48">
        <f>U457</f>
        <v>43100</v>
      </c>
      <c r="V456" s="48">
        <f t="shared" ref="V456:AK457" si="1298">V457</f>
        <v>0</v>
      </c>
      <c r="W456" s="48">
        <f t="shared" si="1298"/>
        <v>0</v>
      </c>
      <c r="X456" s="48">
        <f t="shared" si="1298"/>
        <v>700000</v>
      </c>
      <c r="Y456" s="48">
        <f t="shared" si="1298"/>
        <v>743100</v>
      </c>
      <c r="Z456" s="48">
        <f t="shared" si="1298"/>
        <v>700000</v>
      </c>
      <c r="AA456" s="48">
        <f>AA457</f>
        <v>0</v>
      </c>
      <c r="AB456" s="48">
        <f t="shared" si="1298"/>
        <v>0</v>
      </c>
      <c r="AC456" s="48">
        <f t="shared" si="1298"/>
        <v>0</v>
      </c>
      <c r="AD456" s="48">
        <f t="shared" si="1298"/>
        <v>0</v>
      </c>
      <c r="AE456" s="48">
        <f t="shared" si="1298"/>
        <v>743100</v>
      </c>
      <c r="AF456" s="48">
        <f t="shared" si="1298"/>
        <v>700000</v>
      </c>
      <c r="AG456" s="48">
        <f>AG457</f>
        <v>0</v>
      </c>
      <c r="AH456" s="48">
        <f t="shared" si="1298"/>
        <v>0</v>
      </c>
      <c r="AI456" s="48">
        <f t="shared" si="1298"/>
        <v>0</v>
      </c>
      <c r="AJ456" s="48">
        <f t="shared" si="1298"/>
        <v>0</v>
      </c>
      <c r="AK456" s="48">
        <f t="shared" si="1298"/>
        <v>743100</v>
      </c>
      <c r="AL456" s="48">
        <f t="shared" ref="AH456:AL457" si="1299">AL457</f>
        <v>700000</v>
      </c>
      <c r="AM456" s="48">
        <f>AM457</f>
        <v>0</v>
      </c>
      <c r="AN456" s="48">
        <f t="shared" ref="AN456:AR457" si="1300">AN457</f>
        <v>0</v>
      </c>
      <c r="AO456" s="48">
        <f t="shared" si="1300"/>
        <v>0</v>
      </c>
      <c r="AP456" s="48">
        <f t="shared" si="1300"/>
        <v>0</v>
      </c>
      <c r="AQ456" s="48">
        <f t="shared" si="1300"/>
        <v>743100</v>
      </c>
      <c r="AR456" s="48">
        <f t="shared" si="1300"/>
        <v>700000</v>
      </c>
      <c r="AS456" s="48">
        <f>AS457</f>
        <v>0</v>
      </c>
      <c r="AT456" s="48">
        <f t="shared" ref="AT456:BI457" si="1301">AT457</f>
        <v>0</v>
      </c>
      <c r="AU456" s="48">
        <f t="shared" si="1301"/>
        <v>0</v>
      </c>
      <c r="AV456" s="48">
        <f t="shared" si="1301"/>
        <v>0</v>
      </c>
      <c r="AW456" s="48">
        <f t="shared" si="1301"/>
        <v>743100</v>
      </c>
      <c r="AX456" s="48">
        <f t="shared" si="1301"/>
        <v>700000</v>
      </c>
      <c r="AY456" s="48">
        <f>AY457</f>
        <v>18752</v>
      </c>
      <c r="AZ456" s="48">
        <f t="shared" si="1301"/>
        <v>0</v>
      </c>
      <c r="BA456" s="48">
        <f t="shared" si="1301"/>
        <v>0</v>
      </c>
      <c r="BB456" s="48">
        <f t="shared" si="1301"/>
        <v>304564</v>
      </c>
      <c r="BC456" s="48">
        <f t="shared" si="1301"/>
        <v>1066416</v>
      </c>
      <c r="BD456" s="48">
        <f t="shared" si="1301"/>
        <v>1004564</v>
      </c>
      <c r="BE456" s="48">
        <f>BE457</f>
        <v>0</v>
      </c>
      <c r="BF456" s="48">
        <f t="shared" si="1301"/>
        <v>0</v>
      </c>
      <c r="BG456" s="48">
        <f t="shared" si="1301"/>
        <v>0</v>
      </c>
      <c r="BH456" s="48">
        <f t="shared" si="1301"/>
        <v>0</v>
      </c>
      <c r="BI456" s="48">
        <f t="shared" si="1301"/>
        <v>1066416</v>
      </c>
      <c r="BJ456" s="48">
        <f t="shared" ref="BF456:BJ457" si="1302">BJ457</f>
        <v>1004564</v>
      </c>
      <c r="BK456" s="48">
        <f>BK457</f>
        <v>0</v>
      </c>
      <c r="BL456" s="48">
        <f t="shared" ref="BL456:CA457" si="1303">BL457</f>
        <v>0</v>
      </c>
      <c r="BM456" s="48">
        <f t="shared" si="1303"/>
        <v>0</v>
      </c>
      <c r="BN456" s="48">
        <f t="shared" si="1303"/>
        <v>0</v>
      </c>
      <c r="BO456" s="48">
        <f t="shared" si="1303"/>
        <v>1066416</v>
      </c>
      <c r="BP456" s="48">
        <f t="shared" si="1303"/>
        <v>1004564</v>
      </c>
      <c r="BQ456" s="48">
        <f>BQ457</f>
        <v>0</v>
      </c>
      <c r="BR456" s="48">
        <f t="shared" si="1303"/>
        <v>0</v>
      </c>
      <c r="BS456" s="48">
        <f t="shared" si="1303"/>
        <v>0</v>
      </c>
      <c r="BT456" s="48">
        <f t="shared" si="1303"/>
        <v>0</v>
      </c>
      <c r="BU456" s="48">
        <f t="shared" si="1303"/>
        <v>1066416</v>
      </c>
      <c r="BV456" s="48">
        <f t="shared" si="1303"/>
        <v>1004564</v>
      </c>
      <c r="BW456" s="48">
        <f>BW457</f>
        <v>0</v>
      </c>
      <c r="BX456" s="48">
        <f t="shared" si="1303"/>
        <v>0</v>
      </c>
      <c r="BY456" s="48">
        <f t="shared" si="1303"/>
        <v>0</v>
      </c>
      <c r="BZ456" s="48">
        <f t="shared" si="1303"/>
        <v>0</v>
      </c>
      <c r="CA456" s="48">
        <f t="shared" si="1303"/>
        <v>1066416</v>
      </c>
      <c r="CB456" s="48">
        <f t="shared" ref="BX456:CB457" si="1304">CB457</f>
        <v>1004564</v>
      </c>
      <c r="CC456" s="48">
        <f>CC457</f>
        <v>-281</v>
      </c>
      <c r="CD456" s="48">
        <f t="shared" ref="CD456:CP457" si="1305">CD457</f>
        <v>0</v>
      </c>
      <c r="CE456" s="48">
        <f t="shared" si="1305"/>
        <v>0</v>
      </c>
      <c r="CF456" s="48">
        <f t="shared" si="1305"/>
        <v>-4564</v>
      </c>
      <c r="CG456" s="48">
        <f t="shared" si="1305"/>
        <v>1061571</v>
      </c>
      <c r="CH456" s="48">
        <f t="shared" si="1305"/>
        <v>1000000</v>
      </c>
      <c r="CI456" s="48">
        <f>CI457</f>
        <v>-7524</v>
      </c>
      <c r="CJ456" s="48">
        <f t="shared" si="1305"/>
        <v>0</v>
      </c>
      <c r="CK456" s="48">
        <f t="shared" si="1305"/>
        <v>0</v>
      </c>
      <c r="CL456" s="48">
        <f t="shared" si="1305"/>
        <v>-122198</v>
      </c>
      <c r="CM456" s="48">
        <f t="shared" si="1305"/>
        <v>931849</v>
      </c>
      <c r="CN456" s="48">
        <f t="shared" si="1305"/>
        <v>877802</v>
      </c>
      <c r="CO456" s="48">
        <f t="shared" si="1305"/>
        <v>928097</v>
      </c>
      <c r="CP456" s="48">
        <f t="shared" si="1305"/>
        <v>874267</v>
      </c>
      <c r="CQ456" s="116">
        <f t="shared" si="1296"/>
        <v>99.597359658056178</v>
      </c>
      <c r="CR456" s="116">
        <f t="shared" si="1297"/>
        <v>99.597289593780829</v>
      </c>
    </row>
    <row r="457" spans="1:96" ht="33">
      <c r="A457" s="17" t="s">
        <v>218</v>
      </c>
      <c r="B457" s="31">
        <v>909</v>
      </c>
      <c r="C457" s="18" t="s">
        <v>289</v>
      </c>
      <c r="D457" s="18" t="s">
        <v>107</v>
      </c>
      <c r="E457" s="32" t="s">
        <v>830</v>
      </c>
      <c r="F457" s="18" t="s">
        <v>29</v>
      </c>
      <c r="G457" s="81"/>
      <c r="H457" s="81"/>
      <c r="I457" s="81"/>
      <c r="J457" s="81"/>
      <c r="K457" s="81"/>
      <c r="L457" s="81"/>
      <c r="M457" s="81"/>
      <c r="N457" s="81"/>
      <c r="O457" s="81"/>
      <c r="P457" s="81"/>
      <c r="Q457" s="81"/>
      <c r="R457" s="81"/>
      <c r="S457" s="81"/>
      <c r="T457" s="81"/>
      <c r="U457" s="48">
        <f>U458</f>
        <v>43100</v>
      </c>
      <c r="V457" s="48">
        <f t="shared" si="1298"/>
        <v>0</v>
      </c>
      <c r="W457" s="48">
        <f t="shared" si="1298"/>
        <v>0</v>
      </c>
      <c r="X457" s="48">
        <f t="shared" si="1298"/>
        <v>700000</v>
      </c>
      <c r="Y457" s="48">
        <f t="shared" si="1298"/>
        <v>743100</v>
      </c>
      <c r="Z457" s="48">
        <f t="shared" si="1298"/>
        <v>700000</v>
      </c>
      <c r="AA457" s="48">
        <f>AA458</f>
        <v>0</v>
      </c>
      <c r="AB457" s="48">
        <f t="shared" si="1298"/>
        <v>0</v>
      </c>
      <c r="AC457" s="48">
        <f t="shared" si="1298"/>
        <v>0</v>
      </c>
      <c r="AD457" s="48">
        <f t="shared" si="1298"/>
        <v>0</v>
      </c>
      <c r="AE457" s="48">
        <f t="shared" si="1298"/>
        <v>743100</v>
      </c>
      <c r="AF457" s="48">
        <f t="shared" si="1298"/>
        <v>700000</v>
      </c>
      <c r="AG457" s="48">
        <f>AG458</f>
        <v>0</v>
      </c>
      <c r="AH457" s="48">
        <f t="shared" si="1299"/>
        <v>0</v>
      </c>
      <c r="AI457" s="48">
        <f t="shared" si="1299"/>
        <v>0</v>
      </c>
      <c r="AJ457" s="48">
        <f t="shared" si="1299"/>
        <v>0</v>
      </c>
      <c r="AK457" s="48">
        <f t="shared" si="1299"/>
        <v>743100</v>
      </c>
      <c r="AL457" s="48">
        <f t="shared" si="1299"/>
        <v>700000</v>
      </c>
      <c r="AM457" s="48">
        <f>AM458</f>
        <v>0</v>
      </c>
      <c r="AN457" s="48">
        <f t="shared" si="1300"/>
        <v>0</v>
      </c>
      <c r="AO457" s="48">
        <f t="shared" si="1300"/>
        <v>0</v>
      </c>
      <c r="AP457" s="48">
        <f t="shared" si="1300"/>
        <v>0</v>
      </c>
      <c r="AQ457" s="48">
        <f t="shared" si="1300"/>
        <v>743100</v>
      </c>
      <c r="AR457" s="48">
        <f t="shared" si="1300"/>
        <v>700000</v>
      </c>
      <c r="AS457" s="48">
        <f>AS458</f>
        <v>0</v>
      </c>
      <c r="AT457" s="48">
        <f t="shared" si="1301"/>
        <v>0</v>
      </c>
      <c r="AU457" s="48">
        <f t="shared" si="1301"/>
        <v>0</v>
      </c>
      <c r="AV457" s="48">
        <f t="shared" si="1301"/>
        <v>0</v>
      </c>
      <c r="AW457" s="48">
        <f t="shared" si="1301"/>
        <v>743100</v>
      </c>
      <c r="AX457" s="48">
        <f t="shared" si="1301"/>
        <v>700000</v>
      </c>
      <c r="AY457" s="48">
        <f>AY458</f>
        <v>18752</v>
      </c>
      <c r="AZ457" s="48">
        <f t="shared" si="1301"/>
        <v>0</v>
      </c>
      <c r="BA457" s="48">
        <f t="shared" si="1301"/>
        <v>0</v>
      </c>
      <c r="BB457" s="48">
        <f t="shared" si="1301"/>
        <v>304564</v>
      </c>
      <c r="BC457" s="48">
        <f t="shared" si="1301"/>
        <v>1066416</v>
      </c>
      <c r="BD457" s="48">
        <f t="shared" si="1301"/>
        <v>1004564</v>
      </c>
      <c r="BE457" s="48">
        <f>BE458</f>
        <v>0</v>
      </c>
      <c r="BF457" s="48">
        <f t="shared" si="1302"/>
        <v>0</v>
      </c>
      <c r="BG457" s="48">
        <f t="shared" si="1302"/>
        <v>0</v>
      </c>
      <c r="BH457" s="48">
        <f t="shared" si="1302"/>
        <v>0</v>
      </c>
      <c r="BI457" s="48">
        <f t="shared" si="1302"/>
        <v>1066416</v>
      </c>
      <c r="BJ457" s="48">
        <f t="shared" si="1302"/>
        <v>1004564</v>
      </c>
      <c r="BK457" s="48">
        <f>BK458</f>
        <v>0</v>
      </c>
      <c r="BL457" s="48">
        <f t="shared" si="1303"/>
        <v>0</v>
      </c>
      <c r="BM457" s="48">
        <f t="shared" si="1303"/>
        <v>0</v>
      </c>
      <c r="BN457" s="48">
        <f t="shared" si="1303"/>
        <v>0</v>
      </c>
      <c r="BO457" s="48">
        <f t="shared" si="1303"/>
        <v>1066416</v>
      </c>
      <c r="BP457" s="48">
        <f t="shared" si="1303"/>
        <v>1004564</v>
      </c>
      <c r="BQ457" s="48">
        <f>BQ458</f>
        <v>0</v>
      </c>
      <c r="BR457" s="48">
        <f t="shared" si="1303"/>
        <v>0</v>
      </c>
      <c r="BS457" s="48">
        <f t="shared" si="1303"/>
        <v>0</v>
      </c>
      <c r="BT457" s="48">
        <f t="shared" si="1303"/>
        <v>0</v>
      </c>
      <c r="BU457" s="48">
        <f t="shared" si="1303"/>
        <v>1066416</v>
      </c>
      <c r="BV457" s="48">
        <f t="shared" si="1303"/>
        <v>1004564</v>
      </c>
      <c r="BW457" s="48">
        <f>BW458</f>
        <v>0</v>
      </c>
      <c r="BX457" s="48">
        <f t="shared" si="1304"/>
        <v>0</v>
      </c>
      <c r="BY457" s="48">
        <f t="shared" si="1304"/>
        <v>0</v>
      </c>
      <c r="BZ457" s="48">
        <f t="shared" si="1304"/>
        <v>0</v>
      </c>
      <c r="CA457" s="48">
        <f t="shared" si="1304"/>
        <v>1066416</v>
      </c>
      <c r="CB457" s="48">
        <f t="shared" si="1304"/>
        <v>1004564</v>
      </c>
      <c r="CC457" s="48">
        <f>CC458</f>
        <v>-281</v>
      </c>
      <c r="CD457" s="48">
        <f t="shared" si="1305"/>
        <v>0</v>
      </c>
      <c r="CE457" s="48">
        <f t="shared" si="1305"/>
        <v>0</v>
      </c>
      <c r="CF457" s="48">
        <f t="shared" si="1305"/>
        <v>-4564</v>
      </c>
      <c r="CG457" s="48">
        <f t="shared" si="1305"/>
        <v>1061571</v>
      </c>
      <c r="CH457" s="48">
        <f t="shared" si="1305"/>
        <v>1000000</v>
      </c>
      <c r="CI457" s="48">
        <f>CI458</f>
        <v>-7524</v>
      </c>
      <c r="CJ457" s="48">
        <f t="shared" si="1305"/>
        <v>0</v>
      </c>
      <c r="CK457" s="48">
        <f t="shared" si="1305"/>
        <v>0</v>
      </c>
      <c r="CL457" s="48">
        <f t="shared" si="1305"/>
        <v>-122198</v>
      </c>
      <c r="CM457" s="48">
        <f t="shared" si="1305"/>
        <v>931849</v>
      </c>
      <c r="CN457" s="48">
        <f t="shared" si="1305"/>
        <v>877802</v>
      </c>
      <c r="CO457" s="48">
        <f t="shared" si="1305"/>
        <v>928097</v>
      </c>
      <c r="CP457" s="48">
        <f t="shared" si="1305"/>
        <v>874267</v>
      </c>
      <c r="CQ457" s="116">
        <f t="shared" si="1296"/>
        <v>99.597359658056178</v>
      </c>
      <c r="CR457" s="116">
        <f t="shared" si="1297"/>
        <v>99.597289593780829</v>
      </c>
    </row>
    <row r="458" spans="1:96" ht="33">
      <c r="A458" s="17" t="s">
        <v>34</v>
      </c>
      <c r="B458" s="31">
        <v>909</v>
      </c>
      <c r="C458" s="18" t="s">
        <v>289</v>
      </c>
      <c r="D458" s="18" t="s">
        <v>107</v>
      </c>
      <c r="E458" s="32" t="s">
        <v>830</v>
      </c>
      <c r="F458" s="18" t="s">
        <v>35</v>
      </c>
      <c r="G458" s="81"/>
      <c r="H458" s="81"/>
      <c r="I458" s="81"/>
      <c r="J458" s="81"/>
      <c r="K458" s="81"/>
      <c r="L458" s="81"/>
      <c r="M458" s="81"/>
      <c r="N458" s="81"/>
      <c r="O458" s="81"/>
      <c r="P458" s="81"/>
      <c r="Q458" s="81"/>
      <c r="R458" s="81"/>
      <c r="S458" s="81"/>
      <c r="T458" s="81"/>
      <c r="U458" s="48">
        <v>43100</v>
      </c>
      <c r="V458" s="48"/>
      <c r="W458" s="48"/>
      <c r="X458" s="48">
        <v>700000</v>
      </c>
      <c r="Y458" s="48">
        <f>S458+U458+V458+W458+X458</f>
        <v>743100</v>
      </c>
      <c r="Z458" s="48">
        <f>T458+X458</f>
        <v>700000</v>
      </c>
      <c r="AA458" s="48"/>
      <c r="AB458" s="48"/>
      <c r="AC458" s="48"/>
      <c r="AD458" s="48"/>
      <c r="AE458" s="48">
        <f>Y458+AA458+AB458+AC458+AD458</f>
        <v>743100</v>
      </c>
      <c r="AF458" s="48">
        <f>Z458+AD458</f>
        <v>700000</v>
      </c>
      <c r="AG458" s="48"/>
      <c r="AH458" s="48"/>
      <c r="AI458" s="48"/>
      <c r="AJ458" s="48"/>
      <c r="AK458" s="48">
        <f>AE458+AG458+AH458+AI458+AJ458</f>
        <v>743100</v>
      </c>
      <c r="AL458" s="48">
        <f>AF458+AJ458</f>
        <v>700000</v>
      </c>
      <c r="AM458" s="48"/>
      <c r="AN458" s="48"/>
      <c r="AO458" s="48"/>
      <c r="AP458" s="48"/>
      <c r="AQ458" s="48">
        <f>AK458+AM458+AN458+AO458+AP458</f>
        <v>743100</v>
      </c>
      <c r="AR458" s="48">
        <f>AL458+AP458</f>
        <v>700000</v>
      </c>
      <c r="AS458" s="48"/>
      <c r="AT458" s="48"/>
      <c r="AU458" s="48"/>
      <c r="AV458" s="48"/>
      <c r="AW458" s="48">
        <f>AQ458+AS458+AT458+AU458+AV458</f>
        <v>743100</v>
      </c>
      <c r="AX458" s="48">
        <f>AR458+AV458</f>
        <v>700000</v>
      </c>
      <c r="AY458" s="48">
        <v>18752</v>
      </c>
      <c r="AZ458" s="48"/>
      <c r="BA458" s="48"/>
      <c r="BB458" s="48">
        <v>304564</v>
      </c>
      <c r="BC458" s="48">
        <f>AW458+AY458+AZ458+BA458+BB458</f>
        <v>1066416</v>
      </c>
      <c r="BD458" s="48">
        <f>AX458+BB458</f>
        <v>1004564</v>
      </c>
      <c r="BE458" s="48"/>
      <c r="BF458" s="48"/>
      <c r="BG458" s="48"/>
      <c r="BH458" s="48"/>
      <c r="BI458" s="48">
        <f>BC458+BE458+BF458+BG458+BH458</f>
        <v>1066416</v>
      </c>
      <c r="BJ458" s="48">
        <f>BD458+BH458</f>
        <v>1004564</v>
      </c>
      <c r="BK458" s="48"/>
      <c r="BL458" s="48"/>
      <c r="BM458" s="48"/>
      <c r="BN458" s="48"/>
      <c r="BO458" s="48">
        <f>BI458+BK458+BL458+BM458+BN458</f>
        <v>1066416</v>
      </c>
      <c r="BP458" s="48">
        <f>BJ458+BN458</f>
        <v>1004564</v>
      </c>
      <c r="BQ458" s="48"/>
      <c r="BR458" s="48"/>
      <c r="BS458" s="48"/>
      <c r="BT458" s="48"/>
      <c r="BU458" s="48">
        <f>BO458+BQ458+BR458+BS458+BT458</f>
        <v>1066416</v>
      </c>
      <c r="BV458" s="48">
        <f>BP458+BT458</f>
        <v>1004564</v>
      </c>
      <c r="BW458" s="48"/>
      <c r="BX458" s="48"/>
      <c r="BY458" s="48"/>
      <c r="BZ458" s="48"/>
      <c r="CA458" s="48">
        <f>BU458+BW458+BX458+BY458+BZ458</f>
        <v>1066416</v>
      </c>
      <c r="CB458" s="48">
        <f>BV458+BZ458</f>
        <v>1004564</v>
      </c>
      <c r="CC458" s="48">
        <v>-281</v>
      </c>
      <c r="CD458" s="48"/>
      <c r="CE458" s="48"/>
      <c r="CF458" s="48">
        <v>-4564</v>
      </c>
      <c r="CG458" s="48">
        <f>CA458+CC458+CD458+CE458+CF458</f>
        <v>1061571</v>
      </c>
      <c r="CH458" s="48">
        <f>CB458+CF458</f>
        <v>1000000</v>
      </c>
      <c r="CI458" s="48">
        <v>-7524</v>
      </c>
      <c r="CJ458" s="48"/>
      <c r="CK458" s="48"/>
      <c r="CL458" s="48">
        <v>-122198</v>
      </c>
      <c r="CM458" s="48">
        <f>CG458+CI458+CJ458+CK458+CL458</f>
        <v>931849</v>
      </c>
      <c r="CN458" s="48">
        <f>CH458+CL458</f>
        <v>877802</v>
      </c>
      <c r="CO458" s="48">
        <v>928097</v>
      </c>
      <c r="CP458" s="48">
        <v>874267</v>
      </c>
      <c r="CQ458" s="116">
        <f t="shared" si="1296"/>
        <v>99.597359658056178</v>
      </c>
      <c r="CR458" s="116">
        <f t="shared" si="1297"/>
        <v>99.597289593780829</v>
      </c>
    </row>
    <row r="459" spans="1:96" ht="33">
      <c r="A459" s="20" t="s">
        <v>671</v>
      </c>
      <c r="B459" s="31">
        <v>909</v>
      </c>
      <c r="C459" s="18" t="s">
        <v>289</v>
      </c>
      <c r="D459" s="18" t="s">
        <v>107</v>
      </c>
      <c r="E459" s="18" t="s">
        <v>307</v>
      </c>
      <c r="F459" s="18"/>
      <c r="G459" s="48">
        <f>G460+G464</f>
        <v>87289</v>
      </c>
      <c r="H459" s="48">
        <f>H460+H464</f>
        <v>0</v>
      </c>
      <c r="I459" s="48">
        <f t="shared" ref="I459:N459" si="1306">I460+I464</f>
        <v>0</v>
      </c>
      <c r="J459" s="48">
        <f t="shared" si="1306"/>
        <v>0</v>
      </c>
      <c r="K459" s="48">
        <f t="shared" si="1306"/>
        <v>0</v>
      </c>
      <c r="L459" s="48">
        <f t="shared" si="1306"/>
        <v>0</v>
      </c>
      <c r="M459" s="48">
        <f t="shared" si="1306"/>
        <v>87289</v>
      </c>
      <c r="N459" s="48">
        <f t="shared" si="1306"/>
        <v>0</v>
      </c>
      <c r="O459" s="48">
        <f t="shared" ref="O459:T459" si="1307">O460+O464</f>
        <v>0</v>
      </c>
      <c r="P459" s="48">
        <f t="shared" si="1307"/>
        <v>0</v>
      </c>
      <c r="Q459" s="48">
        <f t="shared" si="1307"/>
        <v>0</v>
      </c>
      <c r="R459" s="48">
        <f t="shared" si="1307"/>
        <v>0</v>
      </c>
      <c r="S459" s="48">
        <f t="shared" si="1307"/>
        <v>87289</v>
      </c>
      <c r="T459" s="48">
        <f t="shared" si="1307"/>
        <v>0</v>
      </c>
      <c r="U459" s="48">
        <f t="shared" ref="U459:Z459" si="1308">U460+U464</f>
        <v>0</v>
      </c>
      <c r="V459" s="48">
        <f t="shared" si="1308"/>
        <v>6380</v>
      </c>
      <c r="W459" s="48">
        <f t="shared" si="1308"/>
        <v>0</v>
      </c>
      <c r="X459" s="48">
        <f t="shared" si="1308"/>
        <v>0</v>
      </c>
      <c r="Y459" s="48">
        <f t="shared" si="1308"/>
        <v>93669</v>
      </c>
      <c r="Z459" s="48">
        <f t="shared" si="1308"/>
        <v>0</v>
      </c>
      <c r="AA459" s="48">
        <f t="shared" ref="AA459:AF459" si="1309">AA460+AA464</f>
        <v>0</v>
      </c>
      <c r="AB459" s="48">
        <f t="shared" si="1309"/>
        <v>0</v>
      </c>
      <c r="AC459" s="48">
        <f t="shared" si="1309"/>
        <v>0</v>
      </c>
      <c r="AD459" s="48">
        <f t="shared" si="1309"/>
        <v>0</v>
      </c>
      <c r="AE459" s="48">
        <f t="shared" si="1309"/>
        <v>93669</v>
      </c>
      <c r="AF459" s="48">
        <f t="shared" si="1309"/>
        <v>0</v>
      </c>
      <c r="AG459" s="48">
        <f t="shared" ref="AG459:AL459" si="1310">AG460+AG464</f>
        <v>0</v>
      </c>
      <c r="AH459" s="48">
        <f t="shared" si="1310"/>
        <v>3483</v>
      </c>
      <c r="AI459" s="48">
        <f t="shared" si="1310"/>
        <v>0</v>
      </c>
      <c r="AJ459" s="48">
        <f t="shared" si="1310"/>
        <v>0</v>
      </c>
      <c r="AK459" s="48">
        <f t="shared" si="1310"/>
        <v>97152</v>
      </c>
      <c r="AL459" s="48">
        <f t="shared" si="1310"/>
        <v>0</v>
      </c>
      <c r="AM459" s="48">
        <f t="shared" ref="AM459:AR459" si="1311">AM460+AM464</f>
        <v>0</v>
      </c>
      <c r="AN459" s="48">
        <f t="shared" si="1311"/>
        <v>0</v>
      </c>
      <c r="AO459" s="48">
        <f t="shared" si="1311"/>
        <v>0</v>
      </c>
      <c r="AP459" s="48">
        <f t="shared" si="1311"/>
        <v>0</v>
      </c>
      <c r="AQ459" s="48">
        <f t="shared" si="1311"/>
        <v>97152</v>
      </c>
      <c r="AR459" s="48">
        <f t="shared" si="1311"/>
        <v>0</v>
      </c>
      <c r="AS459" s="48">
        <f t="shared" ref="AS459:AX459" si="1312">AS460+AS464</f>
        <v>0</v>
      </c>
      <c r="AT459" s="48">
        <f t="shared" si="1312"/>
        <v>1119</v>
      </c>
      <c r="AU459" s="48">
        <f t="shared" si="1312"/>
        <v>0</v>
      </c>
      <c r="AV459" s="48">
        <f t="shared" si="1312"/>
        <v>0</v>
      </c>
      <c r="AW459" s="48">
        <f t="shared" si="1312"/>
        <v>98271</v>
      </c>
      <c r="AX459" s="48">
        <f t="shared" si="1312"/>
        <v>0</v>
      </c>
      <c r="AY459" s="48">
        <f t="shared" ref="AY459:BD459" si="1313">AY460+AY464</f>
        <v>-8629</v>
      </c>
      <c r="AZ459" s="48">
        <f t="shared" si="1313"/>
        <v>0</v>
      </c>
      <c r="BA459" s="48">
        <f t="shared" si="1313"/>
        <v>0</v>
      </c>
      <c r="BB459" s="48">
        <f t="shared" si="1313"/>
        <v>0</v>
      </c>
      <c r="BC459" s="48">
        <f t="shared" si="1313"/>
        <v>89642</v>
      </c>
      <c r="BD459" s="48">
        <f t="shared" si="1313"/>
        <v>0</v>
      </c>
      <c r="BE459" s="48">
        <f t="shared" ref="BE459:BJ459" si="1314">BE460+BE464</f>
        <v>-815</v>
      </c>
      <c r="BF459" s="48">
        <f t="shared" si="1314"/>
        <v>1341</v>
      </c>
      <c r="BG459" s="48">
        <f t="shared" si="1314"/>
        <v>0</v>
      </c>
      <c r="BH459" s="48">
        <f t="shared" si="1314"/>
        <v>0</v>
      </c>
      <c r="BI459" s="48">
        <f t="shared" si="1314"/>
        <v>90168</v>
      </c>
      <c r="BJ459" s="48">
        <f t="shared" si="1314"/>
        <v>0</v>
      </c>
      <c r="BK459" s="48">
        <f t="shared" ref="BK459:BP459" si="1315">BK460+BK464</f>
        <v>0</v>
      </c>
      <c r="BL459" s="48">
        <f t="shared" si="1315"/>
        <v>0</v>
      </c>
      <c r="BM459" s="48">
        <f t="shared" si="1315"/>
        <v>0</v>
      </c>
      <c r="BN459" s="48">
        <f t="shared" si="1315"/>
        <v>0</v>
      </c>
      <c r="BO459" s="48">
        <f t="shared" si="1315"/>
        <v>90168</v>
      </c>
      <c r="BP459" s="48">
        <f t="shared" si="1315"/>
        <v>0</v>
      </c>
      <c r="BQ459" s="48">
        <f t="shared" ref="BQ459:BV459" si="1316">BQ460+BQ464</f>
        <v>0</v>
      </c>
      <c r="BR459" s="48">
        <f t="shared" si="1316"/>
        <v>13829</v>
      </c>
      <c r="BS459" s="48">
        <f t="shared" si="1316"/>
        <v>0</v>
      </c>
      <c r="BT459" s="48">
        <f t="shared" si="1316"/>
        <v>0</v>
      </c>
      <c r="BU459" s="48">
        <f t="shared" si="1316"/>
        <v>103997</v>
      </c>
      <c r="BV459" s="48">
        <f t="shared" si="1316"/>
        <v>0</v>
      </c>
      <c r="BW459" s="48">
        <f t="shared" ref="BW459:CB459" si="1317">BW460+BW464</f>
        <v>0</v>
      </c>
      <c r="BX459" s="48">
        <f t="shared" si="1317"/>
        <v>0</v>
      </c>
      <c r="BY459" s="48">
        <f t="shared" si="1317"/>
        <v>0</v>
      </c>
      <c r="BZ459" s="48">
        <f t="shared" si="1317"/>
        <v>0</v>
      </c>
      <c r="CA459" s="48">
        <f t="shared" si="1317"/>
        <v>103997</v>
      </c>
      <c r="CB459" s="48">
        <f t="shared" si="1317"/>
        <v>0</v>
      </c>
      <c r="CC459" s="48">
        <f t="shared" ref="CC459:CH459" si="1318">CC460+CC464</f>
        <v>0</v>
      </c>
      <c r="CD459" s="48">
        <f t="shared" si="1318"/>
        <v>0</v>
      </c>
      <c r="CE459" s="48">
        <f t="shared" si="1318"/>
        <v>0</v>
      </c>
      <c r="CF459" s="48">
        <f t="shared" si="1318"/>
        <v>0</v>
      </c>
      <c r="CG459" s="48">
        <f t="shared" si="1318"/>
        <v>103997</v>
      </c>
      <c r="CH459" s="48">
        <f t="shared" si="1318"/>
        <v>0</v>
      </c>
      <c r="CI459" s="48">
        <f t="shared" ref="CI459:CN459" si="1319">CI460+CI464</f>
        <v>-72</v>
      </c>
      <c r="CJ459" s="48">
        <f t="shared" si="1319"/>
        <v>0</v>
      </c>
      <c r="CK459" s="48">
        <f t="shared" si="1319"/>
        <v>-71</v>
      </c>
      <c r="CL459" s="48">
        <f t="shared" si="1319"/>
        <v>0</v>
      </c>
      <c r="CM459" s="48">
        <f t="shared" si="1319"/>
        <v>103854</v>
      </c>
      <c r="CN459" s="48">
        <f t="shared" si="1319"/>
        <v>0</v>
      </c>
      <c r="CO459" s="48">
        <f t="shared" ref="CO459:CP459" si="1320">CO460+CO464</f>
        <v>90025</v>
      </c>
      <c r="CP459" s="48">
        <f t="shared" si="1320"/>
        <v>0</v>
      </c>
      <c r="CQ459" s="116">
        <f t="shared" si="1296"/>
        <v>86.684191268511569</v>
      </c>
      <c r="CR459" s="116"/>
    </row>
    <row r="460" spans="1:96" ht="20.25" customHeight="1">
      <c r="A460" s="20" t="s">
        <v>14</v>
      </c>
      <c r="B460" s="31">
        <v>909</v>
      </c>
      <c r="C460" s="18" t="s">
        <v>289</v>
      </c>
      <c r="D460" s="18" t="s">
        <v>107</v>
      </c>
      <c r="E460" s="18" t="s">
        <v>308</v>
      </c>
      <c r="F460" s="18"/>
      <c r="G460" s="6">
        <f t="shared" ref="G460:V462" si="1321">G461</f>
        <v>24507</v>
      </c>
      <c r="H460" s="6">
        <f t="shared" si="1321"/>
        <v>0</v>
      </c>
      <c r="I460" s="6">
        <f t="shared" si="1321"/>
        <v>0</v>
      </c>
      <c r="J460" s="6">
        <f t="shared" si="1321"/>
        <v>0</v>
      </c>
      <c r="K460" s="6">
        <f t="shared" si="1321"/>
        <v>0</v>
      </c>
      <c r="L460" s="6">
        <f t="shared" si="1321"/>
        <v>0</v>
      </c>
      <c r="M460" s="6">
        <f t="shared" si="1321"/>
        <v>24507</v>
      </c>
      <c r="N460" s="6">
        <f t="shared" si="1321"/>
        <v>0</v>
      </c>
      <c r="O460" s="6">
        <f t="shared" si="1321"/>
        <v>0</v>
      </c>
      <c r="P460" s="6">
        <f t="shared" si="1321"/>
        <v>0</v>
      </c>
      <c r="Q460" s="6">
        <f t="shared" si="1321"/>
        <v>0</v>
      </c>
      <c r="R460" s="6">
        <f t="shared" si="1321"/>
        <v>0</v>
      </c>
      <c r="S460" s="6">
        <f t="shared" si="1321"/>
        <v>24507</v>
      </c>
      <c r="T460" s="6">
        <f t="shared" si="1321"/>
        <v>0</v>
      </c>
      <c r="U460" s="6">
        <f t="shared" si="1321"/>
        <v>0</v>
      </c>
      <c r="V460" s="6">
        <f t="shared" si="1321"/>
        <v>6380</v>
      </c>
      <c r="W460" s="6">
        <f t="shared" ref="U460:AJ462" si="1322">W461</f>
        <v>0</v>
      </c>
      <c r="X460" s="6">
        <f t="shared" si="1322"/>
        <v>0</v>
      </c>
      <c r="Y460" s="6">
        <f t="shared" si="1322"/>
        <v>30887</v>
      </c>
      <c r="Z460" s="6">
        <f t="shared" si="1322"/>
        <v>0</v>
      </c>
      <c r="AA460" s="6">
        <f t="shared" si="1322"/>
        <v>0</v>
      </c>
      <c r="AB460" s="6">
        <f t="shared" si="1322"/>
        <v>0</v>
      </c>
      <c r="AC460" s="6">
        <f t="shared" si="1322"/>
        <v>0</v>
      </c>
      <c r="AD460" s="6">
        <f t="shared" si="1322"/>
        <v>0</v>
      </c>
      <c r="AE460" s="6">
        <f t="shared" si="1322"/>
        <v>30887</v>
      </c>
      <c r="AF460" s="6">
        <f t="shared" si="1322"/>
        <v>0</v>
      </c>
      <c r="AG460" s="6">
        <f t="shared" si="1322"/>
        <v>0</v>
      </c>
      <c r="AH460" s="6">
        <f t="shared" si="1322"/>
        <v>3483</v>
      </c>
      <c r="AI460" s="6">
        <f t="shared" si="1322"/>
        <v>0</v>
      </c>
      <c r="AJ460" s="6">
        <f t="shared" si="1322"/>
        <v>0</v>
      </c>
      <c r="AK460" s="6">
        <f t="shared" ref="AG460:AY462" si="1323">AK461</f>
        <v>34370</v>
      </c>
      <c r="AL460" s="6">
        <f t="shared" si="1323"/>
        <v>0</v>
      </c>
      <c r="AM460" s="6">
        <f t="shared" si="1323"/>
        <v>0</v>
      </c>
      <c r="AN460" s="6">
        <f t="shared" si="1323"/>
        <v>0</v>
      </c>
      <c r="AO460" s="6">
        <f t="shared" si="1323"/>
        <v>0</v>
      </c>
      <c r="AP460" s="6">
        <f t="shared" si="1323"/>
        <v>0</v>
      </c>
      <c r="AQ460" s="6">
        <f t="shared" si="1323"/>
        <v>34370</v>
      </c>
      <c r="AR460" s="6">
        <f t="shared" si="1323"/>
        <v>0</v>
      </c>
      <c r="AS460" s="6">
        <f t="shared" si="1323"/>
        <v>0</v>
      </c>
      <c r="AT460" s="6">
        <f t="shared" si="1323"/>
        <v>1100</v>
      </c>
      <c r="AU460" s="6">
        <f t="shared" si="1323"/>
        <v>0</v>
      </c>
      <c r="AV460" s="6">
        <f t="shared" si="1323"/>
        <v>0</v>
      </c>
      <c r="AW460" s="6">
        <f t="shared" si="1323"/>
        <v>35470</v>
      </c>
      <c r="AX460" s="6">
        <f t="shared" si="1323"/>
        <v>0</v>
      </c>
      <c r="AY460" s="6">
        <f t="shared" si="1323"/>
        <v>0</v>
      </c>
      <c r="AZ460" s="6">
        <f t="shared" ref="AY460:BN462" si="1324">AZ461</f>
        <v>0</v>
      </c>
      <c r="BA460" s="6">
        <f t="shared" si="1324"/>
        <v>0</v>
      </c>
      <c r="BB460" s="6">
        <f t="shared" si="1324"/>
        <v>0</v>
      </c>
      <c r="BC460" s="6">
        <f t="shared" si="1324"/>
        <v>35470</v>
      </c>
      <c r="BD460" s="6">
        <f t="shared" si="1324"/>
        <v>0</v>
      </c>
      <c r="BE460" s="6">
        <f t="shared" si="1324"/>
        <v>0</v>
      </c>
      <c r="BF460" s="6">
        <f t="shared" si="1324"/>
        <v>0</v>
      </c>
      <c r="BG460" s="6">
        <f t="shared" si="1324"/>
        <v>0</v>
      </c>
      <c r="BH460" s="6">
        <f t="shared" si="1324"/>
        <v>0</v>
      </c>
      <c r="BI460" s="6">
        <f t="shared" si="1324"/>
        <v>35470</v>
      </c>
      <c r="BJ460" s="6">
        <f t="shared" si="1324"/>
        <v>0</v>
      </c>
      <c r="BK460" s="6">
        <f t="shared" si="1324"/>
        <v>0</v>
      </c>
      <c r="BL460" s="6">
        <f t="shared" si="1324"/>
        <v>0</v>
      </c>
      <c r="BM460" s="6">
        <f t="shared" si="1324"/>
        <v>0</v>
      </c>
      <c r="BN460" s="6">
        <f t="shared" si="1324"/>
        <v>0</v>
      </c>
      <c r="BO460" s="6">
        <f t="shared" ref="BK460:BZ462" si="1325">BO461</f>
        <v>35470</v>
      </c>
      <c r="BP460" s="6">
        <f t="shared" si="1325"/>
        <v>0</v>
      </c>
      <c r="BQ460" s="6">
        <f t="shared" si="1325"/>
        <v>0</v>
      </c>
      <c r="BR460" s="6">
        <f t="shared" si="1325"/>
        <v>12896</v>
      </c>
      <c r="BS460" s="6">
        <f t="shared" si="1325"/>
        <v>0</v>
      </c>
      <c r="BT460" s="6">
        <f t="shared" si="1325"/>
        <v>0</v>
      </c>
      <c r="BU460" s="6">
        <f t="shared" si="1325"/>
        <v>48366</v>
      </c>
      <c r="BV460" s="6">
        <f t="shared" si="1325"/>
        <v>0</v>
      </c>
      <c r="BW460" s="6">
        <f t="shared" si="1325"/>
        <v>0</v>
      </c>
      <c r="BX460" s="6">
        <f t="shared" si="1325"/>
        <v>0</v>
      </c>
      <c r="BY460" s="6">
        <f t="shared" si="1325"/>
        <v>0</v>
      </c>
      <c r="BZ460" s="6">
        <f t="shared" si="1325"/>
        <v>0</v>
      </c>
      <c r="CA460" s="6">
        <f t="shared" ref="BW460:CL462" si="1326">CA461</f>
        <v>48366</v>
      </c>
      <c r="CB460" s="6">
        <f t="shared" si="1326"/>
        <v>0</v>
      </c>
      <c r="CC460" s="6">
        <f t="shared" si="1326"/>
        <v>0</v>
      </c>
      <c r="CD460" s="6">
        <f t="shared" si="1326"/>
        <v>0</v>
      </c>
      <c r="CE460" s="6">
        <f t="shared" si="1326"/>
        <v>0</v>
      </c>
      <c r="CF460" s="6">
        <f t="shared" si="1326"/>
        <v>0</v>
      </c>
      <c r="CG460" s="6">
        <f t="shared" si="1326"/>
        <v>48366</v>
      </c>
      <c r="CH460" s="6">
        <f t="shared" si="1326"/>
        <v>0</v>
      </c>
      <c r="CI460" s="6">
        <f t="shared" si="1326"/>
        <v>-2</v>
      </c>
      <c r="CJ460" s="6">
        <f t="shared" si="1326"/>
        <v>0</v>
      </c>
      <c r="CK460" s="6">
        <f t="shared" si="1326"/>
        <v>-2</v>
      </c>
      <c r="CL460" s="6">
        <f t="shared" si="1326"/>
        <v>0</v>
      </c>
      <c r="CM460" s="6">
        <f t="shared" ref="CI460:CP462" si="1327">CM461</f>
        <v>48362</v>
      </c>
      <c r="CN460" s="6">
        <f t="shared" si="1327"/>
        <v>0</v>
      </c>
      <c r="CO460" s="6">
        <f t="shared" si="1327"/>
        <v>35151</v>
      </c>
      <c r="CP460" s="6">
        <f t="shared" si="1327"/>
        <v>0</v>
      </c>
      <c r="CQ460" s="32">
        <f t="shared" si="1296"/>
        <v>72.68309830031842</v>
      </c>
      <c r="CR460" s="32"/>
    </row>
    <row r="461" spans="1:96" ht="18" customHeight="1">
      <c r="A461" s="20" t="s">
        <v>272</v>
      </c>
      <c r="B461" s="31">
        <v>909</v>
      </c>
      <c r="C461" s="18" t="s">
        <v>289</v>
      </c>
      <c r="D461" s="18" t="s">
        <v>107</v>
      </c>
      <c r="E461" s="18" t="s">
        <v>309</v>
      </c>
      <c r="F461" s="18"/>
      <c r="G461" s="6">
        <f t="shared" si="1321"/>
        <v>24507</v>
      </c>
      <c r="H461" s="6">
        <f t="shared" si="1321"/>
        <v>0</v>
      </c>
      <c r="I461" s="6">
        <f t="shared" si="1321"/>
        <v>0</v>
      </c>
      <c r="J461" s="6">
        <f t="shared" si="1321"/>
        <v>0</v>
      </c>
      <c r="K461" s="6">
        <f t="shared" si="1321"/>
        <v>0</v>
      </c>
      <c r="L461" s="6">
        <f t="shared" si="1321"/>
        <v>0</v>
      </c>
      <c r="M461" s="6">
        <f t="shared" si="1321"/>
        <v>24507</v>
      </c>
      <c r="N461" s="6">
        <f t="shared" si="1321"/>
        <v>0</v>
      </c>
      <c r="O461" s="6">
        <f t="shared" si="1321"/>
        <v>0</v>
      </c>
      <c r="P461" s="6">
        <f t="shared" si="1321"/>
        <v>0</v>
      </c>
      <c r="Q461" s="6">
        <f t="shared" si="1321"/>
        <v>0</v>
      </c>
      <c r="R461" s="6">
        <f t="shared" si="1321"/>
        <v>0</v>
      </c>
      <c r="S461" s="6">
        <f t="shared" si="1321"/>
        <v>24507</v>
      </c>
      <c r="T461" s="6">
        <f t="shared" si="1321"/>
        <v>0</v>
      </c>
      <c r="U461" s="6">
        <f t="shared" si="1322"/>
        <v>0</v>
      </c>
      <c r="V461" s="6">
        <f t="shared" si="1322"/>
        <v>6380</v>
      </c>
      <c r="W461" s="6">
        <f t="shared" si="1322"/>
        <v>0</v>
      </c>
      <c r="X461" s="6">
        <f t="shared" si="1322"/>
        <v>0</v>
      </c>
      <c r="Y461" s="6">
        <f t="shared" si="1322"/>
        <v>30887</v>
      </c>
      <c r="Z461" s="6">
        <f t="shared" si="1322"/>
        <v>0</v>
      </c>
      <c r="AA461" s="6">
        <f t="shared" si="1322"/>
        <v>0</v>
      </c>
      <c r="AB461" s="6">
        <f t="shared" si="1322"/>
        <v>0</v>
      </c>
      <c r="AC461" s="6">
        <f t="shared" si="1322"/>
        <v>0</v>
      </c>
      <c r="AD461" s="6">
        <f t="shared" si="1322"/>
        <v>0</v>
      </c>
      <c r="AE461" s="6">
        <f t="shared" si="1322"/>
        <v>30887</v>
      </c>
      <c r="AF461" s="6">
        <f t="shared" si="1322"/>
        <v>0</v>
      </c>
      <c r="AG461" s="6">
        <f t="shared" si="1323"/>
        <v>0</v>
      </c>
      <c r="AH461" s="6">
        <f t="shared" si="1323"/>
        <v>3483</v>
      </c>
      <c r="AI461" s="6">
        <f t="shared" si="1323"/>
        <v>0</v>
      </c>
      <c r="AJ461" s="6">
        <f t="shared" si="1323"/>
        <v>0</v>
      </c>
      <c r="AK461" s="6">
        <f t="shared" si="1323"/>
        <v>34370</v>
      </c>
      <c r="AL461" s="6">
        <f t="shared" si="1323"/>
        <v>0</v>
      </c>
      <c r="AM461" s="6">
        <f t="shared" si="1323"/>
        <v>0</v>
      </c>
      <c r="AN461" s="6">
        <f t="shared" si="1323"/>
        <v>0</v>
      </c>
      <c r="AO461" s="6">
        <f t="shared" si="1323"/>
        <v>0</v>
      </c>
      <c r="AP461" s="6">
        <f t="shared" si="1323"/>
        <v>0</v>
      </c>
      <c r="AQ461" s="6">
        <f t="shared" si="1323"/>
        <v>34370</v>
      </c>
      <c r="AR461" s="6">
        <f t="shared" si="1323"/>
        <v>0</v>
      </c>
      <c r="AS461" s="6">
        <f t="shared" si="1323"/>
        <v>0</v>
      </c>
      <c r="AT461" s="6">
        <f t="shared" si="1323"/>
        <v>1100</v>
      </c>
      <c r="AU461" s="6">
        <f t="shared" si="1323"/>
        <v>0</v>
      </c>
      <c r="AV461" s="6">
        <f t="shared" si="1323"/>
        <v>0</v>
      </c>
      <c r="AW461" s="6">
        <f t="shared" si="1323"/>
        <v>35470</v>
      </c>
      <c r="AX461" s="6">
        <f t="shared" si="1323"/>
        <v>0</v>
      </c>
      <c r="AY461" s="6">
        <f t="shared" si="1324"/>
        <v>0</v>
      </c>
      <c r="AZ461" s="6">
        <f t="shared" si="1324"/>
        <v>0</v>
      </c>
      <c r="BA461" s="6">
        <f t="shared" si="1324"/>
        <v>0</v>
      </c>
      <c r="BB461" s="6">
        <f t="shared" si="1324"/>
        <v>0</v>
      </c>
      <c r="BC461" s="6">
        <f t="shared" si="1324"/>
        <v>35470</v>
      </c>
      <c r="BD461" s="6">
        <f t="shared" si="1324"/>
        <v>0</v>
      </c>
      <c r="BE461" s="6">
        <f t="shared" si="1324"/>
        <v>0</v>
      </c>
      <c r="BF461" s="6">
        <f t="shared" si="1324"/>
        <v>0</v>
      </c>
      <c r="BG461" s="6">
        <f t="shared" si="1324"/>
        <v>0</v>
      </c>
      <c r="BH461" s="6">
        <f t="shared" si="1324"/>
        <v>0</v>
      </c>
      <c r="BI461" s="6">
        <f t="shared" si="1324"/>
        <v>35470</v>
      </c>
      <c r="BJ461" s="6">
        <f t="shared" si="1324"/>
        <v>0</v>
      </c>
      <c r="BK461" s="6">
        <f t="shared" si="1325"/>
        <v>0</v>
      </c>
      <c r="BL461" s="6">
        <f t="shared" si="1325"/>
        <v>0</v>
      </c>
      <c r="BM461" s="6">
        <f t="shared" si="1325"/>
        <v>0</v>
      </c>
      <c r="BN461" s="6">
        <f t="shared" si="1325"/>
        <v>0</v>
      </c>
      <c r="BO461" s="6">
        <f t="shared" si="1325"/>
        <v>35470</v>
      </c>
      <c r="BP461" s="6">
        <f t="shared" si="1325"/>
        <v>0</v>
      </c>
      <c r="BQ461" s="6">
        <f t="shared" si="1325"/>
        <v>0</v>
      </c>
      <c r="BR461" s="6">
        <f t="shared" si="1325"/>
        <v>12896</v>
      </c>
      <c r="BS461" s="6">
        <f t="shared" si="1325"/>
        <v>0</v>
      </c>
      <c r="BT461" s="6">
        <f t="shared" si="1325"/>
        <v>0</v>
      </c>
      <c r="BU461" s="6">
        <f t="shared" si="1325"/>
        <v>48366</v>
      </c>
      <c r="BV461" s="6">
        <f t="shared" si="1325"/>
        <v>0</v>
      </c>
      <c r="BW461" s="6">
        <f t="shared" si="1326"/>
        <v>0</v>
      </c>
      <c r="BX461" s="6">
        <f t="shared" si="1326"/>
        <v>0</v>
      </c>
      <c r="BY461" s="6">
        <f t="shared" si="1326"/>
        <v>0</v>
      </c>
      <c r="BZ461" s="6">
        <f t="shared" si="1326"/>
        <v>0</v>
      </c>
      <c r="CA461" s="6">
        <f t="shared" si="1326"/>
        <v>48366</v>
      </c>
      <c r="CB461" s="6">
        <f t="shared" si="1326"/>
        <v>0</v>
      </c>
      <c r="CC461" s="6">
        <f t="shared" si="1326"/>
        <v>0</v>
      </c>
      <c r="CD461" s="6">
        <f t="shared" si="1326"/>
        <v>0</v>
      </c>
      <c r="CE461" s="6">
        <f t="shared" si="1326"/>
        <v>0</v>
      </c>
      <c r="CF461" s="6">
        <f t="shared" si="1326"/>
        <v>0</v>
      </c>
      <c r="CG461" s="6">
        <f t="shared" si="1326"/>
        <v>48366</v>
      </c>
      <c r="CH461" s="6">
        <f t="shared" si="1326"/>
        <v>0</v>
      </c>
      <c r="CI461" s="6">
        <f t="shared" si="1327"/>
        <v>-2</v>
      </c>
      <c r="CJ461" s="6">
        <f t="shared" si="1327"/>
        <v>0</v>
      </c>
      <c r="CK461" s="6">
        <f t="shared" si="1327"/>
        <v>-2</v>
      </c>
      <c r="CL461" s="6">
        <f t="shared" si="1327"/>
        <v>0</v>
      </c>
      <c r="CM461" s="6">
        <f t="shared" si="1327"/>
        <v>48362</v>
      </c>
      <c r="CN461" s="6">
        <f t="shared" si="1327"/>
        <v>0</v>
      </c>
      <c r="CO461" s="6">
        <f t="shared" si="1327"/>
        <v>35151</v>
      </c>
      <c r="CP461" s="6">
        <f t="shared" si="1327"/>
        <v>0</v>
      </c>
      <c r="CQ461" s="32">
        <f t="shared" si="1296"/>
        <v>72.68309830031842</v>
      </c>
      <c r="CR461" s="32"/>
    </row>
    <row r="462" spans="1:96" ht="33">
      <c r="A462" s="17" t="s">
        <v>218</v>
      </c>
      <c r="B462" s="31">
        <v>909</v>
      </c>
      <c r="C462" s="18" t="s">
        <v>289</v>
      </c>
      <c r="D462" s="18" t="s">
        <v>107</v>
      </c>
      <c r="E462" s="18" t="s">
        <v>309</v>
      </c>
      <c r="F462" s="18" t="s">
        <v>29</v>
      </c>
      <c r="G462" s="6">
        <f t="shared" si="1321"/>
        <v>24507</v>
      </c>
      <c r="H462" s="6">
        <f t="shared" si="1321"/>
        <v>0</v>
      </c>
      <c r="I462" s="6">
        <f t="shared" si="1321"/>
        <v>0</v>
      </c>
      <c r="J462" s="6">
        <f t="shared" si="1321"/>
        <v>0</v>
      </c>
      <c r="K462" s="6">
        <f t="shared" si="1321"/>
        <v>0</v>
      </c>
      <c r="L462" s="6">
        <f t="shared" si="1321"/>
        <v>0</v>
      </c>
      <c r="M462" s="6">
        <f t="shared" si="1321"/>
        <v>24507</v>
      </c>
      <c r="N462" s="6">
        <f t="shared" si="1321"/>
        <v>0</v>
      </c>
      <c r="O462" s="6">
        <f t="shared" si="1321"/>
        <v>0</v>
      </c>
      <c r="P462" s="6">
        <f t="shared" si="1321"/>
        <v>0</v>
      </c>
      <c r="Q462" s="6">
        <f t="shared" si="1321"/>
        <v>0</v>
      </c>
      <c r="R462" s="6">
        <f t="shared" si="1321"/>
        <v>0</v>
      </c>
      <c r="S462" s="6">
        <f t="shared" si="1321"/>
        <v>24507</v>
      </c>
      <c r="T462" s="6">
        <f t="shared" si="1321"/>
        <v>0</v>
      </c>
      <c r="U462" s="6">
        <f t="shared" si="1322"/>
        <v>0</v>
      </c>
      <c r="V462" s="6">
        <f t="shared" si="1322"/>
        <v>6380</v>
      </c>
      <c r="W462" s="6">
        <f t="shared" si="1322"/>
        <v>0</v>
      </c>
      <c r="X462" s="6">
        <f t="shared" si="1322"/>
        <v>0</v>
      </c>
      <c r="Y462" s="6">
        <f t="shared" si="1322"/>
        <v>30887</v>
      </c>
      <c r="Z462" s="6">
        <f t="shared" si="1322"/>
        <v>0</v>
      </c>
      <c r="AA462" s="6">
        <f t="shared" si="1322"/>
        <v>0</v>
      </c>
      <c r="AB462" s="6">
        <f t="shared" si="1322"/>
        <v>0</v>
      </c>
      <c r="AC462" s="6">
        <f t="shared" si="1322"/>
        <v>0</v>
      </c>
      <c r="AD462" s="6">
        <f t="shared" si="1322"/>
        <v>0</v>
      </c>
      <c r="AE462" s="6">
        <f t="shared" si="1322"/>
        <v>30887</v>
      </c>
      <c r="AF462" s="6">
        <f t="shared" si="1322"/>
        <v>0</v>
      </c>
      <c r="AG462" s="6">
        <f t="shared" si="1323"/>
        <v>0</v>
      </c>
      <c r="AH462" s="6">
        <f t="shared" si="1323"/>
        <v>3483</v>
      </c>
      <c r="AI462" s="6">
        <f t="shared" si="1323"/>
        <v>0</v>
      </c>
      <c r="AJ462" s="6">
        <f t="shared" si="1323"/>
        <v>0</v>
      </c>
      <c r="AK462" s="6">
        <f t="shared" si="1323"/>
        <v>34370</v>
      </c>
      <c r="AL462" s="6">
        <f t="shared" si="1323"/>
        <v>0</v>
      </c>
      <c r="AM462" s="6">
        <f t="shared" si="1323"/>
        <v>0</v>
      </c>
      <c r="AN462" s="6">
        <f t="shared" si="1323"/>
        <v>0</v>
      </c>
      <c r="AO462" s="6">
        <f t="shared" si="1323"/>
        <v>0</v>
      </c>
      <c r="AP462" s="6">
        <f t="shared" si="1323"/>
        <v>0</v>
      </c>
      <c r="AQ462" s="6">
        <f t="shared" si="1323"/>
        <v>34370</v>
      </c>
      <c r="AR462" s="6">
        <f t="shared" si="1323"/>
        <v>0</v>
      </c>
      <c r="AS462" s="6">
        <f t="shared" si="1323"/>
        <v>0</v>
      </c>
      <c r="AT462" s="6">
        <f t="shared" si="1323"/>
        <v>1100</v>
      </c>
      <c r="AU462" s="6">
        <f t="shared" si="1323"/>
        <v>0</v>
      </c>
      <c r="AV462" s="6">
        <f t="shared" si="1323"/>
        <v>0</v>
      </c>
      <c r="AW462" s="6">
        <f t="shared" si="1323"/>
        <v>35470</v>
      </c>
      <c r="AX462" s="6">
        <f t="shared" si="1323"/>
        <v>0</v>
      </c>
      <c r="AY462" s="6">
        <f t="shared" si="1324"/>
        <v>0</v>
      </c>
      <c r="AZ462" s="6">
        <f t="shared" si="1324"/>
        <v>0</v>
      </c>
      <c r="BA462" s="6">
        <f t="shared" si="1324"/>
        <v>0</v>
      </c>
      <c r="BB462" s="6">
        <f t="shared" si="1324"/>
        <v>0</v>
      </c>
      <c r="BC462" s="6">
        <f t="shared" si="1324"/>
        <v>35470</v>
      </c>
      <c r="BD462" s="6">
        <f t="shared" si="1324"/>
        <v>0</v>
      </c>
      <c r="BE462" s="6">
        <f t="shared" si="1324"/>
        <v>0</v>
      </c>
      <c r="BF462" s="6">
        <f t="shared" si="1324"/>
        <v>0</v>
      </c>
      <c r="BG462" s="6">
        <f t="shared" si="1324"/>
        <v>0</v>
      </c>
      <c r="BH462" s="6">
        <f t="shared" si="1324"/>
        <v>0</v>
      </c>
      <c r="BI462" s="6">
        <f t="shared" si="1324"/>
        <v>35470</v>
      </c>
      <c r="BJ462" s="6">
        <f t="shared" si="1324"/>
        <v>0</v>
      </c>
      <c r="BK462" s="6">
        <f t="shared" si="1325"/>
        <v>0</v>
      </c>
      <c r="BL462" s="6">
        <f t="shared" si="1325"/>
        <v>0</v>
      </c>
      <c r="BM462" s="6">
        <f t="shared" si="1325"/>
        <v>0</v>
      </c>
      <c r="BN462" s="6">
        <f t="shared" si="1325"/>
        <v>0</v>
      </c>
      <c r="BO462" s="6">
        <f t="shared" si="1325"/>
        <v>35470</v>
      </c>
      <c r="BP462" s="6">
        <f t="shared" si="1325"/>
        <v>0</v>
      </c>
      <c r="BQ462" s="6">
        <f t="shared" si="1325"/>
        <v>0</v>
      </c>
      <c r="BR462" s="6">
        <f t="shared" si="1325"/>
        <v>12896</v>
      </c>
      <c r="BS462" s="6">
        <f t="shared" si="1325"/>
        <v>0</v>
      </c>
      <c r="BT462" s="6">
        <f t="shared" si="1325"/>
        <v>0</v>
      </c>
      <c r="BU462" s="6">
        <f t="shared" si="1325"/>
        <v>48366</v>
      </c>
      <c r="BV462" s="6">
        <f t="shared" si="1325"/>
        <v>0</v>
      </c>
      <c r="BW462" s="6">
        <f t="shared" si="1326"/>
        <v>0</v>
      </c>
      <c r="BX462" s="6">
        <f t="shared" si="1326"/>
        <v>0</v>
      </c>
      <c r="BY462" s="6">
        <f t="shared" si="1326"/>
        <v>0</v>
      </c>
      <c r="BZ462" s="6">
        <f t="shared" si="1326"/>
        <v>0</v>
      </c>
      <c r="CA462" s="6">
        <f t="shared" si="1326"/>
        <v>48366</v>
      </c>
      <c r="CB462" s="6">
        <f t="shared" si="1326"/>
        <v>0</v>
      </c>
      <c r="CC462" s="6">
        <f t="shared" si="1326"/>
        <v>0</v>
      </c>
      <c r="CD462" s="6">
        <f t="shared" si="1326"/>
        <v>0</v>
      </c>
      <c r="CE462" s="6">
        <f t="shared" si="1326"/>
        <v>0</v>
      </c>
      <c r="CF462" s="6">
        <f t="shared" si="1326"/>
        <v>0</v>
      </c>
      <c r="CG462" s="6">
        <f t="shared" si="1326"/>
        <v>48366</v>
      </c>
      <c r="CH462" s="6">
        <f t="shared" si="1326"/>
        <v>0</v>
      </c>
      <c r="CI462" s="6">
        <f t="shared" si="1327"/>
        <v>-2</v>
      </c>
      <c r="CJ462" s="6">
        <f t="shared" si="1327"/>
        <v>0</v>
      </c>
      <c r="CK462" s="6">
        <f t="shared" si="1327"/>
        <v>-2</v>
      </c>
      <c r="CL462" s="6">
        <f t="shared" si="1327"/>
        <v>0</v>
      </c>
      <c r="CM462" s="6">
        <f t="shared" si="1327"/>
        <v>48362</v>
      </c>
      <c r="CN462" s="6">
        <f t="shared" si="1327"/>
        <v>0</v>
      </c>
      <c r="CO462" s="6">
        <f t="shared" si="1327"/>
        <v>35151</v>
      </c>
      <c r="CP462" s="6">
        <f t="shared" si="1327"/>
        <v>0</v>
      </c>
      <c r="CQ462" s="32">
        <f t="shared" si="1296"/>
        <v>72.68309830031842</v>
      </c>
      <c r="CR462" s="32"/>
    </row>
    <row r="463" spans="1:96" ht="33">
      <c r="A463" s="20" t="s">
        <v>34</v>
      </c>
      <c r="B463" s="31">
        <v>909</v>
      </c>
      <c r="C463" s="18" t="s">
        <v>289</v>
      </c>
      <c r="D463" s="18" t="s">
        <v>107</v>
      </c>
      <c r="E463" s="18" t="s">
        <v>309</v>
      </c>
      <c r="F463" s="18" t="s">
        <v>35</v>
      </c>
      <c r="G463" s="48">
        <f>22530+1977</f>
        <v>24507</v>
      </c>
      <c r="H463" s="48"/>
      <c r="I463" s="48"/>
      <c r="J463" s="48"/>
      <c r="K463" s="48"/>
      <c r="L463" s="48"/>
      <c r="M463" s="48">
        <f>G463+I463+J463+K463+L463</f>
        <v>24507</v>
      </c>
      <c r="N463" s="48">
        <f>H463+L463</f>
        <v>0</v>
      </c>
      <c r="O463" s="48"/>
      <c r="P463" s="48"/>
      <c r="Q463" s="48"/>
      <c r="R463" s="48"/>
      <c r="S463" s="48">
        <f>M463+O463+P463+Q463+R463</f>
        <v>24507</v>
      </c>
      <c r="T463" s="48">
        <f>N463+R463</f>
        <v>0</v>
      </c>
      <c r="U463" s="48"/>
      <c r="V463" s="48">
        <v>6380</v>
      </c>
      <c r="W463" s="48"/>
      <c r="X463" s="48"/>
      <c r="Y463" s="48">
        <f>S463+U463+V463+W463+X463</f>
        <v>30887</v>
      </c>
      <c r="Z463" s="48">
        <f>T463+X463</f>
        <v>0</v>
      </c>
      <c r="AA463" s="48"/>
      <c r="AB463" s="48"/>
      <c r="AC463" s="48"/>
      <c r="AD463" s="48"/>
      <c r="AE463" s="48">
        <f>Y463+AA463+AB463+AC463+AD463</f>
        <v>30887</v>
      </c>
      <c r="AF463" s="48">
        <f>Z463+AD463</f>
        <v>0</v>
      </c>
      <c r="AG463" s="48"/>
      <c r="AH463" s="48">
        <v>3483</v>
      </c>
      <c r="AI463" s="48"/>
      <c r="AJ463" s="48"/>
      <c r="AK463" s="48">
        <f>AE463+AG463+AH463+AI463+AJ463</f>
        <v>34370</v>
      </c>
      <c r="AL463" s="48">
        <f>AF463+AJ463</f>
        <v>0</v>
      </c>
      <c r="AM463" s="48"/>
      <c r="AN463" s="48"/>
      <c r="AO463" s="48"/>
      <c r="AP463" s="48"/>
      <c r="AQ463" s="48">
        <f>AK463+AM463+AN463+AO463+AP463</f>
        <v>34370</v>
      </c>
      <c r="AR463" s="48">
        <f>AL463+AP463</f>
        <v>0</v>
      </c>
      <c r="AS463" s="48"/>
      <c r="AT463" s="48">
        <v>1100</v>
      </c>
      <c r="AU463" s="48"/>
      <c r="AV463" s="48"/>
      <c r="AW463" s="48">
        <f>AQ463+AS463+AT463+AU463+AV463</f>
        <v>35470</v>
      </c>
      <c r="AX463" s="48">
        <f>AR463+AV463</f>
        <v>0</v>
      </c>
      <c r="AY463" s="48"/>
      <c r="AZ463" s="48"/>
      <c r="BA463" s="48"/>
      <c r="BB463" s="48"/>
      <c r="BC463" s="48">
        <f>AW463+AY463+AZ463+BA463+BB463</f>
        <v>35470</v>
      </c>
      <c r="BD463" s="48">
        <f>AX463+BB463</f>
        <v>0</v>
      </c>
      <c r="BE463" s="48"/>
      <c r="BF463" s="48"/>
      <c r="BG463" s="48"/>
      <c r="BH463" s="48"/>
      <c r="BI463" s="48">
        <f>BC463+BE463+BF463+BG463+BH463</f>
        <v>35470</v>
      </c>
      <c r="BJ463" s="48">
        <f>BD463+BH463</f>
        <v>0</v>
      </c>
      <c r="BK463" s="48"/>
      <c r="BL463" s="48"/>
      <c r="BM463" s="48"/>
      <c r="BN463" s="48"/>
      <c r="BO463" s="48">
        <f>BI463+BK463+BL463+BM463+BN463</f>
        <v>35470</v>
      </c>
      <c r="BP463" s="48">
        <f>BJ463+BN463</f>
        <v>0</v>
      </c>
      <c r="BQ463" s="48"/>
      <c r="BR463" s="48">
        <v>12896</v>
      </c>
      <c r="BS463" s="48"/>
      <c r="BT463" s="48"/>
      <c r="BU463" s="48">
        <f>BO463+BQ463+BR463+BS463+BT463</f>
        <v>48366</v>
      </c>
      <c r="BV463" s="48">
        <f>BP463+BT463</f>
        <v>0</v>
      </c>
      <c r="BW463" s="48"/>
      <c r="BX463" s="48"/>
      <c r="BY463" s="48"/>
      <c r="BZ463" s="48"/>
      <c r="CA463" s="48">
        <f>BU463+BW463+BX463+BY463+BZ463</f>
        <v>48366</v>
      </c>
      <c r="CB463" s="48">
        <f>BV463+BZ463</f>
        <v>0</v>
      </c>
      <c r="CC463" s="48"/>
      <c r="CD463" s="48"/>
      <c r="CE463" s="48"/>
      <c r="CF463" s="48"/>
      <c r="CG463" s="48">
        <f>CA463+CC463+CD463+CE463+CF463</f>
        <v>48366</v>
      </c>
      <c r="CH463" s="48">
        <f>CB463+CF463</f>
        <v>0</v>
      </c>
      <c r="CI463" s="48">
        <v>-2</v>
      </c>
      <c r="CJ463" s="48"/>
      <c r="CK463" s="48">
        <v>-2</v>
      </c>
      <c r="CL463" s="48"/>
      <c r="CM463" s="48">
        <f>CG463+CI463+CJ463+CK463+CL463</f>
        <v>48362</v>
      </c>
      <c r="CN463" s="48">
        <f>CH463+CL463</f>
        <v>0</v>
      </c>
      <c r="CO463" s="48">
        <v>35151</v>
      </c>
      <c r="CP463" s="48">
        <f>CJ463+CN463</f>
        <v>0</v>
      </c>
      <c r="CQ463" s="116">
        <f t="shared" si="1296"/>
        <v>72.68309830031842</v>
      </c>
      <c r="CR463" s="116"/>
    </row>
    <row r="464" spans="1:96" ht="21" customHeight="1">
      <c r="A464" s="20" t="s">
        <v>109</v>
      </c>
      <c r="B464" s="31">
        <v>909</v>
      </c>
      <c r="C464" s="18" t="s">
        <v>289</v>
      </c>
      <c r="D464" s="18" t="s">
        <v>107</v>
      </c>
      <c r="E464" s="18" t="s">
        <v>310</v>
      </c>
      <c r="F464" s="18"/>
      <c r="G464" s="6">
        <f t="shared" ref="G464:BR464" si="1328">G465</f>
        <v>62782</v>
      </c>
      <c r="H464" s="6">
        <f>H465</f>
        <v>0</v>
      </c>
      <c r="I464" s="6">
        <f t="shared" si="1328"/>
        <v>0</v>
      </c>
      <c r="J464" s="6">
        <f t="shared" si="1328"/>
        <v>0</v>
      </c>
      <c r="K464" s="6">
        <f t="shared" si="1328"/>
        <v>0</v>
      </c>
      <c r="L464" s="6">
        <f t="shared" si="1328"/>
        <v>0</v>
      </c>
      <c r="M464" s="6">
        <f t="shared" si="1328"/>
        <v>62782</v>
      </c>
      <c r="N464" s="6">
        <f t="shared" si="1328"/>
        <v>0</v>
      </c>
      <c r="O464" s="6">
        <f t="shared" si="1328"/>
        <v>0</v>
      </c>
      <c r="P464" s="6">
        <f t="shared" si="1328"/>
        <v>0</v>
      </c>
      <c r="Q464" s="6">
        <f t="shared" si="1328"/>
        <v>0</v>
      </c>
      <c r="R464" s="6">
        <f t="shared" si="1328"/>
        <v>0</v>
      </c>
      <c r="S464" s="6">
        <f t="shared" si="1328"/>
        <v>62782</v>
      </c>
      <c r="T464" s="6">
        <f t="shared" si="1328"/>
        <v>0</v>
      </c>
      <c r="U464" s="6">
        <f t="shared" si="1328"/>
        <v>0</v>
      </c>
      <c r="V464" s="6">
        <f t="shared" si="1328"/>
        <v>0</v>
      </c>
      <c r="W464" s="6">
        <f t="shared" si="1328"/>
        <v>0</v>
      </c>
      <c r="X464" s="6">
        <f t="shared" si="1328"/>
        <v>0</v>
      </c>
      <c r="Y464" s="6">
        <f t="shared" si="1328"/>
        <v>62782</v>
      </c>
      <c r="Z464" s="6">
        <f t="shared" si="1328"/>
        <v>0</v>
      </c>
      <c r="AA464" s="6">
        <f t="shared" si="1328"/>
        <v>0</v>
      </c>
      <c r="AB464" s="6">
        <f t="shared" si="1328"/>
        <v>0</v>
      </c>
      <c r="AC464" s="6">
        <f t="shared" si="1328"/>
        <v>0</v>
      </c>
      <c r="AD464" s="6">
        <f t="shared" si="1328"/>
        <v>0</v>
      </c>
      <c r="AE464" s="6">
        <f t="shared" si="1328"/>
        <v>62782</v>
      </c>
      <c r="AF464" s="6">
        <f t="shared" si="1328"/>
        <v>0</v>
      </c>
      <c r="AG464" s="6">
        <f t="shared" si="1328"/>
        <v>0</v>
      </c>
      <c r="AH464" s="6">
        <f t="shared" si="1328"/>
        <v>0</v>
      </c>
      <c r="AI464" s="6">
        <f t="shared" si="1328"/>
        <v>0</v>
      </c>
      <c r="AJ464" s="6">
        <f t="shared" si="1328"/>
        <v>0</v>
      </c>
      <c r="AK464" s="6">
        <f t="shared" si="1328"/>
        <v>62782</v>
      </c>
      <c r="AL464" s="6">
        <f t="shared" si="1328"/>
        <v>0</v>
      </c>
      <c r="AM464" s="6">
        <f t="shared" si="1328"/>
        <v>0</v>
      </c>
      <c r="AN464" s="6">
        <f t="shared" si="1328"/>
        <v>0</v>
      </c>
      <c r="AO464" s="6">
        <f t="shared" si="1328"/>
        <v>0</v>
      </c>
      <c r="AP464" s="6">
        <f t="shared" si="1328"/>
        <v>0</v>
      </c>
      <c r="AQ464" s="6">
        <f t="shared" si="1328"/>
        <v>62782</v>
      </c>
      <c r="AR464" s="6">
        <f t="shared" si="1328"/>
        <v>0</v>
      </c>
      <c r="AS464" s="6">
        <f t="shared" si="1328"/>
        <v>0</v>
      </c>
      <c r="AT464" s="6">
        <f t="shared" si="1328"/>
        <v>19</v>
      </c>
      <c r="AU464" s="6">
        <f t="shared" si="1328"/>
        <v>0</v>
      </c>
      <c r="AV464" s="6">
        <f t="shared" si="1328"/>
        <v>0</v>
      </c>
      <c r="AW464" s="6">
        <f t="shared" si="1328"/>
        <v>62801</v>
      </c>
      <c r="AX464" s="6">
        <f t="shared" si="1328"/>
        <v>0</v>
      </c>
      <c r="AY464" s="6">
        <f t="shared" si="1328"/>
        <v>-8629</v>
      </c>
      <c r="AZ464" s="6">
        <f t="shared" si="1328"/>
        <v>0</v>
      </c>
      <c r="BA464" s="6">
        <f t="shared" si="1328"/>
        <v>0</v>
      </c>
      <c r="BB464" s="6">
        <f t="shared" si="1328"/>
        <v>0</v>
      </c>
      <c r="BC464" s="6">
        <f t="shared" si="1328"/>
        <v>54172</v>
      </c>
      <c r="BD464" s="6">
        <f t="shared" si="1328"/>
        <v>0</v>
      </c>
      <c r="BE464" s="6">
        <f t="shared" si="1328"/>
        <v>-815</v>
      </c>
      <c r="BF464" s="6">
        <f t="shared" si="1328"/>
        <v>1341</v>
      </c>
      <c r="BG464" s="6">
        <f t="shared" si="1328"/>
        <v>0</v>
      </c>
      <c r="BH464" s="6">
        <f t="shared" si="1328"/>
        <v>0</v>
      </c>
      <c r="BI464" s="6">
        <f t="shared" si="1328"/>
        <v>54698</v>
      </c>
      <c r="BJ464" s="6">
        <f t="shared" si="1328"/>
        <v>0</v>
      </c>
      <c r="BK464" s="6">
        <f t="shared" si="1328"/>
        <v>0</v>
      </c>
      <c r="BL464" s="6">
        <f t="shared" si="1328"/>
        <v>0</v>
      </c>
      <c r="BM464" s="6">
        <f t="shared" si="1328"/>
        <v>0</v>
      </c>
      <c r="BN464" s="6">
        <f t="shared" si="1328"/>
        <v>0</v>
      </c>
      <c r="BO464" s="6">
        <f t="shared" si="1328"/>
        <v>54698</v>
      </c>
      <c r="BP464" s="6">
        <f t="shared" si="1328"/>
        <v>0</v>
      </c>
      <c r="BQ464" s="6">
        <f t="shared" si="1328"/>
        <v>0</v>
      </c>
      <c r="BR464" s="6">
        <f t="shared" si="1328"/>
        <v>933</v>
      </c>
      <c r="BS464" s="6">
        <f t="shared" ref="BS464:CP464" si="1329">BS465</f>
        <v>0</v>
      </c>
      <c r="BT464" s="6">
        <f t="shared" si="1329"/>
        <v>0</v>
      </c>
      <c r="BU464" s="6">
        <f t="shared" si="1329"/>
        <v>55631</v>
      </c>
      <c r="BV464" s="6">
        <f t="shared" si="1329"/>
        <v>0</v>
      </c>
      <c r="BW464" s="6">
        <f t="shared" si="1329"/>
        <v>0</v>
      </c>
      <c r="BX464" s="6">
        <f t="shared" si="1329"/>
        <v>0</v>
      </c>
      <c r="BY464" s="6">
        <f t="shared" si="1329"/>
        <v>0</v>
      </c>
      <c r="BZ464" s="6">
        <f t="shared" si="1329"/>
        <v>0</v>
      </c>
      <c r="CA464" s="6">
        <f t="shared" si="1329"/>
        <v>55631</v>
      </c>
      <c r="CB464" s="6">
        <f t="shared" si="1329"/>
        <v>0</v>
      </c>
      <c r="CC464" s="6">
        <f t="shared" si="1329"/>
        <v>0</v>
      </c>
      <c r="CD464" s="6">
        <f t="shared" si="1329"/>
        <v>0</v>
      </c>
      <c r="CE464" s="6">
        <f t="shared" si="1329"/>
        <v>0</v>
      </c>
      <c r="CF464" s="6">
        <f t="shared" si="1329"/>
        <v>0</v>
      </c>
      <c r="CG464" s="6">
        <f t="shared" si="1329"/>
        <v>55631</v>
      </c>
      <c r="CH464" s="6">
        <f t="shared" si="1329"/>
        <v>0</v>
      </c>
      <c r="CI464" s="6">
        <f t="shared" si="1329"/>
        <v>-70</v>
      </c>
      <c r="CJ464" s="6">
        <f t="shared" si="1329"/>
        <v>0</v>
      </c>
      <c r="CK464" s="6">
        <f t="shared" si="1329"/>
        <v>-69</v>
      </c>
      <c r="CL464" s="6">
        <f t="shared" si="1329"/>
        <v>0</v>
      </c>
      <c r="CM464" s="6">
        <f t="shared" si="1329"/>
        <v>55492</v>
      </c>
      <c r="CN464" s="6">
        <f t="shared" si="1329"/>
        <v>0</v>
      </c>
      <c r="CO464" s="6">
        <f t="shared" si="1329"/>
        <v>54874</v>
      </c>
      <c r="CP464" s="6">
        <f t="shared" si="1329"/>
        <v>0</v>
      </c>
      <c r="CQ464" s="32">
        <f t="shared" si="1296"/>
        <v>98.88632595689468</v>
      </c>
      <c r="CR464" s="32"/>
    </row>
    <row r="465" spans="1:96" ht="33">
      <c r="A465" s="20" t="s">
        <v>290</v>
      </c>
      <c r="B465" s="31">
        <v>909</v>
      </c>
      <c r="C465" s="18" t="s">
        <v>289</v>
      </c>
      <c r="D465" s="18" t="s">
        <v>107</v>
      </c>
      <c r="E465" s="18" t="s">
        <v>311</v>
      </c>
      <c r="F465" s="18"/>
      <c r="G465" s="48">
        <f>G466+G468+G470</f>
        <v>62782</v>
      </c>
      <c r="H465" s="48">
        <f>H466+H468+H470</f>
        <v>0</v>
      </c>
      <c r="I465" s="48">
        <f t="shared" ref="I465:N465" si="1330">I466+I468+I470</f>
        <v>0</v>
      </c>
      <c r="J465" s="48">
        <f t="shared" si="1330"/>
        <v>0</v>
      </c>
      <c r="K465" s="48">
        <f t="shared" si="1330"/>
        <v>0</v>
      </c>
      <c r="L465" s="48">
        <f t="shared" si="1330"/>
        <v>0</v>
      </c>
      <c r="M465" s="48">
        <f t="shared" si="1330"/>
        <v>62782</v>
      </c>
      <c r="N465" s="48">
        <f t="shared" si="1330"/>
        <v>0</v>
      </c>
      <c r="O465" s="48">
        <f t="shared" ref="O465:T465" si="1331">O466+O468+O470</f>
        <v>0</v>
      </c>
      <c r="P465" s="48">
        <f t="shared" si="1331"/>
        <v>0</v>
      </c>
      <c r="Q465" s="48">
        <f t="shared" si="1331"/>
        <v>0</v>
      </c>
      <c r="R465" s="48">
        <f t="shared" si="1331"/>
        <v>0</v>
      </c>
      <c r="S465" s="48">
        <f t="shared" si="1331"/>
        <v>62782</v>
      </c>
      <c r="T465" s="48">
        <f t="shared" si="1331"/>
        <v>0</v>
      </c>
      <c r="U465" s="48">
        <f t="shared" ref="U465:Z465" si="1332">U466+U468+U470</f>
        <v>0</v>
      </c>
      <c r="V465" s="48">
        <f t="shared" si="1332"/>
        <v>0</v>
      </c>
      <c r="W465" s="48">
        <f t="shared" si="1332"/>
        <v>0</v>
      </c>
      <c r="X465" s="48">
        <f t="shared" si="1332"/>
        <v>0</v>
      </c>
      <c r="Y465" s="48">
        <f t="shared" si="1332"/>
        <v>62782</v>
      </c>
      <c r="Z465" s="48">
        <f t="shared" si="1332"/>
        <v>0</v>
      </c>
      <c r="AA465" s="48">
        <f t="shared" ref="AA465:AF465" si="1333">AA466+AA468+AA470</f>
        <v>0</v>
      </c>
      <c r="AB465" s="48">
        <f t="shared" si="1333"/>
        <v>0</v>
      </c>
      <c r="AC465" s="48">
        <f t="shared" si="1333"/>
        <v>0</v>
      </c>
      <c r="AD465" s="48">
        <f t="shared" si="1333"/>
        <v>0</v>
      </c>
      <c r="AE465" s="48">
        <f t="shared" si="1333"/>
        <v>62782</v>
      </c>
      <c r="AF465" s="48">
        <f t="shared" si="1333"/>
        <v>0</v>
      </c>
      <c r="AG465" s="48">
        <f t="shared" ref="AG465:AL465" si="1334">AG466+AG468+AG470</f>
        <v>0</v>
      </c>
      <c r="AH465" s="48">
        <f t="shared" si="1334"/>
        <v>0</v>
      </c>
      <c r="AI465" s="48">
        <f t="shared" si="1334"/>
        <v>0</v>
      </c>
      <c r="AJ465" s="48">
        <f t="shared" si="1334"/>
        <v>0</v>
      </c>
      <c r="AK465" s="48">
        <f t="shared" si="1334"/>
        <v>62782</v>
      </c>
      <c r="AL465" s="48">
        <f t="shared" si="1334"/>
        <v>0</v>
      </c>
      <c r="AM465" s="48">
        <f t="shared" ref="AM465:AR465" si="1335">AM466+AM468+AM470</f>
        <v>0</v>
      </c>
      <c r="AN465" s="48">
        <f t="shared" si="1335"/>
        <v>0</v>
      </c>
      <c r="AO465" s="48">
        <f t="shared" si="1335"/>
        <v>0</v>
      </c>
      <c r="AP465" s="48">
        <f t="shared" si="1335"/>
        <v>0</v>
      </c>
      <c r="AQ465" s="48">
        <f t="shared" si="1335"/>
        <v>62782</v>
      </c>
      <c r="AR465" s="48">
        <f t="shared" si="1335"/>
        <v>0</v>
      </c>
      <c r="AS465" s="48">
        <f t="shared" ref="AS465:AX465" si="1336">AS466+AS468+AS470</f>
        <v>0</v>
      </c>
      <c r="AT465" s="48">
        <f t="shared" si="1336"/>
        <v>19</v>
      </c>
      <c r="AU465" s="48">
        <f t="shared" si="1336"/>
        <v>0</v>
      </c>
      <c r="AV465" s="48">
        <f t="shared" si="1336"/>
        <v>0</v>
      </c>
      <c r="AW465" s="48">
        <f t="shared" si="1336"/>
        <v>62801</v>
      </c>
      <c r="AX465" s="48">
        <f t="shared" si="1336"/>
        <v>0</v>
      </c>
      <c r="AY465" s="48">
        <f t="shared" ref="AY465:BD465" si="1337">AY466+AY468+AY470</f>
        <v>-8629</v>
      </c>
      <c r="AZ465" s="48">
        <f t="shared" si="1337"/>
        <v>0</v>
      </c>
      <c r="BA465" s="48">
        <f t="shared" si="1337"/>
        <v>0</v>
      </c>
      <c r="BB465" s="48">
        <f t="shared" si="1337"/>
        <v>0</v>
      </c>
      <c r="BC465" s="48">
        <f t="shared" si="1337"/>
        <v>54172</v>
      </c>
      <c r="BD465" s="48">
        <f t="shared" si="1337"/>
        <v>0</v>
      </c>
      <c r="BE465" s="48">
        <f t="shared" ref="BE465:BJ465" si="1338">BE466+BE468+BE470</f>
        <v>-815</v>
      </c>
      <c r="BF465" s="48">
        <f t="shared" si="1338"/>
        <v>1341</v>
      </c>
      <c r="BG465" s="48">
        <f t="shared" si="1338"/>
        <v>0</v>
      </c>
      <c r="BH465" s="48">
        <f t="shared" si="1338"/>
        <v>0</v>
      </c>
      <c r="BI465" s="48">
        <f t="shared" si="1338"/>
        <v>54698</v>
      </c>
      <c r="BJ465" s="48">
        <f t="shared" si="1338"/>
        <v>0</v>
      </c>
      <c r="BK465" s="48">
        <f t="shared" ref="BK465:BP465" si="1339">BK466+BK468+BK470</f>
        <v>0</v>
      </c>
      <c r="BL465" s="48">
        <f t="shared" si="1339"/>
        <v>0</v>
      </c>
      <c r="BM465" s="48">
        <f t="shared" si="1339"/>
        <v>0</v>
      </c>
      <c r="BN465" s="48">
        <f t="shared" si="1339"/>
        <v>0</v>
      </c>
      <c r="BO465" s="48">
        <f t="shared" si="1339"/>
        <v>54698</v>
      </c>
      <c r="BP465" s="48">
        <f t="shared" si="1339"/>
        <v>0</v>
      </c>
      <c r="BQ465" s="48">
        <f t="shared" ref="BQ465:BV465" si="1340">BQ466+BQ468+BQ470</f>
        <v>0</v>
      </c>
      <c r="BR465" s="48">
        <f t="shared" si="1340"/>
        <v>933</v>
      </c>
      <c r="BS465" s="48">
        <f t="shared" si="1340"/>
        <v>0</v>
      </c>
      <c r="BT465" s="48">
        <f t="shared" si="1340"/>
        <v>0</v>
      </c>
      <c r="BU465" s="48">
        <f t="shared" si="1340"/>
        <v>55631</v>
      </c>
      <c r="BV465" s="48">
        <f t="shared" si="1340"/>
        <v>0</v>
      </c>
      <c r="BW465" s="48">
        <f t="shared" ref="BW465:CB465" si="1341">BW466+BW468+BW470</f>
        <v>0</v>
      </c>
      <c r="BX465" s="48">
        <f t="shared" si="1341"/>
        <v>0</v>
      </c>
      <c r="BY465" s="48">
        <f t="shared" si="1341"/>
        <v>0</v>
      </c>
      <c r="BZ465" s="48">
        <f t="shared" si="1341"/>
        <v>0</v>
      </c>
      <c r="CA465" s="48">
        <f t="shared" si="1341"/>
        <v>55631</v>
      </c>
      <c r="CB465" s="48">
        <f t="shared" si="1341"/>
        <v>0</v>
      </c>
      <c r="CC465" s="48">
        <f t="shared" ref="CC465:CH465" si="1342">CC466+CC468+CC470</f>
        <v>0</v>
      </c>
      <c r="CD465" s="48">
        <f t="shared" si="1342"/>
        <v>0</v>
      </c>
      <c r="CE465" s="48">
        <f t="shared" si="1342"/>
        <v>0</v>
      </c>
      <c r="CF465" s="48">
        <f t="shared" si="1342"/>
        <v>0</v>
      </c>
      <c r="CG465" s="48">
        <f t="shared" si="1342"/>
        <v>55631</v>
      </c>
      <c r="CH465" s="48">
        <f t="shared" si="1342"/>
        <v>0</v>
      </c>
      <c r="CI465" s="48">
        <f t="shared" ref="CI465:CN465" si="1343">CI466+CI468+CI470</f>
        <v>-70</v>
      </c>
      <c r="CJ465" s="48">
        <f t="shared" si="1343"/>
        <v>0</v>
      </c>
      <c r="CK465" s="48">
        <f t="shared" si="1343"/>
        <v>-69</v>
      </c>
      <c r="CL465" s="48">
        <f t="shared" si="1343"/>
        <v>0</v>
      </c>
      <c r="CM465" s="48">
        <f t="shared" si="1343"/>
        <v>55492</v>
      </c>
      <c r="CN465" s="48">
        <f t="shared" si="1343"/>
        <v>0</v>
      </c>
      <c r="CO465" s="48">
        <f t="shared" ref="CO465:CP465" si="1344">CO466+CO468+CO470</f>
        <v>54874</v>
      </c>
      <c r="CP465" s="48">
        <f t="shared" si="1344"/>
        <v>0</v>
      </c>
      <c r="CQ465" s="116">
        <f t="shared" si="1296"/>
        <v>98.88632595689468</v>
      </c>
      <c r="CR465" s="116"/>
    </row>
    <row r="466" spans="1:96" ht="66">
      <c r="A466" s="17" t="s">
        <v>362</v>
      </c>
      <c r="B466" s="31">
        <v>909</v>
      </c>
      <c r="C466" s="18" t="s">
        <v>289</v>
      </c>
      <c r="D466" s="18" t="s">
        <v>107</v>
      </c>
      <c r="E466" s="18" t="s">
        <v>311</v>
      </c>
      <c r="F466" s="18" t="s">
        <v>78</v>
      </c>
      <c r="G466" s="48">
        <f t="shared" ref="G466:BR466" si="1345">SUM(G467:G467)</f>
        <v>18038</v>
      </c>
      <c r="H466" s="48">
        <f>SUM(H467:H467)</f>
        <v>0</v>
      </c>
      <c r="I466" s="48">
        <f t="shared" si="1345"/>
        <v>0</v>
      </c>
      <c r="J466" s="48">
        <f t="shared" si="1345"/>
        <v>0</v>
      </c>
      <c r="K466" s="48">
        <f t="shared" si="1345"/>
        <v>0</v>
      </c>
      <c r="L466" s="48">
        <f t="shared" si="1345"/>
        <v>0</v>
      </c>
      <c r="M466" s="48">
        <f t="shared" si="1345"/>
        <v>18038</v>
      </c>
      <c r="N466" s="48">
        <f t="shared" si="1345"/>
        <v>0</v>
      </c>
      <c r="O466" s="48">
        <f t="shared" si="1345"/>
        <v>0</v>
      </c>
      <c r="P466" s="48">
        <f t="shared" si="1345"/>
        <v>0</v>
      </c>
      <c r="Q466" s="48">
        <f t="shared" si="1345"/>
        <v>0</v>
      </c>
      <c r="R466" s="48">
        <f t="shared" si="1345"/>
        <v>0</v>
      </c>
      <c r="S466" s="48">
        <f t="shared" si="1345"/>
        <v>18038</v>
      </c>
      <c r="T466" s="48">
        <f t="shared" si="1345"/>
        <v>0</v>
      </c>
      <c r="U466" s="48">
        <f t="shared" si="1345"/>
        <v>0</v>
      </c>
      <c r="V466" s="48">
        <f t="shared" si="1345"/>
        <v>0</v>
      </c>
      <c r="W466" s="48">
        <f t="shared" si="1345"/>
        <v>0</v>
      </c>
      <c r="X466" s="48">
        <f t="shared" si="1345"/>
        <v>0</v>
      </c>
      <c r="Y466" s="48">
        <f t="shared" si="1345"/>
        <v>18038</v>
      </c>
      <c r="Z466" s="48">
        <f t="shared" si="1345"/>
        <v>0</v>
      </c>
      <c r="AA466" s="48">
        <f t="shared" si="1345"/>
        <v>0</v>
      </c>
      <c r="AB466" s="48">
        <f t="shared" si="1345"/>
        <v>0</v>
      </c>
      <c r="AC466" s="48">
        <f t="shared" si="1345"/>
        <v>0</v>
      </c>
      <c r="AD466" s="48">
        <f t="shared" si="1345"/>
        <v>0</v>
      </c>
      <c r="AE466" s="48">
        <f t="shared" si="1345"/>
        <v>18038</v>
      </c>
      <c r="AF466" s="48">
        <f t="shared" si="1345"/>
        <v>0</v>
      </c>
      <c r="AG466" s="48">
        <f t="shared" si="1345"/>
        <v>0</v>
      </c>
      <c r="AH466" s="48">
        <f t="shared" si="1345"/>
        <v>0</v>
      </c>
      <c r="AI466" s="48">
        <f t="shared" si="1345"/>
        <v>0</v>
      </c>
      <c r="AJ466" s="48">
        <f t="shared" si="1345"/>
        <v>0</v>
      </c>
      <c r="AK466" s="48">
        <f t="shared" si="1345"/>
        <v>18038</v>
      </c>
      <c r="AL466" s="48">
        <f t="shared" si="1345"/>
        <v>0</v>
      </c>
      <c r="AM466" s="48">
        <f t="shared" si="1345"/>
        <v>0</v>
      </c>
      <c r="AN466" s="48">
        <f t="shared" si="1345"/>
        <v>0</v>
      </c>
      <c r="AO466" s="48">
        <f t="shared" si="1345"/>
        <v>0</v>
      </c>
      <c r="AP466" s="48">
        <f t="shared" si="1345"/>
        <v>0</v>
      </c>
      <c r="AQ466" s="48">
        <f t="shared" si="1345"/>
        <v>18038</v>
      </c>
      <c r="AR466" s="48">
        <f t="shared" si="1345"/>
        <v>0</v>
      </c>
      <c r="AS466" s="48">
        <f t="shared" si="1345"/>
        <v>0</v>
      </c>
      <c r="AT466" s="48">
        <f t="shared" si="1345"/>
        <v>0</v>
      </c>
      <c r="AU466" s="48">
        <f t="shared" si="1345"/>
        <v>0</v>
      </c>
      <c r="AV466" s="48">
        <f t="shared" si="1345"/>
        <v>0</v>
      </c>
      <c r="AW466" s="48">
        <f t="shared" si="1345"/>
        <v>18038</v>
      </c>
      <c r="AX466" s="48">
        <f t="shared" si="1345"/>
        <v>0</v>
      </c>
      <c r="AY466" s="48">
        <f t="shared" si="1345"/>
        <v>0</v>
      </c>
      <c r="AZ466" s="48">
        <f t="shared" si="1345"/>
        <v>0</v>
      </c>
      <c r="BA466" s="48">
        <f t="shared" si="1345"/>
        <v>0</v>
      </c>
      <c r="BB466" s="48">
        <f t="shared" si="1345"/>
        <v>0</v>
      </c>
      <c r="BC466" s="48">
        <f t="shared" si="1345"/>
        <v>18038</v>
      </c>
      <c r="BD466" s="48">
        <f t="shared" si="1345"/>
        <v>0</v>
      </c>
      <c r="BE466" s="48">
        <f t="shared" si="1345"/>
        <v>-815</v>
      </c>
      <c r="BF466" s="48">
        <f t="shared" si="1345"/>
        <v>143</v>
      </c>
      <c r="BG466" s="48">
        <f t="shared" si="1345"/>
        <v>0</v>
      </c>
      <c r="BH466" s="48">
        <f t="shared" si="1345"/>
        <v>0</v>
      </c>
      <c r="BI466" s="48">
        <f t="shared" si="1345"/>
        <v>17366</v>
      </c>
      <c r="BJ466" s="48">
        <f t="shared" si="1345"/>
        <v>0</v>
      </c>
      <c r="BK466" s="48">
        <f t="shared" si="1345"/>
        <v>0</v>
      </c>
      <c r="BL466" s="48">
        <f t="shared" si="1345"/>
        <v>0</v>
      </c>
      <c r="BM466" s="48">
        <f t="shared" si="1345"/>
        <v>0</v>
      </c>
      <c r="BN466" s="48">
        <f t="shared" si="1345"/>
        <v>0</v>
      </c>
      <c r="BO466" s="48">
        <f t="shared" si="1345"/>
        <v>17366</v>
      </c>
      <c r="BP466" s="48">
        <f t="shared" si="1345"/>
        <v>0</v>
      </c>
      <c r="BQ466" s="48">
        <f t="shared" si="1345"/>
        <v>0</v>
      </c>
      <c r="BR466" s="48">
        <f t="shared" si="1345"/>
        <v>0</v>
      </c>
      <c r="BS466" s="48">
        <f t="shared" ref="BS466:BV466" si="1346">SUM(BS467:BS467)</f>
        <v>0</v>
      </c>
      <c r="BT466" s="48">
        <f t="shared" si="1346"/>
        <v>0</v>
      </c>
      <c r="BU466" s="48">
        <f t="shared" si="1346"/>
        <v>17366</v>
      </c>
      <c r="BV466" s="48">
        <f t="shared" si="1346"/>
        <v>0</v>
      </c>
      <c r="BW466" s="48">
        <f t="shared" ref="BW466:BX466" si="1347">SUM(BW467:BW467)</f>
        <v>0</v>
      </c>
      <c r="BX466" s="48">
        <f t="shared" si="1347"/>
        <v>0</v>
      </c>
      <c r="BY466" s="48">
        <f t="shared" ref="BY466:CP466" si="1348">SUM(BY467:BY467)</f>
        <v>0</v>
      </c>
      <c r="BZ466" s="48">
        <f t="shared" si="1348"/>
        <v>0</v>
      </c>
      <c r="CA466" s="48">
        <f t="shared" si="1348"/>
        <v>17366</v>
      </c>
      <c r="CB466" s="48">
        <f t="shared" si="1348"/>
        <v>0</v>
      </c>
      <c r="CC466" s="48">
        <f t="shared" si="1348"/>
        <v>0</v>
      </c>
      <c r="CD466" s="48">
        <f t="shared" si="1348"/>
        <v>0</v>
      </c>
      <c r="CE466" s="48">
        <f t="shared" si="1348"/>
        <v>0</v>
      </c>
      <c r="CF466" s="48">
        <f t="shared" si="1348"/>
        <v>0</v>
      </c>
      <c r="CG466" s="48">
        <f t="shared" si="1348"/>
        <v>17366</v>
      </c>
      <c r="CH466" s="48">
        <f t="shared" si="1348"/>
        <v>0</v>
      </c>
      <c r="CI466" s="48">
        <f t="shared" si="1348"/>
        <v>0</v>
      </c>
      <c r="CJ466" s="48">
        <f t="shared" si="1348"/>
        <v>0</v>
      </c>
      <c r="CK466" s="48">
        <f t="shared" si="1348"/>
        <v>0</v>
      </c>
      <c r="CL466" s="48">
        <f t="shared" si="1348"/>
        <v>0</v>
      </c>
      <c r="CM466" s="48">
        <f t="shared" si="1348"/>
        <v>17366</v>
      </c>
      <c r="CN466" s="48">
        <f t="shared" si="1348"/>
        <v>0</v>
      </c>
      <c r="CO466" s="48">
        <f t="shared" si="1348"/>
        <v>17366</v>
      </c>
      <c r="CP466" s="48">
        <f t="shared" si="1348"/>
        <v>0</v>
      </c>
      <c r="CQ466" s="116">
        <f t="shared" si="1296"/>
        <v>100</v>
      </c>
      <c r="CR466" s="116"/>
    </row>
    <row r="467" spans="1:96" ht="19.5" customHeight="1">
      <c r="A467" s="20" t="s">
        <v>98</v>
      </c>
      <c r="B467" s="31">
        <v>909</v>
      </c>
      <c r="C467" s="18" t="s">
        <v>289</v>
      </c>
      <c r="D467" s="18" t="s">
        <v>107</v>
      </c>
      <c r="E467" s="18" t="s">
        <v>311</v>
      </c>
      <c r="F467" s="18" t="s">
        <v>99</v>
      </c>
      <c r="G467" s="48">
        <f>16811+1227</f>
        <v>18038</v>
      </c>
      <c r="H467" s="48"/>
      <c r="I467" s="48"/>
      <c r="J467" s="48"/>
      <c r="K467" s="48"/>
      <c r="L467" s="48"/>
      <c r="M467" s="48">
        <f>G467+I467+J467+K467+L467</f>
        <v>18038</v>
      </c>
      <c r="N467" s="48">
        <f>H467+L467</f>
        <v>0</v>
      </c>
      <c r="O467" s="48"/>
      <c r="P467" s="48"/>
      <c r="Q467" s="48"/>
      <c r="R467" s="48"/>
      <c r="S467" s="48">
        <f>M467+O467+P467+Q467+R467</f>
        <v>18038</v>
      </c>
      <c r="T467" s="48">
        <f>N467+R467</f>
        <v>0</v>
      </c>
      <c r="U467" s="48"/>
      <c r="V467" s="48"/>
      <c r="W467" s="48"/>
      <c r="X467" s="48"/>
      <c r="Y467" s="48">
        <f>S467+U467+V467+W467+X467</f>
        <v>18038</v>
      </c>
      <c r="Z467" s="48">
        <f>T467+X467</f>
        <v>0</v>
      </c>
      <c r="AA467" s="48"/>
      <c r="AB467" s="48"/>
      <c r="AC467" s="48"/>
      <c r="AD467" s="48"/>
      <c r="AE467" s="48">
        <f>Y467+AA467+AB467+AC467+AD467</f>
        <v>18038</v>
      </c>
      <c r="AF467" s="48">
        <f>Z467+AD467</f>
        <v>0</v>
      </c>
      <c r="AG467" s="48"/>
      <c r="AH467" s="48"/>
      <c r="AI467" s="48"/>
      <c r="AJ467" s="48"/>
      <c r="AK467" s="48">
        <f>AE467+AG467+AH467+AI467+AJ467</f>
        <v>18038</v>
      </c>
      <c r="AL467" s="48">
        <f>AF467+AJ467</f>
        <v>0</v>
      </c>
      <c r="AM467" s="48"/>
      <c r="AN467" s="48"/>
      <c r="AO467" s="48"/>
      <c r="AP467" s="48"/>
      <c r="AQ467" s="48">
        <f>AK467+AM467+AN467+AO467+AP467</f>
        <v>18038</v>
      </c>
      <c r="AR467" s="48">
        <f>AL467+AP467</f>
        <v>0</v>
      </c>
      <c r="AS467" s="48"/>
      <c r="AT467" s="48"/>
      <c r="AU467" s="48"/>
      <c r="AV467" s="48"/>
      <c r="AW467" s="48">
        <f>AQ467+AS467+AT467+AU467+AV467</f>
        <v>18038</v>
      </c>
      <c r="AX467" s="48">
        <f>AR467+AV467</f>
        <v>0</v>
      </c>
      <c r="AY467" s="48"/>
      <c r="AZ467" s="48"/>
      <c r="BA467" s="48"/>
      <c r="BB467" s="48"/>
      <c r="BC467" s="48">
        <f>AW467+AY467+AZ467+BA467+BB467</f>
        <v>18038</v>
      </c>
      <c r="BD467" s="48">
        <f>AX467+BB467</f>
        <v>0</v>
      </c>
      <c r="BE467" s="48">
        <v>-815</v>
      </c>
      <c r="BF467" s="48">
        <v>143</v>
      </c>
      <c r="BG467" s="48"/>
      <c r="BH467" s="48"/>
      <c r="BI467" s="48">
        <f>BC467+BE467+BF467+BG467+BH467</f>
        <v>17366</v>
      </c>
      <c r="BJ467" s="48">
        <f>BD467+BH467</f>
        <v>0</v>
      </c>
      <c r="BK467" s="48"/>
      <c r="BL467" s="48"/>
      <c r="BM467" s="48"/>
      <c r="BN467" s="48"/>
      <c r="BO467" s="48">
        <f>BI467+BK467+BL467+BM467+BN467</f>
        <v>17366</v>
      </c>
      <c r="BP467" s="48">
        <f>BJ467+BN467</f>
        <v>0</v>
      </c>
      <c r="BQ467" s="48"/>
      <c r="BR467" s="48"/>
      <c r="BS467" s="48"/>
      <c r="BT467" s="48"/>
      <c r="BU467" s="48">
        <f>BO467+BQ467+BR467+BS467+BT467</f>
        <v>17366</v>
      </c>
      <c r="BV467" s="48">
        <f>BP467+BT467</f>
        <v>0</v>
      </c>
      <c r="BW467" s="48"/>
      <c r="BX467" s="48"/>
      <c r="BY467" s="48"/>
      <c r="BZ467" s="48"/>
      <c r="CA467" s="48">
        <f>BU467+BW467+BX467+BY467+BZ467</f>
        <v>17366</v>
      </c>
      <c r="CB467" s="48">
        <f>BV467+BZ467</f>
        <v>0</v>
      </c>
      <c r="CC467" s="48"/>
      <c r="CD467" s="48"/>
      <c r="CE467" s="48"/>
      <c r="CF467" s="48"/>
      <c r="CG467" s="48">
        <f>CA467+CC467+CD467+CE467+CF467</f>
        <v>17366</v>
      </c>
      <c r="CH467" s="48">
        <f>CB467+CF467</f>
        <v>0</v>
      </c>
      <c r="CI467" s="48"/>
      <c r="CJ467" s="48"/>
      <c r="CK467" s="48"/>
      <c r="CL467" s="48"/>
      <c r="CM467" s="48">
        <f>CG467+CI467+CJ467+CK467+CL467</f>
        <v>17366</v>
      </c>
      <c r="CN467" s="48">
        <f>CH467+CL467</f>
        <v>0</v>
      </c>
      <c r="CO467" s="48">
        <v>17366</v>
      </c>
      <c r="CP467" s="48">
        <f>CJ467+CN467</f>
        <v>0</v>
      </c>
      <c r="CQ467" s="116">
        <f t="shared" si="1296"/>
        <v>100</v>
      </c>
      <c r="CR467" s="116"/>
    </row>
    <row r="468" spans="1:96" ht="33">
      <c r="A468" s="17" t="s">
        <v>218</v>
      </c>
      <c r="B468" s="31">
        <v>909</v>
      </c>
      <c r="C468" s="18" t="s">
        <v>289</v>
      </c>
      <c r="D468" s="18" t="s">
        <v>107</v>
      </c>
      <c r="E468" s="18" t="s">
        <v>311</v>
      </c>
      <c r="F468" s="18" t="s">
        <v>29</v>
      </c>
      <c r="G468" s="6">
        <f t="shared" ref="G468:BR468" si="1349">G469</f>
        <v>44701</v>
      </c>
      <c r="H468" s="6">
        <f t="shared" si="1349"/>
        <v>0</v>
      </c>
      <c r="I468" s="6">
        <f t="shared" si="1349"/>
        <v>0</v>
      </c>
      <c r="J468" s="6">
        <f t="shared" si="1349"/>
        <v>0</v>
      </c>
      <c r="K468" s="6">
        <f t="shared" si="1349"/>
        <v>0</v>
      </c>
      <c r="L468" s="6">
        <f t="shared" si="1349"/>
        <v>0</v>
      </c>
      <c r="M468" s="6">
        <f t="shared" si="1349"/>
        <v>44701</v>
      </c>
      <c r="N468" s="6">
        <f t="shared" si="1349"/>
        <v>0</v>
      </c>
      <c r="O468" s="6">
        <f t="shared" si="1349"/>
        <v>0</v>
      </c>
      <c r="P468" s="6">
        <f t="shared" si="1349"/>
        <v>0</v>
      </c>
      <c r="Q468" s="6">
        <f t="shared" si="1349"/>
        <v>0</v>
      </c>
      <c r="R468" s="6">
        <f t="shared" si="1349"/>
        <v>0</v>
      </c>
      <c r="S468" s="6">
        <f t="shared" si="1349"/>
        <v>44701</v>
      </c>
      <c r="T468" s="6">
        <f t="shared" si="1349"/>
        <v>0</v>
      </c>
      <c r="U468" s="6">
        <f t="shared" si="1349"/>
        <v>0</v>
      </c>
      <c r="V468" s="6">
        <f t="shared" si="1349"/>
        <v>0</v>
      </c>
      <c r="W468" s="6">
        <f t="shared" si="1349"/>
        <v>0</v>
      </c>
      <c r="X468" s="6">
        <f t="shared" si="1349"/>
        <v>0</v>
      </c>
      <c r="Y468" s="6">
        <f t="shared" si="1349"/>
        <v>44701</v>
      </c>
      <c r="Z468" s="6">
        <f t="shared" si="1349"/>
        <v>0</v>
      </c>
      <c r="AA468" s="6">
        <f t="shared" si="1349"/>
        <v>0</v>
      </c>
      <c r="AB468" s="6">
        <f t="shared" si="1349"/>
        <v>0</v>
      </c>
      <c r="AC468" s="6">
        <f t="shared" si="1349"/>
        <v>0</v>
      </c>
      <c r="AD468" s="6">
        <f t="shared" si="1349"/>
        <v>0</v>
      </c>
      <c r="AE468" s="6">
        <f t="shared" si="1349"/>
        <v>44701</v>
      </c>
      <c r="AF468" s="6">
        <f t="shared" si="1349"/>
        <v>0</v>
      </c>
      <c r="AG468" s="6">
        <f t="shared" si="1349"/>
        <v>0</v>
      </c>
      <c r="AH468" s="6">
        <f t="shared" si="1349"/>
        <v>0</v>
      </c>
      <c r="AI468" s="6">
        <f t="shared" si="1349"/>
        <v>0</v>
      </c>
      <c r="AJ468" s="6">
        <f t="shared" si="1349"/>
        <v>0</v>
      </c>
      <c r="AK468" s="6">
        <f t="shared" si="1349"/>
        <v>44701</v>
      </c>
      <c r="AL468" s="6">
        <f t="shared" si="1349"/>
        <v>0</v>
      </c>
      <c r="AM468" s="6">
        <f t="shared" si="1349"/>
        <v>0</v>
      </c>
      <c r="AN468" s="6">
        <f t="shared" si="1349"/>
        <v>0</v>
      </c>
      <c r="AO468" s="6">
        <f t="shared" si="1349"/>
        <v>0</v>
      </c>
      <c r="AP468" s="6">
        <f t="shared" si="1349"/>
        <v>0</v>
      </c>
      <c r="AQ468" s="6">
        <f t="shared" si="1349"/>
        <v>44701</v>
      </c>
      <c r="AR468" s="6">
        <f t="shared" si="1349"/>
        <v>0</v>
      </c>
      <c r="AS468" s="6">
        <f t="shared" si="1349"/>
        <v>0</v>
      </c>
      <c r="AT468" s="6">
        <f t="shared" si="1349"/>
        <v>17</v>
      </c>
      <c r="AU468" s="6">
        <f t="shared" si="1349"/>
        <v>0</v>
      </c>
      <c r="AV468" s="6">
        <f t="shared" si="1349"/>
        <v>0</v>
      </c>
      <c r="AW468" s="6">
        <f t="shared" si="1349"/>
        <v>44718</v>
      </c>
      <c r="AX468" s="6">
        <f t="shared" si="1349"/>
        <v>0</v>
      </c>
      <c r="AY468" s="6">
        <f t="shared" si="1349"/>
        <v>-8629</v>
      </c>
      <c r="AZ468" s="6">
        <f t="shared" si="1349"/>
        <v>0</v>
      </c>
      <c r="BA468" s="6">
        <f t="shared" si="1349"/>
        <v>0</v>
      </c>
      <c r="BB468" s="6">
        <f t="shared" si="1349"/>
        <v>0</v>
      </c>
      <c r="BC468" s="6">
        <f t="shared" si="1349"/>
        <v>36089</v>
      </c>
      <c r="BD468" s="6">
        <f t="shared" si="1349"/>
        <v>0</v>
      </c>
      <c r="BE468" s="6">
        <f t="shared" si="1349"/>
        <v>-17</v>
      </c>
      <c r="BF468" s="6">
        <f t="shared" si="1349"/>
        <v>653</v>
      </c>
      <c r="BG468" s="6">
        <f t="shared" si="1349"/>
        <v>0</v>
      </c>
      <c r="BH468" s="6">
        <f t="shared" si="1349"/>
        <v>0</v>
      </c>
      <c r="BI468" s="6">
        <f t="shared" si="1349"/>
        <v>36725</v>
      </c>
      <c r="BJ468" s="6">
        <f t="shared" si="1349"/>
        <v>0</v>
      </c>
      <c r="BK468" s="6">
        <f t="shared" si="1349"/>
        <v>0</v>
      </c>
      <c r="BL468" s="6">
        <f t="shared" si="1349"/>
        <v>0</v>
      </c>
      <c r="BM468" s="6">
        <f t="shared" si="1349"/>
        <v>0</v>
      </c>
      <c r="BN468" s="6">
        <f t="shared" si="1349"/>
        <v>0</v>
      </c>
      <c r="BO468" s="6">
        <f t="shared" si="1349"/>
        <v>36725</v>
      </c>
      <c r="BP468" s="6">
        <f t="shared" si="1349"/>
        <v>0</v>
      </c>
      <c r="BQ468" s="6">
        <f t="shared" si="1349"/>
        <v>0</v>
      </c>
      <c r="BR468" s="6">
        <f t="shared" si="1349"/>
        <v>933</v>
      </c>
      <c r="BS468" s="6">
        <f t="shared" ref="BS468:CP468" si="1350">BS469</f>
        <v>0</v>
      </c>
      <c r="BT468" s="6">
        <f t="shared" si="1350"/>
        <v>0</v>
      </c>
      <c r="BU468" s="6">
        <f t="shared" si="1350"/>
        <v>37658</v>
      </c>
      <c r="BV468" s="6">
        <f t="shared" si="1350"/>
        <v>0</v>
      </c>
      <c r="BW468" s="6">
        <f t="shared" si="1350"/>
        <v>0</v>
      </c>
      <c r="BX468" s="6">
        <f t="shared" si="1350"/>
        <v>0</v>
      </c>
      <c r="BY468" s="6">
        <f t="shared" si="1350"/>
        <v>0</v>
      </c>
      <c r="BZ468" s="6">
        <f t="shared" si="1350"/>
        <v>0</v>
      </c>
      <c r="CA468" s="6">
        <f t="shared" si="1350"/>
        <v>37658</v>
      </c>
      <c r="CB468" s="6">
        <f t="shared" si="1350"/>
        <v>0</v>
      </c>
      <c r="CC468" s="6">
        <f t="shared" si="1350"/>
        <v>0</v>
      </c>
      <c r="CD468" s="6">
        <f t="shared" si="1350"/>
        <v>0</v>
      </c>
      <c r="CE468" s="6">
        <f t="shared" si="1350"/>
        <v>0</v>
      </c>
      <c r="CF468" s="6">
        <f t="shared" si="1350"/>
        <v>0</v>
      </c>
      <c r="CG468" s="6">
        <f t="shared" si="1350"/>
        <v>37658</v>
      </c>
      <c r="CH468" s="6">
        <f t="shared" si="1350"/>
        <v>0</v>
      </c>
      <c r="CI468" s="6">
        <f t="shared" si="1350"/>
        <v>-70</v>
      </c>
      <c r="CJ468" s="6">
        <f t="shared" si="1350"/>
        <v>0</v>
      </c>
      <c r="CK468" s="6">
        <f t="shared" si="1350"/>
        <v>-69</v>
      </c>
      <c r="CL468" s="6">
        <f t="shared" si="1350"/>
        <v>0</v>
      </c>
      <c r="CM468" s="6">
        <f t="shared" si="1350"/>
        <v>37519</v>
      </c>
      <c r="CN468" s="6">
        <f t="shared" si="1350"/>
        <v>0</v>
      </c>
      <c r="CO468" s="6">
        <f t="shared" si="1350"/>
        <v>36897</v>
      </c>
      <c r="CP468" s="6">
        <f t="shared" si="1350"/>
        <v>0</v>
      </c>
      <c r="CQ468" s="32">
        <f t="shared" si="1296"/>
        <v>98.342173298861908</v>
      </c>
      <c r="CR468" s="32"/>
    </row>
    <row r="469" spans="1:96" ht="33">
      <c r="A469" s="20" t="s">
        <v>34</v>
      </c>
      <c r="B469" s="31">
        <v>909</v>
      </c>
      <c r="C469" s="18" t="s">
        <v>289</v>
      </c>
      <c r="D469" s="18" t="s">
        <v>107</v>
      </c>
      <c r="E469" s="18" t="s">
        <v>311</v>
      </c>
      <c r="F469" s="18" t="s">
        <v>35</v>
      </c>
      <c r="G469" s="48">
        <f>35827+8874</f>
        <v>44701</v>
      </c>
      <c r="H469" s="48"/>
      <c r="I469" s="48"/>
      <c r="J469" s="48"/>
      <c r="K469" s="48"/>
      <c r="L469" s="48"/>
      <c r="M469" s="48">
        <f>G469+I469+J469+K469+L469</f>
        <v>44701</v>
      </c>
      <c r="N469" s="48">
        <f>H469+L469</f>
        <v>0</v>
      </c>
      <c r="O469" s="48"/>
      <c r="P469" s="48"/>
      <c r="Q469" s="48"/>
      <c r="R469" s="48"/>
      <c r="S469" s="48">
        <f>M469+O469+P469+Q469+R469</f>
        <v>44701</v>
      </c>
      <c r="T469" s="48">
        <f>N469+R469</f>
        <v>0</v>
      </c>
      <c r="U469" s="48"/>
      <c r="V469" s="48"/>
      <c r="W469" s="48"/>
      <c r="X469" s="48"/>
      <c r="Y469" s="48">
        <f>S469+U469+V469+W469+X469</f>
        <v>44701</v>
      </c>
      <c r="Z469" s="48">
        <f>T469+X469</f>
        <v>0</v>
      </c>
      <c r="AA469" s="48"/>
      <c r="AB469" s="48"/>
      <c r="AC469" s="48"/>
      <c r="AD469" s="48"/>
      <c r="AE469" s="48">
        <f>Y469+AA469+AB469+AC469+AD469</f>
        <v>44701</v>
      </c>
      <c r="AF469" s="48">
        <f>Z469+AD469</f>
        <v>0</v>
      </c>
      <c r="AG469" s="48"/>
      <c r="AH469" s="48"/>
      <c r="AI469" s="48"/>
      <c r="AJ469" s="48"/>
      <c r="AK469" s="48">
        <f>AE469+AG469+AH469+AI469+AJ469</f>
        <v>44701</v>
      </c>
      <c r="AL469" s="48">
        <f>AF469+AJ469</f>
        <v>0</v>
      </c>
      <c r="AM469" s="48"/>
      <c r="AN469" s="48"/>
      <c r="AO469" s="48"/>
      <c r="AP469" s="48"/>
      <c r="AQ469" s="48">
        <f>AK469+AM469+AN469+AO469+AP469</f>
        <v>44701</v>
      </c>
      <c r="AR469" s="48">
        <f>AL469+AP469</f>
        <v>0</v>
      </c>
      <c r="AS469" s="48"/>
      <c r="AT469" s="48">
        <v>17</v>
      </c>
      <c r="AU469" s="48"/>
      <c r="AV469" s="48"/>
      <c r="AW469" s="48">
        <f>AQ469+AS469+AT469+AU469+AV469</f>
        <v>44718</v>
      </c>
      <c r="AX469" s="48">
        <f>AR469+AV469</f>
        <v>0</v>
      </c>
      <c r="AY469" s="48">
        <v>-8629</v>
      </c>
      <c r="AZ469" s="48"/>
      <c r="BA469" s="48"/>
      <c r="BB469" s="48"/>
      <c r="BC469" s="48">
        <f>AW469+AY469+AZ469+BA469+BB469</f>
        <v>36089</v>
      </c>
      <c r="BD469" s="48">
        <f>AX469+BB469</f>
        <v>0</v>
      </c>
      <c r="BE469" s="48">
        <v>-17</v>
      </c>
      <c r="BF469" s="48">
        <v>653</v>
      </c>
      <c r="BG469" s="48"/>
      <c r="BH469" s="48"/>
      <c r="BI469" s="48">
        <f>BC469+BE469+BF469+BG469+BH469</f>
        <v>36725</v>
      </c>
      <c r="BJ469" s="48">
        <f>BD469+BH469</f>
        <v>0</v>
      </c>
      <c r="BK469" s="48"/>
      <c r="BL469" s="48"/>
      <c r="BM469" s="48"/>
      <c r="BN469" s="48"/>
      <c r="BO469" s="48">
        <f>BI469+BK469+BL469+BM469+BN469</f>
        <v>36725</v>
      </c>
      <c r="BP469" s="48">
        <f>BJ469+BN469</f>
        <v>0</v>
      </c>
      <c r="BQ469" s="48"/>
      <c r="BR469" s="48">
        <v>933</v>
      </c>
      <c r="BS469" s="48"/>
      <c r="BT469" s="48"/>
      <c r="BU469" s="48">
        <f>BO469+BQ469+BR469+BS469+BT469</f>
        <v>37658</v>
      </c>
      <c r="BV469" s="48">
        <f>BP469+BT469</f>
        <v>0</v>
      </c>
      <c r="BW469" s="48"/>
      <c r="BX469" s="48"/>
      <c r="BY469" s="48"/>
      <c r="BZ469" s="48"/>
      <c r="CA469" s="48">
        <f>BU469+BW469+BX469+BY469+BZ469</f>
        <v>37658</v>
      </c>
      <c r="CB469" s="48">
        <f>BV469+BZ469</f>
        <v>0</v>
      </c>
      <c r="CC469" s="48"/>
      <c r="CD469" s="48"/>
      <c r="CE469" s="48"/>
      <c r="CF469" s="48"/>
      <c r="CG469" s="48">
        <f>CA469+CC469+CD469+CE469+CF469</f>
        <v>37658</v>
      </c>
      <c r="CH469" s="48">
        <f>CB469+CF469</f>
        <v>0</v>
      </c>
      <c r="CI469" s="48">
        <v>-70</v>
      </c>
      <c r="CJ469" s="48"/>
      <c r="CK469" s="48">
        <v>-69</v>
      </c>
      <c r="CL469" s="48"/>
      <c r="CM469" s="48">
        <f>CG469+CI469+CJ469+CK469+CL469</f>
        <v>37519</v>
      </c>
      <c r="CN469" s="48">
        <f>CH469+CL469</f>
        <v>0</v>
      </c>
      <c r="CO469" s="48">
        <v>36897</v>
      </c>
      <c r="CP469" s="48">
        <f>CJ469+CN469</f>
        <v>0</v>
      </c>
      <c r="CQ469" s="116">
        <f t="shared" si="1296"/>
        <v>98.342173298861908</v>
      </c>
      <c r="CR469" s="116"/>
    </row>
    <row r="470" spans="1:96" ht="19.5" customHeight="1">
      <c r="A470" s="20" t="s">
        <v>59</v>
      </c>
      <c r="B470" s="31">
        <v>909</v>
      </c>
      <c r="C470" s="18" t="s">
        <v>289</v>
      </c>
      <c r="D470" s="18" t="s">
        <v>107</v>
      </c>
      <c r="E470" s="18" t="s">
        <v>311</v>
      </c>
      <c r="F470" s="18" t="s">
        <v>60</v>
      </c>
      <c r="G470" s="6">
        <f>G471+G472</f>
        <v>43</v>
      </c>
      <c r="H470" s="6">
        <f>H471+H472</f>
        <v>0</v>
      </c>
      <c r="I470" s="6">
        <f t="shared" ref="I470:N470" si="1351">I471+I472</f>
        <v>0</v>
      </c>
      <c r="J470" s="6">
        <f t="shared" si="1351"/>
        <v>0</v>
      </c>
      <c r="K470" s="6">
        <f t="shared" si="1351"/>
        <v>0</v>
      </c>
      <c r="L470" s="6">
        <f t="shared" si="1351"/>
        <v>0</v>
      </c>
      <c r="M470" s="6">
        <f t="shared" si="1351"/>
        <v>43</v>
      </c>
      <c r="N470" s="6">
        <f t="shared" si="1351"/>
        <v>0</v>
      </c>
      <c r="O470" s="6">
        <f t="shared" ref="O470:T470" si="1352">O471+O472</f>
        <v>0</v>
      </c>
      <c r="P470" s="6">
        <f t="shared" si="1352"/>
        <v>0</v>
      </c>
      <c r="Q470" s="6">
        <f t="shared" si="1352"/>
        <v>0</v>
      </c>
      <c r="R470" s="6">
        <f t="shared" si="1352"/>
        <v>0</v>
      </c>
      <c r="S470" s="6">
        <f t="shared" si="1352"/>
        <v>43</v>
      </c>
      <c r="T470" s="6">
        <f t="shared" si="1352"/>
        <v>0</v>
      </c>
      <c r="U470" s="6">
        <f t="shared" ref="U470:Z470" si="1353">U471+U472</f>
        <v>0</v>
      </c>
      <c r="V470" s="6">
        <f t="shared" si="1353"/>
        <v>0</v>
      </c>
      <c r="W470" s="6">
        <f t="shared" si="1353"/>
        <v>0</v>
      </c>
      <c r="X470" s="6">
        <f t="shared" si="1353"/>
        <v>0</v>
      </c>
      <c r="Y470" s="6">
        <f t="shared" si="1353"/>
        <v>43</v>
      </c>
      <c r="Z470" s="6">
        <f t="shared" si="1353"/>
        <v>0</v>
      </c>
      <c r="AA470" s="6">
        <f t="shared" ref="AA470:AF470" si="1354">AA471+AA472</f>
        <v>0</v>
      </c>
      <c r="AB470" s="6">
        <f t="shared" si="1354"/>
        <v>0</v>
      </c>
      <c r="AC470" s="6">
        <f t="shared" si="1354"/>
        <v>0</v>
      </c>
      <c r="AD470" s="6">
        <f t="shared" si="1354"/>
        <v>0</v>
      </c>
      <c r="AE470" s="6">
        <f t="shared" si="1354"/>
        <v>43</v>
      </c>
      <c r="AF470" s="6">
        <f t="shared" si="1354"/>
        <v>0</v>
      </c>
      <c r="AG470" s="6">
        <f t="shared" ref="AG470:AL470" si="1355">AG471+AG472</f>
        <v>0</v>
      </c>
      <c r="AH470" s="6">
        <f t="shared" si="1355"/>
        <v>0</v>
      </c>
      <c r="AI470" s="6">
        <f t="shared" si="1355"/>
        <v>0</v>
      </c>
      <c r="AJ470" s="6">
        <f t="shared" si="1355"/>
        <v>0</v>
      </c>
      <c r="AK470" s="6">
        <f t="shared" si="1355"/>
        <v>43</v>
      </c>
      <c r="AL470" s="6">
        <f t="shared" si="1355"/>
        <v>0</v>
      </c>
      <c r="AM470" s="6">
        <f t="shared" ref="AM470:AR470" si="1356">AM471+AM472</f>
        <v>0</v>
      </c>
      <c r="AN470" s="6">
        <f t="shared" si="1356"/>
        <v>0</v>
      </c>
      <c r="AO470" s="6">
        <f t="shared" si="1356"/>
        <v>0</v>
      </c>
      <c r="AP470" s="6">
        <f t="shared" si="1356"/>
        <v>0</v>
      </c>
      <c r="AQ470" s="6">
        <f t="shared" si="1356"/>
        <v>43</v>
      </c>
      <c r="AR470" s="6">
        <f t="shared" si="1356"/>
        <v>0</v>
      </c>
      <c r="AS470" s="6">
        <f t="shared" ref="AS470:AX470" si="1357">AS471+AS472</f>
        <v>0</v>
      </c>
      <c r="AT470" s="6">
        <f t="shared" si="1357"/>
        <v>2</v>
      </c>
      <c r="AU470" s="6">
        <f t="shared" si="1357"/>
        <v>0</v>
      </c>
      <c r="AV470" s="6">
        <f t="shared" si="1357"/>
        <v>0</v>
      </c>
      <c r="AW470" s="6">
        <f t="shared" si="1357"/>
        <v>45</v>
      </c>
      <c r="AX470" s="6">
        <f t="shared" si="1357"/>
        <v>0</v>
      </c>
      <c r="AY470" s="6">
        <f t="shared" ref="AY470:BD470" si="1358">AY471+AY472</f>
        <v>0</v>
      </c>
      <c r="AZ470" s="6">
        <f t="shared" si="1358"/>
        <v>0</v>
      </c>
      <c r="BA470" s="6">
        <f t="shared" si="1358"/>
        <v>0</v>
      </c>
      <c r="BB470" s="6">
        <f t="shared" si="1358"/>
        <v>0</v>
      </c>
      <c r="BC470" s="6">
        <f t="shared" si="1358"/>
        <v>45</v>
      </c>
      <c r="BD470" s="6">
        <f t="shared" si="1358"/>
        <v>0</v>
      </c>
      <c r="BE470" s="6">
        <f t="shared" ref="BE470:BJ470" si="1359">BE471+BE472</f>
        <v>17</v>
      </c>
      <c r="BF470" s="6">
        <f t="shared" si="1359"/>
        <v>545</v>
      </c>
      <c r="BG470" s="6">
        <f t="shared" si="1359"/>
        <v>0</v>
      </c>
      <c r="BH470" s="6">
        <f t="shared" si="1359"/>
        <v>0</v>
      </c>
      <c r="BI470" s="6">
        <f t="shared" si="1359"/>
        <v>607</v>
      </c>
      <c r="BJ470" s="6">
        <f t="shared" si="1359"/>
        <v>0</v>
      </c>
      <c r="BK470" s="6">
        <f t="shared" ref="BK470:BP470" si="1360">BK471+BK472</f>
        <v>0</v>
      </c>
      <c r="BL470" s="6">
        <f t="shared" si="1360"/>
        <v>0</v>
      </c>
      <c r="BM470" s="6">
        <f t="shared" si="1360"/>
        <v>0</v>
      </c>
      <c r="BN470" s="6">
        <f t="shared" si="1360"/>
        <v>0</v>
      </c>
      <c r="BO470" s="6">
        <f t="shared" si="1360"/>
        <v>607</v>
      </c>
      <c r="BP470" s="6">
        <f t="shared" si="1360"/>
        <v>0</v>
      </c>
      <c r="BQ470" s="6">
        <f t="shared" ref="BQ470:BV470" si="1361">BQ471+BQ472</f>
        <v>0</v>
      </c>
      <c r="BR470" s="6">
        <f t="shared" si="1361"/>
        <v>0</v>
      </c>
      <c r="BS470" s="6">
        <f t="shared" si="1361"/>
        <v>0</v>
      </c>
      <c r="BT470" s="6">
        <f t="shared" si="1361"/>
        <v>0</v>
      </c>
      <c r="BU470" s="6">
        <f t="shared" si="1361"/>
        <v>607</v>
      </c>
      <c r="BV470" s="6">
        <f t="shared" si="1361"/>
        <v>0</v>
      </c>
      <c r="BW470" s="6">
        <f t="shared" ref="BW470:CB470" si="1362">BW471+BW472</f>
        <v>0</v>
      </c>
      <c r="BX470" s="6">
        <f t="shared" si="1362"/>
        <v>0</v>
      </c>
      <c r="BY470" s="6">
        <f t="shared" si="1362"/>
        <v>0</v>
      </c>
      <c r="BZ470" s="6">
        <f t="shared" si="1362"/>
        <v>0</v>
      </c>
      <c r="CA470" s="6">
        <f t="shared" si="1362"/>
        <v>607</v>
      </c>
      <c r="CB470" s="6">
        <f t="shared" si="1362"/>
        <v>0</v>
      </c>
      <c r="CC470" s="6">
        <f t="shared" ref="CC470:CH470" si="1363">CC471+CC472</f>
        <v>0</v>
      </c>
      <c r="CD470" s="6">
        <f t="shared" si="1363"/>
        <v>0</v>
      </c>
      <c r="CE470" s="6">
        <f t="shared" si="1363"/>
        <v>0</v>
      </c>
      <c r="CF470" s="6">
        <f t="shared" si="1363"/>
        <v>0</v>
      </c>
      <c r="CG470" s="6">
        <f t="shared" si="1363"/>
        <v>607</v>
      </c>
      <c r="CH470" s="6">
        <f t="shared" si="1363"/>
        <v>0</v>
      </c>
      <c r="CI470" s="6">
        <f t="shared" ref="CI470:CN470" si="1364">CI471+CI472</f>
        <v>0</v>
      </c>
      <c r="CJ470" s="6">
        <f t="shared" si="1364"/>
        <v>0</v>
      </c>
      <c r="CK470" s="6">
        <f t="shared" si="1364"/>
        <v>0</v>
      </c>
      <c r="CL470" s="6">
        <f t="shared" si="1364"/>
        <v>0</v>
      </c>
      <c r="CM470" s="6">
        <f t="shared" si="1364"/>
        <v>607</v>
      </c>
      <c r="CN470" s="6">
        <f t="shared" si="1364"/>
        <v>0</v>
      </c>
      <c r="CO470" s="6">
        <f t="shared" ref="CO470:CP470" si="1365">CO471+CO472</f>
        <v>611</v>
      </c>
      <c r="CP470" s="6">
        <f t="shared" si="1365"/>
        <v>0</v>
      </c>
      <c r="CQ470" s="32">
        <f t="shared" si="1296"/>
        <v>100.65897858319606</v>
      </c>
      <c r="CR470" s="32"/>
    </row>
    <row r="471" spans="1:96" ht="17.25" customHeight="1">
      <c r="A471" s="20" t="s">
        <v>139</v>
      </c>
      <c r="B471" s="31">
        <v>909</v>
      </c>
      <c r="C471" s="18" t="s">
        <v>289</v>
      </c>
      <c r="D471" s="18" t="s">
        <v>107</v>
      </c>
      <c r="E471" s="18" t="s">
        <v>311</v>
      </c>
      <c r="F471" s="18" t="s">
        <v>468</v>
      </c>
      <c r="G471" s="81"/>
      <c r="H471" s="81"/>
      <c r="I471" s="81"/>
      <c r="J471" s="81"/>
      <c r="K471" s="81"/>
      <c r="L471" s="81"/>
      <c r="M471" s="81"/>
      <c r="N471" s="81"/>
      <c r="O471" s="81"/>
      <c r="P471" s="81"/>
      <c r="Q471" s="81"/>
      <c r="R471" s="81"/>
      <c r="S471" s="81"/>
      <c r="T471" s="81"/>
      <c r="U471" s="81"/>
      <c r="V471" s="81"/>
      <c r="W471" s="81"/>
      <c r="X471" s="81"/>
      <c r="Y471" s="81"/>
      <c r="Z471" s="81"/>
      <c r="AA471" s="81"/>
      <c r="AB471" s="81"/>
      <c r="AC471" s="81"/>
      <c r="AD471" s="81"/>
      <c r="AE471" s="81"/>
      <c r="AF471" s="81"/>
      <c r="AG471" s="81"/>
      <c r="AH471" s="81"/>
      <c r="AI471" s="81"/>
      <c r="AJ471" s="81"/>
      <c r="AK471" s="81"/>
      <c r="AL471" s="81"/>
      <c r="AM471" s="81"/>
      <c r="AN471" s="81"/>
      <c r="AO471" s="81"/>
      <c r="AP471" s="81"/>
      <c r="AQ471" s="81"/>
      <c r="AR471" s="81"/>
      <c r="AS471" s="81"/>
      <c r="AT471" s="48">
        <v>2</v>
      </c>
      <c r="AU471" s="81"/>
      <c r="AV471" s="81"/>
      <c r="AW471" s="48">
        <f>AQ471+AS471+AT471+AU471+AV471</f>
        <v>2</v>
      </c>
      <c r="AX471" s="48">
        <f>AR471+AV471</f>
        <v>0</v>
      </c>
      <c r="AY471" s="81"/>
      <c r="AZ471" s="48"/>
      <c r="BA471" s="81"/>
      <c r="BB471" s="81"/>
      <c r="BC471" s="48">
        <f>AW471+AY471+AZ471+BA471+BB471</f>
        <v>2</v>
      </c>
      <c r="BD471" s="48">
        <f>AX471+BB471</f>
        <v>0</v>
      </c>
      <c r="BE471" s="6">
        <v>17</v>
      </c>
      <c r="BF471" s="48">
        <v>545</v>
      </c>
      <c r="BG471" s="81"/>
      <c r="BH471" s="81"/>
      <c r="BI471" s="48">
        <f>BC471+BE471+BF471+BG471+BH471</f>
        <v>564</v>
      </c>
      <c r="BJ471" s="48">
        <f>BD471+BH471</f>
        <v>0</v>
      </c>
      <c r="BK471" s="6"/>
      <c r="BL471" s="48"/>
      <c r="BM471" s="81"/>
      <c r="BN471" s="81"/>
      <c r="BO471" s="48">
        <f>BI471+BK471+BL471+BM471+BN471</f>
        <v>564</v>
      </c>
      <c r="BP471" s="48">
        <f>BJ471+BN471</f>
        <v>0</v>
      </c>
      <c r="BQ471" s="6"/>
      <c r="BR471" s="48"/>
      <c r="BS471" s="81"/>
      <c r="BT471" s="81"/>
      <c r="BU471" s="48">
        <f>BO471+BQ471+BR471+BS471+BT471</f>
        <v>564</v>
      </c>
      <c r="BV471" s="48">
        <f>BP471+BT471</f>
        <v>0</v>
      </c>
      <c r="BW471" s="6"/>
      <c r="BX471" s="48"/>
      <c r="BY471" s="81"/>
      <c r="BZ471" s="81"/>
      <c r="CA471" s="48">
        <f>BU471+BW471+BX471+BY471+BZ471</f>
        <v>564</v>
      </c>
      <c r="CB471" s="48">
        <f>BV471+BZ471</f>
        <v>0</v>
      </c>
      <c r="CC471" s="6"/>
      <c r="CD471" s="48"/>
      <c r="CE471" s="81"/>
      <c r="CF471" s="81"/>
      <c r="CG471" s="48">
        <f>CA471+CC471+CD471+CE471+CF471</f>
        <v>564</v>
      </c>
      <c r="CH471" s="48">
        <f>CB471+CF471</f>
        <v>0</v>
      </c>
      <c r="CI471" s="6"/>
      <c r="CJ471" s="48"/>
      <c r="CK471" s="81"/>
      <c r="CL471" s="81"/>
      <c r="CM471" s="48">
        <f>CG471+CI471+CJ471+CK471+CL471</f>
        <v>564</v>
      </c>
      <c r="CN471" s="48">
        <f>CH471+CL471</f>
        <v>0</v>
      </c>
      <c r="CO471" s="48">
        <v>563</v>
      </c>
      <c r="CP471" s="48">
        <f>CJ471+CN471</f>
        <v>0</v>
      </c>
      <c r="CQ471" s="116">
        <f t="shared" si="1296"/>
        <v>99.822695035460995</v>
      </c>
      <c r="CR471" s="116"/>
    </row>
    <row r="472" spans="1:96" ht="17.25" customHeight="1">
      <c r="A472" s="20" t="s">
        <v>85</v>
      </c>
      <c r="B472" s="31">
        <v>909</v>
      </c>
      <c r="C472" s="18" t="s">
        <v>289</v>
      </c>
      <c r="D472" s="18" t="s">
        <v>107</v>
      </c>
      <c r="E472" s="18" t="s">
        <v>311</v>
      </c>
      <c r="F472" s="18" t="s">
        <v>62</v>
      </c>
      <c r="G472" s="48">
        <f>40+3</f>
        <v>43</v>
      </c>
      <c r="H472" s="48"/>
      <c r="I472" s="48"/>
      <c r="J472" s="48"/>
      <c r="K472" s="48"/>
      <c r="L472" s="48"/>
      <c r="M472" s="48">
        <f>G472+I472+J472+K472+L472</f>
        <v>43</v>
      </c>
      <c r="N472" s="48">
        <f>H472+L472</f>
        <v>0</v>
      </c>
      <c r="O472" s="48"/>
      <c r="P472" s="48"/>
      <c r="Q472" s="48"/>
      <c r="R472" s="48"/>
      <c r="S472" s="48">
        <f>M472+O472+P472+Q472+R472</f>
        <v>43</v>
      </c>
      <c r="T472" s="48">
        <f>N472+R472</f>
        <v>0</v>
      </c>
      <c r="U472" s="48"/>
      <c r="V472" s="48"/>
      <c r="W472" s="48"/>
      <c r="X472" s="48"/>
      <c r="Y472" s="48">
        <f>S472+U472+V472+W472+X472</f>
        <v>43</v>
      </c>
      <c r="Z472" s="48">
        <f>T472+X472</f>
        <v>0</v>
      </c>
      <c r="AA472" s="48"/>
      <c r="AB472" s="48"/>
      <c r="AC472" s="48"/>
      <c r="AD472" s="48"/>
      <c r="AE472" s="48">
        <f>Y472+AA472+AB472+AC472+AD472</f>
        <v>43</v>
      </c>
      <c r="AF472" s="48">
        <f>Z472+AD472</f>
        <v>0</v>
      </c>
      <c r="AG472" s="48"/>
      <c r="AH472" s="48"/>
      <c r="AI472" s="48"/>
      <c r="AJ472" s="48"/>
      <c r="AK472" s="48">
        <f>AE472+AG472+AH472+AI472+AJ472</f>
        <v>43</v>
      </c>
      <c r="AL472" s="48">
        <f>AF472+AJ472</f>
        <v>0</v>
      </c>
      <c r="AM472" s="48"/>
      <c r="AN472" s="48"/>
      <c r="AO472" s="48"/>
      <c r="AP472" s="48"/>
      <c r="AQ472" s="48">
        <f>AK472+AM472+AN472+AO472+AP472</f>
        <v>43</v>
      </c>
      <c r="AR472" s="48">
        <f>AL472+AP472</f>
        <v>0</v>
      </c>
      <c r="AS472" s="48"/>
      <c r="AT472" s="48"/>
      <c r="AU472" s="48"/>
      <c r="AV472" s="48"/>
      <c r="AW472" s="48">
        <f>AQ472+AS472+AT472+AU472+AV472</f>
        <v>43</v>
      </c>
      <c r="AX472" s="48">
        <f>AR472+AV472</f>
        <v>0</v>
      </c>
      <c r="AY472" s="48"/>
      <c r="AZ472" s="48"/>
      <c r="BA472" s="48"/>
      <c r="BB472" s="48"/>
      <c r="BC472" s="48">
        <f>AW472+AY472+AZ472+BA472+BB472</f>
        <v>43</v>
      </c>
      <c r="BD472" s="48">
        <f>AX472+BB472</f>
        <v>0</v>
      </c>
      <c r="BE472" s="48"/>
      <c r="BF472" s="48"/>
      <c r="BG472" s="48"/>
      <c r="BH472" s="48"/>
      <c r="BI472" s="48">
        <f>BC472+BE472+BF472+BG472+BH472</f>
        <v>43</v>
      </c>
      <c r="BJ472" s="48">
        <f>BD472+BH472</f>
        <v>0</v>
      </c>
      <c r="BK472" s="48"/>
      <c r="BL472" s="48"/>
      <c r="BM472" s="48"/>
      <c r="BN472" s="48"/>
      <c r="BO472" s="48">
        <f>BI472+BK472+BL472+BM472+BN472</f>
        <v>43</v>
      </c>
      <c r="BP472" s="48">
        <f>BJ472+BN472</f>
        <v>0</v>
      </c>
      <c r="BQ472" s="48"/>
      <c r="BR472" s="48"/>
      <c r="BS472" s="48"/>
      <c r="BT472" s="48"/>
      <c r="BU472" s="48">
        <f>BO472+BQ472+BR472+BS472+BT472</f>
        <v>43</v>
      </c>
      <c r="BV472" s="48">
        <f>BP472+BT472</f>
        <v>0</v>
      </c>
      <c r="BW472" s="48"/>
      <c r="BX472" s="48"/>
      <c r="BY472" s="48"/>
      <c r="BZ472" s="48"/>
      <c r="CA472" s="48">
        <f>BU472+BW472+BX472+BY472+BZ472</f>
        <v>43</v>
      </c>
      <c r="CB472" s="48">
        <f>BV472+BZ472</f>
        <v>0</v>
      </c>
      <c r="CC472" s="48"/>
      <c r="CD472" s="48"/>
      <c r="CE472" s="48"/>
      <c r="CF472" s="48"/>
      <c r="CG472" s="48">
        <f>CA472+CC472+CD472+CE472+CF472</f>
        <v>43</v>
      </c>
      <c r="CH472" s="48">
        <f>CB472+CF472</f>
        <v>0</v>
      </c>
      <c r="CI472" s="48"/>
      <c r="CJ472" s="48"/>
      <c r="CK472" s="48"/>
      <c r="CL472" s="48"/>
      <c r="CM472" s="48">
        <f>CG472+CI472+CJ472+CK472+CL472</f>
        <v>43</v>
      </c>
      <c r="CN472" s="48">
        <f>CH472+CL472</f>
        <v>0</v>
      </c>
      <c r="CO472" s="48">
        <v>48</v>
      </c>
      <c r="CP472" s="48">
        <f>CJ472+CN472</f>
        <v>0</v>
      </c>
      <c r="CQ472" s="116">
        <f t="shared" si="1296"/>
        <v>111.62790697674419</v>
      </c>
      <c r="CR472" s="116"/>
    </row>
    <row r="473" spans="1:96" ht="18.75" customHeight="1">
      <c r="A473" s="20" t="s">
        <v>55</v>
      </c>
      <c r="B473" s="31">
        <v>909</v>
      </c>
      <c r="C473" s="18" t="s">
        <v>289</v>
      </c>
      <c r="D473" s="18" t="s">
        <v>107</v>
      </c>
      <c r="E473" s="18" t="s">
        <v>56</v>
      </c>
      <c r="F473" s="18"/>
      <c r="G473" s="48">
        <f t="shared" ref="G473:V476" si="1366">G474</f>
        <v>1200</v>
      </c>
      <c r="H473" s="48">
        <f t="shared" si="1366"/>
        <v>0</v>
      </c>
      <c r="I473" s="48">
        <f t="shared" si="1366"/>
        <v>0</v>
      </c>
      <c r="J473" s="48">
        <f t="shared" si="1366"/>
        <v>0</v>
      </c>
      <c r="K473" s="48">
        <f t="shared" si="1366"/>
        <v>0</v>
      </c>
      <c r="L473" s="48">
        <f t="shared" si="1366"/>
        <v>0</v>
      </c>
      <c r="M473" s="48">
        <f t="shared" si="1366"/>
        <v>1200</v>
      </c>
      <c r="N473" s="48">
        <f t="shared" si="1366"/>
        <v>0</v>
      </c>
      <c r="O473" s="48">
        <f t="shared" si="1366"/>
        <v>0</v>
      </c>
      <c r="P473" s="48">
        <f t="shared" si="1366"/>
        <v>0</v>
      </c>
      <c r="Q473" s="48">
        <f t="shared" si="1366"/>
        <v>0</v>
      </c>
      <c r="R473" s="48">
        <f t="shared" si="1366"/>
        <v>0</v>
      </c>
      <c r="S473" s="48">
        <f t="shared" si="1366"/>
        <v>1200</v>
      </c>
      <c r="T473" s="48">
        <f t="shared" si="1366"/>
        <v>0</v>
      </c>
      <c r="U473" s="48">
        <f t="shared" si="1366"/>
        <v>0</v>
      </c>
      <c r="V473" s="48">
        <f t="shared" si="1366"/>
        <v>0</v>
      </c>
      <c r="W473" s="48">
        <f t="shared" ref="U473:AJ476" si="1367">W474</f>
        <v>0</v>
      </c>
      <c r="X473" s="48">
        <f t="shared" si="1367"/>
        <v>0</v>
      </c>
      <c r="Y473" s="48">
        <f t="shared" si="1367"/>
        <v>1200</v>
      </c>
      <c r="Z473" s="48">
        <f t="shared" si="1367"/>
        <v>0</v>
      </c>
      <c r="AA473" s="48">
        <f t="shared" si="1367"/>
        <v>0</v>
      </c>
      <c r="AB473" s="48">
        <f t="shared" si="1367"/>
        <v>155</v>
      </c>
      <c r="AC473" s="48">
        <f t="shared" si="1367"/>
        <v>0</v>
      </c>
      <c r="AD473" s="48">
        <f t="shared" si="1367"/>
        <v>0</v>
      </c>
      <c r="AE473" s="48">
        <f t="shared" si="1367"/>
        <v>1355</v>
      </c>
      <c r="AF473" s="48">
        <f t="shared" si="1367"/>
        <v>0</v>
      </c>
      <c r="AG473" s="48">
        <f t="shared" si="1367"/>
        <v>0</v>
      </c>
      <c r="AH473" s="48">
        <f t="shared" si="1367"/>
        <v>700</v>
      </c>
      <c r="AI473" s="48">
        <f t="shared" si="1367"/>
        <v>0</v>
      </c>
      <c r="AJ473" s="48">
        <f t="shared" si="1367"/>
        <v>0</v>
      </c>
      <c r="AK473" s="48">
        <f t="shared" ref="AG473:AY476" si="1368">AK474</f>
        <v>2055</v>
      </c>
      <c r="AL473" s="48">
        <f t="shared" si="1368"/>
        <v>0</v>
      </c>
      <c r="AM473" s="48">
        <f t="shared" si="1368"/>
        <v>0</v>
      </c>
      <c r="AN473" s="48">
        <f t="shared" si="1368"/>
        <v>0</v>
      </c>
      <c r="AO473" s="48">
        <f t="shared" si="1368"/>
        <v>0</v>
      </c>
      <c r="AP473" s="48">
        <f t="shared" si="1368"/>
        <v>0</v>
      </c>
      <c r="AQ473" s="48">
        <f t="shared" si="1368"/>
        <v>2055</v>
      </c>
      <c r="AR473" s="48">
        <f t="shared" si="1368"/>
        <v>0</v>
      </c>
      <c r="AS473" s="48">
        <f t="shared" si="1368"/>
        <v>0</v>
      </c>
      <c r="AT473" s="48">
        <f t="shared" si="1368"/>
        <v>0</v>
      </c>
      <c r="AU473" s="48">
        <f t="shared" si="1368"/>
        <v>0</v>
      </c>
      <c r="AV473" s="48">
        <f t="shared" si="1368"/>
        <v>0</v>
      </c>
      <c r="AW473" s="48">
        <f t="shared" si="1368"/>
        <v>2055</v>
      </c>
      <c r="AX473" s="48">
        <f t="shared" si="1368"/>
        <v>0</v>
      </c>
      <c r="AY473" s="48">
        <f t="shared" si="1368"/>
        <v>0</v>
      </c>
      <c r="AZ473" s="48">
        <f t="shared" ref="AY473:BN476" si="1369">AZ474</f>
        <v>0</v>
      </c>
      <c r="BA473" s="48">
        <f t="shared" si="1369"/>
        <v>0</v>
      </c>
      <c r="BB473" s="48">
        <f t="shared" si="1369"/>
        <v>0</v>
      </c>
      <c r="BC473" s="48">
        <f t="shared" si="1369"/>
        <v>2055</v>
      </c>
      <c r="BD473" s="48">
        <f t="shared" si="1369"/>
        <v>0</v>
      </c>
      <c r="BE473" s="48">
        <f t="shared" si="1369"/>
        <v>0</v>
      </c>
      <c r="BF473" s="48">
        <f t="shared" si="1369"/>
        <v>1150</v>
      </c>
      <c r="BG473" s="48">
        <f t="shared" si="1369"/>
        <v>0</v>
      </c>
      <c r="BH473" s="48">
        <f t="shared" si="1369"/>
        <v>0</v>
      </c>
      <c r="BI473" s="48">
        <f t="shared" si="1369"/>
        <v>3205</v>
      </c>
      <c r="BJ473" s="48">
        <f t="shared" si="1369"/>
        <v>0</v>
      </c>
      <c r="BK473" s="48">
        <f t="shared" si="1369"/>
        <v>0</v>
      </c>
      <c r="BL473" s="48">
        <f t="shared" si="1369"/>
        <v>0</v>
      </c>
      <c r="BM473" s="48">
        <f t="shared" si="1369"/>
        <v>0</v>
      </c>
      <c r="BN473" s="48">
        <f t="shared" si="1369"/>
        <v>0</v>
      </c>
      <c r="BO473" s="48">
        <f t="shared" ref="BK473:BZ476" si="1370">BO474</f>
        <v>3205</v>
      </c>
      <c r="BP473" s="48">
        <f t="shared" si="1370"/>
        <v>0</v>
      </c>
      <c r="BQ473" s="48">
        <f t="shared" si="1370"/>
        <v>0</v>
      </c>
      <c r="BR473" s="48">
        <f t="shared" si="1370"/>
        <v>370</v>
      </c>
      <c r="BS473" s="48">
        <f t="shared" si="1370"/>
        <v>0</v>
      </c>
      <c r="BT473" s="48">
        <f t="shared" si="1370"/>
        <v>0</v>
      </c>
      <c r="BU473" s="48">
        <f t="shared" si="1370"/>
        <v>3575</v>
      </c>
      <c r="BV473" s="48">
        <f t="shared" si="1370"/>
        <v>0</v>
      </c>
      <c r="BW473" s="48">
        <f t="shared" si="1370"/>
        <v>0</v>
      </c>
      <c r="BX473" s="48">
        <f t="shared" si="1370"/>
        <v>0</v>
      </c>
      <c r="BY473" s="48">
        <f t="shared" si="1370"/>
        <v>0</v>
      </c>
      <c r="BZ473" s="48">
        <f t="shared" si="1370"/>
        <v>0</v>
      </c>
      <c r="CA473" s="48">
        <f t="shared" ref="BW473:CL476" si="1371">CA474</f>
        <v>3575</v>
      </c>
      <c r="CB473" s="48">
        <f t="shared" si="1371"/>
        <v>0</v>
      </c>
      <c r="CC473" s="48">
        <f t="shared" si="1371"/>
        <v>0</v>
      </c>
      <c r="CD473" s="48">
        <f t="shared" si="1371"/>
        <v>0</v>
      </c>
      <c r="CE473" s="48">
        <f t="shared" si="1371"/>
        <v>0</v>
      </c>
      <c r="CF473" s="48">
        <f t="shared" si="1371"/>
        <v>0</v>
      </c>
      <c r="CG473" s="48">
        <f t="shared" si="1371"/>
        <v>3575</v>
      </c>
      <c r="CH473" s="48">
        <f t="shared" si="1371"/>
        <v>0</v>
      </c>
      <c r="CI473" s="48">
        <f t="shared" si="1371"/>
        <v>0</v>
      </c>
      <c r="CJ473" s="48">
        <f t="shared" si="1371"/>
        <v>0</v>
      </c>
      <c r="CK473" s="48">
        <f t="shared" si="1371"/>
        <v>0</v>
      </c>
      <c r="CL473" s="48">
        <f t="shared" si="1371"/>
        <v>0</v>
      </c>
      <c r="CM473" s="48">
        <f t="shared" ref="CI473:CP476" si="1372">CM474</f>
        <v>3575</v>
      </c>
      <c r="CN473" s="48">
        <f t="shared" si="1372"/>
        <v>0</v>
      </c>
      <c r="CO473" s="48">
        <f t="shared" si="1372"/>
        <v>3575</v>
      </c>
      <c r="CP473" s="48">
        <f t="shared" si="1372"/>
        <v>0</v>
      </c>
      <c r="CQ473" s="116">
        <f t="shared" si="1296"/>
        <v>100</v>
      </c>
      <c r="CR473" s="116"/>
    </row>
    <row r="474" spans="1:96" ht="21" customHeight="1">
      <c r="A474" s="20" t="s">
        <v>514</v>
      </c>
      <c r="B474" s="31">
        <v>909</v>
      </c>
      <c r="C474" s="18" t="s">
        <v>289</v>
      </c>
      <c r="D474" s="18" t="s">
        <v>107</v>
      </c>
      <c r="E474" s="18" t="s">
        <v>504</v>
      </c>
      <c r="F474" s="18"/>
      <c r="G474" s="48">
        <f t="shared" si="1366"/>
        <v>1200</v>
      </c>
      <c r="H474" s="48">
        <f t="shared" si="1366"/>
        <v>0</v>
      </c>
      <c r="I474" s="48">
        <f t="shared" si="1366"/>
        <v>0</v>
      </c>
      <c r="J474" s="48">
        <f t="shared" si="1366"/>
        <v>0</v>
      </c>
      <c r="K474" s="48">
        <f t="shared" si="1366"/>
        <v>0</v>
      </c>
      <c r="L474" s="48">
        <f t="shared" si="1366"/>
        <v>0</v>
      </c>
      <c r="M474" s="48">
        <f t="shared" si="1366"/>
        <v>1200</v>
      </c>
      <c r="N474" s="48">
        <f t="shared" si="1366"/>
        <v>0</v>
      </c>
      <c r="O474" s="48">
        <f t="shared" si="1366"/>
        <v>0</v>
      </c>
      <c r="P474" s="48">
        <f t="shared" si="1366"/>
        <v>0</v>
      </c>
      <c r="Q474" s="48">
        <f t="shared" si="1366"/>
        <v>0</v>
      </c>
      <c r="R474" s="48">
        <f t="shared" si="1366"/>
        <v>0</v>
      </c>
      <c r="S474" s="48">
        <f t="shared" si="1366"/>
        <v>1200</v>
      </c>
      <c r="T474" s="48">
        <f t="shared" si="1366"/>
        <v>0</v>
      </c>
      <c r="U474" s="48">
        <f t="shared" si="1367"/>
        <v>0</v>
      </c>
      <c r="V474" s="48">
        <f t="shared" si="1367"/>
        <v>0</v>
      </c>
      <c r="W474" s="48">
        <f t="shared" si="1367"/>
        <v>0</v>
      </c>
      <c r="X474" s="48">
        <f t="shared" si="1367"/>
        <v>0</v>
      </c>
      <c r="Y474" s="48">
        <f t="shared" si="1367"/>
        <v>1200</v>
      </c>
      <c r="Z474" s="48">
        <f t="shared" si="1367"/>
        <v>0</v>
      </c>
      <c r="AA474" s="48">
        <f t="shared" si="1367"/>
        <v>0</v>
      </c>
      <c r="AB474" s="48">
        <f t="shared" si="1367"/>
        <v>155</v>
      </c>
      <c r="AC474" s="48">
        <f t="shared" si="1367"/>
        <v>0</v>
      </c>
      <c r="AD474" s="48">
        <f t="shared" si="1367"/>
        <v>0</v>
      </c>
      <c r="AE474" s="48">
        <f t="shared" si="1367"/>
        <v>1355</v>
      </c>
      <c r="AF474" s="48">
        <f t="shared" si="1367"/>
        <v>0</v>
      </c>
      <c r="AG474" s="48">
        <f t="shared" si="1368"/>
        <v>0</v>
      </c>
      <c r="AH474" s="48">
        <f t="shared" si="1368"/>
        <v>700</v>
      </c>
      <c r="AI474" s="48">
        <f t="shared" si="1368"/>
        <v>0</v>
      </c>
      <c r="AJ474" s="48">
        <f t="shared" si="1368"/>
        <v>0</v>
      </c>
      <c r="AK474" s="48">
        <f t="shared" si="1368"/>
        <v>2055</v>
      </c>
      <c r="AL474" s="48">
        <f t="shared" si="1368"/>
        <v>0</v>
      </c>
      <c r="AM474" s="48">
        <f t="shared" si="1368"/>
        <v>0</v>
      </c>
      <c r="AN474" s="48">
        <f t="shared" si="1368"/>
        <v>0</v>
      </c>
      <c r="AO474" s="48">
        <f t="shared" si="1368"/>
        <v>0</v>
      </c>
      <c r="AP474" s="48">
        <f t="shared" si="1368"/>
        <v>0</v>
      </c>
      <c r="AQ474" s="48">
        <f t="shared" si="1368"/>
        <v>2055</v>
      </c>
      <c r="AR474" s="48">
        <f t="shared" si="1368"/>
        <v>0</v>
      </c>
      <c r="AS474" s="48">
        <f t="shared" si="1368"/>
        <v>0</v>
      </c>
      <c r="AT474" s="48">
        <f t="shared" si="1368"/>
        <v>0</v>
      </c>
      <c r="AU474" s="48">
        <f t="shared" si="1368"/>
        <v>0</v>
      </c>
      <c r="AV474" s="48">
        <f t="shared" si="1368"/>
        <v>0</v>
      </c>
      <c r="AW474" s="48">
        <f t="shared" si="1368"/>
        <v>2055</v>
      </c>
      <c r="AX474" s="48">
        <f t="shared" si="1368"/>
        <v>0</v>
      </c>
      <c r="AY474" s="48">
        <f t="shared" si="1369"/>
        <v>0</v>
      </c>
      <c r="AZ474" s="48">
        <f t="shared" si="1369"/>
        <v>0</v>
      </c>
      <c r="BA474" s="48">
        <f t="shared" si="1369"/>
        <v>0</v>
      </c>
      <c r="BB474" s="48">
        <f t="shared" si="1369"/>
        <v>0</v>
      </c>
      <c r="BC474" s="48">
        <f t="shared" si="1369"/>
        <v>2055</v>
      </c>
      <c r="BD474" s="48">
        <f t="shared" si="1369"/>
        <v>0</v>
      </c>
      <c r="BE474" s="48">
        <f t="shared" si="1369"/>
        <v>0</v>
      </c>
      <c r="BF474" s="48">
        <f t="shared" si="1369"/>
        <v>1150</v>
      </c>
      <c r="BG474" s="48">
        <f t="shared" si="1369"/>
        <v>0</v>
      </c>
      <c r="BH474" s="48">
        <f t="shared" si="1369"/>
        <v>0</v>
      </c>
      <c r="BI474" s="48">
        <f t="shared" si="1369"/>
        <v>3205</v>
      </c>
      <c r="BJ474" s="48">
        <f t="shared" si="1369"/>
        <v>0</v>
      </c>
      <c r="BK474" s="48">
        <f t="shared" si="1370"/>
        <v>0</v>
      </c>
      <c r="BL474" s="48">
        <f t="shared" si="1370"/>
        <v>0</v>
      </c>
      <c r="BM474" s="48">
        <f t="shared" si="1370"/>
        <v>0</v>
      </c>
      <c r="BN474" s="48">
        <f t="shared" si="1370"/>
        <v>0</v>
      </c>
      <c r="BO474" s="48">
        <f t="shared" si="1370"/>
        <v>3205</v>
      </c>
      <c r="BP474" s="48">
        <f t="shared" si="1370"/>
        <v>0</v>
      </c>
      <c r="BQ474" s="48">
        <f t="shared" si="1370"/>
        <v>0</v>
      </c>
      <c r="BR474" s="48">
        <f t="shared" si="1370"/>
        <v>370</v>
      </c>
      <c r="BS474" s="48">
        <f t="shared" si="1370"/>
        <v>0</v>
      </c>
      <c r="BT474" s="48">
        <f t="shared" si="1370"/>
        <v>0</v>
      </c>
      <c r="BU474" s="48">
        <f t="shared" si="1370"/>
        <v>3575</v>
      </c>
      <c r="BV474" s="48">
        <f t="shared" si="1370"/>
        <v>0</v>
      </c>
      <c r="BW474" s="48">
        <f t="shared" si="1371"/>
        <v>0</v>
      </c>
      <c r="BX474" s="48">
        <f t="shared" si="1371"/>
        <v>0</v>
      </c>
      <c r="BY474" s="48">
        <f t="shared" si="1371"/>
        <v>0</v>
      </c>
      <c r="BZ474" s="48">
        <f t="shared" si="1371"/>
        <v>0</v>
      </c>
      <c r="CA474" s="48">
        <f t="shared" si="1371"/>
        <v>3575</v>
      </c>
      <c r="CB474" s="48">
        <f t="shared" si="1371"/>
        <v>0</v>
      </c>
      <c r="CC474" s="48">
        <f t="shared" si="1371"/>
        <v>0</v>
      </c>
      <c r="CD474" s="48">
        <f t="shared" si="1371"/>
        <v>0</v>
      </c>
      <c r="CE474" s="48">
        <f t="shared" si="1371"/>
        <v>0</v>
      </c>
      <c r="CF474" s="48">
        <f t="shared" si="1371"/>
        <v>0</v>
      </c>
      <c r="CG474" s="48">
        <f t="shared" si="1371"/>
        <v>3575</v>
      </c>
      <c r="CH474" s="48">
        <f t="shared" si="1371"/>
        <v>0</v>
      </c>
      <c r="CI474" s="48">
        <f t="shared" si="1372"/>
        <v>0</v>
      </c>
      <c r="CJ474" s="48">
        <f t="shared" si="1372"/>
        <v>0</v>
      </c>
      <c r="CK474" s="48">
        <f t="shared" si="1372"/>
        <v>0</v>
      </c>
      <c r="CL474" s="48">
        <f t="shared" si="1372"/>
        <v>0</v>
      </c>
      <c r="CM474" s="48">
        <f t="shared" si="1372"/>
        <v>3575</v>
      </c>
      <c r="CN474" s="48">
        <f t="shared" si="1372"/>
        <v>0</v>
      </c>
      <c r="CO474" s="48">
        <f t="shared" si="1372"/>
        <v>3575</v>
      </c>
      <c r="CP474" s="48">
        <f t="shared" si="1372"/>
        <v>0</v>
      </c>
      <c r="CQ474" s="116">
        <f t="shared" si="1296"/>
        <v>100</v>
      </c>
      <c r="CR474" s="116"/>
    </row>
    <row r="475" spans="1:96" ht="33">
      <c r="A475" s="20" t="s">
        <v>290</v>
      </c>
      <c r="B475" s="31">
        <v>909</v>
      </c>
      <c r="C475" s="18" t="s">
        <v>289</v>
      </c>
      <c r="D475" s="18" t="s">
        <v>107</v>
      </c>
      <c r="E475" s="18" t="s">
        <v>513</v>
      </c>
      <c r="F475" s="18"/>
      <c r="G475" s="48">
        <f t="shared" si="1366"/>
        <v>1200</v>
      </c>
      <c r="H475" s="48">
        <f t="shared" si="1366"/>
        <v>0</v>
      </c>
      <c r="I475" s="48">
        <f t="shared" si="1366"/>
        <v>0</v>
      </c>
      <c r="J475" s="48">
        <f t="shared" si="1366"/>
        <v>0</v>
      </c>
      <c r="K475" s="48">
        <f t="shared" si="1366"/>
        <v>0</v>
      </c>
      <c r="L475" s="48">
        <f t="shared" si="1366"/>
        <v>0</v>
      </c>
      <c r="M475" s="48">
        <f t="shared" si="1366"/>
        <v>1200</v>
      </c>
      <c r="N475" s="48">
        <f t="shared" si="1366"/>
        <v>0</v>
      </c>
      <c r="O475" s="48">
        <f t="shared" si="1366"/>
        <v>0</v>
      </c>
      <c r="P475" s="48">
        <f t="shared" si="1366"/>
        <v>0</v>
      </c>
      <c r="Q475" s="48">
        <f t="shared" si="1366"/>
        <v>0</v>
      </c>
      <c r="R475" s="48">
        <f t="shared" si="1366"/>
        <v>0</v>
      </c>
      <c r="S475" s="48">
        <f t="shared" si="1366"/>
        <v>1200</v>
      </c>
      <c r="T475" s="48">
        <f t="shared" si="1366"/>
        <v>0</v>
      </c>
      <c r="U475" s="48">
        <f t="shared" si="1367"/>
        <v>0</v>
      </c>
      <c r="V475" s="48">
        <f t="shared" si="1367"/>
        <v>0</v>
      </c>
      <c r="W475" s="48">
        <f t="shared" si="1367"/>
        <v>0</v>
      </c>
      <c r="X475" s="48">
        <f t="shared" si="1367"/>
        <v>0</v>
      </c>
      <c r="Y475" s="48">
        <f t="shared" si="1367"/>
        <v>1200</v>
      </c>
      <c r="Z475" s="48">
        <f t="shared" si="1367"/>
        <v>0</v>
      </c>
      <c r="AA475" s="48">
        <f t="shared" si="1367"/>
        <v>0</v>
      </c>
      <c r="AB475" s="48">
        <f t="shared" si="1367"/>
        <v>155</v>
      </c>
      <c r="AC475" s="48">
        <f t="shared" si="1367"/>
        <v>0</v>
      </c>
      <c r="AD475" s="48">
        <f t="shared" si="1367"/>
        <v>0</v>
      </c>
      <c r="AE475" s="48">
        <f t="shared" si="1367"/>
        <v>1355</v>
      </c>
      <c r="AF475" s="48">
        <f t="shared" si="1367"/>
        <v>0</v>
      </c>
      <c r="AG475" s="48">
        <f t="shared" si="1368"/>
        <v>0</v>
      </c>
      <c r="AH475" s="48">
        <f t="shared" si="1368"/>
        <v>700</v>
      </c>
      <c r="AI475" s="48">
        <f t="shared" si="1368"/>
        <v>0</v>
      </c>
      <c r="AJ475" s="48">
        <f t="shared" si="1368"/>
        <v>0</v>
      </c>
      <c r="AK475" s="48">
        <f t="shared" si="1368"/>
        <v>2055</v>
      </c>
      <c r="AL475" s="48">
        <f t="shared" si="1368"/>
        <v>0</v>
      </c>
      <c r="AM475" s="48">
        <f t="shared" si="1368"/>
        <v>0</v>
      </c>
      <c r="AN475" s="48">
        <f t="shared" si="1368"/>
        <v>0</v>
      </c>
      <c r="AO475" s="48">
        <f t="shared" si="1368"/>
        <v>0</v>
      </c>
      <c r="AP475" s="48">
        <f t="shared" si="1368"/>
        <v>0</v>
      </c>
      <c r="AQ475" s="48">
        <f t="shared" si="1368"/>
        <v>2055</v>
      </c>
      <c r="AR475" s="48">
        <f t="shared" si="1368"/>
        <v>0</v>
      </c>
      <c r="AS475" s="48">
        <f t="shared" si="1368"/>
        <v>0</v>
      </c>
      <c r="AT475" s="48">
        <f t="shared" si="1368"/>
        <v>0</v>
      </c>
      <c r="AU475" s="48">
        <f t="shared" si="1368"/>
        <v>0</v>
      </c>
      <c r="AV475" s="48">
        <f t="shared" si="1368"/>
        <v>0</v>
      </c>
      <c r="AW475" s="48">
        <f t="shared" si="1368"/>
        <v>2055</v>
      </c>
      <c r="AX475" s="48">
        <f t="shared" si="1368"/>
        <v>0</v>
      </c>
      <c r="AY475" s="48">
        <f t="shared" si="1369"/>
        <v>0</v>
      </c>
      <c r="AZ475" s="48">
        <f t="shared" si="1369"/>
        <v>0</v>
      </c>
      <c r="BA475" s="48">
        <f t="shared" si="1369"/>
        <v>0</v>
      </c>
      <c r="BB475" s="48">
        <f t="shared" si="1369"/>
        <v>0</v>
      </c>
      <c r="BC475" s="48">
        <f t="shared" si="1369"/>
        <v>2055</v>
      </c>
      <c r="BD475" s="48">
        <f t="shared" si="1369"/>
        <v>0</v>
      </c>
      <c r="BE475" s="48">
        <f t="shared" si="1369"/>
        <v>0</v>
      </c>
      <c r="BF475" s="48">
        <f t="shared" si="1369"/>
        <v>1150</v>
      </c>
      <c r="BG475" s="48">
        <f t="shared" si="1369"/>
        <v>0</v>
      </c>
      <c r="BH475" s="48">
        <f t="shared" si="1369"/>
        <v>0</v>
      </c>
      <c r="BI475" s="48">
        <f t="shared" si="1369"/>
        <v>3205</v>
      </c>
      <c r="BJ475" s="48">
        <f t="shared" si="1369"/>
        <v>0</v>
      </c>
      <c r="BK475" s="48">
        <f t="shared" si="1370"/>
        <v>0</v>
      </c>
      <c r="BL475" s="48">
        <f t="shared" si="1370"/>
        <v>0</v>
      </c>
      <c r="BM475" s="48">
        <f t="shared" si="1370"/>
        <v>0</v>
      </c>
      <c r="BN475" s="48">
        <f t="shared" si="1370"/>
        <v>0</v>
      </c>
      <c r="BO475" s="48">
        <f t="shared" si="1370"/>
        <v>3205</v>
      </c>
      <c r="BP475" s="48">
        <f t="shared" si="1370"/>
        <v>0</v>
      </c>
      <c r="BQ475" s="48">
        <f t="shared" si="1370"/>
        <v>0</v>
      </c>
      <c r="BR475" s="48">
        <f t="shared" si="1370"/>
        <v>370</v>
      </c>
      <c r="BS475" s="48">
        <f t="shared" si="1370"/>
        <v>0</v>
      </c>
      <c r="BT475" s="48">
        <f t="shared" si="1370"/>
        <v>0</v>
      </c>
      <c r="BU475" s="48">
        <f t="shared" si="1370"/>
        <v>3575</v>
      </c>
      <c r="BV475" s="48">
        <f t="shared" si="1370"/>
        <v>0</v>
      </c>
      <c r="BW475" s="48">
        <f t="shared" si="1371"/>
        <v>0</v>
      </c>
      <c r="BX475" s="48">
        <f t="shared" si="1371"/>
        <v>0</v>
      </c>
      <c r="BY475" s="48">
        <f t="shared" si="1371"/>
        <v>0</v>
      </c>
      <c r="BZ475" s="48">
        <f t="shared" si="1371"/>
        <v>0</v>
      </c>
      <c r="CA475" s="48">
        <f t="shared" si="1371"/>
        <v>3575</v>
      </c>
      <c r="CB475" s="48">
        <f t="shared" si="1371"/>
        <v>0</v>
      </c>
      <c r="CC475" s="48">
        <f t="shared" si="1371"/>
        <v>0</v>
      </c>
      <c r="CD475" s="48">
        <f t="shared" si="1371"/>
        <v>0</v>
      </c>
      <c r="CE475" s="48">
        <f t="shared" si="1371"/>
        <v>0</v>
      </c>
      <c r="CF475" s="48">
        <f t="shared" si="1371"/>
        <v>0</v>
      </c>
      <c r="CG475" s="48">
        <f t="shared" si="1371"/>
        <v>3575</v>
      </c>
      <c r="CH475" s="48">
        <f t="shared" si="1371"/>
        <v>0</v>
      </c>
      <c r="CI475" s="48">
        <f t="shared" si="1372"/>
        <v>0</v>
      </c>
      <c r="CJ475" s="48">
        <f t="shared" si="1372"/>
        <v>0</v>
      </c>
      <c r="CK475" s="48">
        <f t="shared" si="1372"/>
        <v>0</v>
      </c>
      <c r="CL475" s="48">
        <f t="shared" si="1372"/>
        <v>0</v>
      </c>
      <c r="CM475" s="48">
        <f t="shared" si="1372"/>
        <v>3575</v>
      </c>
      <c r="CN475" s="48">
        <f t="shared" si="1372"/>
        <v>0</v>
      </c>
      <c r="CO475" s="48">
        <f t="shared" si="1372"/>
        <v>3575</v>
      </c>
      <c r="CP475" s="48">
        <f t="shared" si="1372"/>
        <v>0</v>
      </c>
      <c r="CQ475" s="116">
        <f t="shared" si="1296"/>
        <v>100</v>
      </c>
      <c r="CR475" s="116"/>
    </row>
    <row r="476" spans="1:96" ht="19.5" customHeight="1">
      <c r="A476" s="20" t="s">
        <v>59</v>
      </c>
      <c r="B476" s="31">
        <v>909</v>
      </c>
      <c r="C476" s="18" t="s">
        <v>289</v>
      </c>
      <c r="D476" s="18" t="s">
        <v>107</v>
      </c>
      <c r="E476" s="18" t="s">
        <v>513</v>
      </c>
      <c r="F476" s="18" t="s">
        <v>60</v>
      </c>
      <c r="G476" s="48">
        <f t="shared" si="1366"/>
        <v>1200</v>
      </c>
      <c r="H476" s="48">
        <f t="shared" si="1366"/>
        <v>0</v>
      </c>
      <c r="I476" s="48">
        <f t="shared" si="1366"/>
        <v>0</v>
      </c>
      <c r="J476" s="48">
        <f t="shared" si="1366"/>
        <v>0</v>
      </c>
      <c r="K476" s="48">
        <f t="shared" si="1366"/>
        <v>0</v>
      </c>
      <c r="L476" s="48">
        <f t="shared" si="1366"/>
        <v>0</v>
      </c>
      <c r="M476" s="48">
        <f t="shared" si="1366"/>
        <v>1200</v>
      </c>
      <c r="N476" s="48">
        <f t="shared" si="1366"/>
        <v>0</v>
      </c>
      <c r="O476" s="48">
        <f t="shared" si="1366"/>
        <v>0</v>
      </c>
      <c r="P476" s="48">
        <f t="shared" si="1366"/>
        <v>0</v>
      </c>
      <c r="Q476" s="48">
        <f t="shared" si="1366"/>
        <v>0</v>
      </c>
      <c r="R476" s="48">
        <f t="shared" si="1366"/>
        <v>0</v>
      </c>
      <c r="S476" s="48">
        <f t="shared" si="1366"/>
        <v>1200</v>
      </c>
      <c r="T476" s="48">
        <f t="shared" si="1366"/>
        <v>0</v>
      </c>
      <c r="U476" s="48">
        <f t="shared" si="1367"/>
        <v>0</v>
      </c>
      <c r="V476" s="48">
        <f t="shared" si="1367"/>
        <v>0</v>
      </c>
      <c r="W476" s="48">
        <f t="shared" si="1367"/>
        <v>0</v>
      </c>
      <c r="X476" s="48">
        <f t="shared" si="1367"/>
        <v>0</v>
      </c>
      <c r="Y476" s="48">
        <f t="shared" si="1367"/>
        <v>1200</v>
      </c>
      <c r="Z476" s="48">
        <f t="shared" si="1367"/>
        <v>0</v>
      </c>
      <c r="AA476" s="48">
        <f t="shared" si="1367"/>
        <v>0</v>
      </c>
      <c r="AB476" s="48">
        <f t="shared" si="1367"/>
        <v>155</v>
      </c>
      <c r="AC476" s="48">
        <f t="shared" si="1367"/>
        <v>0</v>
      </c>
      <c r="AD476" s="48">
        <f t="shared" si="1367"/>
        <v>0</v>
      </c>
      <c r="AE476" s="48">
        <f t="shared" si="1367"/>
        <v>1355</v>
      </c>
      <c r="AF476" s="48">
        <f t="shared" si="1367"/>
        <v>0</v>
      </c>
      <c r="AG476" s="48">
        <f t="shared" si="1368"/>
        <v>0</v>
      </c>
      <c r="AH476" s="48">
        <f t="shared" si="1368"/>
        <v>700</v>
      </c>
      <c r="AI476" s="48">
        <f t="shared" si="1368"/>
        <v>0</v>
      </c>
      <c r="AJ476" s="48">
        <f t="shared" si="1368"/>
        <v>0</v>
      </c>
      <c r="AK476" s="48">
        <f t="shared" si="1368"/>
        <v>2055</v>
      </c>
      <c r="AL476" s="48">
        <f t="shared" si="1368"/>
        <v>0</v>
      </c>
      <c r="AM476" s="48">
        <f t="shared" si="1368"/>
        <v>0</v>
      </c>
      <c r="AN476" s="48">
        <f t="shared" si="1368"/>
        <v>0</v>
      </c>
      <c r="AO476" s="48">
        <f t="shared" si="1368"/>
        <v>0</v>
      </c>
      <c r="AP476" s="48">
        <f t="shared" si="1368"/>
        <v>0</v>
      </c>
      <c r="AQ476" s="48">
        <f t="shared" si="1368"/>
        <v>2055</v>
      </c>
      <c r="AR476" s="48">
        <f t="shared" si="1368"/>
        <v>0</v>
      </c>
      <c r="AS476" s="48">
        <f t="shared" si="1368"/>
        <v>0</v>
      </c>
      <c r="AT476" s="48">
        <f t="shared" si="1368"/>
        <v>0</v>
      </c>
      <c r="AU476" s="48">
        <f t="shared" si="1368"/>
        <v>0</v>
      </c>
      <c r="AV476" s="48">
        <f t="shared" si="1368"/>
        <v>0</v>
      </c>
      <c r="AW476" s="48">
        <f t="shared" si="1368"/>
        <v>2055</v>
      </c>
      <c r="AX476" s="48">
        <f t="shared" si="1368"/>
        <v>0</v>
      </c>
      <c r="AY476" s="48">
        <f t="shared" si="1369"/>
        <v>0</v>
      </c>
      <c r="AZ476" s="48">
        <f t="shared" si="1369"/>
        <v>0</v>
      </c>
      <c r="BA476" s="48">
        <f t="shared" si="1369"/>
        <v>0</v>
      </c>
      <c r="BB476" s="48">
        <f t="shared" si="1369"/>
        <v>0</v>
      </c>
      <c r="BC476" s="48">
        <f t="shared" si="1369"/>
        <v>2055</v>
      </c>
      <c r="BD476" s="48">
        <f t="shared" si="1369"/>
        <v>0</v>
      </c>
      <c r="BE476" s="48">
        <f t="shared" si="1369"/>
        <v>0</v>
      </c>
      <c r="BF476" s="48">
        <f t="shared" si="1369"/>
        <v>1150</v>
      </c>
      <c r="BG476" s="48">
        <f t="shared" si="1369"/>
        <v>0</v>
      </c>
      <c r="BH476" s="48">
        <f t="shared" si="1369"/>
        <v>0</v>
      </c>
      <c r="BI476" s="48">
        <f t="shared" si="1369"/>
        <v>3205</v>
      </c>
      <c r="BJ476" s="48">
        <f t="shared" si="1369"/>
        <v>0</v>
      </c>
      <c r="BK476" s="48">
        <f t="shared" si="1370"/>
        <v>0</v>
      </c>
      <c r="BL476" s="48">
        <f t="shared" si="1370"/>
        <v>0</v>
      </c>
      <c r="BM476" s="48">
        <f t="shared" si="1370"/>
        <v>0</v>
      </c>
      <c r="BN476" s="48">
        <f t="shared" si="1370"/>
        <v>0</v>
      </c>
      <c r="BO476" s="48">
        <f t="shared" si="1370"/>
        <v>3205</v>
      </c>
      <c r="BP476" s="48">
        <f t="shared" si="1370"/>
        <v>0</v>
      </c>
      <c r="BQ476" s="48">
        <f t="shared" si="1370"/>
        <v>0</v>
      </c>
      <c r="BR476" s="48">
        <f t="shared" si="1370"/>
        <v>370</v>
      </c>
      <c r="BS476" s="48">
        <f t="shared" si="1370"/>
        <v>0</v>
      </c>
      <c r="BT476" s="48">
        <f t="shared" si="1370"/>
        <v>0</v>
      </c>
      <c r="BU476" s="48">
        <f t="shared" si="1370"/>
        <v>3575</v>
      </c>
      <c r="BV476" s="48">
        <f t="shared" si="1370"/>
        <v>0</v>
      </c>
      <c r="BW476" s="48">
        <f t="shared" si="1371"/>
        <v>0</v>
      </c>
      <c r="BX476" s="48">
        <f t="shared" si="1371"/>
        <v>0</v>
      </c>
      <c r="BY476" s="48">
        <f t="shared" si="1371"/>
        <v>0</v>
      </c>
      <c r="BZ476" s="48">
        <f t="shared" si="1371"/>
        <v>0</v>
      </c>
      <c r="CA476" s="48">
        <f t="shared" si="1371"/>
        <v>3575</v>
      </c>
      <c r="CB476" s="48">
        <f t="shared" si="1371"/>
        <v>0</v>
      </c>
      <c r="CC476" s="48">
        <f t="shared" si="1371"/>
        <v>0</v>
      </c>
      <c r="CD476" s="48">
        <f t="shared" si="1371"/>
        <v>0</v>
      </c>
      <c r="CE476" s="48">
        <f t="shared" si="1371"/>
        <v>0</v>
      </c>
      <c r="CF476" s="48">
        <f t="shared" si="1371"/>
        <v>0</v>
      </c>
      <c r="CG476" s="48">
        <f t="shared" si="1371"/>
        <v>3575</v>
      </c>
      <c r="CH476" s="48">
        <f t="shared" si="1371"/>
        <v>0</v>
      </c>
      <c r="CI476" s="48">
        <f t="shared" si="1372"/>
        <v>0</v>
      </c>
      <c r="CJ476" s="48">
        <f t="shared" si="1372"/>
        <v>0</v>
      </c>
      <c r="CK476" s="48">
        <f t="shared" si="1372"/>
        <v>0</v>
      </c>
      <c r="CL476" s="48">
        <f t="shared" si="1372"/>
        <v>0</v>
      </c>
      <c r="CM476" s="48">
        <f t="shared" si="1372"/>
        <v>3575</v>
      </c>
      <c r="CN476" s="48">
        <f t="shared" si="1372"/>
        <v>0</v>
      </c>
      <c r="CO476" s="48">
        <f t="shared" si="1372"/>
        <v>3575</v>
      </c>
      <c r="CP476" s="48">
        <f t="shared" si="1372"/>
        <v>0</v>
      </c>
      <c r="CQ476" s="116">
        <f t="shared" si="1296"/>
        <v>100</v>
      </c>
      <c r="CR476" s="116"/>
    </row>
    <row r="477" spans="1:96" ht="20.25" customHeight="1">
      <c r="A477" s="20" t="s">
        <v>85</v>
      </c>
      <c r="B477" s="31">
        <v>909</v>
      </c>
      <c r="C477" s="18" t="s">
        <v>289</v>
      </c>
      <c r="D477" s="18" t="s">
        <v>107</v>
      </c>
      <c r="E477" s="18" t="s">
        <v>513</v>
      </c>
      <c r="F477" s="18" t="s">
        <v>62</v>
      </c>
      <c r="G477" s="48">
        <v>1200</v>
      </c>
      <c r="H477" s="48"/>
      <c r="I477" s="48"/>
      <c r="J477" s="48"/>
      <c r="K477" s="48"/>
      <c r="L477" s="48"/>
      <c r="M477" s="48">
        <f>G477+I477+J477+K477+L477</f>
        <v>1200</v>
      </c>
      <c r="N477" s="48">
        <f>H477+L477</f>
        <v>0</v>
      </c>
      <c r="O477" s="48"/>
      <c r="P477" s="48"/>
      <c r="Q477" s="48"/>
      <c r="R477" s="48"/>
      <c r="S477" s="48">
        <f>M477+O477+P477+Q477+R477</f>
        <v>1200</v>
      </c>
      <c r="T477" s="48">
        <f>N477+R477</f>
        <v>0</v>
      </c>
      <c r="U477" s="48"/>
      <c r="V477" s="48"/>
      <c r="W477" s="48"/>
      <c r="X477" s="48"/>
      <c r="Y477" s="48">
        <f>S477+U477+V477+W477+X477</f>
        <v>1200</v>
      </c>
      <c r="Z477" s="48">
        <f>T477+X477</f>
        <v>0</v>
      </c>
      <c r="AA477" s="48"/>
      <c r="AB477" s="48">
        <v>155</v>
      </c>
      <c r="AC477" s="48"/>
      <c r="AD477" s="48"/>
      <c r="AE477" s="48">
        <f>Y477+AA477+AB477+AC477+AD477</f>
        <v>1355</v>
      </c>
      <c r="AF477" s="48">
        <f>Z477+AD477</f>
        <v>0</v>
      </c>
      <c r="AG477" s="48"/>
      <c r="AH477" s="48">
        <v>700</v>
      </c>
      <c r="AI477" s="48"/>
      <c r="AJ477" s="48"/>
      <c r="AK477" s="48">
        <f>AE477+AG477+AH477+AI477+AJ477</f>
        <v>2055</v>
      </c>
      <c r="AL477" s="48">
        <f>AF477+AJ477</f>
        <v>0</v>
      </c>
      <c r="AM477" s="48"/>
      <c r="AN477" s="48"/>
      <c r="AO477" s="48"/>
      <c r="AP477" s="48"/>
      <c r="AQ477" s="48">
        <f>AK477+AM477+AN477+AO477+AP477</f>
        <v>2055</v>
      </c>
      <c r="AR477" s="48">
        <f>AL477+AP477</f>
        <v>0</v>
      </c>
      <c r="AS477" s="48"/>
      <c r="AT477" s="48"/>
      <c r="AU477" s="48"/>
      <c r="AV477" s="48"/>
      <c r="AW477" s="48">
        <f>AQ477+AS477+AT477+AU477+AV477</f>
        <v>2055</v>
      </c>
      <c r="AX477" s="48">
        <f>AR477+AV477</f>
        <v>0</v>
      </c>
      <c r="AY477" s="48"/>
      <c r="AZ477" s="48"/>
      <c r="BA477" s="48"/>
      <c r="BB477" s="48"/>
      <c r="BC477" s="48">
        <f>AW477+AY477+AZ477+BA477+BB477</f>
        <v>2055</v>
      </c>
      <c r="BD477" s="48">
        <f>AX477+BB477</f>
        <v>0</v>
      </c>
      <c r="BE477" s="48"/>
      <c r="BF477" s="48">
        <v>1150</v>
      </c>
      <c r="BG477" s="48"/>
      <c r="BH477" s="48"/>
      <c r="BI477" s="48">
        <f>BC477+BE477+BF477+BG477+BH477</f>
        <v>3205</v>
      </c>
      <c r="BJ477" s="48">
        <f>BD477+BH477</f>
        <v>0</v>
      </c>
      <c r="BK477" s="48"/>
      <c r="BL477" s="48"/>
      <c r="BM477" s="48"/>
      <c r="BN477" s="48"/>
      <c r="BO477" s="48">
        <f>BI477+BK477+BL477+BM477+BN477</f>
        <v>3205</v>
      </c>
      <c r="BP477" s="48">
        <f>BJ477+BN477</f>
        <v>0</v>
      </c>
      <c r="BQ477" s="48"/>
      <c r="BR477" s="48">
        <v>370</v>
      </c>
      <c r="BS477" s="48"/>
      <c r="BT477" s="48"/>
      <c r="BU477" s="48">
        <f>BO477+BQ477+BR477+BS477+BT477</f>
        <v>3575</v>
      </c>
      <c r="BV477" s="48">
        <f>BP477+BT477</f>
        <v>0</v>
      </c>
      <c r="BW477" s="48"/>
      <c r="BX477" s="48"/>
      <c r="BY477" s="48"/>
      <c r="BZ477" s="48"/>
      <c r="CA477" s="48">
        <f>BU477+BW477+BX477+BY477+BZ477</f>
        <v>3575</v>
      </c>
      <c r="CB477" s="48">
        <f>BV477+BZ477</f>
        <v>0</v>
      </c>
      <c r="CC477" s="48"/>
      <c r="CD477" s="48"/>
      <c r="CE477" s="48"/>
      <c r="CF477" s="48"/>
      <c r="CG477" s="48">
        <f>CA477+CC477+CD477+CE477+CF477</f>
        <v>3575</v>
      </c>
      <c r="CH477" s="48">
        <f>CB477+CF477</f>
        <v>0</v>
      </c>
      <c r="CI477" s="48"/>
      <c r="CJ477" s="48"/>
      <c r="CK477" s="48"/>
      <c r="CL477" s="48"/>
      <c r="CM477" s="48">
        <f>CG477+CI477+CJ477+CK477+CL477</f>
        <v>3575</v>
      </c>
      <c r="CN477" s="48">
        <f>CH477+CL477</f>
        <v>0</v>
      </c>
      <c r="CO477" s="48">
        <v>3575</v>
      </c>
      <c r="CP477" s="48">
        <f>CJ477+CN477</f>
        <v>0</v>
      </c>
      <c r="CQ477" s="116">
        <f t="shared" si="1296"/>
        <v>100</v>
      </c>
      <c r="CR477" s="116"/>
    </row>
    <row r="478" spans="1:96">
      <c r="A478" s="17"/>
      <c r="B478" s="31"/>
      <c r="C478" s="18"/>
      <c r="D478" s="18"/>
      <c r="E478" s="18"/>
      <c r="F478" s="18"/>
      <c r="G478" s="81"/>
      <c r="H478" s="81"/>
      <c r="I478" s="81"/>
      <c r="J478" s="81"/>
      <c r="K478" s="81"/>
      <c r="L478" s="81"/>
      <c r="M478" s="81"/>
      <c r="N478" s="81"/>
      <c r="O478" s="81"/>
      <c r="P478" s="81"/>
      <c r="Q478" s="81"/>
      <c r="R478" s="81"/>
      <c r="S478" s="81"/>
      <c r="T478" s="81"/>
      <c r="U478" s="81"/>
      <c r="V478" s="81"/>
      <c r="W478" s="81"/>
      <c r="X478" s="81"/>
      <c r="Y478" s="81"/>
      <c r="Z478" s="81"/>
      <c r="AA478" s="81"/>
      <c r="AB478" s="81"/>
      <c r="AC478" s="81"/>
      <c r="AD478" s="81"/>
      <c r="AE478" s="81"/>
      <c r="AF478" s="81"/>
      <c r="AG478" s="81"/>
      <c r="AH478" s="81"/>
      <c r="AI478" s="81"/>
      <c r="AJ478" s="81"/>
      <c r="AK478" s="81"/>
      <c r="AL478" s="81"/>
      <c r="AM478" s="81"/>
      <c r="AN478" s="81"/>
      <c r="AO478" s="81"/>
      <c r="AP478" s="81"/>
      <c r="AQ478" s="81"/>
      <c r="AR478" s="81"/>
      <c r="AS478" s="81"/>
      <c r="AT478" s="81"/>
      <c r="AU478" s="81"/>
      <c r="AV478" s="81"/>
      <c r="AW478" s="81"/>
      <c r="AX478" s="81"/>
      <c r="AY478" s="81"/>
      <c r="AZ478" s="81"/>
      <c r="BA478" s="81"/>
      <c r="BB478" s="81"/>
      <c r="BC478" s="81"/>
      <c r="BD478" s="81"/>
      <c r="BE478" s="81"/>
      <c r="BF478" s="81"/>
      <c r="BG478" s="81"/>
      <c r="BH478" s="81"/>
      <c r="BI478" s="81"/>
      <c r="BJ478" s="81"/>
      <c r="BK478" s="81"/>
      <c r="BL478" s="81"/>
      <c r="BM478" s="81"/>
      <c r="BN478" s="81"/>
      <c r="BO478" s="81"/>
      <c r="BP478" s="81"/>
      <c r="BQ478" s="81"/>
      <c r="BR478" s="81"/>
      <c r="BS478" s="81"/>
      <c r="BT478" s="81"/>
      <c r="BU478" s="81"/>
      <c r="BV478" s="81"/>
      <c r="BW478" s="81"/>
      <c r="BX478" s="81"/>
      <c r="BY478" s="81"/>
      <c r="BZ478" s="81"/>
      <c r="CA478" s="81"/>
      <c r="CB478" s="81"/>
      <c r="CC478" s="81"/>
      <c r="CD478" s="81"/>
      <c r="CE478" s="81"/>
      <c r="CF478" s="81"/>
      <c r="CG478" s="81"/>
      <c r="CH478" s="81"/>
      <c r="CI478" s="81"/>
      <c r="CJ478" s="81"/>
      <c r="CK478" s="81"/>
      <c r="CL478" s="81"/>
      <c r="CM478" s="81"/>
      <c r="CN478" s="81"/>
      <c r="CO478" s="81"/>
      <c r="CP478" s="81"/>
      <c r="CQ478" s="118"/>
      <c r="CR478" s="118"/>
    </row>
    <row r="479" spans="1:96" ht="18.75">
      <c r="A479" s="29" t="s">
        <v>150</v>
      </c>
      <c r="B479" s="30">
        <v>909</v>
      </c>
      <c r="C479" s="16" t="s">
        <v>130</v>
      </c>
      <c r="D479" s="16" t="s">
        <v>73</v>
      </c>
      <c r="E479" s="16"/>
      <c r="F479" s="16"/>
      <c r="G479" s="9">
        <f>G481</f>
        <v>846</v>
      </c>
      <c r="H479" s="9">
        <f>H481</f>
        <v>0</v>
      </c>
      <c r="I479" s="9">
        <f t="shared" ref="I479:N479" si="1373">I481</f>
        <v>0</v>
      </c>
      <c r="J479" s="9">
        <f t="shared" si="1373"/>
        <v>0</v>
      </c>
      <c r="K479" s="9">
        <f t="shared" si="1373"/>
        <v>0</v>
      </c>
      <c r="L479" s="9">
        <f t="shared" si="1373"/>
        <v>0</v>
      </c>
      <c r="M479" s="9">
        <f t="shared" si="1373"/>
        <v>846</v>
      </c>
      <c r="N479" s="9">
        <f t="shared" si="1373"/>
        <v>0</v>
      </c>
      <c r="O479" s="9">
        <f t="shared" ref="O479:T479" si="1374">O481</f>
        <v>0</v>
      </c>
      <c r="P479" s="9">
        <f t="shared" si="1374"/>
        <v>0</v>
      </c>
      <c r="Q479" s="9">
        <f t="shared" si="1374"/>
        <v>0</v>
      </c>
      <c r="R479" s="9">
        <f t="shared" si="1374"/>
        <v>0</v>
      </c>
      <c r="S479" s="9">
        <f t="shared" si="1374"/>
        <v>846</v>
      </c>
      <c r="T479" s="9">
        <f t="shared" si="1374"/>
        <v>0</v>
      </c>
      <c r="U479" s="9">
        <f t="shared" ref="U479:Z479" si="1375">U481</f>
        <v>0</v>
      </c>
      <c r="V479" s="9">
        <f t="shared" si="1375"/>
        <v>0</v>
      </c>
      <c r="W479" s="9">
        <f t="shared" si="1375"/>
        <v>0</v>
      </c>
      <c r="X479" s="9">
        <f t="shared" si="1375"/>
        <v>0</v>
      </c>
      <c r="Y479" s="9">
        <f t="shared" si="1375"/>
        <v>846</v>
      </c>
      <c r="Z479" s="9">
        <f t="shared" si="1375"/>
        <v>0</v>
      </c>
      <c r="AA479" s="9">
        <f t="shared" ref="AA479:AF479" si="1376">AA481</f>
        <v>0</v>
      </c>
      <c r="AB479" s="9">
        <f t="shared" si="1376"/>
        <v>0</v>
      </c>
      <c r="AC479" s="9">
        <f t="shared" si="1376"/>
        <v>0</v>
      </c>
      <c r="AD479" s="9">
        <f t="shared" si="1376"/>
        <v>0</v>
      </c>
      <c r="AE479" s="9">
        <f t="shared" si="1376"/>
        <v>846</v>
      </c>
      <c r="AF479" s="9">
        <f t="shared" si="1376"/>
        <v>0</v>
      </c>
      <c r="AG479" s="9">
        <f t="shared" ref="AG479:AL479" si="1377">AG481</f>
        <v>0</v>
      </c>
      <c r="AH479" s="9">
        <f t="shared" si="1377"/>
        <v>0</v>
      </c>
      <c r="AI479" s="9">
        <f t="shared" si="1377"/>
        <v>0</v>
      </c>
      <c r="AJ479" s="9">
        <f t="shared" si="1377"/>
        <v>0</v>
      </c>
      <c r="AK479" s="9">
        <f t="shared" si="1377"/>
        <v>846</v>
      </c>
      <c r="AL479" s="9">
        <f t="shared" si="1377"/>
        <v>0</v>
      </c>
      <c r="AM479" s="9">
        <f t="shared" ref="AM479:AR479" si="1378">AM481</f>
        <v>0</v>
      </c>
      <c r="AN479" s="9">
        <f t="shared" si="1378"/>
        <v>0</v>
      </c>
      <c r="AO479" s="9">
        <f t="shared" si="1378"/>
        <v>0</v>
      </c>
      <c r="AP479" s="9">
        <f t="shared" si="1378"/>
        <v>0</v>
      </c>
      <c r="AQ479" s="9">
        <f t="shared" si="1378"/>
        <v>846</v>
      </c>
      <c r="AR479" s="9">
        <f t="shared" si="1378"/>
        <v>0</v>
      </c>
      <c r="AS479" s="9">
        <f t="shared" ref="AS479:AX479" si="1379">AS481</f>
        <v>0</v>
      </c>
      <c r="AT479" s="9">
        <f t="shared" si="1379"/>
        <v>0</v>
      </c>
      <c r="AU479" s="9">
        <f t="shared" si="1379"/>
        <v>0</v>
      </c>
      <c r="AV479" s="9">
        <f t="shared" si="1379"/>
        <v>0</v>
      </c>
      <c r="AW479" s="9">
        <f t="shared" si="1379"/>
        <v>846</v>
      </c>
      <c r="AX479" s="9">
        <f t="shared" si="1379"/>
        <v>0</v>
      </c>
      <c r="AY479" s="9">
        <f t="shared" ref="AY479:BD479" si="1380">AY481</f>
        <v>0</v>
      </c>
      <c r="AZ479" s="9">
        <f t="shared" si="1380"/>
        <v>0</v>
      </c>
      <c r="BA479" s="9">
        <f t="shared" si="1380"/>
        <v>0</v>
      </c>
      <c r="BB479" s="9">
        <f t="shared" si="1380"/>
        <v>0</v>
      </c>
      <c r="BC479" s="9">
        <f t="shared" si="1380"/>
        <v>846</v>
      </c>
      <c r="BD479" s="9">
        <f t="shared" si="1380"/>
        <v>0</v>
      </c>
      <c r="BE479" s="9">
        <f t="shared" ref="BE479:BJ479" si="1381">BE481</f>
        <v>0</v>
      </c>
      <c r="BF479" s="9">
        <f t="shared" si="1381"/>
        <v>0</v>
      </c>
      <c r="BG479" s="9">
        <f t="shared" si="1381"/>
        <v>0</v>
      </c>
      <c r="BH479" s="9">
        <f t="shared" si="1381"/>
        <v>0</v>
      </c>
      <c r="BI479" s="9">
        <f t="shared" si="1381"/>
        <v>846</v>
      </c>
      <c r="BJ479" s="9">
        <f t="shared" si="1381"/>
        <v>0</v>
      </c>
      <c r="BK479" s="9">
        <f t="shared" ref="BK479:BP479" si="1382">BK481</f>
        <v>0</v>
      </c>
      <c r="BL479" s="9">
        <f t="shared" si="1382"/>
        <v>0</v>
      </c>
      <c r="BM479" s="9">
        <f t="shared" si="1382"/>
        <v>0</v>
      </c>
      <c r="BN479" s="9">
        <f t="shared" si="1382"/>
        <v>0</v>
      </c>
      <c r="BO479" s="9">
        <f t="shared" si="1382"/>
        <v>846</v>
      </c>
      <c r="BP479" s="9">
        <f t="shared" si="1382"/>
        <v>0</v>
      </c>
      <c r="BQ479" s="9">
        <f t="shared" ref="BQ479:BV479" si="1383">BQ481</f>
        <v>0</v>
      </c>
      <c r="BR479" s="9">
        <f t="shared" si="1383"/>
        <v>0</v>
      </c>
      <c r="BS479" s="9">
        <f t="shared" si="1383"/>
        <v>0</v>
      </c>
      <c r="BT479" s="9">
        <f t="shared" si="1383"/>
        <v>0</v>
      </c>
      <c r="BU479" s="9">
        <f t="shared" si="1383"/>
        <v>846</v>
      </c>
      <c r="BV479" s="9">
        <f t="shared" si="1383"/>
        <v>0</v>
      </c>
      <c r="BW479" s="9">
        <f t="shared" ref="BW479:CB479" si="1384">BW481</f>
        <v>0</v>
      </c>
      <c r="BX479" s="9">
        <f t="shared" si="1384"/>
        <v>0</v>
      </c>
      <c r="BY479" s="9">
        <f t="shared" si="1384"/>
        <v>0</v>
      </c>
      <c r="BZ479" s="9">
        <f t="shared" si="1384"/>
        <v>0</v>
      </c>
      <c r="CA479" s="9">
        <f t="shared" si="1384"/>
        <v>846</v>
      </c>
      <c r="CB479" s="9">
        <f t="shared" si="1384"/>
        <v>0</v>
      </c>
      <c r="CC479" s="9">
        <f t="shared" ref="CC479:CH479" si="1385">CC481</f>
        <v>0</v>
      </c>
      <c r="CD479" s="9">
        <f t="shared" si="1385"/>
        <v>0</v>
      </c>
      <c r="CE479" s="9">
        <f t="shared" si="1385"/>
        <v>0</v>
      </c>
      <c r="CF479" s="9">
        <f t="shared" si="1385"/>
        <v>0</v>
      </c>
      <c r="CG479" s="9">
        <f t="shared" si="1385"/>
        <v>846</v>
      </c>
      <c r="CH479" s="9">
        <f t="shared" si="1385"/>
        <v>0</v>
      </c>
      <c r="CI479" s="9">
        <f t="shared" ref="CI479:CN479" si="1386">CI481</f>
        <v>0</v>
      </c>
      <c r="CJ479" s="9">
        <f t="shared" si="1386"/>
        <v>0</v>
      </c>
      <c r="CK479" s="9">
        <f t="shared" si="1386"/>
        <v>0</v>
      </c>
      <c r="CL479" s="9">
        <f t="shared" si="1386"/>
        <v>0</v>
      </c>
      <c r="CM479" s="9">
        <f t="shared" si="1386"/>
        <v>846</v>
      </c>
      <c r="CN479" s="9">
        <f t="shared" si="1386"/>
        <v>0</v>
      </c>
      <c r="CO479" s="9">
        <f t="shared" ref="CO479:CP479" si="1387">CO481</f>
        <v>713</v>
      </c>
      <c r="CP479" s="9">
        <f t="shared" si="1387"/>
        <v>0</v>
      </c>
      <c r="CQ479" s="121">
        <f t="shared" si="1296"/>
        <v>84.27895981087471</v>
      </c>
      <c r="CR479" s="121"/>
    </row>
    <row r="480" spans="1:96" ht="50.25">
      <c r="A480" s="20" t="s">
        <v>666</v>
      </c>
      <c r="B480" s="31">
        <v>909</v>
      </c>
      <c r="C480" s="18" t="s">
        <v>130</v>
      </c>
      <c r="D480" s="18" t="s">
        <v>73</v>
      </c>
      <c r="E480" s="32" t="s">
        <v>155</v>
      </c>
      <c r="F480" s="16"/>
      <c r="G480" s="48">
        <f t="shared" ref="G480:V484" si="1388">G481</f>
        <v>846</v>
      </c>
      <c r="H480" s="48">
        <f t="shared" si="1388"/>
        <v>0</v>
      </c>
      <c r="I480" s="48">
        <f t="shared" si="1388"/>
        <v>0</v>
      </c>
      <c r="J480" s="48">
        <f t="shared" si="1388"/>
        <v>0</v>
      </c>
      <c r="K480" s="48">
        <f t="shared" si="1388"/>
        <v>0</v>
      </c>
      <c r="L480" s="48">
        <f t="shared" si="1388"/>
        <v>0</v>
      </c>
      <c r="M480" s="48">
        <f t="shared" si="1388"/>
        <v>846</v>
      </c>
      <c r="N480" s="48">
        <f t="shared" si="1388"/>
        <v>0</v>
      </c>
      <c r="O480" s="48">
        <f t="shared" si="1388"/>
        <v>0</v>
      </c>
      <c r="P480" s="48">
        <f t="shared" si="1388"/>
        <v>0</v>
      </c>
      <c r="Q480" s="48">
        <f t="shared" si="1388"/>
        <v>0</v>
      </c>
      <c r="R480" s="48">
        <f t="shared" si="1388"/>
        <v>0</v>
      </c>
      <c r="S480" s="48">
        <f t="shared" si="1388"/>
        <v>846</v>
      </c>
      <c r="T480" s="48">
        <f t="shared" si="1388"/>
        <v>0</v>
      </c>
      <c r="U480" s="48">
        <f t="shared" si="1388"/>
        <v>0</v>
      </c>
      <c r="V480" s="48">
        <f t="shared" si="1388"/>
        <v>0</v>
      </c>
      <c r="W480" s="48">
        <f t="shared" ref="U480:AJ484" si="1389">W481</f>
        <v>0</v>
      </c>
      <c r="X480" s="48">
        <f t="shared" si="1389"/>
        <v>0</v>
      </c>
      <c r="Y480" s="48">
        <f t="shared" si="1389"/>
        <v>846</v>
      </c>
      <c r="Z480" s="48">
        <f t="shared" si="1389"/>
        <v>0</v>
      </c>
      <c r="AA480" s="48">
        <f t="shared" si="1389"/>
        <v>0</v>
      </c>
      <c r="AB480" s="48">
        <f t="shared" si="1389"/>
        <v>0</v>
      </c>
      <c r="AC480" s="48">
        <f t="shared" si="1389"/>
        <v>0</v>
      </c>
      <c r="AD480" s="48">
        <f t="shared" si="1389"/>
        <v>0</v>
      </c>
      <c r="AE480" s="48">
        <f t="shared" si="1389"/>
        <v>846</v>
      </c>
      <c r="AF480" s="48">
        <f t="shared" si="1389"/>
        <v>0</v>
      </c>
      <c r="AG480" s="48">
        <f t="shared" si="1389"/>
        <v>0</v>
      </c>
      <c r="AH480" s="48">
        <f t="shared" si="1389"/>
        <v>0</v>
      </c>
      <c r="AI480" s="48">
        <f t="shared" si="1389"/>
        <v>0</v>
      </c>
      <c r="AJ480" s="48">
        <f t="shared" si="1389"/>
        <v>0</v>
      </c>
      <c r="AK480" s="48">
        <f t="shared" ref="AG480:AY484" si="1390">AK481</f>
        <v>846</v>
      </c>
      <c r="AL480" s="48">
        <f t="shared" si="1390"/>
        <v>0</v>
      </c>
      <c r="AM480" s="48">
        <f t="shared" si="1390"/>
        <v>0</v>
      </c>
      <c r="AN480" s="48">
        <f t="shared" si="1390"/>
        <v>0</v>
      </c>
      <c r="AO480" s="48">
        <f t="shared" si="1390"/>
        <v>0</v>
      </c>
      <c r="AP480" s="48">
        <f t="shared" si="1390"/>
        <v>0</v>
      </c>
      <c r="AQ480" s="48">
        <f t="shared" si="1390"/>
        <v>846</v>
      </c>
      <c r="AR480" s="48">
        <f t="shared" si="1390"/>
        <v>0</v>
      </c>
      <c r="AS480" s="48">
        <f t="shared" si="1390"/>
        <v>0</v>
      </c>
      <c r="AT480" s="48">
        <f t="shared" si="1390"/>
        <v>0</v>
      </c>
      <c r="AU480" s="48">
        <f t="shared" si="1390"/>
        <v>0</v>
      </c>
      <c r="AV480" s="48">
        <f t="shared" si="1390"/>
        <v>0</v>
      </c>
      <c r="AW480" s="48">
        <f t="shared" si="1390"/>
        <v>846</v>
      </c>
      <c r="AX480" s="48">
        <f t="shared" si="1390"/>
        <v>0</v>
      </c>
      <c r="AY480" s="48">
        <f t="shared" si="1390"/>
        <v>0</v>
      </c>
      <c r="AZ480" s="48">
        <f t="shared" ref="AY480:BN484" si="1391">AZ481</f>
        <v>0</v>
      </c>
      <c r="BA480" s="48">
        <f t="shared" si="1391"/>
        <v>0</v>
      </c>
      <c r="BB480" s="48">
        <f t="shared" si="1391"/>
        <v>0</v>
      </c>
      <c r="BC480" s="48">
        <f t="shared" si="1391"/>
        <v>846</v>
      </c>
      <c r="BD480" s="48">
        <f t="shared" si="1391"/>
        <v>0</v>
      </c>
      <c r="BE480" s="48">
        <f t="shared" si="1391"/>
        <v>0</v>
      </c>
      <c r="BF480" s="48">
        <f t="shared" si="1391"/>
        <v>0</v>
      </c>
      <c r="BG480" s="48">
        <f t="shared" si="1391"/>
        <v>0</v>
      </c>
      <c r="BH480" s="48">
        <f t="shared" si="1391"/>
        <v>0</v>
      </c>
      <c r="BI480" s="48">
        <f t="shared" si="1391"/>
        <v>846</v>
      </c>
      <c r="BJ480" s="48">
        <f t="shared" si="1391"/>
        <v>0</v>
      </c>
      <c r="BK480" s="48">
        <f t="shared" si="1391"/>
        <v>0</v>
      </c>
      <c r="BL480" s="48">
        <f t="shared" si="1391"/>
        <v>0</v>
      </c>
      <c r="BM480" s="48">
        <f t="shared" si="1391"/>
        <v>0</v>
      </c>
      <c r="BN480" s="48">
        <f t="shared" si="1391"/>
        <v>0</v>
      </c>
      <c r="BO480" s="48">
        <f t="shared" ref="BK480:BZ484" si="1392">BO481</f>
        <v>846</v>
      </c>
      <c r="BP480" s="48">
        <f t="shared" si="1392"/>
        <v>0</v>
      </c>
      <c r="BQ480" s="48">
        <f t="shared" si="1392"/>
        <v>0</v>
      </c>
      <c r="BR480" s="48">
        <f t="shared" si="1392"/>
        <v>0</v>
      </c>
      <c r="BS480" s="48">
        <f t="shared" si="1392"/>
        <v>0</v>
      </c>
      <c r="BT480" s="48">
        <f t="shared" si="1392"/>
        <v>0</v>
      </c>
      <c r="BU480" s="48">
        <f t="shared" si="1392"/>
        <v>846</v>
      </c>
      <c r="BV480" s="48">
        <f t="shared" si="1392"/>
        <v>0</v>
      </c>
      <c r="BW480" s="48">
        <f t="shared" si="1392"/>
        <v>0</v>
      </c>
      <c r="BX480" s="48">
        <f t="shared" si="1392"/>
        <v>0</v>
      </c>
      <c r="BY480" s="48">
        <f t="shared" si="1392"/>
        <v>0</v>
      </c>
      <c r="BZ480" s="48">
        <f t="shared" si="1392"/>
        <v>0</v>
      </c>
      <c r="CA480" s="48">
        <f t="shared" ref="BW480:CL484" si="1393">CA481</f>
        <v>846</v>
      </c>
      <c r="CB480" s="48">
        <f t="shared" si="1393"/>
        <v>0</v>
      </c>
      <c r="CC480" s="48">
        <f t="shared" si="1393"/>
        <v>0</v>
      </c>
      <c r="CD480" s="48">
        <f t="shared" si="1393"/>
        <v>0</v>
      </c>
      <c r="CE480" s="48">
        <f t="shared" si="1393"/>
        <v>0</v>
      </c>
      <c r="CF480" s="48">
        <f t="shared" si="1393"/>
        <v>0</v>
      </c>
      <c r="CG480" s="48">
        <f t="shared" si="1393"/>
        <v>846</v>
      </c>
      <c r="CH480" s="48">
        <f t="shared" si="1393"/>
        <v>0</v>
      </c>
      <c r="CI480" s="48">
        <f t="shared" si="1393"/>
        <v>0</v>
      </c>
      <c r="CJ480" s="48">
        <f t="shared" si="1393"/>
        <v>0</v>
      </c>
      <c r="CK480" s="48">
        <f t="shared" si="1393"/>
        <v>0</v>
      </c>
      <c r="CL480" s="48">
        <f t="shared" si="1393"/>
        <v>0</v>
      </c>
      <c r="CM480" s="48">
        <f t="shared" ref="CI480:CP484" si="1394">CM481</f>
        <v>846</v>
      </c>
      <c r="CN480" s="48">
        <f t="shared" si="1394"/>
        <v>0</v>
      </c>
      <c r="CO480" s="48">
        <f t="shared" si="1394"/>
        <v>713</v>
      </c>
      <c r="CP480" s="48">
        <f t="shared" si="1394"/>
        <v>0</v>
      </c>
      <c r="CQ480" s="116">
        <f t="shared" si="1296"/>
        <v>84.27895981087471</v>
      </c>
      <c r="CR480" s="116"/>
    </row>
    <row r="481" spans="1:96" ht="33">
      <c r="A481" s="20" t="s">
        <v>668</v>
      </c>
      <c r="B481" s="31">
        <v>909</v>
      </c>
      <c r="C481" s="18" t="s">
        <v>130</v>
      </c>
      <c r="D481" s="18" t="s">
        <v>73</v>
      </c>
      <c r="E481" s="32" t="s">
        <v>365</v>
      </c>
      <c r="F481" s="18"/>
      <c r="G481" s="6">
        <f t="shared" si="1388"/>
        <v>846</v>
      </c>
      <c r="H481" s="6">
        <f t="shared" si="1388"/>
        <v>0</v>
      </c>
      <c r="I481" s="6">
        <f t="shared" si="1388"/>
        <v>0</v>
      </c>
      <c r="J481" s="6">
        <f t="shared" si="1388"/>
        <v>0</v>
      </c>
      <c r="K481" s="6">
        <f t="shared" si="1388"/>
        <v>0</v>
      </c>
      <c r="L481" s="6">
        <f t="shared" si="1388"/>
        <v>0</v>
      </c>
      <c r="M481" s="6">
        <f t="shared" si="1388"/>
        <v>846</v>
      </c>
      <c r="N481" s="6">
        <f t="shared" si="1388"/>
        <v>0</v>
      </c>
      <c r="O481" s="6">
        <f t="shared" si="1388"/>
        <v>0</v>
      </c>
      <c r="P481" s="6">
        <f t="shared" si="1388"/>
        <v>0</v>
      </c>
      <c r="Q481" s="6">
        <f t="shared" si="1388"/>
        <v>0</v>
      </c>
      <c r="R481" s="6">
        <f t="shared" si="1388"/>
        <v>0</v>
      </c>
      <c r="S481" s="6">
        <f t="shared" si="1388"/>
        <v>846</v>
      </c>
      <c r="T481" s="6">
        <f t="shared" si="1388"/>
        <v>0</v>
      </c>
      <c r="U481" s="6">
        <f t="shared" si="1389"/>
        <v>0</v>
      </c>
      <c r="V481" s="6">
        <f t="shared" si="1389"/>
        <v>0</v>
      </c>
      <c r="W481" s="6">
        <f t="shared" si="1389"/>
        <v>0</v>
      </c>
      <c r="X481" s="6">
        <f t="shared" si="1389"/>
        <v>0</v>
      </c>
      <c r="Y481" s="6">
        <f t="shared" si="1389"/>
        <v>846</v>
      </c>
      <c r="Z481" s="6">
        <f t="shared" si="1389"/>
        <v>0</v>
      </c>
      <c r="AA481" s="6">
        <f t="shared" si="1389"/>
        <v>0</v>
      </c>
      <c r="AB481" s="6">
        <f t="shared" si="1389"/>
        <v>0</v>
      </c>
      <c r="AC481" s="6">
        <f t="shared" si="1389"/>
        <v>0</v>
      </c>
      <c r="AD481" s="6">
        <f t="shared" si="1389"/>
        <v>0</v>
      </c>
      <c r="AE481" s="6">
        <f t="shared" si="1389"/>
        <v>846</v>
      </c>
      <c r="AF481" s="6">
        <f t="shared" si="1389"/>
        <v>0</v>
      </c>
      <c r="AG481" s="6">
        <f t="shared" si="1390"/>
        <v>0</v>
      </c>
      <c r="AH481" s="6">
        <f t="shared" si="1390"/>
        <v>0</v>
      </c>
      <c r="AI481" s="6">
        <f t="shared" si="1390"/>
        <v>0</v>
      </c>
      <c r="AJ481" s="6">
        <f t="shared" si="1390"/>
        <v>0</v>
      </c>
      <c r="AK481" s="6">
        <f t="shared" si="1390"/>
        <v>846</v>
      </c>
      <c r="AL481" s="6">
        <f t="shared" si="1390"/>
        <v>0</v>
      </c>
      <c r="AM481" s="6">
        <f t="shared" si="1390"/>
        <v>0</v>
      </c>
      <c r="AN481" s="6">
        <f t="shared" si="1390"/>
        <v>0</v>
      </c>
      <c r="AO481" s="6">
        <f t="shared" si="1390"/>
        <v>0</v>
      </c>
      <c r="AP481" s="6">
        <f t="shared" si="1390"/>
        <v>0</v>
      </c>
      <c r="AQ481" s="6">
        <f t="shared" si="1390"/>
        <v>846</v>
      </c>
      <c r="AR481" s="6">
        <f t="shared" si="1390"/>
        <v>0</v>
      </c>
      <c r="AS481" s="6">
        <f t="shared" si="1390"/>
        <v>0</v>
      </c>
      <c r="AT481" s="6">
        <f t="shared" si="1390"/>
        <v>0</v>
      </c>
      <c r="AU481" s="6">
        <f t="shared" si="1390"/>
        <v>0</v>
      </c>
      <c r="AV481" s="6">
        <f t="shared" si="1390"/>
        <v>0</v>
      </c>
      <c r="AW481" s="6">
        <f t="shared" si="1390"/>
        <v>846</v>
      </c>
      <c r="AX481" s="6">
        <f t="shared" si="1390"/>
        <v>0</v>
      </c>
      <c r="AY481" s="6">
        <f t="shared" si="1391"/>
        <v>0</v>
      </c>
      <c r="AZ481" s="6">
        <f t="shared" si="1391"/>
        <v>0</v>
      </c>
      <c r="BA481" s="6">
        <f t="shared" si="1391"/>
        <v>0</v>
      </c>
      <c r="BB481" s="6">
        <f t="shared" si="1391"/>
        <v>0</v>
      </c>
      <c r="BC481" s="6">
        <f t="shared" si="1391"/>
        <v>846</v>
      </c>
      <c r="BD481" s="6">
        <f t="shared" si="1391"/>
        <v>0</v>
      </c>
      <c r="BE481" s="6">
        <f t="shared" si="1391"/>
        <v>0</v>
      </c>
      <c r="BF481" s="6">
        <f t="shared" si="1391"/>
        <v>0</v>
      </c>
      <c r="BG481" s="6">
        <f t="shared" si="1391"/>
        <v>0</v>
      </c>
      <c r="BH481" s="6">
        <f t="shared" si="1391"/>
        <v>0</v>
      </c>
      <c r="BI481" s="6">
        <f t="shared" si="1391"/>
        <v>846</v>
      </c>
      <c r="BJ481" s="6">
        <f t="shared" si="1391"/>
        <v>0</v>
      </c>
      <c r="BK481" s="6">
        <f t="shared" si="1392"/>
        <v>0</v>
      </c>
      <c r="BL481" s="6">
        <f t="shared" si="1392"/>
        <v>0</v>
      </c>
      <c r="BM481" s="6">
        <f t="shared" si="1392"/>
        <v>0</v>
      </c>
      <c r="BN481" s="6">
        <f t="shared" si="1392"/>
        <v>0</v>
      </c>
      <c r="BO481" s="6">
        <f t="shared" si="1392"/>
        <v>846</v>
      </c>
      <c r="BP481" s="6">
        <f t="shared" si="1392"/>
        <v>0</v>
      </c>
      <c r="BQ481" s="6">
        <f t="shared" si="1392"/>
        <v>0</v>
      </c>
      <c r="BR481" s="6">
        <f t="shared" si="1392"/>
        <v>0</v>
      </c>
      <c r="BS481" s="6">
        <f t="shared" si="1392"/>
        <v>0</v>
      </c>
      <c r="BT481" s="6">
        <f t="shared" si="1392"/>
        <v>0</v>
      </c>
      <c r="BU481" s="6">
        <f t="shared" si="1392"/>
        <v>846</v>
      </c>
      <c r="BV481" s="6">
        <f t="shared" si="1392"/>
        <v>0</v>
      </c>
      <c r="BW481" s="6">
        <f t="shared" si="1393"/>
        <v>0</v>
      </c>
      <c r="BX481" s="6">
        <f t="shared" si="1393"/>
        <v>0</v>
      </c>
      <c r="BY481" s="6">
        <f t="shared" si="1393"/>
        <v>0</v>
      </c>
      <c r="BZ481" s="6">
        <f t="shared" si="1393"/>
        <v>0</v>
      </c>
      <c r="CA481" s="6">
        <f t="shared" si="1393"/>
        <v>846</v>
      </c>
      <c r="CB481" s="6">
        <f t="shared" si="1393"/>
        <v>0</v>
      </c>
      <c r="CC481" s="6">
        <f t="shared" si="1393"/>
        <v>0</v>
      </c>
      <c r="CD481" s="6">
        <f t="shared" si="1393"/>
        <v>0</v>
      </c>
      <c r="CE481" s="6">
        <f t="shared" si="1393"/>
        <v>0</v>
      </c>
      <c r="CF481" s="6">
        <f t="shared" si="1393"/>
        <v>0</v>
      </c>
      <c r="CG481" s="6">
        <f t="shared" si="1393"/>
        <v>846</v>
      </c>
      <c r="CH481" s="6">
        <f t="shared" si="1393"/>
        <v>0</v>
      </c>
      <c r="CI481" s="6">
        <f t="shared" si="1394"/>
        <v>0</v>
      </c>
      <c r="CJ481" s="6">
        <f t="shared" si="1394"/>
        <v>0</v>
      </c>
      <c r="CK481" s="6">
        <f t="shared" si="1394"/>
        <v>0</v>
      </c>
      <c r="CL481" s="6">
        <f t="shared" si="1394"/>
        <v>0</v>
      </c>
      <c r="CM481" s="6">
        <f t="shared" si="1394"/>
        <v>846</v>
      </c>
      <c r="CN481" s="6">
        <f t="shared" si="1394"/>
        <v>0</v>
      </c>
      <c r="CO481" s="6">
        <f t="shared" si="1394"/>
        <v>713</v>
      </c>
      <c r="CP481" s="6">
        <f t="shared" si="1394"/>
        <v>0</v>
      </c>
      <c r="CQ481" s="32">
        <f t="shared" si="1296"/>
        <v>84.27895981087471</v>
      </c>
      <c r="CR481" s="32"/>
    </row>
    <row r="482" spans="1:96" ht="21" customHeight="1">
      <c r="A482" s="20" t="s">
        <v>14</v>
      </c>
      <c r="B482" s="31">
        <v>909</v>
      </c>
      <c r="C482" s="18" t="s">
        <v>130</v>
      </c>
      <c r="D482" s="18" t="s">
        <v>73</v>
      </c>
      <c r="E482" s="18" t="s">
        <v>366</v>
      </c>
      <c r="F482" s="18"/>
      <c r="G482" s="6">
        <f t="shared" si="1388"/>
        <v>846</v>
      </c>
      <c r="H482" s="6">
        <f t="shared" si="1388"/>
        <v>0</v>
      </c>
      <c r="I482" s="6">
        <f t="shared" si="1388"/>
        <v>0</v>
      </c>
      <c r="J482" s="6">
        <f t="shared" si="1388"/>
        <v>0</v>
      </c>
      <c r="K482" s="6">
        <f t="shared" si="1388"/>
        <v>0</v>
      </c>
      <c r="L482" s="6">
        <f t="shared" si="1388"/>
        <v>0</v>
      </c>
      <c r="M482" s="6">
        <f t="shared" si="1388"/>
        <v>846</v>
      </c>
      <c r="N482" s="6">
        <f t="shared" si="1388"/>
        <v>0</v>
      </c>
      <c r="O482" s="6">
        <f t="shared" si="1388"/>
        <v>0</v>
      </c>
      <c r="P482" s="6">
        <f t="shared" si="1388"/>
        <v>0</v>
      </c>
      <c r="Q482" s="6">
        <f t="shared" si="1388"/>
        <v>0</v>
      </c>
      <c r="R482" s="6">
        <f t="shared" si="1388"/>
        <v>0</v>
      </c>
      <c r="S482" s="6">
        <f t="shared" si="1388"/>
        <v>846</v>
      </c>
      <c r="T482" s="6">
        <f t="shared" si="1388"/>
        <v>0</v>
      </c>
      <c r="U482" s="6">
        <f t="shared" si="1389"/>
        <v>0</v>
      </c>
      <c r="V482" s="6">
        <f t="shared" si="1389"/>
        <v>0</v>
      </c>
      <c r="W482" s="6">
        <f t="shared" si="1389"/>
        <v>0</v>
      </c>
      <c r="X482" s="6">
        <f t="shared" si="1389"/>
        <v>0</v>
      </c>
      <c r="Y482" s="6">
        <f t="shared" si="1389"/>
        <v>846</v>
      </c>
      <c r="Z482" s="6">
        <f t="shared" si="1389"/>
        <v>0</v>
      </c>
      <c r="AA482" s="6">
        <f t="shared" si="1389"/>
        <v>0</v>
      </c>
      <c r="AB482" s="6">
        <f t="shared" si="1389"/>
        <v>0</v>
      </c>
      <c r="AC482" s="6">
        <f t="shared" si="1389"/>
        <v>0</v>
      </c>
      <c r="AD482" s="6">
        <f t="shared" si="1389"/>
        <v>0</v>
      </c>
      <c r="AE482" s="6">
        <f t="shared" si="1389"/>
        <v>846</v>
      </c>
      <c r="AF482" s="6">
        <f t="shared" si="1389"/>
        <v>0</v>
      </c>
      <c r="AG482" s="6">
        <f t="shared" si="1390"/>
        <v>0</v>
      </c>
      <c r="AH482" s="6">
        <f t="shared" si="1390"/>
        <v>0</v>
      </c>
      <c r="AI482" s="6">
        <f t="shared" si="1390"/>
        <v>0</v>
      </c>
      <c r="AJ482" s="6">
        <f t="shared" si="1390"/>
        <v>0</v>
      </c>
      <c r="AK482" s="6">
        <f t="shared" si="1390"/>
        <v>846</v>
      </c>
      <c r="AL482" s="6">
        <f t="shared" si="1390"/>
        <v>0</v>
      </c>
      <c r="AM482" s="6">
        <f t="shared" si="1390"/>
        <v>0</v>
      </c>
      <c r="AN482" s="6">
        <f t="shared" si="1390"/>
        <v>0</v>
      </c>
      <c r="AO482" s="6">
        <f t="shared" si="1390"/>
        <v>0</v>
      </c>
      <c r="AP482" s="6">
        <f t="shared" si="1390"/>
        <v>0</v>
      </c>
      <c r="AQ482" s="6">
        <f t="shared" si="1390"/>
        <v>846</v>
      </c>
      <c r="AR482" s="6">
        <f t="shared" si="1390"/>
        <v>0</v>
      </c>
      <c r="AS482" s="6">
        <f t="shared" si="1390"/>
        <v>0</v>
      </c>
      <c r="AT482" s="6">
        <f t="shared" si="1390"/>
        <v>0</v>
      </c>
      <c r="AU482" s="6">
        <f t="shared" si="1390"/>
        <v>0</v>
      </c>
      <c r="AV482" s="6">
        <f t="shared" si="1390"/>
        <v>0</v>
      </c>
      <c r="AW482" s="6">
        <f t="shared" si="1390"/>
        <v>846</v>
      </c>
      <c r="AX482" s="6">
        <f t="shared" si="1390"/>
        <v>0</v>
      </c>
      <c r="AY482" s="6">
        <f t="shared" si="1391"/>
        <v>0</v>
      </c>
      <c r="AZ482" s="6">
        <f t="shared" si="1391"/>
        <v>0</v>
      </c>
      <c r="BA482" s="6">
        <f t="shared" si="1391"/>
        <v>0</v>
      </c>
      <c r="BB482" s="6">
        <f t="shared" si="1391"/>
        <v>0</v>
      </c>
      <c r="BC482" s="6">
        <f t="shared" si="1391"/>
        <v>846</v>
      </c>
      <c r="BD482" s="6">
        <f t="shared" si="1391"/>
        <v>0</v>
      </c>
      <c r="BE482" s="6">
        <f t="shared" si="1391"/>
        <v>0</v>
      </c>
      <c r="BF482" s="6">
        <f t="shared" si="1391"/>
        <v>0</v>
      </c>
      <c r="BG482" s="6">
        <f t="shared" si="1391"/>
        <v>0</v>
      </c>
      <c r="BH482" s="6">
        <f t="shared" si="1391"/>
        <v>0</v>
      </c>
      <c r="BI482" s="6">
        <f t="shared" si="1391"/>
        <v>846</v>
      </c>
      <c r="BJ482" s="6">
        <f t="shared" si="1391"/>
        <v>0</v>
      </c>
      <c r="BK482" s="6">
        <f t="shared" si="1392"/>
        <v>0</v>
      </c>
      <c r="BL482" s="6">
        <f t="shared" si="1392"/>
        <v>0</v>
      </c>
      <c r="BM482" s="6">
        <f t="shared" si="1392"/>
        <v>0</v>
      </c>
      <c r="BN482" s="6">
        <f t="shared" si="1392"/>
        <v>0</v>
      </c>
      <c r="BO482" s="6">
        <f t="shared" si="1392"/>
        <v>846</v>
      </c>
      <c r="BP482" s="6">
        <f t="shared" si="1392"/>
        <v>0</v>
      </c>
      <c r="BQ482" s="6">
        <f t="shared" si="1392"/>
        <v>0</v>
      </c>
      <c r="BR482" s="6">
        <f t="shared" si="1392"/>
        <v>0</v>
      </c>
      <c r="BS482" s="6">
        <f t="shared" si="1392"/>
        <v>0</v>
      </c>
      <c r="BT482" s="6">
        <f t="shared" si="1392"/>
        <v>0</v>
      </c>
      <c r="BU482" s="6">
        <f t="shared" si="1392"/>
        <v>846</v>
      </c>
      <c r="BV482" s="6">
        <f t="shared" si="1392"/>
        <v>0</v>
      </c>
      <c r="BW482" s="6">
        <f t="shared" si="1393"/>
        <v>0</v>
      </c>
      <c r="BX482" s="6">
        <f t="shared" si="1393"/>
        <v>0</v>
      </c>
      <c r="BY482" s="6">
        <f t="shared" si="1393"/>
        <v>0</v>
      </c>
      <c r="BZ482" s="6">
        <f t="shared" si="1393"/>
        <v>0</v>
      </c>
      <c r="CA482" s="6">
        <f t="shared" si="1393"/>
        <v>846</v>
      </c>
      <c r="CB482" s="6">
        <f t="shared" si="1393"/>
        <v>0</v>
      </c>
      <c r="CC482" s="6">
        <f t="shared" si="1393"/>
        <v>0</v>
      </c>
      <c r="CD482" s="6">
        <f t="shared" si="1393"/>
        <v>0</v>
      </c>
      <c r="CE482" s="6">
        <f t="shared" si="1393"/>
        <v>0</v>
      </c>
      <c r="CF482" s="6">
        <f t="shared" si="1393"/>
        <v>0</v>
      </c>
      <c r="CG482" s="6">
        <f t="shared" si="1393"/>
        <v>846</v>
      </c>
      <c r="CH482" s="6">
        <f t="shared" si="1393"/>
        <v>0</v>
      </c>
      <c r="CI482" s="6">
        <f t="shared" si="1394"/>
        <v>0</v>
      </c>
      <c r="CJ482" s="6">
        <f t="shared" si="1394"/>
        <v>0</v>
      </c>
      <c r="CK482" s="6">
        <f t="shared" si="1394"/>
        <v>0</v>
      </c>
      <c r="CL482" s="6">
        <f t="shared" si="1394"/>
        <v>0</v>
      </c>
      <c r="CM482" s="6">
        <f t="shared" si="1394"/>
        <v>846</v>
      </c>
      <c r="CN482" s="6">
        <f t="shared" si="1394"/>
        <v>0</v>
      </c>
      <c r="CO482" s="6">
        <f t="shared" si="1394"/>
        <v>713</v>
      </c>
      <c r="CP482" s="6">
        <f t="shared" si="1394"/>
        <v>0</v>
      </c>
      <c r="CQ482" s="32">
        <f t="shared" si="1296"/>
        <v>84.27895981087471</v>
      </c>
      <c r="CR482" s="32"/>
    </row>
    <row r="483" spans="1:96" ht="20.25" customHeight="1">
      <c r="A483" s="20" t="s">
        <v>277</v>
      </c>
      <c r="B483" s="31">
        <v>909</v>
      </c>
      <c r="C483" s="18" t="s">
        <v>130</v>
      </c>
      <c r="D483" s="18" t="s">
        <v>73</v>
      </c>
      <c r="E483" s="18" t="s">
        <v>368</v>
      </c>
      <c r="F483" s="18"/>
      <c r="G483" s="6">
        <f t="shared" si="1388"/>
        <v>846</v>
      </c>
      <c r="H483" s="6">
        <f t="shared" si="1388"/>
        <v>0</v>
      </c>
      <c r="I483" s="6">
        <f t="shared" si="1388"/>
        <v>0</v>
      </c>
      <c r="J483" s="6">
        <f t="shared" si="1388"/>
        <v>0</v>
      </c>
      <c r="K483" s="6">
        <f t="shared" si="1388"/>
        <v>0</v>
      </c>
      <c r="L483" s="6">
        <f t="shared" si="1388"/>
        <v>0</v>
      </c>
      <c r="M483" s="6">
        <f t="shared" si="1388"/>
        <v>846</v>
      </c>
      <c r="N483" s="6">
        <f t="shared" si="1388"/>
        <v>0</v>
      </c>
      <c r="O483" s="6">
        <f t="shared" si="1388"/>
        <v>0</v>
      </c>
      <c r="P483" s="6">
        <f t="shared" si="1388"/>
        <v>0</v>
      </c>
      <c r="Q483" s="6">
        <f t="shared" si="1388"/>
        <v>0</v>
      </c>
      <c r="R483" s="6">
        <f t="shared" si="1388"/>
        <v>0</v>
      </c>
      <c r="S483" s="6">
        <f t="shared" si="1388"/>
        <v>846</v>
      </c>
      <c r="T483" s="6">
        <f t="shared" si="1388"/>
        <v>0</v>
      </c>
      <c r="U483" s="6">
        <f t="shared" si="1389"/>
        <v>0</v>
      </c>
      <c r="V483" s="6">
        <f t="shared" si="1389"/>
        <v>0</v>
      </c>
      <c r="W483" s="6">
        <f t="shared" si="1389"/>
        <v>0</v>
      </c>
      <c r="X483" s="6">
        <f t="shared" si="1389"/>
        <v>0</v>
      </c>
      <c r="Y483" s="6">
        <f t="shared" si="1389"/>
        <v>846</v>
      </c>
      <c r="Z483" s="6">
        <f t="shared" si="1389"/>
        <v>0</v>
      </c>
      <c r="AA483" s="6">
        <f t="shared" si="1389"/>
        <v>0</v>
      </c>
      <c r="AB483" s="6">
        <f t="shared" si="1389"/>
        <v>0</v>
      </c>
      <c r="AC483" s="6">
        <f t="shared" si="1389"/>
        <v>0</v>
      </c>
      <c r="AD483" s="6">
        <f t="shared" si="1389"/>
        <v>0</v>
      </c>
      <c r="AE483" s="6">
        <f t="shared" si="1389"/>
        <v>846</v>
      </c>
      <c r="AF483" s="6">
        <f t="shared" si="1389"/>
        <v>0</v>
      </c>
      <c r="AG483" s="6">
        <f t="shared" si="1390"/>
        <v>0</v>
      </c>
      <c r="AH483" s="6">
        <f t="shared" si="1390"/>
        <v>0</v>
      </c>
      <c r="AI483" s="6">
        <f t="shared" si="1390"/>
        <v>0</v>
      </c>
      <c r="AJ483" s="6">
        <f t="shared" si="1390"/>
        <v>0</v>
      </c>
      <c r="AK483" s="6">
        <f t="shared" si="1390"/>
        <v>846</v>
      </c>
      <c r="AL483" s="6">
        <f t="shared" si="1390"/>
        <v>0</v>
      </c>
      <c r="AM483" s="6">
        <f t="shared" si="1390"/>
        <v>0</v>
      </c>
      <c r="AN483" s="6">
        <f t="shared" si="1390"/>
        <v>0</v>
      </c>
      <c r="AO483" s="6">
        <f t="shared" si="1390"/>
        <v>0</v>
      </c>
      <c r="AP483" s="6">
        <f t="shared" si="1390"/>
        <v>0</v>
      </c>
      <c r="AQ483" s="6">
        <f t="shared" si="1390"/>
        <v>846</v>
      </c>
      <c r="AR483" s="6">
        <f t="shared" si="1390"/>
        <v>0</v>
      </c>
      <c r="AS483" s="6">
        <f t="shared" si="1390"/>
        <v>0</v>
      </c>
      <c r="AT483" s="6">
        <f t="shared" si="1390"/>
        <v>0</v>
      </c>
      <c r="AU483" s="6">
        <f t="shared" si="1390"/>
        <v>0</v>
      </c>
      <c r="AV483" s="6">
        <f t="shared" si="1390"/>
        <v>0</v>
      </c>
      <c r="AW483" s="6">
        <f t="shared" si="1390"/>
        <v>846</v>
      </c>
      <c r="AX483" s="6">
        <f t="shared" si="1390"/>
        <v>0</v>
      </c>
      <c r="AY483" s="6">
        <f t="shared" si="1391"/>
        <v>0</v>
      </c>
      <c r="AZ483" s="6">
        <f t="shared" si="1391"/>
        <v>0</v>
      </c>
      <c r="BA483" s="6">
        <f t="shared" si="1391"/>
        <v>0</v>
      </c>
      <c r="BB483" s="6">
        <f t="shared" si="1391"/>
        <v>0</v>
      </c>
      <c r="BC483" s="6">
        <f t="shared" si="1391"/>
        <v>846</v>
      </c>
      <c r="BD483" s="6">
        <f t="shared" si="1391"/>
        <v>0</v>
      </c>
      <c r="BE483" s="6">
        <f t="shared" si="1391"/>
        <v>0</v>
      </c>
      <c r="BF483" s="6">
        <f t="shared" si="1391"/>
        <v>0</v>
      </c>
      <c r="BG483" s="6">
        <f t="shared" si="1391"/>
        <v>0</v>
      </c>
      <c r="BH483" s="6">
        <f t="shared" si="1391"/>
        <v>0</v>
      </c>
      <c r="BI483" s="6">
        <f t="shared" si="1391"/>
        <v>846</v>
      </c>
      <c r="BJ483" s="6">
        <f t="shared" si="1391"/>
        <v>0</v>
      </c>
      <c r="BK483" s="6">
        <f t="shared" si="1392"/>
        <v>0</v>
      </c>
      <c r="BL483" s="6">
        <f t="shared" si="1392"/>
        <v>0</v>
      </c>
      <c r="BM483" s="6">
        <f t="shared" si="1392"/>
        <v>0</v>
      </c>
      <c r="BN483" s="6">
        <f t="shared" si="1392"/>
        <v>0</v>
      </c>
      <c r="BO483" s="6">
        <f t="shared" si="1392"/>
        <v>846</v>
      </c>
      <c r="BP483" s="6">
        <f t="shared" si="1392"/>
        <v>0</v>
      </c>
      <c r="BQ483" s="6">
        <f t="shared" si="1392"/>
        <v>0</v>
      </c>
      <c r="BR483" s="6">
        <f t="shared" si="1392"/>
        <v>0</v>
      </c>
      <c r="BS483" s="6">
        <f t="shared" si="1392"/>
        <v>0</v>
      </c>
      <c r="BT483" s="6">
        <f t="shared" si="1392"/>
        <v>0</v>
      </c>
      <c r="BU483" s="6">
        <f t="shared" si="1392"/>
        <v>846</v>
      </c>
      <c r="BV483" s="6">
        <f t="shared" si="1392"/>
        <v>0</v>
      </c>
      <c r="BW483" s="6">
        <f t="shared" si="1393"/>
        <v>0</v>
      </c>
      <c r="BX483" s="6">
        <f t="shared" si="1393"/>
        <v>0</v>
      </c>
      <c r="BY483" s="6">
        <f t="shared" si="1393"/>
        <v>0</v>
      </c>
      <c r="BZ483" s="6">
        <f t="shared" si="1393"/>
        <v>0</v>
      </c>
      <c r="CA483" s="6">
        <f t="shared" si="1393"/>
        <v>846</v>
      </c>
      <c r="CB483" s="6">
        <f t="shared" si="1393"/>
        <v>0</v>
      </c>
      <c r="CC483" s="6">
        <f t="shared" si="1393"/>
        <v>0</v>
      </c>
      <c r="CD483" s="6">
        <f t="shared" si="1393"/>
        <v>0</v>
      </c>
      <c r="CE483" s="6">
        <f t="shared" si="1393"/>
        <v>0</v>
      </c>
      <c r="CF483" s="6">
        <f t="shared" si="1393"/>
        <v>0</v>
      </c>
      <c r="CG483" s="6">
        <f t="shared" si="1393"/>
        <v>846</v>
      </c>
      <c r="CH483" s="6">
        <f t="shared" si="1393"/>
        <v>0</v>
      </c>
      <c r="CI483" s="6">
        <f t="shared" si="1394"/>
        <v>0</v>
      </c>
      <c r="CJ483" s="6">
        <f t="shared" si="1394"/>
        <v>0</v>
      </c>
      <c r="CK483" s="6">
        <f t="shared" si="1394"/>
        <v>0</v>
      </c>
      <c r="CL483" s="6">
        <f t="shared" si="1394"/>
        <v>0</v>
      </c>
      <c r="CM483" s="6">
        <f t="shared" si="1394"/>
        <v>846</v>
      </c>
      <c r="CN483" s="6">
        <f t="shared" si="1394"/>
        <v>0</v>
      </c>
      <c r="CO483" s="6">
        <f t="shared" si="1394"/>
        <v>713</v>
      </c>
      <c r="CP483" s="6">
        <f t="shared" si="1394"/>
        <v>0</v>
      </c>
      <c r="CQ483" s="32">
        <f t="shared" si="1296"/>
        <v>84.27895981087471</v>
      </c>
      <c r="CR483" s="32"/>
    </row>
    <row r="484" spans="1:96" ht="33">
      <c r="A484" s="17" t="s">
        <v>218</v>
      </c>
      <c r="B484" s="31">
        <v>909</v>
      </c>
      <c r="C484" s="18" t="s">
        <v>130</v>
      </c>
      <c r="D484" s="18" t="s">
        <v>73</v>
      </c>
      <c r="E484" s="32" t="s">
        <v>368</v>
      </c>
      <c r="F484" s="18" t="s">
        <v>29</v>
      </c>
      <c r="G484" s="6">
        <f t="shared" si="1388"/>
        <v>846</v>
      </c>
      <c r="H484" s="6">
        <f t="shared" si="1388"/>
        <v>0</v>
      </c>
      <c r="I484" s="6">
        <f t="shared" si="1388"/>
        <v>0</v>
      </c>
      <c r="J484" s="6">
        <f t="shared" si="1388"/>
        <v>0</v>
      </c>
      <c r="K484" s="6">
        <f t="shared" si="1388"/>
        <v>0</v>
      </c>
      <c r="L484" s="6">
        <f t="shared" si="1388"/>
        <v>0</v>
      </c>
      <c r="M484" s="6">
        <f t="shared" si="1388"/>
        <v>846</v>
      </c>
      <c r="N484" s="6">
        <f t="shared" si="1388"/>
        <v>0</v>
      </c>
      <c r="O484" s="6">
        <f t="shared" si="1388"/>
        <v>0</v>
      </c>
      <c r="P484" s="6">
        <f t="shared" si="1388"/>
        <v>0</v>
      </c>
      <c r="Q484" s="6">
        <f t="shared" si="1388"/>
        <v>0</v>
      </c>
      <c r="R484" s="6">
        <f t="shared" si="1388"/>
        <v>0</v>
      </c>
      <c r="S484" s="6">
        <f t="shared" si="1388"/>
        <v>846</v>
      </c>
      <c r="T484" s="6">
        <f t="shared" si="1388"/>
        <v>0</v>
      </c>
      <c r="U484" s="6">
        <f t="shared" si="1389"/>
        <v>0</v>
      </c>
      <c r="V484" s="6">
        <f t="shared" si="1389"/>
        <v>0</v>
      </c>
      <c r="W484" s="6">
        <f t="shared" si="1389"/>
        <v>0</v>
      </c>
      <c r="X484" s="6">
        <f t="shared" si="1389"/>
        <v>0</v>
      </c>
      <c r="Y484" s="6">
        <f t="shared" si="1389"/>
        <v>846</v>
      </c>
      <c r="Z484" s="6">
        <f t="shared" si="1389"/>
        <v>0</v>
      </c>
      <c r="AA484" s="6">
        <f t="shared" si="1389"/>
        <v>0</v>
      </c>
      <c r="AB484" s="6">
        <f t="shared" si="1389"/>
        <v>0</v>
      </c>
      <c r="AC484" s="6">
        <f t="shared" si="1389"/>
        <v>0</v>
      </c>
      <c r="AD484" s="6">
        <f t="shared" si="1389"/>
        <v>0</v>
      </c>
      <c r="AE484" s="6">
        <f t="shared" si="1389"/>
        <v>846</v>
      </c>
      <c r="AF484" s="6">
        <f t="shared" si="1389"/>
        <v>0</v>
      </c>
      <c r="AG484" s="6">
        <f t="shared" si="1390"/>
        <v>0</v>
      </c>
      <c r="AH484" s="6">
        <f t="shared" si="1390"/>
        <v>0</v>
      </c>
      <c r="AI484" s="6">
        <f t="shared" si="1390"/>
        <v>0</v>
      </c>
      <c r="AJ484" s="6">
        <f t="shared" si="1390"/>
        <v>0</v>
      </c>
      <c r="AK484" s="6">
        <f t="shared" si="1390"/>
        <v>846</v>
      </c>
      <c r="AL484" s="6">
        <f t="shared" si="1390"/>
        <v>0</v>
      </c>
      <c r="AM484" s="6">
        <f t="shared" si="1390"/>
        <v>0</v>
      </c>
      <c r="AN484" s="6">
        <f t="shared" si="1390"/>
        <v>0</v>
      </c>
      <c r="AO484" s="6">
        <f t="shared" si="1390"/>
        <v>0</v>
      </c>
      <c r="AP484" s="6">
        <f t="shared" si="1390"/>
        <v>0</v>
      </c>
      <c r="AQ484" s="6">
        <f t="shared" si="1390"/>
        <v>846</v>
      </c>
      <c r="AR484" s="6">
        <f t="shared" si="1390"/>
        <v>0</v>
      </c>
      <c r="AS484" s="6">
        <f t="shared" si="1390"/>
        <v>0</v>
      </c>
      <c r="AT484" s="6">
        <f t="shared" si="1390"/>
        <v>0</v>
      </c>
      <c r="AU484" s="6">
        <f t="shared" si="1390"/>
        <v>0</v>
      </c>
      <c r="AV484" s="6">
        <f t="shared" si="1390"/>
        <v>0</v>
      </c>
      <c r="AW484" s="6">
        <f t="shared" si="1390"/>
        <v>846</v>
      </c>
      <c r="AX484" s="6">
        <f t="shared" si="1390"/>
        <v>0</v>
      </c>
      <c r="AY484" s="6">
        <f t="shared" si="1391"/>
        <v>0</v>
      </c>
      <c r="AZ484" s="6">
        <f t="shared" si="1391"/>
        <v>0</v>
      </c>
      <c r="BA484" s="6">
        <f t="shared" si="1391"/>
        <v>0</v>
      </c>
      <c r="BB484" s="6">
        <f t="shared" si="1391"/>
        <v>0</v>
      </c>
      <c r="BC484" s="6">
        <f t="shared" si="1391"/>
        <v>846</v>
      </c>
      <c r="BD484" s="6">
        <f t="shared" si="1391"/>
        <v>0</v>
      </c>
      <c r="BE484" s="6">
        <f t="shared" si="1391"/>
        <v>0</v>
      </c>
      <c r="BF484" s="6">
        <f t="shared" si="1391"/>
        <v>0</v>
      </c>
      <c r="BG484" s="6">
        <f t="shared" si="1391"/>
        <v>0</v>
      </c>
      <c r="BH484" s="6">
        <f t="shared" si="1391"/>
        <v>0</v>
      </c>
      <c r="BI484" s="6">
        <f t="shared" si="1391"/>
        <v>846</v>
      </c>
      <c r="BJ484" s="6">
        <f t="shared" si="1391"/>
        <v>0</v>
      </c>
      <c r="BK484" s="6">
        <f t="shared" si="1392"/>
        <v>0</v>
      </c>
      <c r="BL484" s="6">
        <f t="shared" si="1392"/>
        <v>0</v>
      </c>
      <c r="BM484" s="6">
        <f t="shared" si="1392"/>
        <v>0</v>
      </c>
      <c r="BN484" s="6">
        <f t="shared" si="1392"/>
        <v>0</v>
      </c>
      <c r="BO484" s="6">
        <f t="shared" si="1392"/>
        <v>846</v>
      </c>
      <c r="BP484" s="6">
        <f t="shared" si="1392"/>
        <v>0</v>
      </c>
      <c r="BQ484" s="6">
        <f t="shared" si="1392"/>
        <v>0</v>
      </c>
      <c r="BR484" s="6">
        <f t="shared" si="1392"/>
        <v>0</v>
      </c>
      <c r="BS484" s="6">
        <f t="shared" si="1392"/>
        <v>0</v>
      </c>
      <c r="BT484" s="6">
        <f t="shared" si="1392"/>
        <v>0</v>
      </c>
      <c r="BU484" s="6">
        <f t="shared" si="1392"/>
        <v>846</v>
      </c>
      <c r="BV484" s="6">
        <f t="shared" si="1392"/>
        <v>0</v>
      </c>
      <c r="BW484" s="6">
        <f t="shared" si="1393"/>
        <v>0</v>
      </c>
      <c r="BX484" s="6">
        <f t="shared" si="1393"/>
        <v>0</v>
      </c>
      <c r="BY484" s="6">
        <f t="shared" si="1393"/>
        <v>0</v>
      </c>
      <c r="BZ484" s="6">
        <f t="shared" si="1393"/>
        <v>0</v>
      </c>
      <c r="CA484" s="6">
        <f t="shared" si="1393"/>
        <v>846</v>
      </c>
      <c r="CB484" s="6">
        <f t="shared" si="1393"/>
        <v>0</v>
      </c>
      <c r="CC484" s="6">
        <f t="shared" si="1393"/>
        <v>0</v>
      </c>
      <c r="CD484" s="6">
        <f t="shared" si="1393"/>
        <v>0</v>
      </c>
      <c r="CE484" s="6">
        <f t="shared" si="1393"/>
        <v>0</v>
      </c>
      <c r="CF484" s="6">
        <f t="shared" si="1393"/>
        <v>0</v>
      </c>
      <c r="CG484" s="6">
        <f t="shared" si="1393"/>
        <v>846</v>
      </c>
      <c r="CH484" s="6">
        <f t="shared" si="1393"/>
        <v>0</v>
      </c>
      <c r="CI484" s="6">
        <f t="shared" si="1394"/>
        <v>0</v>
      </c>
      <c r="CJ484" s="6">
        <f t="shared" si="1394"/>
        <v>0</v>
      </c>
      <c r="CK484" s="6">
        <f t="shared" si="1394"/>
        <v>0</v>
      </c>
      <c r="CL484" s="6">
        <f t="shared" si="1394"/>
        <v>0</v>
      </c>
      <c r="CM484" s="6">
        <f t="shared" si="1394"/>
        <v>846</v>
      </c>
      <c r="CN484" s="6">
        <f t="shared" si="1394"/>
        <v>0</v>
      </c>
      <c r="CO484" s="6">
        <f t="shared" si="1394"/>
        <v>713</v>
      </c>
      <c r="CP484" s="6">
        <f t="shared" si="1394"/>
        <v>0</v>
      </c>
      <c r="CQ484" s="32">
        <f t="shared" si="1296"/>
        <v>84.27895981087471</v>
      </c>
      <c r="CR484" s="32"/>
    </row>
    <row r="485" spans="1:96" ht="33">
      <c r="A485" s="20" t="s">
        <v>34</v>
      </c>
      <c r="B485" s="31">
        <v>909</v>
      </c>
      <c r="C485" s="18" t="s">
        <v>130</v>
      </c>
      <c r="D485" s="18" t="s">
        <v>73</v>
      </c>
      <c r="E485" s="32" t="s">
        <v>368</v>
      </c>
      <c r="F485" s="18" t="s">
        <v>35</v>
      </c>
      <c r="G485" s="48">
        <v>846</v>
      </c>
      <c r="H485" s="48"/>
      <c r="I485" s="48"/>
      <c r="J485" s="48"/>
      <c r="K485" s="48"/>
      <c r="L485" s="48"/>
      <c r="M485" s="48">
        <f>G485+I485+J485+K485+L485</f>
        <v>846</v>
      </c>
      <c r="N485" s="48">
        <f>H485+L485</f>
        <v>0</v>
      </c>
      <c r="O485" s="48"/>
      <c r="P485" s="48"/>
      <c r="Q485" s="48"/>
      <c r="R485" s="48"/>
      <c r="S485" s="48">
        <f>M485+O485+P485+Q485+R485</f>
        <v>846</v>
      </c>
      <c r="T485" s="48">
        <f>N485+R485</f>
        <v>0</v>
      </c>
      <c r="U485" s="48"/>
      <c r="V485" s="48"/>
      <c r="W485" s="48"/>
      <c r="X485" s="48"/>
      <c r="Y485" s="48">
        <f>S485+U485+V485+W485+X485</f>
        <v>846</v>
      </c>
      <c r="Z485" s="48">
        <f>T485+X485</f>
        <v>0</v>
      </c>
      <c r="AA485" s="48"/>
      <c r="AB485" s="48"/>
      <c r="AC485" s="48"/>
      <c r="AD485" s="48"/>
      <c r="AE485" s="48">
        <f>Y485+AA485+AB485+AC485+AD485</f>
        <v>846</v>
      </c>
      <c r="AF485" s="48">
        <f>Z485+AD485</f>
        <v>0</v>
      </c>
      <c r="AG485" s="48"/>
      <c r="AH485" s="48"/>
      <c r="AI485" s="48"/>
      <c r="AJ485" s="48"/>
      <c r="AK485" s="48">
        <f>AE485+AG485+AH485+AI485+AJ485</f>
        <v>846</v>
      </c>
      <c r="AL485" s="48">
        <f>AF485+AJ485</f>
        <v>0</v>
      </c>
      <c r="AM485" s="48"/>
      <c r="AN485" s="48"/>
      <c r="AO485" s="48"/>
      <c r="AP485" s="48"/>
      <c r="AQ485" s="48">
        <f>AK485+AM485+AN485+AO485+AP485</f>
        <v>846</v>
      </c>
      <c r="AR485" s="48">
        <f>AL485+AP485</f>
        <v>0</v>
      </c>
      <c r="AS485" s="48"/>
      <c r="AT485" s="48"/>
      <c r="AU485" s="48"/>
      <c r="AV485" s="48"/>
      <c r="AW485" s="48">
        <f>AQ485+AS485+AT485+AU485+AV485</f>
        <v>846</v>
      </c>
      <c r="AX485" s="48">
        <f>AR485+AV485</f>
        <v>0</v>
      </c>
      <c r="AY485" s="48"/>
      <c r="AZ485" s="48"/>
      <c r="BA485" s="48"/>
      <c r="BB485" s="48"/>
      <c r="BC485" s="48">
        <f>AW485+AY485+AZ485+BA485+BB485</f>
        <v>846</v>
      </c>
      <c r="BD485" s="48">
        <f>AX485+BB485</f>
        <v>0</v>
      </c>
      <c r="BE485" s="48"/>
      <c r="BF485" s="48"/>
      <c r="BG485" s="48"/>
      <c r="BH485" s="48"/>
      <c r="BI485" s="48">
        <f>BC485+BE485+BF485+BG485+BH485</f>
        <v>846</v>
      </c>
      <c r="BJ485" s="48">
        <f>BD485+BH485</f>
        <v>0</v>
      </c>
      <c r="BK485" s="48"/>
      <c r="BL485" s="48"/>
      <c r="BM485" s="48"/>
      <c r="BN485" s="48"/>
      <c r="BO485" s="48">
        <f>BI485+BK485+BL485+BM485+BN485</f>
        <v>846</v>
      </c>
      <c r="BP485" s="48">
        <f>BJ485+BN485</f>
        <v>0</v>
      </c>
      <c r="BQ485" s="48"/>
      <c r="BR485" s="48"/>
      <c r="BS485" s="48"/>
      <c r="BT485" s="48"/>
      <c r="BU485" s="48">
        <f>BO485+BQ485+BR485+BS485+BT485</f>
        <v>846</v>
      </c>
      <c r="BV485" s="48">
        <f>BP485+BT485</f>
        <v>0</v>
      </c>
      <c r="BW485" s="48"/>
      <c r="BX485" s="48"/>
      <c r="BY485" s="48"/>
      <c r="BZ485" s="48"/>
      <c r="CA485" s="48">
        <f>BU485+BW485+BX485+BY485+BZ485</f>
        <v>846</v>
      </c>
      <c r="CB485" s="48">
        <f>BV485+BZ485</f>
        <v>0</v>
      </c>
      <c r="CC485" s="48"/>
      <c r="CD485" s="48"/>
      <c r="CE485" s="48"/>
      <c r="CF485" s="48"/>
      <c r="CG485" s="48">
        <f>CA485+CC485+CD485+CE485+CF485</f>
        <v>846</v>
      </c>
      <c r="CH485" s="48">
        <f>CB485+CF485</f>
        <v>0</v>
      </c>
      <c r="CI485" s="48"/>
      <c r="CJ485" s="48"/>
      <c r="CK485" s="48"/>
      <c r="CL485" s="48"/>
      <c r="CM485" s="48">
        <f>CG485+CI485+CJ485+CK485+CL485</f>
        <v>846</v>
      </c>
      <c r="CN485" s="48">
        <f>CH485+CL485</f>
        <v>0</v>
      </c>
      <c r="CO485" s="48">
        <v>713</v>
      </c>
      <c r="CP485" s="48">
        <f>CJ485+CN485</f>
        <v>0</v>
      </c>
      <c r="CQ485" s="116">
        <f t="shared" si="1296"/>
        <v>84.27895981087471</v>
      </c>
      <c r="CR485" s="116"/>
    </row>
    <row r="486" spans="1:96">
      <c r="A486" s="20"/>
      <c r="B486" s="31"/>
      <c r="C486" s="18"/>
      <c r="D486" s="18"/>
      <c r="E486" s="32"/>
      <c r="F486" s="18"/>
      <c r="G486" s="48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  <c r="AA486" s="48"/>
      <c r="AB486" s="48"/>
      <c r="AC486" s="48"/>
      <c r="AD486" s="48"/>
      <c r="AE486" s="48"/>
      <c r="AF486" s="48"/>
      <c r="AG486" s="48"/>
      <c r="AH486" s="48"/>
      <c r="AI486" s="48"/>
      <c r="AJ486" s="48"/>
      <c r="AK486" s="48"/>
      <c r="AL486" s="48"/>
      <c r="AM486" s="48"/>
      <c r="AN486" s="48"/>
      <c r="AO486" s="48"/>
      <c r="AP486" s="48"/>
      <c r="AQ486" s="48"/>
      <c r="AR486" s="48"/>
      <c r="AS486" s="48"/>
      <c r="AT486" s="48"/>
      <c r="AU486" s="48"/>
      <c r="AV486" s="48"/>
      <c r="AW486" s="48"/>
      <c r="AX486" s="48"/>
      <c r="AY486" s="48"/>
      <c r="AZ486" s="48"/>
      <c r="BA486" s="48"/>
      <c r="BB486" s="48"/>
      <c r="BC486" s="48"/>
      <c r="BD486" s="48"/>
      <c r="BE486" s="48"/>
      <c r="BF486" s="48"/>
      <c r="BG486" s="48"/>
      <c r="BH486" s="48"/>
      <c r="BI486" s="48"/>
      <c r="BJ486" s="48"/>
      <c r="BK486" s="48"/>
      <c r="BL486" s="48"/>
      <c r="BM486" s="48"/>
      <c r="BN486" s="48"/>
      <c r="BO486" s="48"/>
      <c r="BP486" s="48"/>
      <c r="BQ486" s="48"/>
      <c r="BR486" s="48"/>
      <c r="BS486" s="48"/>
      <c r="BT486" s="48"/>
      <c r="BU486" s="48"/>
      <c r="BV486" s="48"/>
      <c r="BW486" s="48"/>
      <c r="BX486" s="48"/>
      <c r="BY486" s="48"/>
      <c r="BZ486" s="48"/>
      <c r="CA486" s="48"/>
      <c r="CB486" s="48"/>
      <c r="CC486" s="48"/>
      <c r="CD486" s="48"/>
      <c r="CE486" s="48"/>
      <c r="CF486" s="48"/>
      <c r="CG486" s="48"/>
      <c r="CH486" s="48"/>
      <c r="CI486" s="48"/>
      <c r="CJ486" s="48"/>
      <c r="CK486" s="48"/>
      <c r="CL486" s="48"/>
      <c r="CM486" s="48"/>
      <c r="CN486" s="48"/>
      <c r="CO486" s="48"/>
      <c r="CP486" s="48"/>
      <c r="CQ486" s="116"/>
      <c r="CR486" s="116"/>
    </row>
    <row r="487" spans="1:96" ht="18.75">
      <c r="A487" s="38" t="s">
        <v>152</v>
      </c>
      <c r="B487" s="30">
        <v>909</v>
      </c>
      <c r="C487" s="16" t="s">
        <v>31</v>
      </c>
      <c r="D487" s="16" t="s">
        <v>73</v>
      </c>
      <c r="E487" s="16"/>
      <c r="F487" s="16"/>
      <c r="G487" s="11">
        <f>G488</f>
        <v>0</v>
      </c>
      <c r="H487" s="11">
        <f t="shared" ref="G487:V491" si="1395">H488</f>
        <v>0</v>
      </c>
      <c r="I487" s="11">
        <f>I488</f>
        <v>0</v>
      </c>
      <c r="J487" s="11">
        <f t="shared" si="1395"/>
        <v>0</v>
      </c>
      <c r="K487" s="11">
        <f>K488</f>
        <v>0</v>
      </c>
      <c r="L487" s="11">
        <f t="shared" si="1395"/>
        <v>0</v>
      </c>
      <c r="M487" s="11">
        <f>M488</f>
        <v>0</v>
      </c>
      <c r="N487" s="11">
        <f t="shared" si="1395"/>
        <v>0</v>
      </c>
      <c r="O487" s="11">
        <f>O488</f>
        <v>0</v>
      </c>
      <c r="P487" s="11">
        <f t="shared" si="1395"/>
        <v>0</v>
      </c>
      <c r="Q487" s="11">
        <f>Q488</f>
        <v>0</v>
      </c>
      <c r="R487" s="11">
        <f t="shared" si="1395"/>
        <v>0</v>
      </c>
      <c r="S487" s="11">
        <f>S488</f>
        <v>0</v>
      </c>
      <c r="T487" s="11">
        <f t="shared" si="1395"/>
        <v>0</v>
      </c>
      <c r="U487" s="11">
        <f>U488</f>
        <v>0</v>
      </c>
      <c r="V487" s="11">
        <f t="shared" si="1395"/>
        <v>0</v>
      </c>
      <c r="W487" s="11">
        <f>W488</f>
        <v>0</v>
      </c>
      <c r="X487" s="11">
        <f>X488</f>
        <v>0</v>
      </c>
      <c r="Y487" s="11">
        <f>Y488</f>
        <v>0</v>
      </c>
      <c r="Z487" s="11">
        <f>Z488</f>
        <v>0</v>
      </c>
      <c r="AA487" s="11">
        <f>AA488</f>
        <v>0</v>
      </c>
      <c r="AB487" s="11">
        <f t="shared" ref="AA487:AY491" si="1396">AB488</f>
        <v>435</v>
      </c>
      <c r="AC487" s="11">
        <f t="shared" si="1396"/>
        <v>0</v>
      </c>
      <c r="AD487" s="11">
        <f t="shared" si="1396"/>
        <v>43081</v>
      </c>
      <c r="AE487" s="11">
        <f t="shared" si="1396"/>
        <v>43516</v>
      </c>
      <c r="AF487" s="11">
        <f t="shared" si="1396"/>
        <v>43081</v>
      </c>
      <c r="AG487" s="11">
        <f t="shared" si="1396"/>
        <v>0</v>
      </c>
      <c r="AH487" s="11">
        <f t="shared" si="1396"/>
        <v>0</v>
      </c>
      <c r="AI487" s="11">
        <f t="shared" si="1396"/>
        <v>0</v>
      </c>
      <c r="AJ487" s="11">
        <f t="shared" si="1396"/>
        <v>0</v>
      </c>
      <c r="AK487" s="11">
        <f t="shared" si="1396"/>
        <v>43516</v>
      </c>
      <c r="AL487" s="11">
        <f t="shared" si="1396"/>
        <v>43081</v>
      </c>
      <c r="AM487" s="11">
        <f t="shared" si="1396"/>
        <v>0</v>
      </c>
      <c r="AN487" s="11">
        <f t="shared" si="1396"/>
        <v>0</v>
      </c>
      <c r="AO487" s="11">
        <f t="shared" si="1396"/>
        <v>0</v>
      </c>
      <c r="AP487" s="11">
        <f t="shared" si="1396"/>
        <v>0</v>
      </c>
      <c r="AQ487" s="11">
        <f t="shared" si="1396"/>
        <v>43516</v>
      </c>
      <c r="AR487" s="11">
        <f t="shared" si="1396"/>
        <v>43081</v>
      </c>
      <c r="AS487" s="11">
        <f t="shared" si="1396"/>
        <v>0</v>
      </c>
      <c r="AT487" s="11">
        <f t="shared" si="1396"/>
        <v>0</v>
      </c>
      <c r="AU487" s="11">
        <f t="shared" si="1396"/>
        <v>0</v>
      </c>
      <c r="AV487" s="11">
        <f t="shared" si="1396"/>
        <v>0</v>
      </c>
      <c r="AW487" s="11">
        <f t="shared" si="1396"/>
        <v>43516</v>
      </c>
      <c r="AX487" s="11">
        <f t="shared" ref="AW487:AX491" si="1397">AX488</f>
        <v>43081</v>
      </c>
      <c r="AY487" s="11">
        <f t="shared" si="1396"/>
        <v>0</v>
      </c>
      <c r="AZ487" s="11">
        <f t="shared" ref="AY487:BN491" si="1398">AZ488</f>
        <v>0</v>
      </c>
      <c r="BA487" s="11">
        <f t="shared" si="1398"/>
        <v>0</v>
      </c>
      <c r="BB487" s="11">
        <f t="shared" si="1398"/>
        <v>0</v>
      </c>
      <c r="BC487" s="11">
        <f t="shared" si="1398"/>
        <v>43516</v>
      </c>
      <c r="BD487" s="11">
        <f t="shared" si="1398"/>
        <v>43081</v>
      </c>
      <c r="BE487" s="11">
        <f t="shared" si="1398"/>
        <v>0</v>
      </c>
      <c r="BF487" s="11">
        <f t="shared" si="1398"/>
        <v>0</v>
      </c>
      <c r="BG487" s="11">
        <f t="shared" si="1398"/>
        <v>0</v>
      </c>
      <c r="BH487" s="11">
        <f t="shared" si="1398"/>
        <v>0</v>
      </c>
      <c r="BI487" s="11">
        <f t="shared" si="1398"/>
        <v>43516</v>
      </c>
      <c r="BJ487" s="11">
        <f t="shared" si="1398"/>
        <v>43081</v>
      </c>
      <c r="BK487" s="11">
        <f t="shared" si="1398"/>
        <v>0</v>
      </c>
      <c r="BL487" s="11">
        <f t="shared" si="1398"/>
        <v>0</v>
      </c>
      <c r="BM487" s="11">
        <f t="shared" si="1398"/>
        <v>0</v>
      </c>
      <c r="BN487" s="11">
        <f t="shared" si="1398"/>
        <v>0</v>
      </c>
      <c r="BO487" s="11">
        <f t="shared" ref="BK487:BZ491" si="1399">BO488</f>
        <v>43516</v>
      </c>
      <c r="BP487" s="11">
        <f t="shared" si="1399"/>
        <v>43081</v>
      </c>
      <c r="BQ487" s="11">
        <f t="shared" si="1399"/>
        <v>0</v>
      </c>
      <c r="BR487" s="11">
        <f t="shared" si="1399"/>
        <v>0</v>
      </c>
      <c r="BS487" s="11">
        <f t="shared" si="1399"/>
        <v>0</v>
      </c>
      <c r="BT487" s="11">
        <f t="shared" si="1399"/>
        <v>0</v>
      </c>
      <c r="BU487" s="11">
        <f t="shared" si="1399"/>
        <v>43516</v>
      </c>
      <c r="BV487" s="11">
        <f t="shared" si="1399"/>
        <v>43081</v>
      </c>
      <c r="BW487" s="11">
        <f t="shared" si="1399"/>
        <v>0</v>
      </c>
      <c r="BX487" s="11">
        <f t="shared" si="1399"/>
        <v>0</v>
      </c>
      <c r="BY487" s="11">
        <f t="shared" si="1399"/>
        <v>0</v>
      </c>
      <c r="BZ487" s="11">
        <f t="shared" si="1399"/>
        <v>0</v>
      </c>
      <c r="CA487" s="11">
        <f t="shared" ref="BW487:CH491" si="1400">CA488</f>
        <v>43516</v>
      </c>
      <c r="CB487" s="11">
        <f t="shared" si="1400"/>
        <v>43081</v>
      </c>
      <c r="CC487" s="11">
        <f t="shared" si="1400"/>
        <v>0</v>
      </c>
      <c r="CD487" s="11">
        <f t="shared" si="1400"/>
        <v>253</v>
      </c>
      <c r="CE487" s="11">
        <f t="shared" si="1400"/>
        <v>0</v>
      </c>
      <c r="CF487" s="11">
        <f t="shared" si="1400"/>
        <v>24998</v>
      </c>
      <c r="CG487" s="11">
        <f t="shared" si="1400"/>
        <v>68767</v>
      </c>
      <c r="CH487" s="11">
        <f t="shared" si="1400"/>
        <v>68079</v>
      </c>
      <c r="CI487" s="11">
        <f>CI488+CI493</f>
        <v>451</v>
      </c>
      <c r="CJ487" s="11">
        <f t="shared" ref="CJ487:CN487" si="1401">CJ488+CJ493</f>
        <v>0</v>
      </c>
      <c r="CK487" s="11">
        <f t="shared" si="1401"/>
        <v>0</v>
      </c>
      <c r="CL487" s="11">
        <f t="shared" si="1401"/>
        <v>0</v>
      </c>
      <c r="CM487" s="11">
        <f t="shared" si="1401"/>
        <v>69218</v>
      </c>
      <c r="CN487" s="11">
        <f t="shared" si="1401"/>
        <v>68079</v>
      </c>
      <c r="CO487" s="11">
        <f t="shared" ref="CO487:CP487" si="1402">CO488+CO493</f>
        <v>69216</v>
      </c>
      <c r="CP487" s="11">
        <f t="shared" si="1402"/>
        <v>68079</v>
      </c>
      <c r="CQ487" s="124">
        <f t="shared" si="1296"/>
        <v>99.997110578173306</v>
      </c>
      <c r="CR487" s="124">
        <f t="shared" si="1297"/>
        <v>100</v>
      </c>
    </row>
    <row r="488" spans="1:96" ht="49.5">
      <c r="A488" s="20" t="s">
        <v>666</v>
      </c>
      <c r="B488" s="31">
        <v>909</v>
      </c>
      <c r="C488" s="18" t="s">
        <v>31</v>
      </c>
      <c r="D488" s="18" t="s">
        <v>73</v>
      </c>
      <c r="E488" s="32" t="s">
        <v>155</v>
      </c>
      <c r="F488" s="18"/>
      <c r="G488" s="48">
        <f t="shared" si="1395"/>
        <v>0</v>
      </c>
      <c r="H488" s="48">
        <f t="shared" si="1395"/>
        <v>0</v>
      </c>
      <c r="I488" s="48">
        <f t="shared" si="1395"/>
        <v>0</v>
      </c>
      <c r="J488" s="48">
        <f t="shared" si="1395"/>
        <v>0</v>
      </c>
      <c r="K488" s="48">
        <f t="shared" si="1395"/>
        <v>0</v>
      </c>
      <c r="L488" s="48">
        <f t="shared" si="1395"/>
        <v>0</v>
      </c>
      <c r="M488" s="48">
        <f t="shared" si="1395"/>
        <v>0</v>
      </c>
      <c r="N488" s="48">
        <f t="shared" si="1395"/>
        <v>0</v>
      </c>
      <c r="O488" s="48">
        <f t="shared" si="1395"/>
        <v>0</v>
      </c>
      <c r="P488" s="48">
        <f t="shared" si="1395"/>
        <v>0</v>
      </c>
      <c r="Q488" s="48">
        <f t="shared" si="1395"/>
        <v>0</v>
      </c>
      <c r="R488" s="48">
        <f t="shared" si="1395"/>
        <v>0</v>
      </c>
      <c r="S488" s="48">
        <f t="shared" si="1395"/>
        <v>0</v>
      </c>
      <c r="T488" s="48">
        <f t="shared" si="1395"/>
        <v>0</v>
      </c>
      <c r="U488" s="48">
        <f>U489</f>
        <v>0</v>
      </c>
      <c r="V488" s="48">
        <f t="shared" ref="V488:Z491" si="1403">V489</f>
        <v>0</v>
      </c>
      <c r="W488" s="48">
        <f t="shared" si="1403"/>
        <v>0</v>
      </c>
      <c r="X488" s="48">
        <f t="shared" si="1403"/>
        <v>0</v>
      </c>
      <c r="Y488" s="48">
        <f t="shared" si="1403"/>
        <v>0</v>
      </c>
      <c r="Z488" s="48">
        <f t="shared" si="1403"/>
        <v>0</v>
      </c>
      <c r="AA488" s="48">
        <f t="shared" si="1396"/>
        <v>0</v>
      </c>
      <c r="AB488" s="48">
        <f t="shared" si="1396"/>
        <v>435</v>
      </c>
      <c r="AC488" s="48">
        <f t="shared" si="1396"/>
        <v>0</v>
      </c>
      <c r="AD488" s="48">
        <f t="shared" si="1396"/>
        <v>43081</v>
      </c>
      <c r="AE488" s="48">
        <f t="shared" si="1396"/>
        <v>43516</v>
      </c>
      <c r="AF488" s="48">
        <f t="shared" si="1396"/>
        <v>43081</v>
      </c>
      <c r="AG488" s="48">
        <f t="shared" si="1396"/>
        <v>0</v>
      </c>
      <c r="AH488" s="48">
        <f t="shared" si="1396"/>
        <v>0</v>
      </c>
      <c r="AI488" s="48">
        <f t="shared" si="1396"/>
        <v>0</v>
      </c>
      <c r="AJ488" s="48">
        <f t="shared" si="1396"/>
        <v>0</v>
      </c>
      <c r="AK488" s="48">
        <f t="shared" si="1396"/>
        <v>43516</v>
      </c>
      <c r="AL488" s="48">
        <f t="shared" si="1396"/>
        <v>43081</v>
      </c>
      <c r="AM488" s="48">
        <f t="shared" si="1396"/>
        <v>0</v>
      </c>
      <c r="AN488" s="48">
        <f t="shared" si="1396"/>
        <v>0</v>
      </c>
      <c r="AO488" s="48">
        <f t="shared" si="1396"/>
        <v>0</v>
      </c>
      <c r="AP488" s="48">
        <f t="shared" si="1396"/>
        <v>0</v>
      </c>
      <c r="AQ488" s="48">
        <f t="shared" si="1396"/>
        <v>43516</v>
      </c>
      <c r="AR488" s="48">
        <f t="shared" si="1396"/>
        <v>43081</v>
      </c>
      <c r="AS488" s="48">
        <f t="shared" ref="AS488:AV491" si="1404">AS489</f>
        <v>0</v>
      </c>
      <c r="AT488" s="48">
        <f t="shared" si="1404"/>
        <v>0</v>
      </c>
      <c r="AU488" s="48">
        <f t="shared" si="1404"/>
        <v>0</v>
      </c>
      <c r="AV488" s="48">
        <f t="shared" si="1404"/>
        <v>0</v>
      </c>
      <c r="AW488" s="48">
        <f t="shared" si="1397"/>
        <v>43516</v>
      </c>
      <c r="AX488" s="48">
        <f t="shared" si="1397"/>
        <v>43081</v>
      </c>
      <c r="AY488" s="48">
        <f t="shared" si="1396"/>
        <v>0</v>
      </c>
      <c r="AZ488" s="48">
        <f t="shared" si="1398"/>
        <v>0</v>
      </c>
      <c r="BA488" s="48">
        <f t="shared" si="1398"/>
        <v>0</v>
      </c>
      <c r="BB488" s="48">
        <f t="shared" si="1398"/>
        <v>0</v>
      </c>
      <c r="BC488" s="48">
        <f t="shared" si="1398"/>
        <v>43516</v>
      </c>
      <c r="BD488" s="48">
        <f t="shared" si="1398"/>
        <v>43081</v>
      </c>
      <c r="BE488" s="48">
        <f t="shared" si="1398"/>
        <v>0</v>
      </c>
      <c r="BF488" s="48">
        <f t="shared" si="1398"/>
        <v>0</v>
      </c>
      <c r="BG488" s="48">
        <f t="shared" si="1398"/>
        <v>0</v>
      </c>
      <c r="BH488" s="48">
        <f t="shared" si="1398"/>
        <v>0</v>
      </c>
      <c r="BI488" s="48">
        <f t="shared" si="1398"/>
        <v>43516</v>
      </c>
      <c r="BJ488" s="48">
        <f t="shared" si="1398"/>
        <v>43081</v>
      </c>
      <c r="BK488" s="48">
        <f t="shared" si="1399"/>
        <v>0</v>
      </c>
      <c r="BL488" s="48">
        <f t="shared" si="1399"/>
        <v>0</v>
      </c>
      <c r="BM488" s="48">
        <f t="shared" si="1399"/>
        <v>0</v>
      </c>
      <c r="BN488" s="48">
        <f t="shared" si="1399"/>
        <v>0</v>
      </c>
      <c r="BO488" s="48">
        <f t="shared" si="1399"/>
        <v>43516</v>
      </c>
      <c r="BP488" s="48">
        <f t="shared" si="1399"/>
        <v>43081</v>
      </c>
      <c r="BQ488" s="48">
        <f t="shared" si="1399"/>
        <v>0</v>
      </c>
      <c r="BR488" s="48">
        <f t="shared" si="1399"/>
        <v>0</v>
      </c>
      <c r="BS488" s="48">
        <f t="shared" si="1399"/>
        <v>0</v>
      </c>
      <c r="BT488" s="48">
        <f t="shared" si="1399"/>
        <v>0</v>
      </c>
      <c r="BU488" s="48">
        <f t="shared" si="1399"/>
        <v>43516</v>
      </c>
      <c r="BV488" s="48">
        <f t="shared" si="1399"/>
        <v>43081</v>
      </c>
      <c r="BW488" s="48">
        <f t="shared" si="1400"/>
        <v>0</v>
      </c>
      <c r="BX488" s="48">
        <f t="shared" si="1400"/>
        <v>0</v>
      </c>
      <c r="BY488" s="48">
        <f t="shared" si="1400"/>
        <v>0</v>
      </c>
      <c r="BZ488" s="48">
        <f t="shared" si="1400"/>
        <v>0</v>
      </c>
      <c r="CA488" s="48">
        <f t="shared" si="1400"/>
        <v>43516</v>
      </c>
      <c r="CB488" s="48">
        <f t="shared" si="1400"/>
        <v>43081</v>
      </c>
      <c r="CC488" s="48">
        <f t="shared" si="1400"/>
        <v>0</v>
      </c>
      <c r="CD488" s="48">
        <f t="shared" si="1400"/>
        <v>253</v>
      </c>
      <c r="CE488" s="48">
        <f t="shared" si="1400"/>
        <v>0</v>
      </c>
      <c r="CF488" s="48">
        <f t="shared" si="1400"/>
        <v>24998</v>
      </c>
      <c r="CG488" s="48">
        <f t="shared" si="1400"/>
        <v>68767</v>
      </c>
      <c r="CH488" s="48">
        <f t="shared" si="1400"/>
        <v>68079</v>
      </c>
      <c r="CI488" s="48">
        <f t="shared" ref="CI488:CP491" si="1405">CI489</f>
        <v>0</v>
      </c>
      <c r="CJ488" s="48">
        <f t="shared" si="1405"/>
        <v>0</v>
      </c>
      <c r="CK488" s="48">
        <f t="shared" si="1405"/>
        <v>0</v>
      </c>
      <c r="CL488" s="48">
        <f t="shared" si="1405"/>
        <v>0</v>
      </c>
      <c r="CM488" s="48">
        <f t="shared" si="1405"/>
        <v>68767</v>
      </c>
      <c r="CN488" s="48">
        <f t="shared" si="1405"/>
        <v>68079</v>
      </c>
      <c r="CO488" s="48">
        <f t="shared" si="1405"/>
        <v>68766</v>
      </c>
      <c r="CP488" s="48">
        <f t="shared" si="1405"/>
        <v>68079</v>
      </c>
      <c r="CQ488" s="116">
        <f t="shared" si="1296"/>
        <v>99.998545814125961</v>
      </c>
      <c r="CR488" s="116">
        <f t="shared" si="1297"/>
        <v>100</v>
      </c>
    </row>
    <row r="489" spans="1:96" ht="42.75" customHeight="1">
      <c r="A489" s="20" t="s">
        <v>667</v>
      </c>
      <c r="B489" s="31">
        <v>909</v>
      </c>
      <c r="C489" s="18" t="s">
        <v>31</v>
      </c>
      <c r="D489" s="18" t="s">
        <v>73</v>
      </c>
      <c r="E489" s="34" t="s">
        <v>745</v>
      </c>
      <c r="F489" s="18"/>
      <c r="G489" s="48">
        <f t="shared" si="1395"/>
        <v>0</v>
      </c>
      <c r="H489" s="48">
        <f t="shared" si="1395"/>
        <v>0</v>
      </c>
      <c r="I489" s="48">
        <f t="shared" si="1395"/>
        <v>0</v>
      </c>
      <c r="J489" s="48">
        <f t="shared" si="1395"/>
        <v>0</v>
      </c>
      <c r="K489" s="48">
        <f t="shared" si="1395"/>
        <v>0</v>
      </c>
      <c r="L489" s="48">
        <f t="shared" si="1395"/>
        <v>0</v>
      </c>
      <c r="M489" s="48">
        <f t="shared" si="1395"/>
        <v>0</v>
      </c>
      <c r="N489" s="48">
        <f t="shared" si="1395"/>
        <v>0</v>
      </c>
      <c r="O489" s="48">
        <f t="shared" si="1395"/>
        <v>0</v>
      </c>
      <c r="P489" s="48">
        <f t="shared" si="1395"/>
        <v>0</v>
      </c>
      <c r="Q489" s="48">
        <f t="shared" si="1395"/>
        <v>0</v>
      </c>
      <c r="R489" s="48">
        <f t="shared" si="1395"/>
        <v>0</v>
      </c>
      <c r="S489" s="48">
        <f t="shared" si="1395"/>
        <v>0</v>
      </c>
      <c r="T489" s="48">
        <f t="shared" si="1395"/>
        <v>0</v>
      </c>
      <c r="U489" s="48">
        <f>U490</f>
        <v>0</v>
      </c>
      <c r="V489" s="48">
        <f t="shared" si="1403"/>
        <v>0</v>
      </c>
      <c r="W489" s="48">
        <f t="shared" si="1403"/>
        <v>0</v>
      </c>
      <c r="X489" s="48">
        <f t="shared" si="1403"/>
        <v>0</v>
      </c>
      <c r="Y489" s="48">
        <f t="shared" si="1403"/>
        <v>0</v>
      </c>
      <c r="Z489" s="48">
        <f t="shared" si="1403"/>
        <v>0</v>
      </c>
      <c r="AA489" s="48">
        <f t="shared" si="1396"/>
        <v>0</v>
      </c>
      <c r="AB489" s="48">
        <f t="shared" si="1396"/>
        <v>435</v>
      </c>
      <c r="AC489" s="48">
        <f t="shared" si="1396"/>
        <v>0</v>
      </c>
      <c r="AD489" s="48">
        <f t="shared" si="1396"/>
        <v>43081</v>
      </c>
      <c r="AE489" s="48">
        <f t="shared" si="1396"/>
        <v>43516</v>
      </c>
      <c r="AF489" s="48">
        <f t="shared" si="1396"/>
        <v>43081</v>
      </c>
      <c r="AG489" s="48">
        <f t="shared" si="1396"/>
        <v>0</v>
      </c>
      <c r="AH489" s="48">
        <f t="shared" si="1396"/>
        <v>0</v>
      </c>
      <c r="AI489" s="48">
        <f t="shared" si="1396"/>
        <v>0</v>
      </c>
      <c r="AJ489" s="48">
        <f t="shared" si="1396"/>
        <v>0</v>
      </c>
      <c r="AK489" s="48">
        <f t="shared" si="1396"/>
        <v>43516</v>
      </c>
      <c r="AL489" s="48">
        <f t="shared" si="1396"/>
        <v>43081</v>
      </c>
      <c r="AM489" s="48">
        <f t="shared" si="1396"/>
        <v>0</v>
      </c>
      <c r="AN489" s="48">
        <f t="shared" si="1396"/>
        <v>0</v>
      </c>
      <c r="AO489" s="48">
        <f t="shared" si="1396"/>
        <v>0</v>
      </c>
      <c r="AP489" s="48">
        <f t="shared" si="1396"/>
        <v>0</v>
      </c>
      <c r="AQ489" s="48">
        <f t="shared" si="1396"/>
        <v>43516</v>
      </c>
      <c r="AR489" s="48">
        <f t="shared" si="1396"/>
        <v>43081</v>
      </c>
      <c r="AS489" s="48">
        <f t="shared" si="1404"/>
        <v>0</v>
      </c>
      <c r="AT489" s="48">
        <f t="shared" si="1404"/>
        <v>0</v>
      </c>
      <c r="AU489" s="48">
        <f t="shared" si="1404"/>
        <v>0</v>
      </c>
      <c r="AV489" s="48">
        <f t="shared" si="1404"/>
        <v>0</v>
      </c>
      <c r="AW489" s="48">
        <f t="shared" si="1397"/>
        <v>43516</v>
      </c>
      <c r="AX489" s="48">
        <f t="shared" si="1397"/>
        <v>43081</v>
      </c>
      <c r="AY489" s="48">
        <f t="shared" si="1398"/>
        <v>0</v>
      </c>
      <c r="AZ489" s="48">
        <f t="shared" si="1398"/>
        <v>0</v>
      </c>
      <c r="BA489" s="48">
        <f t="shared" si="1398"/>
        <v>0</v>
      </c>
      <c r="BB489" s="48">
        <f t="shared" si="1398"/>
        <v>0</v>
      </c>
      <c r="BC489" s="48">
        <f t="shared" si="1398"/>
        <v>43516</v>
      </c>
      <c r="BD489" s="48">
        <f t="shared" si="1398"/>
        <v>43081</v>
      </c>
      <c r="BE489" s="48">
        <f t="shared" si="1398"/>
        <v>0</v>
      </c>
      <c r="BF489" s="48">
        <f t="shared" si="1398"/>
        <v>0</v>
      </c>
      <c r="BG489" s="48">
        <f t="shared" si="1398"/>
        <v>0</v>
      </c>
      <c r="BH489" s="48">
        <f t="shared" si="1398"/>
        <v>0</v>
      </c>
      <c r="BI489" s="48">
        <f t="shared" si="1398"/>
        <v>43516</v>
      </c>
      <c r="BJ489" s="48">
        <f t="shared" si="1398"/>
        <v>43081</v>
      </c>
      <c r="BK489" s="48">
        <f t="shared" si="1399"/>
        <v>0</v>
      </c>
      <c r="BL489" s="48">
        <f t="shared" si="1399"/>
        <v>0</v>
      </c>
      <c r="BM489" s="48">
        <f t="shared" si="1399"/>
        <v>0</v>
      </c>
      <c r="BN489" s="48">
        <f t="shared" si="1399"/>
        <v>0</v>
      </c>
      <c r="BO489" s="48">
        <f t="shared" si="1399"/>
        <v>43516</v>
      </c>
      <c r="BP489" s="48">
        <f t="shared" si="1399"/>
        <v>43081</v>
      </c>
      <c r="BQ489" s="48">
        <f t="shared" si="1399"/>
        <v>0</v>
      </c>
      <c r="BR489" s="48">
        <f t="shared" si="1399"/>
        <v>0</v>
      </c>
      <c r="BS489" s="48">
        <f t="shared" si="1399"/>
        <v>0</v>
      </c>
      <c r="BT489" s="48">
        <f t="shared" si="1399"/>
        <v>0</v>
      </c>
      <c r="BU489" s="48">
        <f t="shared" si="1399"/>
        <v>43516</v>
      </c>
      <c r="BV489" s="48">
        <f t="shared" si="1399"/>
        <v>43081</v>
      </c>
      <c r="BW489" s="48">
        <f t="shared" si="1400"/>
        <v>0</v>
      </c>
      <c r="BX489" s="48">
        <f t="shared" si="1400"/>
        <v>0</v>
      </c>
      <c r="BY489" s="48">
        <f t="shared" si="1400"/>
        <v>0</v>
      </c>
      <c r="BZ489" s="48">
        <f t="shared" si="1400"/>
        <v>0</v>
      </c>
      <c r="CA489" s="48">
        <f t="shared" si="1400"/>
        <v>43516</v>
      </c>
      <c r="CB489" s="48">
        <f t="shared" si="1400"/>
        <v>43081</v>
      </c>
      <c r="CC489" s="48">
        <f t="shared" si="1400"/>
        <v>0</v>
      </c>
      <c r="CD489" s="48">
        <f t="shared" si="1400"/>
        <v>253</v>
      </c>
      <c r="CE489" s="48">
        <f t="shared" si="1400"/>
        <v>0</v>
      </c>
      <c r="CF489" s="48">
        <f t="shared" si="1400"/>
        <v>24998</v>
      </c>
      <c r="CG489" s="48">
        <f t="shared" si="1400"/>
        <v>68767</v>
      </c>
      <c r="CH489" s="48">
        <f t="shared" si="1400"/>
        <v>68079</v>
      </c>
      <c r="CI489" s="48">
        <f t="shared" si="1405"/>
        <v>0</v>
      </c>
      <c r="CJ489" s="48">
        <f t="shared" si="1405"/>
        <v>0</v>
      </c>
      <c r="CK489" s="48">
        <f t="shared" si="1405"/>
        <v>0</v>
      </c>
      <c r="CL489" s="48">
        <f t="shared" si="1405"/>
        <v>0</v>
      </c>
      <c r="CM489" s="48">
        <f t="shared" si="1405"/>
        <v>68767</v>
      </c>
      <c r="CN489" s="48">
        <f t="shared" si="1405"/>
        <v>68079</v>
      </c>
      <c r="CO489" s="48">
        <f t="shared" si="1405"/>
        <v>68766</v>
      </c>
      <c r="CP489" s="48">
        <f t="shared" si="1405"/>
        <v>68079</v>
      </c>
      <c r="CQ489" s="116">
        <f t="shared" si="1296"/>
        <v>99.998545814125961</v>
      </c>
      <c r="CR489" s="116">
        <f t="shared" si="1297"/>
        <v>100</v>
      </c>
    </row>
    <row r="490" spans="1:96" ht="49.5">
      <c r="A490" s="20" t="s">
        <v>655</v>
      </c>
      <c r="B490" s="31">
        <v>909</v>
      </c>
      <c r="C490" s="18" t="s">
        <v>31</v>
      </c>
      <c r="D490" s="18" t="s">
        <v>73</v>
      </c>
      <c r="E490" s="32" t="s">
        <v>842</v>
      </c>
      <c r="F490" s="18"/>
      <c r="G490" s="48">
        <f t="shared" si="1395"/>
        <v>0</v>
      </c>
      <c r="H490" s="48">
        <f t="shared" si="1395"/>
        <v>0</v>
      </c>
      <c r="I490" s="48">
        <f t="shared" si="1395"/>
        <v>0</v>
      </c>
      <c r="J490" s="48">
        <f t="shared" si="1395"/>
        <v>0</v>
      </c>
      <c r="K490" s="48">
        <f t="shared" si="1395"/>
        <v>0</v>
      </c>
      <c r="L490" s="48">
        <f t="shared" si="1395"/>
        <v>0</v>
      </c>
      <c r="M490" s="48">
        <f t="shared" si="1395"/>
        <v>0</v>
      </c>
      <c r="N490" s="48">
        <f t="shared" si="1395"/>
        <v>0</v>
      </c>
      <c r="O490" s="48">
        <f t="shared" si="1395"/>
        <v>0</v>
      </c>
      <c r="P490" s="48">
        <f t="shared" si="1395"/>
        <v>0</v>
      </c>
      <c r="Q490" s="48">
        <f t="shared" si="1395"/>
        <v>0</v>
      </c>
      <c r="R490" s="48">
        <f t="shared" si="1395"/>
        <v>0</v>
      </c>
      <c r="S490" s="48">
        <f t="shared" si="1395"/>
        <v>0</v>
      </c>
      <c r="T490" s="48">
        <f t="shared" si="1395"/>
        <v>0</v>
      </c>
      <c r="U490" s="48">
        <f>U491</f>
        <v>0</v>
      </c>
      <c r="V490" s="48">
        <f t="shared" si="1403"/>
        <v>0</v>
      </c>
      <c r="W490" s="48">
        <f t="shared" si="1403"/>
        <v>0</v>
      </c>
      <c r="X490" s="48">
        <f t="shared" si="1403"/>
        <v>0</v>
      </c>
      <c r="Y490" s="48">
        <f t="shared" si="1403"/>
        <v>0</v>
      </c>
      <c r="Z490" s="48">
        <f t="shared" si="1403"/>
        <v>0</v>
      </c>
      <c r="AA490" s="48">
        <f t="shared" si="1396"/>
        <v>0</v>
      </c>
      <c r="AB490" s="48">
        <f t="shared" si="1396"/>
        <v>435</v>
      </c>
      <c r="AC490" s="48">
        <f t="shared" si="1396"/>
        <v>0</v>
      </c>
      <c r="AD490" s="48">
        <f t="shared" si="1396"/>
        <v>43081</v>
      </c>
      <c r="AE490" s="48">
        <f t="shared" si="1396"/>
        <v>43516</v>
      </c>
      <c r="AF490" s="48">
        <f t="shared" si="1396"/>
        <v>43081</v>
      </c>
      <c r="AG490" s="48">
        <f t="shared" si="1396"/>
        <v>0</v>
      </c>
      <c r="AH490" s="48">
        <f t="shared" si="1396"/>
        <v>0</v>
      </c>
      <c r="AI490" s="48">
        <f t="shared" si="1396"/>
        <v>0</v>
      </c>
      <c r="AJ490" s="48">
        <f t="shared" si="1396"/>
        <v>0</v>
      </c>
      <c r="AK490" s="48">
        <f t="shared" si="1396"/>
        <v>43516</v>
      </c>
      <c r="AL490" s="48">
        <f t="shared" si="1396"/>
        <v>43081</v>
      </c>
      <c r="AM490" s="48">
        <f t="shared" si="1396"/>
        <v>0</v>
      </c>
      <c r="AN490" s="48">
        <f t="shared" si="1396"/>
        <v>0</v>
      </c>
      <c r="AO490" s="48">
        <f t="shared" si="1396"/>
        <v>0</v>
      </c>
      <c r="AP490" s="48">
        <f t="shared" si="1396"/>
        <v>0</v>
      </c>
      <c r="AQ490" s="48">
        <f t="shared" si="1396"/>
        <v>43516</v>
      </c>
      <c r="AR490" s="48">
        <f t="shared" si="1396"/>
        <v>43081</v>
      </c>
      <c r="AS490" s="48">
        <f t="shared" si="1404"/>
        <v>0</v>
      </c>
      <c r="AT490" s="48">
        <f t="shared" si="1404"/>
        <v>0</v>
      </c>
      <c r="AU490" s="48">
        <f t="shared" si="1404"/>
        <v>0</v>
      </c>
      <c r="AV490" s="48">
        <f t="shared" si="1404"/>
        <v>0</v>
      </c>
      <c r="AW490" s="48">
        <f t="shared" si="1397"/>
        <v>43516</v>
      </c>
      <c r="AX490" s="48">
        <f t="shared" si="1397"/>
        <v>43081</v>
      </c>
      <c r="AY490" s="48">
        <f t="shared" si="1398"/>
        <v>0</v>
      </c>
      <c r="AZ490" s="48">
        <f t="shared" si="1398"/>
        <v>0</v>
      </c>
      <c r="BA490" s="48">
        <f t="shared" si="1398"/>
        <v>0</v>
      </c>
      <c r="BB490" s="48">
        <f t="shared" si="1398"/>
        <v>0</v>
      </c>
      <c r="BC490" s="48">
        <f t="shared" si="1398"/>
        <v>43516</v>
      </c>
      <c r="BD490" s="48">
        <f t="shared" si="1398"/>
        <v>43081</v>
      </c>
      <c r="BE490" s="48">
        <f t="shared" si="1398"/>
        <v>0</v>
      </c>
      <c r="BF490" s="48">
        <f t="shared" si="1398"/>
        <v>0</v>
      </c>
      <c r="BG490" s="48">
        <f t="shared" si="1398"/>
        <v>0</v>
      </c>
      <c r="BH490" s="48">
        <f t="shared" si="1398"/>
        <v>0</v>
      </c>
      <c r="BI490" s="48">
        <f t="shared" si="1398"/>
        <v>43516</v>
      </c>
      <c r="BJ490" s="48">
        <f t="shared" si="1398"/>
        <v>43081</v>
      </c>
      <c r="BK490" s="48">
        <f t="shared" si="1399"/>
        <v>0</v>
      </c>
      <c r="BL490" s="48">
        <f t="shared" si="1399"/>
        <v>0</v>
      </c>
      <c r="BM490" s="48">
        <f t="shared" si="1399"/>
        <v>0</v>
      </c>
      <c r="BN490" s="48">
        <f t="shared" si="1399"/>
        <v>0</v>
      </c>
      <c r="BO490" s="48">
        <f t="shared" si="1399"/>
        <v>43516</v>
      </c>
      <c r="BP490" s="48">
        <f t="shared" si="1399"/>
        <v>43081</v>
      </c>
      <c r="BQ490" s="48">
        <f t="shared" si="1399"/>
        <v>0</v>
      </c>
      <c r="BR490" s="48">
        <f t="shared" si="1399"/>
        <v>0</v>
      </c>
      <c r="BS490" s="48">
        <f t="shared" si="1399"/>
        <v>0</v>
      </c>
      <c r="BT490" s="48">
        <f t="shared" si="1399"/>
        <v>0</v>
      </c>
      <c r="BU490" s="48">
        <f t="shared" si="1399"/>
        <v>43516</v>
      </c>
      <c r="BV490" s="48">
        <f t="shared" si="1399"/>
        <v>43081</v>
      </c>
      <c r="BW490" s="48">
        <f t="shared" si="1400"/>
        <v>0</v>
      </c>
      <c r="BX490" s="48">
        <f t="shared" si="1400"/>
        <v>0</v>
      </c>
      <c r="BY490" s="48">
        <f t="shared" si="1400"/>
        <v>0</v>
      </c>
      <c r="BZ490" s="48">
        <f t="shared" si="1400"/>
        <v>0</v>
      </c>
      <c r="CA490" s="48">
        <f t="shared" si="1400"/>
        <v>43516</v>
      </c>
      <c r="CB490" s="48">
        <f t="shared" si="1400"/>
        <v>43081</v>
      </c>
      <c r="CC490" s="48">
        <f t="shared" si="1400"/>
        <v>0</v>
      </c>
      <c r="CD490" s="48">
        <f t="shared" si="1400"/>
        <v>253</v>
      </c>
      <c r="CE490" s="48">
        <f t="shared" si="1400"/>
        <v>0</v>
      </c>
      <c r="CF490" s="48">
        <f t="shared" si="1400"/>
        <v>24998</v>
      </c>
      <c r="CG490" s="48">
        <f t="shared" si="1400"/>
        <v>68767</v>
      </c>
      <c r="CH490" s="48">
        <f t="shared" si="1400"/>
        <v>68079</v>
      </c>
      <c r="CI490" s="48">
        <f t="shared" si="1405"/>
        <v>0</v>
      </c>
      <c r="CJ490" s="48">
        <f t="shared" si="1405"/>
        <v>0</v>
      </c>
      <c r="CK490" s="48">
        <f t="shared" si="1405"/>
        <v>0</v>
      </c>
      <c r="CL490" s="48">
        <f t="shared" si="1405"/>
        <v>0</v>
      </c>
      <c r="CM490" s="48">
        <f t="shared" si="1405"/>
        <v>68767</v>
      </c>
      <c r="CN490" s="48">
        <f t="shared" si="1405"/>
        <v>68079</v>
      </c>
      <c r="CO490" s="48">
        <f t="shared" si="1405"/>
        <v>68766</v>
      </c>
      <c r="CP490" s="48">
        <f t="shared" si="1405"/>
        <v>68079</v>
      </c>
      <c r="CQ490" s="116">
        <f t="shared" si="1296"/>
        <v>99.998545814125961</v>
      </c>
      <c r="CR490" s="116">
        <f t="shared" si="1297"/>
        <v>100</v>
      </c>
    </row>
    <row r="491" spans="1:96" ht="20.25" customHeight="1">
      <c r="A491" s="20" t="s">
        <v>59</v>
      </c>
      <c r="B491" s="31">
        <v>909</v>
      </c>
      <c r="C491" s="18" t="s">
        <v>31</v>
      </c>
      <c r="D491" s="18" t="s">
        <v>73</v>
      </c>
      <c r="E491" s="32" t="s">
        <v>842</v>
      </c>
      <c r="F491" s="18" t="s">
        <v>60</v>
      </c>
      <c r="G491" s="48">
        <f t="shared" si="1395"/>
        <v>0</v>
      </c>
      <c r="H491" s="48">
        <f t="shared" si="1395"/>
        <v>0</v>
      </c>
      <c r="I491" s="48">
        <f t="shared" si="1395"/>
        <v>0</v>
      </c>
      <c r="J491" s="48">
        <f t="shared" si="1395"/>
        <v>0</v>
      </c>
      <c r="K491" s="48">
        <f t="shared" si="1395"/>
        <v>0</v>
      </c>
      <c r="L491" s="48">
        <f t="shared" si="1395"/>
        <v>0</v>
      </c>
      <c r="M491" s="48">
        <f t="shared" si="1395"/>
        <v>0</v>
      </c>
      <c r="N491" s="48">
        <f t="shared" si="1395"/>
        <v>0</v>
      </c>
      <c r="O491" s="48">
        <f t="shared" si="1395"/>
        <v>0</v>
      </c>
      <c r="P491" s="48">
        <f t="shared" si="1395"/>
        <v>0</v>
      </c>
      <c r="Q491" s="48">
        <f t="shared" si="1395"/>
        <v>0</v>
      </c>
      <c r="R491" s="48">
        <f t="shared" si="1395"/>
        <v>0</v>
      </c>
      <c r="S491" s="48">
        <f t="shared" si="1395"/>
        <v>0</v>
      </c>
      <c r="T491" s="48">
        <f t="shared" si="1395"/>
        <v>0</v>
      </c>
      <c r="U491" s="48">
        <f>U492</f>
        <v>0</v>
      </c>
      <c r="V491" s="48">
        <f t="shared" si="1403"/>
        <v>0</v>
      </c>
      <c r="W491" s="48">
        <f t="shared" si="1403"/>
        <v>0</v>
      </c>
      <c r="X491" s="48">
        <f t="shared" si="1403"/>
        <v>0</v>
      </c>
      <c r="Y491" s="48">
        <f t="shared" si="1403"/>
        <v>0</v>
      </c>
      <c r="Z491" s="48">
        <f t="shared" si="1403"/>
        <v>0</v>
      </c>
      <c r="AA491" s="48">
        <f t="shared" si="1396"/>
        <v>0</v>
      </c>
      <c r="AB491" s="48">
        <f t="shared" si="1396"/>
        <v>435</v>
      </c>
      <c r="AC491" s="48">
        <f t="shared" si="1396"/>
        <v>0</v>
      </c>
      <c r="AD491" s="48">
        <f t="shared" si="1396"/>
        <v>43081</v>
      </c>
      <c r="AE491" s="48">
        <f t="shared" si="1396"/>
        <v>43516</v>
      </c>
      <c r="AF491" s="48">
        <f t="shared" si="1396"/>
        <v>43081</v>
      </c>
      <c r="AG491" s="48">
        <f t="shared" si="1396"/>
        <v>0</v>
      </c>
      <c r="AH491" s="48">
        <f t="shared" si="1396"/>
        <v>0</v>
      </c>
      <c r="AI491" s="48">
        <f t="shared" si="1396"/>
        <v>0</v>
      </c>
      <c r="AJ491" s="48">
        <f t="shared" si="1396"/>
        <v>0</v>
      </c>
      <c r="AK491" s="48">
        <f t="shared" si="1396"/>
        <v>43516</v>
      </c>
      <c r="AL491" s="48">
        <f t="shared" si="1396"/>
        <v>43081</v>
      </c>
      <c r="AM491" s="48">
        <f t="shared" si="1396"/>
        <v>0</v>
      </c>
      <c r="AN491" s="48">
        <f t="shared" si="1396"/>
        <v>0</v>
      </c>
      <c r="AO491" s="48">
        <f t="shared" si="1396"/>
        <v>0</v>
      </c>
      <c r="AP491" s="48">
        <f t="shared" si="1396"/>
        <v>0</v>
      </c>
      <c r="AQ491" s="48">
        <f t="shared" si="1396"/>
        <v>43516</v>
      </c>
      <c r="AR491" s="48">
        <f t="shared" si="1396"/>
        <v>43081</v>
      </c>
      <c r="AS491" s="48">
        <f t="shared" si="1404"/>
        <v>0</v>
      </c>
      <c r="AT491" s="48">
        <f t="shared" si="1404"/>
        <v>0</v>
      </c>
      <c r="AU491" s="48">
        <f t="shared" si="1404"/>
        <v>0</v>
      </c>
      <c r="AV491" s="48">
        <f t="shared" si="1404"/>
        <v>0</v>
      </c>
      <c r="AW491" s="48">
        <f t="shared" si="1397"/>
        <v>43516</v>
      </c>
      <c r="AX491" s="48">
        <f t="shared" si="1397"/>
        <v>43081</v>
      </c>
      <c r="AY491" s="48">
        <f t="shared" si="1398"/>
        <v>0</v>
      </c>
      <c r="AZ491" s="48">
        <f t="shared" si="1398"/>
        <v>0</v>
      </c>
      <c r="BA491" s="48">
        <f t="shared" si="1398"/>
        <v>0</v>
      </c>
      <c r="BB491" s="48">
        <f t="shared" si="1398"/>
        <v>0</v>
      </c>
      <c r="BC491" s="48">
        <f t="shared" si="1398"/>
        <v>43516</v>
      </c>
      <c r="BD491" s="48">
        <f t="shared" si="1398"/>
        <v>43081</v>
      </c>
      <c r="BE491" s="48">
        <f t="shared" si="1398"/>
        <v>0</v>
      </c>
      <c r="BF491" s="48">
        <f t="shared" si="1398"/>
        <v>0</v>
      </c>
      <c r="BG491" s="48">
        <f t="shared" si="1398"/>
        <v>0</v>
      </c>
      <c r="BH491" s="48">
        <f t="shared" si="1398"/>
        <v>0</v>
      </c>
      <c r="BI491" s="48">
        <f t="shared" si="1398"/>
        <v>43516</v>
      </c>
      <c r="BJ491" s="48">
        <f t="shared" si="1398"/>
        <v>43081</v>
      </c>
      <c r="BK491" s="48">
        <f t="shared" si="1399"/>
        <v>0</v>
      </c>
      <c r="BL491" s="48">
        <f t="shared" si="1399"/>
        <v>0</v>
      </c>
      <c r="BM491" s="48">
        <f t="shared" si="1399"/>
        <v>0</v>
      </c>
      <c r="BN491" s="48">
        <f t="shared" si="1399"/>
        <v>0</v>
      </c>
      <c r="BO491" s="48">
        <f t="shared" si="1399"/>
        <v>43516</v>
      </c>
      <c r="BP491" s="48">
        <f t="shared" si="1399"/>
        <v>43081</v>
      </c>
      <c r="BQ491" s="48">
        <f t="shared" si="1399"/>
        <v>0</v>
      </c>
      <c r="BR491" s="48">
        <f t="shared" si="1399"/>
        <v>0</v>
      </c>
      <c r="BS491" s="48">
        <f t="shared" si="1399"/>
        <v>0</v>
      </c>
      <c r="BT491" s="48">
        <f t="shared" si="1399"/>
        <v>0</v>
      </c>
      <c r="BU491" s="48">
        <f t="shared" si="1399"/>
        <v>43516</v>
      </c>
      <c r="BV491" s="48">
        <f t="shared" si="1399"/>
        <v>43081</v>
      </c>
      <c r="BW491" s="48">
        <f t="shared" si="1400"/>
        <v>0</v>
      </c>
      <c r="BX491" s="48">
        <f t="shared" si="1400"/>
        <v>0</v>
      </c>
      <c r="BY491" s="48">
        <f t="shared" si="1400"/>
        <v>0</v>
      </c>
      <c r="BZ491" s="48">
        <f t="shared" si="1400"/>
        <v>0</v>
      </c>
      <c r="CA491" s="48">
        <f t="shared" si="1400"/>
        <v>43516</v>
      </c>
      <c r="CB491" s="48">
        <f t="shared" si="1400"/>
        <v>43081</v>
      </c>
      <c r="CC491" s="48">
        <f t="shared" si="1400"/>
        <v>0</v>
      </c>
      <c r="CD491" s="48">
        <f t="shared" si="1400"/>
        <v>253</v>
      </c>
      <c r="CE491" s="48">
        <f t="shared" si="1400"/>
        <v>0</v>
      </c>
      <c r="CF491" s="48">
        <f t="shared" si="1400"/>
        <v>24998</v>
      </c>
      <c r="CG491" s="48">
        <f t="shared" si="1400"/>
        <v>68767</v>
      </c>
      <c r="CH491" s="48">
        <f t="shared" si="1400"/>
        <v>68079</v>
      </c>
      <c r="CI491" s="48">
        <f t="shared" si="1405"/>
        <v>0</v>
      </c>
      <c r="CJ491" s="48">
        <f t="shared" si="1405"/>
        <v>0</v>
      </c>
      <c r="CK491" s="48">
        <f t="shared" si="1405"/>
        <v>0</v>
      </c>
      <c r="CL491" s="48">
        <f t="shared" si="1405"/>
        <v>0</v>
      </c>
      <c r="CM491" s="48">
        <f t="shared" si="1405"/>
        <v>68767</v>
      </c>
      <c r="CN491" s="48">
        <f t="shared" si="1405"/>
        <v>68079</v>
      </c>
      <c r="CO491" s="48">
        <f t="shared" si="1405"/>
        <v>68766</v>
      </c>
      <c r="CP491" s="48">
        <f t="shared" si="1405"/>
        <v>68079</v>
      </c>
      <c r="CQ491" s="116">
        <f t="shared" si="1296"/>
        <v>99.998545814125961</v>
      </c>
      <c r="CR491" s="116">
        <f t="shared" si="1297"/>
        <v>100</v>
      </c>
    </row>
    <row r="492" spans="1:96" ht="49.5">
      <c r="A492" s="17" t="s">
        <v>342</v>
      </c>
      <c r="B492" s="31">
        <v>909</v>
      </c>
      <c r="C492" s="18" t="s">
        <v>31</v>
      </c>
      <c r="D492" s="18" t="s">
        <v>73</v>
      </c>
      <c r="E492" s="32" t="s">
        <v>842</v>
      </c>
      <c r="F492" s="18" t="s">
        <v>224</v>
      </c>
      <c r="G492" s="48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  <c r="AA492" s="48"/>
      <c r="AB492" s="48">
        <v>435</v>
      </c>
      <c r="AC492" s="48"/>
      <c r="AD492" s="48">
        <v>43081</v>
      </c>
      <c r="AE492" s="48">
        <f>Y492+AA492+AB492+AC492+AD492</f>
        <v>43516</v>
      </c>
      <c r="AF492" s="48">
        <f>Z492+AD492</f>
        <v>43081</v>
      </c>
      <c r="AG492" s="48"/>
      <c r="AH492" s="48"/>
      <c r="AI492" s="48"/>
      <c r="AJ492" s="48"/>
      <c r="AK492" s="48">
        <f>AE492+AG492+AH492+AI492+AJ492</f>
        <v>43516</v>
      </c>
      <c r="AL492" s="48">
        <f>AF492+AJ492</f>
        <v>43081</v>
      </c>
      <c r="AM492" s="48"/>
      <c r="AN492" s="48"/>
      <c r="AO492" s="48"/>
      <c r="AP492" s="48"/>
      <c r="AQ492" s="48">
        <f>AK492+AM492+AN492+AO492+AP492</f>
        <v>43516</v>
      </c>
      <c r="AR492" s="48">
        <f>AL492+AP492</f>
        <v>43081</v>
      </c>
      <c r="AS492" s="48"/>
      <c r="AT492" s="48"/>
      <c r="AU492" s="48"/>
      <c r="AV492" s="48"/>
      <c r="AW492" s="48">
        <f>AQ492+AS492+AT492+AU492+AV492</f>
        <v>43516</v>
      </c>
      <c r="AX492" s="48">
        <f>AR492+AV492</f>
        <v>43081</v>
      </c>
      <c r="AY492" s="48"/>
      <c r="AZ492" s="48"/>
      <c r="BA492" s="48"/>
      <c r="BB492" s="48"/>
      <c r="BC492" s="48">
        <f>AW492+AY492+AZ492+BA492+BB492</f>
        <v>43516</v>
      </c>
      <c r="BD492" s="48">
        <f>AX492+BB492</f>
        <v>43081</v>
      </c>
      <c r="BE492" s="48"/>
      <c r="BF492" s="48"/>
      <c r="BG492" s="48"/>
      <c r="BH492" s="48"/>
      <c r="BI492" s="48">
        <f>BC492+BE492+BF492+BG492+BH492</f>
        <v>43516</v>
      </c>
      <c r="BJ492" s="48">
        <f>BD492+BH492</f>
        <v>43081</v>
      </c>
      <c r="BK492" s="48"/>
      <c r="BL492" s="48"/>
      <c r="BM492" s="48"/>
      <c r="BN492" s="48"/>
      <c r="BO492" s="48">
        <f>BI492+BK492+BL492+BM492+BN492</f>
        <v>43516</v>
      </c>
      <c r="BP492" s="48">
        <f>BJ492+BN492</f>
        <v>43081</v>
      </c>
      <c r="BQ492" s="48"/>
      <c r="BR492" s="48"/>
      <c r="BS492" s="48"/>
      <c r="BT492" s="48"/>
      <c r="BU492" s="48">
        <f>BO492+BQ492+BR492+BS492+BT492</f>
        <v>43516</v>
      </c>
      <c r="BV492" s="48">
        <f>BP492+BT492</f>
        <v>43081</v>
      </c>
      <c r="BW492" s="48"/>
      <c r="BX492" s="48"/>
      <c r="BY492" s="48"/>
      <c r="BZ492" s="48"/>
      <c r="CA492" s="48">
        <f>BU492+BW492+BX492+BY492+BZ492</f>
        <v>43516</v>
      </c>
      <c r="CB492" s="48">
        <f>BV492+BZ492</f>
        <v>43081</v>
      </c>
      <c r="CC492" s="48"/>
      <c r="CD492" s="48">
        <v>253</v>
      </c>
      <c r="CE492" s="48"/>
      <c r="CF492" s="48">
        <v>24998</v>
      </c>
      <c r="CG492" s="48">
        <f>CA492+CC492+CD492+CE492+CF492</f>
        <v>68767</v>
      </c>
      <c r="CH492" s="48">
        <f>CB492+CF492</f>
        <v>68079</v>
      </c>
      <c r="CI492" s="48"/>
      <c r="CJ492" s="48"/>
      <c r="CK492" s="48"/>
      <c r="CL492" s="48"/>
      <c r="CM492" s="48">
        <f>CG492+CI492+CJ492+CK492+CL492</f>
        <v>68767</v>
      </c>
      <c r="CN492" s="48">
        <f>CH492+CL492</f>
        <v>68079</v>
      </c>
      <c r="CO492" s="48">
        <v>68766</v>
      </c>
      <c r="CP492" s="48">
        <v>68079</v>
      </c>
      <c r="CQ492" s="116">
        <f t="shared" si="1296"/>
        <v>99.998545814125961</v>
      </c>
      <c r="CR492" s="116">
        <f t="shared" si="1297"/>
        <v>100</v>
      </c>
    </row>
    <row r="493" spans="1:96">
      <c r="A493" s="17" t="s">
        <v>55</v>
      </c>
      <c r="B493" s="64">
        <v>909</v>
      </c>
      <c r="C493" s="22" t="s">
        <v>31</v>
      </c>
      <c r="D493" s="22" t="s">
        <v>73</v>
      </c>
      <c r="E493" s="22" t="s">
        <v>56</v>
      </c>
      <c r="F493" s="18"/>
      <c r="G493" s="48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  <c r="AA493" s="48"/>
      <c r="AB493" s="48"/>
      <c r="AC493" s="48"/>
      <c r="AD493" s="48"/>
      <c r="AE493" s="48"/>
      <c r="AF493" s="48"/>
      <c r="AG493" s="48"/>
      <c r="AH493" s="48"/>
      <c r="AI493" s="48"/>
      <c r="AJ493" s="48"/>
      <c r="AK493" s="48"/>
      <c r="AL493" s="48"/>
      <c r="AM493" s="48"/>
      <c r="AN493" s="48"/>
      <c r="AO493" s="48"/>
      <c r="AP493" s="48"/>
      <c r="AQ493" s="48"/>
      <c r="AR493" s="48"/>
      <c r="AS493" s="48"/>
      <c r="AT493" s="48"/>
      <c r="AU493" s="48"/>
      <c r="AV493" s="48"/>
      <c r="AW493" s="48"/>
      <c r="AX493" s="48"/>
      <c r="AY493" s="48"/>
      <c r="AZ493" s="48"/>
      <c r="BA493" s="48"/>
      <c r="BB493" s="48"/>
      <c r="BC493" s="48"/>
      <c r="BD493" s="48"/>
      <c r="BE493" s="48"/>
      <c r="BF493" s="48"/>
      <c r="BG493" s="48"/>
      <c r="BH493" s="48"/>
      <c r="BI493" s="48"/>
      <c r="BJ493" s="48"/>
      <c r="BK493" s="48"/>
      <c r="BL493" s="48"/>
      <c r="BM493" s="48"/>
      <c r="BN493" s="48"/>
      <c r="BO493" s="48"/>
      <c r="BP493" s="48"/>
      <c r="BQ493" s="48"/>
      <c r="BR493" s="48"/>
      <c r="BS493" s="48"/>
      <c r="BT493" s="48"/>
      <c r="BU493" s="48"/>
      <c r="BV493" s="48"/>
      <c r="BW493" s="48"/>
      <c r="BX493" s="48"/>
      <c r="BY493" s="48"/>
      <c r="BZ493" s="48"/>
      <c r="CA493" s="48"/>
      <c r="CB493" s="48"/>
      <c r="CC493" s="48"/>
      <c r="CD493" s="48"/>
      <c r="CE493" s="48"/>
      <c r="CF493" s="48"/>
      <c r="CG493" s="48"/>
      <c r="CH493" s="48"/>
      <c r="CI493" s="48">
        <f>CI494</f>
        <v>451</v>
      </c>
      <c r="CJ493" s="48">
        <f t="shared" ref="CJ493:CP496" si="1406">CJ494</f>
        <v>0</v>
      </c>
      <c r="CK493" s="48">
        <f t="shared" si="1406"/>
        <v>0</v>
      </c>
      <c r="CL493" s="48">
        <f t="shared" si="1406"/>
        <v>0</v>
      </c>
      <c r="CM493" s="48">
        <f t="shared" si="1406"/>
        <v>451</v>
      </c>
      <c r="CN493" s="48">
        <f t="shared" si="1406"/>
        <v>0</v>
      </c>
      <c r="CO493" s="48">
        <f t="shared" si="1406"/>
        <v>450</v>
      </c>
      <c r="CP493" s="48">
        <f t="shared" si="1406"/>
        <v>0</v>
      </c>
      <c r="CQ493" s="116">
        <f t="shared" si="1296"/>
        <v>99.77827050997783</v>
      </c>
      <c r="CR493" s="116"/>
    </row>
    <row r="494" spans="1:96">
      <c r="A494" s="17" t="s">
        <v>136</v>
      </c>
      <c r="B494" s="64">
        <v>909</v>
      </c>
      <c r="C494" s="22" t="s">
        <v>31</v>
      </c>
      <c r="D494" s="22" t="s">
        <v>73</v>
      </c>
      <c r="E494" s="22" t="s">
        <v>327</v>
      </c>
      <c r="F494" s="18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  <c r="AA494" s="48"/>
      <c r="AB494" s="48"/>
      <c r="AC494" s="48"/>
      <c r="AD494" s="48"/>
      <c r="AE494" s="48"/>
      <c r="AF494" s="48"/>
      <c r="AG494" s="48"/>
      <c r="AH494" s="48"/>
      <c r="AI494" s="48"/>
      <c r="AJ494" s="48"/>
      <c r="AK494" s="48"/>
      <c r="AL494" s="48"/>
      <c r="AM494" s="48"/>
      <c r="AN494" s="48"/>
      <c r="AO494" s="48"/>
      <c r="AP494" s="48"/>
      <c r="AQ494" s="48"/>
      <c r="AR494" s="48"/>
      <c r="AS494" s="48"/>
      <c r="AT494" s="48"/>
      <c r="AU494" s="48"/>
      <c r="AV494" s="48"/>
      <c r="AW494" s="48"/>
      <c r="AX494" s="48"/>
      <c r="AY494" s="48"/>
      <c r="AZ494" s="48"/>
      <c r="BA494" s="48"/>
      <c r="BB494" s="48"/>
      <c r="BC494" s="48"/>
      <c r="BD494" s="48"/>
      <c r="BE494" s="48"/>
      <c r="BF494" s="48"/>
      <c r="BG494" s="48"/>
      <c r="BH494" s="48"/>
      <c r="BI494" s="48"/>
      <c r="BJ494" s="48"/>
      <c r="BK494" s="48"/>
      <c r="BL494" s="48"/>
      <c r="BM494" s="48"/>
      <c r="BN494" s="48"/>
      <c r="BO494" s="48"/>
      <c r="BP494" s="48"/>
      <c r="BQ494" s="48"/>
      <c r="BR494" s="48"/>
      <c r="BS494" s="48"/>
      <c r="BT494" s="48"/>
      <c r="BU494" s="48"/>
      <c r="BV494" s="48"/>
      <c r="BW494" s="48"/>
      <c r="BX494" s="48"/>
      <c r="BY494" s="48"/>
      <c r="BZ494" s="48"/>
      <c r="CA494" s="48"/>
      <c r="CB494" s="48"/>
      <c r="CC494" s="48"/>
      <c r="CD494" s="48"/>
      <c r="CE494" s="48"/>
      <c r="CF494" s="48"/>
      <c r="CG494" s="48"/>
      <c r="CH494" s="48"/>
      <c r="CI494" s="48">
        <f>CI495</f>
        <v>451</v>
      </c>
      <c r="CJ494" s="48">
        <f t="shared" si="1406"/>
        <v>0</v>
      </c>
      <c r="CK494" s="48">
        <f t="shared" si="1406"/>
        <v>0</v>
      </c>
      <c r="CL494" s="48">
        <f t="shared" si="1406"/>
        <v>0</v>
      </c>
      <c r="CM494" s="48">
        <f t="shared" si="1406"/>
        <v>451</v>
      </c>
      <c r="CN494" s="48">
        <f t="shared" si="1406"/>
        <v>0</v>
      </c>
      <c r="CO494" s="48">
        <f t="shared" si="1406"/>
        <v>450</v>
      </c>
      <c r="CP494" s="48">
        <f t="shared" si="1406"/>
        <v>0</v>
      </c>
      <c r="CQ494" s="116">
        <f t="shared" si="1296"/>
        <v>99.77827050997783</v>
      </c>
      <c r="CR494" s="116"/>
    </row>
    <row r="495" spans="1:96">
      <c r="A495" s="17" t="s">
        <v>414</v>
      </c>
      <c r="B495" s="64">
        <v>909</v>
      </c>
      <c r="C495" s="22" t="s">
        <v>31</v>
      </c>
      <c r="D495" s="22" t="s">
        <v>73</v>
      </c>
      <c r="E495" s="22" t="s">
        <v>328</v>
      </c>
      <c r="F495" s="18"/>
      <c r="G495" s="48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  <c r="AA495" s="48"/>
      <c r="AB495" s="48"/>
      <c r="AC495" s="48"/>
      <c r="AD495" s="48"/>
      <c r="AE495" s="48"/>
      <c r="AF495" s="48"/>
      <c r="AG495" s="48"/>
      <c r="AH495" s="48"/>
      <c r="AI495" s="48"/>
      <c r="AJ495" s="48"/>
      <c r="AK495" s="48"/>
      <c r="AL495" s="48"/>
      <c r="AM495" s="48"/>
      <c r="AN495" s="48"/>
      <c r="AO495" s="48"/>
      <c r="AP495" s="48"/>
      <c r="AQ495" s="48"/>
      <c r="AR495" s="48"/>
      <c r="AS495" s="48"/>
      <c r="AT495" s="48"/>
      <c r="AU495" s="48"/>
      <c r="AV495" s="48"/>
      <c r="AW495" s="48"/>
      <c r="AX495" s="48"/>
      <c r="AY495" s="48"/>
      <c r="AZ495" s="48"/>
      <c r="BA495" s="48"/>
      <c r="BB495" s="48"/>
      <c r="BC495" s="48"/>
      <c r="BD495" s="48"/>
      <c r="BE495" s="48"/>
      <c r="BF495" s="48"/>
      <c r="BG495" s="48"/>
      <c r="BH495" s="48"/>
      <c r="BI495" s="48"/>
      <c r="BJ495" s="48"/>
      <c r="BK495" s="48"/>
      <c r="BL495" s="48"/>
      <c r="BM495" s="48"/>
      <c r="BN495" s="48"/>
      <c r="BO495" s="48"/>
      <c r="BP495" s="48"/>
      <c r="BQ495" s="48"/>
      <c r="BR495" s="48"/>
      <c r="BS495" s="48"/>
      <c r="BT495" s="48"/>
      <c r="BU495" s="48"/>
      <c r="BV495" s="48"/>
      <c r="BW495" s="48"/>
      <c r="BX495" s="48"/>
      <c r="BY495" s="48"/>
      <c r="BZ495" s="48"/>
      <c r="CA495" s="48"/>
      <c r="CB495" s="48"/>
      <c r="CC495" s="48"/>
      <c r="CD495" s="48"/>
      <c r="CE495" s="48"/>
      <c r="CF495" s="48"/>
      <c r="CG495" s="48"/>
      <c r="CH495" s="48"/>
      <c r="CI495" s="48">
        <f>CI496</f>
        <v>451</v>
      </c>
      <c r="CJ495" s="48">
        <f t="shared" si="1406"/>
        <v>0</v>
      </c>
      <c r="CK495" s="48">
        <f t="shared" si="1406"/>
        <v>0</v>
      </c>
      <c r="CL495" s="48">
        <f t="shared" si="1406"/>
        <v>0</v>
      </c>
      <c r="CM495" s="48">
        <f t="shared" si="1406"/>
        <v>451</v>
      </c>
      <c r="CN495" s="48">
        <f t="shared" si="1406"/>
        <v>0</v>
      </c>
      <c r="CO495" s="48">
        <f t="shared" si="1406"/>
        <v>450</v>
      </c>
      <c r="CP495" s="48">
        <f t="shared" si="1406"/>
        <v>0</v>
      </c>
      <c r="CQ495" s="116">
        <f t="shared" si="1296"/>
        <v>99.77827050997783</v>
      </c>
      <c r="CR495" s="116"/>
    </row>
    <row r="496" spans="1:96" ht="33">
      <c r="A496" s="17" t="s">
        <v>218</v>
      </c>
      <c r="B496" s="85">
        <v>909</v>
      </c>
      <c r="C496" s="86" t="s">
        <v>31</v>
      </c>
      <c r="D496" s="86" t="s">
        <v>73</v>
      </c>
      <c r="E496" s="22" t="s">
        <v>328</v>
      </c>
      <c r="F496" s="18" t="s">
        <v>29</v>
      </c>
      <c r="G496" s="48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  <c r="AA496" s="48"/>
      <c r="AB496" s="48"/>
      <c r="AC496" s="48"/>
      <c r="AD496" s="48"/>
      <c r="AE496" s="48"/>
      <c r="AF496" s="48"/>
      <c r="AG496" s="48"/>
      <c r="AH496" s="48"/>
      <c r="AI496" s="48"/>
      <c r="AJ496" s="48"/>
      <c r="AK496" s="48"/>
      <c r="AL496" s="48"/>
      <c r="AM496" s="48"/>
      <c r="AN496" s="48"/>
      <c r="AO496" s="48"/>
      <c r="AP496" s="48"/>
      <c r="AQ496" s="48"/>
      <c r="AR496" s="48"/>
      <c r="AS496" s="48"/>
      <c r="AT496" s="48"/>
      <c r="AU496" s="48"/>
      <c r="AV496" s="48"/>
      <c r="AW496" s="48"/>
      <c r="AX496" s="48"/>
      <c r="AY496" s="48"/>
      <c r="AZ496" s="48"/>
      <c r="BA496" s="48"/>
      <c r="BB496" s="48"/>
      <c r="BC496" s="48"/>
      <c r="BD496" s="48"/>
      <c r="BE496" s="48"/>
      <c r="BF496" s="48"/>
      <c r="BG496" s="48"/>
      <c r="BH496" s="48"/>
      <c r="BI496" s="48"/>
      <c r="BJ496" s="48"/>
      <c r="BK496" s="48"/>
      <c r="BL496" s="48"/>
      <c r="BM496" s="48"/>
      <c r="BN496" s="48"/>
      <c r="BO496" s="48"/>
      <c r="BP496" s="48"/>
      <c r="BQ496" s="48"/>
      <c r="BR496" s="48"/>
      <c r="BS496" s="48"/>
      <c r="BT496" s="48"/>
      <c r="BU496" s="48"/>
      <c r="BV496" s="48"/>
      <c r="BW496" s="48"/>
      <c r="BX496" s="48"/>
      <c r="BY496" s="48"/>
      <c r="BZ496" s="48"/>
      <c r="CA496" s="48"/>
      <c r="CB496" s="48"/>
      <c r="CC496" s="48"/>
      <c r="CD496" s="48"/>
      <c r="CE496" s="48"/>
      <c r="CF496" s="48"/>
      <c r="CG496" s="48"/>
      <c r="CH496" s="48"/>
      <c r="CI496" s="48">
        <f>CI497</f>
        <v>451</v>
      </c>
      <c r="CJ496" s="48">
        <f t="shared" si="1406"/>
        <v>0</v>
      </c>
      <c r="CK496" s="48">
        <f t="shared" si="1406"/>
        <v>0</v>
      </c>
      <c r="CL496" s="48">
        <f t="shared" si="1406"/>
        <v>0</v>
      </c>
      <c r="CM496" s="48">
        <f t="shared" si="1406"/>
        <v>451</v>
      </c>
      <c r="CN496" s="48">
        <f t="shared" si="1406"/>
        <v>0</v>
      </c>
      <c r="CO496" s="48">
        <f t="shared" si="1406"/>
        <v>450</v>
      </c>
      <c r="CP496" s="48">
        <f t="shared" si="1406"/>
        <v>0</v>
      </c>
      <c r="CQ496" s="116">
        <f t="shared" si="1296"/>
        <v>99.77827050997783</v>
      </c>
      <c r="CR496" s="116"/>
    </row>
    <row r="497" spans="1:96" ht="33">
      <c r="A497" s="20" t="s">
        <v>34</v>
      </c>
      <c r="B497" s="85">
        <v>909</v>
      </c>
      <c r="C497" s="86" t="s">
        <v>31</v>
      </c>
      <c r="D497" s="86" t="s">
        <v>73</v>
      </c>
      <c r="E497" s="22" t="s">
        <v>328</v>
      </c>
      <c r="F497" s="18" t="s">
        <v>35</v>
      </c>
      <c r="G497" s="48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  <c r="AA497" s="48"/>
      <c r="AB497" s="48"/>
      <c r="AC497" s="48"/>
      <c r="AD497" s="48"/>
      <c r="AE497" s="48"/>
      <c r="AF497" s="48"/>
      <c r="AG497" s="48"/>
      <c r="AH497" s="48"/>
      <c r="AI497" s="48"/>
      <c r="AJ497" s="48"/>
      <c r="AK497" s="48"/>
      <c r="AL497" s="48"/>
      <c r="AM497" s="48"/>
      <c r="AN497" s="48"/>
      <c r="AO497" s="48"/>
      <c r="AP497" s="48"/>
      <c r="AQ497" s="48"/>
      <c r="AR497" s="48"/>
      <c r="AS497" s="48"/>
      <c r="AT497" s="48"/>
      <c r="AU497" s="48"/>
      <c r="AV497" s="48"/>
      <c r="AW497" s="48"/>
      <c r="AX497" s="48"/>
      <c r="AY497" s="48"/>
      <c r="AZ497" s="48"/>
      <c r="BA497" s="48"/>
      <c r="BB497" s="48"/>
      <c r="BC497" s="48"/>
      <c r="BD497" s="48"/>
      <c r="BE497" s="48"/>
      <c r="BF497" s="48"/>
      <c r="BG497" s="48"/>
      <c r="BH497" s="48"/>
      <c r="BI497" s="48"/>
      <c r="BJ497" s="48"/>
      <c r="BK497" s="48"/>
      <c r="BL497" s="48"/>
      <c r="BM497" s="48"/>
      <c r="BN497" s="48"/>
      <c r="BO497" s="48"/>
      <c r="BP497" s="48"/>
      <c r="BQ497" s="48"/>
      <c r="BR497" s="48"/>
      <c r="BS497" s="48"/>
      <c r="BT497" s="48"/>
      <c r="BU497" s="48"/>
      <c r="BV497" s="48"/>
      <c r="BW497" s="48"/>
      <c r="BX497" s="48"/>
      <c r="BY497" s="48"/>
      <c r="BZ497" s="48"/>
      <c r="CA497" s="48"/>
      <c r="CB497" s="48"/>
      <c r="CC497" s="48"/>
      <c r="CD497" s="48"/>
      <c r="CE497" s="48"/>
      <c r="CF497" s="48"/>
      <c r="CG497" s="48"/>
      <c r="CH497" s="48"/>
      <c r="CI497" s="48">
        <v>451</v>
      </c>
      <c r="CJ497" s="48"/>
      <c r="CK497" s="48"/>
      <c r="CL497" s="48"/>
      <c r="CM497" s="48">
        <f>CG497+CI497+CJ497+CK497+CL497</f>
        <v>451</v>
      </c>
      <c r="CN497" s="48">
        <f>CH497+CL497</f>
        <v>0</v>
      </c>
      <c r="CO497" s="48">
        <v>450</v>
      </c>
      <c r="CP497" s="48">
        <f>CJ497+CN497</f>
        <v>0</v>
      </c>
      <c r="CQ497" s="116">
        <f t="shared" si="1296"/>
        <v>99.77827050997783</v>
      </c>
      <c r="CR497" s="116"/>
    </row>
    <row r="498" spans="1:96">
      <c r="A498" s="20"/>
      <c r="B498" s="31"/>
      <c r="C498" s="18"/>
      <c r="D498" s="18"/>
      <c r="E498" s="32"/>
      <c r="F498" s="18"/>
      <c r="G498" s="81"/>
      <c r="H498" s="81"/>
      <c r="I498" s="81"/>
      <c r="J498" s="81"/>
      <c r="K498" s="81"/>
      <c r="L498" s="81"/>
      <c r="M498" s="81"/>
      <c r="N498" s="81"/>
      <c r="O498" s="81"/>
      <c r="P498" s="81"/>
      <c r="Q498" s="81"/>
      <c r="R498" s="81"/>
      <c r="S498" s="81"/>
      <c r="T498" s="81"/>
      <c r="U498" s="81"/>
      <c r="V498" s="81"/>
      <c r="W498" s="81"/>
      <c r="X498" s="81"/>
      <c r="Y498" s="81"/>
      <c r="Z498" s="81"/>
      <c r="AA498" s="81"/>
      <c r="AB498" s="81"/>
      <c r="AC498" s="81"/>
      <c r="AD498" s="81"/>
      <c r="AE498" s="81"/>
      <c r="AF498" s="81"/>
      <c r="AG498" s="81"/>
      <c r="AH498" s="81"/>
      <c r="AI498" s="81"/>
      <c r="AJ498" s="81"/>
      <c r="AK498" s="81"/>
      <c r="AL498" s="81"/>
      <c r="AM498" s="81"/>
      <c r="AN498" s="81"/>
      <c r="AO498" s="81"/>
      <c r="AP498" s="81"/>
      <c r="AQ498" s="81"/>
      <c r="AR498" s="81"/>
      <c r="AS498" s="81"/>
      <c r="AT498" s="81"/>
      <c r="AU498" s="81"/>
      <c r="AV498" s="81"/>
      <c r="AW498" s="81"/>
      <c r="AX498" s="81"/>
      <c r="AY498" s="81"/>
      <c r="AZ498" s="81"/>
      <c r="BA498" s="81"/>
      <c r="BB498" s="81"/>
      <c r="BC498" s="81"/>
      <c r="BD498" s="81"/>
      <c r="BE498" s="81"/>
      <c r="BF498" s="81"/>
      <c r="BG498" s="81"/>
      <c r="BH498" s="81"/>
      <c r="BI498" s="81"/>
      <c r="BJ498" s="81"/>
      <c r="BK498" s="81"/>
      <c r="BL498" s="81"/>
      <c r="BM498" s="81"/>
      <c r="BN498" s="81"/>
      <c r="BO498" s="81"/>
      <c r="BP498" s="81"/>
      <c r="BQ498" s="81"/>
      <c r="BR498" s="81"/>
      <c r="BS498" s="81"/>
      <c r="BT498" s="81"/>
      <c r="BU498" s="81"/>
      <c r="BV498" s="81"/>
      <c r="BW498" s="81"/>
      <c r="BX498" s="81"/>
      <c r="BY498" s="81"/>
      <c r="BZ498" s="81"/>
      <c r="CA498" s="81"/>
      <c r="CB498" s="81"/>
      <c r="CC498" s="81"/>
      <c r="CD498" s="81"/>
      <c r="CE498" s="81"/>
      <c r="CF498" s="81"/>
      <c r="CG498" s="81"/>
      <c r="CH498" s="81"/>
      <c r="CI498" s="81"/>
      <c r="CJ498" s="81"/>
      <c r="CK498" s="81"/>
      <c r="CL498" s="81"/>
      <c r="CM498" s="81"/>
      <c r="CN498" s="81"/>
      <c r="CO498" s="81"/>
      <c r="CP498" s="81"/>
      <c r="CQ498" s="118"/>
      <c r="CR498" s="118"/>
    </row>
    <row r="499" spans="1:96" ht="40.5">
      <c r="A499" s="28" t="s">
        <v>383</v>
      </c>
      <c r="B499" s="62">
        <v>910</v>
      </c>
      <c r="C499" s="13"/>
      <c r="D499" s="13"/>
      <c r="E499" s="13"/>
      <c r="F499" s="13"/>
      <c r="G499" s="8">
        <f>G501+G520</f>
        <v>27637</v>
      </c>
      <c r="H499" s="8">
        <f>H501+H520</f>
        <v>0</v>
      </c>
      <c r="I499" s="8">
        <f t="shared" ref="I499:N499" si="1407">I501+I520</f>
        <v>0</v>
      </c>
      <c r="J499" s="8">
        <f t="shared" si="1407"/>
        <v>0</v>
      </c>
      <c r="K499" s="8">
        <f t="shared" si="1407"/>
        <v>0</v>
      </c>
      <c r="L499" s="8">
        <f t="shared" si="1407"/>
        <v>0</v>
      </c>
      <c r="M499" s="8">
        <f t="shared" si="1407"/>
        <v>27637</v>
      </c>
      <c r="N499" s="8">
        <f t="shared" si="1407"/>
        <v>0</v>
      </c>
      <c r="O499" s="8">
        <f t="shared" ref="O499:T499" si="1408">O501+O520</f>
        <v>0</v>
      </c>
      <c r="P499" s="8">
        <f t="shared" si="1408"/>
        <v>0</v>
      </c>
      <c r="Q499" s="8">
        <f t="shared" si="1408"/>
        <v>0</v>
      </c>
      <c r="R499" s="8">
        <f t="shared" si="1408"/>
        <v>0</v>
      </c>
      <c r="S499" s="8">
        <f t="shared" si="1408"/>
        <v>27637</v>
      </c>
      <c r="T499" s="8">
        <f t="shared" si="1408"/>
        <v>0</v>
      </c>
      <c r="U499" s="8">
        <f t="shared" ref="U499:Z499" si="1409">U501+U520</f>
        <v>0</v>
      </c>
      <c r="V499" s="8">
        <f t="shared" si="1409"/>
        <v>0</v>
      </c>
      <c r="W499" s="8">
        <f t="shared" si="1409"/>
        <v>0</v>
      </c>
      <c r="X499" s="8">
        <f t="shared" si="1409"/>
        <v>0</v>
      </c>
      <c r="Y499" s="8">
        <f t="shared" si="1409"/>
        <v>27637</v>
      </c>
      <c r="Z499" s="8">
        <f t="shared" si="1409"/>
        <v>0</v>
      </c>
      <c r="AA499" s="8">
        <f t="shared" ref="AA499:AF499" si="1410">AA501+AA520</f>
        <v>0</v>
      </c>
      <c r="AB499" s="8">
        <f t="shared" si="1410"/>
        <v>0</v>
      </c>
      <c r="AC499" s="8">
        <f t="shared" si="1410"/>
        <v>0</v>
      </c>
      <c r="AD499" s="8">
        <f t="shared" si="1410"/>
        <v>0</v>
      </c>
      <c r="AE499" s="8">
        <f t="shared" si="1410"/>
        <v>27637</v>
      </c>
      <c r="AF499" s="8">
        <f t="shared" si="1410"/>
        <v>0</v>
      </c>
      <c r="AG499" s="8">
        <f t="shared" ref="AG499:AL499" si="1411">AG501+AG520</f>
        <v>0</v>
      </c>
      <c r="AH499" s="8">
        <f t="shared" si="1411"/>
        <v>0</v>
      </c>
      <c r="AI499" s="8">
        <f t="shared" si="1411"/>
        <v>0</v>
      </c>
      <c r="AJ499" s="8">
        <f t="shared" si="1411"/>
        <v>0</v>
      </c>
      <c r="AK499" s="8">
        <f t="shared" si="1411"/>
        <v>27637</v>
      </c>
      <c r="AL499" s="8">
        <f t="shared" si="1411"/>
        <v>0</v>
      </c>
      <c r="AM499" s="8">
        <f t="shared" ref="AM499:AR499" si="1412">AM501+AM520</f>
        <v>0</v>
      </c>
      <c r="AN499" s="8">
        <f t="shared" si="1412"/>
        <v>0</v>
      </c>
      <c r="AO499" s="8">
        <f t="shared" si="1412"/>
        <v>0</v>
      </c>
      <c r="AP499" s="8">
        <f t="shared" si="1412"/>
        <v>0</v>
      </c>
      <c r="AQ499" s="8">
        <f t="shared" si="1412"/>
        <v>27637</v>
      </c>
      <c r="AR499" s="8">
        <f t="shared" si="1412"/>
        <v>0</v>
      </c>
      <c r="AS499" s="8">
        <f t="shared" ref="AS499:AX499" si="1413">AS501+AS520</f>
        <v>0</v>
      </c>
      <c r="AT499" s="8">
        <f t="shared" si="1413"/>
        <v>0</v>
      </c>
      <c r="AU499" s="8">
        <f t="shared" si="1413"/>
        <v>0</v>
      </c>
      <c r="AV499" s="8">
        <f t="shared" si="1413"/>
        <v>0</v>
      </c>
      <c r="AW499" s="8">
        <f t="shared" si="1413"/>
        <v>27637</v>
      </c>
      <c r="AX499" s="8">
        <f t="shared" si="1413"/>
        <v>0</v>
      </c>
      <c r="AY499" s="8">
        <f t="shared" ref="AY499:BD499" si="1414">AY501+AY520</f>
        <v>0</v>
      </c>
      <c r="AZ499" s="8">
        <f t="shared" si="1414"/>
        <v>0</v>
      </c>
      <c r="BA499" s="8">
        <f t="shared" si="1414"/>
        <v>0</v>
      </c>
      <c r="BB499" s="8">
        <f t="shared" si="1414"/>
        <v>0</v>
      </c>
      <c r="BC499" s="8">
        <f t="shared" si="1414"/>
        <v>27637</v>
      </c>
      <c r="BD499" s="8">
        <f t="shared" si="1414"/>
        <v>0</v>
      </c>
      <c r="BE499" s="8">
        <f t="shared" ref="BE499:BJ499" si="1415">BE501+BE520</f>
        <v>0</v>
      </c>
      <c r="BF499" s="8">
        <f t="shared" si="1415"/>
        <v>1158</v>
      </c>
      <c r="BG499" s="8">
        <f t="shared" si="1415"/>
        <v>0</v>
      </c>
      <c r="BH499" s="8">
        <f t="shared" si="1415"/>
        <v>0</v>
      </c>
      <c r="BI499" s="8">
        <f t="shared" si="1415"/>
        <v>28795</v>
      </c>
      <c r="BJ499" s="8">
        <f t="shared" si="1415"/>
        <v>0</v>
      </c>
      <c r="BK499" s="8">
        <f t="shared" ref="BK499:BP499" si="1416">BK501+BK520</f>
        <v>0</v>
      </c>
      <c r="BL499" s="8">
        <f t="shared" si="1416"/>
        <v>0</v>
      </c>
      <c r="BM499" s="8">
        <f t="shared" si="1416"/>
        <v>0</v>
      </c>
      <c r="BN499" s="8">
        <f t="shared" si="1416"/>
        <v>0</v>
      </c>
      <c r="BO499" s="8">
        <f t="shared" si="1416"/>
        <v>28795</v>
      </c>
      <c r="BP499" s="8">
        <f t="shared" si="1416"/>
        <v>0</v>
      </c>
      <c r="BQ499" s="8">
        <f t="shared" ref="BQ499:BV499" si="1417">BQ501+BQ520</f>
        <v>0</v>
      </c>
      <c r="BR499" s="8">
        <f t="shared" si="1417"/>
        <v>0</v>
      </c>
      <c r="BS499" s="8">
        <f t="shared" si="1417"/>
        <v>0</v>
      </c>
      <c r="BT499" s="8">
        <f t="shared" si="1417"/>
        <v>0</v>
      </c>
      <c r="BU499" s="8">
        <f t="shared" si="1417"/>
        <v>28795</v>
      </c>
      <c r="BV499" s="8">
        <f t="shared" si="1417"/>
        <v>0</v>
      </c>
      <c r="BW499" s="8">
        <f t="shared" ref="BW499:CB499" si="1418">BW501+BW520</f>
        <v>0</v>
      </c>
      <c r="BX499" s="8">
        <f t="shared" si="1418"/>
        <v>0</v>
      </c>
      <c r="BY499" s="8">
        <f t="shared" si="1418"/>
        <v>0</v>
      </c>
      <c r="BZ499" s="8">
        <f t="shared" si="1418"/>
        <v>0</v>
      </c>
      <c r="CA499" s="8">
        <f t="shared" si="1418"/>
        <v>28795</v>
      </c>
      <c r="CB499" s="8">
        <f t="shared" si="1418"/>
        <v>0</v>
      </c>
      <c r="CC499" s="8">
        <f t="shared" ref="CC499:CH499" si="1419">CC501+CC520</f>
        <v>0</v>
      </c>
      <c r="CD499" s="8">
        <f t="shared" si="1419"/>
        <v>0</v>
      </c>
      <c r="CE499" s="8">
        <f t="shared" si="1419"/>
        <v>0</v>
      </c>
      <c r="CF499" s="8">
        <f t="shared" si="1419"/>
        <v>0</v>
      </c>
      <c r="CG499" s="8">
        <f t="shared" si="1419"/>
        <v>28795</v>
      </c>
      <c r="CH499" s="8">
        <f t="shared" si="1419"/>
        <v>0</v>
      </c>
      <c r="CI499" s="8">
        <f t="shared" ref="CI499:CN499" si="1420">CI501+CI520</f>
        <v>0</v>
      </c>
      <c r="CJ499" s="8">
        <f t="shared" si="1420"/>
        <v>0</v>
      </c>
      <c r="CK499" s="8">
        <f t="shared" si="1420"/>
        <v>0</v>
      </c>
      <c r="CL499" s="8">
        <f t="shared" si="1420"/>
        <v>0</v>
      </c>
      <c r="CM499" s="8">
        <f t="shared" si="1420"/>
        <v>28795</v>
      </c>
      <c r="CN499" s="8">
        <f t="shared" si="1420"/>
        <v>0</v>
      </c>
      <c r="CO499" s="8">
        <f t="shared" ref="CO499:CP499" si="1421">CO501+CO520</f>
        <v>28559</v>
      </c>
      <c r="CP499" s="8">
        <f t="shared" si="1421"/>
        <v>0</v>
      </c>
      <c r="CQ499" s="119">
        <f t="shared" si="1296"/>
        <v>99.180413266192048</v>
      </c>
      <c r="CR499" s="119"/>
    </row>
    <row r="500" spans="1:96" s="43" customFormat="1">
      <c r="A500" s="45"/>
      <c r="B500" s="63"/>
      <c r="C500" s="19"/>
      <c r="D500" s="19"/>
      <c r="E500" s="19"/>
      <c r="F500" s="19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  <c r="AO500" s="42"/>
      <c r="AP500" s="42"/>
      <c r="AQ500" s="42"/>
      <c r="AR500" s="42"/>
      <c r="AS500" s="42"/>
      <c r="AT500" s="42"/>
      <c r="AU500" s="42"/>
      <c r="AV500" s="42"/>
      <c r="AW500" s="42"/>
      <c r="AX500" s="42"/>
      <c r="AY500" s="42"/>
      <c r="AZ500" s="42"/>
      <c r="BA500" s="42"/>
      <c r="BB500" s="42"/>
      <c r="BC500" s="42"/>
      <c r="BD500" s="42"/>
      <c r="BE500" s="42"/>
      <c r="BF500" s="42"/>
      <c r="BG500" s="42"/>
      <c r="BH500" s="42"/>
      <c r="BI500" s="42"/>
      <c r="BJ500" s="42"/>
      <c r="BK500" s="42"/>
      <c r="BL500" s="42"/>
      <c r="BM500" s="42"/>
      <c r="BN500" s="42"/>
      <c r="BO500" s="42"/>
      <c r="BP500" s="42"/>
      <c r="BQ500" s="42"/>
      <c r="BR500" s="42"/>
      <c r="BS500" s="42"/>
      <c r="BT500" s="42"/>
      <c r="BU500" s="42"/>
      <c r="BV500" s="42"/>
      <c r="BW500" s="42"/>
      <c r="BX500" s="42"/>
      <c r="BY500" s="42"/>
      <c r="BZ500" s="42"/>
      <c r="CA500" s="42"/>
      <c r="CB500" s="42"/>
      <c r="CC500" s="42"/>
      <c r="CD500" s="42"/>
      <c r="CE500" s="42"/>
      <c r="CF500" s="42"/>
      <c r="CG500" s="42"/>
      <c r="CH500" s="42"/>
      <c r="CI500" s="42"/>
      <c r="CJ500" s="42"/>
      <c r="CK500" s="42"/>
      <c r="CL500" s="42"/>
      <c r="CM500" s="42"/>
      <c r="CN500" s="42"/>
      <c r="CO500" s="42"/>
      <c r="CP500" s="42"/>
      <c r="CQ500" s="120"/>
      <c r="CR500" s="120"/>
    </row>
    <row r="501" spans="1:96" ht="18.75">
      <c r="A501" s="29" t="s">
        <v>52</v>
      </c>
      <c r="B501" s="30">
        <f>B499</f>
        <v>910</v>
      </c>
      <c r="C501" s="16" t="s">
        <v>20</v>
      </c>
      <c r="D501" s="16" t="s">
        <v>53</v>
      </c>
      <c r="E501" s="16"/>
      <c r="F501" s="16"/>
      <c r="G501" s="9">
        <f>G502+G507+G512</f>
        <v>3241</v>
      </c>
      <c r="H501" s="9">
        <f>H502+H507+H512</f>
        <v>0</v>
      </c>
      <c r="I501" s="9">
        <f t="shared" ref="I501:N501" si="1422">I502+I507+I512</f>
        <v>0</v>
      </c>
      <c r="J501" s="9">
        <f t="shared" si="1422"/>
        <v>0</v>
      </c>
      <c r="K501" s="9">
        <f t="shared" si="1422"/>
        <v>0</v>
      </c>
      <c r="L501" s="9">
        <f t="shared" si="1422"/>
        <v>0</v>
      </c>
      <c r="M501" s="9">
        <f t="shared" si="1422"/>
        <v>3241</v>
      </c>
      <c r="N501" s="9">
        <f t="shared" si="1422"/>
        <v>0</v>
      </c>
      <c r="O501" s="9">
        <f t="shared" ref="O501:T501" si="1423">O502+O507+O512</f>
        <v>0</v>
      </c>
      <c r="P501" s="9">
        <f t="shared" si="1423"/>
        <v>0</v>
      </c>
      <c r="Q501" s="9">
        <f t="shared" si="1423"/>
        <v>0</v>
      </c>
      <c r="R501" s="9">
        <f t="shared" si="1423"/>
        <v>0</v>
      </c>
      <c r="S501" s="9">
        <f t="shared" si="1423"/>
        <v>3241</v>
      </c>
      <c r="T501" s="9">
        <f t="shared" si="1423"/>
        <v>0</v>
      </c>
      <c r="U501" s="9">
        <f t="shared" ref="U501:Z501" si="1424">U502+U507+U512</f>
        <v>0</v>
      </c>
      <c r="V501" s="9">
        <f t="shared" si="1424"/>
        <v>0</v>
      </c>
      <c r="W501" s="9">
        <f t="shared" si="1424"/>
        <v>0</v>
      </c>
      <c r="X501" s="9">
        <f t="shared" si="1424"/>
        <v>0</v>
      </c>
      <c r="Y501" s="9">
        <f t="shared" si="1424"/>
        <v>3241</v>
      </c>
      <c r="Z501" s="9">
        <f t="shared" si="1424"/>
        <v>0</v>
      </c>
      <c r="AA501" s="9">
        <f t="shared" ref="AA501:AF501" si="1425">AA502+AA507+AA512</f>
        <v>0</v>
      </c>
      <c r="AB501" s="9">
        <f t="shared" si="1425"/>
        <v>0</v>
      </c>
      <c r="AC501" s="9">
        <f t="shared" si="1425"/>
        <v>0</v>
      </c>
      <c r="AD501" s="9">
        <f t="shared" si="1425"/>
        <v>0</v>
      </c>
      <c r="AE501" s="9">
        <f t="shared" si="1425"/>
        <v>3241</v>
      </c>
      <c r="AF501" s="9">
        <f t="shared" si="1425"/>
        <v>0</v>
      </c>
      <c r="AG501" s="9">
        <f t="shared" ref="AG501:AL501" si="1426">AG502+AG507+AG512</f>
        <v>0</v>
      </c>
      <c r="AH501" s="9">
        <f t="shared" si="1426"/>
        <v>0</v>
      </c>
      <c r="AI501" s="9">
        <f t="shared" si="1426"/>
        <v>0</v>
      </c>
      <c r="AJ501" s="9">
        <f t="shared" si="1426"/>
        <v>0</v>
      </c>
      <c r="AK501" s="9">
        <f t="shared" si="1426"/>
        <v>3241</v>
      </c>
      <c r="AL501" s="9">
        <f t="shared" si="1426"/>
        <v>0</v>
      </c>
      <c r="AM501" s="9">
        <f t="shared" ref="AM501:AR501" si="1427">AM502+AM507+AM512</f>
        <v>0</v>
      </c>
      <c r="AN501" s="9">
        <f t="shared" si="1427"/>
        <v>0</v>
      </c>
      <c r="AO501" s="9">
        <f t="shared" si="1427"/>
        <v>0</v>
      </c>
      <c r="AP501" s="9">
        <f t="shared" si="1427"/>
        <v>0</v>
      </c>
      <c r="AQ501" s="9">
        <f t="shared" si="1427"/>
        <v>3241</v>
      </c>
      <c r="AR501" s="9">
        <f t="shared" si="1427"/>
        <v>0</v>
      </c>
      <c r="AS501" s="9">
        <f t="shared" ref="AS501:AX501" si="1428">AS502+AS507+AS512</f>
        <v>0</v>
      </c>
      <c r="AT501" s="9">
        <f t="shared" si="1428"/>
        <v>0</v>
      </c>
      <c r="AU501" s="9">
        <f t="shared" si="1428"/>
        <v>0</v>
      </c>
      <c r="AV501" s="9">
        <f t="shared" si="1428"/>
        <v>0</v>
      </c>
      <c r="AW501" s="9">
        <f t="shared" si="1428"/>
        <v>3241</v>
      </c>
      <c r="AX501" s="9">
        <f t="shared" si="1428"/>
        <v>0</v>
      </c>
      <c r="AY501" s="9">
        <f t="shared" ref="AY501:BD501" si="1429">AY502+AY507+AY512</f>
        <v>0</v>
      </c>
      <c r="AZ501" s="9">
        <f t="shared" si="1429"/>
        <v>0</v>
      </c>
      <c r="BA501" s="9">
        <f t="shared" si="1429"/>
        <v>0</v>
      </c>
      <c r="BB501" s="9">
        <f t="shared" si="1429"/>
        <v>0</v>
      </c>
      <c r="BC501" s="9">
        <f t="shared" si="1429"/>
        <v>3241</v>
      </c>
      <c r="BD501" s="9">
        <f t="shared" si="1429"/>
        <v>0</v>
      </c>
      <c r="BE501" s="9">
        <f t="shared" ref="BE501:BJ501" si="1430">BE502+BE507+BE512</f>
        <v>0</v>
      </c>
      <c r="BF501" s="9">
        <f t="shared" si="1430"/>
        <v>0</v>
      </c>
      <c r="BG501" s="9">
        <f t="shared" si="1430"/>
        <v>0</v>
      </c>
      <c r="BH501" s="9">
        <f t="shared" si="1430"/>
        <v>0</v>
      </c>
      <c r="BI501" s="9">
        <f t="shared" si="1430"/>
        <v>3241</v>
      </c>
      <c r="BJ501" s="9">
        <f t="shared" si="1430"/>
        <v>0</v>
      </c>
      <c r="BK501" s="9">
        <f t="shared" ref="BK501:BP501" si="1431">BK502+BK507+BK512</f>
        <v>0</v>
      </c>
      <c r="BL501" s="9">
        <f t="shared" si="1431"/>
        <v>0</v>
      </c>
      <c r="BM501" s="9">
        <f t="shared" si="1431"/>
        <v>0</v>
      </c>
      <c r="BN501" s="9">
        <f t="shared" si="1431"/>
        <v>0</v>
      </c>
      <c r="BO501" s="9">
        <f t="shared" si="1431"/>
        <v>3241</v>
      </c>
      <c r="BP501" s="9">
        <f t="shared" si="1431"/>
        <v>0</v>
      </c>
      <c r="BQ501" s="9">
        <f t="shared" ref="BQ501:BV501" si="1432">BQ502+BQ507+BQ512</f>
        <v>0</v>
      </c>
      <c r="BR501" s="9">
        <f t="shared" si="1432"/>
        <v>0</v>
      </c>
      <c r="BS501" s="9">
        <f t="shared" si="1432"/>
        <v>0</v>
      </c>
      <c r="BT501" s="9">
        <f t="shared" si="1432"/>
        <v>0</v>
      </c>
      <c r="BU501" s="9">
        <f t="shared" si="1432"/>
        <v>3241</v>
      </c>
      <c r="BV501" s="9">
        <f t="shared" si="1432"/>
        <v>0</v>
      </c>
      <c r="BW501" s="9">
        <f t="shared" ref="BW501:CB501" si="1433">BW502+BW507+BW512</f>
        <v>0</v>
      </c>
      <c r="BX501" s="9">
        <f t="shared" si="1433"/>
        <v>0</v>
      </c>
      <c r="BY501" s="9">
        <f t="shared" si="1433"/>
        <v>0</v>
      </c>
      <c r="BZ501" s="9">
        <f t="shared" si="1433"/>
        <v>0</v>
      </c>
      <c r="CA501" s="9">
        <f t="shared" si="1433"/>
        <v>3241</v>
      </c>
      <c r="CB501" s="9">
        <f t="shared" si="1433"/>
        <v>0</v>
      </c>
      <c r="CC501" s="9">
        <f t="shared" ref="CC501:CH501" si="1434">CC502+CC507+CC512</f>
        <v>0</v>
      </c>
      <c r="CD501" s="9">
        <f t="shared" si="1434"/>
        <v>0</v>
      </c>
      <c r="CE501" s="9">
        <f t="shared" si="1434"/>
        <v>0</v>
      </c>
      <c r="CF501" s="9">
        <f t="shared" si="1434"/>
        <v>0</v>
      </c>
      <c r="CG501" s="9">
        <f t="shared" si="1434"/>
        <v>3241</v>
      </c>
      <c r="CH501" s="9">
        <f t="shared" si="1434"/>
        <v>0</v>
      </c>
      <c r="CI501" s="9">
        <f t="shared" ref="CI501:CN501" si="1435">CI502+CI507+CI512</f>
        <v>0</v>
      </c>
      <c r="CJ501" s="9">
        <f t="shared" si="1435"/>
        <v>0</v>
      </c>
      <c r="CK501" s="9">
        <f t="shared" si="1435"/>
        <v>0</v>
      </c>
      <c r="CL501" s="9">
        <f t="shared" si="1435"/>
        <v>0</v>
      </c>
      <c r="CM501" s="9">
        <f t="shared" si="1435"/>
        <v>3241</v>
      </c>
      <c r="CN501" s="9">
        <f t="shared" si="1435"/>
        <v>0</v>
      </c>
      <c r="CO501" s="9">
        <f t="shared" ref="CO501:CP501" si="1436">CO502+CO507+CO512</f>
        <v>3012</v>
      </c>
      <c r="CP501" s="9">
        <f t="shared" si="1436"/>
        <v>0</v>
      </c>
      <c r="CQ501" s="121">
        <f t="shared" si="1296"/>
        <v>92.934279543350812</v>
      </c>
      <c r="CR501" s="121"/>
    </row>
    <row r="502" spans="1:96" ht="49.5">
      <c r="A502" s="20" t="s">
        <v>761</v>
      </c>
      <c r="B502" s="31">
        <v>910</v>
      </c>
      <c r="C502" s="18" t="s">
        <v>20</v>
      </c>
      <c r="D502" s="18" t="s">
        <v>53</v>
      </c>
      <c r="E502" s="18" t="s">
        <v>63</v>
      </c>
      <c r="F502" s="18"/>
      <c r="G502" s="6">
        <f t="shared" ref="G502:V505" si="1437">G503</f>
        <v>1944</v>
      </c>
      <c r="H502" s="6">
        <f t="shared" si="1437"/>
        <v>0</v>
      </c>
      <c r="I502" s="6">
        <f t="shared" si="1437"/>
        <v>0</v>
      </c>
      <c r="J502" s="6">
        <f t="shared" si="1437"/>
        <v>0</v>
      </c>
      <c r="K502" s="6">
        <f t="shared" si="1437"/>
        <v>0</v>
      </c>
      <c r="L502" s="6">
        <f t="shared" si="1437"/>
        <v>0</v>
      </c>
      <c r="M502" s="6">
        <f t="shared" si="1437"/>
        <v>1944</v>
      </c>
      <c r="N502" s="6">
        <f t="shared" si="1437"/>
        <v>0</v>
      </c>
      <c r="O502" s="6">
        <f t="shared" si="1437"/>
        <v>0</v>
      </c>
      <c r="P502" s="6">
        <f t="shared" si="1437"/>
        <v>0</v>
      </c>
      <c r="Q502" s="6">
        <f t="shared" si="1437"/>
        <v>0</v>
      </c>
      <c r="R502" s="6">
        <f t="shared" si="1437"/>
        <v>0</v>
      </c>
      <c r="S502" s="6">
        <f t="shared" si="1437"/>
        <v>1944</v>
      </c>
      <c r="T502" s="6">
        <f t="shared" si="1437"/>
        <v>0</v>
      </c>
      <c r="U502" s="6">
        <f t="shared" si="1437"/>
        <v>0</v>
      </c>
      <c r="V502" s="6">
        <f t="shared" si="1437"/>
        <v>0</v>
      </c>
      <c r="W502" s="6">
        <f t="shared" ref="U502:AJ505" si="1438">W503</f>
        <v>0</v>
      </c>
      <c r="X502" s="6">
        <f t="shared" si="1438"/>
        <v>0</v>
      </c>
      <c r="Y502" s="6">
        <f t="shared" si="1438"/>
        <v>1944</v>
      </c>
      <c r="Z502" s="6">
        <f t="shared" si="1438"/>
        <v>0</v>
      </c>
      <c r="AA502" s="6">
        <f t="shared" si="1438"/>
        <v>0</v>
      </c>
      <c r="AB502" s="6">
        <f t="shared" si="1438"/>
        <v>0</v>
      </c>
      <c r="AC502" s="6">
        <f t="shared" si="1438"/>
        <v>0</v>
      </c>
      <c r="AD502" s="6">
        <f t="shared" si="1438"/>
        <v>0</v>
      </c>
      <c r="AE502" s="6">
        <f t="shared" si="1438"/>
        <v>1944</v>
      </c>
      <c r="AF502" s="6">
        <f t="shared" si="1438"/>
        <v>0</v>
      </c>
      <c r="AG502" s="6">
        <f t="shared" si="1438"/>
        <v>0</v>
      </c>
      <c r="AH502" s="6">
        <f t="shared" si="1438"/>
        <v>0</v>
      </c>
      <c r="AI502" s="6">
        <f t="shared" si="1438"/>
        <v>0</v>
      </c>
      <c r="AJ502" s="6">
        <f t="shared" si="1438"/>
        <v>0</v>
      </c>
      <c r="AK502" s="6">
        <f t="shared" ref="AG502:AY505" si="1439">AK503</f>
        <v>1944</v>
      </c>
      <c r="AL502" s="6">
        <f t="shared" si="1439"/>
        <v>0</v>
      </c>
      <c r="AM502" s="6">
        <f t="shared" si="1439"/>
        <v>0</v>
      </c>
      <c r="AN502" s="6">
        <f t="shared" si="1439"/>
        <v>0</v>
      </c>
      <c r="AO502" s="6">
        <f t="shared" si="1439"/>
        <v>0</v>
      </c>
      <c r="AP502" s="6">
        <f t="shared" si="1439"/>
        <v>0</v>
      </c>
      <c r="AQ502" s="6">
        <f t="shared" si="1439"/>
        <v>1944</v>
      </c>
      <c r="AR502" s="6">
        <f t="shared" si="1439"/>
        <v>0</v>
      </c>
      <c r="AS502" s="6">
        <f t="shared" si="1439"/>
        <v>0</v>
      </c>
      <c r="AT502" s="6">
        <f t="shared" si="1439"/>
        <v>0</v>
      </c>
      <c r="AU502" s="6">
        <f t="shared" si="1439"/>
        <v>0</v>
      </c>
      <c r="AV502" s="6">
        <f t="shared" si="1439"/>
        <v>0</v>
      </c>
      <c r="AW502" s="6">
        <f t="shared" si="1439"/>
        <v>1944</v>
      </c>
      <c r="AX502" s="6">
        <f t="shared" si="1439"/>
        <v>0</v>
      </c>
      <c r="AY502" s="6">
        <f t="shared" si="1439"/>
        <v>0</v>
      </c>
      <c r="AZ502" s="6">
        <f t="shared" ref="AY502:BN505" si="1440">AZ503</f>
        <v>0</v>
      </c>
      <c r="BA502" s="6">
        <f t="shared" si="1440"/>
        <v>0</v>
      </c>
      <c r="BB502" s="6">
        <f t="shared" si="1440"/>
        <v>0</v>
      </c>
      <c r="BC502" s="6">
        <f t="shared" si="1440"/>
        <v>1944</v>
      </c>
      <c r="BD502" s="6">
        <f t="shared" si="1440"/>
        <v>0</v>
      </c>
      <c r="BE502" s="6">
        <f t="shared" si="1440"/>
        <v>0</v>
      </c>
      <c r="BF502" s="6">
        <f t="shared" si="1440"/>
        <v>0</v>
      </c>
      <c r="BG502" s="6">
        <f t="shared" si="1440"/>
        <v>0</v>
      </c>
      <c r="BH502" s="6">
        <f t="shared" si="1440"/>
        <v>0</v>
      </c>
      <c r="BI502" s="6">
        <f t="shared" si="1440"/>
        <v>1944</v>
      </c>
      <c r="BJ502" s="6">
        <f t="shared" si="1440"/>
        <v>0</v>
      </c>
      <c r="BK502" s="6">
        <f t="shared" si="1440"/>
        <v>0</v>
      </c>
      <c r="BL502" s="6">
        <f t="shared" si="1440"/>
        <v>0</v>
      </c>
      <c r="BM502" s="6">
        <f t="shared" si="1440"/>
        <v>0</v>
      </c>
      <c r="BN502" s="6">
        <f t="shared" si="1440"/>
        <v>0</v>
      </c>
      <c r="BO502" s="6">
        <f t="shared" ref="BK502:BZ505" si="1441">BO503</f>
        <v>1944</v>
      </c>
      <c r="BP502" s="6">
        <f t="shared" si="1441"/>
        <v>0</v>
      </c>
      <c r="BQ502" s="6">
        <f t="shared" si="1441"/>
        <v>0</v>
      </c>
      <c r="BR502" s="6">
        <f t="shared" si="1441"/>
        <v>0</v>
      </c>
      <c r="BS502" s="6">
        <f t="shared" si="1441"/>
        <v>0</v>
      </c>
      <c r="BT502" s="6">
        <f t="shared" si="1441"/>
        <v>0</v>
      </c>
      <c r="BU502" s="6">
        <f t="shared" si="1441"/>
        <v>1944</v>
      </c>
      <c r="BV502" s="6">
        <f t="shared" si="1441"/>
        <v>0</v>
      </c>
      <c r="BW502" s="6">
        <f t="shared" si="1441"/>
        <v>0</v>
      </c>
      <c r="BX502" s="6">
        <f t="shared" si="1441"/>
        <v>0</v>
      </c>
      <c r="BY502" s="6">
        <f t="shared" si="1441"/>
        <v>0</v>
      </c>
      <c r="BZ502" s="6">
        <f t="shared" si="1441"/>
        <v>0</v>
      </c>
      <c r="CA502" s="6">
        <f t="shared" ref="BW502:CL505" si="1442">CA503</f>
        <v>1944</v>
      </c>
      <c r="CB502" s="6">
        <f t="shared" si="1442"/>
        <v>0</v>
      </c>
      <c r="CC502" s="6">
        <f t="shared" si="1442"/>
        <v>0</v>
      </c>
      <c r="CD502" s="6">
        <f t="shared" si="1442"/>
        <v>0</v>
      </c>
      <c r="CE502" s="6">
        <f t="shared" si="1442"/>
        <v>0</v>
      </c>
      <c r="CF502" s="6">
        <f t="shared" si="1442"/>
        <v>0</v>
      </c>
      <c r="CG502" s="6">
        <f t="shared" si="1442"/>
        <v>1944</v>
      </c>
      <c r="CH502" s="6">
        <f t="shared" si="1442"/>
        <v>0</v>
      </c>
      <c r="CI502" s="6">
        <f t="shared" si="1442"/>
        <v>0</v>
      </c>
      <c r="CJ502" s="6">
        <f t="shared" si="1442"/>
        <v>0</v>
      </c>
      <c r="CK502" s="6">
        <f t="shared" si="1442"/>
        <v>0</v>
      </c>
      <c r="CL502" s="6">
        <f t="shared" si="1442"/>
        <v>0</v>
      </c>
      <c r="CM502" s="6">
        <f t="shared" ref="CI502:CP505" si="1443">CM503</f>
        <v>1944</v>
      </c>
      <c r="CN502" s="6">
        <f t="shared" si="1443"/>
        <v>0</v>
      </c>
      <c r="CO502" s="6">
        <f t="shared" si="1443"/>
        <v>1910</v>
      </c>
      <c r="CP502" s="6">
        <f t="shared" si="1443"/>
        <v>0</v>
      </c>
      <c r="CQ502" s="32">
        <f t="shared" si="1296"/>
        <v>98.251028806584358</v>
      </c>
      <c r="CR502" s="32"/>
    </row>
    <row r="503" spans="1:96" ht="18.75" customHeight="1">
      <c r="A503" s="20" t="s">
        <v>14</v>
      </c>
      <c r="B503" s="31">
        <v>910</v>
      </c>
      <c r="C503" s="18" t="s">
        <v>20</v>
      </c>
      <c r="D503" s="18" t="s">
        <v>53</v>
      </c>
      <c r="E503" s="18" t="s">
        <v>64</v>
      </c>
      <c r="F503" s="18"/>
      <c r="G503" s="6">
        <f t="shared" si="1437"/>
        <v>1944</v>
      </c>
      <c r="H503" s="6">
        <f t="shared" si="1437"/>
        <v>0</v>
      </c>
      <c r="I503" s="6">
        <f t="shared" si="1437"/>
        <v>0</v>
      </c>
      <c r="J503" s="6">
        <f t="shared" si="1437"/>
        <v>0</v>
      </c>
      <c r="K503" s="6">
        <f t="shared" si="1437"/>
        <v>0</v>
      </c>
      <c r="L503" s="6">
        <f t="shared" si="1437"/>
        <v>0</v>
      </c>
      <c r="M503" s="6">
        <f t="shared" si="1437"/>
        <v>1944</v>
      </c>
      <c r="N503" s="6">
        <f t="shared" si="1437"/>
        <v>0</v>
      </c>
      <c r="O503" s="6">
        <f t="shared" si="1437"/>
        <v>0</v>
      </c>
      <c r="P503" s="6">
        <f t="shared" si="1437"/>
        <v>0</v>
      </c>
      <c r="Q503" s="6">
        <f t="shared" si="1437"/>
        <v>0</v>
      </c>
      <c r="R503" s="6">
        <f t="shared" si="1437"/>
        <v>0</v>
      </c>
      <c r="S503" s="6">
        <f t="shared" si="1437"/>
        <v>1944</v>
      </c>
      <c r="T503" s="6">
        <f t="shared" si="1437"/>
        <v>0</v>
      </c>
      <c r="U503" s="6">
        <f t="shared" si="1438"/>
        <v>0</v>
      </c>
      <c r="V503" s="6">
        <f t="shared" si="1438"/>
        <v>0</v>
      </c>
      <c r="W503" s="6">
        <f t="shared" si="1438"/>
        <v>0</v>
      </c>
      <c r="X503" s="6">
        <f t="shared" si="1438"/>
        <v>0</v>
      </c>
      <c r="Y503" s="6">
        <f t="shared" si="1438"/>
        <v>1944</v>
      </c>
      <c r="Z503" s="6">
        <f t="shared" si="1438"/>
        <v>0</v>
      </c>
      <c r="AA503" s="6">
        <f t="shared" si="1438"/>
        <v>0</v>
      </c>
      <c r="AB503" s="6">
        <f t="shared" si="1438"/>
        <v>0</v>
      </c>
      <c r="AC503" s="6">
        <f t="shared" si="1438"/>
        <v>0</v>
      </c>
      <c r="AD503" s="6">
        <f t="shared" si="1438"/>
        <v>0</v>
      </c>
      <c r="AE503" s="6">
        <f t="shared" si="1438"/>
        <v>1944</v>
      </c>
      <c r="AF503" s="6">
        <f t="shared" si="1438"/>
        <v>0</v>
      </c>
      <c r="AG503" s="6">
        <f t="shared" si="1439"/>
        <v>0</v>
      </c>
      <c r="AH503" s="6">
        <f t="shared" si="1439"/>
        <v>0</v>
      </c>
      <c r="AI503" s="6">
        <f t="shared" si="1439"/>
        <v>0</v>
      </c>
      <c r="AJ503" s="6">
        <f t="shared" si="1439"/>
        <v>0</v>
      </c>
      <c r="AK503" s="6">
        <f t="shared" si="1439"/>
        <v>1944</v>
      </c>
      <c r="AL503" s="6">
        <f t="shared" si="1439"/>
        <v>0</v>
      </c>
      <c r="AM503" s="6">
        <f t="shared" si="1439"/>
        <v>0</v>
      </c>
      <c r="AN503" s="6">
        <f t="shared" si="1439"/>
        <v>0</v>
      </c>
      <c r="AO503" s="6">
        <f t="shared" si="1439"/>
        <v>0</v>
      </c>
      <c r="AP503" s="6">
        <f t="shared" si="1439"/>
        <v>0</v>
      </c>
      <c r="AQ503" s="6">
        <f t="shared" si="1439"/>
        <v>1944</v>
      </c>
      <c r="AR503" s="6">
        <f t="shared" si="1439"/>
        <v>0</v>
      </c>
      <c r="AS503" s="6">
        <f t="shared" si="1439"/>
        <v>0</v>
      </c>
      <c r="AT503" s="6">
        <f t="shared" si="1439"/>
        <v>0</v>
      </c>
      <c r="AU503" s="6">
        <f t="shared" si="1439"/>
        <v>0</v>
      </c>
      <c r="AV503" s="6">
        <f t="shared" si="1439"/>
        <v>0</v>
      </c>
      <c r="AW503" s="6">
        <f t="shared" si="1439"/>
        <v>1944</v>
      </c>
      <c r="AX503" s="6">
        <f t="shared" si="1439"/>
        <v>0</v>
      </c>
      <c r="AY503" s="6">
        <f t="shared" si="1440"/>
        <v>0</v>
      </c>
      <c r="AZ503" s="6">
        <f t="shared" si="1440"/>
        <v>0</v>
      </c>
      <c r="BA503" s="6">
        <f t="shared" si="1440"/>
        <v>0</v>
      </c>
      <c r="BB503" s="6">
        <f t="shared" si="1440"/>
        <v>0</v>
      </c>
      <c r="BC503" s="6">
        <f t="shared" si="1440"/>
        <v>1944</v>
      </c>
      <c r="BD503" s="6">
        <f t="shared" si="1440"/>
        <v>0</v>
      </c>
      <c r="BE503" s="6">
        <f t="shared" si="1440"/>
        <v>0</v>
      </c>
      <c r="BF503" s="6">
        <f t="shared" si="1440"/>
        <v>0</v>
      </c>
      <c r="BG503" s="6">
        <f t="shared" si="1440"/>
        <v>0</v>
      </c>
      <c r="BH503" s="6">
        <f t="shared" si="1440"/>
        <v>0</v>
      </c>
      <c r="BI503" s="6">
        <f t="shared" si="1440"/>
        <v>1944</v>
      </c>
      <c r="BJ503" s="6">
        <f t="shared" si="1440"/>
        <v>0</v>
      </c>
      <c r="BK503" s="6">
        <f t="shared" si="1441"/>
        <v>0</v>
      </c>
      <c r="BL503" s="6">
        <f t="shared" si="1441"/>
        <v>0</v>
      </c>
      <c r="BM503" s="6">
        <f t="shared" si="1441"/>
        <v>0</v>
      </c>
      <c r="BN503" s="6">
        <f t="shared" si="1441"/>
        <v>0</v>
      </c>
      <c r="BO503" s="6">
        <f t="shared" si="1441"/>
        <v>1944</v>
      </c>
      <c r="BP503" s="6">
        <f t="shared" si="1441"/>
        <v>0</v>
      </c>
      <c r="BQ503" s="6">
        <f t="shared" si="1441"/>
        <v>0</v>
      </c>
      <c r="BR503" s="6">
        <f t="shared" si="1441"/>
        <v>0</v>
      </c>
      <c r="BS503" s="6">
        <f t="shared" si="1441"/>
        <v>0</v>
      </c>
      <c r="BT503" s="6">
        <f t="shared" si="1441"/>
        <v>0</v>
      </c>
      <c r="BU503" s="6">
        <f t="shared" si="1441"/>
        <v>1944</v>
      </c>
      <c r="BV503" s="6">
        <f t="shared" si="1441"/>
        <v>0</v>
      </c>
      <c r="BW503" s="6">
        <f t="shared" si="1442"/>
        <v>0</v>
      </c>
      <c r="BX503" s="6">
        <f t="shared" si="1442"/>
        <v>0</v>
      </c>
      <c r="BY503" s="6">
        <f t="shared" si="1442"/>
        <v>0</v>
      </c>
      <c r="BZ503" s="6">
        <f t="shared" si="1442"/>
        <v>0</v>
      </c>
      <c r="CA503" s="6">
        <f t="shared" si="1442"/>
        <v>1944</v>
      </c>
      <c r="CB503" s="6">
        <f t="shared" si="1442"/>
        <v>0</v>
      </c>
      <c r="CC503" s="6">
        <f t="shared" si="1442"/>
        <v>0</v>
      </c>
      <c r="CD503" s="6">
        <f t="shared" si="1442"/>
        <v>0</v>
      </c>
      <c r="CE503" s="6">
        <f t="shared" si="1442"/>
        <v>0</v>
      </c>
      <c r="CF503" s="6">
        <f t="shared" si="1442"/>
        <v>0</v>
      </c>
      <c r="CG503" s="6">
        <f t="shared" si="1442"/>
        <v>1944</v>
      </c>
      <c r="CH503" s="6">
        <f t="shared" si="1442"/>
        <v>0</v>
      </c>
      <c r="CI503" s="6">
        <f t="shared" si="1443"/>
        <v>0</v>
      </c>
      <c r="CJ503" s="6">
        <f t="shared" si="1443"/>
        <v>0</v>
      </c>
      <c r="CK503" s="6">
        <f t="shared" si="1443"/>
        <v>0</v>
      </c>
      <c r="CL503" s="6">
        <f t="shared" si="1443"/>
        <v>0</v>
      </c>
      <c r="CM503" s="6">
        <f t="shared" si="1443"/>
        <v>1944</v>
      </c>
      <c r="CN503" s="6">
        <f t="shared" si="1443"/>
        <v>0</v>
      </c>
      <c r="CO503" s="6">
        <f t="shared" si="1443"/>
        <v>1910</v>
      </c>
      <c r="CP503" s="6">
        <f t="shared" si="1443"/>
        <v>0</v>
      </c>
      <c r="CQ503" s="32">
        <f t="shared" si="1296"/>
        <v>98.251028806584358</v>
      </c>
      <c r="CR503" s="32"/>
    </row>
    <row r="504" spans="1:96" ht="33">
      <c r="A504" s="33" t="s">
        <v>65</v>
      </c>
      <c r="B504" s="31">
        <v>910</v>
      </c>
      <c r="C504" s="18" t="s">
        <v>20</v>
      </c>
      <c r="D504" s="18" t="s">
        <v>53</v>
      </c>
      <c r="E504" s="18" t="s">
        <v>66</v>
      </c>
      <c r="F504" s="18"/>
      <c r="G504" s="6">
        <f t="shared" si="1437"/>
        <v>1944</v>
      </c>
      <c r="H504" s="6">
        <f t="shared" si="1437"/>
        <v>0</v>
      </c>
      <c r="I504" s="6">
        <f t="shared" si="1437"/>
        <v>0</v>
      </c>
      <c r="J504" s="6">
        <f t="shared" si="1437"/>
        <v>0</v>
      </c>
      <c r="K504" s="6">
        <f t="shared" si="1437"/>
        <v>0</v>
      </c>
      <c r="L504" s="6">
        <f t="shared" si="1437"/>
        <v>0</v>
      </c>
      <c r="M504" s="6">
        <f t="shared" si="1437"/>
        <v>1944</v>
      </c>
      <c r="N504" s="6">
        <f t="shared" si="1437"/>
        <v>0</v>
      </c>
      <c r="O504" s="6">
        <f t="shared" si="1437"/>
        <v>0</v>
      </c>
      <c r="P504" s="6">
        <f t="shared" si="1437"/>
        <v>0</v>
      </c>
      <c r="Q504" s="6">
        <f t="shared" si="1437"/>
        <v>0</v>
      </c>
      <c r="R504" s="6">
        <f t="shared" si="1437"/>
        <v>0</v>
      </c>
      <c r="S504" s="6">
        <f t="shared" si="1437"/>
        <v>1944</v>
      </c>
      <c r="T504" s="6">
        <f t="shared" si="1437"/>
        <v>0</v>
      </c>
      <c r="U504" s="6">
        <f t="shared" si="1438"/>
        <v>0</v>
      </c>
      <c r="V504" s="6">
        <f t="shared" si="1438"/>
        <v>0</v>
      </c>
      <c r="W504" s="6">
        <f t="shared" si="1438"/>
        <v>0</v>
      </c>
      <c r="X504" s="6">
        <f t="shared" si="1438"/>
        <v>0</v>
      </c>
      <c r="Y504" s="6">
        <f t="shared" si="1438"/>
        <v>1944</v>
      </c>
      <c r="Z504" s="6">
        <f t="shared" si="1438"/>
        <v>0</v>
      </c>
      <c r="AA504" s="6">
        <f t="shared" si="1438"/>
        <v>0</v>
      </c>
      <c r="AB504" s="6">
        <f t="shared" si="1438"/>
        <v>0</v>
      </c>
      <c r="AC504" s="6">
        <f t="shared" si="1438"/>
        <v>0</v>
      </c>
      <c r="AD504" s="6">
        <f t="shared" si="1438"/>
        <v>0</v>
      </c>
      <c r="AE504" s="6">
        <f t="shared" si="1438"/>
        <v>1944</v>
      </c>
      <c r="AF504" s="6">
        <f t="shared" si="1438"/>
        <v>0</v>
      </c>
      <c r="AG504" s="6">
        <f t="shared" si="1439"/>
        <v>0</v>
      </c>
      <c r="AH504" s="6">
        <f t="shared" si="1439"/>
        <v>0</v>
      </c>
      <c r="AI504" s="6">
        <f t="shared" si="1439"/>
        <v>0</v>
      </c>
      <c r="AJ504" s="6">
        <f t="shared" si="1439"/>
        <v>0</v>
      </c>
      <c r="AK504" s="6">
        <f t="shared" si="1439"/>
        <v>1944</v>
      </c>
      <c r="AL504" s="6">
        <f t="shared" si="1439"/>
        <v>0</v>
      </c>
      <c r="AM504" s="6">
        <f t="shared" si="1439"/>
        <v>0</v>
      </c>
      <c r="AN504" s="6">
        <f t="shared" si="1439"/>
        <v>0</v>
      </c>
      <c r="AO504" s="6">
        <f t="shared" si="1439"/>
        <v>0</v>
      </c>
      <c r="AP504" s="6">
        <f t="shared" si="1439"/>
        <v>0</v>
      </c>
      <c r="AQ504" s="6">
        <f t="shared" si="1439"/>
        <v>1944</v>
      </c>
      <c r="AR504" s="6">
        <f t="shared" si="1439"/>
        <v>0</v>
      </c>
      <c r="AS504" s="6">
        <f t="shared" si="1439"/>
        <v>0</v>
      </c>
      <c r="AT504" s="6">
        <f t="shared" si="1439"/>
        <v>0</v>
      </c>
      <c r="AU504" s="6">
        <f t="shared" si="1439"/>
        <v>0</v>
      </c>
      <c r="AV504" s="6">
        <f t="shared" si="1439"/>
        <v>0</v>
      </c>
      <c r="AW504" s="6">
        <f t="shared" si="1439"/>
        <v>1944</v>
      </c>
      <c r="AX504" s="6">
        <f t="shared" si="1439"/>
        <v>0</v>
      </c>
      <c r="AY504" s="6">
        <f t="shared" si="1440"/>
        <v>0</v>
      </c>
      <c r="AZ504" s="6">
        <f t="shared" si="1440"/>
        <v>0</v>
      </c>
      <c r="BA504" s="6">
        <f t="shared" si="1440"/>
        <v>0</v>
      </c>
      <c r="BB504" s="6">
        <f t="shared" si="1440"/>
        <v>0</v>
      </c>
      <c r="BC504" s="6">
        <f t="shared" si="1440"/>
        <v>1944</v>
      </c>
      <c r="BD504" s="6">
        <f t="shared" si="1440"/>
        <v>0</v>
      </c>
      <c r="BE504" s="6">
        <f t="shared" si="1440"/>
        <v>0</v>
      </c>
      <c r="BF504" s="6">
        <f t="shared" si="1440"/>
        <v>0</v>
      </c>
      <c r="BG504" s="6">
        <f t="shared" si="1440"/>
        <v>0</v>
      </c>
      <c r="BH504" s="6">
        <f t="shared" si="1440"/>
        <v>0</v>
      </c>
      <c r="BI504" s="6">
        <f t="shared" si="1440"/>
        <v>1944</v>
      </c>
      <c r="BJ504" s="6">
        <f t="shared" si="1440"/>
        <v>0</v>
      </c>
      <c r="BK504" s="6">
        <f t="shared" si="1441"/>
        <v>0</v>
      </c>
      <c r="BL504" s="6">
        <f t="shared" si="1441"/>
        <v>0</v>
      </c>
      <c r="BM504" s="6">
        <f t="shared" si="1441"/>
        <v>0</v>
      </c>
      <c r="BN504" s="6">
        <f t="shared" si="1441"/>
        <v>0</v>
      </c>
      <c r="BO504" s="6">
        <f t="shared" si="1441"/>
        <v>1944</v>
      </c>
      <c r="BP504" s="6">
        <f t="shared" si="1441"/>
        <v>0</v>
      </c>
      <c r="BQ504" s="6">
        <f t="shared" si="1441"/>
        <v>0</v>
      </c>
      <c r="BR504" s="6">
        <f t="shared" si="1441"/>
        <v>0</v>
      </c>
      <c r="BS504" s="6">
        <f t="shared" si="1441"/>
        <v>0</v>
      </c>
      <c r="BT504" s="6">
        <f t="shared" si="1441"/>
        <v>0</v>
      </c>
      <c r="BU504" s="6">
        <f t="shared" si="1441"/>
        <v>1944</v>
      </c>
      <c r="BV504" s="6">
        <f t="shared" si="1441"/>
        <v>0</v>
      </c>
      <c r="BW504" s="6">
        <f t="shared" si="1442"/>
        <v>0</v>
      </c>
      <c r="BX504" s="6">
        <f t="shared" si="1442"/>
        <v>0</v>
      </c>
      <c r="BY504" s="6">
        <f t="shared" si="1442"/>
        <v>0</v>
      </c>
      <c r="BZ504" s="6">
        <f t="shared" si="1442"/>
        <v>0</v>
      </c>
      <c r="CA504" s="6">
        <f t="shared" si="1442"/>
        <v>1944</v>
      </c>
      <c r="CB504" s="6">
        <f t="shared" si="1442"/>
        <v>0</v>
      </c>
      <c r="CC504" s="6">
        <f t="shared" si="1442"/>
        <v>0</v>
      </c>
      <c r="CD504" s="6">
        <f t="shared" si="1442"/>
        <v>0</v>
      </c>
      <c r="CE504" s="6">
        <f t="shared" si="1442"/>
        <v>0</v>
      </c>
      <c r="CF504" s="6">
        <f t="shared" si="1442"/>
        <v>0</v>
      </c>
      <c r="CG504" s="6">
        <f t="shared" si="1442"/>
        <v>1944</v>
      </c>
      <c r="CH504" s="6">
        <f t="shared" si="1442"/>
        <v>0</v>
      </c>
      <c r="CI504" s="6">
        <f t="shared" si="1443"/>
        <v>0</v>
      </c>
      <c r="CJ504" s="6">
        <f t="shared" si="1443"/>
        <v>0</v>
      </c>
      <c r="CK504" s="6">
        <f t="shared" si="1443"/>
        <v>0</v>
      </c>
      <c r="CL504" s="6">
        <f t="shared" si="1443"/>
        <v>0</v>
      </c>
      <c r="CM504" s="6">
        <f t="shared" si="1443"/>
        <v>1944</v>
      </c>
      <c r="CN504" s="6">
        <f t="shared" si="1443"/>
        <v>0</v>
      </c>
      <c r="CO504" s="6">
        <f t="shared" si="1443"/>
        <v>1910</v>
      </c>
      <c r="CP504" s="6">
        <f t="shared" si="1443"/>
        <v>0</v>
      </c>
      <c r="CQ504" s="32">
        <f t="shared" si="1296"/>
        <v>98.251028806584358</v>
      </c>
      <c r="CR504" s="32"/>
    </row>
    <row r="505" spans="1:96" ht="33">
      <c r="A505" s="17" t="s">
        <v>218</v>
      </c>
      <c r="B505" s="31">
        <v>910</v>
      </c>
      <c r="C505" s="18" t="s">
        <v>20</v>
      </c>
      <c r="D505" s="18" t="s">
        <v>53</v>
      </c>
      <c r="E505" s="18" t="s">
        <v>66</v>
      </c>
      <c r="F505" s="18" t="s">
        <v>29</v>
      </c>
      <c r="G505" s="6">
        <f t="shared" si="1437"/>
        <v>1944</v>
      </c>
      <c r="H505" s="6">
        <f t="shared" si="1437"/>
        <v>0</v>
      </c>
      <c r="I505" s="6">
        <f t="shared" si="1437"/>
        <v>0</v>
      </c>
      <c r="J505" s="6">
        <f t="shared" si="1437"/>
        <v>0</v>
      </c>
      <c r="K505" s="6">
        <f t="shared" si="1437"/>
        <v>0</v>
      </c>
      <c r="L505" s="6">
        <f t="shared" si="1437"/>
        <v>0</v>
      </c>
      <c r="M505" s="6">
        <f t="shared" si="1437"/>
        <v>1944</v>
      </c>
      <c r="N505" s="6">
        <f t="shared" si="1437"/>
        <v>0</v>
      </c>
      <c r="O505" s="6">
        <f t="shared" si="1437"/>
        <v>0</v>
      </c>
      <c r="P505" s="6">
        <f t="shared" si="1437"/>
        <v>0</v>
      </c>
      <c r="Q505" s="6">
        <f t="shared" si="1437"/>
        <v>0</v>
      </c>
      <c r="R505" s="6">
        <f t="shared" si="1437"/>
        <v>0</v>
      </c>
      <c r="S505" s="6">
        <f t="shared" si="1437"/>
        <v>1944</v>
      </c>
      <c r="T505" s="6">
        <f t="shared" si="1437"/>
        <v>0</v>
      </c>
      <c r="U505" s="6">
        <f t="shared" si="1438"/>
        <v>0</v>
      </c>
      <c r="V505" s="6">
        <f t="shared" si="1438"/>
        <v>0</v>
      </c>
      <c r="W505" s="6">
        <f t="shared" si="1438"/>
        <v>0</v>
      </c>
      <c r="X505" s="6">
        <f t="shared" si="1438"/>
        <v>0</v>
      </c>
      <c r="Y505" s="6">
        <f t="shared" si="1438"/>
        <v>1944</v>
      </c>
      <c r="Z505" s="6">
        <f t="shared" si="1438"/>
        <v>0</v>
      </c>
      <c r="AA505" s="6">
        <f t="shared" si="1438"/>
        <v>0</v>
      </c>
      <c r="AB505" s="6">
        <f t="shared" si="1438"/>
        <v>0</v>
      </c>
      <c r="AC505" s="6">
        <f t="shared" si="1438"/>
        <v>0</v>
      </c>
      <c r="AD505" s="6">
        <f t="shared" si="1438"/>
        <v>0</v>
      </c>
      <c r="AE505" s="6">
        <f t="shared" si="1438"/>
        <v>1944</v>
      </c>
      <c r="AF505" s="6">
        <f t="shared" si="1438"/>
        <v>0</v>
      </c>
      <c r="AG505" s="6">
        <f t="shared" si="1439"/>
        <v>0</v>
      </c>
      <c r="AH505" s="6">
        <f t="shared" si="1439"/>
        <v>0</v>
      </c>
      <c r="AI505" s="6">
        <f t="shared" si="1439"/>
        <v>0</v>
      </c>
      <c r="AJ505" s="6">
        <f t="shared" si="1439"/>
        <v>0</v>
      </c>
      <c r="AK505" s="6">
        <f t="shared" si="1439"/>
        <v>1944</v>
      </c>
      <c r="AL505" s="6">
        <f t="shared" si="1439"/>
        <v>0</v>
      </c>
      <c r="AM505" s="6">
        <f t="shared" si="1439"/>
        <v>0</v>
      </c>
      <c r="AN505" s="6">
        <f t="shared" si="1439"/>
        <v>0</v>
      </c>
      <c r="AO505" s="6">
        <f t="shared" si="1439"/>
        <v>0</v>
      </c>
      <c r="AP505" s="6">
        <f t="shared" si="1439"/>
        <v>0</v>
      </c>
      <c r="AQ505" s="6">
        <f t="shared" si="1439"/>
        <v>1944</v>
      </c>
      <c r="AR505" s="6">
        <f t="shared" si="1439"/>
        <v>0</v>
      </c>
      <c r="AS505" s="6">
        <f t="shared" si="1439"/>
        <v>0</v>
      </c>
      <c r="AT505" s="6">
        <f t="shared" si="1439"/>
        <v>0</v>
      </c>
      <c r="AU505" s="6">
        <f t="shared" si="1439"/>
        <v>0</v>
      </c>
      <c r="AV505" s="6">
        <f t="shared" si="1439"/>
        <v>0</v>
      </c>
      <c r="AW505" s="6">
        <f t="shared" si="1439"/>
        <v>1944</v>
      </c>
      <c r="AX505" s="6">
        <f t="shared" si="1439"/>
        <v>0</v>
      </c>
      <c r="AY505" s="6">
        <f t="shared" si="1440"/>
        <v>0</v>
      </c>
      <c r="AZ505" s="6">
        <f t="shared" si="1440"/>
        <v>0</v>
      </c>
      <c r="BA505" s="6">
        <f t="shared" si="1440"/>
        <v>0</v>
      </c>
      <c r="BB505" s="6">
        <f t="shared" si="1440"/>
        <v>0</v>
      </c>
      <c r="BC505" s="6">
        <f t="shared" si="1440"/>
        <v>1944</v>
      </c>
      <c r="BD505" s="6">
        <f t="shared" si="1440"/>
        <v>0</v>
      </c>
      <c r="BE505" s="6">
        <f t="shared" si="1440"/>
        <v>0</v>
      </c>
      <c r="BF505" s="6">
        <f t="shared" si="1440"/>
        <v>0</v>
      </c>
      <c r="BG505" s="6">
        <f t="shared" si="1440"/>
        <v>0</v>
      </c>
      <c r="BH505" s="6">
        <f t="shared" si="1440"/>
        <v>0</v>
      </c>
      <c r="BI505" s="6">
        <f t="shared" si="1440"/>
        <v>1944</v>
      </c>
      <c r="BJ505" s="6">
        <f t="shared" si="1440"/>
        <v>0</v>
      </c>
      <c r="BK505" s="6">
        <f t="shared" si="1441"/>
        <v>0</v>
      </c>
      <c r="BL505" s="6">
        <f t="shared" si="1441"/>
        <v>0</v>
      </c>
      <c r="BM505" s="6">
        <f t="shared" si="1441"/>
        <v>0</v>
      </c>
      <c r="BN505" s="6">
        <f t="shared" si="1441"/>
        <v>0</v>
      </c>
      <c r="BO505" s="6">
        <f t="shared" si="1441"/>
        <v>1944</v>
      </c>
      <c r="BP505" s="6">
        <f t="shared" si="1441"/>
        <v>0</v>
      </c>
      <c r="BQ505" s="6">
        <f t="shared" si="1441"/>
        <v>0</v>
      </c>
      <c r="BR505" s="6">
        <f t="shared" si="1441"/>
        <v>0</v>
      </c>
      <c r="BS505" s="6">
        <f t="shared" si="1441"/>
        <v>0</v>
      </c>
      <c r="BT505" s="6">
        <f t="shared" si="1441"/>
        <v>0</v>
      </c>
      <c r="BU505" s="6">
        <f t="shared" si="1441"/>
        <v>1944</v>
      </c>
      <c r="BV505" s="6">
        <f t="shared" si="1441"/>
        <v>0</v>
      </c>
      <c r="BW505" s="6">
        <f t="shared" si="1442"/>
        <v>0</v>
      </c>
      <c r="BX505" s="6">
        <f t="shared" si="1442"/>
        <v>0</v>
      </c>
      <c r="BY505" s="6">
        <f t="shared" si="1442"/>
        <v>0</v>
      </c>
      <c r="BZ505" s="6">
        <f t="shared" si="1442"/>
        <v>0</v>
      </c>
      <c r="CA505" s="6">
        <f t="shared" si="1442"/>
        <v>1944</v>
      </c>
      <c r="CB505" s="6">
        <f t="shared" si="1442"/>
        <v>0</v>
      </c>
      <c r="CC505" s="6">
        <f t="shared" si="1442"/>
        <v>0</v>
      </c>
      <c r="CD505" s="6">
        <f t="shared" si="1442"/>
        <v>0</v>
      </c>
      <c r="CE505" s="6">
        <f t="shared" si="1442"/>
        <v>0</v>
      </c>
      <c r="CF505" s="6">
        <f t="shared" si="1442"/>
        <v>0</v>
      </c>
      <c r="CG505" s="6">
        <f t="shared" si="1442"/>
        <v>1944</v>
      </c>
      <c r="CH505" s="6">
        <f t="shared" si="1442"/>
        <v>0</v>
      </c>
      <c r="CI505" s="6">
        <f t="shared" si="1443"/>
        <v>0</v>
      </c>
      <c r="CJ505" s="6">
        <f t="shared" si="1443"/>
        <v>0</v>
      </c>
      <c r="CK505" s="6">
        <f t="shared" si="1443"/>
        <v>0</v>
      </c>
      <c r="CL505" s="6">
        <f t="shared" si="1443"/>
        <v>0</v>
      </c>
      <c r="CM505" s="6">
        <f t="shared" si="1443"/>
        <v>1944</v>
      </c>
      <c r="CN505" s="6">
        <f t="shared" si="1443"/>
        <v>0</v>
      </c>
      <c r="CO505" s="6">
        <f t="shared" si="1443"/>
        <v>1910</v>
      </c>
      <c r="CP505" s="6">
        <f t="shared" si="1443"/>
        <v>0</v>
      </c>
      <c r="CQ505" s="32">
        <f t="shared" si="1296"/>
        <v>98.251028806584358</v>
      </c>
      <c r="CR505" s="32"/>
    </row>
    <row r="506" spans="1:96" ht="33">
      <c r="A506" s="20" t="s">
        <v>34</v>
      </c>
      <c r="B506" s="31">
        <v>910</v>
      </c>
      <c r="C506" s="18" t="s">
        <v>20</v>
      </c>
      <c r="D506" s="18" t="s">
        <v>53</v>
      </c>
      <c r="E506" s="18" t="s">
        <v>66</v>
      </c>
      <c r="F506" s="18" t="s">
        <v>35</v>
      </c>
      <c r="G506" s="48">
        <v>1944</v>
      </c>
      <c r="H506" s="48"/>
      <c r="I506" s="48"/>
      <c r="J506" s="48"/>
      <c r="K506" s="48"/>
      <c r="L506" s="48"/>
      <c r="M506" s="48">
        <f>G506+I506+J506+K506+L506</f>
        <v>1944</v>
      </c>
      <c r="N506" s="48">
        <f>H506+L506</f>
        <v>0</v>
      </c>
      <c r="O506" s="48"/>
      <c r="P506" s="48"/>
      <c r="Q506" s="48"/>
      <c r="R506" s="48"/>
      <c r="S506" s="48">
        <f>M506+O506+P506+Q506+R506</f>
        <v>1944</v>
      </c>
      <c r="T506" s="48">
        <f>N506+R506</f>
        <v>0</v>
      </c>
      <c r="U506" s="48"/>
      <c r="V506" s="48"/>
      <c r="W506" s="48"/>
      <c r="X506" s="48"/>
      <c r="Y506" s="48">
        <f>S506+U506+V506+W506+X506</f>
        <v>1944</v>
      </c>
      <c r="Z506" s="48">
        <f>T506+X506</f>
        <v>0</v>
      </c>
      <c r="AA506" s="48"/>
      <c r="AB506" s="48"/>
      <c r="AC506" s="48"/>
      <c r="AD506" s="48"/>
      <c r="AE506" s="48">
        <f>Y506+AA506+AB506+AC506+AD506</f>
        <v>1944</v>
      </c>
      <c r="AF506" s="48">
        <f>Z506+AD506</f>
        <v>0</v>
      </c>
      <c r="AG506" s="48"/>
      <c r="AH506" s="48"/>
      <c r="AI506" s="48"/>
      <c r="AJ506" s="48"/>
      <c r="AK506" s="48">
        <f>AE506+AG506+AH506+AI506+AJ506</f>
        <v>1944</v>
      </c>
      <c r="AL506" s="48">
        <f>AF506+AJ506</f>
        <v>0</v>
      </c>
      <c r="AM506" s="48"/>
      <c r="AN506" s="48"/>
      <c r="AO506" s="48"/>
      <c r="AP506" s="48"/>
      <c r="AQ506" s="48">
        <f>AK506+AM506+AN506+AO506+AP506</f>
        <v>1944</v>
      </c>
      <c r="AR506" s="48">
        <f>AL506+AP506</f>
        <v>0</v>
      </c>
      <c r="AS506" s="48"/>
      <c r="AT506" s="48"/>
      <c r="AU506" s="48"/>
      <c r="AV506" s="48"/>
      <c r="AW506" s="48">
        <f>AQ506+AS506+AT506+AU506+AV506</f>
        <v>1944</v>
      </c>
      <c r="AX506" s="48">
        <f>AR506+AV506</f>
        <v>0</v>
      </c>
      <c r="AY506" s="48"/>
      <c r="AZ506" s="48"/>
      <c r="BA506" s="48"/>
      <c r="BB506" s="48"/>
      <c r="BC506" s="48">
        <f>AW506+AY506+AZ506+BA506+BB506</f>
        <v>1944</v>
      </c>
      <c r="BD506" s="48">
        <f>AX506+BB506</f>
        <v>0</v>
      </c>
      <c r="BE506" s="48"/>
      <c r="BF506" s="48"/>
      <c r="BG506" s="48"/>
      <c r="BH506" s="48"/>
      <c r="BI506" s="48">
        <f>BC506+BE506+BF506+BG506+BH506</f>
        <v>1944</v>
      </c>
      <c r="BJ506" s="48">
        <f>BD506+BH506</f>
        <v>0</v>
      </c>
      <c r="BK506" s="48"/>
      <c r="BL506" s="48"/>
      <c r="BM506" s="48"/>
      <c r="BN506" s="48"/>
      <c r="BO506" s="48">
        <f>BI506+BK506+BL506+BM506+BN506</f>
        <v>1944</v>
      </c>
      <c r="BP506" s="48">
        <f>BJ506+BN506</f>
        <v>0</v>
      </c>
      <c r="BQ506" s="48"/>
      <c r="BR506" s="48"/>
      <c r="BS506" s="48"/>
      <c r="BT506" s="48"/>
      <c r="BU506" s="48">
        <f>BO506+BQ506+BR506+BS506+BT506</f>
        <v>1944</v>
      </c>
      <c r="BV506" s="48">
        <f>BP506+BT506</f>
        <v>0</v>
      </c>
      <c r="BW506" s="48"/>
      <c r="BX506" s="48"/>
      <c r="BY506" s="48"/>
      <c r="BZ506" s="48"/>
      <c r="CA506" s="48">
        <f>BU506+BW506+BX506+BY506+BZ506</f>
        <v>1944</v>
      </c>
      <c r="CB506" s="48">
        <f>BV506+BZ506</f>
        <v>0</v>
      </c>
      <c r="CC506" s="48"/>
      <c r="CD506" s="48"/>
      <c r="CE506" s="48"/>
      <c r="CF506" s="48"/>
      <c r="CG506" s="48">
        <f>CA506+CC506+CD506+CE506+CF506</f>
        <v>1944</v>
      </c>
      <c r="CH506" s="48">
        <f>CB506+CF506</f>
        <v>0</v>
      </c>
      <c r="CI506" s="48"/>
      <c r="CJ506" s="48"/>
      <c r="CK506" s="48"/>
      <c r="CL506" s="48"/>
      <c r="CM506" s="48">
        <f>CG506+CI506+CJ506+CK506+CL506</f>
        <v>1944</v>
      </c>
      <c r="CN506" s="48">
        <f>CH506+CL506</f>
        <v>0</v>
      </c>
      <c r="CO506" s="48">
        <v>1910</v>
      </c>
      <c r="CP506" s="48">
        <f>CJ506+CN506</f>
        <v>0</v>
      </c>
      <c r="CQ506" s="116">
        <f t="shared" si="1296"/>
        <v>98.251028806584358</v>
      </c>
      <c r="CR506" s="116"/>
    </row>
    <row r="507" spans="1:96" ht="49.5">
      <c r="A507" s="20" t="s">
        <v>353</v>
      </c>
      <c r="B507" s="31">
        <v>910</v>
      </c>
      <c r="C507" s="18" t="s">
        <v>20</v>
      </c>
      <c r="D507" s="18" t="s">
        <v>53</v>
      </c>
      <c r="E507" s="18" t="s">
        <v>67</v>
      </c>
      <c r="F507" s="18"/>
      <c r="G507" s="6">
        <f t="shared" ref="G507:V510" si="1444">G508</f>
        <v>1197</v>
      </c>
      <c r="H507" s="6">
        <f t="shared" si="1444"/>
        <v>0</v>
      </c>
      <c r="I507" s="6">
        <f t="shared" si="1444"/>
        <v>0</v>
      </c>
      <c r="J507" s="6">
        <f t="shared" si="1444"/>
        <v>0</v>
      </c>
      <c r="K507" s="6">
        <f t="shared" si="1444"/>
        <v>0</v>
      </c>
      <c r="L507" s="6">
        <f t="shared" si="1444"/>
        <v>0</v>
      </c>
      <c r="M507" s="6">
        <f t="shared" si="1444"/>
        <v>1197</v>
      </c>
      <c r="N507" s="6">
        <f t="shared" si="1444"/>
        <v>0</v>
      </c>
      <c r="O507" s="6">
        <f t="shared" si="1444"/>
        <v>0</v>
      </c>
      <c r="P507" s="6">
        <f t="shared" si="1444"/>
        <v>0</v>
      </c>
      <c r="Q507" s="6">
        <f t="shared" si="1444"/>
        <v>0</v>
      </c>
      <c r="R507" s="6">
        <f t="shared" si="1444"/>
        <v>0</v>
      </c>
      <c r="S507" s="6">
        <f t="shared" si="1444"/>
        <v>1197</v>
      </c>
      <c r="T507" s="6">
        <f t="shared" si="1444"/>
        <v>0</v>
      </c>
      <c r="U507" s="6">
        <f t="shared" si="1444"/>
        <v>0</v>
      </c>
      <c r="V507" s="6">
        <f t="shared" si="1444"/>
        <v>0</v>
      </c>
      <c r="W507" s="6">
        <f t="shared" ref="U507:AJ510" si="1445">W508</f>
        <v>0</v>
      </c>
      <c r="X507" s="6">
        <f t="shared" si="1445"/>
        <v>0</v>
      </c>
      <c r="Y507" s="6">
        <f t="shared" si="1445"/>
        <v>1197</v>
      </c>
      <c r="Z507" s="6">
        <f t="shared" si="1445"/>
        <v>0</v>
      </c>
      <c r="AA507" s="6">
        <f t="shared" si="1445"/>
        <v>0</v>
      </c>
      <c r="AB507" s="6">
        <f t="shared" si="1445"/>
        <v>0</v>
      </c>
      <c r="AC507" s="6">
        <f t="shared" si="1445"/>
        <v>0</v>
      </c>
      <c r="AD507" s="6">
        <f t="shared" si="1445"/>
        <v>0</v>
      </c>
      <c r="AE507" s="6">
        <f t="shared" si="1445"/>
        <v>1197</v>
      </c>
      <c r="AF507" s="6">
        <f t="shared" si="1445"/>
        <v>0</v>
      </c>
      <c r="AG507" s="6">
        <f t="shared" si="1445"/>
        <v>0</v>
      </c>
      <c r="AH507" s="6">
        <f t="shared" si="1445"/>
        <v>0</v>
      </c>
      <c r="AI507" s="6">
        <f t="shared" si="1445"/>
        <v>0</v>
      </c>
      <c r="AJ507" s="6">
        <f t="shared" si="1445"/>
        <v>0</v>
      </c>
      <c r="AK507" s="6">
        <f t="shared" ref="AG507:AY510" si="1446">AK508</f>
        <v>1197</v>
      </c>
      <c r="AL507" s="6">
        <f t="shared" si="1446"/>
        <v>0</v>
      </c>
      <c r="AM507" s="6">
        <f t="shared" si="1446"/>
        <v>0</v>
      </c>
      <c r="AN507" s="6">
        <f t="shared" si="1446"/>
        <v>0</v>
      </c>
      <c r="AO507" s="6">
        <f t="shared" si="1446"/>
        <v>0</v>
      </c>
      <c r="AP507" s="6">
        <f t="shared" si="1446"/>
        <v>0</v>
      </c>
      <c r="AQ507" s="6">
        <f t="shared" si="1446"/>
        <v>1197</v>
      </c>
      <c r="AR507" s="6">
        <f t="shared" si="1446"/>
        <v>0</v>
      </c>
      <c r="AS507" s="6">
        <f t="shared" si="1446"/>
        <v>0</v>
      </c>
      <c r="AT507" s="6">
        <f t="shared" si="1446"/>
        <v>0</v>
      </c>
      <c r="AU507" s="6">
        <f t="shared" si="1446"/>
        <v>0</v>
      </c>
      <c r="AV507" s="6">
        <f t="shared" si="1446"/>
        <v>0</v>
      </c>
      <c r="AW507" s="6">
        <f t="shared" si="1446"/>
        <v>1197</v>
      </c>
      <c r="AX507" s="6">
        <f t="shared" si="1446"/>
        <v>0</v>
      </c>
      <c r="AY507" s="6">
        <f t="shared" si="1446"/>
        <v>0</v>
      </c>
      <c r="AZ507" s="6">
        <f t="shared" ref="AY507:BN510" si="1447">AZ508</f>
        <v>0</v>
      </c>
      <c r="BA507" s="6">
        <f t="shared" si="1447"/>
        <v>0</v>
      </c>
      <c r="BB507" s="6">
        <f t="shared" si="1447"/>
        <v>0</v>
      </c>
      <c r="BC507" s="6">
        <f t="shared" si="1447"/>
        <v>1197</v>
      </c>
      <c r="BD507" s="6">
        <f t="shared" si="1447"/>
        <v>0</v>
      </c>
      <c r="BE507" s="6">
        <f t="shared" si="1447"/>
        <v>0</v>
      </c>
      <c r="BF507" s="6">
        <f t="shared" si="1447"/>
        <v>0</v>
      </c>
      <c r="BG507" s="6">
        <f t="shared" si="1447"/>
        <v>0</v>
      </c>
      <c r="BH507" s="6">
        <f t="shared" si="1447"/>
        <v>0</v>
      </c>
      <c r="BI507" s="6">
        <f t="shared" si="1447"/>
        <v>1197</v>
      </c>
      <c r="BJ507" s="6">
        <f t="shared" si="1447"/>
        <v>0</v>
      </c>
      <c r="BK507" s="6">
        <f t="shared" si="1447"/>
        <v>0</v>
      </c>
      <c r="BL507" s="6">
        <f t="shared" si="1447"/>
        <v>0</v>
      </c>
      <c r="BM507" s="6">
        <f t="shared" si="1447"/>
        <v>0</v>
      </c>
      <c r="BN507" s="6">
        <f t="shared" si="1447"/>
        <v>0</v>
      </c>
      <c r="BO507" s="6">
        <f t="shared" ref="BK507:BZ510" si="1448">BO508</f>
        <v>1197</v>
      </c>
      <c r="BP507" s="6">
        <f t="shared" si="1448"/>
        <v>0</v>
      </c>
      <c r="BQ507" s="6">
        <f t="shared" si="1448"/>
        <v>0</v>
      </c>
      <c r="BR507" s="6">
        <f t="shared" si="1448"/>
        <v>0</v>
      </c>
      <c r="BS507" s="6">
        <f t="shared" si="1448"/>
        <v>0</v>
      </c>
      <c r="BT507" s="6">
        <f t="shared" si="1448"/>
        <v>0</v>
      </c>
      <c r="BU507" s="6">
        <f t="shared" si="1448"/>
        <v>1197</v>
      </c>
      <c r="BV507" s="6">
        <f t="shared" si="1448"/>
        <v>0</v>
      </c>
      <c r="BW507" s="6">
        <f t="shared" si="1448"/>
        <v>0</v>
      </c>
      <c r="BX507" s="6">
        <f t="shared" si="1448"/>
        <v>0</v>
      </c>
      <c r="BY507" s="6">
        <f t="shared" si="1448"/>
        <v>0</v>
      </c>
      <c r="BZ507" s="6">
        <f t="shared" si="1448"/>
        <v>0</v>
      </c>
      <c r="CA507" s="6">
        <f t="shared" ref="BW507:CL510" si="1449">CA508</f>
        <v>1197</v>
      </c>
      <c r="CB507" s="6">
        <f t="shared" si="1449"/>
        <v>0</v>
      </c>
      <c r="CC507" s="6">
        <f t="shared" si="1449"/>
        <v>0</v>
      </c>
      <c r="CD507" s="6">
        <f t="shared" si="1449"/>
        <v>0</v>
      </c>
      <c r="CE507" s="6">
        <f t="shared" si="1449"/>
        <v>0</v>
      </c>
      <c r="CF507" s="6">
        <f t="shared" si="1449"/>
        <v>0</v>
      </c>
      <c r="CG507" s="6">
        <f t="shared" si="1449"/>
        <v>1197</v>
      </c>
      <c r="CH507" s="6">
        <f t="shared" si="1449"/>
        <v>0</v>
      </c>
      <c r="CI507" s="6">
        <f t="shared" si="1449"/>
        <v>0</v>
      </c>
      <c r="CJ507" s="6">
        <f t="shared" si="1449"/>
        <v>0</v>
      </c>
      <c r="CK507" s="6">
        <f t="shared" si="1449"/>
        <v>0</v>
      </c>
      <c r="CL507" s="6">
        <f t="shared" si="1449"/>
        <v>0</v>
      </c>
      <c r="CM507" s="6">
        <f t="shared" ref="CI507:CP510" si="1450">CM508</f>
        <v>1197</v>
      </c>
      <c r="CN507" s="6">
        <f t="shared" si="1450"/>
        <v>0</v>
      </c>
      <c r="CO507" s="6">
        <f t="shared" si="1450"/>
        <v>1042</v>
      </c>
      <c r="CP507" s="6">
        <f t="shared" si="1450"/>
        <v>0</v>
      </c>
      <c r="CQ507" s="32">
        <f t="shared" si="1296"/>
        <v>87.050960735171259</v>
      </c>
      <c r="CR507" s="32"/>
    </row>
    <row r="508" spans="1:96" ht="18.75" customHeight="1">
      <c r="A508" s="20" t="s">
        <v>14</v>
      </c>
      <c r="B508" s="31">
        <v>910</v>
      </c>
      <c r="C508" s="18" t="s">
        <v>20</v>
      </c>
      <c r="D508" s="18" t="s">
        <v>53</v>
      </c>
      <c r="E508" s="18" t="s">
        <v>418</v>
      </c>
      <c r="F508" s="18"/>
      <c r="G508" s="6">
        <f t="shared" si="1444"/>
        <v>1197</v>
      </c>
      <c r="H508" s="6">
        <f t="shared" si="1444"/>
        <v>0</v>
      </c>
      <c r="I508" s="6">
        <f t="shared" si="1444"/>
        <v>0</v>
      </c>
      <c r="J508" s="6">
        <f t="shared" si="1444"/>
        <v>0</v>
      </c>
      <c r="K508" s="6">
        <f t="shared" si="1444"/>
        <v>0</v>
      </c>
      <c r="L508" s="6">
        <f t="shared" si="1444"/>
        <v>0</v>
      </c>
      <c r="M508" s="6">
        <f t="shared" si="1444"/>
        <v>1197</v>
      </c>
      <c r="N508" s="6">
        <f t="shared" si="1444"/>
        <v>0</v>
      </c>
      <c r="O508" s="6">
        <f t="shared" si="1444"/>
        <v>0</v>
      </c>
      <c r="P508" s="6">
        <f t="shared" si="1444"/>
        <v>0</v>
      </c>
      <c r="Q508" s="6">
        <f t="shared" si="1444"/>
        <v>0</v>
      </c>
      <c r="R508" s="6">
        <f t="shared" si="1444"/>
        <v>0</v>
      </c>
      <c r="S508" s="6">
        <f t="shared" si="1444"/>
        <v>1197</v>
      </c>
      <c r="T508" s="6">
        <f t="shared" si="1444"/>
        <v>0</v>
      </c>
      <c r="U508" s="6">
        <f t="shared" si="1445"/>
        <v>0</v>
      </c>
      <c r="V508" s="6">
        <f t="shared" si="1445"/>
        <v>0</v>
      </c>
      <c r="W508" s="6">
        <f t="shared" si="1445"/>
        <v>0</v>
      </c>
      <c r="X508" s="6">
        <f t="shared" si="1445"/>
        <v>0</v>
      </c>
      <c r="Y508" s="6">
        <f t="shared" si="1445"/>
        <v>1197</v>
      </c>
      <c r="Z508" s="6">
        <f t="shared" si="1445"/>
        <v>0</v>
      </c>
      <c r="AA508" s="6">
        <f t="shared" si="1445"/>
        <v>0</v>
      </c>
      <c r="AB508" s="6">
        <f t="shared" si="1445"/>
        <v>0</v>
      </c>
      <c r="AC508" s="6">
        <f t="shared" si="1445"/>
        <v>0</v>
      </c>
      <c r="AD508" s="6">
        <f t="shared" si="1445"/>
        <v>0</v>
      </c>
      <c r="AE508" s="6">
        <f t="shared" si="1445"/>
        <v>1197</v>
      </c>
      <c r="AF508" s="6">
        <f t="shared" si="1445"/>
        <v>0</v>
      </c>
      <c r="AG508" s="6">
        <f t="shared" si="1446"/>
        <v>0</v>
      </c>
      <c r="AH508" s="6">
        <f t="shared" si="1446"/>
        <v>0</v>
      </c>
      <c r="AI508" s="6">
        <f t="shared" si="1446"/>
        <v>0</v>
      </c>
      <c r="AJ508" s="6">
        <f t="shared" si="1446"/>
        <v>0</v>
      </c>
      <c r="AK508" s="6">
        <f t="shared" si="1446"/>
        <v>1197</v>
      </c>
      <c r="AL508" s="6">
        <f t="shared" si="1446"/>
        <v>0</v>
      </c>
      <c r="AM508" s="6">
        <f t="shared" si="1446"/>
        <v>0</v>
      </c>
      <c r="AN508" s="6">
        <f t="shared" si="1446"/>
        <v>0</v>
      </c>
      <c r="AO508" s="6">
        <f t="shared" si="1446"/>
        <v>0</v>
      </c>
      <c r="AP508" s="6">
        <f t="shared" si="1446"/>
        <v>0</v>
      </c>
      <c r="AQ508" s="6">
        <f t="shared" si="1446"/>
        <v>1197</v>
      </c>
      <c r="AR508" s="6">
        <f t="shared" si="1446"/>
        <v>0</v>
      </c>
      <c r="AS508" s="6">
        <f t="shared" si="1446"/>
        <v>0</v>
      </c>
      <c r="AT508" s="6">
        <f t="shared" si="1446"/>
        <v>0</v>
      </c>
      <c r="AU508" s="6">
        <f t="shared" si="1446"/>
        <v>0</v>
      </c>
      <c r="AV508" s="6">
        <f t="shared" si="1446"/>
        <v>0</v>
      </c>
      <c r="AW508" s="6">
        <f t="shared" si="1446"/>
        <v>1197</v>
      </c>
      <c r="AX508" s="6">
        <f t="shared" si="1446"/>
        <v>0</v>
      </c>
      <c r="AY508" s="6">
        <f t="shared" si="1447"/>
        <v>0</v>
      </c>
      <c r="AZ508" s="6">
        <f t="shared" si="1447"/>
        <v>0</v>
      </c>
      <c r="BA508" s="6">
        <f t="shared" si="1447"/>
        <v>0</v>
      </c>
      <c r="BB508" s="6">
        <f t="shared" si="1447"/>
        <v>0</v>
      </c>
      <c r="BC508" s="6">
        <f t="shared" si="1447"/>
        <v>1197</v>
      </c>
      <c r="BD508" s="6">
        <f t="shared" si="1447"/>
        <v>0</v>
      </c>
      <c r="BE508" s="6">
        <f t="shared" si="1447"/>
        <v>0</v>
      </c>
      <c r="BF508" s="6">
        <f t="shared" si="1447"/>
        <v>0</v>
      </c>
      <c r="BG508" s="6">
        <f t="shared" si="1447"/>
        <v>0</v>
      </c>
      <c r="BH508" s="6">
        <f t="shared" si="1447"/>
        <v>0</v>
      </c>
      <c r="BI508" s="6">
        <f t="shared" si="1447"/>
        <v>1197</v>
      </c>
      <c r="BJ508" s="6">
        <f t="shared" si="1447"/>
        <v>0</v>
      </c>
      <c r="BK508" s="6">
        <f t="shared" si="1448"/>
        <v>0</v>
      </c>
      <c r="BL508" s="6">
        <f t="shared" si="1448"/>
        <v>0</v>
      </c>
      <c r="BM508" s="6">
        <f t="shared" si="1448"/>
        <v>0</v>
      </c>
      <c r="BN508" s="6">
        <f t="shared" si="1448"/>
        <v>0</v>
      </c>
      <c r="BO508" s="6">
        <f t="shared" si="1448"/>
        <v>1197</v>
      </c>
      <c r="BP508" s="6">
        <f t="shared" si="1448"/>
        <v>0</v>
      </c>
      <c r="BQ508" s="6">
        <f t="shared" si="1448"/>
        <v>0</v>
      </c>
      <c r="BR508" s="6">
        <f t="shared" si="1448"/>
        <v>0</v>
      </c>
      <c r="BS508" s="6">
        <f t="shared" si="1448"/>
        <v>0</v>
      </c>
      <c r="BT508" s="6">
        <f t="shared" si="1448"/>
        <v>0</v>
      </c>
      <c r="BU508" s="6">
        <f t="shared" si="1448"/>
        <v>1197</v>
      </c>
      <c r="BV508" s="6">
        <f t="shared" si="1448"/>
        <v>0</v>
      </c>
      <c r="BW508" s="6">
        <f t="shared" si="1449"/>
        <v>0</v>
      </c>
      <c r="BX508" s="6">
        <f t="shared" si="1449"/>
        <v>0</v>
      </c>
      <c r="BY508" s="6">
        <f t="shared" si="1449"/>
        <v>0</v>
      </c>
      <c r="BZ508" s="6">
        <f t="shared" si="1449"/>
        <v>0</v>
      </c>
      <c r="CA508" s="6">
        <f t="shared" si="1449"/>
        <v>1197</v>
      </c>
      <c r="CB508" s="6">
        <f t="shared" si="1449"/>
        <v>0</v>
      </c>
      <c r="CC508" s="6">
        <f t="shared" si="1449"/>
        <v>0</v>
      </c>
      <c r="CD508" s="6">
        <f t="shared" si="1449"/>
        <v>0</v>
      </c>
      <c r="CE508" s="6">
        <f t="shared" si="1449"/>
        <v>0</v>
      </c>
      <c r="CF508" s="6">
        <f t="shared" si="1449"/>
        <v>0</v>
      </c>
      <c r="CG508" s="6">
        <f t="shared" si="1449"/>
        <v>1197</v>
      </c>
      <c r="CH508" s="6">
        <f t="shared" si="1449"/>
        <v>0</v>
      </c>
      <c r="CI508" s="6">
        <f t="shared" si="1450"/>
        <v>0</v>
      </c>
      <c r="CJ508" s="6">
        <f t="shared" si="1450"/>
        <v>0</v>
      </c>
      <c r="CK508" s="6">
        <f t="shared" si="1450"/>
        <v>0</v>
      </c>
      <c r="CL508" s="6">
        <f t="shared" si="1450"/>
        <v>0</v>
      </c>
      <c r="CM508" s="6">
        <f t="shared" si="1450"/>
        <v>1197</v>
      </c>
      <c r="CN508" s="6">
        <f t="shared" si="1450"/>
        <v>0</v>
      </c>
      <c r="CO508" s="6">
        <f t="shared" si="1450"/>
        <v>1042</v>
      </c>
      <c r="CP508" s="6">
        <f t="shared" si="1450"/>
        <v>0</v>
      </c>
      <c r="CQ508" s="32">
        <f t="shared" si="1296"/>
        <v>87.050960735171259</v>
      </c>
      <c r="CR508" s="32"/>
    </row>
    <row r="509" spans="1:96" ht="18.75" customHeight="1">
      <c r="A509" s="20" t="s">
        <v>54</v>
      </c>
      <c r="B509" s="31">
        <v>910</v>
      </c>
      <c r="C509" s="18" t="s">
        <v>20</v>
      </c>
      <c r="D509" s="18" t="s">
        <v>53</v>
      </c>
      <c r="E509" s="18" t="s">
        <v>419</v>
      </c>
      <c r="F509" s="18"/>
      <c r="G509" s="6">
        <f t="shared" si="1444"/>
        <v>1197</v>
      </c>
      <c r="H509" s="6">
        <f t="shared" si="1444"/>
        <v>0</v>
      </c>
      <c r="I509" s="6">
        <f t="shared" si="1444"/>
        <v>0</v>
      </c>
      <c r="J509" s="6">
        <f t="shared" si="1444"/>
        <v>0</v>
      </c>
      <c r="K509" s="6">
        <f t="shared" si="1444"/>
        <v>0</v>
      </c>
      <c r="L509" s="6">
        <f t="shared" si="1444"/>
        <v>0</v>
      </c>
      <c r="M509" s="6">
        <f t="shared" si="1444"/>
        <v>1197</v>
      </c>
      <c r="N509" s="6">
        <f t="shared" si="1444"/>
        <v>0</v>
      </c>
      <c r="O509" s="6">
        <f t="shared" si="1444"/>
        <v>0</v>
      </c>
      <c r="P509" s="6">
        <f t="shared" si="1444"/>
        <v>0</v>
      </c>
      <c r="Q509" s="6">
        <f t="shared" si="1444"/>
        <v>0</v>
      </c>
      <c r="R509" s="6">
        <f t="shared" si="1444"/>
        <v>0</v>
      </c>
      <c r="S509" s="6">
        <f t="shared" si="1444"/>
        <v>1197</v>
      </c>
      <c r="T509" s="6">
        <f t="shared" si="1444"/>
        <v>0</v>
      </c>
      <c r="U509" s="6">
        <f t="shared" si="1445"/>
        <v>0</v>
      </c>
      <c r="V509" s="6">
        <f t="shared" si="1445"/>
        <v>0</v>
      </c>
      <c r="W509" s="6">
        <f t="shared" si="1445"/>
        <v>0</v>
      </c>
      <c r="X509" s="6">
        <f t="shared" si="1445"/>
        <v>0</v>
      </c>
      <c r="Y509" s="6">
        <f t="shared" si="1445"/>
        <v>1197</v>
      </c>
      <c r="Z509" s="6">
        <f t="shared" si="1445"/>
        <v>0</v>
      </c>
      <c r="AA509" s="6">
        <f t="shared" si="1445"/>
        <v>0</v>
      </c>
      <c r="AB509" s="6">
        <f t="shared" si="1445"/>
        <v>0</v>
      </c>
      <c r="AC509" s="6">
        <f t="shared" si="1445"/>
        <v>0</v>
      </c>
      <c r="AD509" s="6">
        <f t="shared" si="1445"/>
        <v>0</v>
      </c>
      <c r="AE509" s="6">
        <f t="shared" si="1445"/>
        <v>1197</v>
      </c>
      <c r="AF509" s="6">
        <f t="shared" si="1445"/>
        <v>0</v>
      </c>
      <c r="AG509" s="6">
        <f t="shared" si="1446"/>
        <v>0</v>
      </c>
      <c r="AH509" s="6">
        <f t="shared" si="1446"/>
        <v>0</v>
      </c>
      <c r="AI509" s="6">
        <f t="shared" si="1446"/>
        <v>0</v>
      </c>
      <c r="AJ509" s="6">
        <f t="shared" si="1446"/>
        <v>0</v>
      </c>
      <c r="AK509" s="6">
        <f t="shared" si="1446"/>
        <v>1197</v>
      </c>
      <c r="AL509" s="6">
        <f t="shared" si="1446"/>
        <v>0</v>
      </c>
      <c r="AM509" s="6">
        <f t="shared" si="1446"/>
        <v>0</v>
      </c>
      <c r="AN509" s="6">
        <f t="shared" si="1446"/>
        <v>0</v>
      </c>
      <c r="AO509" s="6">
        <f t="shared" si="1446"/>
        <v>0</v>
      </c>
      <c r="AP509" s="6">
        <f t="shared" si="1446"/>
        <v>0</v>
      </c>
      <c r="AQ509" s="6">
        <f t="shared" si="1446"/>
        <v>1197</v>
      </c>
      <c r="AR509" s="6">
        <f t="shared" si="1446"/>
        <v>0</v>
      </c>
      <c r="AS509" s="6">
        <f t="shared" si="1446"/>
        <v>0</v>
      </c>
      <c r="AT509" s="6">
        <f t="shared" si="1446"/>
        <v>0</v>
      </c>
      <c r="AU509" s="6">
        <f t="shared" si="1446"/>
        <v>0</v>
      </c>
      <c r="AV509" s="6">
        <f t="shared" si="1446"/>
        <v>0</v>
      </c>
      <c r="AW509" s="6">
        <f t="shared" si="1446"/>
        <v>1197</v>
      </c>
      <c r="AX509" s="6">
        <f t="shared" si="1446"/>
        <v>0</v>
      </c>
      <c r="AY509" s="6">
        <f t="shared" si="1447"/>
        <v>0</v>
      </c>
      <c r="AZ509" s="6">
        <f t="shared" si="1447"/>
        <v>0</v>
      </c>
      <c r="BA509" s="6">
        <f t="shared" si="1447"/>
        <v>0</v>
      </c>
      <c r="BB509" s="6">
        <f t="shared" si="1447"/>
        <v>0</v>
      </c>
      <c r="BC509" s="6">
        <f t="shared" si="1447"/>
        <v>1197</v>
      </c>
      <c r="BD509" s="6">
        <f t="shared" si="1447"/>
        <v>0</v>
      </c>
      <c r="BE509" s="6">
        <f t="shared" si="1447"/>
        <v>0</v>
      </c>
      <c r="BF509" s="6">
        <f t="shared" si="1447"/>
        <v>0</v>
      </c>
      <c r="BG509" s="6">
        <f t="shared" si="1447"/>
        <v>0</v>
      </c>
      <c r="BH509" s="6">
        <f t="shared" si="1447"/>
        <v>0</v>
      </c>
      <c r="BI509" s="6">
        <f t="shared" si="1447"/>
        <v>1197</v>
      </c>
      <c r="BJ509" s="6">
        <f t="shared" si="1447"/>
        <v>0</v>
      </c>
      <c r="BK509" s="6">
        <f t="shared" si="1448"/>
        <v>0</v>
      </c>
      <c r="BL509" s="6">
        <f t="shared" si="1448"/>
        <v>0</v>
      </c>
      <c r="BM509" s="6">
        <f t="shared" si="1448"/>
        <v>0</v>
      </c>
      <c r="BN509" s="6">
        <f t="shared" si="1448"/>
        <v>0</v>
      </c>
      <c r="BO509" s="6">
        <f t="shared" si="1448"/>
        <v>1197</v>
      </c>
      <c r="BP509" s="6">
        <f t="shared" si="1448"/>
        <v>0</v>
      </c>
      <c r="BQ509" s="6">
        <f t="shared" si="1448"/>
        <v>0</v>
      </c>
      <c r="BR509" s="6">
        <f t="shared" si="1448"/>
        <v>0</v>
      </c>
      <c r="BS509" s="6">
        <f t="shared" si="1448"/>
        <v>0</v>
      </c>
      <c r="BT509" s="6">
        <f t="shared" si="1448"/>
        <v>0</v>
      </c>
      <c r="BU509" s="6">
        <f t="shared" si="1448"/>
        <v>1197</v>
      </c>
      <c r="BV509" s="6">
        <f t="shared" si="1448"/>
        <v>0</v>
      </c>
      <c r="BW509" s="6">
        <f t="shared" si="1449"/>
        <v>0</v>
      </c>
      <c r="BX509" s="6">
        <f t="shared" si="1449"/>
        <v>0</v>
      </c>
      <c r="BY509" s="6">
        <f t="shared" si="1449"/>
        <v>0</v>
      </c>
      <c r="BZ509" s="6">
        <f t="shared" si="1449"/>
        <v>0</v>
      </c>
      <c r="CA509" s="6">
        <f t="shared" si="1449"/>
        <v>1197</v>
      </c>
      <c r="CB509" s="6">
        <f t="shared" si="1449"/>
        <v>0</v>
      </c>
      <c r="CC509" s="6">
        <f t="shared" si="1449"/>
        <v>0</v>
      </c>
      <c r="CD509" s="6">
        <f t="shared" si="1449"/>
        <v>0</v>
      </c>
      <c r="CE509" s="6">
        <f t="shared" si="1449"/>
        <v>0</v>
      </c>
      <c r="CF509" s="6">
        <f t="shared" si="1449"/>
        <v>0</v>
      </c>
      <c r="CG509" s="6">
        <f t="shared" si="1449"/>
        <v>1197</v>
      </c>
      <c r="CH509" s="6">
        <f t="shared" si="1449"/>
        <v>0</v>
      </c>
      <c r="CI509" s="6">
        <f t="shared" si="1450"/>
        <v>0</v>
      </c>
      <c r="CJ509" s="6">
        <f t="shared" si="1450"/>
        <v>0</v>
      </c>
      <c r="CK509" s="6">
        <f t="shared" si="1450"/>
        <v>0</v>
      </c>
      <c r="CL509" s="6">
        <f t="shared" si="1450"/>
        <v>0</v>
      </c>
      <c r="CM509" s="6">
        <f t="shared" si="1450"/>
        <v>1197</v>
      </c>
      <c r="CN509" s="6">
        <f t="shared" si="1450"/>
        <v>0</v>
      </c>
      <c r="CO509" s="6">
        <f t="shared" si="1450"/>
        <v>1042</v>
      </c>
      <c r="CP509" s="6">
        <f t="shared" si="1450"/>
        <v>0</v>
      </c>
      <c r="CQ509" s="32">
        <f t="shared" si="1296"/>
        <v>87.050960735171259</v>
      </c>
      <c r="CR509" s="32"/>
    </row>
    <row r="510" spans="1:96" ht="33">
      <c r="A510" s="17" t="s">
        <v>218</v>
      </c>
      <c r="B510" s="31">
        <v>910</v>
      </c>
      <c r="C510" s="18" t="s">
        <v>20</v>
      </c>
      <c r="D510" s="18" t="s">
        <v>53</v>
      </c>
      <c r="E510" s="18" t="s">
        <v>419</v>
      </c>
      <c r="F510" s="18" t="s">
        <v>29</v>
      </c>
      <c r="G510" s="6">
        <f t="shared" si="1444"/>
        <v>1197</v>
      </c>
      <c r="H510" s="6">
        <f t="shared" si="1444"/>
        <v>0</v>
      </c>
      <c r="I510" s="6">
        <f t="shared" si="1444"/>
        <v>0</v>
      </c>
      <c r="J510" s="6">
        <f t="shared" si="1444"/>
        <v>0</v>
      </c>
      <c r="K510" s="6">
        <f t="shared" si="1444"/>
        <v>0</v>
      </c>
      <c r="L510" s="6">
        <f t="shared" si="1444"/>
        <v>0</v>
      </c>
      <c r="M510" s="6">
        <f t="shared" si="1444"/>
        <v>1197</v>
      </c>
      <c r="N510" s="6">
        <f t="shared" si="1444"/>
        <v>0</v>
      </c>
      <c r="O510" s="6">
        <f t="shared" si="1444"/>
        <v>0</v>
      </c>
      <c r="P510" s="6">
        <f t="shared" si="1444"/>
        <v>0</v>
      </c>
      <c r="Q510" s="6">
        <f t="shared" si="1444"/>
        <v>0</v>
      </c>
      <c r="R510" s="6">
        <f t="shared" si="1444"/>
        <v>0</v>
      </c>
      <c r="S510" s="6">
        <f t="shared" si="1444"/>
        <v>1197</v>
      </c>
      <c r="T510" s="6">
        <f t="shared" si="1444"/>
        <v>0</v>
      </c>
      <c r="U510" s="6">
        <f t="shared" si="1445"/>
        <v>0</v>
      </c>
      <c r="V510" s="6">
        <f t="shared" si="1445"/>
        <v>0</v>
      </c>
      <c r="W510" s="6">
        <f t="shared" si="1445"/>
        <v>0</v>
      </c>
      <c r="X510" s="6">
        <f t="shared" si="1445"/>
        <v>0</v>
      </c>
      <c r="Y510" s="6">
        <f t="shared" si="1445"/>
        <v>1197</v>
      </c>
      <c r="Z510" s="6">
        <f t="shared" si="1445"/>
        <v>0</v>
      </c>
      <c r="AA510" s="6">
        <f t="shared" si="1445"/>
        <v>0</v>
      </c>
      <c r="AB510" s="6">
        <f t="shared" si="1445"/>
        <v>0</v>
      </c>
      <c r="AC510" s="6">
        <f t="shared" si="1445"/>
        <v>0</v>
      </c>
      <c r="AD510" s="6">
        <f t="shared" si="1445"/>
        <v>0</v>
      </c>
      <c r="AE510" s="6">
        <f t="shared" si="1445"/>
        <v>1197</v>
      </c>
      <c r="AF510" s="6">
        <f t="shared" si="1445"/>
        <v>0</v>
      </c>
      <c r="AG510" s="6">
        <f t="shared" si="1446"/>
        <v>0</v>
      </c>
      <c r="AH510" s="6">
        <f t="shared" si="1446"/>
        <v>0</v>
      </c>
      <c r="AI510" s="6">
        <f t="shared" si="1446"/>
        <v>0</v>
      </c>
      <c r="AJ510" s="6">
        <f t="shared" si="1446"/>
        <v>0</v>
      </c>
      <c r="AK510" s="6">
        <f t="shared" si="1446"/>
        <v>1197</v>
      </c>
      <c r="AL510" s="6">
        <f t="shared" si="1446"/>
        <v>0</v>
      </c>
      <c r="AM510" s="6">
        <f t="shared" si="1446"/>
        <v>0</v>
      </c>
      <c r="AN510" s="6">
        <f t="shared" si="1446"/>
        <v>0</v>
      </c>
      <c r="AO510" s="6">
        <f t="shared" si="1446"/>
        <v>0</v>
      </c>
      <c r="AP510" s="6">
        <f t="shared" si="1446"/>
        <v>0</v>
      </c>
      <c r="AQ510" s="6">
        <f t="shared" si="1446"/>
        <v>1197</v>
      </c>
      <c r="AR510" s="6">
        <f t="shared" si="1446"/>
        <v>0</v>
      </c>
      <c r="AS510" s="6">
        <f t="shared" si="1446"/>
        <v>0</v>
      </c>
      <c r="AT510" s="6">
        <f t="shared" si="1446"/>
        <v>0</v>
      </c>
      <c r="AU510" s="6">
        <f t="shared" si="1446"/>
        <v>0</v>
      </c>
      <c r="AV510" s="6">
        <f t="shared" si="1446"/>
        <v>0</v>
      </c>
      <c r="AW510" s="6">
        <f t="shared" si="1446"/>
        <v>1197</v>
      </c>
      <c r="AX510" s="6">
        <f t="shared" si="1446"/>
        <v>0</v>
      </c>
      <c r="AY510" s="6">
        <f t="shared" si="1447"/>
        <v>0</v>
      </c>
      <c r="AZ510" s="6">
        <f t="shared" si="1447"/>
        <v>0</v>
      </c>
      <c r="BA510" s="6">
        <f t="shared" si="1447"/>
        <v>0</v>
      </c>
      <c r="BB510" s="6">
        <f t="shared" si="1447"/>
        <v>0</v>
      </c>
      <c r="BC510" s="6">
        <f t="shared" si="1447"/>
        <v>1197</v>
      </c>
      <c r="BD510" s="6">
        <f t="shared" si="1447"/>
        <v>0</v>
      </c>
      <c r="BE510" s="6">
        <f t="shared" si="1447"/>
        <v>0</v>
      </c>
      <c r="BF510" s="6">
        <f t="shared" si="1447"/>
        <v>0</v>
      </c>
      <c r="BG510" s="6">
        <f t="shared" si="1447"/>
        <v>0</v>
      </c>
      <c r="BH510" s="6">
        <f t="shared" si="1447"/>
        <v>0</v>
      </c>
      <c r="BI510" s="6">
        <f t="shared" si="1447"/>
        <v>1197</v>
      </c>
      <c r="BJ510" s="6">
        <f t="shared" si="1447"/>
        <v>0</v>
      </c>
      <c r="BK510" s="6">
        <f t="shared" si="1448"/>
        <v>0</v>
      </c>
      <c r="BL510" s="6">
        <f t="shared" si="1448"/>
        <v>0</v>
      </c>
      <c r="BM510" s="6">
        <f t="shared" si="1448"/>
        <v>0</v>
      </c>
      <c r="BN510" s="6">
        <f t="shared" si="1448"/>
        <v>0</v>
      </c>
      <c r="BO510" s="6">
        <f t="shared" si="1448"/>
        <v>1197</v>
      </c>
      <c r="BP510" s="6">
        <f t="shared" si="1448"/>
        <v>0</v>
      </c>
      <c r="BQ510" s="6">
        <f t="shared" si="1448"/>
        <v>0</v>
      </c>
      <c r="BR510" s="6">
        <f t="shared" si="1448"/>
        <v>0</v>
      </c>
      <c r="BS510" s="6">
        <f t="shared" si="1448"/>
        <v>0</v>
      </c>
      <c r="BT510" s="6">
        <f t="shared" si="1448"/>
        <v>0</v>
      </c>
      <c r="BU510" s="6">
        <f t="shared" si="1448"/>
        <v>1197</v>
      </c>
      <c r="BV510" s="6">
        <f t="shared" si="1448"/>
        <v>0</v>
      </c>
      <c r="BW510" s="6">
        <f t="shared" si="1449"/>
        <v>0</v>
      </c>
      <c r="BX510" s="6">
        <f t="shared" si="1449"/>
        <v>0</v>
      </c>
      <c r="BY510" s="6">
        <f t="shared" si="1449"/>
        <v>0</v>
      </c>
      <c r="BZ510" s="6">
        <f t="shared" si="1449"/>
        <v>0</v>
      </c>
      <c r="CA510" s="6">
        <f t="shared" si="1449"/>
        <v>1197</v>
      </c>
      <c r="CB510" s="6">
        <f t="shared" si="1449"/>
        <v>0</v>
      </c>
      <c r="CC510" s="6">
        <f t="shared" si="1449"/>
        <v>0</v>
      </c>
      <c r="CD510" s="6">
        <f t="shared" si="1449"/>
        <v>0</v>
      </c>
      <c r="CE510" s="6">
        <f t="shared" si="1449"/>
        <v>0</v>
      </c>
      <c r="CF510" s="6">
        <f t="shared" si="1449"/>
        <v>0</v>
      </c>
      <c r="CG510" s="6">
        <f t="shared" si="1449"/>
        <v>1197</v>
      </c>
      <c r="CH510" s="6">
        <f t="shared" si="1449"/>
        <v>0</v>
      </c>
      <c r="CI510" s="6">
        <f t="shared" si="1450"/>
        <v>0</v>
      </c>
      <c r="CJ510" s="6">
        <f t="shared" si="1450"/>
        <v>0</v>
      </c>
      <c r="CK510" s="6">
        <f t="shared" si="1450"/>
        <v>0</v>
      </c>
      <c r="CL510" s="6">
        <f t="shared" si="1450"/>
        <v>0</v>
      </c>
      <c r="CM510" s="6">
        <f t="shared" si="1450"/>
        <v>1197</v>
      </c>
      <c r="CN510" s="6">
        <f t="shared" si="1450"/>
        <v>0</v>
      </c>
      <c r="CO510" s="6">
        <f t="shared" si="1450"/>
        <v>1042</v>
      </c>
      <c r="CP510" s="6">
        <f t="shared" si="1450"/>
        <v>0</v>
      </c>
      <c r="CQ510" s="32">
        <f t="shared" si="1296"/>
        <v>87.050960735171259</v>
      </c>
      <c r="CR510" s="32"/>
    </row>
    <row r="511" spans="1:96" ht="33">
      <c r="A511" s="20" t="s">
        <v>34</v>
      </c>
      <c r="B511" s="31">
        <v>910</v>
      </c>
      <c r="C511" s="18" t="s">
        <v>20</v>
      </c>
      <c r="D511" s="18" t="s">
        <v>53</v>
      </c>
      <c r="E511" s="18" t="s">
        <v>419</v>
      </c>
      <c r="F511" s="18" t="s">
        <v>35</v>
      </c>
      <c r="G511" s="48">
        <v>1197</v>
      </c>
      <c r="H511" s="48"/>
      <c r="I511" s="48"/>
      <c r="J511" s="48"/>
      <c r="K511" s="48"/>
      <c r="L511" s="48"/>
      <c r="M511" s="48">
        <f>G511+I511+J511+K511+L511</f>
        <v>1197</v>
      </c>
      <c r="N511" s="48">
        <f>H511+L511</f>
        <v>0</v>
      </c>
      <c r="O511" s="48"/>
      <c r="P511" s="48"/>
      <c r="Q511" s="48"/>
      <c r="R511" s="48"/>
      <c r="S511" s="48">
        <f>M511+O511+P511+Q511+R511</f>
        <v>1197</v>
      </c>
      <c r="T511" s="48">
        <f>N511+R511</f>
        <v>0</v>
      </c>
      <c r="U511" s="48"/>
      <c r="V511" s="48"/>
      <c r="W511" s="48"/>
      <c r="X511" s="48"/>
      <c r="Y511" s="48">
        <f>S511+U511+V511+W511+X511</f>
        <v>1197</v>
      </c>
      <c r="Z511" s="48">
        <f>T511+X511</f>
        <v>0</v>
      </c>
      <c r="AA511" s="48"/>
      <c r="AB511" s="48"/>
      <c r="AC511" s="48"/>
      <c r="AD511" s="48"/>
      <c r="AE511" s="48">
        <f>Y511+AA511+AB511+AC511+AD511</f>
        <v>1197</v>
      </c>
      <c r="AF511" s="48">
        <f>Z511+AD511</f>
        <v>0</v>
      </c>
      <c r="AG511" s="48"/>
      <c r="AH511" s="48"/>
      <c r="AI511" s="48"/>
      <c r="AJ511" s="48"/>
      <c r="AK511" s="48">
        <f>AE511+AG511+AH511+AI511+AJ511</f>
        <v>1197</v>
      </c>
      <c r="AL511" s="48">
        <f>AF511+AJ511</f>
        <v>0</v>
      </c>
      <c r="AM511" s="48"/>
      <c r="AN511" s="48"/>
      <c r="AO511" s="48"/>
      <c r="AP511" s="48"/>
      <c r="AQ511" s="48">
        <f>AK511+AM511+AN511+AO511+AP511</f>
        <v>1197</v>
      </c>
      <c r="AR511" s="48">
        <f>AL511+AP511</f>
        <v>0</v>
      </c>
      <c r="AS511" s="48"/>
      <c r="AT511" s="48"/>
      <c r="AU511" s="48"/>
      <c r="AV511" s="48"/>
      <c r="AW511" s="48">
        <f>AQ511+AS511+AT511+AU511+AV511</f>
        <v>1197</v>
      </c>
      <c r="AX511" s="48">
        <f>AR511+AV511</f>
        <v>0</v>
      </c>
      <c r="AY511" s="48"/>
      <c r="AZ511" s="48"/>
      <c r="BA511" s="48"/>
      <c r="BB511" s="48"/>
      <c r="BC511" s="48">
        <f>AW511+AY511+AZ511+BA511+BB511</f>
        <v>1197</v>
      </c>
      <c r="BD511" s="48">
        <f>AX511+BB511</f>
        <v>0</v>
      </c>
      <c r="BE511" s="48"/>
      <c r="BF511" s="48"/>
      <c r="BG511" s="48"/>
      <c r="BH511" s="48"/>
      <c r="BI511" s="48">
        <f>BC511+BE511+BF511+BG511+BH511</f>
        <v>1197</v>
      </c>
      <c r="BJ511" s="48">
        <f>BD511+BH511</f>
        <v>0</v>
      </c>
      <c r="BK511" s="48"/>
      <c r="BL511" s="48"/>
      <c r="BM511" s="48"/>
      <c r="BN511" s="48"/>
      <c r="BO511" s="48">
        <f>BI511+BK511+BL511+BM511+BN511</f>
        <v>1197</v>
      </c>
      <c r="BP511" s="48">
        <f>BJ511+BN511</f>
        <v>0</v>
      </c>
      <c r="BQ511" s="48"/>
      <c r="BR511" s="48"/>
      <c r="BS511" s="48"/>
      <c r="BT511" s="48"/>
      <c r="BU511" s="48">
        <f>BO511+BQ511+BR511+BS511+BT511</f>
        <v>1197</v>
      </c>
      <c r="BV511" s="48">
        <f>BP511+BT511</f>
        <v>0</v>
      </c>
      <c r="BW511" s="48"/>
      <c r="BX511" s="48"/>
      <c r="BY511" s="48"/>
      <c r="BZ511" s="48"/>
      <c r="CA511" s="48">
        <f>BU511+BW511+BX511+BY511+BZ511</f>
        <v>1197</v>
      </c>
      <c r="CB511" s="48">
        <f>BV511+BZ511</f>
        <v>0</v>
      </c>
      <c r="CC511" s="48"/>
      <c r="CD511" s="48"/>
      <c r="CE511" s="48"/>
      <c r="CF511" s="48"/>
      <c r="CG511" s="48">
        <f>CA511+CC511+CD511+CE511+CF511</f>
        <v>1197</v>
      </c>
      <c r="CH511" s="48">
        <f>CB511+CF511</f>
        <v>0</v>
      </c>
      <c r="CI511" s="48"/>
      <c r="CJ511" s="48"/>
      <c r="CK511" s="48"/>
      <c r="CL511" s="48"/>
      <c r="CM511" s="48">
        <f>CG511+CI511+CJ511+CK511+CL511</f>
        <v>1197</v>
      </c>
      <c r="CN511" s="48">
        <f>CH511+CL511</f>
        <v>0</v>
      </c>
      <c r="CO511" s="48">
        <v>1042</v>
      </c>
      <c r="CP511" s="48">
        <f>CJ511+CN511</f>
        <v>0</v>
      </c>
      <c r="CQ511" s="116">
        <f t="shared" si="1296"/>
        <v>87.050960735171259</v>
      </c>
      <c r="CR511" s="116"/>
    </row>
    <row r="512" spans="1:96" ht="21" customHeight="1">
      <c r="A512" s="20" t="s">
        <v>55</v>
      </c>
      <c r="B512" s="31">
        <v>910</v>
      </c>
      <c r="C512" s="18" t="s">
        <v>20</v>
      </c>
      <c r="D512" s="18" t="s">
        <v>53</v>
      </c>
      <c r="E512" s="18" t="s">
        <v>56</v>
      </c>
      <c r="F512" s="18"/>
      <c r="G512" s="6">
        <f t="shared" ref="G512:V515" si="1451">G513</f>
        <v>100</v>
      </c>
      <c r="H512" s="6">
        <f t="shared" si="1451"/>
        <v>0</v>
      </c>
      <c r="I512" s="6">
        <f t="shared" si="1451"/>
        <v>0</v>
      </c>
      <c r="J512" s="6">
        <f t="shared" si="1451"/>
        <v>0</v>
      </c>
      <c r="K512" s="6">
        <f t="shared" si="1451"/>
        <v>0</v>
      </c>
      <c r="L512" s="6">
        <f t="shared" si="1451"/>
        <v>0</v>
      </c>
      <c r="M512" s="6">
        <f t="shared" si="1451"/>
        <v>100</v>
      </c>
      <c r="N512" s="6">
        <f t="shared" si="1451"/>
        <v>0</v>
      </c>
      <c r="O512" s="6">
        <f t="shared" si="1451"/>
        <v>0</v>
      </c>
      <c r="P512" s="6">
        <f t="shared" si="1451"/>
        <v>0</v>
      </c>
      <c r="Q512" s="6">
        <f t="shared" si="1451"/>
        <v>0</v>
      </c>
      <c r="R512" s="6">
        <f t="shared" si="1451"/>
        <v>0</v>
      </c>
      <c r="S512" s="6">
        <f t="shared" si="1451"/>
        <v>100</v>
      </c>
      <c r="T512" s="6">
        <f t="shared" si="1451"/>
        <v>0</v>
      </c>
      <c r="U512" s="6">
        <f t="shared" si="1451"/>
        <v>0</v>
      </c>
      <c r="V512" s="6">
        <f t="shared" si="1451"/>
        <v>0</v>
      </c>
      <c r="W512" s="6">
        <f t="shared" ref="U512:AJ515" si="1452">W513</f>
        <v>0</v>
      </c>
      <c r="X512" s="6">
        <f t="shared" si="1452"/>
        <v>0</v>
      </c>
      <c r="Y512" s="6">
        <f t="shared" si="1452"/>
        <v>100</v>
      </c>
      <c r="Z512" s="6">
        <f t="shared" si="1452"/>
        <v>0</v>
      </c>
      <c r="AA512" s="6">
        <f t="shared" si="1452"/>
        <v>0</v>
      </c>
      <c r="AB512" s="6">
        <f t="shared" si="1452"/>
        <v>0</v>
      </c>
      <c r="AC512" s="6">
        <f t="shared" si="1452"/>
        <v>0</v>
      </c>
      <c r="AD512" s="6">
        <f t="shared" si="1452"/>
        <v>0</v>
      </c>
      <c r="AE512" s="6">
        <f t="shared" si="1452"/>
        <v>100</v>
      </c>
      <c r="AF512" s="6">
        <f t="shared" si="1452"/>
        <v>0</v>
      </c>
      <c r="AG512" s="6">
        <f t="shared" si="1452"/>
        <v>0</v>
      </c>
      <c r="AH512" s="6">
        <f t="shared" si="1452"/>
        <v>0</v>
      </c>
      <c r="AI512" s="6">
        <f t="shared" si="1452"/>
        <v>0</v>
      </c>
      <c r="AJ512" s="6">
        <f t="shared" si="1452"/>
        <v>0</v>
      </c>
      <c r="AK512" s="6">
        <f t="shared" ref="AG512:AY515" si="1453">AK513</f>
        <v>100</v>
      </c>
      <c r="AL512" s="6">
        <f t="shared" si="1453"/>
        <v>0</v>
      </c>
      <c r="AM512" s="6">
        <f t="shared" si="1453"/>
        <v>0</v>
      </c>
      <c r="AN512" s="6">
        <f t="shared" si="1453"/>
        <v>0</v>
      </c>
      <c r="AO512" s="6">
        <f t="shared" si="1453"/>
        <v>0</v>
      </c>
      <c r="AP512" s="6">
        <f t="shared" si="1453"/>
        <v>0</v>
      </c>
      <c r="AQ512" s="6">
        <f t="shared" si="1453"/>
        <v>100</v>
      </c>
      <c r="AR512" s="6">
        <f t="shared" si="1453"/>
        <v>0</v>
      </c>
      <c r="AS512" s="6">
        <f t="shared" si="1453"/>
        <v>0</v>
      </c>
      <c r="AT512" s="6">
        <f t="shared" si="1453"/>
        <v>0</v>
      </c>
      <c r="AU512" s="6">
        <f t="shared" si="1453"/>
        <v>0</v>
      </c>
      <c r="AV512" s="6">
        <f t="shared" si="1453"/>
        <v>0</v>
      </c>
      <c r="AW512" s="6">
        <f t="shared" si="1453"/>
        <v>100</v>
      </c>
      <c r="AX512" s="6">
        <f t="shared" si="1453"/>
        <v>0</v>
      </c>
      <c r="AY512" s="6">
        <f t="shared" si="1453"/>
        <v>0</v>
      </c>
      <c r="AZ512" s="6">
        <f t="shared" ref="AY512:BN515" si="1454">AZ513</f>
        <v>0</v>
      </c>
      <c r="BA512" s="6">
        <f t="shared" si="1454"/>
        <v>0</v>
      </c>
      <c r="BB512" s="6">
        <f t="shared" si="1454"/>
        <v>0</v>
      </c>
      <c r="BC512" s="6">
        <f t="shared" si="1454"/>
        <v>100</v>
      </c>
      <c r="BD512" s="6">
        <f t="shared" si="1454"/>
        <v>0</v>
      </c>
      <c r="BE512" s="6">
        <f t="shared" si="1454"/>
        <v>0</v>
      </c>
      <c r="BF512" s="6">
        <f t="shared" si="1454"/>
        <v>0</v>
      </c>
      <c r="BG512" s="6">
        <f t="shared" si="1454"/>
        <v>0</v>
      </c>
      <c r="BH512" s="6">
        <f t="shared" si="1454"/>
        <v>0</v>
      </c>
      <c r="BI512" s="6">
        <f t="shared" si="1454"/>
        <v>100</v>
      </c>
      <c r="BJ512" s="6">
        <f t="shared" si="1454"/>
        <v>0</v>
      </c>
      <c r="BK512" s="6">
        <f t="shared" si="1454"/>
        <v>0</v>
      </c>
      <c r="BL512" s="6">
        <f t="shared" si="1454"/>
        <v>0</v>
      </c>
      <c r="BM512" s="6">
        <f t="shared" si="1454"/>
        <v>0</v>
      </c>
      <c r="BN512" s="6">
        <f t="shared" si="1454"/>
        <v>0</v>
      </c>
      <c r="BO512" s="6">
        <f t="shared" ref="BK512:BZ515" si="1455">BO513</f>
        <v>100</v>
      </c>
      <c r="BP512" s="6">
        <f t="shared" si="1455"/>
        <v>0</v>
      </c>
      <c r="BQ512" s="6">
        <f t="shared" si="1455"/>
        <v>0</v>
      </c>
      <c r="BR512" s="6">
        <f t="shared" si="1455"/>
        <v>0</v>
      </c>
      <c r="BS512" s="6">
        <f t="shared" si="1455"/>
        <v>0</v>
      </c>
      <c r="BT512" s="6">
        <f t="shared" si="1455"/>
        <v>0</v>
      </c>
      <c r="BU512" s="6">
        <f t="shared" si="1455"/>
        <v>100</v>
      </c>
      <c r="BV512" s="6">
        <f t="shared" si="1455"/>
        <v>0</v>
      </c>
      <c r="BW512" s="6">
        <f t="shared" si="1455"/>
        <v>0</v>
      </c>
      <c r="BX512" s="6">
        <f t="shared" si="1455"/>
        <v>0</v>
      </c>
      <c r="BY512" s="6">
        <f t="shared" si="1455"/>
        <v>0</v>
      </c>
      <c r="BZ512" s="6">
        <f t="shared" si="1455"/>
        <v>0</v>
      </c>
      <c r="CA512" s="6">
        <f t="shared" ref="BW512:CL515" si="1456">CA513</f>
        <v>100</v>
      </c>
      <c r="CB512" s="6">
        <f t="shared" si="1456"/>
        <v>0</v>
      </c>
      <c r="CC512" s="6">
        <f t="shared" si="1456"/>
        <v>0</v>
      </c>
      <c r="CD512" s="6">
        <f t="shared" si="1456"/>
        <v>0</v>
      </c>
      <c r="CE512" s="6">
        <f t="shared" si="1456"/>
        <v>0</v>
      </c>
      <c r="CF512" s="6">
        <f t="shared" si="1456"/>
        <v>0</v>
      </c>
      <c r="CG512" s="6">
        <f t="shared" si="1456"/>
        <v>100</v>
      </c>
      <c r="CH512" s="6">
        <f t="shared" si="1456"/>
        <v>0</v>
      </c>
      <c r="CI512" s="6">
        <f t="shared" si="1456"/>
        <v>0</v>
      </c>
      <c r="CJ512" s="6">
        <f t="shared" si="1456"/>
        <v>0</v>
      </c>
      <c r="CK512" s="6">
        <f t="shared" si="1456"/>
        <v>0</v>
      </c>
      <c r="CL512" s="6">
        <f t="shared" si="1456"/>
        <v>0</v>
      </c>
      <c r="CM512" s="6">
        <f t="shared" ref="CI512:CP515" si="1457">CM513</f>
        <v>100</v>
      </c>
      <c r="CN512" s="6">
        <f t="shared" si="1457"/>
        <v>0</v>
      </c>
      <c r="CO512" s="6">
        <f t="shared" si="1457"/>
        <v>60</v>
      </c>
      <c r="CP512" s="6">
        <f t="shared" si="1457"/>
        <v>0</v>
      </c>
      <c r="CQ512" s="32">
        <f t="shared" si="1296"/>
        <v>60</v>
      </c>
      <c r="CR512" s="32"/>
    </row>
    <row r="513" spans="1:96" ht="18" customHeight="1">
      <c r="A513" s="20" t="s">
        <v>14</v>
      </c>
      <c r="B513" s="31">
        <v>910</v>
      </c>
      <c r="C513" s="18" t="s">
        <v>20</v>
      </c>
      <c r="D513" s="18" t="s">
        <v>53</v>
      </c>
      <c r="E513" s="18" t="s">
        <v>57</v>
      </c>
      <c r="F513" s="18"/>
      <c r="G513" s="6">
        <f t="shared" si="1451"/>
        <v>100</v>
      </c>
      <c r="H513" s="6">
        <f t="shared" si="1451"/>
        <v>0</v>
      </c>
      <c r="I513" s="6">
        <f t="shared" si="1451"/>
        <v>0</v>
      </c>
      <c r="J513" s="6">
        <f t="shared" si="1451"/>
        <v>0</v>
      </c>
      <c r="K513" s="6">
        <f t="shared" si="1451"/>
        <v>0</v>
      </c>
      <c r="L513" s="6">
        <f t="shared" si="1451"/>
        <v>0</v>
      </c>
      <c r="M513" s="6">
        <f t="shared" si="1451"/>
        <v>100</v>
      </c>
      <c r="N513" s="6">
        <f t="shared" si="1451"/>
        <v>0</v>
      </c>
      <c r="O513" s="6">
        <f t="shared" si="1451"/>
        <v>0</v>
      </c>
      <c r="P513" s="6">
        <f t="shared" si="1451"/>
        <v>0</v>
      </c>
      <c r="Q513" s="6">
        <f t="shared" si="1451"/>
        <v>0</v>
      </c>
      <c r="R513" s="6">
        <f t="shared" si="1451"/>
        <v>0</v>
      </c>
      <c r="S513" s="6">
        <f t="shared" si="1451"/>
        <v>100</v>
      </c>
      <c r="T513" s="6">
        <f t="shared" si="1451"/>
        <v>0</v>
      </c>
      <c r="U513" s="6">
        <f t="shared" si="1452"/>
        <v>0</v>
      </c>
      <c r="V513" s="6">
        <f t="shared" si="1452"/>
        <v>0</v>
      </c>
      <c r="W513" s="6">
        <f t="shared" si="1452"/>
        <v>0</v>
      </c>
      <c r="X513" s="6">
        <f t="shared" si="1452"/>
        <v>0</v>
      </c>
      <c r="Y513" s="6">
        <f t="shared" si="1452"/>
        <v>100</v>
      </c>
      <c r="Z513" s="6">
        <f t="shared" si="1452"/>
        <v>0</v>
      </c>
      <c r="AA513" s="6">
        <f t="shared" si="1452"/>
        <v>0</v>
      </c>
      <c r="AB513" s="6">
        <f t="shared" si="1452"/>
        <v>0</v>
      </c>
      <c r="AC513" s="6">
        <f t="shared" si="1452"/>
        <v>0</v>
      </c>
      <c r="AD513" s="6">
        <f t="shared" si="1452"/>
        <v>0</v>
      </c>
      <c r="AE513" s="6">
        <f t="shared" si="1452"/>
        <v>100</v>
      </c>
      <c r="AF513" s="6">
        <f t="shared" si="1452"/>
        <v>0</v>
      </c>
      <c r="AG513" s="6">
        <f t="shared" si="1453"/>
        <v>0</v>
      </c>
      <c r="AH513" s="6">
        <f t="shared" si="1453"/>
        <v>0</v>
      </c>
      <c r="AI513" s="6">
        <f t="shared" si="1453"/>
        <v>0</v>
      </c>
      <c r="AJ513" s="6">
        <f t="shared" si="1453"/>
        <v>0</v>
      </c>
      <c r="AK513" s="6">
        <f t="shared" si="1453"/>
        <v>100</v>
      </c>
      <c r="AL513" s="6">
        <f t="shared" si="1453"/>
        <v>0</v>
      </c>
      <c r="AM513" s="6">
        <f t="shared" si="1453"/>
        <v>0</v>
      </c>
      <c r="AN513" s="6">
        <f t="shared" si="1453"/>
        <v>0</v>
      </c>
      <c r="AO513" s="6">
        <f t="shared" si="1453"/>
        <v>0</v>
      </c>
      <c r="AP513" s="6">
        <f t="shared" si="1453"/>
        <v>0</v>
      </c>
      <c r="AQ513" s="6">
        <f t="shared" si="1453"/>
        <v>100</v>
      </c>
      <c r="AR513" s="6">
        <f t="shared" si="1453"/>
        <v>0</v>
      </c>
      <c r="AS513" s="6">
        <f t="shared" si="1453"/>
        <v>0</v>
      </c>
      <c r="AT513" s="6">
        <f t="shared" si="1453"/>
        <v>0</v>
      </c>
      <c r="AU513" s="6">
        <f t="shared" si="1453"/>
        <v>0</v>
      </c>
      <c r="AV513" s="6">
        <f t="shared" si="1453"/>
        <v>0</v>
      </c>
      <c r="AW513" s="6">
        <f t="shared" si="1453"/>
        <v>100</v>
      </c>
      <c r="AX513" s="6">
        <f t="shared" si="1453"/>
        <v>0</v>
      </c>
      <c r="AY513" s="6">
        <f t="shared" si="1454"/>
        <v>0</v>
      </c>
      <c r="AZ513" s="6">
        <f t="shared" si="1454"/>
        <v>0</v>
      </c>
      <c r="BA513" s="6">
        <f t="shared" si="1454"/>
        <v>0</v>
      </c>
      <c r="BB513" s="6">
        <f t="shared" si="1454"/>
        <v>0</v>
      </c>
      <c r="BC513" s="6">
        <f t="shared" si="1454"/>
        <v>100</v>
      </c>
      <c r="BD513" s="6">
        <f t="shared" si="1454"/>
        <v>0</v>
      </c>
      <c r="BE513" s="6">
        <f t="shared" si="1454"/>
        <v>0</v>
      </c>
      <c r="BF513" s="6">
        <f t="shared" si="1454"/>
        <v>0</v>
      </c>
      <c r="BG513" s="6">
        <f t="shared" si="1454"/>
        <v>0</v>
      </c>
      <c r="BH513" s="6">
        <f t="shared" si="1454"/>
        <v>0</v>
      </c>
      <c r="BI513" s="6">
        <f t="shared" si="1454"/>
        <v>100</v>
      </c>
      <c r="BJ513" s="6">
        <f t="shared" si="1454"/>
        <v>0</v>
      </c>
      <c r="BK513" s="6">
        <f t="shared" si="1455"/>
        <v>0</v>
      </c>
      <c r="BL513" s="6">
        <f t="shared" si="1455"/>
        <v>0</v>
      </c>
      <c r="BM513" s="6">
        <f t="shared" si="1455"/>
        <v>0</v>
      </c>
      <c r="BN513" s="6">
        <f t="shared" si="1455"/>
        <v>0</v>
      </c>
      <c r="BO513" s="6">
        <f t="shared" si="1455"/>
        <v>100</v>
      </c>
      <c r="BP513" s="6">
        <f t="shared" si="1455"/>
        <v>0</v>
      </c>
      <c r="BQ513" s="6">
        <f t="shared" si="1455"/>
        <v>0</v>
      </c>
      <c r="BR513" s="6">
        <f t="shared" si="1455"/>
        <v>0</v>
      </c>
      <c r="BS513" s="6">
        <f t="shared" si="1455"/>
        <v>0</v>
      </c>
      <c r="BT513" s="6">
        <f t="shared" si="1455"/>
        <v>0</v>
      </c>
      <c r="BU513" s="6">
        <f t="shared" si="1455"/>
        <v>100</v>
      </c>
      <c r="BV513" s="6">
        <f t="shared" si="1455"/>
        <v>0</v>
      </c>
      <c r="BW513" s="6">
        <f t="shared" si="1456"/>
        <v>0</v>
      </c>
      <c r="BX513" s="6">
        <f t="shared" si="1456"/>
        <v>0</v>
      </c>
      <c r="BY513" s="6">
        <f t="shared" si="1456"/>
        <v>0</v>
      </c>
      <c r="BZ513" s="6">
        <f t="shared" si="1456"/>
        <v>0</v>
      </c>
      <c r="CA513" s="6">
        <f t="shared" si="1456"/>
        <v>100</v>
      </c>
      <c r="CB513" s="6">
        <f t="shared" si="1456"/>
        <v>0</v>
      </c>
      <c r="CC513" s="6">
        <f t="shared" si="1456"/>
        <v>0</v>
      </c>
      <c r="CD513" s="6">
        <f t="shared" si="1456"/>
        <v>0</v>
      </c>
      <c r="CE513" s="6">
        <f t="shared" si="1456"/>
        <v>0</v>
      </c>
      <c r="CF513" s="6">
        <f t="shared" si="1456"/>
        <v>0</v>
      </c>
      <c r="CG513" s="6">
        <f t="shared" si="1456"/>
        <v>100</v>
      </c>
      <c r="CH513" s="6">
        <f t="shared" si="1456"/>
        <v>0</v>
      </c>
      <c r="CI513" s="6">
        <f t="shared" si="1457"/>
        <v>0</v>
      </c>
      <c r="CJ513" s="6">
        <f t="shared" si="1457"/>
        <v>0</v>
      </c>
      <c r="CK513" s="6">
        <f t="shared" si="1457"/>
        <v>0</v>
      </c>
      <c r="CL513" s="6">
        <f t="shared" si="1457"/>
        <v>0</v>
      </c>
      <c r="CM513" s="6">
        <f t="shared" si="1457"/>
        <v>100</v>
      </c>
      <c r="CN513" s="6">
        <f t="shared" si="1457"/>
        <v>0</v>
      </c>
      <c r="CO513" s="6">
        <f t="shared" si="1457"/>
        <v>60</v>
      </c>
      <c r="CP513" s="6">
        <f t="shared" si="1457"/>
        <v>0</v>
      </c>
      <c r="CQ513" s="32">
        <f t="shared" si="1296"/>
        <v>60</v>
      </c>
      <c r="CR513" s="32"/>
    </row>
    <row r="514" spans="1:96" ht="17.25" customHeight="1">
      <c r="A514" s="20" t="s">
        <v>54</v>
      </c>
      <c r="B514" s="31">
        <v>910</v>
      </c>
      <c r="C514" s="18" t="s">
        <v>20</v>
      </c>
      <c r="D514" s="18" t="s">
        <v>53</v>
      </c>
      <c r="E514" s="18" t="s">
        <v>58</v>
      </c>
      <c r="F514" s="18"/>
      <c r="G514" s="6">
        <f>G515+G517</f>
        <v>100</v>
      </c>
      <c r="H514" s="6">
        <f>H515+H517</f>
        <v>0</v>
      </c>
      <c r="I514" s="6">
        <f t="shared" ref="I514:N514" si="1458">I515+I517</f>
        <v>0</v>
      </c>
      <c r="J514" s="6">
        <f t="shared" si="1458"/>
        <v>0</v>
      </c>
      <c r="K514" s="6">
        <f t="shared" si="1458"/>
        <v>0</v>
      </c>
      <c r="L514" s="6">
        <f t="shared" si="1458"/>
        <v>0</v>
      </c>
      <c r="M514" s="6">
        <f t="shared" si="1458"/>
        <v>100</v>
      </c>
      <c r="N514" s="6">
        <f t="shared" si="1458"/>
        <v>0</v>
      </c>
      <c r="O514" s="6">
        <f t="shared" ref="O514:T514" si="1459">O515+O517</f>
        <v>0</v>
      </c>
      <c r="P514" s="6">
        <f t="shared" si="1459"/>
        <v>0</v>
      </c>
      <c r="Q514" s="6">
        <f t="shared" si="1459"/>
        <v>0</v>
      </c>
      <c r="R514" s="6">
        <f t="shared" si="1459"/>
        <v>0</v>
      </c>
      <c r="S514" s="6">
        <f t="shared" si="1459"/>
        <v>100</v>
      </c>
      <c r="T514" s="6">
        <f t="shared" si="1459"/>
        <v>0</v>
      </c>
      <c r="U514" s="6">
        <f t="shared" ref="U514:Z514" si="1460">U515+U517</f>
        <v>0</v>
      </c>
      <c r="V514" s="6">
        <f t="shared" si="1460"/>
        <v>0</v>
      </c>
      <c r="W514" s="6">
        <f t="shared" si="1460"/>
        <v>0</v>
      </c>
      <c r="X514" s="6">
        <f t="shared" si="1460"/>
        <v>0</v>
      </c>
      <c r="Y514" s="6">
        <f t="shared" si="1460"/>
        <v>100</v>
      </c>
      <c r="Z514" s="6">
        <f t="shared" si="1460"/>
        <v>0</v>
      </c>
      <c r="AA514" s="6">
        <f t="shared" ref="AA514:AF514" si="1461">AA515+AA517</f>
        <v>0</v>
      </c>
      <c r="AB514" s="6">
        <f t="shared" si="1461"/>
        <v>0</v>
      </c>
      <c r="AC514" s="6">
        <f t="shared" si="1461"/>
        <v>0</v>
      </c>
      <c r="AD514" s="6">
        <f t="shared" si="1461"/>
        <v>0</v>
      </c>
      <c r="AE514" s="6">
        <f t="shared" si="1461"/>
        <v>100</v>
      </c>
      <c r="AF514" s="6">
        <f t="shared" si="1461"/>
        <v>0</v>
      </c>
      <c r="AG514" s="6">
        <f t="shared" ref="AG514:AL514" si="1462">AG515+AG517</f>
        <v>0</v>
      </c>
      <c r="AH514" s="6">
        <f t="shared" si="1462"/>
        <v>0</v>
      </c>
      <c r="AI514" s="6">
        <f t="shared" si="1462"/>
        <v>0</v>
      </c>
      <c r="AJ514" s="6">
        <f t="shared" si="1462"/>
        <v>0</v>
      </c>
      <c r="AK514" s="6">
        <f t="shared" si="1462"/>
        <v>100</v>
      </c>
      <c r="AL514" s="6">
        <f t="shared" si="1462"/>
        <v>0</v>
      </c>
      <c r="AM514" s="6">
        <f t="shared" ref="AM514:AR514" si="1463">AM515+AM517</f>
        <v>0</v>
      </c>
      <c r="AN514" s="6">
        <f t="shared" si="1463"/>
        <v>0</v>
      </c>
      <c r="AO514" s="6">
        <f t="shared" si="1463"/>
        <v>0</v>
      </c>
      <c r="AP514" s="6">
        <f t="shared" si="1463"/>
        <v>0</v>
      </c>
      <c r="AQ514" s="6">
        <f t="shared" si="1463"/>
        <v>100</v>
      </c>
      <c r="AR514" s="6">
        <f t="shared" si="1463"/>
        <v>0</v>
      </c>
      <c r="AS514" s="6">
        <f t="shared" ref="AS514:AX514" si="1464">AS515+AS517</f>
        <v>0</v>
      </c>
      <c r="AT514" s="6">
        <f t="shared" si="1464"/>
        <v>0</v>
      </c>
      <c r="AU514" s="6">
        <f t="shared" si="1464"/>
        <v>0</v>
      </c>
      <c r="AV514" s="6">
        <f t="shared" si="1464"/>
        <v>0</v>
      </c>
      <c r="AW514" s="6">
        <f t="shared" si="1464"/>
        <v>100</v>
      </c>
      <c r="AX514" s="6">
        <f t="shared" si="1464"/>
        <v>0</v>
      </c>
      <c r="AY514" s="6">
        <f t="shared" ref="AY514:BD514" si="1465">AY515+AY517</f>
        <v>0</v>
      </c>
      <c r="AZ514" s="6">
        <f t="shared" si="1465"/>
        <v>0</v>
      </c>
      <c r="BA514" s="6">
        <f t="shared" si="1465"/>
        <v>0</v>
      </c>
      <c r="BB514" s="6">
        <f t="shared" si="1465"/>
        <v>0</v>
      </c>
      <c r="BC514" s="6">
        <f t="shared" si="1465"/>
        <v>100</v>
      </c>
      <c r="BD514" s="6">
        <f t="shared" si="1465"/>
        <v>0</v>
      </c>
      <c r="BE514" s="6">
        <f t="shared" ref="BE514:BJ514" si="1466">BE515+BE517</f>
        <v>0</v>
      </c>
      <c r="BF514" s="6">
        <f t="shared" si="1466"/>
        <v>0</v>
      </c>
      <c r="BG514" s="6">
        <f t="shared" si="1466"/>
        <v>0</v>
      </c>
      <c r="BH514" s="6">
        <f t="shared" si="1466"/>
        <v>0</v>
      </c>
      <c r="BI514" s="6">
        <f t="shared" si="1466"/>
        <v>100</v>
      </c>
      <c r="BJ514" s="6">
        <f t="shared" si="1466"/>
        <v>0</v>
      </c>
      <c r="BK514" s="6">
        <f t="shared" ref="BK514:BP514" si="1467">BK515+BK517</f>
        <v>0</v>
      </c>
      <c r="BL514" s="6">
        <f t="shared" si="1467"/>
        <v>0</v>
      </c>
      <c r="BM514" s="6">
        <f t="shared" si="1467"/>
        <v>0</v>
      </c>
      <c r="BN514" s="6">
        <f t="shared" si="1467"/>
        <v>0</v>
      </c>
      <c r="BO514" s="6">
        <f t="shared" si="1467"/>
        <v>100</v>
      </c>
      <c r="BP514" s="6">
        <f t="shared" si="1467"/>
        <v>0</v>
      </c>
      <c r="BQ514" s="6">
        <f t="shared" ref="BQ514:BV514" si="1468">BQ515+BQ517</f>
        <v>0</v>
      </c>
      <c r="BR514" s="6">
        <f t="shared" si="1468"/>
        <v>0</v>
      </c>
      <c r="BS514" s="6">
        <f t="shared" si="1468"/>
        <v>0</v>
      </c>
      <c r="BT514" s="6">
        <f t="shared" si="1468"/>
        <v>0</v>
      </c>
      <c r="BU514" s="6">
        <f t="shared" si="1468"/>
        <v>100</v>
      </c>
      <c r="BV514" s="6">
        <f t="shared" si="1468"/>
        <v>0</v>
      </c>
      <c r="BW514" s="6">
        <f t="shared" ref="BW514:CB514" si="1469">BW515+BW517</f>
        <v>0</v>
      </c>
      <c r="BX514" s="6">
        <f t="shared" si="1469"/>
        <v>0</v>
      </c>
      <c r="BY514" s="6">
        <f t="shared" si="1469"/>
        <v>0</v>
      </c>
      <c r="BZ514" s="6">
        <f t="shared" si="1469"/>
        <v>0</v>
      </c>
      <c r="CA514" s="6">
        <f t="shared" si="1469"/>
        <v>100</v>
      </c>
      <c r="CB514" s="6">
        <f t="shared" si="1469"/>
        <v>0</v>
      </c>
      <c r="CC514" s="6">
        <f t="shared" ref="CC514:CH514" si="1470">CC515+CC517</f>
        <v>0</v>
      </c>
      <c r="CD514" s="6">
        <f t="shared" si="1470"/>
        <v>0</v>
      </c>
      <c r="CE514" s="6">
        <f t="shared" si="1470"/>
        <v>0</v>
      </c>
      <c r="CF514" s="6">
        <f t="shared" si="1470"/>
        <v>0</v>
      </c>
      <c r="CG514" s="6">
        <f t="shared" si="1470"/>
        <v>100</v>
      </c>
      <c r="CH514" s="6">
        <f t="shared" si="1470"/>
        <v>0</v>
      </c>
      <c r="CI514" s="6">
        <f t="shared" ref="CI514:CN514" si="1471">CI515+CI517</f>
        <v>0</v>
      </c>
      <c r="CJ514" s="6">
        <f t="shared" si="1471"/>
        <v>0</v>
      </c>
      <c r="CK514" s="6">
        <f t="shared" si="1471"/>
        <v>0</v>
      </c>
      <c r="CL514" s="6">
        <f t="shared" si="1471"/>
        <v>0</v>
      </c>
      <c r="CM514" s="6">
        <f t="shared" si="1471"/>
        <v>100</v>
      </c>
      <c r="CN514" s="6">
        <f t="shared" si="1471"/>
        <v>0</v>
      </c>
      <c r="CO514" s="6">
        <f t="shared" ref="CO514:CP514" si="1472">CO515+CO517</f>
        <v>60</v>
      </c>
      <c r="CP514" s="6">
        <f t="shared" si="1472"/>
        <v>0</v>
      </c>
      <c r="CQ514" s="32">
        <f t="shared" si="1296"/>
        <v>60</v>
      </c>
      <c r="CR514" s="32"/>
    </row>
    <row r="515" spans="1:96" ht="33">
      <c r="A515" s="17" t="s">
        <v>218</v>
      </c>
      <c r="B515" s="31">
        <v>910</v>
      </c>
      <c r="C515" s="18" t="s">
        <v>20</v>
      </c>
      <c r="D515" s="18" t="s">
        <v>53</v>
      </c>
      <c r="E515" s="32" t="s">
        <v>58</v>
      </c>
      <c r="F515" s="18" t="s">
        <v>29</v>
      </c>
      <c r="G515" s="6">
        <f t="shared" si="1451"/>
        <v>100</v>
      </c>
      <c r="H515" s="6">
        <f t="shared" si="1451"/>
        <v>0</v>
      </c>
      <c r="I515" s="6">
        <f t="shared" si="1451"/>
        <v>0</v>
      </c>
      <c r="J515" s="6">
        <f t="shared" si="1451"/>
        <v>0</v>
      </c>
      <c r="K515" s="6">
        <f t="shared" si="1451"/>
        <v>0</v>
      </c>
      <c r="L515" s="6">
        <f t="shared" si="1451"/>
        <v>0</v>
      </c>
      <c r="M515" s="6">
        <f t="shared" si="1451"/>
        <v>100</v>
      </c>
      <c r="N515" s="6">
        <f t="shared" si="1451"/>
        <v>0</v>
      </c>
      <c r="O515" s="6">
        <f t="shared" si="1451"/>
        <v>0</v>
      </c>
      <c r="P515" s="6">
        <f t="shared" si="1451"/>
        <v>0</v>
      </c>
      <c r="Q515" s="6">
        <f t="shared" si="1451"/>
        <v>0</v>
      </c>
      <c r="R515" s="6">
        <f t="shared" si="1451"/>
        <v>0</v>
      </c>
      <c r="S515" s="6">
        <f t="shared" si="1451"/>
        <v>100</v>
      </c>
      <c r="T515" s="6">
        <f t="shared" si="1451"/>
        <v>0</v>
      </c>
      <c r="U515" s="6">
        <f t="shared" si="1452"/>
        <v>0</v>
      </c>
      <c r="V515" s="6">
        <f t="shared" si="1452"/>
        <v>0</v>
      </c>
      <c r="W515" s="6">
        <f t="shared" si="1452"/>
        <v>0</v>
      </c>
      <c r="X515" s="6">
        <f t="shared" si="1452"/>
        <v>0</v>
      </c>
      <c r="Y515" s="6">
        <f t="shared" si="1452"/>
        <v>100</v>
      </c>
      <c r="Z515" s="6">
        <f t="shared" si="1452"/>
        <v>0</v>
      </c>
      <c r="AA515" s="6">
        <f t="shared" si="1452"/>
        <v>0</v>
      </c>
      <c r="AB515" s="6">
        <f t="shared" si="1452"/>
        <v>0</v>
      </c>
      <c r="AC515" s="6">
        <f t="shared" si="1452"/>
        <v>0</v>
      </c>
      <c r="AD515" s="6">
        <f t="shared" si="1452"/>
        <v>0</v>
      </c>
      <c r="AE515" s="6">
        <f t="shared" si="1452"/>
        <v>100</v>
      </c>
      <c r="AF515" s="6">
        <f t="shared" si="1452"/>
        <v>0</v>
      </c>
      <c r="AG515" s="6">
        <f t="shared" si="1453"/>
        <v>0</v>
      </c>
      <c r="AH515" s="6">
        <f t="shared" si="1453"/>
        <v>0</v>
      </c>
      <c r="AI515" s="6">
        <f t="shared" si="1453"/>
        <v>0</v>
      </c>
      <c r="AJ515" s="6">
        <f t="shared" si="1453"/>
        <v>0</v>
      </c>
      <c r="AK515" s="6">
        <f t="shared" si="1453"/>
        <v>100</v>
      </c>
      <c r="AL515" s="6">
        <f t="shared" si="1453"/>
        <v>0</v>
      </c>
      <c r="AM515" s="6">
        <f t="shared" si="1453"/>
        <v>0</v>
      </c>
      <c r="AN515" s="6">
        <f t="shared" si="1453"/>
        <v>0</v>
      </c>
      <c r="AO515" s="6">
        <f t="shared" si="1453"/>
        <v>0</v>
      </c>
      <c r="AP515" s="6">
        <f t="shared" si="1453"/>
        <v>0</v>
      </c>
      <c r="AQ515" s="6">
        <f t="shared" si="1453"/>
        <v>100</v>
      </c>
      <c r="AR515" s="6">
        <f t="shared" si="1453"/>
        <v>0</v>
      </c>
      <c r="AS515" s="6">
        <f t="shared" si="1453"/>
        <v>0</v>
      </c>
      <c r="AT515" s="6">
        <f t="shared" si="1453"/>
        <v>0</v>
      </c>
      <c r="AU515" s="6">
        <f t="shared" si="1453"/>
        <v>0</v>
      </c>
      <c r="AV515" s="6">
        <f t="shared" si="1453"/>
        <v>0</v>
      </c>
      <c r="AW515" s="6">
        <f t="shared" si="1453"/>
        <v>100</v>
      </c>
      <c r="AX515" s="6">
        <f t="shared" si="1453"/>
        <v>0</v>
      </c>
      <c r="AY515" s="6">
        <f t="shared" si="1454"/>
        <v>0</v>
      </c>
      <c r="AZ515" s="6">
        <f t="shared" si="1454"/>
        <v>0</v>
      </c>
      <c r="BA515" s="6">
        <f t="shared" si="1454"/>
        <v>0</v>
      </c>
      <c r="BB515" s="6">
        <f t="shared" si="1454"/>
        <v>0</v>
      </c>
      <c r="BC515" s="6">
        <f t="shared" si="1454"/>
        <v>100</v>
      </c>
      <c r="BD515" s="6">
        <f t="shared" si="1454"/>
        <v>0</v>
      </c>
      <c r="BE515" s="6">
        <f t="shared" si="1454"/>
        <v>0</v>
      </c>
      <c r="BF515" s="6">
        <f t="shared" si="1454"/>
        <v>0</v>
      </c>
      <c r="BG515" s="6">
        <f t="shared" si="1454"/>
        <v>0</v>
      </c>
      <c r="BH515" s="6">
        <f t="shared" si="1454"/>
        <v>0</v>
      </c>
      <c r="BI515" s="6">
        <f t="shared" si="1454"/>
        <v>100</v>
      </c>
      <c r="BJ515" s="6">
        <f t="shared" si="1454"/>
        <v>0</v>
      </c>
      <c r="BK515" s="6">
        <f t="shared" si="1455"/>
        <v>0</v>
      </c>
      <c r="BL515" s="6">
        <f t="shared" si="1455"/>
        <v>0</v>
      </c>
      <c r="BM515" s="6">
        <f t="shared" si="1455"/>
        <v>0</v>
      </c>
      <c r="BN515" s="6">
        <f t="shared" si="1455"/>
        <v>0</v>
      </c>
      <c r="BO515" s="6">
        <f t="shared" si="1455"/>
        <v>100</v>
      </c>
      <c r="BP515" s="6">
        <f t="shared" si="1455"/>
        <v>0</v>
      </c>
      <c r="BQ515" s="6">
        <f t="shared" si="1455"/>
        <v>0</v>
      </c>
      <c r="BR515" s="6">
        <f t="shared" si="1455"/>
        <v>0</v>
      </c>
      <c r="BS515" s="6">
        <f t="shared" si="1455"/>
        <v>0</v>
      </c>
      <c r="BT515" s="6">
        <f t="shared" si="1455"/>
        <v>0</v>
      </c>
      <c r="BU515" s="6">
        <f t="shared" si="1455"/>
        <v>100</v>
      </c>
      <c r="BV515" s="6">
        <f t="shared" si="1455"/>
        <v>0</v>
      </c>
      <c r="BW515" s="6">
        <f t="shared" si="1456"/>
        <v>0</v>
      </c>
      <c r="BX515" s="6">
        <f t="shared" si="1456"/>
        <v>0</v>
      </c>
      <c r="BY515" s="6">
        <f t="shared" si="1456"/>
        <v>0</v>
      </c>
      <c r="BZ515" s="6">
        <f t="shared" si="1456"/>
        <v>0</v>
      </c>
      <c r="CA515" s="6">
        <f t="shared" si="1456"/>
        <v>100</v>
      </c>
      <c r="CB515" s="6">
        <f t="shared" si="1456"/>
        <v>0</v>
      </c>
      <c r="CC515" s="6">
        <f t="shared" si="1456"/>
        <v>0</v>
      </c>
      <c r="CD515" s="6">
        <f t="shared" si="1456"/>
        <v>0</v>
      </c>
      <c r="CE515" s="6">
        <f t="shared" si="1456"/>
        <v>0</v>
      </c>
      <c r="CF515" s="6">
        <f t="shared" si="1456"/>
        <v>0</v>
      </c>
      <c r="CG515" s="6">
        <f t="shared" si="1456"/>
        <v>100</v>
      </c>
      <c r="CH515" s="6">
        <f t="shared" si="1456"/>
        <v>0</v>
      </c>
      <c r="CI515" s="6">
        <f t="shared" si="1457"/>
        <v>0</v>
      </c>
      <c r="CJ515" s="6">
        <f t="shared" si="1457"/>
        <v>0</v>
      </c>
      <c r="CK515" s="6">
        <f t="shared" si="1457"/>
        <v>0</v>
      </c>
      <c r="CL515" s="6">
        <f t="shared" si="1457"/>
        <v>0</v>
      </c>
      <c r="CM515" s="6">
        <f t="shared" si="1457"/>
        <v>100</v>
      </c>
      <c r="CN515" s="6">
        <f t="shared" si="1457"/>
        <v>0</v>
      </c>
      <c r="CO515" s="6">
        <f t="shared" si="1457"/>
        <v>60</v>
      </c>
      <c r="CP515" s="6">
        <f t="shared" si="1457"/>
        <v>0</v>
      </c>
      <c r="CQ515" s="32">
        <f t="shared" si="1296"/>
        <v>60</v>
      </c>
      <c r="CR515" s="32"/>
    </row>
    <row r="516" spans="1:96" ht="33">
      <c r="A516" s="20" t="s">
        <v>34</v>
      </c>
      <c r="B516" s="31">
        <v>910</v>
      </c>
      <c r="C516" s="18" t="s">
        <v>20</v>
      </c>
      <c r="D516" s="18" t="s">
        <v>53</v>
      </c>
      <c r="E516" s="32" t="s">
        <v>58</v>
      </c>
      <c r="F516" s="18" t="s">
        <v>35</v>
      </c>
      <c r="G516" s="48">
        <v>100</v>
      </c>
      <c r="H516" s="48"/>
      <c r="I516" s="48"/>
      <c r="J516" s="48"/>
      <c r="K516" s="48"/>
      <c r="L516" s="48"/>
      <c r="M516" s="48">
        <f>G516+I516+J516+K516+L516</f>
        <v>100</v>
      </c>
      <c r="N516" s="48">
        <f>H516+L516</f>
        <v>0</v>
      </c>
      <c r="O516" s="48"/>
      <c r="P516" s="48"/>
      <c r="Q516" s="48"/>
      <c r="R516" s="48"/>
      <c r="S516" s="48">
        <f>M516+O516+P516+Q516+R516</f>
        <v>100</v>
      </c>
      <c r="T516" s="48">
        <f>N516+R516</f>
        <v>0</v>
      </c>
      <c r="U516" s="48"/>
      <c r="V516" s="48"/>
      <c r="W516" s="48"/>
      <c r="X516" s="48"/>
      <c r="Y516" s="48">
        <f>S516+U516+V516+W516+X516</f>
        <v>100</v>
      </c>
      <c r="Z516" s="48">
        <f>T516+X516</f>
        <v>0</v>
      </c>
      <c r="AA516" s="48"/>
      <c r="AB516" s="48"/>
      <c r="AC516" s="48"/>
      <c r="AD516" s="48"/>
      <c r="AE516" s="48">
        <f>Y516+AA516+AB516+AC516+AD516</f>
        <v>100</v>
      </c>
      <c r="AF516" s="48">
        <f>Z516+AD516</f>
        <v>0</v>
      </c>
      <c r="AG516" s="48"/>
      <c r="AH516" s="48"/>
      <c r="AI516" s="48"/>
      <c r="AJ516" s="48"/>
      <c r="AK516" s="48">
        <f>AE516+AG516+AH516+AI516+AJ516</f>
        <v>100</v>
      </c>
      <c r="AL516" s="48">
        <f>AF516+AJ516</f>
        <v>0</v>
      </c>
      <c r="AM516" s="48"/>
      <c r="AN516" s="48"/>
      <c r="AO516" s="48"/>
      <c r="AP516" s="48"/>
      <c r="AQ516" s="48">
        <f>AK516+AM516+AN516+AO516+AP516</f>
        <v>100</v>
      </c>
      <c r="AR516" s="48">
        <f>AL516+AP516</f>
        <v>0</v>
      </c>
      <c r="AS516" s="48"/>
      <c r="AT516" s="48"/>
      <c r="AU516" s="48"/>
      <c r="AV516" s="48"/>
      <c r="AW516" s="48">
        <f>AQ516+AS516+AT516+AU516+AV516</f>
        <v>100</v>
      </c>
      <c r="AX516" s="48">
        <f>AR516+AV516</f>
        <v>0</v>
      </c>
      <c r="AY516" s="48"/>
      <c r="AZ516" s="48"/>
      <c r="BA516" s="48"/>
      <c r="BB516" s="48"/>
      <c r="BC516" s="48">
        <f>AW516+AY516+AZ516+BA516+BB516</f>
        <v>100</v>
      </c>
      <c r="BD516" s="48">
        <f>AX516+BB516</f>
        <v>0</v>
      </c>
      <c r="BE516" s="48"/>
      <c r="BF516" s="48"/>
      <c r="BG516" s="48"/>
      <c r="BH516" s="48"/>
      <c r="BI516" s="48">
        <f>BC516+BE516+BF516+BG516+BH516</f>
        <v>100</v>
      </c>
      <c r="BJ516" s="48">
        <f>BD516+BH516</f>
        <v>0</v>
      </c>
      <c r="BK516" s="48"/>
      <c r="BL516" s="48"/>
      <c r="BM516" s="48"/>
      <c r="BN516" s="48"/>
      <c r="BO516" s="48">
        <f>BI516+BK516+BL516+BM516+BN516</f>
        <v>100</v>
      </c>
      <c r="BP516" s="48">
        <f>BJ516+BN516</f>
        <v>0</v>
      </c>
      <c r="BQ516" s="48"/>
      <c r="BR516" s="48"/>
      <c r="BS516" s="48"/>
      <c r="BT516" s="48"/>
      <c r="BU516" s="48">
        <f>BO516+BQ516+BR516+BS516+BT516</f>
        <v>100</v>
      </c>
      <c r="BV516" s="48">
        <f>BP516+BT516</f>
        <v>0</v>
      </c>
      <c r="BW516" s="48"/>
      <c r="BX516" s="48"/>
      <c r="BY516" s="48"/>
      <c r="BZ516" s="48"/>
      <c r="CA516" s="48">
        <f>BU516+BW516+BX516+BY516+BZ516</f>
        <v>100</v>
      </c>
      <c r="CB516" s="48">
        <f>BV516+BZ516</f>
        <v>0</v>
      </c>
      <c r="CC516" s="48"/>
      <c r="CD516" s="48"/>
      <c r="CE516" s="48"/>
      <c r="CF516" s="48"/>
      <c r="CG516" s="48">
        <f>CA516+CC516+CD516+CE516+CF516</f>
        <v>100</v>
      </c>
      <c r="CH516" s="48">
        <f>CB516+CF516</f>
        <v>0</v>
      </c>
      <c r="CI516" s="48"/>
      <c r="CJ516" s="48"/>
      <c r="CK516" s="48"/>
      <c r="CL516" s="48"/>
      <c r="CM516" s="48">
        <f>CG516+CI516+CJ516+CK516+CL516</f>
        <v>100</v>
      </c>
      <c r="CN516" s="48">
        <f>CH516+CL516</f>
        <v>0</v>
      </c>
      <c r="CO516" s="48">
        <v>60</v>
      </c>
      <c r="CP516" s="48">
        <f>CJ516+CN516</f>
        <v>0</v>
      </c>
      <c r="CQ516" s="116">
        <f t="shared" si="1296"/>
        <v>60</v>
      </c>
      <c r="CR516" s="116"/>
    </row>
    <row r="517" spans="1:96" ht="33" hidden="1">
      <c r="A517" s="20" t="s">
        <v>11</v>
      </c>
      <c r="B517" s="31">
        <v>910</v>
      </c>
      <c r="C517" s="18" t="s">
        <v>20</v>
      </c>
      <c r="D517" s="18" t="s">
        <v>53</v>
      </c>
      <c r="E517" s="32" t="s">
        <v>58</v>
      </c>
      <c r="F517" s="18" t="s">
        <v>12</v>
      </c>
      <c r="G517" s="81"/>
      <c r="H517" s="81"/>
      <c r="I517" s="81"/>
      <c r="J517" s="81"/>
      <c r="K517" s="81"/>
      <c r="L517" s="81"/>
      <c r="M517" s="81"/>
      <c r="N517" s="81"/>
      <c r="O517" s="81"/>
      <c r="P517" s="81"/>
      <c r="Q517" s="81"/>
      <c r="R517" s="81"/>
      <c r="S517" s="81"/>
      <c r="T517" s="81"/>
      <c r="U517" s="81"/>
      <c r="V517" s="81"/>
      <c r="W517" s="81"/>
      <c r="X517" s="81"/>
      <c r="Y517" s="81"/>
      <c r="Z517" s="81"/>
      <c r="AA517" s="81"/>
      <c r="AB517" s="81"/>
      <c r="AC517" s="81"/>
      <c r="AD517" s="81"/>
      <c r="AE517" s="81"/>
      <c r="AF517" s="81"/>
      <c r="AG517" s="81"/>
      <c r="AH517" s="81"/>
      <c r="AI517" s="81"/>
      <c r="AJ517" s="81"/>
      <c r="AK517" s="81"/>
      <c r="AL517" s="81"/>
      <c r="AM517" s="81"/>
      <c r="AN517" s="81"/>
      <c r="AO517" s="81"/>
      <c r="AP517" s="81"/>
      <c r="AQ517" s="81"/>
      <c r="AR517" s="81"/>
      <c r="AS517" s="81"/>
      <c r="AT517" s="81"/>
      <c r="AU517" s="81"/>
      <c r="AV517" s="81"/>
      <c r="AW517" s="81"/>
      <c r="AX517" s="81"/>
      <c r="AY517" s="81"/>
      <c r="AZ517" s="81"/>
      <c r="BA517" s="81"/>
      <c r="BB517" s="81"/>
      <c r="BC517" s="81"/>
      <c r="BD517" s="81"/>
      <c r="BE517" s="81"/>
      <c r="BF517" s="81"/>
      <c r="BG517" s="81"/>
      <c r="BH517" s="81"/>
      <c r="BI517" s="81"/>
      <c r="BJ517" s="81"/>
      <c r="BK517" s="81"/>
      <c r="BL517" s="81"/>
      <c r="BM517" s="81"/>
      <c r="BN517" s="81"/>
      <c r="BO517" s="81"/>
      <c r="BP517" s="81"/>
      <c r="BQ517" s="81"/>
      <c r="BR517" s="81"/>
      <c r="BS517" s="81"/>
      <c r="BT517" s="81"/>
      <c r="BU517" s="81"/>
      <c r="BV517" s="81"/>
      <c r="BW517" s="81"/>
      <c r="BX517" s="81"/>
      <c r="BY517" s="81"/>
      <c r="BZ517" s="81"/>
      <c r="CA517" s="81"/>
      <c r="CB517" s="81"/>
      <c r="CC517" s="81"/>
      <c r="CD517" s="81"/>
      <c r="CE517" s="81"/>
      <c r="CF517" s="81"/>
      <c r="CG517" s="81"/>
      <c r="CH517" s="81"/>
      <c r="CI517" s="81"/>
      <c r="CJ517" s="81"/>
      <c r="CK517" s="81"/>
      <c r="CL517" s="81"/>
      <c r="CM517" s="81"/>
      <c r="CN517" s="81"/>
      <c r="CO517" s="81"/>
      <c r="CP517" s="81"/>
      <c r="CQ517" s="118" t="e">
        <f t="shared" si="1296"/>
        <v>#DIV/0!</v>
      </c>
      <c r="CR517" s="118"/>
    </row>
    <row r="518" spans="1:96" hidden="1">
      <c r="A518" s="20" t="s">
        <v>22</v>
      </c>
      <c r="B518" s="31">
        <v>910</v>
      </c>
      <c r="C518" s="18" t="s">
        <v>20</v>
      </c>
      <c r="D518" s="18" t="s">
        <v>53</v>
      </c>
      <c r="E518" s="32" t="s">
        <v>58</v>
      </c>
      <c r="F518" s="18" t="s">
        <v>33</v>
      </c>
      <c r="G518" s="81"/>
      <c r="H518" s="81"/>
      <c r="I518" s="81"/>
      <c r="J518" s="81"/>
      <c r="K518" s="81"/>
      <c r="L518" s="81"/>
      <c r="M518" s="81"/>
      <c r="N518" s="81"/>
      <c r="O518" s="81"/>
      <c r="P518" s="81"/>
      <c r="Q518" s="81"/>
      <c r="R518" s="81"/>
      <c r="S518" s="81"/>
      <c r="T518" s="81"/>
      <c r="U518" s="81"/>
      <c r="V518" s="81"/>
      <c r="W518" s="81"/>
      <c r="X518" s="81"/>
      <c r="Y518" s="81"/>
      <c r="Z518" s="81"/>
      <c r="AA518" s="81"/>
      <c r="AB518" s="81"/>
      <c r="AC518" s="81"/>
      <c r="AD518" s="81"/>
      <c r="AE518" s="81"/>
      <c r="AF518" s="81"/>
      <c r="AG518" s="81"/>
      <c r="AH518" s="81"/>
      <c r="AI518" s="81"/>
      <c r="AJ518" s="81"/>
      <c r="AK518" s="81"/>
      <c r="AL518" s="81"/>
      <c r="AM518" s="81"/>
      <c r="AN518" s="81"/>
      <c r="AO518" s="81"/>
      <c r="AP518" s="81"/>
      <c r="AQ518" s="81"/>
      <c r="AR518" s="81"/>
      <c r="AS518" s="81"/>
      <c r="AT518" s="81"/>
      <c r="AU518" s="81"/>
      <c r="AV518" s="81"/>
      <c r="AW518" s="81"/>
      <c r="AX518" s="81"/>
      <c r="AY518" s="81"/>
      <c r="AZ518" s="81"/>
      <c r="BA518" s="81"/>
      <c r="BB518" s="81"/>
      <c r="BC518" s="81"/>
      <c r="BD518" s="81"/>
      <c r="BE518" s="81"/>
      <c r="BF518" s="81"/>
      <c r="BG518" s="81"/>
      <c r="BH518" s="81"/>
      <c r="BI518" s="81"/>
      <c r="BJ518" s="81"/>
      <c r="BK518" s="81"/>
      <c r="BL518" s="81"/>
      <c r="BM518" s="81"/>
      <c r="BN518" s="81"/>
      <c r="BO518" s="81"/>
      <c r="BP518" s="81"/>
      <c r="BQ518" s="81"/>
      <c r="BR518" s="81"/>
      <c r="BS518" s="81"/>
      <c r="BT518" s="81"/>
      <c r="BU518" s="81"/>
      <c r="BV518" s="81"/>
      <c r="BW518" s="81"/>
      <c r="BX518" s="81"/>
      <c r="BY518" s="81"/>
      <c r="BZ518" s="81"/>
      <c r="CA518" s="81"/>
      <c r="CB518" s="81"/>
      <c r="CC518" s="81"/>
      <c r="CD518" s="81"/>
      <c r="CE518" s="81"/>
      <c r="CF518" s="81"/>
      <c r="CG518" s="81"/>
      <c r="CH518" s="81"/>
      <c r="CI518" s="81"/>
      <c r="CJ518" s="81"/>
      <c r="CK518" s="81"/>
      <c r="CL518" s="81"/>
      <c r="CM518" s="81"/>
      <c r="CN518" s="81"/>
      <c r="CO518" s="81"/>
      <c r="CP518" s="81"/>
      <c r="CQ518" s="118" t="e">
        <f t="shared" si="1296"/>
        <v>#DIV/0!</v>
      </c>
      <c r="CR518" s="118"/>
    </row>
    <row r="519" spans="1:96">
      <c r="A519" s="20"/>
      <c r="B519" s="31"/>
      <c r="C519" s="18"/>
      <c r="D519" s="18"/>
      <c r="E519" s="32"/>
      <c r="F519" s="18"/>
      <c r="G519" s="81"/>
      <c r="H519" s="81"/>
      <c r="I519" s="81"/>
      <c r="J519" s="81"/>
      <c r="K519" s="81"/>
      <c r="L519" s="81"/>
      <c r="M519" s="81"/>
      <c r="N519" s="81"/>
      <c r="O519" s="81"/>
      <c r="P519" s="81"/>
      <c r="Q519" s="81"/>
      <c r="R519" s="81"/>
      <c r="S519" s="81"/>
      <c r="T519" s="81"/>
      <c r="U519" s="81"/>
      <c r="V519" s="81"/>
      <c r="W519" s="81"/>
      <c r="X519" s="81"/>
      <c r="Y519" s="81"/>
      <c r="Z519" s="81"/>
      <c r="AA519" s="81"/>
      <c r="AB519" s="81"/>
      <c r="AC519" s="81"/>
      <c r="AD519" s="81"/>
      <c r="AE519" s="81"/>
      <c r="AF519" s="81"/>
      <c r="AG519" s="81"/>
      <c r="AH519" s="81"/>
      <c r="AI519" s="81"/>
      <c r="AJ519" s="81"/>
      <c r="AK519" s="81"/>
      <c r="AL519" s="81"/>
      <c r="AM519" s="81"/>
      <c r="AN519" s="81"/>
      <c r="AO519" s="81"/>
      <c r="AP519" s="81"/>
      <c r="AQ519" s="81"/>
      <c r="AR519" s="81"/>
      <c r="AS519" s="81"/>
      <c r="AT519" s="81"/>
      <c r="AU519" s="81"/>
      <c r="AV519" s="81"/>
      <c r="AW519" s="81"/>
      <c r="AX519" s="81"/>
      <c r="AY519" s="81"/>
      <c r="AZ519" s="81"/>
      <c r="BA519" s="81"/>
      <c r="BB519" s="81"/>
      <c r="BC519" s="81"/>
      <c r="BD519" s="81"/>
      <c r="BE519" s="81"/>
      <c r="BF519" s="81"/>
      <c r="BG519" s="81"/>
      <c r="BH519" s="81"/>
      <c r="BI519" s="81"/>
      <c r="BJ519" s="81"/>
      <c r="BK519" s="81"/>
      <c r="BL519" s="81"/>
      <c r="BM519" s="81"/>
      <c r="BN519" s="81"/>
      <c r="BO519" s="81"/>
      <c r="BP519" s="81"/>
      <c r="BQ519" s="81"/>
      <c r="BR519" s="81"/>
      <c r="BS519" s="81"/>
      <c r="BT519" s="81"/>
      <c r="BU519" s="81"/>
      <c r="BV519" s="81"/>
      <c r="BW519" s="81"/>
      <c r="BX519" s="81"/>
      <c r="BY519" s="81"/>
      <c r="BZ519" s="81"/>
      <c r="CA519" s="81"/>
      <c r="CB519" s="81"/>
      <c r="CC519" s="81"/>
      <c r="CD519" s="81"/>
      <c r="CE519" s="81"/>
      <c r="CF519" s="81"/>
      <c r="CG519" s="81"/>
      <c r="CH519" s="81"/>
      <c r="CI519" s="81"/>
      <c r="CJ519" s="81"/>
      <c r="CK519" s="81"/>
      <c r="CL519" s="81"/>
      <c r="CM519" s="81"/>
      <c r="CN519" s="81"/>
      <c r="CO519" s="81"/>
      <c r="CP519" s="81"/>
      <c r="CQ519" s="118"/>
      <c r="CR519" s="118"/>
    </row>
    <row r="520" spans="1:96" ht="37.5">
      <c r="A520" s="29" t="s">
        <v>68</v>
      </c>
      <c r="B520" s="30">
        <v>910</v>
      </c>
      <c r="C520" s="16" t="s">
        <v>27</v>
      </c>
      <c r="D520" s="16" t="s">
        <v>69</v>
      </c>
      <c r="E520" s="16"/>
      <c r="F520" s="16"/>
      <c r="G520" s="9">
        <f>G521+G531</f>
        <v>24396</v>
      </c>
      <c r="H520" s="9">
        <f>H521+H531</f>
        <v>0</v>
      </c>
      <c r="I520" s="9">
        <f t="shared" ref="I520:N520" si="1473">I521+I531</f>
        <v>0</v>
      </c>
      <c r="J520" s="9">
        <f t="shared" si="1473"/>
        <v>0</v>
      </c>
      <c r="K520" s="9">
        <f t="shared" si="1473"/>
        <v>0</v>
      </c>
      <c r="L520" s="9">
        <f t="shared" si="1473"/>
        <v>0</v>
      </c>
      <c r="M520" s="9">
        <f t="shared" si="1473"/>
        <v>24396</v>
      </c>
      <c r="N520" s="9">
        <f t="shared" si="1473"/>
        <v>0</v>
      </c>
      <c r="O520" s="9">
        <f t="shared" ref="O520:T520" si="1474">O521+O531</f>
        <v>0</v>
      </c>
      <c r="P520" s="9">
        <f t="shared" si="1474"/>
        <v>0</v>
      </c>
      <c r="Q520" s="9">
        <f t="shared" si="1474"/>
        <v>0</v>
      </c>
      <c r="R520" s="9">
        <f t="shared" si="1474"/>
        <v>0</v>
      </c>
      <c r="S520" s="9">
        <f t="shared" si="1474"/>
        <v>24396</v>
      </c>
      <c r="T520" s="9">
        <f t="shared" si="1474"/>
        <v>0</v>
      </c>
      <c r="U520" s="9">
        <f t="shared" ref="U520:Z520" si="1475">U521+U531</f>
        <v>0</v>
      </c>
      <c r="V520" s="9">
        <f t="shared" si="1475"/>
        <v>0</v>
      </c>
      <c r="W520" s="9">
        <f t="shared" si="1475"/>
        <v>0</v>
      </c>
      <c r="X520" s="9">
        <f t="shared" si="1475"/>
        <v>0</v>
      </c>
      <c r="Y520" s="9">
        <f t="shared" si="1475"/>
        <v>24396</v>
      </c>
      <c r="Z520" s="9">
        <f t="shared" si="1475"/>
        <v>0</v>
      </c>
      <c r="AA520" s="9">
        <f t="shared" ref="AA520:AF520" si="1476">AA521+AA531</f>
        <v>0</v>
      </c>
      <c r="AB520" s="9">
        <f t="shared" si="1476"/>
        <v>0</v>
      </c>
      <c r="AC520" s="9">
        <f t="shared" si="1476"/>
        <v>0</v>
      </c>
      <c r="AD520" s="9">
        <f t="shared" si="1476"/>
        <v>0</v>
      </c>
      <c r="AE520" s="9">
        <f t="shared" si="1476"/>
        <v>24396</v>
      </c>
      <c r="AF520" s="9">
        <f t="shared" si="1476"/>
        <v>0</v>
      </c>
      <c r="AG520" s="9">
        <f t="shared" ref="AG520:AL520" si="1477">AG521+AG531</f>
        <v>0</v>
      </c>
      <c r="AH520" s="9">
        <f t="shared" si="1477"/>
        <v>0</v>
      </c>
      <c r="AI520" s="9">
        <f t="shared" si="1477"/>
        <v>0</v>
      </c>
      <c r="AJ520" s="9">
        <f t="shared" si="1477"/>
        <v>0</v>
      </c>
      <c r="AK520" s="9">
        <f t="shared" si="1477"/>
        <v>24396</v>
      </c>
      <c r="AL520" s="9">
        <f t="shared" si="1477"/>
        <v>0</v>
      </c>
      <c r="AM520" s="9">
        <f t="shared" ref="AM520:AR520" si="1478">AM521+AM531</f>
        <v>0</v>
      </c>
      <c r="AN520" s="9">
        <f t="shared" si="1478"/>
        <v>0</v>
      </c>
      <c r="AO520" s="9">
        <f t="shared" si="1478"/>
        <v>0</v>
      </c>
      <c r="AP520" s="9">
        <f t="shared" si="1478"/>
        <v>0</v>
      </c>
      <c r="AQ520" s="9">
        <f t="shared" si="1478"/>
        <v>24396</v>
      </c>
      <c r="AR520" s="9">
        <f t="shared" si="1478"/>
        <v>0</v>
      </c>
      <c r="AS520" s="9">
        <f t="shared" ref="AS520:AX520" si="1479">AS521+AS531</f>
        <v>0</v>
      </c>
      <c r="AT520" s="9">
        <f t="shared" si="1479"/>
        <v>0</v>
      </c>
      <c r="AU520" s="9">
        <f t="shared" si="1479"/>
        <v>0</v>
      </c>
      <c r="AV520" s="9">
        <f t="shared" si="1479"/>
        <v>0</v>
      </c>
      <c r="AW520" s="9">
        <f t="shared" si="1479"/>
        <v>24396</v>
      </c>
      <c r="AX520" s="9">
        <f t="shared" si="1479"/>
        <v>0</v>
      </c>
      <c r="AY520" s="9">
        <f t="shared" ref="AY520:BD520" si="1480">AY521+AY531</f>
        <v>0</v>
      </c>
      <c r="AZ520" s="9">
        <f t="shared" si="1480"/>
        <v>0</v>
      </c>
      <c r="BA520" s="9">
        <f t="shared" si="1480"/>
        <v>0</v>
      </c>
      <c r="BB520" s="9">
        <f t="shared" si="1480"/>
        <v>0</v>
      </c>
      <c r="BC520" s="9">
        <f t="shared" si="1480"/>
        <v>24396</v>
      </c>
      <c r="BD520" s="9">
        <f t="shared" si="1480"/>
        <v>0</v>
      </c>
      <c r="BE520" s="9">
        <f t="shared" ref="BE520:BJ520" si="1481">BE521+BE531</f>
        <v>0</v>
      </c>
      <c r="BF520" s="9">
        <f t="shared" si="1481"/>
        <v>1158</v>
      </c>
      <c r="BG520" s="9">
        <f t="shared" si="1481"/>
        <v>0</v>
      </c>
      <c r="BH520" s="9">
        <f t="shared" si="1481"/>
        <v>0</v>
      </c>
      <c r="BI520" s="9">
        <f t="shared" si="1481"/>
        <v>25554</v>
      </c>
      <c r="BJ520" s="9">
        <f t="shared" si="1481"/>
        <v>0</v>
      </c>
      <c r="BK520" s="9">
        <f t="shared" ref="BK520:BP520" si="1482">BK521+BK531</f>
        <v>0</v>
      </c>
      <c r="BL520" s="9">
        <f t="shared" si="1482"/>
        <v>0</v>
      </c>
      <c r="BM520" s="9">
        <f t="shared" si="1482"/>
        <v>0</v>
      </c>
      <c r="BN520" s="9">
        <f t="shared" si="1482"/>
        <v>0</v>
      </c>
      <c r="BO520" s="9">
        <f t="shared" si="1482"/>
        <v>25554</v>
      </c>
      <c r="BP520" s="9">
        <f t="shared" si="1482"/>
        <v>0</v>
      </c>
      <c r="BQ520" s="9">
        <f t="shared" ref="BQ520:BV520" si="1483">BQ521+BQ531</f>
        <v>0</v>
      </c>
      <c r="BR520" s="9">
        <f t="shared" si="1483"/>
        <v>0</v>
      </c>
      <c r="BS520" s="9">
        <f t="shared" si="1483"/>
        <v>0</v>
      </c>
      <c r="BT520" s="9">
        <f t="shared" si="1483"/>
        <v>0</v>
      </c>
      <c r="BU520" s="9">
        <f t="shared" si="1483"/>
        <v>25554</v>
      </c>
      <c r="BV520" s="9">
        <f t="shared" si="1483"/>
        <v>0</v>
      </c>
      <c r="BW520" s="9">
        <f t="shared" ref="BW520:CB520" si="1484">BW521+BW531</f>
        <v>0</v>
      </c>
      <c r="BX520" s="9">
        <f t="shared" si="1484"/>
        <v>0</v>
      </c>
      <c r="BY520" s="9">
        <f t="shared" si="1484"/>
        <v>0</v>
      </c>
      <c r="BZ520" s="9">
        <f t="shared" si="1484"/>
        <v>0</v>
      </c>
      <c r="CA520" s="9">
        <f t="shared" si="1484"/>
        <v>25554</v>
      </c>
      <c r="CB520" s="9">
        <f t="shared" si="1484"/>
        <v>0</v>
      </c>
      <c r="CC520" s="9">
        <f t="shared" ref="CC520:CH520" si="1485">CC521+CC531</f>
        <v>0</v>
      </c>
      <c r="CD520" s="9">
        <f t="shared" si="1485"/>
        <v>0</v>
      </c>
      <c r="CE520" s="9">
        <f t="shared" si="1485"/>
        <v>0</v>
      </c>
      <c r="CF520" s="9">
        <f t="shared" si="1485"/>
        <v>0</v>
      </c>
      <c r="CG520" s="9">
        <f t="shared" si="1485"/>
        <v>25554</v>
      </c>
      <c r="CH520" s="9">
        <f t="shared" si="1485"/>
        <v>0</v>
      </c>
      <c r="CI520" s="9">
        <f t="shared" ref="CI520:CN520" si="1486">CI521+CI531</f>
        <v>0</v>
      </c>
      <c r="CJ520" s="9">
        <f t="shared" si="1486"/>
        <v>0</v>
      </c>
      <c r="CK520" s="9">
        <f t="shared" si="1486"/>
        <v>0</v>
      </c>
      <c r="CL520" s="9">
        <f t="shared" si="1486"/>
        <v>0</v>
      </c>
      <c r="CM520" s="9">
        <f t="shared" si="1486"/>
        <v>25554</v>
      </c>
      <c r="CN520" s="9">
        <f t="shared" si="1486"/>
        <v>0</v>
      </c>
      <c r="CO520" s="9">
        <f t="shared" ref="CO520:CP520" si="1487">CO521+CO531</f>
        <v>25547</v>
      </c>
      <c r="CP520" s="9">
        <f t="shared" si="1487"/>
        <v>0</v>
      </c>
      <c r="CQ520" s="121">
        <f t="shared" ref="CQ520:CQ582" si="1488">CO520/CM520*100</f>
        <v>99.97260702825389</v>
      </c>
      <c r="CR520" s="121"/>
    </row>
    <row r="521" spans="1:96" ht="49.5">
      <c r="A521" s="20" t="s">
        <v>402</v>
      </c>
      <c r="B521" s="31">
        <v>910</v>
      </c>
      <c r="C521" s="18" t="s">
        <v>27</v>
      </c>
      <c r="D521" s="18" t="s">
        <v>69</v>
      </c>
      <c r="E521" s="18" t="s">
        <v>285</v>
      </c>
      <c r="F521" s="18"/>
      <c r="G521" s="6">
        <f>G522+G526</f>
        <v>24396</v>
      </c>
      <c r="H521" s="6">
        <f>H522+H526</f>
        <v>0</v>
      </c>
      <c r="I521" s="6">
        <f t="shared" ref="I521:N521" si="1489">I522+I526</f>
        <v>0</v>
      </c>
      <c r="J521" s="6">
        <f t="shared" si="1489"/>
        <v>0</v>
      </c>
      <c r="K521" s="6">
        <f t="shared" si="1489"/>
        <v>0</v>
      </c>
      <c r="L521" s="6">
        <f t="shared" si="1489"/>
        <v>0</v>
      </c>
      <c r="M521" s="6">
        <f t="shared" si="1489"/>
        <v>24396</v>
      </c>
      <c r="N521" s="6">
        <f t="shared" si="1489"/>
        <v>0</v>
      </c>
      <c r="O521" s="6">
        <f t="shared" ref="O521:T521" si="1490">O522+O526</f>
        <v>0</v>
      </c>
      <c r="P521" s="6">
        <f t="shared" si="1490"/>
        <v>0</v>
      </c>
      <c r="Q521" s="6">
        <f t="shared" si="1490"/>
        <v>0</v>
      </c>
      <c r="R521" s="6">
        <f t="shared" si="1490"/>
        <v>0</v>
      </c>
      <c r="S521" s="6">
        <f t="shared" si="1490"/>
        <v>24396</v>
      </c>
      <c r="T521" s="6">
        <f t="shared" si="1490"/>
        <v>0</v>
      </c>
      <c r="U521" s="6">
        <f t="shared" ref="U521:Z521" si="1491">U522+U526</f>
        <v>0</v>
      </c>
      <c r="V521" s="6">
        <f t="shared" si="1491"/>
        <v>0</v>
      </c>
      <c r="W521" s="6">
        <f t="shared" si="1491"/>
        <v>0</v>
      </c>
      <c r="X521" s="6">
        <f t="shared" si="1491"/>
        <v>0</v>
      </c>
      <c r="Y521" s="6">
        <f t="shared" si="1491"/>
        <v>24396</v>
      </c>
      <c r="Z521" s="6">
        <f t="shared" si="1491"/>
        <v>0</v>
      </c>
      <c r="AA521" s="6">
        <f t="shared" ref="AA521:AF521" si="1492">AA522+AA526</f>
        <v>0</v>
      </c>
      <c r="AB521" s="6">
        <f t="shared" si="1492"/>
        <v>0</v>
      </c>
      <c r="AC521" s="6">
        <f t="shared" si="1492"/>
        <v>0</v>
      </c>
      <c r="AD521" s="6">
        <f t="shared" si="1492"/>
        <v>0</v>
      </c>
      <c r="AE521" s="6">
        <f t="shared" si="1492"/>
        <v>24396</v>
      </c>
      <c r="AF521" s="6">
        <f t="shared" si="1492"/>
        <v>0</v>
      </c>
      <c r="AG521" s="6">
        <f t="shared" ref="AG521:AL521" si="1493">AG522+AG526</f>
        <v>0</v>
      </c>
      <c r="AH521" s="6">
        <f t="shared" si="1493"/>
        <v>0</v>
      </c>
      <c r="AI521" s="6">
        <f t="shared" si="1493"/>
        <v>0</v>
      </c>
      <c r="AJ521" s="6">
        <f t="shared" si="1493"/>
        <v>0</v>
      </c>
      <c r="AK521" s="6">
        <f t="shared" si="1493"/>
        <v>24396</v>
      </c>
      <c r="AL521" s="6">
        <f t="shared" si="1493"/>
        <v>0</v>
      </c>
      <c r="AM521" s="6">
        <f t="shared" ref="AM521:AR521" si="1494">AM522+AM526</f>
        <v>0</v>
      </c>
      <c r="AN521" s="6">
        <f t="shared" si="1494"/>
        <v>0</v>
      </c>
      <c r="AO521" s="6">
        <f t="shared" si="1494"/>
        <v>0</v>
      </c>
      <c r="AP521" s="6">
        <f t="shared" si="1494"/>
        <v>0</v>
      </c>
      <c r="AQ521" s="6">
        <f t="shared" si="1494"/>
        <v>24396</v>
      </c>
      <c r="AR521" s="6">
        <f t="shared" si="1494"/>
        <v>0</v>
      </c>
      <c r="AS521" s="6">
        <f t="shared" ref="AS521:AX521" si="1495">AS522+AS526</f>
        <v>0</v>
      </c>
      <c r="AT521" s="6">
        <f t="shared" si="1495"/>
        <v>0</v>
      </c>
      <c r="AU521" s="6">
        <f t="shared" si="1495"/>
        <v>0</v>
      </c>
      <c r="AV521" s="6">
        <f t="shared" si="1495"/>
        <v>0</v>
      </c>
      <c r="AW521" s="6">
        <f t="shared" si="1495"/>
        <v>24396</v>
      </c>
      <c r="AX521" s="6">
        <f t="shared" si="1495"/>
        <v>0</v>
      </c>
      <c r="AY521" s="6">
        <f t="shared" ref="AY521:BD521" si="1496">AY522+AY526</f>
        <v>0</v>
      </c>
      <c r="AZ521" s="6">
        <f t="shared" si="1496"/>
        <v>0</v>
      </c>
      <c r="BA521" s="6">
        <f t="shared" si="1496"/>
        <v>0</v>
      </c>
      <c r="BB521" s="6">
        <f t="shared" si="1496"/>
        <v>0</v>
      </c>
      <c r="BC521" s="6">
        <f t="shared" si="1496"/>
        <v>24396</v>
      </c>
      <c r="BD521" s="6">
        <f t="shared" si="1496"/>
        <v>0</v>
      </c>
      <c r="BE521" s="6">
        <f t="shared" ref="BE521:BJ521" si="1497">BE522+BE526</f>
        <v>0</v>
      </c>
      <c r="BF521" s="6">
        <f t="shared" si="1497"/>
        <v>214</v>
      </c>
      <c r="BG521" s="6">
        <f t="shared" si="1497"/>
        <v>0</v>
      </c>
      <c r="BH521" s="6">
        <f t="shared" si="1497"/>
        <v>0</v>
      </c>
      <c r="BI521" s="6">
        <f t="shared" si="1497"/>
        <v>24610</v>
      </c>
      <c r="BJ521" s="6">
        <f t="shared" si="1497"/>
        <v>0</v>
      </c>
      <c r="BK521" s="6">
        <f t="shared" ref="BK521:BP521" si="1498">BK522+BK526</f>
        <v>0</v>
      </c>
      <c r="BL521" s="6">
        <f t="shared" si="1498"/>
        <v>0</v>
      </c>
      <c r="BM521" s="6">
        <f t="shared" si="1498"/>
        <v>0</v>
      </c>
      <c r="BN521" s="6">
        <f t="shared" si="1498"/>
        <v>0</v>
      </c>
      <c r="BO521" s="6">
        <f t="shared" si="1498"/>
        <v>24610</v>
      </c>
      <c r="BP521" s="6">
        <f t="shared" si="1498"/>
        <v>0</v>
      </c>
      <c r="BQ521" s="6">
        <f t="shared" ref="BQ521:BV521" si="1499">BQ522+BQ526</f>
        <v>0</v>
      </c>
      <c r="BR521" s="6">
        <f t="shared" si="1499"/>
        <v>0</v>
      </c>
      <c r="BS521" s="6">
        <f t="shared" si="1499"/>
        <v>0</v>
      </c>
      <c r="BT521" s="6">
        <f t="shared" si="1499"/>
        <v>0</v>
      </c>
      <c r="BU521" s="6">
        <f t="shared" si="1499"/>
        <v>24610</v>
      </c>
      <c r="BV521" s="6">
        <f t="shared" si="1499"/>
        <v>0</v>
      </c>
      <c r="BW521" s="6">
        <f t="shared" ref="BW521:CB521" si="1500">BW522+BW526</f>
        <v>0</v>
      </c>
      <c r="BX521" s="6">
        <f t="shared" si="1500"/>
        <v>0</v>
      </c>
      <c r="BY521" s="6">
        <f t="shared" si="1500"/>
        <v>0</v>
      </c>
      <c r="BZ521" s="6">
        <f t="shared" si="1500"/>
        <v>0</v>
      </c>
      <c r="CA521" s="6">
        <f t="shared" si="1500"/>
        <v>24610</v>
      </c>
      <c r="CB521" s="6">
        <f t="shared" si="1500"/>
        <v>0</v>
      </c>
      <c r="CC521" s="6">
        <f t="shared" ref="CC521:CH521" si="1501">CC522+CC526</f>
        <v>0</v>
      </c>
      <c r="CD521" s="6">
        <f t="shared" si="1501"/>
        <v>0</v>
      </c>
      <c r="CE521" s="6">
        <f t="shared" si="1501"/>
        <v>0</v>
      </c>
      <c r="CF521" s="6">
        <f t="shared" si="1501"/>
        <v>0</v>
      </c>
      <c r="CG521" s="6">
        <f t="shared" si="1501"/>
        <v>24610</v>
      </c>
      <c r="CH521" s="6">
        <f t="shared" si="1501"/>
        <v>0</v>
      </c>
      <c r="CI521" s="6">
        <f t="shared" ref="CI521:CN521" si="1502">CI522+CI526</f>
        <v>0</v>
      </c>
      <c r="CJ521" s="6">
        <f t="shared" si="1502"/>
        <v>0</v>
      </c>
      <c r="CK521" s="6">
        <f t="shared" si="1502"/>
        <v>0</v>
      </c>
      <c r="CL521" s="6">
        <f t="shared" si="1502"/>
        <v>0</v>
      </c>
      <c r="CM521" s="6">
        <f t="shared" si="1502"/>
        <v>24610</v>
      </c>
      <c r="CN521" s="6">
        <f t="shared" si="1502"/>
        <v>0</v>
      </c>
      <c r="CO521" s="6">
        <f t="shared" ref="CO521:CP521" si="1503">CO522+CO526</f>
        <v>24610</v>
      </c>
      <c r="CP521" s="6">
        <f t="shared" si="1503"/>
        <v>0</v>
      </c>
      <c r="CQ521" s="32">
        <f t="shared" si="1488"/>
        <v>100</v>
      </c>
      <c r="CR521" s="32"/>
    </row>
    <row r="522" spans="1:96" ht="33">
      <c r="A522" s="20" t="s">
        <v>70</v>
      </c>
      <c r="B522" s="31">
        <v>910</v>
      </c>
      <c r="C522" s="18" t="s">
        <v>27</v>
      </c>
      <c r="D522" s="18" t="s">
        <v>69</v>
      </c>
      <c r="E522" s="18" t="s">
        <v>286</v>
      </c>
      <c r="F522" s="18"/>
      <c r="G522" s="48">
        <f t="shared" ref="G522:V524" si="1504">G523</f>
        <v>23496</v>
      </c>
      <c r="H522" s="48">
        <f t="shared" si="1504"/>
        <v>0</v>
      </c>
      <c r="I522" s="48">
        <f t="shared" si="1504"/>
        <v>0</v>
      </c>
      <c r="J522" s="48">
        <f t="shared" si="1504"/>
        <v>0</v>
      </c>
      <c r="K522" s="48">
        <f t="shared" si="1504"/>
        <v>0</v>
      </c>
      <c r="L522" s="48">
        <f t="shared" si="1504"/>
        <v>0</v>
      </c>
      <c r="M522" s="48">
        <f t="shared" si="1504"/>
        <v>23496</v>
      </c>
      <c r="N522" s="48">
        <f t="shared" si="1504"/>
        <v>0</v>
      </c>
      <c r="O522" s="48">
        <f t="shared" si="1504"/>
        <v>0</v>
      </c>
      <c r="P522" s="48">
        <f t="shared" si="1504"/>
        <v>0</v>
      </c>
      <c r="Q522" s="48">
        <f t="shared" si="1504"/>
        <v>0</v>
      </c>
      <c r="R522" s="48">
        <f t="shared" si="1504"/>
        <v>0</v>
      </c>
      <c r="S522" s="48">
        <f t="shared" si="1504"/>
        <v>23496</v>
      </c>
      <c r="T522" s="48">
        <f t="shared" si="1504"/>
        <v>0</v>
      </c>
      <c r="U522" s="48">
        <f t="shared" si="1504"/>
        <v>0</v>
      </c>
      <c r="V522" s="48">
        <f t="shared" si="1504"/>
        <v>0</v>
      </c>
      <c r="W522" s="48">
        <f t="shared" ref="U522:AJ524" si="1505">W523</f>
        <v>0</v>
      </c>
      <c r="X522" s="48">
        <f t="shared" si="1505"/>
        <v>0</v>
      </c>
      <c r="Y522" s="48">
        <f t="shared" si="1505"/>
        <v>23496</v>
      </c>
      <c r="Z522" s="48">
        <f t="shared" si="1505"/>
        <v>0</v>
      </c>
      <c r="AA522" s="48">
        <f t="shared" si="1505"/>
        <v>0</v>
      </c>
      <c r="AB522" s="48">
        <f t="shared" si="1505"/>
        <v>0</v>
      </c>
      <c r="AC522" s="48">
        <f t="shared" si="1505"/>
        <v>0</v>
      </c>
      <c r="AD522" s="48">
        <f t="shared" si="1505"/>
        <v>0</v>
      </c>
      <c r="AE522" s="48">
        <f t="shared" si="1505"/>
        <v>23496</v>
      </c>
      <c r="AF522" s="48">
        <f t="shared" si="1505"/>
        <v>0</v>
      </c>
      <c r="AG522" s="48">
        <f t="shared" si="1505"/>
        <v>0</v>
      </c>
      <c r="AH522" s="48">
        <f t="shared" si="1505"/>
        <v>0</v>
      </c>
      <c r="AI522" s="48">
        <f t="shared" si="1505"/>
        <v>0</v>
      </c>
      <c r="AJ522" s="48">
        <f t="shared" si="1505"/>
        <v>0</v>
      </c>
      <c r="AK522" s="48">
        <f t="shared" ref="AG522:AY524" si="1506">AK523</f>
        <v>23496</v>
      </c>
      <c r="AL522" s="48">
        <f t="shared" si="1506"/>
        <v>0</v>
      </c>
      <c r="AM522" s="48">
        <f t="shared" si="1506"/>
        <v>0</v>
      </c>
      <c r="AN522" s="48">
        <f t="shared" si="1506"/>
        <v>0</v>
      </c>
      <c r="AO522" s="48">
        <f t="shared" si="1506"/>
        <v>0</v>
      </c>
      <c r="AP522" s="48">
        <f t="shared" si="1506"/>
        <v>0</v>
      </c>
      <c r="AQ522" s="48">
        <f t="shared" si="1506"/>
        <v>23496</v>
      </c>
      <c r="AR522" s="48">
        <f t="shared" si="1506"/>
        <v>0</v>
      </c>
      <c r="AS522" s="48">
        <f t="shared" si="1506"/>
        <v>0</v>
      </c>
      <c r="AT522" s="48">
        <f t="shared" si="1506"/>
        <v>0</v>
      </c>
      <c r="AU522" s="48">
        <f t="shared" si="1506"/>
        <v>0</v>
      </c>
      <c r="AV522" s="48">
        <f t="shared" si="1506"/>
        <v>0</v>
      </c>
      <c r="AW522" s="48">
        <f t="shared" si="1506"/>
        <v>23496</v>
      </c>
      <c r="AX522" s="48">
        <f t="shared" si="1506"/>
        <v>0</v>
      </c>
      <c r="AY522" s="48">
        <f t="shared" si="1506"/>
        <v>0</v>
      </c>
      <c r="AZ522" s="48">
        <f t="shared" ref="AY522:BN524" si="1507">AZ523</f>
        <v>0</v>
      </c>
      <c r="BA522" s="48">
        <f t="shared" si="1507"/>
        <v>0</v>
      </c>
      <c r="BB522" s="48">
        <f t="shared" si="1507"/>
        <v>0</v>
      </c>
      <c r="BC522" s="48">
        <f t="shared" si="1507"/>
        <v>23496</v>
      </c>
      <c r="BD522" s="48">
        <f t="shared" si="1507"/>
        <v>0</v>
      </c>
      <c r="BE522" s="48">
        <f t="shared" si="1507"/>
        <v>0</v>
      </c>
      <c r="BF522" s="48">
        <f t="shared" si="1507"/>
        <v>210</v>
      </c>
      <c r="BG522" s="48">
        <f t="shared" si="1507"/>
        <v>0</v>
      </c>
      <c r="BH522" s="48">
        <f t="shared" si="1507"/>
        <v>0</v>
      </c>
      <c r="BI522" s="48">
        <f t="shared" si="1507"/>
        <v>23706</v>
      </c>
      <c r="BJ522" s="48">
        <f t="shared" si="1507"/>
        <v>0</v>
      </c>
      <c r="BK522" s="48">
        <f t="shared" si="1507"/>
        <v>0</v>
      </c>
      <c r="BL522" s="48">
        <f t="shared" si="1507"/>
        <v>0</v>
      </c>
      <c r="BM522" s="48">
        <f t="shared" si="1507"/>
        <v>0</v>
      </c>
      <c r="BN522" s="48">
        <f t="shared" si="1507"/>
        <v>0</v>
      </c>
      <c r="BO522" s="48">
        <f t="shared" ref="BK522:BZ524" si="1508">BO523</f>
        <v>23706</v>
      </c>
      <c r="BP522" s="48">
        <f t="shared" si="1508"/>
        <v>0</v>
      </c>
      <c r="BQ522" s="48">
        <f t="shared" si="1508"/>
        <v>0</v>
      </c>
      <c r="BR522" s="48">
        <f t="shared" si="1508"/>
        <v>0</v>
      </c>
      <c r="BS522" s="48">
        <f t="shared" si="1508"/>
        <v>0</v>
      </c>
      <c r="BT522" s="48">
        <f t="shared" si="1508"/>
        <v>0</v>
      </c>
      <c r="BU522" s="48">
        <f t="shared" si="1508"/>
        <v>23706</v>
      </c>
      <c r="BV522" s="48">
        <f t="shared" si="1508"/>
        <v>0</v>
      </c>
      <c r="BW522" s="48">
        <f t="shared" si="1508"/>
        <v>0</v>
      </c>
      <c r="BX522" s="48">
        <f t="shared" si="1508"/>
        <v>0</v>
      </c>
      <c r="BY522" s="48">
        <f t="shared" si="1508"/>
        <v>0</v>
      </c>
      <c r="BZ522" s="48">
        <f t="shared" si="1508"/>
        <v>0</v>
      </c>
      <c r="CA522" s="48">
        <f t="shared" ref="BW522:CL524" si="1509">CA523</f>
        <v>23706</v>
      </c>
      <c r="CB522" s="48">
        <f t="shared" si="1509"/>
        <v>0</v>
      </c>
      <c r="CC522" s="48">
        <f t="shared" si="1509"/>
        <v>0</v>
      </c>
      <c r="CD522" s="48">
        <f t="shared" si="1509"/>
        <v>0</v>
      </c>
      <c r="CE522" s="48">
        <f t="shared" si="1509"/>
        <v>0</v>
      </c>
      <c r="CF522" s="48">
        <f t="shared" si="1509"/>
        <v>0</v>
      </c>
      <c r="CG522" s="48">
        <f t="shared" si="1509"/>
        <v>23706</v>
      </c>
      <c r="CH522" s="48">
        <f t="shared" si="1509"/>
        <v>0</v>
      </c>
      <c r="CI522" s="48">
        <f t="shared" si="1509"/>
        <v>0</v>
      </c>
      <c r="CJ522" s="48">
        <f t="shared" si="1509"/>
        <v>0</v>
      </c>
      <c r="CK522" s="48">
        <f t="shared" si="1509"/>
        <v>0</v>
      </c>
      <c r="CL522" s="48">
        <f t="shared" si="1509"/>
        <v>0</v>
      </c>
      <c r="CM522" s="48">
        <f t="shared" ref="CI522:CP524" si="1510">CM523</f>
        <v>23706</v>
      </c>
      <c r="CN522" s="48">
        <f t="shared" si="1510"/>
        <v>0</v>
      </c>
      <c r="CO522" s="48">
        <f t="shared" si="1510"/>
        <v>23706</v>
      </c>
      <c r="CP522" s="48">
        <f t="shared" si="1510"/>
        <v>0</v>
      </c>
      <c r="CQ522" s="116">
        <f t="shared" si="1488"/>
        <v>100</v>
      </c>
      <c r="CR522" s="116"/>
    </row>
    <row r="523" spans="1:96" ht="33">
      <c r="A523" s="20" t="s">
        <v>287</v>
      </c>
      <c r="B523" s="31">
        <v>910</v>
      </c>
      <c r="C523" s="18" t="s">
        <v>27</v>
      </c>
      <c r="D523" s="18" t="s">
        <v>69</v>
      </c>
      <c r="E523" s="18" t="s">
        <v>288</v>
      </c>
      <c r="F523" s="18"/>
      <c r="G523" s="48">
        <f t="shared" si="1504"/>
        <v>23496</v>
      </c>
      <c r="H523" s="48">
        <f t="shared" si="1504"/>
        <v>0</v>
      </c>
      <c r="I523" s="48">
        <f t="shared" si="1504"/>
        <v>0</v>
      </c>
      <c r="J523" s="48">
        <f t="shared" si="1504"/>
        <v>0</v>
      </c>
      <c r="K523" s="48">
        <f t="shared" si="1504"/>
        <v>0</v>
      </c>
      <c r="L523" s="48">
        <f t="shared" si="1504"/>
        <v>0</v>
      </c>
      <c r="M523" s="48">
        <f t="shared" si="1504"/>
        <v>23496</v>
      </c>
      <c r="N523" s="48">
        <f t="shared" si="1504"/>
        <v>0</v>
      </c>
      <c r="O523" s="48">
        <f t="shared" si="1504"/>
        <v>0</v>
      </c>
      <c r="P523" s="48">
        <f t="shared" si="1504"/>
        <v>0</v>
      </c>
      <c r="Q523" s="48">
        <f t="shared" si="1504"/>
        <v>0</v>
      </c>
      <c r="R523" s="48">
        <f t="shared" si="1504"/>
        <v>0</v>
      </c>
      <c r="S523" s="48">
        <f t="shared" si="1504"/>
        <v>23496</v>
      </c>
      <c r="T523" s="48">
        <f t="shared" si="1504"/>
        <v>0</v>
      </c>
      <c r="U523" s="48">
        <f t="shared" si="1505"/>
        <v>0</v>
      </c>
      <c r="V523" s="48">
        <f t="shared" si="1505"/>
        <v>0</v>
      </c>
      <c r="W523" s="48">
        <f t="shared" si="1505"/>
        <v>0</v>
      </c>
      <c r="X523" s="48">
        <f t="shared" si="1505"/>
        <v>0</v>
      </c>
      <c r="Y523" s="48">
        <f t="shared" si="1505"/>
        <v>23496</v>
      </c>
      <c r="Z523" s="48">
        <f t="shared" si="1505"/>
        <v>0</v>
      </c>
      <c r="AA523" s="48">
        <f t="shared" si="1505"/>
        <v>0</v>
      </c>
      <c r="AB523" s="48">
        <f t="shared" si="1505"/>
        <v>0</v>
      </c>
      <c r="AC523" s="48">
        <f t="shared" si="1505"/>
        <v>0</v>
      </c>
      <c r="AD523" s="48">
        <f t="shared" si="1505"/>
        <v>0</v>
      </c>
      <c r="AE523" s="48">
        <f t="shared" si="1505"/>
        <v>23496</v>
      </c>
      <c r="AF523" s="48">
        <f t="shared" si="1505"/>
        <v>0</v>
      </c>
      <c r="AG523" s="48">
        <f t="shared" si="1506"/>
        <v>0</v>
      </c>
      <c r="AH523" s="48">
        <f t="shared" si="1506"/>
        <v>0</v>
      </c>
      <c r="AI523" s="48">
        <f t="shared" si="1506"/>
        <v>0</v>
      </c>
      <c r="AJ523" s="48">
        <f t="shared" si="1506"/>
        <v>0</v>
      </c>
      <c r="AK523" s="48">
        <f t="shared" si="1506"/>
        <v>23496</v>
      </c>
      <c r="AL523" s="48">
        <f t="shared" si="1506"/>
        <v>0</v>
      </c>
      <c r="AM523" s="48">
        <f t="shared" si="1506"/>
        <v>0</v>
      </c>
      <c r="AN523" s="48">
        <f t="shared" si="1506"/>
        <v>0</v>
      </c>
      <c r="AO523" s="48">
        <f t="shared" si="1506"/>
        <v>0</v>
      </c>
      <c r="AP523" s="48">
        <f t="shared" si="1506"/>
        <v>0</v>
      </c>
      <c r="AQ523" s="48">
        <f t="shared" si="1506"/>
        <v>23496</v>
      </c>
      <c r="AR523" s="48">
        <f t="shared" si="1506"/>
        <v>0</v>
      </c>
      <c r="AS523" s="48">
        <f t="shared" si="1506"/>
        <v>0</v>
      </c>
      <c r="AT523" s="48">
        <f t="shared" si="1506"/>
        <v>0</v>
      </c>
      <c r="AU523" s="48">
        <f t="shared" si="1506"/>
        <v>0</v>
      </c>
      <c r="AV523" s="48">
        <f t="shared" si="1506"/>
        <v>0</v>
      </c>
      <c r="AW523" s="48">
        <f t="shared" si="1506"/>
        <v>23496</v>
      </c>
      <c r="AX523" s="48">
        <f t="shared" si="1506"/>
        <v>0</v>
      </c>
      <c r="AY523" s="48">
        <f t="shared" si="1507"/>
        <v>0</v>
      </c>
      <c r="AZ523" s="48">
        <f t="shared" si="1507"/>
        <v>0</v>
      </c>
      <c r="BA523" s="48">
        <f t="shared" si="1507"/>
        <v>0</v>
      </c>
      <c r="BB523" s="48">
        <f t="shared" si="1507"/>
        <v>0</v>
      </c>
      <c r="BC523" s="48">
        <f t="shared" si="1507"/>
        <v>23496</v>
      </c>
      <c r="BD523" s="48">
        <f t="shared" si="1507"/>
        <v>0</v>
      </c>
      <c r="BE523" s="48">
        <f t="shared" si="1507"/>
        <v>0</v>
      </c>
      <c r="BF523" s="48">
        <f t="shared" si="1507"/>
        <v>210</v>
      </c>
      <c r="BG523" s="48">
        <f t="shared" si="1507"/>
        <v>0</v>
      </c>
      <c r="BH523" s="48">
        <f t="shared" si="1507"/>
        <v>0</v>
      </c>
      <c r="BI523" s="48">
        <f t="shared" si="1507"/>
        <v>23706</v>
      </c>
      <c r="BJ523" s="48">
        <f t="shared" si="1507"/>
        <v>0</v>
      </c>
      <c r="BK523" s="48">
        <f t="shared" si="1508"/>
        <v>0</v>
      </c>
      <c r="BL523" s="48">
        <f t="shared" si="1508"/>
        <v>0</v>
      </c>
      <c r="BM523" s="48">
        <f t="shared" si="1508"/>
        <v>0</v>
      </c>
      <c r="BN523" s="48">
        <f t="shared" si="1508"/>
        <v>0</v>
      </c>
      <c r="BO523" s="48">
        <f t="shared" si="1508"/>
        <v>23706</v>
      </c>
      <c r="BP523" s="48">
        <f t="shared" si="1508"/>
        <v>0</v>
      </c>
      <c r="BQ523" s="48">
        <f t="shared" si="1508"/>
        <v>0</v>
      </c>
      <c r="BR523" s="48">
        <f t="shared" si="1508"/>
        <v>0</v>
      </c>
      <c r="BS523" s="48">
        <f t="shared" si="1508"/>
        <v>0</v>
      </c>
      <c r="BT523" s="48">
        <f t="shared" si="1508"/>
        <v>0</v>
      </c>
      <c r="BU523" s="48">
        <f t="shared" si="1508"/>
        <v>23706</v>
      </c>
      <c r="BV523" s="48">
        <f t="shared" si="1508"/>
        <v>0</v>
      </c>
      <c r="BW523" s="48">
        <f t="shared" si="1509"/>
        <v>0</v>
      </c>
      <c r="BX523" s="48">
        <f t="shared" si="1509"/>
        <v>0</v>
      </c>
      <c r="BY523" s="48">
        <f t="shared" si="1509"/>
        <v>0</v>
      </c>
      <c r="BZ523" s="48">
        <f t="shared" si="1509"/>
        <v>0</v>
      </c>
      <c r="CA523" s="48">
        <f t="shared" si="1509"/>
        <v>23706</v>
      </c>
      <c r="CB523" s="48">
        <f t="shared" si="1509"/>
        <v>0</v>
      </c>
      <c r="CC523" s="48">
        <f t="shared" si="1509"/>
        <v>0</v>
      </c>
      <c r="CD523" s="48">
        <f t="shared" si="1509"/>
        <v>0</v>
      </c>
      <c r="CE523" s="48">
        <f t="shared" si="1509"/>
        <v>0</v>
      </c>
      <c r="CF523" s="48">
        <f t="shared" si="1509"/>
        <v>0</v>
      </c>
      <c r="CG523" s="48">
        <f t="shared" si="1509"/>
        <v>23706</v>
      </c>
      <c r="CH523" s="48">
        <f t="shared" si="1509"/>
        <v>0</v>
      </c>
      <c r="CI523" s="48">
        <f t="shared" si="1510"/>
        <v>0</v>
      </c>
      <c r="CJ523" s="48">
        <f t="shared" si="1510"/>
        <v>0</v>
      </c>
      <c r="CK523" s="48">
        <f t="shared" si="1510"/>
        <v>0</v>
      </c>
      <c r="CL523" s="48">
        <f t="shared" si="1510"/>
        <v>0</v>
      </c>
      <c r="CM523" s="48">
        <f t="shared" si="1510"/>
        <v>23706</v>
      </c>
      <c r="CN523" s="48">
        <f t="shared" si="1510"/>
        <v>0</v>
      </c>
      <c r="CO523" s="48">
        <f t="shared" si="1510"/>
        <v>23706</v>
      </c>
      <c r="CP523" s="48">
        <f t="shared" si="1510"/>
        <v>0</v>
      </c>
      <c r="CQ523" s="116">
        <f t="shared" si="1488"/>
        <v>100</v>
      </c>
      <c r="CR523" s="116"/>
    </row>
    <row r="524" spans="1:96" ht="33">
      <c r="A524" s="20" t="s">
        <v>11</v>
      </c>
      <c r="B524" s="31">
        <f>B523</f>
        <v>910</v>
      </c>
      <c r="C524" s="18" t="s">
        <v>27</v>
      </c>
      <c r="D524" s="18" t="s">
        <v>69</v>
      </c>
      <c r="E524" s="18" t="s">
        <v>288</v>
      </c>
      <c r="F524" s="18" t="s">
        <v>12</v>
      </c>
      <c r="G524" s="6">
        <f t="shared" si="1504"/>
        <v>23496</v>
      </c>
      <c r="H524" s="6">
        <f t="shared" si="1504"/>
        <v>0</v>
      </c>
      <c r="I524" s="6">
        <f t="shared" si="1504"/>
        <v>0</v>
      </c>
      <c r="J524" s="6">
        <f t="shared" si="1504"/>
        <v>0</v>
      </c>
      <c r="K524" s="6">
        <f t="shared" si="1504"/>
        <v>0</v>
      </c>
      <c r="L524" s="6">
        <f t="shared" si="1504"/>
        <v>0</v>
      </c>
      <c r="M524" s="6">
        <f t="shared" si="1504"/>
        <v>23496</v>
      </c>
      <c r="N524" s="6">
        <f t="shared" si="1504"/>
        <v>0</v>
      </c>
      <c r="O524" s="6">
        <f t="shared" si="1504"/>
        <v>0</v>
      </c>
      <c r="P524" s="6">
        <f t="shared" si="1504"/>
        <v>0</v>
      </c>
      <c r="Q524" s="6">
        <f t="shared" si="1504"/>
        <v>0</v>
      </c>
      <c r="R524" s="6">
        <f t="shared" si="1504"/>
        <v>0</v>
      </c>
      <c r="S524" s="6">
        <f t="shared" si="1504"/>
        <v>23496</v>
      </c>
      <c r="T524" s="6">
        <f t="shared" si="1504"/>
        <v>0</v>
      </c>
      <c r="U524" s="6">
        <f t="shared" si="1505"/>
        <v>0</v>
      </c>
      <c r="V524" s="6">
        <f t="shared" si="1505"/>
        <v>0</v>
      </c>
      <c r="W524" s="6">
        <f t="shared" si="1505"/>
        <v>0</v>
      </c>
      <c r="X524" s="6">
        <f t="shared" si="1505"/>
        <v>0</v>
      </c>
      <c r="Y524" s="6">
        <f t="shared" si="1505"/>
        <v>23496</v>
      </c>
      <c r="Z524" s="6">
        <f t="shared" si="1505"/>
        <v>0</v>
      </c>
      <c r="AA524" s="6">
        <f t="shared" si="1505"/>
        <v>0</v>
      </c>
      <c r="AB524" s="6">
        <f t="shared" si="1505"/>
        <v>0</v>
      </c>
      <c r="AC524" s="6">
        <f t="shared" si="1505"/>
        <v>0</v>
      </c>
      <c r="AD524" s="6">
        <f t="shared" si="1505"/>
        <v>0</v>
      </c>
      <c r="AE524" s="6">
        <f t="shared" si="1505"/>
        <v>23496</v>
      </c>
      <c r="AF524" s="6">
        <f t="shared" si="1505"/>
        <v>0</v>
      </c>
      <c r="AG524" s="6">
        <f t="shared" si="1506"/>
        <v>0</v>
      </c>
      <c r="AH524" s="6">
        <f t="shared" si="1506"/>
        <v>0</v>
      </c>
      <c r="AI524" s="6">
        <f t="shared" si="1506"/>
        <v>0</v>
      </c>
      <c r="AJ524" s="6">
        <f t="shared" si="1506"/>
        <v>0</v>
      </c>
      <c r="AK524" s="6">
        <f t="shared" si="1506"/>
        <v>23496</v>
      </c>
      <c r="AL524" s="6">
        <f t="shared" si="1506"/>
        <v>0</v>
      </c>
      <c r="AM524" s="6">
        <f t="shared" si="1506"/>
        <v>0</v>
      </c>
      <c r="AN524" s="6">
        <f t="shared" si="1506"/>
        <v>0</v>
      </c>
      <c r="AO524" s="6">
        <f t="shared" si="1506"/>
        <v>0</v>
      </c>
      <c r="AP524" s="6">
        <f t="shared" si="1506"/>
        <v>0</v>
      </c>
      <c r="AQ524" s="6">
        <f t="shared" si="1506"/>
        <v>23496</v>
      </c>
      <c r="AR524" s="6">
        <f t="shared" si="1506"/>
        <v>0</v>
      </c>
      <c r="AS524" s="6">
        <f t="shared" si="1506"/>
        <v>0</v>
      </c>
      <c r="AT524" s="6">
        <f t="shared" si="1506"/>
        <v>0</v>
      </c>
      <c r="AU524" s="6">
        <f t="shared" si="1506"/>
        <v>0</v>
      </c>
      <c r="AV524" s="6">
        <f t="shared" si="1506"/>
        <v>0</v>
      </c>
      <c r="AW524" s="6">
        <f t="shared" si="1506"/>
        <v>23496</v>
      </c>
      <c r="AX524" s="6">
        <f t="shared" si="1506"/>
        <v>0</v>
      </c>
      <c r="AY524" s="6">
        <f t="shared" si="1507"/>
        <v>0</v>
      </c>
      <c r="AZ524" s="6">
        <f t="shared" si="1507"/>
        <v>0</v>
      </c>
      <c r="BA524" s="6">
        <f t="shared" si="1507"/>
        <v>0</v>
      </c>
      <c r="BB524" s="6">
        <f t="shared" si="1507"/>
        <v>0</v>
      </c>
      <c r="BC524" s="6">
        <f t="shared" si="1507"/>
        <v>23496</v>
      </c>
      <c r="BD524" s="6">
        <f t="shared" si="1507"/>
        <v>0</v>
      </c>
      <c r="BE524" s="6">
        <f t="shared" si="1507"/>
        <v>0</v>
      </c>
      <c r="BF524" s="6">
        <f t="shared" si="1507"/>
        <v>210</v>
      </c>
      <c r="BG524" s="6">
        <f t="shared" si="1507"/>
        <v>0</v>
      </c>
      <c r="BH524" s="6">
        <f t="shared" si="1507"/>
        <v>0</v>
      </c>
      <c r="BI524" s="6">
        <f t="shared" si="1507"/>
        <v>23706</v>
      </c>
      <c r="BJ524" s="6">
        <f t="shared" si="1507"/>
        <v>0</v>
      </c>
      <c r="BK524" s="6">
        <f t="shared" si="1508"/>
        <v>0</v>
      </c>
      <c r="BL524" s="6">
        <f t="shared" si="1508"/>
        <v>0</v>
      </c>
      <c r="BM524" s="6">
        <f t="shared" si="1508"/>
        <v>0</v>
      </c>
      <c r="BN524" s="6">
        <f t="shared" si="1508"/>
        <v>0</v>
      </c>
      <c r="BO524" s="6">
        <f t="shared" si="1508"/>
        <v>23706</v>
      </c>
      <c r="BP524" s="6">
        <f t="shared" si="1508"/>
        <v>0</v>
      </c>
      <c r="BQ524" s="6">
        <f t="shared" si="1508"/>
        <v>0</v>
      </c>
      <c r="BR524" s="6">
        <f t="shared" si="1508"/>
        <v>0</v>
      </c>
      <c r="BS524" s="6">
        <f t="shared" si="1508"/>
        <v>0</v>
      </c>
      <c r="BT524" s="6">
        <f t="shared" si="1508"/>
        <v>0</v>
      </c>
      <c r="BU524" s="6">
        <f t="shared" si="1508"/>
        <v>23706</v>
      </c>
      <c r="BV524" s="6">
        <f t="shared" si="1508"/>
        <v>0</v>
      </c>
      <c r="BW524" s="6">
        <f t="shared" si="1509"/>
        <v>0</v>
      </c>
      <c r="BX524" s="6">
        <f t="shared" si="1509"/>
        <v>0</v>
      </c>
      <c r="BY524" s="6">
        <f t="shared" si="1509"/>
        <v>0</v>
      </c>
      <c r="BZ524" s="6">
        <f t="shared" si="1509"/>
        <v>0</v>
      </c>
      <c r="CA524" s="6">
        <f t="shared" si="1509"/>
        <v>23706</v>
      </c>
      <c r="CB524" s="6">
        <f t="shared" si="1509"/>
        <v>0</v>
      </c>
      <c r="CC524" s="6">
        <f t="shared" si="1509"/>
        <v>0</v>
      </c>
      <c r="CD524" s="6">
        <f t="shared" si="1509"/>
        <v>0</v>
      </c>
      <c r="CE524" s="6">
        <f t="shared" si="1509"/>
        <v>0</v>
      </c>
      <c r="CF524" s="6">
        <f t="shared" si="1509"/>
        <v>0</v>
      </c>
      <c r="CG524" s="6">
        <f t="shared" si="1509"/>
        <v>23706</v>
      </c>
      <c r="CH524" s="6">
        <f t="shared" si="1509"/>
        <v>0</v>
      </c>
      <c r="CI524" s="6">
        <f t="shared" si="1510"/>
        <v>0</v>
      </c>
      <c r="CJ524" s="6">
        <f t="shared" si="1510"/>
        <v>0</v>
      </c>
      <c r="CK524" s="6">
        <f t="shared" si="1510"/>
        <v>0</v>
      </c>
      <c r="CL524" s="6">
        <f t="shared" si="1510"/>
        <v>0</v>
      </c>
      <c r="CM524" s="6">
        <f t="shared" si="1510"/>
        <v>23706</v>
      </c>
      <c r="CN524" s="6">
        <f t="shared" si="1510"/>
        <v>0</v>
      </c>
      <c r="CO524" s="6">
        <f t="shared" si="1510"/>
        <v>23706</v>
      </c>
      <c r="CP524" s="6">
        <f t="shared" si="1510"/>
        <v>0</v>
      </c>
      <c r="CQ524" s="32">
        <f t="shared" si="1488"/>
        <v>100</v>
      </c>
      <c r="CR524" s="32"/>
    </row>
    <row r="525" spans="1:96" ht="18.75" customHeight="1">
      <c r="A525" s="20" t="s">
        <v>22</v>
      </c>
      <c r="B525" s="31">
        <v>910</v>
      </c>
      <c r="C525" s="18" t="s">
        <v>27</v>
      </c>
      <c r="D525" s="18" t="s">
        <v>69</v>
      </c>
      <c r="E525" s="18" t="s">
        <v>288</v>
      </c>
      <c r="F525" s="18" t="s">
        <v>33</v>
      </c>
      <c r="G525" s="48">
        <f>23449+47</f>
        <v>23496</v>
      </c>
      <c r="H525" s="48"/>
      <c r="I525" s="48"/>
      <c r="J525" s="48"/>
      <c r="K525" s="48"/>
      <c r="L525" s="48"/>
      <c r="M525" s="48">
        <f>G525+I525+J525+K525+L525</f>
        <v>23496</v>
      </c>
      <c r="N525" s="48">
        <f>H525+L525</f>
        <v>0</v>
      </c>
      <c r="O525" s="48"/>
      <c r="P525" s="48"/>
      <c r="Q525" s="48"/>
      <c r="R525" s="48"/>
      <c r="S525" s="48">
        <f>M525+O525+P525+Q525+R525</f>
        <v>23496</v>
      </c>
      <c r="T525" s="48">
        <f>N525+R525</f>
        <v>0</v>
      </c>
      <c r="U525" s="48"/>
      <c r="V525" s="48"/>
      <c r="W525" s="48"/>
      <c r="X525" s="48"/>
      <c r="Y525" s="48">
        <f>S525+U525+V525+W525+X525</f>
        <v>23496</v>
      </c>
      <c r="Z525" s="48">
        <f>T525+X525</f>
        <v>0</v>
      </c>
      <c r="AA525" s="48"/>
      <c r="AB525" s="48"/>
      <c r="AC525" s="48"/>
      <c r="AD525" s="48"/>
      <c r="AE525" s="48">
        <f>Y525+AA525+AB525+AC525+AD525</f>
        <v>23496</v>
      </c>
      <c r="AF525" s="48">
        <f>Z525+AD525</f>
        <v>0</v>
      </c>
      <c r="AG525" s="48"/>
      <c r="AH525" s="48"/>
      <c r="AI525" s="48"/>
      <c r="AJ525" s="48"/>
      <c r="AK525" s="48">
        <f>AE525+AG525+AH525+AI525+AJ525</f>
        <v>23496</v>
      </c>
      <c r="AL525" s="48">
        <f>AF525+AJ525</f>
        <v>0</v>
      </c>
      <c r="AM525" s="48"/>
      <c r="AN525" s="48"/>
      <c r="AO525" s="48"/>
      <c r="AP525" s="48"/>
      <c r="AQ525" s="48">
        <f>AK525+AM525+AN525+AO525+AP525</f>
        <v>23496</v>
      </c>
      <c r="AR525" s="48">
        <f>AL525+AP525</f>
        <v>0</v>
      </c>
      <c r="AS525" s="48"/>
      <c r="AT525" s="48"/>
      <c r="AU525" s="48"/>
      <c r="AV525" s="48"/>
      <c r="AW525" s="48">
        <f>AQ525+AS525+AT525+AU525+AV525</f>
        <v>23496</v>
      </c>
      <c r="AX525" s="48">
        <f>AR525+AV525</f>
        <v>0</v>
      </c>
      <c r="AY525" s="48"/>
      <c r="AZ525" s="48"/>
      <c r="BA525" s="48"/>
      <c r="BB525" s="48"/>
      <c r="BC525" s="48">
        <f>AW525+AY525+AZ525+BA525+BB525</f>
        <v>23496</v>
      </c>
      <c r="BD525" s="48">
        <f>AX525+BB525</f>
        <v>0</v>
      </c>
      <c r="BE525" s="48"/>
      <c r="BF525" s="48">
        <f>68+142</f>
        <v>210</v>
      </c>
      <c r="BG525" s="48"/>
      <c r="BH525" s="48"/>
      <c r="BI525" s="48">
        <f>BC525+BE525+BF525+BG525+BH525</f>
        <v>23706</v>
      </c>
      <c r="BJ525" s="48">
        <f>BD525+BH525</f>
        <v>0</v>
      </c>
      <c r="BK525" s="48"/>
      <c r="BL525" s="48"/>
      <c r="BM525" s="48"/>
      <c r="BN525" s="48"/>
      <c r="BO525" s="48">
        <f>BI525+BK525+BL525+BM525+BN525</f>
        <v>23706</v>
      </c>
      <c r="BP525" s="48">
        <f>BJ525+BN525</f>
        <v>0</v>
      </c>
      <c r="BQ525" s="48"/>
      <c r="BR525" s="48"/>
      <c r="BS525" s="48"/>
      <c r="BT525" s="48"/>
      <c r="BU525" s="48">
        <f>BO525+BQ525+BR525+BS525+BT525</f>
        <v>23706</v>
      </c>
      <c r="BV525" s="48">
        <f>BP525+BT525</f>
        <v>0</v>
      </c>
      <c r="BW525" s="48"/>
      <c r="BX525" s="48"/>
      <c r="BY525" s="48"/>
      <c r="BZ525" s="48"/>
      <c r="CA525" s="48">
        <f>BU525+BW525+BX525+BY525+BZ525</f>
        <v>23706</v>
      </c>
      <c r="CB525" s="48">
        <f>BV525+BZ525</f>
        <v>0</v>
      </c>
      <c r="CC525" s="48"/>
      <c r="CD525" s="48"/>
      <c r="CE525" s="48"/>
      <c r="CF525" s="48"/>
      <c r="CG525" s="48">
        <f>CA525+CC525+CD525+CE525+CF525</f>
        <v>23706</v>
      </c>
      <c r="CH525" s="48">
        <f>CB525+CF525</f>
        <v>0</v>
      </c>
      <c r="CI525" s="48"/>
      <c r="CJ525" s="48"/>
      <c r="CK525" s="48"/>
      <c r="CL525" s="48"/>
      <c r="CM525" s="48">
        <f>CG525+CI525+CJ525+CK525+CL525</f>
        <v>23706</v>
      </c>
      <c r="CN525" s="48">
        <f>CH525+CL525</f>
        <v>0</v>
      </c>
      <c r="CO525" s="48">
        <v>23706</v>
      </c>
      <c r="CP525" s="48">
        <f>CJ525+CN525</f>
        <v>0</v>
      </c>
      <c r="CQ525" s="116">
        <f t="shared" si="1488"/>
        <v>100</v>
      </c>
      <c r="CR525" s="116"/>
    </row>
    <row r="526" spans="1:96" ht="21.75" customHeight="1">
      <c r="A526" s="20" t="s">
        <v>14</v>
      </c>
      <c r="B526" s="31">
        <v>910</v>
      </c>
      <c r="C526" s="18" t="s">
        <v>27</v>
      </c>
      <c r="D526" s="18" t="s">
        <v>69</v>
      </c>
      <c r="E526" s="18" t="s">
        <v>369</v>
      </c>
      <c r="F526" s="18"/>
      <c r="G526" s="6">
        <f t="shared" ref="G526:V527" si="1511">G527</f>
        <v>900</v>
      </c>
      <c r="H526" s="6">
        <f t="shared" si="1511"/>
        <v>0</v>
      </c>
      <c r="I526" s="6">
        <f t="shared" si="1511"/>
        <v>0</v>
      </c>
      <c r="J526" s="6">
        <f t="shared" si="1511"/>
        <v>0</v>
      </c>
      <c r="K526" s="6">
        <f t="shared" si="1511"/>
        <v>0</v>
      </c>
      <c r="L526" s="6">
        <f t="shared" si="1511"/>
        <v>0</v>
      </c>
      <c r="M526" s="6">
        <f t="shared" si="1511"/>
        <v>900</v>
      </c>
      <c r="N526" s="6">
        <f t="shared" si="1511"/>
        <v>0</v>
      </c>
      <c r="O526" s="6">
        <f t="shared" si="1511"/>
        <v>0</v>
      </c>
      <c r="P526" s="6">
        <f t="shared" si="1511"/>
        <v>0</v>
      </c>
      <c r="Q526" s="6">
        <f t="shared" si="1511"/>
        <v>0</v>
      </c>
      <c r="R526" s="6">
        <f t="shared" si="1511"/>
        <v>0</v>
      </c>
      <c r="S526" s="6">
        <f t="shared" si="1511"/>
        <v>900</v>
      </c>
      <c r="T526" s="6">
        <f t="shared" si="1511"/>
        <v>0</v>
      </c>
      <c r="U526" s="6">
        <f t="shared" si="1511"/>
        <v>0</v>
      </c>
      <c r="V526" s="6">
        <f t="shared" si="1511"/>
        <v>0</v>
      </c>
      <c r="W526" s="6">
        <f t="shared" ref="U526:AJ527" si="1512">W527</f>
        <v>0</v>
      </c>
      <c r="X526" s="6">
        <f t="shared" si="1512"/>
        <v>0</v>
      </c>
      <c r="Y526" s="6">
        <f t="shared" si="1512"/>
        <v>900</v>
      </c>
      <c r="Z526" s="6">
        <f t="shared" si="1512"/>
        <v>0</v>
      </c>
      <c r="AA526" s="6">
        <f t="shared" si="1512"/>
        <v>0</v>
      </c>
      <c r="AB526" s="6">
        <f t="shared" si="1512"/>
        <v>0</v>
      </c>
      <c r="AC526" s="6">
        <f t="shared" si="1512"/>
        <v>0</v>
      </c>
      <c r="AD526" s="6">
        <f t="shared" si="1512"/>
        <v>0</v>
      </c>
      <c r="AE526" s="6">
        <f t="shared" si="1512"/>
        <v>900</v>
      </c>
      <c r="AF526" s="6">
        <f t="shared" si="1512"/>
        <v>0</v>
      </c>
      <c r="AG526" s="6">
        <f t="shared" si="1512"/>
        <v>0</v>
      </c>
      <c r="AH526" s="6">
        <f t="shared" si="1512"/>
        <v>0</v>
      </c>
      <c r="AI526" s="6">
        <f t="shared" si="1512"/>
        <v>0</v>
      </c>
      <c r="AJ526" s="6">
        <f t="shared" si="1512"/>
        <v>0</v>
      </c>
      <c r="AK526" s="6">
        <f t="shared" ref="AG526:AY527" si="1513">AK527</f>
        <v>900</v>
      </c>
      <c r="AL526" s="6">
        <f t="shared" si="1513"/>
        <v>0</v>
      </c>
      <c r="AM526" s="6">
        <f t="shared" si="1513"/>
        <v>0</v>
      </c>
      <c r="AN526" s="6">
        <f t="shared" si="1513"/>
        <v>0</v>
      </c>
      <c r="AO526" s="6">
        <f t="shared" si="1513"/>
        <v>0</v>
      </c>
      <c r="AP526" s="6">
        <f t="shared" si="1513"/>
        <v>0</v>
      </c>
      <c r="AQ526" s="6">
        <f t="shared" si="1513"/>
        <v>900</v>
      </c>
      <c r="AR526" s="6">
        <f t="shared" si="1513"/>
        <v>0</v>
      </c>
      <c r="AS526" s="6">
        <f t="shared" si="1513"/>
        <v>0</v>
      </c>
      <c r="AT526" s="6">
        <f t="shared" si="1513"/>
        <v>0</v>
      </c>
      <c r="AU526" s="6">
        <f t="shared" si="1513"/>
        <v>0</v>
      </c>
      <c r="AV526" s="6">
        <f t="shared" si="1513"/>
        <v>0</v>
      </c>
      <c r="AW526" s="6">
        <f t="shared" si="1513"/>
        <v>900</v>
      </c>
      <c r="AX526" s="6">
        <f t="shared" si="1513"/>
        <v>0</v>
      </c>
      <c r="AY526" s="6">
        <f t="shared" si="1513"/>
        <v>0</v>
      </c>
      <c r="AZ526" s="6">
        <f t="shared" ref="AY526:BN527" si="1514">AZ527</f>
        <v>0</v>
      </c>
      <c r="BA526" s="6">
        <f t="shared" si="1514"/>
        <v>0</v>
      </c>
      <c r="BB526" s="6">
        <f t="shared" si="1514"/>
        <v>0</v>
      </c>
      <c r="BC526" s="6">
        <f t="shared" si="1514"/>
        <v>900</v>
      </c>
      <c r="BD526" s="6">
        <f t="shared" si="1514"/>
        <v>0</v>
      </c>
      <c r="BE526" s="6">
        <f t="shared" si="1514"/>
        <v>0</v>
      </c>
      <c r="BF526" s="6">
        <f t="shared" si="1514"/>
        <v>4</v>
      </c>
      <c r="BG526" s="6">
        <f t="shared" si="1514"/>
        <v>0</v>
      </c>
      <c r="BH526" s="6">
        <f t="shared" si="1514"/>
        <v>0</v>
      </c>
      <c r="BI526" s="6">
        <f t="shared" si="1514"/>
        <v>904</v>
      </c>
      <c r="BJ526" s="6">
        <f t="shared" si="1514"/>
        <v>0</v>
      </c>
      <c r="BK526" s="6">
        <f t="shared" si="1514"/>
        <v>0</v>
      </c>
      <c r="BL526" s="6">
        <f t="shared" si="1514"/>
        <v>0</v>
      </c>
      <c r="BM526" s="6">
        <f t="shared" si="1514"/>
        <v>0</v>
      </c>
      <c r="BN526" s="6">
        <f t="shared" si="1514"/>
        <v>0</v>
      </c>
      <c r="BO526" s="6">
        <f t="shared" ref="BK526:BZ527" si="1515">BO527</f>
        <v>904</v>
      </c>
      <c r="BP526" s="6">
        <f t="shared" si="1515"/>
        <v>0</v>
      </c>
      <c r="BQ526" s="6">
        <f t="shared" si="1515"/>
        <v>0</v>
      </c>
      <c r="BR526" s="6">
        <f t="shared" si="1515"/>
        <v>0</v>
      </c>
      <c r="BS526" s="6">
        <f t="shared" si="1515"/>
        <v>0</v>
      </c>
      <c r="BT526" s="6">
        <f t="shared" si="1515"/>
        <v>0</v>
      </c>
      <c r="BU526" s="6">
        <f t="shared" si="1515"/>
        <v>904</v>
      </c>
      <c r="BV526" s="6">
        <f t="shared" si="1515"/>
        <v>0</v>
      </c>
      <c r="BW526" s="6">
        <f t="shared" si="1515"/>
        <v>0</v>
      </c>
      <c r="BX526" s="6">
        <f t="shared" si="1515"/>
        <v>0</v>
      </c>
      <c r="BY526" s="6">
        <f t="shared" si="1515"/>
        <v>0</v>
      </c>
      <c r="BZ526" s="6">
        <f t="shared" si="1515"/>
        <v>0</v>
      </c>
      <c r="CA526" s="6">
        <f t="shared" ref="BW526:CL527" si="1516">CA527</f>
        <v>904</v>
      </c>
      <c r="CB526" s="6">
        <f t="shared" si="1516"/>
        <v>0</v>
      </c>
      <c r="CC526" s="6">
        <f t="shared" si="1516"/>
        <v>0</v>
      </c>
      <c r="CD526" s="6">
        <f t="shared" si="1516"/>
        <v>0</v>
      </c>
      <c r="CE526" s="6">
        <f t="shared" si="1516"/>
        <v>0</v>
      </c>
      <c r="CF526" s="6">
        <f t="shared" si="1516"/>
        <v>0</v>
      </c>
      <c r="CG526" s="6">
        <f t="shared" si="1516"/>
        <v>904</v>
      </c>
      <c r="CH526" s="6">
        <f t="shared" si="1516"/>
        <v>0</v>
      </c>
      <c r="CI526" s="6">
        <f t="shared" si="1516"/>
        <v>0</v>
      </c>
      <c r="CJ526" s="6">
        <f t="shared" si="1516"/>
        <v>0</v>
      </c>
      <c r="CK526" s="6">
        <f t="shared" si="1516"/>
        <v>0</v>
      </c>
      <c r="CL526" s="6">
        <f t="shared" si="1516"/>
        <v>0</v>
      </c>
      <c r="CM526" s="6">
        <f t="shared" ref="CI526:CP527" si="1517">CM527</f>
        <v>904</v>
      </c>
      <c r="CN526" s="6">
        <f t="shared" si="1517"/>
        <v>0</v>
      </c>
      <c r="CO526" s="6">
        <f t="shared" si="1517"/>
        <v>904</v>
      </c>
      <c r="CP526" s="6">
        <f t="shared" si="1517"/>
        <v>0</v>
      </c>
      <c r="CQ526" s="32">
        <f t="shared" si="1488"/>
        <v>100</v>
      </c>
      <c r="CR526" s="32"/>
    </row>
    <row r="527" spans="1:96" ht="21.75" customHeight="1">
      <c r="A527" s="20" t="s">
        <v>103</v>
      </c>
      <c r="B527" s="31">
        <v>910</v>
      </c>
      <c r="C527" s="18" t="s">
        <v>27</v>
      </c>
      <c r="D527" s="18" t="s">
        <v>69</v>
      </c>
      <c r="E527" s="18" t="s">
        <v>370</v>
      </c>
      <c r="F527" s="18"/>
      <c r="G527" s="6">
        <f t="shared" si="1511"/>
        <v>900</v>
      </c>
      <c r="H527" s="6">
        <f t="shared" si="1511"/>
        <v>0</v>
      </c>
      <c r="I527" s="6">
        <f t="shared" si="1511"/>
        <v>0</v>
      </c>
      <c r="J527" s="6">
        <f t="shared" si="1511"/>
        <v>0</v>
      </c>
      <c r="K527" s="6">
        <f t="shared" si="1511"/>
        <v>0</v>
      </c>
      <c r="L527" s="6">
        <f t="shared" si="1511"/>
        <v>0</v>
      </c>
      <c r="M527" s="6">
        <f t="shared" si="1511"/>
        <v>900</v>
      </c>
      <c r="N527" s="6">
        <f t="shared" si="1511"/>
        <v>0</v>
      </c>
      <c r="O527" s="6">
        <f t="shared" si="1511"/>
        <v>0</v>
      </c>
      <c r="P527" s="6">
        <f t="shared" si="1511"/>
        <v>0</v>
      </c>
      <c r="Q527" s="6">
        <f t="shared" si="1511"/>
        <v>0</v>
      </c>
      <c r="R527" s="6">
        <f t="shared" si="1511"/>
        <v>0</v>
      </c>
      <c r="S527" s="6">
        <f t="shared" si="1511"/>
        <v>900</v>
      </c>
      <c r="T527" s="6">
        <f t="shared" si="1511"/>
        <v>0</v>
      </c>
      <c r="U527" s="6">
        <f t="shared" si="1512"/>
        <v>0</v>
      </c>
      <c r="V527" s="6">
        <f t="shared" si="1512"/>
        <v>0</v>
      </c>
      <c r="W527" s="6">
        <f t="shared" si="1512"/>
        <v>0</v>
      </c>
      <c r="X527" s="6">
        <f t="shared" si="1512"/>
        <v>0</v>
      </c>
      <c r="Y527" s="6">
        <f t="shared" si="1512"/>
        <v>900</v>
      </c>
      <c r="Z527" s="6">
        <f t="shared" si="1512"/>
        <v>0</v>
      </c>
      <c r="AA527" s="6">
        <f t="shared" si="1512"/>
        <v>0</v>
      </c>
      <c r="AB527" s="6">
        <f t="shared" si="1512"/>
        <v>0</v>
      </c>
      <c r="AC527" s="6">
        <f t="shared" si="1512"/>
        <v>0</v>
      </c>
      <c r="AD527" s="6">
        <f t="shared" si="1512"/>
        <v>0</v>
      </c>
      <c r="AE527" s="6">
        <f t="shared" si="1512"/>
        <v>900</v>
      </c>
      <c r="AF527" s="6">
        <f t="shared" si="1512"/>
        <v>0</v>
      </c>
      <c r="AG527" s="6">
        <f t="shared" si="1513"/>
        <v>0</v>
      </c>
      <c r="AH527" s="6">
        <f t="shared" si="1513"/>
        <v>0</v>
      </c>
      <c r="AI527" s="6">
        <f t="shared" si="1513"/>
        <v>0</v>
      </c>
      <c r="AJ527" s="6">
        <f t="shared" si="1513"/>
        <v>0</v>
      </c>
      <c r="AK527" s="6">
        <f t="shared" si="1513"/>
        <v>900</v>
      </c>
      <c r="AL527" s="6">
        <f t="shared" si="1513"/>
        <v>0</v>
      </c>
      <c r="AM527" s="6">
        <f t="shared" si="1513"/>
        <v>0</v>
      </c>
      <c r="AN527" s="6">
        <f t="shared" si="1513"/>
        <v>0</v>
      </c>
      <c r="AO527" s="6">
        <f t="shared" si="1513"/>
        <v>0</v>
      </c>
      <c r="AP527" s="6">
        <f t="shared" si="1513"/>
        <v>0</v>
      </c>
      <c r="AQ527" s="6">
        <f t="shared" si="1513"/>
        <v>900</v>
      </c>
      <c r="AR527" s="6">
        <f t="shared" si="1513"/>
        <v>0</v>
      </c>
      <c r="AS527" s="6">
        <f t="shared" si="1513"/>
        <v>0</v>
      </c>
      <c r="AT527" s="6">
        <f t="shared" si="1513"/>
        <v>0</v>
      </c>
      <c r="AU527" s="6">
        <f t="shared" si="1513"/>
        <v>0</v>
      </c>
      <c r="AV527" s="6">
        <f t="shared" si="1513"/>
        <v>0</v>
      </c>
      <c r="AW527" s="6">
        <f t="shared" si="1513"/>
        <v>900</v>
      </c>
      <c r="AX527" s="6">
        <f t="shared" si="1513"/>
        <v>0</v>
      </c>
      <c r="AY527" s="6">
        <f t="shared" si="1514"/>
        <v>0</v>
      </c>
      <c r="AZ527" s="6">
        <f t="shared" si="1514"/>
        <v>0</v>
      </c>
      <c r="BA527" s="6">
        <f t="shared" si="1514"/>
        <v>0</v>
      </c>
      <c r="BB527" s="6">
        <f t="shared" si="1514"/>
        <v>0</v>
      </c>
      <c r="BC527" s="6">
        <f t="shared" si="1514"/>
        <v>900</v>
      </c>
      <c r="BD527" s="6">
        <f t="shared" si="1514"/>
        <v>0</v>
      </c>
      <c r="BE527" s="6">
        <f t="shared" si="1514"/>
        <v>0</v>
      </c>
      <c r="BF527" s="6">
        <f t="shared" si="1514"/>
        <v>4</v>
      </c>
      <c r="BG527" s="6">
        <f t="shared" si="1514"/>
        <v>0</v>
      </c>
      <c r="BH527" s="6">
        <f t="shared" si="1514"/>
        <v>0</v>
      </c>
      <c r="BI527" s="6">
        <f t="shared" si="1514"/>
        <v>904</v>
      </c>
      <c r="BJ527" s="6">
        <f t="shared" si="1514"/>
        <v>0</v>
      </c>
      <c r="BK527" s="6">
        <f t="shared" si="1515"/>
        <v>0</v>
      </c>
      <c r="BL527" s="6">
        <f t="shared" si="1515"/>
        <v>0</v>
      </c>
      <c r="BM527" s="6">
        <f t="shared" si="1515"/>
        <v>0</v>
      </c>
      <c r="BN527" s="6">
        <f t="shared" si="1515"/>
        <v>0</v>
      </c>
      <c r="BO527" s="6">
        <f t="shared" si="1515"/>
        <v>904</v>
      </c>
      <c r="BP527" s="6">
        <f t="shared" si="1515"/>
        <v>0</v>
      </c>
      <c r="BQ527" s="6">
        <f t="shared" si="1515"/>
        <v>0</v>
      </c>
      <c r="BR527" s="6">
        <f t="shared" si="1515"/>
        <v>0</v>
      </c>
      <c r="BS527" s="6">
        <f t="shared" si="1515"/>
        <v>0</v>
      </c>
      <c r="BT527" s="6">
        <f t="shared" si="1515"/>
        <v>0</v>
      </c>
      <c r="BU527" s="6">
        <f t="shared" si="1515"/>
        <v>904</v>
      </c>
      <c r="BV527" s="6">
        <f t="shared" si="1515"/>
        <v>0</v>
      </c>
      <c r="BW527" s="6">
        <f t="shared" si="1516"/>
        <v>0</v>
      </c>
      <c r="BX527" s="6">
        <f t="shared" si="1516"/>
        <v>0</v>
      </c>
      <c r="BY527" s="6">
        <f t="shared" si="1516"/>
        <v>0</v>
      </c>
      <c r="BZ527" s="6">
        <f t="shared" si="1516"/>
        <v>0</v>
      </c>
      <c r="CA527" s="6">
        <f t="shared" si="1516"/>
        <v>904</v>
      </c>
      <c r="CB527" s="6">
        <f t="shared" si="1516"/>
        <v>0</v>
      </c>
      <c r="CC527" s="6">
        <f t="shared" si="1516"/>
        <v>0</v>
      </c>
      <c r="CD527" s="6">
        <f t="shared" si="1516"/>
        <v>0</v>
      </c>
      <c r="CE527" s="6">
        <f t="shared" si="1516"/>
        <v>0</v>
      </c>
      <c r="CF527" s="6">
        <f t="shared" si="1516"/>
        <v>0</v>
      </c>
      <c r="CG527" s="6">
        <f t="shared" si="1516"/>
        <v>904</v>
      </c>
      <c r="CH527" s="6">
        <f t="shared" si="1516"/>
        <v>0</v>
      </c>
      <c r="CI527" s="6">
        <f t="shared" si="1517"/>
        <v>0</v>
      </c>
      <c r="CJ527" s="6">
        <f t="shared" si="1517"/>
        <v>0</v>
      </c>
      <c r="CK527" s="6">
        <f t="shared" si="1517"/>
        <v>0</v>
      </c>
      <c r="CL527" s="6">
        <f t="shared" si="1517"/>
        <v>0</v>
      </c>
      <c r="CM527" s="6">
        <f t="shared" si="1517"/>
        <v>904</v>
      </c>
      <c r="CN527" s="6">
        <f t="shared" si="1517"/>
        <v>0</v>
      </c>
      <c r="CO527" s="6">
        <f t="shared" si="1517"/>
        <v>904</v>
      </c>
      <c r="CP527" s="6">
        <f t="shared" si="1517"/>
        <v>0</v>
      </c>
      <c r="CQ527" s="32">
        <f t="shared" si="1488"/>
        <v>100</v>
      </c>
      <c r="CR527" s="32"/>
    </row>
    <row r="528" spans="1:96" ht="33">
      <c r="A528" s="20" t="s">
        <v>11</v>
      </c>
      <c r="B528" s="31">
        <v>910</v>
      </c>
      <c r="C528" s="18" t="s">
        <v>27</v>
      </c>
      <c r="D528" s="18" t="s">
        <v>69</v>
      </c>
      <c r="E528" s="18" t="s">
        <v>370</v>
      </c>
      <c r="F528" s="18" t="s">
        <v>12</v>
      </c>
      <c r="G528" s="6">
        <f>G529+G530</f>
        <v>900</v>
      </c>
      <c r="H528" s="6">
        <f>H529+H530</f>
        <v>0</v>
      </c>
      <c r="I528" s="6">
        <f t="shared" ref="I528:N528" si="1518">I529+I530</f>
        <v>0</v>
      </c>
      <c r="J528" s="6">
        <f t="shared" si="1518"/>
        <v>0</v>
      </c>
      <c r="K528" s="6">
        <f t="shared" si="1518"/>
        <v>0</v>
      </c>
      <c r="L528" s="6">
        <f t="shared" si="1518"/>
        <v>0</v>
      </c>
      <c r="M528" s="6">
        <f t="shared" si="1518"/>
        <v>900</v>
      </c>
      <c r="N528" s="6">
        <f t="shared" si="1518"/>
        <v>0</v>
      </c>
      <c r="O528" s="6">
        <f t="shared" ref="O528:T528" si="1519">O529+O530</f>
        <v>0</v>
      </c>
      <c r="P528" s="6">
        <f t="shared" si="1519"/>
        <v>0</v>
      </c>
      <c r="Q528" s="6">
        <f t="shared" si="1519"/>
        <v>0</v>
      </c>
      <c r="R528" s="6">
        <f t="shared" si="1519"/>
        <v>0</v>
      </c>
      <c r="S528" s="6">
        <f t="shared" si="1519"/>
        <v>900</v>
      </c>
      <c r="T528" s="6">
        <f t="shared" si="1519"/>
        <v>0</v>
      </c>
      <c r="U528" s="6">
        <f t="shared" ref="U528:Z528" si="1520">U529+U530</f>
        <v>0</v>
      </c>
      <c r="V528" s="6">
        <f t="shared" si="1520"/>
        <v>0</v>
      </c>
      <c r="W528" s="6">
        <f t="shared" si="1520"/>
        <v>0</v>
      </c>
      <c r="X528" s="6">
        <f t="shared" si="1520"/>
        <v>0</v>
      </c>
      <c r="Y528" s="6">
        <f t="shared" si="1520"/>
        <v>900</v>
      </c>
      <c r="Z528" s="6">
        <f t="shared" si="1520"/>
        <v>0</v>
      </c>
      <c r="AA528" s="6">
        <f t="shared" ref="AA528:AF528" si="1521">AA529+AA530</f>
        <v>0</v>
      </c>
      <c r="AB528" s="6">
        <f t="shared" si="1521"/>
        <v>0</v>
      </c>
      <c r="AC528" s="6">
        <f t="shared" si="1521"/>
        <v>0</v>
      </c>
      <c r="AD528" s="6">
        <f t="shared" si="1521"/>
        <v>0</v>
      </c>
      <c r="AE528" s="6">
        <f t="shared" si="1521"/>
        <v>900</v>
      </c>
      <c r="AF528" s="6">
        <f t="shared" si="1521"/>
        <v>0</v>
      </c>
      <c r="AG528" s="6">
        <f t="shared" ref="AG528:AL528" si="1522">AG529+AG530</f>
        <v>0</v>
      </c>
      <c r="AH528" s="6">
        <f t="shared" si="1522"/>
        <v>0</v>
      </c>
      <c r="AI528" s="6">
        <f t="shared" si="1522"/>
        <v>0</v>
      </c>
      <c r="AJ528" s="6">
        <f t="shared" si="1522"/>
        <v>0</v>
      </c>
      <c r="AK528" s="6">
        <f t="shared" si="1522"/>
        <v>900</v>
      </c>
      <c r="AL528" s="6">
        <f t="shared" si="1522"/>
        <v>0</v>
      </c>
      <c r="AM528" s="6">
        <f t="shared" ref="AM528:AR528" si="1523">AM529+AM530</f>
        <v>0</v>
      </c>
      <c r="AN528" s="6">
        <f t="shared" si="1523"/>
        <v>0</v>
      </c>
      <c r="AO528" s="6">
        <f t="shared" si="1523"/>
        <v>0</v>
      </c>
      <c r="AP528" s="6">
        <f t="shared" si="1523"/>
        <v>0</v>
      </c>
      <c r="AQ528" s="6">
        <f t="shared" si="1523"/>
        <v>900</v>
      </c>
      <c r="AR528" s="6">
        <f t="shared" si="1523"/>
        <v>0</v>
      </c>
      <c r="AS528" s="6">
        <f t="shared" ref="AS528:AX528" si="1524">AS529+AS530</f>
        <v>0</v>
      </c>
      <c r="AT528" s="6">
        <f t="shared" si="1524"/>
        <v>0</v>
      </c>
      <c r="AU528" s="6">
        <f t="shared" si="1524"/>
        <v>0</v>
      </c>
      <c r="AV528" s="6">
        <f t="shared" si="1524"/>
        <v>0</v>
      </c>
      <c r="AW528" s="6">
        <f t="shared" si="1524"/>
        <v>900</v>
      </c>
      <c r="AX528" s="6">
        <f t="shared" si="1524"/>
        <v>0</v>
      </c>
      <c r="AY528" s="6">
        <f t="shared" ref="AY528:BD528" si="1525">AY529+AY530</f>
        <v>0</v>
      </c>
      <c r="AZ528" s="6">
        <f t="shared" si="1525"/>
        <v>0</v>
      </c>
      <c r="BA528" s="6">
        <f t="shared" si="1525"/>
        <v>0</v>
      </c>
      <c r="BB528" s="6">
        <f t="shared" si="1525"/>
        <v>0</v>
      </c>
      <c r="BC528" s="6">
        <f t="shared" si="1525"/>
        <v>900</v>
      </c>
      <c r="BD528" s="6">
        <f t="shared" si="1525"/>
        <v>0</v>
      </c>
      <c r="BE528" s="6">
        <f t="shared" ref="BE528:BJ528" si="1526">BE529+BE530</f>
        <v>0</v>
      </c>
      <c r="BF528" s="6">
        <f t="shared" si="1526"/>
        <v>4</v>
      </c>
      <c r="BG528" s="6">
        <f t="shared" si="1526"/>
        <v>0</v>
      </c>
      <c r="BH528" s="6">
        <f t="shared" si="1526"/>
        <v>0</v>
      </c>
      <c r="BI528" s="6">
        <f t="shared" si="1526"/>
        <v>904</v>
      </c>
      <c r="BJ528" s="6">
        <f t="shared" si="1526"/>
        <v>0</v>
      </c>
      <c r="BK528" s="6">
        <f t="shared" ref="BK528:BP528" si="1527">BK529+BK530</f>
        <v>0</v>
      </c>
      <c r="BL528" s="6">
        <f t="shared" si="1527"/>
        <v>0</v>
      </c>
      <c r="BM528" s="6">
        <f t="shared" si="1527"/>
        <v>0</v>
      </c>
      <c r="BN528" s="6">
        <f t="shared" si="1527"/>
        <v>0</v>
      </c>
      <c r="BO528" s="6">
        <f t="shared" si="1527"/>
        <v>904</v>
      </c>
      <c r="BP528" s="6">
        <f t="shared" si="1527"/>
        <v>0</v>
      </c>
      <c r="BQ528" s="6">
        <f t="shared" ref="BQ528:BV528" si="1528">BQ529+BQ530</f>
        <v>0</v>
      </c>
      <c r="BR528" s="6">
        <f t="shared" si="1528"/>
        <v>0</v>
      </c>
      <c r="BS528" s="6">
        <f t="shared" si="1528"/>
        <v>0</v>
      </c>
      <c r="BT528" s="6">
        <f t="shared" si="1528"/>
        <v>0</v>
      </c>
      <c r="BU528" s="6">
        <f t="shared" si="1528"/>
        <v>904</v>
      </c>
      <c r="BV528" s="6">
        <f t="shared" si="1528"/>
        <v>0</v>
      </c>
      <c r="BW528" s="6">
        <f t="shared" ref="BW528:CB528" si="1529">BW529+BW530</f>
        <v>0</v>
      </c>
      <c r="BX528" s="6">
        <f t="shared" si="1529"/>
        <v>0</v>
      </c>
      <c r="BY528" s="6">
        <f t="shared" si="1529"/>
        <v>0</v>
      </c>
      <c r="BZ528" s="6">
        <f t="shared" si="1529"/>
        <v>0</v>
      </c>
      <c r="CA528" s="6">
        <f t="shared" si="1529"/>
        <v>904</v>
      </c>
      <c r="CB528" s="6">
        <f t="shared" si="1529"/>
        <v>0</v>
      </c>
      <c r="CC528" s="6">
        <f t="shared" ref="CC528:CH528" si="1530">CC529+CC530</f>
        <v>0</v>
      </c>
      <c r="CD528" s="6">
        <f t="shared" si="1530"/>
        <v>0</v>
      </c>
      <c r="CE528" s="6">
        <f t="shared" si="1530"/>
        <v>0</v>
      </c>
      <c r="CF528" s="6">
        <f t="shared" si="1530"/>
        <v>0</v>
      </c>
      <c r="CG528" s="6">
        <f t="shared" si="1530"/>
        <v>904</v>
      </c>
      <c r="CH528" s="6">
        <f t="shared" si="1530"/>
        <v>0</v>
      </c>
      <c r="CI528" s="6">
        <f t="shared" ref="CI528:CN528" si="1531">CI529+CI530</f>
        <v>0</v>
      </c>
      <c r="CJ528" s="6">
        <f t="shared" si="1531"/>
        <v>0</v>
      </c>
      <c r="CK528" s="6">
        <f t="shared" si="1531"/>
        <v>0</v>
      </c>
      <c r="CL528" s="6">
        <f t="shared" si="1531"/>
        <v>0</v>
      </c>
      <c r="CM528" s="6">
        <f t="shared" si="1531"/>
        <v>904</v>
      </c>
      <c r="CN528" s="6">
        <f t="shared" si="1531"/>
        <v>0</v>
      </c>
      <c r="CO528" s="6">
        <f t="shared" ref="CO528:CP528" si="1532">CO529+CO530</f>
        <v>904</v>
      </c>
      <c r="CP528" s="6">
        <f t="shared" si="1532"/>
        <v>0</v>
      </c>
      <c r="CQ528" s="32">
        <f t="shared" si="1488"/>
        <v>100</v>
      </c>
      <c r="CR528" s="32"/>
    </row>
    <row r="529" spans="1:96" ht="20.25" customHeight="1">
      <c r="A529" s="20" t="s">
        <v>22</v>
      </c>
      <c r="B529" s="31">
        <v>910</v>
      </c>
      <c r="C529" s="18" t="s">
        <v>27</v>
      </c>
      <c r="D529" s="18" t="s">
        <v>69</v>
      </c>
      <c r="E529" s="18" t="s">
        <v>370</v>
      </c>
      <c r="F529" s="18" t="s">
        <v>33</v>
      </c>
      <c r="G529" s="48">
        <v>900</v>
      </c>
      <c r="H529" s="48"/>
      <c r="I529" s="48"/>
      <c r="J529" s="48"/>
      <c r="K529" s="48"/>
      <c r="L529" s="48"/>
      <c r="M529" s="48">
        <f>G529+I529+J529+K529+L529</f>
        <v>900</v>
      </c>
      <c r="N529" s="48">
        <f>H529+L529</f>
        <v>0</v>
      </c>
      <c r="O529" s="48"/>
      <c r="P529" s="48"/>
      <c r="Q529" s="48"/>
      <c r="R529" s="48"/>
      <c r="S529" s="48">
        <f>M529+O529+P529+Q529+R529</f>
        <v>900</v>
      </c>
      <c r="T529" s="48">
        <f>N529+R529</f>
        <v>0</v>
      </c>
      <c r="U529" s="48"/>
      <c r="V529" s="48"/>
      <c r="W529" s="48"/>
      <c r="X529" s="48"/>
      <c r="Y529" s="48">
        <f>S529+U529+V529+W529+X529</f>
        <v>900</v>
      </c>
      <c r="Z529" s="48">
        <f>T529+X529</f>
        <v>0</v>
      </c>
      <c r="AA529" s="48"/>
      <c r="AB529" s="48"/>
      <c r="AC529" s="48"/>
      <c r="AD529" s="48"/>
      <c r="AE529" s="48">
        <f>Y529+AA529+AB529+AC529+AD529</f>
        <v>900</v>
      </c>
      <c r="AF529" s="48">
        <f>Z529+AD529</f>
        <v>0</v>
      </c>
      <c r="AG529" s="48"/>
      <c r="AH529" s="48"/>
      <c r="AI529" s="48"/>
      <c r="AJ529" s="48"/>
      <c r="AK529" s="48">
        <f>AE529+AG529+AH529+AI529+AJ529</f>
        <v>900</v>
      </c>
      <c r="AL529" s="48">
        <f>AF529+AJ529</f>
        <v>0</v>
      </c>
      <c r="AM529" s="48"/>
      <c r="AN529" s="48"/>
      <c r="AO529" s="48"/>
      <c r="AP529" s="48"/>
      <c r="AQ529" s="48">
        <f>AK529+AM529+AN529+AO529+AP529</f>
        <v>900</v>
      </c>
      <c r="AR529" s="48">
        <f>AL529+AP529</f>
        <v>0</v>
      </c>
      <c r="AS529" s="48"/>
      <c r="AT529" s="48"/>
      <c r="AU529" s="48"/>
      <c r="AV529" s="48"/>
      <c r="AW529" s="48">
        <f>AQ529+AS529+AT529+AU529+AV529</f>
        <v>900</v>
      </c>
      <c r="AX529" s="48">
        <f>AR529+AV529</f>
        <v>0</v>
      </c>
      <c r="AY529" s="48"/>
      <c r="AZ529" s="48"/>
      <c r="BA529" s="48"/>
      <c r="BB529" s="48"/>
      <c r="BC529" s="48">
        <f>AW529+AY529+AZ529+BA529+BB529</f>
        <v>900</v>
      </c>
      <c r="BD529" s="48">
        <f>AX529+BB529</f>
        <v>0</v>
      </c>
      <c r="BE529" s="48"/>
      <c r="BF529" s="48">
        <v>4</v>
      </c>
      <c r="BG529" s="48"/>
      <c r="BH529" s="48"/>
      <c r="BI529" s="48">
        <f>BC529+BE529+BF529+BG529+BH529</f>
        <v>904</v>
      </c>
      <c r="BJ529" s="48">
        <f>BD529+BH529</f>
        <v>0</v>
      </c>
      <c r="BK529" s="48"/>
      <c r="BL529" s="48"/>
      <c r="BM529" s="48"/>
      <c r="BN529" s="48"/>
      <c r="BO529" s="48">
        <f>BI529+BK529+BL529+BM529+BN529</f>
        <v>904</v>
      </c>
      <c r="BP529" s="48">
        <f>BJ529+BN529</f>
        <v>0</v>
      </c>
      <c r="BQ529" s="48"/>
      <c r="BR529" s="48"/>
      <c r="BS529" s="48"/>
      <c r="BT529" s="48"/>
      <c r="BU529" s="48">
        <f>BO529+BQ529+BR529+BS529+BT529</f>
        <v>904</v>
      </c>
      <c r="BV529" s="48">
        <f>BP529+BT529</f>
        <v>0</v>
      </c>
      <c r="BW529" s="48"/>
      <c r="BX529" s="48"/>
      <c r="BY529" s="48"/>
      <c r="BZ529" s="48"/>
      <c r="CA529" s="48">
        <f>BU529+BW529+BX529+BY529+BZ529</f>
        <v>904</v>
      </c>
      <c r="CB529" s="48">
        <f>BV529+BZ529</f>
        <v>0</v>
      </c>
      <c r="CC529" s="48"/>
      <c r="CD529" s="48"/>
      <c r="CE529" s="48"/>
      <c r="CF529" s="48"/>
      <c r="CG529" s="48">
        <f>CA529+CC529+CD529+CE529+CF529</f>
        <v>904</v>
      </c>
      <c r="CH529" s="48">
        <f>CB529+CF529</f>
        <v>0</v>
      </c>
      <c r="CI529" s="48"/>
      <c r="CJ529" s="48"/>
      <c r="CK529" s="48"/>
      <c r="CL529" s="48"/>
      <c r="CM529" s="48">
        <f>CG529+CI529+CJ529+CK529+CL529</f>
        <v>904</v>
      </c>
      <c r="CN529" s="48">
        <f>CH529+CL529</f>
        <v>0</v>
      </c>
      <c r="CO529" s="48">
        <v>904</v>
      </c>
      <c r="CP529" s="48">
        <f>CJ529+CN529</f>
        <v>0</v>
      </c>
      <c r="CQ529" s="116">
        <f t="shared" si="1488"/>
        <v>100</v>
      </c>
      <c r="CR529" s="116"/>
    </row>
    <row r="530" spans="1:96" ht="66" hidden="1">
      <c r="A530" s="17" t="s">
        <v>637</v>
      </c>
      <c r="B530" s="31">
        <v>910</v>
      </c>
      <c r="C530" s="18" t="s">
        <v>27</v>
      </c>
      <c r="D530" s="18" t="s">
        <v>69</v>
      </c>
      <c r="E530" s="18" t="s">
        <v>370</v>
      </c>
      <c r="F530" s="18" t="s">
        <v>118</v>
      </c>
      <c r="G530" s="81"/>
      <c r="H530" s="81"/>
      <c r="I530" s="81"/>
      <c r="J530" s="81"/>
      <c r="K530" s="81"/>
      <c r="L530" s="81"/>
      <c r="M530" s="81"/>
      <c r="N530" s="81"/>
      <c r="O530" s="81"/>
      <c r="P530" s="81"/>
      <c r="Q530" s="81"/>
      <c r="R530" s="81"/>
      <c r="S530" s="81"/>
      <c r="T530" s="81"/>
      <c r="U530" s="81"/>
      <c r="V530" s="81"/>
      <c r="W530" s="81"/>
      <c r="X530" s="81"/>
      <c r="Y530" s="81"/>
      <c r="Z530" s="81"/>
      <c r="AA530" s="81"/>
      <c r="AB530" s="81"/>
      <c r="AC530" s="81"/>
      <c r="AD530" s="81"/>
      <c r="AE530" s="81"/>
      <c r="AF530" s="81"/>
      <c r="AG530" s="81"/>
      <c r="AH530" s="81"/>
      <c r="AI530" s="81"/>
      <c r="AJ530" s="81"/>
      <c r="AK530" s="81"/>
      <c r="AL530" s="81"/>
      <c r="AM530" s="81"/>
      <c r="AN530" s="81"/>
      <c r="AO530" s="81"/>
      <c r="AP530" s="81"/>
      <c r="AQ530" s="81"/>
      <c r="AR530" s="81"/>
      <c r="AS530" s="81"/>
      <c r="AT530" s="81"/>
      <c r="AU530" s="81"/>
      <c r="AV530" s="81"/>
      <c r="AW530" s="81"/>
      <c r="AX530" s="81"/>
      <c r="AY530" s="81"/>
      <c r="AZ530" s="81"/>
      <c r="BA530" s="81"/>
      <c r="BB530" s="81"/>
      <c r="BC530" s="81"/>
      <c r="BD530" s="81"/>
      <c r="BE530" s="81"/>
      <c r="BF530" s="81"/>
      <c r="BG530" s="81"/>
      <c r="BH530" s="81"/>
      <c r="BI530" s="81"/>
      <c r="BJ530" s="81"/>
      <c r="BK530" s="81"/>
      <c r="BL530" s="81"/>
      <c r="BM530" s="81"/>
      <c r="BN530" s="81"/>
      <c r="BO530" s="81"/>
      <c r="BP530" s="81"/>
      <c r="BQ530" s="81"/>
      <c r="BR530" s="81"/>
      <c r="BS530" s="81"/>
      <c r="BT530" s="81"/>
      <c r="BU530" s="81"/>
      <c r="BV530" s="81"/>
      <c r="BW530" s="81"/>
      <c r="BX530" s="81"/>
      <c r="BY530" s="81"/>
      <c r="BZ530" s="81"/>
      <c r="CA530" s="81"/>
      <c r="CB530" s="81"/>
      <c r="CC530" s="81"/>
      <c r="CD530" s="81"/>
      <c r="CE530" s="81"/>
      <c r="CF530" s="81"/>
      <c r="CG530" s="81"/>
      <c r="CH530" s="81"/>
      <c r="CI530" s="81"/>
      <c r="CJ530" s="81"/>
      <c r="CK530" s="81"/>
      <c r="CL530" s="81"/>
      <c r="CM530" s="81"/>
      <c r="CN530" s="81"/>
      <c r="CO530" s="81"/>
      <c r="CP530" s="81"/>
      <c r="CQ530" s="118" t="e">
        <f t="shared" si="1488"/>
        <v>#DIV/0!</v>
      </c>
      <c r="CR530" s="118"/>
    </row>
    <row r="531" spans="1:96" ht="19.5" customHeight="1">
      <c r="A531" s="20" t="s">
        <v>55</v>
      </c>
      <c r="B531" s="31">
        <v>910</v>
      </c>
      <c r="C531" s="18" t="s">
        <v>27</v>
      </c>
      <c r="D531" s="18" t="s">
        <v>69</v>
      </c>
      <c r="E531" s="18" t="s">
        <v>56</v>
      </c>
      <c r="F531" s="18"/>
      <c r="G531" s="48">
        <f t="shared" ref="G531:V534" si="1533">G532</f>
        <v>0</v>
      </c>
      <c r="H531" s="48">
        <f t="shared" si="1533"/>
        <v>0</v>
      </c>
      <c r="I531" s="48">
        <f t="shared" si="1533"/>
        <v>0</v>
      </c>
      <c r="J531" s="48">
        <f t="shared" si="1533"/>
        <v>0</v>
      </c>
      <c r="K531" s="48">
        <f t="shared" si="1533"/>
        <v>0</v>
      </c>
      <c r="L531" s="48">
        <f t="shared" si="1533"/>
        <v>0</v>
      </c>
      <c r="M531" s="48">
        <f t="shared" si="1533"/>
        <v>0</v>
      </c>
      <c r="N531" s="48">
        <f t="shared" si="1533"/>
        <v>0</v>
      </c>
      <c r="O531" s="48">
        <f t="shared" si="1533"/>
        <v>0</v>
      </c>
      <c r="P531" s="48">
        <f t="shared" si="1533"/>
        <v>0</v>
      </c>
      <c r="Q531" s="48">
        <f t="shared" si="1533"/>
        <v>0</v>
      </c>
      <c r="R531" s="48">
        <f t="shared" si="1533"/>
        <v>0</v>
      </c>
      <c r="S531" s="48">
        <f t="shared" si="1533"/>
        <v>0</v>
      </c>
      <c r="T531" s="48">
        <f t="shared" si="1533"/>
        <v>0</v>
      </c>
      <c r="U531" s="48">
        <f t="shared" si="1533"/>
        <v>0</v>
      </c>
      <c r="V531" s="48">
        <f t="shared" si="1533"/>
        <v>0</v>
      </c>
      <c r="W531" s="48">
        <f t="shared" ref="U531:AJ534" si="1534">W532</f>
        <v>0</v>
      </c>
      <c r="X531" s="48">
        <f t="shared" si="1534"/>
        <v>0</v>
      </c>
      <c r="Y531" s="48">
        <f t="shared" si="1534"/>
        <v>0</v>
      </c>
      <c r="Z531" s="48">
        <f t="shared" si="1534"/>
        <v>0</v>
      </c>
      <c r="AA531" s="48">
        <f t="shared" si="1534"/>
        <v>0</v>
      </c>
      <c r="AB531" s="48">
        <f t="shared" si="1534"/>
        <v>0</v>
      </c>
      <c r="AC531" s="48">
        <f t="shared" si="1534"/>
        <v>0</v>
      </c>
      <c r="AD531" s="48">
        <f t="shared" si="1534"/>
        <v>0</v>
      </c>
      <c r="AE531" s="48">
        <f t="shared" si="1534"/>
        <v>0</v>
      </c>
      <c r="AF531" s="48">
        <f t="shared" si="1534"/>
        <v>0</v>
      </c>
      <c r="AG531" s="48">
        <f t="shared" si="1534"/>
        <v>0</v>
      </c>
      <c r="AH531" s="48">
        <f t="shared" si="1534"/>
        <v>0</v>
      </c>
      <c r="AI531" s="48">
        <f t="shared" si="1534"/>
        <v>0</v>
      </c>
      <c r="AJ531" s="48">
        <f t="shared" si="1534"/>
        <v>0</v>
      </c>
      <c r="AK531" s="48">
        <f t="shared" ref="AG531:AY534" si="1535">AK532</f>
        <v>0</v>
      </c>
      <c r="AL531" s="48">
        <f t="shared" si="1535"/>
        <v>0</v>
      </c>
      <c r="AM531" s="48">
        <f t="shared" si="1535"/>
        <v>0</v>
      </c>
      <c r="AN531" s="48">
        <f t="shared" si="1535"/>
        <v>0</v>
      </c>
      <c r="AO531" s="48">
        <f t="shared" si="1535"/>
        <v>0</v>
      </c>
      <c r="AP531" s="48">
        <f t="shared" si="1535"/>
        <v>0</v>
      </c>
      <c r="AQ531" s="48">
        <f t="shared" si="1535"/>
        <v>0</v>
      </c>
      <c r="AR531" s="48">
        <f t="shared" si="1535"/>
        <v>0</v>
      </c>
      <c r="AS531" s="48">
        <f t="shared" si="1535"/>
        <v>0</v>
      </c>
      <c r="AT531" s="48">
        <f t="shared" si="1535"/>
        <v>0</v>
      </c>
      <c r="AU531" s="48">
        <f t="shared" si="1535"/>
        <v>0</v>
      </c>
      <c r="AV531" s="48">
        <f t="shared" si="1535"/>
        <v>0</v>
      </c>
      <c r="AW531" s="48">
        <f t="shared" si="1535"/>
        <v>0</v>
      </c>
      <c r="AX531" s="48">
        <f t="shared" si="1535"/>
        <v>0</v>
      </c>
      <c r="AY531" s="48">
        <f t="shared" si="1535"/>
        <v>0</v>
      </c>
      <c r="AZ531" s="48">
        <f t="shared" ref="AY531:BN534" si="1536">AZ532</f>
        <v>0</v>
      </c>
      <c r="BA531" s="48">
        <f t="shared" si="1536"/>
        <v>0</v>
      </c>
      <c r="BB531" s="48">
        <f t="shared" si="1536"/>
        <v>0</v>
      </c>
      <c r="BC531" s="48">
        <f t="shared" si="1536"/>
        <v>0</v>
      </c>
      <c r="BD531" s="48">
        <f t="shared" si="1536"/>
        <v>0</v>
      </c>
      <c r="BE531" s="48">
        <f t="shared" si="1536"/>
        <v>0</v>
      </c>
      <c r="BF531" s="48">
        <f t="shared" si="1536"/>
        <v>944</v>
      </c>
      <c r="BG531" s="48">
        <f t="shared" si="1536"/>
        <v>0</v>
      </c>
      <c r="BH531" s="48">
        <f t="shared" si="1536"/>
        <v>0</v>
      </c>
      <c r="BI531" s="48">
        <f t="shared" si="1536"/>
        <v>944</v>
      </c>
      <c r="BJ531" s="48">
        <f t="shared" si="1536"/>
        <v>0</v>
      </c>
      <c r="BK531" s="48">
        <f t="shared" si="1536"/>
        <v>0</v>
      </c>
      <c r="BL531" s="48">
        <f t="shared" si="1536"/>
        <v>0</v>
      </c>
      <c r="BM531" s="48">
        <f t="shared" si="1536"/>
        <v>0</v>
      </c>
      <c r="BN531" s="48">
        <f t="shared" si="1536"/>
        <v>0</v>
      </c>
      <c r="BO531" s="48">
        <f t="shared" ref="BK531:BZ534" si="1537">BO532</f>
        <v>944</v>
      </c>
      <c r="BP531" s="48">
        <f t="shared" si="1537"/>
        <v>0</v>
      </c>
      <c r="BQ531" s="48">
        <f t="shared" si="1537"/>
        <v>0</v>
      </c>
      <c r="BR531" s="48">
        <f t="shared" si="1537"/>
        <v>0</v>
      </c>
      <c r="BS531" s="48">
        <f t="shared" si="1537"/>
        <v>0</v>
      </c>
      <c r="BT531" s="48">
        <f t="shared" si="1537"/>
        <v>0</v>
      </c>
      <c r="BU531" s="48">
        <f t="shared" si="1537"/>
        <v>944</v>
      </c>
      <c r="BV531" s="48">
        <f t="shared" si="1537"/>
        <v>0</v>
      </c>
      <c r="BW531" s="48">
        <f t="shared" si="1537"/>
        <v>0</v>
      </c>
      <c r="BX531" s="48">
        <f t="shared" si="1537"/>
        <v>0</v>
      </c>
      <c r="BY531" s="48">
        <f t="shared" si="1537"/>
        <v>0</v>
      </c>
      <c r="BZ531" s="48">
        <f t="shared" si="1537"/>
        <v>0</v>
      </c>
      <c r="CA531" s="48">
        <f t="shared" ref="BW531:CL534" si="1538">CA532</f>
        <v>944</v>
      </c>
      <c r="CB531" s="48">
        <f t="shared" si="1538"/>
        <v>0</v>
      </c>
      <c r="CC531" s="48">
        <f t="shared" si="1538"/>
        <v>0</v>
      </c>
      <c r="CD531" s="48">
        <f t="shared" si="1538"/>
        <v>0</v>
      </c>
      <c r="CE531" s="48">
        <f t="shared" si="1538"/>
        <v>0</v>
      </c>
      <c r="CF531" s="48">
        <f t="shared" si="1538"/>
        <v>0</v>
      </c>
      <c r="CG531" s="48">
        <f t="shared" si="1538"/>
        <v>944</v>
      </c>
      <c r="CH531" s="48">
        <f t="shared" si="1538"/>
        <v>0</v>
      </c>
      <c r="CI531" s="48">
        <f t="shared" si="1538"/>
        <v>0</v>
      </c>
      <c r="CJ531" s="48">
        <f t="shared" si="1538"/>
        <v>0</v>
      </c>
      <c r="CK531" s="48">
        <f t="shared" si="1538"/>
        <v>0</v>
      </c>
      <c r="CL531" s="48">
        <f t="shared" si="1538"/>
        <v>0</v>
      </c>
      <c r="CM531" s="48">
        <f t="shared" ref="CI531:CP534" si="1539">CM532</f>
        <v>944</v>
      </c>
      <c r="CN531" s="48">
        <f t="shared" si="1539"/>
        <v>0</v>
      </c>
      <c r="CO531" s="48">
        <f t="shared" si="1539"/>
        <v>937</v>
      </c>
      <c r="CP531" s="48">
        <f t="shared" si="1539"/>
        <v>0</v>
      </c>
      <c r="CQ531" s="116">
        <f t="shared" si="1488"/>
        <v>99.258474576271183</v>
      </c>
      <c r="CR531" s="116"/>
    </row>
    <row r="532" spans="1:96" ht="19.5" customHeight="1">
      <c r="A532" s="20" t="s">
        <v>14</v>
      </c>
      <c r="B532" s="31">
        <v>910</v>
      </c>
      <c r="C532" s="18" t="s">
        <v>27</v>
      </c>
      <c r="D532" s="18" t="s">
        <v>69</v>
      </c>
      <c r="E532" s="18" t="s">
        <v>57</v>
      </c>
      <c r="F532" s="18"/>
      <c r="G532" s="48">
        <f t="shared" si="1533"/>
        <v>0</v>
      </c>
      <c r="H532" s="48">
        <f t="shared" si="1533"/>
        <v>0</v>
      </c>
      <c r="I532" s="48">
        <f t="shared" si="1533"/>
        <v>0</v>
      </c>
      <c r="J532" s="48">
        <f t="shared" si="1533"/>
        <v>0</v>
      </c>
      <c r="K532" s="48">
        <f t="shared" si="1533"/>
        <v>0</v>
      </c>
      <c r="L532" s="48">
        <f t="shared" si="1533"/>
        <v>0</v>
      </c>
      <c r="M532" s="48">
        <f t="shared" si="1533"/>
        <v>0</v>
      </c>
      <c r="N532" s="48">
        <f t="shared" si="1533"/>
        <v>0</v>
      </c>
      <c r="O532" s="48">
        <f t="shared" si="1533"/>
        <v>0</v>
      </c>
      <c r="P532" s="48">
        <f t="shared" si="1533"/>
        <v>0</v>
      </c>
      <c r="Q532" s="48">
        <f t="shared" si="1533"/>
        <v>0</v>
      </c>
      <c r="R532" s="48">
        <f t="shared" si="1533"/>
        <v>0</v>
      </c>
      <c r="S532" s="48">
        <f t="shared" si="1533"/>
        <v>0</v>
      </c>
      <c r="T532" s="48">
        <f t="shared" si="1533"/>
        <v>0</v>
      </c>
      <c r="U532" s="48">
        <f t="shared" si="1534"/>
        <v>0</v>
      </c>
      <c r="V532" s="48">
        <f t="shared" si="1534"/>
        <v>0</v>
      </c>
      <c r="W532" s="48">
        <f t="shared" si="1534"/>
        <v>0</v>
      </c>
      <c r="X532" s="48">
        <f t="shared" si="1534"/>
        <v>0</v>
      </c>
      <c r="Y532" s="48">
        <f t="shared" si="1534"/>
        <v>0</v>
      </c>
      <c r="Z532" s="48">
        <f t="shared" si="1534"/>
        <v>0</v>
      </c>
      <c r="AA532" s="48">
        <f t="shared" si="1534"/>
        <v>0</v>
      </c>
      <c r="AB532" s="48">
        <f t="shared" si="1534"/>
        <v>0</v>
      </c>
      <c r="AC532" s="48">
        <f t="shared" si="1534"/>
        <v>0</v>
      </c>
      <c r="AD532" s="48">
        <f t="shared" si="1534"/>
        <v>0</v>
      </c>
      <c r="AE532" s="48">
        <f t="shared" si="1534"/>
        <v>0</v>
      </c>
      <c r="AF532" s="48">
        <f t="shared" si="1534"/>
        <v>0</v>
      </c>
      <c r="AG532" s="48">
        <f t="shared" si="1535"/>
        <v>0</v>
      </c>
      <c r="AH532" s="48">
        <f t="shared" si="1535"/>
        <v>0</v>
      </c>
      <c r="AI532" s="48">
        <f t="shared" si="1535"/>
        <v>0</v>
      </c>
      <c r="AJ532" s="48">
        <f t="shared" si="1535"/>
        <v>0</v>
      </c>
      <c r="AK532" s="48">
        <f t="shared" si="1535"/>
        <v>0</v>
      </c>
      <c r="AL532" s="48">
        <f t="shared" si="1535"/>
        <v>0</v>
      </c>
      <c r="AM532" s="48">
        <f t="shared" si="1535"/>
        <v>0</v>
      </c>
      <c r="AN532" s="48">
        <f t="shared" si="1535"/>
        <v>0</v>
      </c>
      <c r="AO532" s="48">
        <f t="shared" si="1535"/>
        <v>0</v>
      </c>
      <c r="AP532" s="48">
        <f t="shared" si="1535"/>
        <v>0</v>
      </c>
      <c r="AQ532" s="48">
        <f t="shared" si="1535"/>
        <v>0</v>
      </c>
      <c r="AR532" s="48">
        <f t="shared" si="1535"/>
        <v>0</v>
      </c>
      <c r="AS532" s="48">
        <f t="shared" si="1535"/>
        <v>0</v>
      </c>
      <c r="AT532" s="48">
        <f t="shared" si="1535"/>
        <v>0</v>
      </c>
      <c r="AU532" s="48">
        <f t="shared" si="1535"/>
        <v>0</v>
      </c>
      <c r="AV532" s="48">
        <f t="shared" si="1535"/>
        <v>0</v>
      </c>
      <c r="AW532" s="48">
        <f t="shared" si="1535"/>
        <v>0</v>
      </c>
      <c r="AX532" s="48">
        <f t="shared" si="1535"/>
        <v>0</v>
      </c>
      <c r="AY532" s="48">
        <f t="shared" si="1536"/>
        <v>0</v>
      </c>
      <c r="AZ532" s="48">
        <f t="shared" si="1536"/>
        <v>0</v>
      </c>
      <c r="BA532" s="48">
        <f t="shared" si="1536"/>
        <v>0</v>
      </c>
      <c r="BB532" s="48">
        <f t="shared" si="1536"/>
        <v>0</v>
      </c>
      <c r="BC532" s="48">
        <f t="shared" si="1536"/>
        <v>0</v>
      </c>
      <c r="BD532" s="48">
        <f t="shared" si="1536"/>
        <v>0</v>
      </c>
      <c r="BE532" s="48">
        <f t="shared" si="1536"/>
        <v>0</v>
      </c>
      <c r="BF532" s="48">
        <f t="shared" si="1536"/>
        <v>944</v>
      </c>
      <c r="BG532" s="48">
        <f t="shared" si="1536"/>
        <v>0</v>
      </c>
      <c r="BH532" s="48">
        <f t="shared" si="1536"/>
        <v>0</v>
      </c>
      <c r="BI532" s="48">
        <f t="shared" si="1536"/>
        <v>944</v>
      </c>
      <c r="BJ532" s="48">
        <f t="shared" si="1536"/>
        <v>0</v>
      </c>
      <c r="BK532" s="48">
        <f t="shared" si="1537"/>
        <v>0</v>
      </c>
      <c r="BL532" s="48">
        <f t="shared" si="1537"/>
        <v>0</v>
      </c>
      <c r="BM532" s="48">
        <f t="shared" si="1537"/>
        <v>0</v>
      </c>
      <c r="BN532" s="48">
        <f t="shared" si="1537"/>
        <v>0</v>
      </c>
      <c r="BO532" s="48">
        <f t="shared" si="1537"/>
        <v>944</v>
      </c>
      <c r="BP532" s="48">
        <f t="shared" si="1537"/>
        <v>0</v>
      </c>
      <c r="BQ532" s="48">
        <f t="shared" si="1537"/>
        <v>0</v>
      </c>
      <c r="BR532" s="48">
        <f t="shared" si="1537"/>
        <v>0</v>
      </c>
      <c r="BS532" s="48">
        <f t="shared" si="1537"/>
        <v>0</v>
      </c>
      <c r="BT532" s="48">
        <f t="shared" si="1537"/>
        <v>0</v>
      </c>
      <c r="BU532" s="48">
        <f t="shared" si="1537"/>
        <v>944</v>
      </c>
      <c r="BV532" s="48">
        <f t="shared" si="1537"/>
        <v>0</v>
      </c>
      <c r="BW532" s="48">
        <f t="shared" si="1538"/>
        <v>0</v>
      </c>
      <c r="BX532" s="48">
        <f t="shared" si="1538"/>
        <v>0</v>
      </c>
      <c r="BY532" s="48">
        <f t="shared" si="1538"/>
        <v>0</v>
      </c>
      <c r="BZ532" s="48">
        <f t="shared" si="1538"/>
        <v>0</v>
      </c>
      <c r="CA532" s="48">
        <f t="shared" si="1538"/>
        <v>944</v>
      </c>
      <c r="CB532" s="48">
        <f t="shared" si="1538"/>
        <v>0</v>
      </c>
      <c r="CC532" s="48">
        <f t="shared" si="1538"/>
        <v>0</v>
      </c>
      <c r="CD532" s="48">
        <f t="shared" si="1538"/>
        <v>0</v>
      </c>
      <c r="CE532" s="48">
        <f t="shared" si="1538"/>
        <v>0</v>
      </c>
      <c r="CF532" s="48">
        <f t="shared" si="1538"/>
        <v>0</v>
      </c>
      <c r="CG532" s="48">
        <f t="shared" si="1538"/>
        <v>944</v>
      </c>
      <c r="CH532" s="48">
        <f t="shared" si="1538"/>
        <v>0</v>
      </c>
      <c r="CI532" s="48">
        <f t="shared" si="1539"/>
        <v>0</v>
      </c>
      <c r="CJ532" s="48">
        <f t="shared" si="1539"/>
        <v>0</v>
      </c>
      <c r="CK532" s="48">
        <f t="shared" si="1539"/>
        <v>0</v>
      </c>
      <c r="CL532" s="48">
        <f t="shared" si="1539"/>
        <v>0</v>
      </c>
      <c r="CM532" s="48">
        <f t="shared" si="1539"/>
        <v>944</v>
      </c>
      <c r="CN532" s="48">
        <f t="shared" si="1539"/>
        <v>0</v>
      </c>
      <c r="CO532" s="48">
        <f t="shared" si="1539"/>
        <v>937</v>
      </c>
      <c r="CP532" s="48">
        <f t="shared" si="1539"/>
        <v>0</v>
      </c>
      <c r="CQ532" s="116">
        <f t="shared" si="1488"/>
        <v>99.258474576271183</v>
      </c>
      <c r="CR532" s="116"/>
    </row>
    <row r="533" spans="1:96" ht="20.25" customHeight="1">
      <c r="A533" s="20" t="s">
        <v>103</v>
      </c>
      <c r="B533" s="31">
        <v>910</v>
      </c>
      <c r="C533" s="18" t="s">
        <v>27</v>
      </c>
      <c r="D533" s="18" t="s">
        <v>69</v>
      </c>
      <c r="E533" s="18" t="s">
        <v>689</v>
      </c>
      <c r="F533" s="18"/>
      <c r="G533" s="48">
        <f t="shared" si="1533"/>
        <v>0</v>
      </c>
      <c r="H533" s="48">
        <f t="shared" si="1533"/>
        <v>0</v>
      </c>
      <c r="I533" s="48">
        <f t="shared" si="1533"/>
        <v>0</v>
      </c>
      <c r="J533" s="48">
        <f t="shared" si="1533"/>
        <v>0</v>
      </c>
      <c r="K533" s="48">
        <f t="shared" si="1533"/>
        <v>0</v>
      </c>
      <c r="L533" s="48">
        <f t="shared" si="1533"/>
        <v>0</v>
      </c>
      <c r="M533" s="48">
        <f t="shared" si="1533"/>
        <v>0</v>
      </c>
      <c r="N533" s="48">
        <f t="shared" si="1533"/>
        <v>0</v>
      </c>
      <c r="O533" s="48">
        <f t="shared" si="1533"/>
        <v>0</v>
      </c>
      <c r="P533" s="48">
        <f t="shared" si="1533"/>
        <v>0</v>
      </c>
      <c r="Q533" s="48">
        <f t="shared" si="1533"/>
        <v>0</v>
      </c>
      <c r="R533" s="48">
        <f t="shared" si="1533"/>
        <v>0</v>
      </c>
      <c r="S533" s="48">
        <f t="shared" si="1533"/>
        <v>0</v>
      </c>
      <c r="T533" s="48">
        <f t="shared" si="1533"/>
        <v>0</v>
      </c>
      <c r="U533" s="48">
        <f t="shared" si="1534"/>
        <v>0</v>
      </c>
      <c r="V533" s="48">
        <f t="shared" si="1534"/>
        <v>0</v>
      </c>
      <c r="W533" s="48">
        <f t="shared" si="1534"/>
        <v>0</v>
      </c>
      <c r="X533" s="48">
        <f t="shared" si="1534"/>
        <v>0</v>
      </c>
      <c r="Y533" s="48">
        <f t="shared" si="1534"/>
        <v>0</v>
      </c>
      <c r="Z533" s="48">
        <f t="shared" si="1534"/>
        <v>0</v>
      </c>
      <c r="AA533" s="48">
        <f t="shared" si="1534"/>
        <v>0</v>
      </c>
      <c r="AB533" s="48">
        <f t="shared" si="1534"/>
        <v>0</v>
      </c>
      <c r="AC533" s="48">
        <f t="shared" si="1534"/>
        <v>0</v>
      </c>
      <c r="AD533" s="48">
        <f t="shared" si="1534"/>
        <v>0</v>
      </c>
      <c r="AE533" s="48">
        <f t="shared" si="1534"/>
        <v>0</v>
      </c>
      <c r="AF533" s="48">
        <f t="shared" si="1534"/>
        <v>0</v>
      </c>
      <c r="AG533" s="48">
        <f t="shared" si="1535"/>
        <v>0</v>
      </c>
      <c r="AH533" s="48">
        <f t="shared" si="1535"/>
        <v>0</v>
      </c>
      <c r="AI533" s="48">
        <f t="shared" si="1535"/>
        <v>0</v>
      </c>
      <c r="AJ533" s="48">
        <f t="shared" si="1535"/>
        <v>0</v>
      </c>
      <c r="AK533" s="48">
        <f t="shared" si="1535"/>
        <v>0</v>
      </c>
      <c r="AL533" s="48">
        <f t="shared" si="1535"/>
        <v>0</v>
      </c>
      <c r="AM533" s="48">
        <f t="shared" si="1535"/>
        <v>0</v>
      </c>
      <c r="AN533" s="48">
        <f t="shared" si="1535"/>
        <v>0</v>
      </c>
      <c r="AO533" s="48">
        <f t="shared" si="1535"/>
        <v>0</v>
      </c>
      <c r="AP533" s="48">
        <f t="shared" si="1535"/>
        <v>0</v>
      </c>
      <c r="AQ533" s="48">
        <f t="shared" si="1535"/>
        <v>0</v>
      </c>
      <c r="AR533" s="48">
        <f t="shared" si="1535"/>
        <v>0</v>
      </c>
      <c r="AS533" s="48">
        <f t="shared" si="1535"/>
        <v>0</v>
      </c>
      <c r="AT533" s="48">
        <f t="shared" si="1535"/>
        <v>0</v>
      </c>
      <c r="AU533" s="48">
        <f t="shared" si="1535"/>
        <v>0</v>
      </c>
      <c r="AV533" s="48">
        <f t="shared" si="1535"/>
        <v>0</v>
      </c>
      <c r="AW533" s="48">
        <f t="shared" si="1535"/>
        <v>0</v>
      </c>
      <c r="AX533" s="48">
        <f t="shared" si="1535"/>
        <v>0</v>
      </c>
      <c r="AY533" s="48">
        <f t="shared" si="1536"/>
        <v>0</v>
      </c>
      <c r="AZ533" s="48">
        <f t="shared" si="1536"/>
        <v>0</v>
      </c>
      <c r="BA533" s="48">
        <f t="shared" si="1536"/>
        <v>0</v>
      </c>
      <c r="BB533" s="48">
        <f t="shared" si="1536"/>
        <v>0</v>
      </c>
      <c r="BC533" s="48">
        <f t="shared" si="1536"/>
        <v>0</v>
      </c>
      <c r="BD533" s="48">
        <f t="shared" si="1536"/>
        <v>0</v>
      </c>
      <c r="BE533" s="48">
        <f t="shared" si="1536"/>
        <v>0</v>
      </c>
      <c r="BF533" s="48">
        <f t="shared" si="1536"/>
        <v>944</v>
      </c>
      <c r="BG533" s="48">
        <f t="shared" si="1536"/>
        <v>0</v>
      </c>
      <c r="BH533" s="48">
        <f t="shared" si="1536"/>
        <v>0</v>
      </c>
      <c r="BI533" s="48">
        <f t="shared" si="1536"/>
        <v>944</v>
      </c>
      <c r="BJ533" s="48">
        <f t="shared" si="1536"/>
        <v>0</v>
      </c>
      <c r="BK533" s="48">
        <f t="shared" si="1537"/>
        <v>0</v>
      </c>
      <c r="BL533" s="48">
        <f t="shared" si="1537"/>
        <v>0</v>
      </c>
      <c r="BM533" s="48">
        <f t="shared" si="1537"/>
        <v>0</v>
      </c>
      <c r="BN533" s="48">
        <f t="shared" si="1537"/>
        <v>0</v>
      </c>
      <c r="BO533" s="48">
        <f t="shared" si="1537"/>
        <v>944</v>
      </c>
      <c r="BP533" s="48">
        <f t="shared" si="1537"/>
        <v>0</v>
      </c>
      <c r="BQ533" s="48">
        <f t="shared" si="1537"/>
        <v>0</v>
      </c>
      <c r="BR533" s="48">
        <f t="shared" si="1537"/>
        <v>0</v>
      </c>
      <c r="BS533" s="48">
        <f t="shared" si="1537"/>
        <v>0</v>
      </c>
      <c r="BT533" s="48">
        <f t="shared" si="1537"/>
        <v>0</v>
      </c>
      <c r="BU533" s="48">
        <f t="shared" si="1537"/>
        <v>944</v>
      </c>
      <c r="BV533" s="48">
        <f t="shared" si="1537"/>
        <v>0</v>
      </c>
      <c r="BW533" s="48">
        <f t="shared" si="1538"/>
        <v>0</v>
      </c>
      <c r="BX533" s="48">
        <f t="shared" si="1538"/>
        <v>0</v>
      </c>
      <c r="BY533" s="48">
        <f t="shared" si="1538"/>
        <v>0</v>
      </c>
      <c r="BZ533" s="48">
        <f t="shared" si="1538"/>
        <v>0</v>
      </c>
      <c r="CA533" s="48">
        <f t="shared" si="1538"/>
        <v>944</v>
      </c>
      <c r="CB533" s="48">
        <f t="shared" si="1538"/>
        <v>0</v>
      </c>
      <c r="CC533" s="48">
        <f t="shared" si="1538"/>
        <v>0</v>
      </c>
      <c r="CD533" s="48">
        <f t="shared" si="1538"/>
        <v>0</v>
      </c>
      <c r="CE533" s="48">
        <f t="shared" si="1538"/>
        <v>0</v>
      </c>
      <c r="CF533" s="48">
        <f t="shared" si="1538"/>
        <v>0</v>
      </c>
      <c r="CG533" s="48">
        <f t="shared" si="1538"/>
        <v>944</v>
      </c>
      <c r="CH533" s="48">
        <f t="shared" si="1538"/>
        <v>0</v>
      </c>
      <c r="CI533" s="48">
        <f t="shared" si="1539"/>
        <v>0</v>
      </c>
      <c r="CJ533" s="48">
        <f t="shared" si="1539"/>
        <v>0</v>
      </c>
      <c r="CK533" s="48">
        <f t="shared" si="1539"/>
        <v>0</v>
      </c>
      <c r="CL533" s="48">
        <f t="shared" si="1539"/>
        <v>0</v>
      </c>
      <c r="CM533" s="48">
        <f t="shared" si="1539"/>
        <v>944</v>
      </c>
      <c r="CN533" s="48">
        <f t="shared" si="1539"/>
        <v>0</v>
      </c>
      <c r="CO533" s="48">
        <f t="shared" si="1539"/>
        <v>937</v>
      </c>
      <c r="CP533" s="48">
        <f t="shared" si="1539"/>
        <v>0</v>
      </c>
      <c r="CQ533" s="116">
        <f t="shared" si="1488"/>
        <v>99.258474576271183</v>
      </c>
      <c r="CR533" s="116"/>
    </row>
    <row r="534" spans="1:96" ht="33">
      <c r="A534" s="20" t="s">
        <v>11</v>
      </c>
      <c r="B534" s="31">
        <v>910</v>
      </c>
      <c r="C534" s="18" t="s">
        <v>27</v>
      </c>
      <c r="D534" s="18" t="s">
        <v>69</v>
      </c>
      <c r="E534" s="18" t="s">
        <v>689</v>
      </c>
      <c r="F534" s="18" t="s">
        <v>12</v>
      </c>
      <c r="G534" s="48">
        <f t="shared" si="1533"/>
        <v>0</v>
      </c>
      <c r="H534" s="48">
        <f t="shared" si="1533"/>
        <v>0</v>
      </c>
      <c r="I534" s="48">
        <f t="shared" si="1533"/>
        <v>0</v>
      </c>
      <c r="J534" s="48">
        <f t="shared" si="1533"/>
        <v>0</v>
      </c>
      <c r="K534" s="48">
        <f t="shared" si="1533"/>
        <v>0</v>
      </c>
      <c r="L534" s="48">
        <f t="shared" si="1533"/>
        <v>0</v>
      </c>
      <c r="M534" s="48">
        <f t="shared" si="1533"/>
        <v>0</v>
      </c>
      <c r="N534" s="48">
        <f t="shared" si="1533"/>
        <v>0</v>
      </c>
      <c r="O534" s="48">
        <f t="shared" si="1533"/>
        <v>0</v>
      </c>
      <c r="P534" s="48">
        <f t="shared" si="1533"/>
        <v>0</v>
      </c>
      <c r="Q534" s="48">
        <f t="shared" si="1533"/>
        <v>0</v>
      </c>
      <c r="R534" s="48">
        <f t="shared" si="1533"/>
        <v>0</v>
      </c>
      <c r="S534" s="48">
        <f t="shared" si="1533"/>
        <v>0</v>
      </c>
      <c r="T534" s="48">
        <f t="shared" si="1533"/>
        <v>0</v>
      </c>
      <c r="U534" s="48">
        <f t="shared" si="1534"/>
        <v>0</v>
      </c>
      <c r="V534" s="48">
        <f t="shared" si="1534"/>
        <v>0</v>
      </c>
      <c r="W534" s="48">
        <f t="shared" si="1534"/>
        <v>0</v>
      </c>
      <c r="X534" s="48">
        <f t="shared" si="1534"/>
        <v>0</v>
      </c>
      <c r="Y534" s="48">
        <f t="shared" si="1534"/>
        <v>0</v>
      </c>
      <c r="Z534" s="48">
        <f t="shared" si="1534"/>
        <v>0</v>
      </c>
      <c r="AA534" s="48">
        <f t="shared" si="1534"/>
        <v>0</v>
      </c>
      <c r="AB534" s="48">
        <f t="shared" si="1534"/>
        <v>0</v>
      </c>
      <c r="AC534" s="48">
        <f t="shared" si="1534"/>
        <v>0</v>
      </c>
      <c r="AD534" s="48">
        <f t="shared" si="1534"/>
        <v>0</v>
      </c>
      <c r="AE534" s="48">
        <f t="shared" si="1534"/>
        <v>0</v>
      </c>
      <c r="AF534" s="48">
        <f t="shared" si="1534"/>
        <v>0</v>
      </c>
      <c r="AG534" s="48">
        <f t="shared" si="1535"/>
        <v>0</v>
      </c>
      <c r="AH534" s="48">
        <f t="shared" si="1535"/>
        <v>0</v>
      </c>
      <c r="AI534" s="48">
        <f t="shared" si="1535"/>
        <v>0</v>
      </c>
      <c r="AJ534" s="48">
        <f t="shared" si="1535"/>
        <v>0</v>
      </c>
      <c r="AK534" s="48">
        <f t="shared" si="1535"/>
        <v>0</v>
      </c>
      <c r="AL534" s="48">
        <f t="shared" si="1535"/>
        <v>0</v>
      </c>
      <c r="AM534" s="48">
        <f t="shared" si="1535"/>
        <v>0</v>
      </c>
      <c r="AN534" s="48">
        <f t="shared" si="1535"/>
        <v>0</v>
      </c>
      <c r="AO534" s="48">
        <f t="shared" si="1535"/>
        <v>0</v>
      </c>
      <c r="AP534" s="48">
        <f t="shared" si="1535"/>
        <v>0</v>
      </c>
      <c r="AQ534" s="48">
        <f t="shared" si="1535"/>
        <v>0</v>
      </c>
      <c r="AR534" s="48">
        <f t="shared" si="1535"/>
        <v>0</v>
      </c>
      <c r="AS534" s="48">
        <f t="shared" si="1535"/>
        <v>0</v>
      </c>
      <c r="AT534" s="48">
        <f t="shared" si="1535"/>
        <v>0</v>
      </c>
      <c r="AU534" s="48">
        <f t="shared" si="1535"/>
        <v>0</v>
      </c>
      <c r="AV534" s="48">
        <f t="shared" si="1535"/>
        <v>0</v>
      </c>
      <c r="AW534" s="48">
        <f t="shared" si="1535"/>
        <v>0</v>
      </c>
      <c r="AX534" s="48">
        <f t="shared" si="1535"/>
        <v>0</v>
      </c>
      <c r="AY534" s="48">
        <f t="shared" si="1536"/>
        <v>0</v>
      </c>
      <c r="AZ534" s="48">
        <f t="shared" si="1536"/>
        <v>0</v>
      </c>
      <c r="BA534" s="48">
        <f t="shared" si="1536"/>
        <v>0</v>
      </c>
      <c r="BB534" s="48">
        <f t="shared" si="1536"/>
        <v>0</v>
      </c>
      <c r="BC534" s="48">
        <f t="shared" si="1536"/>
        <v>0</v>
      </c>
      <c r="BD534" s="48">
        <f t="shared" si="1536"/>
        <v>0</v>
      </c>
      <c r="BE534" s="48">
        <f t="shared" si="1536"/>
        <v>0</v>
      </c>
      <c r="BF534" s="48">
        <f t="shared" si="1536"/>
        <v>944</v>
      </c>
      <c r="BG534" s="48">
        <f t="shared" si="1536"/>
        <v>0</v>
      </c>
      <c r="BH534" s="48">
        <f t="shared" si="1536"/>
        <v>0</v>
      </c>
      <c r="BI534" s="48">
        <f t="shared" si="1536"/>
        <v>944</v>
      </c>
      <c r="BJ534" s="48">
        <f t="shared" si="1536"/>
        <v>0</v>
      </c>
      <c r="BK534" s="48">
        <f t="shared" si="1537"/>
        <v>0</v>
      </c>
      <c r="BL534" s="48">
        <f t="shared" si="1537"/>
        <v>0</v>
      </c>
      <c r="BM534" s="48">
        <f t="shared" si="1537"/>
        <v>0</v>
      </c>
      <c r="BN534" s="48">
        <f t="shared" si="1537"/>
        <v>0</v>
      </c>
      <c r="BO534" s="48">
        <f t="shared" si="1537"/>
        <v>944</v>
      </c>
      <c r="BP534" s="48">
        <f t="shared" si="1537"/>
        <v>0</v>
      </c>
      <c r="BQ534" s="48">
        <f t="shared" si="1537"/>
        <v>0</v>
      </c>
      <c r="BR534" s="48">
        <f t="shared" si="1537"/>
        <v>0</v>
      </c>
      <c r="BS534" s="48">
        <f t="shared" si="1537"/>
        <v>0</v>
      </c>
      <c r="BT534" s="48">
        <f t="shared" si="1537"/>
        <v>0</v>
      </c>
      <c r="BU534" s="48">
        <f t="shared" si="1537"/>
        <v>944</v>
      </c>
      <c r="BV534" s="48">
        <f t="shared" si="1537"/>
        <v>0</v>
      </c>
      <c r="BW534" s="48">
        <f t="shared" si="1538"/>
        <v>0</v>
      </c>
      <c r="BX534" s="48">
        <f t="shared" si="1538"/>
        <v>0</v>
      </c>
      <c r="BY534" s="48">
        <f t="shared" si="1538"/>
        <v>0</v>
      </c>
      <c r="BZ534" s="48">
        <f t="shared" si="1538"/>
        <v>0</v>
      </c>
      <c r="CA534" s="48">
        <f t="shared" si="1538"/>
        <v>944</v>
      </c>
      <c r="CB534" s="48">
        <f t="shared" si="1538"/>
        <v>0</v>
      </c>
      <c r="CC534" s="48">
        <f t="shared" si="1538"/>
        <v>0</v>
      </c>
      <c r="CD534" s="48">
        <f t="shared" si="1538"/>
        <v>0</v>
      </c>
      <c r="CE534" s="48">
        <f t="shared" si="1538"/>
        <v>0</v>
      </c>
      <c r="CF534" s="48">
        <f t="shared" si="1538"/>
        <v>0</v>
      </c>
      <c r="CG534" s="48">
        <f t="shared" si="1538"/>
        <v>944</v>
      </c>
      <c r="CH534" s="48">
        <f t="shared" si="1538"/>
        <v>0</v>
      </c>
      <c r="CI534" s="48">
        <f t="shared" si="1539"/>
        <v>0</v>
      </c>
      <c r="CJ534" s="48">
        <f t="shared" si="1539"/>
        <v>0</v>
      </c>
      <c r="CK534" s="48">
        <f t="shared" si="1539"/>
        <v>0</v>
      </c>
      <c r="CL534" s="48">
        <f t="shared" si="1539"/>
        <v>0</v>
      </c>
      <c r="CM534" s="48">
        <f t="shared" si="1539"/>
        <v>944</v>
      </c>
      <c r="CN534" s="48">
        <f t="shared" si="1539"/>
        <v>0</v>
      </c>
      <c r="CO534" s="48">
        <f t="shared" si="1539"/>
        <v>937</v>
      </c>
      <c r="CP534" s="48">
        <f t="shared" si="1539"/>
        <v>0</v>
      </c>
      <c r="CQ534" s="116">
        <f t="shared" si="1488"/>
        <v>99.258474576271183</v>
      </c>
      <c r="CR534" s="116"/>
    </row>
    <row r="535" spans="1:96" ht="21" customHeight="1">
      <c r="A535" s="20" t="s">
        <v>22</v>
      </c>
      <c r="B535" s="31">
        <v>910</v>
      </c>
      <c r="C535" s="18" t="s">
        <v>27</v>
      </c>
      <c r="D535" s="18" t="s">
        <v>69</v>
      </c>
      <c r="E535" s="18" t="s">
        <v>689</v>
      </c>
      <c r="F535" s="18" t="s">
        <v>33</v>
      </c>
      <c r="G535" s="48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  <c r="AA535" s="48"/>
      <c r="AB535" s="48"/>
      <c r="AC535" s="48"/>
      <c r="AD535" s="48"/>
      <c r="AE535" s="48"/>
      <c r="AF535" s="48"/>
      <c r="AG535" s="48"/>
      <c r="AH535" s="48"/>
      <c r="AI535" s="48"/>
      <c r="AJ535" s="48"/>
      <c r="AK535" s="48"/>
      <c r="AL535" s="48"/>
      <c r="AM535" s="48"/>
      <c r="AN535" s="48"/>
      <c r="AO535" s="48"/>
      <c r="AP535" s="48"/>
      <c r="AQ535" s="48"/>
      <c r="AR535" s="48"/>
      <c r="AS535" s="48"/>
      <c r="AT535" s="48"/>
      <c r="AU535" s="48"/>
      <c r="AV535" s="48"/>
      <c r="AW535" s="48"/>
      <c r="AX535" s="48"/>
      <c r="AY535" s="48"/>
      <c r="AZ535" s="48"/>
      <c r="BA535" s="48"/>
      <c r="BB535" s="48"/>
      <c r="BC535" s="48"/>
      <c r="BD535" s="48"/>
      <c r="BE535" s="48"/>
      <c r="BF535" s="48">
        <v>944</v>
      </c>
      <c r="BG535" s="48"/>
      <c r="BH535" s="48"/>
      <c r="BI535" s="48">
        <f>BC535+BE535+BF535+BG535+BH535</f>
        <v>944</v>
      </c>
      <c r="BJ535" s="48">
        <f>BD535+BH535</f>
        <v>0</v>
      </c>
      <c r="BK535" s="48"/>
      <c r="BL535" s="48"/>
      <c r="BM535" s="48"/>
      <c r="BN535" s="48"/>
      <c r="BO535" s="48">
        <f>BI535+BK535+BL535+BM535+BN535</f>
        <v>944</v>
      </c>
      <c r="BP535" s="48">
        <f>BJ535+BN535</f>
        <v>0</v>
      </c>
      <c r="BQ535" s="48"/>
      <c r="BR535" s="48"/>
      <c r="BS535" s="48"/>
      <c r="BT535" s="48"/>
      <c r="BU535" s="48">
        <f>BO535+BQ535+BR535+BS535+BT535</f>
        <v>944</v>
      </c>
      <c r="BV535" s="48">
        <f>BP535+BT535</f>
        <v>0</v>
      </c>
      <c r="BW535" s="48"/>
      <c r="BX535" s="48"/>
      <c r="BY535" s="48"/>
      <c r="BZ535" s="48"/>
      <c r="CA535" s="48">
        <f>BU535+BW535+BX535+BY535+BZ535</f>
        <v>944</v>
      </c>
      <c r="CB535" s="48">
        <f>BV535+BZ535</f>
        <v>0</v>
      </c>
      <c r="CC535" s="48"/>
      <c r="CD535" s="48"/>
      <c r="CE535" s="48"/>
      <c r="CF535" s="48"/>
      <c r="CG535" s="48">
        <f>CA535+CC535+CD535+CE535+CF535</f>
        <v>944</v>
      </c>
      <c r="CH535" s="48">
        <f>CB535+CF535</f>
        <v>0</v>
      </c>
      <c r="CI535" s="48"/>
      <c r="CJ535" s="48"/>
      <c r="CK535" s="48"/>
      <c r="CL535" s="48"/>
      <c r="CM535" s="48">
        <f>CG535+CI535+CJ535+CK535+CL535</f>
        <v>944</v>
      </c>
      <c r="CN535" s="48">
        <f>CH535+CL535</f>
        <v>0</v>
      </c>
      <c r="CO535" s="48">
        <v>937</v>
      </c>
      <c r="CP535" s="48">
        <f>CJ535+CN535</f>
        <v>0</v>
      </c>
      <c r="CQ535" s="116">
        <f t="shared" si="1488"/>
        <v>99.258474576271183</v>
      </c>
      <c r="CR535" s="116"/>
    </row>
    <row r="536" spans="1:96">
      <c r="A536" s="20"/>
      <c r="B536" s="31"/>
      <c r="C536" s="18"/>
      <c r="D536" s="18"/>
      <c r="E536" s="18"/>
      <c r="F536" s="18"/>
      <c r="G536" s="81"/>
      <c r="H536" s="81"/>
      <c r="I536" s="81"/>
      <c r="J536" s="81"/>
      <c r="K536" s="81"/>
      <c r="L536" s="81"/>
      <c r="M536" s="81"/>
      <c r="N536" s="81"/>
      <c r="O536" s="81"/>
      <c r="P536" s="81"/>
      <c r="Q536" s="81"/>
      <c r="R536" s="81"/>
      <c r="S536" s="81"/>
      <c r="T536" s="81"/>
      <c r="U536" s="81"/>
      <c r="V536" s="81"/>
      <c r="W536" s="81"/>
      <c r="X536" s="81"/>
      <c r="Y536" s="81"/>
      <c r="Z536" s="81"/>
      <c r="AA536" s="81"/>
      <c r="AB536" s="81"/>
      <c r="AC536" s="81"/>
      <c r="AD536" s="81"/>
      <c r="AE536" s="81"/>
      <c r="AF536" s="81"/>
      <c r="AG536" s="81"/>
      <c r="AH536" s="81"/>
      <c r="AI536" s="81"/>
      <c r="AJ536" s="81"/>
      <c r="AK536" s="81"/>
      <c r="AL536" s="81"/>
      <c r="AM536" s="81"/>
      <c r="AN536" s="81"/>
      <c r="AO536" s="81"/>
      <c r="AP536" s="81"/>
      <c r="AQ536" s="81"/>
      <c r="AR536" s="81"/>
      <c r="AS536" s="81"/>
      <c r="AT536" s="81"/>
      <c r="AU536" s="81"/>
      <c r="AV536" s="81"/>
      <c r="AW536" s="81"/>
      <c r="AX536" s="81"/>
      <c r="AY536" s="81"/>
      <c r="AZ536" s="81"/>
      <c r="BA536" s="81"/>
      <c r="BB536" s="81"/>
      <c r="BC536" s="81"/>
      <c r="BD536" s="81"/>
      <c r="BE536" s="81"/>
      <c r="BF536" s="81"/>
      <c r="BG536" s="81"/>
      <c r="BH536" s="81"/>
      <c r="BI536" s="81"/>
      <c r="BJ536" s="81"/>
      <c r="BK536" s="81"/>
      <c r="BL536" s="81"/>
      <c r="BM536" s="81"/>
      <c r="BN536" s="81"/>
      <c r="BO536" s="81"/>
      <c r="BP536" s="81"/>
      <c r="BQ536" s="81"/>
      <c r="BR536" s="81"/>
      <c r="BS536" s="81"/>
      <c r="BT536" s="81"/>
      <c r="BU536" s="81"/>
      <c r="BV536" s="81"/>
      <c r="BW536" s="81"/>
      <c r="BX536" s="81"/>
      <c r="BY536" s="81"/>
      <c r="BZ536" s="81"/>
      <c r="CA536" s="81"/>
      <c r="CB536" s="81"/>
      <c r="CC536" s="81"/>
      <c r="CD536" s="81"/>
      <c r="CE536" s="81"/>
      <c r="CF536" s="81"/>
      <c r="CG536" s="81"/>
      <c r="CH536" s="81"/>
      <c r="CI536" s="81"/>
      <c r="CJ536" s="81"/>
      <c r="CK536" s="81"/>
      <c r="CL536" s="81"/>
      <c r="CM536" s="81"/>
      <c r="CN536" s="81"/>
      <c r="CO536" s="81"/>
      <c r="CP536" s="81"/>
      <c r="CQ536" s="118"/>
      <c r="CR536" s="118"/>
    </row>
    <row r="537" spans="1:96" ht="40.5">
      <c r="A537" s="12" t="s">
        <v>384</v>
      </c>
      <c r="B537" s="68">
        <v>912</v>
      </c>
      <c r="C537" s="13"/>
      <c r="D537" s="13"/>
      <c r="E537" s="13"/>
      <c r="F537" s="13"/>
      <c r="G537" s="5">
        <f t="shared" ref="G537:Z537" si="1540">G539+G574+G595+G699</f>
        <v>988922</v>
      </c>
      <c r="H537" s="5">
        <f t="shared" si="1540"/>
        <v>0</v>
      </c>
      <c r="I537" s="5">
        <f t="shared" si="1540"/>
        <v>0</v>
      </c>
      <c r="J537" s="5">
        <f t="shared" si="1540"/>
        <v>0</v>
      </c>
      <c r="K537" s="5">
        <f t="shared" si="1540"/>
        <v>0</v>
      </c>
      <c r="L537" s="5">
        <f t="shared" si="1540"/>
        <v>0</v>
      </c>
      <c r="M537" s="5">
        <f t="shared" si="1540"/>
        <v>988922</v>
      </c>
      <c r="N537" s="5">
        <f t="shared" si="1540"/>
        <v>0</v>
      </c>
      <c r="O537" s="5">
        <f t="shared" si="1540"/>
        <v>0</v>
      </c>
      <c r="P537" s="5">
        <f t="shared" si="1540"/>
        <v>0</v>
      </c>
      <c r="Q537" s="5">
        <f t="shared" si="1540"/>
        <v>0</v>
      </c>
      <c r="R537" s="5">
        <f t="shared" si="1540"/>
        <v>0</v>
      </c>
      <c r="S537" s="5">
        <f t="shared" si="1540"/>
        <v>988922</v>
      </c>
      <c r="T537" s="5">
        <f t="shared" si="1540"/>
        <v>0</v>
      </c>
      <c r="U537" s="5">
        <f t="shared" si="1540"/>
        <v>-27</v>
      </c>
      <c r="V537" s="5">
        <f t="shared" si="1540"/>
        <v>4781</v>
      </c>
      <c r="W537" s="5">
        <f t="shared" si="1540"/>
        <v>0</v>
      </c>
      <c r="X537" s="5">
        <f t="shared" si="1540"/>
        <v>28293</v>
      </c>
      <c r="Y537" s="5">
        <f t="shared" si="1540"/>
        <v>1021969</v>
      </c>
      <c r="Z537" s="5">
        <f t="shared" si="1540"/>
        <v>28293</v>
      </c>
      <c r="AA537" s="5">
        <f t="shared" ref="AA537:AF537" si="1541">AA539+AA574+AA595+AA699</f>
        <v>0</v>
      </c>
      <c r="AB537" s="5">
        <f t="shared" si="1541"/>
        <v>15000</v>
      </c>
      <c r="AC537" s="5">
        <f t="shared" si="1541"/>
        <v>0</v>
      </c>
      <c r="AD537" s="5">
        <f t="shared" si="1541"/>
        <v>0</v>
      </c>
      <c r="AE537" s="5">
        <f t="shared" si="1541"/>
        <v>1036969</v>
      </c>
      <c r="AF537" s="5">
        <f t="shared" si="1541"/>
        <v>28293</v>
      </c>
      <c r="AG537" s="5">
        <f t="shared" ref="AG537:AL537" si="1542">AG539+AG574+AG595+AG699</f>
        <v>0</v>
      </c>
      <c r="AH537" s="5">
        <f t="shared" si="1542"/>
        <v>7052</v>
      </c>
      <c r="AI537" s="5">
        <f t="shared" si="1542"/>
        <v>0</v>
      </c>
      <c r="AJ537" s="5">
        <f t="shared" si="1542"/>
        <v>0</v>
      </c>
      <c r="AK537" s="5">
        <f t="shared" si="1542"/>
        <v>1044021</v>
      </c>
      <c r="AL537" s="5">
        <f t="shared" si="1542"/>
        <v>28293</v>
      </c>
      <c r="AM537" s="5">
        <f t="shared" ref="AM537:AR537" si="1543">AM539+AM574+AM595+AM699</f>
        <v>0</v>
      </c>
      <c r="AN537" s="5">
        <f t="shared" si="1543"/>
        <v>0</v>
      </c>
      <c r="AO537" s="5">
        <f t="shared" si="1543"/>
        <v>0</v>
      </c>
      <c r="AP537" s="5">
        <f t="shared" si="1543"/>
        <v>0</v>
      </c>
      <c r="AQ537" s="5">
        <f t="shared" si="1543"/>
        <v>1044021</v>
      </c>
      <c r="AR537" s="5">
        <f t="shared" si="1543"/>
        <v>28293</v>
      </c>
      <c r="AS537" s="5">
        <f t="shared" ref="AS537:AX537" si="1544">AS539+AS574+AS595+AS699</f>
        <v>-31890</v>
      </c>
      <c r="AT537" s="5">
        <f t="shared" si="1544"/>
        <v>1724</v>
      </c>
      <c r="AU537" s="5">
        <f t="shared" si="1544"/>
        <v>0</v>
      </c>
      <c r="AV537" s="5">
        <f t="shared" si="1544"/>
        <v>-34</v>
      </c>
      <c r="AW537" s="5">
        <f t="shared" si="1544"/>
        <v>1013821</v>
      </c>
      <c r="AX537" s="5">
        <f t="shared" si="1544"/>
        <v>28259</v>
      </c>
      <c r="AY537" s="5">
        <f t="shared" ref="AY537:BD537" si="1545">AY539+AY574+AY595+AY699</f>
        <v>-7105</v>
      </c>
      <c r="AZ537" s="5">
        <f t="shared" si="1545"/>
        <v>18848</v>
      </c>
      <c r="BA537" s="5">
        <f t="shared" si="1545"/>
        <v>0</v>
      </c>
      <c r="BB537" s="5">
        <f t="shared" si="1545"/>
        <v>0</v>
      </c>
      <c r="BC537" s="5">
        <f t="shared" si="1545"/>
        <v>1025564</v>
      </c>
      <c r="BD537" s="5">
        <f t="shared" si="1545"/>
        <v>28259</v>
      </c>
      <c r="BE537" s="5">
        <f t="shared" ref="BE537:BJ537" si="1546">BE539+BE574+BE595+BE699</f>
        <v>-437</v>
      </c>
      <c r="BF537" s="5">
        <f t="shared" si="1546"/>
        <v>10074</v>
      </c>
      <c r="BG537" s="5">
        <f t="shared" si="1546"/>
        <v>0</v>
      </c>
      <c r="BH537" s="5">
        <f t="shared" si="1546"/>
        <v>1720</v>
      </c>
      <c r="BI537" s="5">
        <f t="shared" si="1546"/>
        <v>1036921</v>
      </c>
      <c r="BJ537" s="5">
        <f t="shared" si="1546"/>
        <v>29979</v>
      </c>
      <c r="BK537" s="5">
        <f t="shared" ref="BK537:BP537" si="1547">BK539+BK574+BK595+BK699</f>
        <v>0</v>
      </c>
      <c r="BL537" s="5">
        <f t="shared" si="1547"/>
        <v>0</v>
      </c>
      <c r="BM537" s="5">
        <f t="shared" si="1547"/>
        <v>0</v>
      </c>
      <c r="BN537" s="5">
        <f t="shared" si="1547"/>
        <v>0</v>
      </c>
      <c r="BO537" s="5">
        <f t="shared" si="1547"/>
        <v>1036921</v>
      </c>
      <c r="BP537" s="5">
        <f t="shared" si="1547"/>
        <v>29979</v>
      </c>
      <c r="BQ537" s="5">
        <f t="shared" ref="BQ537:BV537" si="1548">BQ539+BQ574+BQ595+BQ699</f>
        <v>0</v>
      </c>
      <c r="BR537" s="5">
        <f t="shared" si="1548"/>
        <v>2550</v>
      </c>
      <c r="BS537" s="5">
        <f t="shared" si="1548"/>
        <v>0</v>
      </c>
      <c r="BT537" s="5">
        <f t="shared" si="1548"/>
        <v>0</v>
      </c>
      <c r="BU537" s="5">
        <f t="shared" si="1548"/>
        <v>1039471</v>
      </c>
      <c r="BV537" s="5">
        <f t="shared" si="1548"/>
        <v>29979</v>
      </c>
      <c r="BW537" s="5">
        <f t="shared" ref="BW537:CB537" si="1549">BW539+BW574+BW595+BW699</f>
        <v>0</v>
      </c>
      <c r="BX537" s="5">
        <f t="shared" si="1549"/>
        <v>0</v>
      </c>
      <c r="BY537" s="5">
        <f t="shared" si="1549"/>
        <v>0</v>
      </c>
      <c r="BZ537" s="5">
        <f t="shared" si="1549"/>
        <v>0</v>
      </c>
      <c r="CA537" s="5">
        <f t="shared" si="1549"/>
        <v>1039471</v>
      </c>
      <c r="CB537" s="5">
        <f t="shared" si="1549"/>
        <v>29979</v>
      </c>
      <c r="CC537" s="5">
        <f t="shared" ref="CC537:CH537" si="1550">CC539+CC574+CC595+CC699</f>
        <v>-2737</v>
      </c>
      <c r="CD537" s="5">
        <f t="shared" si="1550"/>
        <v>14118</v>
      </c>
      <c r="CE537" s="5">
        <f t="shared" si="1550"/>
        <v>0</v>
      </c>
      <c r="CF537" s="5">
        <f t="shared" si="1550"/>
        <v>-692</v>
      </c>
      <c r="CG537" s="5">
        <f t="shared" si="1550"/>
        <v>1050160</v>
      </c>
      <c r="CH537" s="5">
        <f t="shared" si="1550"/>
        <v>29287</v>
      </c>
      <c r="CI537" s="5">
        <f t="shared" ref="CI537:CN537" si="1551">CI539+CI574+CI595+CI699</f>
        <v>-33</v>
      </c>
      <c r="CJ537" s="5">
        <f t="shared" si="1551"/>
        <v>1500</v>
      </c>
      <c r="CK537" s="5">
        <f t="shared" si="1551"/>
        <v>-349</v>
      </c>
      <c r="CL537" s="5">
        <f t="shared" si="1551"/>
        <v>-636</v>
      </c>
      <c r="CM537" s="5">
        <f t="shared" si="1551"/>
        <v>1050642</v>
      </c>
      <c r="CN537" s="5">
        <f t="shared" si="1551"/>
        <v>28651</v>
      </c>
      <c r="CO537" s="5">
        <f t="shared" ref="CO537:CP537" si="1552">CO539+CO574+CO595+CO699</f>
        <v>1043014</v>
      </c>
      <c r="CP537" s="5">
        <f t="shared" si="1552"/>
        <v>28651</v>
      </c>
      <c r="CQ537" s="112">
        <f t="shared" si="1488"/>
        <v>99.273967726399675</v>
      </c>
      <c r="CR537" s="112">
        <f t="shared" ref="CR537:CR572" si="1553">CP537/CN537*100</f>
        <v>100</v>
      </c>
    </row>
    <row r="538" spans="1:96" ht="15.75" customHeight="1">
      <c r="A538" s="12"/>
      <c r="B538" s="68"/>
      <c r="C538" s="13"/>
      <c r="D538" s="13"/>
      <c r="E538" s="13"/>
      <c r="F538" s="13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  <c r="CC538" s="5"/>
      <c r="CD538" s="5"/>
      <c r="CE538" s="5"/>
      <c r="CF538" s="5"/>
      <c r="CG538" s="5"/>
      <c r="CH538" s="5"/>
      <c r="CI538" s="5"/>
      <c r="CJ538" s="5"/>
      <c r="CK538" s="5"/>
      <c r="CL538" s="5"/>
      <c r="CM538" s="5"/>
      <c r="CN538" s="5"/>
      <c r="CO538" s="5"/>
      <c r="CP538" s="5"/>
      <c r="CQ538" s="112"/>
      <c r="CR538" s="112"/>
    </row>
    <row r="539" spans="1:96" ht="18.75">
      <c r="A539" s="51" t="s">
        <v>355</v>
      </c>
      <c r="B539" s="30">
        <v>912</v>
      </c>
      <c r="C539" s="16" t="s">
        <v>7</v>
      </c>
      <c r="D539" s="16" t="s">
        <v>73</v>
      </c>
      <c r="E539" s="16"/>
      <c r="F539" s="16"/>
      <c r="G539" s="52">
        <f>G540+G558+G563+G568</f>
        <v>442914</v>
      </c>
      <c r="H539" s="52">
        <f>H540+H558+H563+H568</f>
        <v>0</v>
      </c>
      <c r="I539" s="52">
        <f t="shared" ref="I539:N539" si="1554">I540+I558+I563+I568</f>
        <v>0</v>
      </c>
      <c r="J539" s="52">
        <f t="shared" si="1554"/>
        <v>0</v>
      </c>
      <c r="K539" s="52">
        <f t="shared" si="1554"/>
        <v>0</v>
      </c>
      <c r="L539" s="52">
        <f t="shared" si="1554"/>
        <v>0</v>
      </c>
      <c r="M539" s="52">
        <f t="shared" si="1554"/>
        <v>442914</v>
      </c>
      <c r="N539" s="52">
        <f t="shared" si="1554"/>
        <v>0</v>
      </c>
      <c r="O539" s="52">
        <f t="shared" ref="O539:T539" si="1555">O540+O558+O563+O568</f>
        <v>0</v>
      </c>
      <c r="P539" s="52">
        <f t="shared" si="1555"/>
        <v>0</v>
      </c>
      <c r="Q539" s="52">
        <f t="shared" si="1555"/>
        <v>0</v>
      </c>
      <c r="R539" s="52">
        <f t="shared" si="1555"/>
        <v>0</v>
      </c>
      <c r="S539" s="52">
        <f t="shared" si="1555"/>
        <v>442914</v>
      </c>
      <c r="T539" s="52">
        <f t="shared" si="1555"/>
        <v>0</v>
      </c>
      <c r="U539" s="52">
        <f t="shared" ref="U539:AX539" si="1556">U540+U558+U563+U568</f>
        <v>0</v>
      </c>
      <c r="V539" s="52">
        <f t="shared" si="1556"/>
        <v>0</v>
      </c>
      <c r="W539" s="52">
        <f t="shared" si="1556"/>
        <v>0</v>
      </c>
      <c r="X539" s="52">
        <f t="shared" si="1556"/>
        <v>5162</v>
      </c>
      <c r="Y539" s="52">
        <f t="shared" si="1556"/>
        <v>448076</v>
      </c>
      <c r="Z539" s="52">
        <f t="shared" si="1556"/>
        <v>5162</v>
      </c>
      <c r="AA539" s="52">
        <f t="shared" si="1556"/>
        <v>0</v>
      </c>
      <c r="AB539" s="52">
        <f t="shared" si="1556"/>
        <v>0</v>
      </c>
      <c r="AC539" s="52">
        <f t="shared" si="1556"/>
        <v>0</v>
      </c>
      <c r="AD539" s="52">
        <f t="shared" si="1556"/>
        <v>0</v>
      </c>
      <c r="AE539" s="52">
        <f t="shared" si="1556"/>
        <v>448076</v>
      </c>
      <c r="AF539" s="52">
        <f t="shared" si="1556"/>
        <v>5162</v>
      </c>
      <c r="AG539" s="52">
        <f t="shared" si="1556"/>
        <v>0</v>
      </c>
      <c r="AH539" s="52">
        <f t="shared" si="1556"/>
        <v>0</v>
      </c>
      <c r="AI539" s="52">
        <f t="shared" si="1556"/>
        <v>0</v>
      </c>
      <c r="AJ539" s="52">
        <f t="shared" si="1556"/>
        <v>0</v>
      </c>
      <c r="AK539" s="52">
        <f t="shared" si="1556"/>
        <v>448076</v>
      </c>
      <c r="AL539" s="52">
        <f t="shared" si="1556"/>
        <v>5162</v>
      </c>
      <c r="AM539" s="52">
        <f t="shared" si="1556"/>
        <v>0</v>
      </c>
      <c r="AN539" s="52">
        <f t="shared" si="1556"/>
        <v>0</v>
      </c>
      <c r="AO539" s="52">
        <f t="shared" si="1556"/>
        <v>0</v>
      </c>
      <c r="AP539" s="52">
        <f t="shared" si="1556"/>
        <v>0</v>
      </c>
      <c r="AQ539" s="52">
        <f t="shared" si="1556"/>
        <v>448076</v>
      </c>
      <c r="AR539" s="52">
        <f t="shared" si="1556"/>
        <v>5162</v>
      </c>
      <c r="AS539" s="52">
        <f t="shared" si="1556"/>
        <v>0</v>
      </c>
      <c r="AT539" s="52">
        <f t="shared" si="1556"/>
        <v>0</v>
      </c>
      <c r="AU539" s="52">
        <f t="shared" si="1556"/>
        <v>0</v>
      </c>
      <c r="AV539" s="52">
        <f t="shared" si="1556"/>
        <v>0</v>
      </c>
      <c r="AW539" s="52">
        <f t="shared" si="1556"/>
        <v>448076</v>
      </c>
      <c r="AX539" s="52">
        <f t="shared" si="1556"/>
        <v>5162</v>
      </c>
      <c r="AY539" s="52">
        <f t="shared" ref="AY539:BD539" si="1557">AY540+AY558+AY563+AY568</f>
        <v>0</v>
      </c>
      <c r="AZ539" s="52">
        <f t="shared" si="1557"/>
        <v>0</v>
      </c>
      <c r="BA539" s="52">
        <f t="shared" si="1557"/>
        <v>0</v>
      </c>
      <c r="BB539" s="52">
        <f t="shared" si="1557"/>
        <v>0</v>
      </c>
      <c r="BC539" s="52">
        <f t="shared" si="1557"/>
        <v>448076</v>
      </c>
      <c r="BD539" s="52">
        <f t="shared" si="1557"/>
        <v>5162</v>
      </c>
      <c r="BE539" s="52">
        <f t="shared" ref="BE539:BJ539" si="1558">BE540+BE558+BE563+BE568</f>
        <v>0</v>
      </c>
      <c r="BF539" s="52">
        <f t="shared" si="1558"/>
        <v>8362</v>
      </c>
      <c r="BG539" s="52">
        <f t="shared" si="1558"/>
        <v>0</v>
      </c>
      <c r="BH539" s="52">
        <f t="shared" si="1558"/>
        <v>0</v>
      </c>
      <c r="BI539" s="52">
        <f t="shared" si="1558"/>
        <v>456438</v>
      </c>
      <c r="BJ539" s="52">
        <f t="shared" si="1558"/>
        <v>5162</v>
      </c>
      <c r="BK539" s="52">
        <f t="shared" ref="BK539:BP539" si="1559">BK540+BK558+BK563+BK568</f>
        <v>0</v>
      </c>
      <c r="BL539" s="52">
        <f t="shared" si="1559"/>
        <v>0</v>
      </c>
      <c r="BM539" s="52">
        <f t="shared" si="1559"/>
        <v>0</v>
      </c>
      <c r="BN539" s="52">
        <f t="shared" si="1559"/>
        <v>0</v>
      </c>
      <c r="BO539" s="52">
        <f t="shared" si="1559"/>
        <v>456438</v>
      </c>
      <c r="BP539" s="52">
        <f t="shared" si="1559"/>
        <v>5162</v>
      </c>
      <c r="BQ539" s="52">
        <f t="shared" ref="BQ539:BV539" si="1560">BQ540+BQ558+BQ563+BQ568</f>
        <v>178</v>
      </c>
      <c r="BR539" s="52">
        <f t="shared" si="1560"/>
        <v>0</v>
      </c>
      <c r="BS539" s="52">
        <f t="shared" si="1560"/>
        <v>0</v>
      </c>
      <c r="BT539" s="52">
        <f t="shared" si="1560"/>
        <v>0</v>
      </c>
      <c r="BU539" s="52">
        <f t="shared" si="1560"/>
        <v>456616</v>
      </c>
      <c r="BV539" s="52">
        <f t="shared" si="1560"/>
        <v>5162</v>
      </c>
      <c r="BW539" s="52">
        <f t="shared" ref="BW539:CB539" si="1561">BW540+BW558+BW563+BW568</f>
        <v>0</v>
      </c>
      <c r="BX539" s="52">
        <f t="shared" si="1561"/>
        <v>0</v>
      </c>
      <c r="BY539" s="52">
        <f t="shared" si="1561"/>
        <v>0</v>
      </c>
      <c r="BZ539" s="52">
        <f t="shared" si="1561"/>
        <v>0</v>
      </c>
      <c r="CA539" s="52">
        <f t="shared" si="1561"/>
        <v>456616</v>
      </c>
      <c r="CB539" s="52">
        <f t="shared" si="1561"/>
        <v>5162</v>
      </c>
      <c r="CC539" s="52">
        <f t="shared" ref="CC539:CH539" si="1562">CC540+CC558+CC563+CC568</f>
        <v>-35</v>
      </c>
      <c r="CD539" s="52">
        <f t="shared" si="1562"/>
        <v>4433</v>
      </c>
      <c r="CE539" s="52">
        <f t="shared" si="1562"/>
        <v>0</v>
      </c>
      <c r="CF539" s="52">
        <f t="shared" si="1562"/>
        <v>0</v>
      </c>
      <c r="CG539" s="52">
        <f t="shared" si="1562"/>
        <v>461014</v>
      </c>
      <c r="CH539" s="52">
        <f t="shared" si="1562"/>
        <v>5162</v>
      </c>
      <c r="CI539" s="52">
        <f t="shared" ref="CI539:CN539" si="1563">CI540+CI558+CI563+CI568</f>
        <v>0</v>
      </c>
      <c r="CJ539" s="52">
        <f t="shared" si="1563"/>
        <v>0</v>
      </c>
      <c r="CK539" s="52">
        <f t="shared" si="1563"/>
        <v>-19</v>
      </c>
      <c r="CL539" s="52">
        <f t="shared" si="1563"/>
        <v>0</v>
      </c>
      <c r="CM539" s="52">
        <f t="shared" si="1563"/>
        <v>460995</v>
      </c>
      <c r="CN539" s="52">
        <f t="shared" si="1563"/>
        <v>5162</v>
      </c>
      <c r="CO539" s="52">
        <f t="shared" ref="CO539:CP539" si="1564">CO540+CO558+CO563+CO568</f>
        <v>457507</v>
      </c>
      <c r="CP539" s="52">
        <f t="shared" si="1564"/>
        <v>5162</v>
      </c>
      <c r="CQ539" s="125">
        <f t="shared" si="1488"/>
        <v>99.243375741602406</v>
      </c>
      <c r="CR539" s="125">
        <f t="shared" si="1553"/>
        <v>100</v>
      </c>
    </row>
    <row r="540" spans="1:96" ht="33">
      <c r="A540" s="17" t="s">
        <v>677</v>
      </c>
      <c r="B540" s="31">
        <v>912</v>
      </c>
      <c r="C540" s="18" t="s">
        <v>7</v>
      </c>
      <c r="D540" s="18" t="s">
        <v>73</v>
      </c>
      <c r="E540" s="18" t="s">
        <v>36</v>
      </c>
      <c r="F540" s="18"/>
      <c r="G540" s="53">
        <f>G541+G545+G549+G552</f>
        <v>442914</v>
      </c>
      <c r="H540" s="53">
        <f>H541+H545+H549+H552</f>
        <v>0</v>
      </c>
      <c r="I540" s="53">
        <f t="shared" ref="I540:N540" si="1565">I541+I545+I549+I552</f>
        <v>0</v>
      </c>
      <c r="J540" s="53">
        <f t="shared" si="1565"/>
        <v>0</v>
      </c>
      <c r="K540" s="53">
        <f t="shared" si="1565"/>
        <v>0</v>
      </c>
      <c r="L540" s="53">
        <f t="shared" si="1565"/>
        <v>0</v>
      </c>
      <c r="M540" s="53">
        <f t="shared" si="1565"/>
        <v>442914</v>
      </c>
      <c r="N540" s="53">
        <f t="shared" si="1565"/>
        <v>0</v>
      </c>
      <c r="O540" s="53">
        <f t="shared" ref="O540:T540" si="1566">O541+O545+O549+O552</f>
        <v>0</v>
      </c>
      <c r="P540" s="53">
        <f t="shared" si="1566"/>
        <v>0</v>
      </c>
      <c r="Q540" s="53">
        <f t="shared" si="1566"/>
        <v>0</v>
      </c>
      <c r="R540" s="53">
        <f t="shared" si="1566"/>
        <v>0</v>
      </c>
      <c r="S540" s="53">
        <f t="shared" si="1566"/>
        <v>442914</v>
      </c>
      <c r="T540" s="53">
        <f t="shared" si="1566"/>
        <v>0</v>
      </c>
      <c r="U540" s="53">
        <f t="shared" ref="U540:AX540" si="1567">U541+U545+U549+U552+U555</f>
        <v>0</v>
      </c>
      <c r="V540" s="53">
        <f t="shared" si="1567"/>
        <v>0</v>
      </c>
      <c r="W540" s="53">
        <f t="shared" si="1567"/>
        <v>0</v>
      </c>
      <c r="X540" s="53">
        <f t="shared" si="1567"/>
        <v>5162</v>
      </c>
      <c r="Y540" s="53">
        <f t="shared" si="1567"/>
        <v>448076</v>
      </c>
      <c r="Z540" s="53">
        <f t="shared" si="1567"/>
        <v>5162</v>
      </c>
      <c r="AA540" s="53">
        <f t="shared" si="1567"/>
        <v>0</v>
      </c>
      <c r="AB540" s="53">
        <f t="shared" si="1567"/>
        <v>0</v>
      </c>
      <c r="AC540" s="53">
        <f t="shared" si="1567"/>
        <v>0</v>
      </c>
      <c r="AD540" s="53">
        <f t="shared" si="1567"/>
        <v>0</v>
      </c>
      <c r="AE540" s="53">
        <f t="shared" si="1567"/>
        <v>448076</v>
      </c>
      <c r="AF540" s="53">
        <f t="shared" si="1567"/>
        <v>5162</v>
      </c>
      <c r="AG540" s="53">
        <f t="shared" si="1567"/>
        <v>0</v>
      </c>
      <c r="AH540" s="53">
        <f t="shared" si="1567"/>
        <v>0</v>
      </c>
      <c r="AI540" s="53">
        <f t="shared" si="1567"/>
        <v>0</v>
      </c>
      <c r="AJ540" s="53">
        <f t="shared" si="1567"/>
        <v>0</v>
      </c>
      <c r="AK540" s="53">
        <f t="shared" si="1567"/>
        <v>448076</v>
      </c>
      <c r="AL540" s="53">
        <f t="shared" si="1567"/>
        <v>5162</v>
      </c>
      <c r="AM540" s="53">
        <f t="shared" si="1567"/>
        <v>0</v>
      </c>
      <c r="AN540" s="53">
        <f t="shared" si="1567"/>
        <v>0</v>
      </c>
      <c r="AO540" s="53">
        <f t="shared" si="1567"/>
        <v>0</v>
      </c>
      <c r="AP540" s="53">
        <f t="shared" si="1567"/>
        <v>0</v>
      </c>
      <c r="AQ540" s="53">
        <f t="shared" si="1567"/>
        <v>448076</v>
      </c>
      <c r="AR540" s="53">
        <f t="shared" si="1567"/>
        <v>5162</v>
      </c>
      <c r="AS540" s="53">
        <f t="shared" si="1567"/>
        <v>0</v>
      </c>
      <c r="AT540" s="53">
        <f t="shared" si="1567"/>
        <v>0</v>
      </c>
      <c r="AU540" s="53">
        <f t="shared" si="1567"/>
        <v>0</v>
      </c>
      <c r="AV540" s="53">
        <f t="shared" si="1567"/>
        <v>0</v>
      </c>
      <c r="AW540" s="53">
        <f t="shared" si="1567"/>
        <v>448076</v>
      </c>
      <c r="AX540" s="53">
        <f t="shared" si="1567"/>
        <v>5162</v>
      </c>
      <c r="AY540" s="53">
        <f t="shared" ref="AY540:BD540" si="1568">AY541+AY545+AY549+AY552+AY555</f>
        <v>0</v>
      </c>
      <c r="AZ540" s="53">
        <f t="shared" si="1568"/>
        <v>0</v>
      </c>
      <c r="BA540" s="53">
        <f t="shared" si="1568"/>
        <v>0</v>
      </c>
      <c r="BB540" s="53">
        <f t="shared" si="1568"/>
        <v>0</v>
      </c>
      <c r="BC540" s="53">
        <f t="shared" si="1568"/>
        <v>448076</v>
      </c>
      <c r="BD540" s="53">
        <f t="shared" si="1568"/>
        <v>5162</v>
      </c>
      <c r="BE540" s="53">
        <f t="shared" ref="BE540:BJ540" si="1569">BE541+BE545+BE549+BE552+BE555</f>
        <v>0</v>
      </c>
      <c r="BF540" s="53">
        <f t="shared" si="1569"/>
        <v>8362</v>
      </c>
      <c r="BG540" s="53">
        <f t="shared" si="1569"/>
        <v>0</v>
      </c>
      <c r="BH540" s="53">
        <f t="shared" si="1569"/>
        <v>0</v>
      </c>
      <c r="BI540" s="53">
        <f t="shared" si="1569"/>
        <v>456438</v>
      </c>
      <c r="BJ540" s="53">
        <f t="shared" si="1569"/>
        <v>5162</v>
      </c>
      <c r="BK540" s="53">
        <f t="shared" ref="BK540:BP540" si="1570">BK541+BK545+BK549+BK552+BK555</f>
        <v>0</v>
      </c>
      <c r="BL540" s="53">
        <f t="shared" si="1570"/>
        <v>0</v>
      </c>
      <c r="BM540" s="53">
        <f t="shared" si="1570"/>
        <v>0</v>
      </c>
      <c r="BN540" s="53">
        <f t="shared" si="1570"/>
        <v>0</v>
      </c>
      <c r="BO540" s="53">
        <f t="shared" si="1570"/>
        <v>456438</v>
      </c>
      <c r="BP540" s="53">
        <f t="shared" si="1570"/>
        <v>5162</v>
      </c>
      <c r="BQ540" s="53">
        <f t="shared" ref="BQ540:BV540" si="1571">BQ541+BQ545+BQ549+BQ552+BQ555</f>
        <v>178</v>
      </c>
      <c r="BR540" s="53">
        <f t="shared" si="1571"/>
        <v>0</v>
      </c>
      <c r="BS540" s="53">
        <f t="shared" si="1571"/>
        <v>0</v>
      </c>
      <c r="BT540" s="53">
        <f t="shared" si="1571"/>
        <v>0</v>
      </c>
      <c r="BU540" s="53">
        <f t="shared" si="1571"/>
        <v>456616</v>
      </c>
      <c r="BV540" s="53">
        <f t="shared" si="1571"/>
        <v>5162</v>
      </c>
      <c r="BW540" s="53">
        <f t="shared" ref="BW540:CB540" si="1572">BW541+BW545+BW549+BW552+BW555</f>
        <v>0</v>
      </c>
      <c r="BX540" s="53">
        <f t="shared" si="1572"/>
        <v>0</v>
      </c>
      <c r="BY540" s="53">
        <f t="shared" si="1572"/>
        <v>0</v>
      </c>
      <c r="BZ540" s="53">
        <f t="shared" si="1572"/>
        <v>0</v>
      </c>
      <c r="CA540" s="53">
        <f t="shared" si="1572"/>
        <v>456616</v>
      </c>
      <c r="CB540" s="53">
        <f t="shared" si="1572"/>
        <v>5162</v>
      </c>
      <c r="CC540" s="53">
        <f t="shared" ref="CC540:CH540" si="1573">CC541+CC545+CC549+CC552+CC555</f>
        <v>-35</v>
      </c>
      <c r="CD540" s="53">
        <f t="shared" si="1573"/>
        <v>4433</v>
      </c>
      <c r="CE540" s="53">
        <f t="shared" si="1573"/>
        <v>0</v>
      </c>
      <c r="CF540" s="53">
        <f t="shared" si="1573"/>
        <v>0</v>
      </c>
      <c r="CG540" s="53">
        <f t="shared" si="1573"/>
        <v>461014</v>
      </c>
      <c r="CH540" s="53">
        <f t="shared" si="1573"/>
        <v>5162</v>
      </c>
      <c r="CI540" s="53">
        <f t="shared" ref="CI540:CN540" si="1574">CI541+CI545+CI549+CI552+CI555</f>
        <v>0</v>
      </c>
      <c r="CJ540" s="53">
        <f t="shared" si="1574"/>
        <v>0</v>
      </c>
      <c r="CK540" s="53">
        <f t="shared" si="1574"/>
        <v>-19</v>
      </c>
      <c r="CL540" s="53">
        <f t="shared" si="1574"/>
        <v>0</v>
      </c>
      <c r="CM540" s="53">
        <f t="shared" si="1574"/>
        <v>460995</v>
      </c>
      <c r="CN540" s="53">
        <f t="shared" si="1574"/>
        <v>5162</v>
      </c>
      <c r="CO540" s="53">
        <f t="shared" ref="CO540:CP540" si="1575">CO541+CO545+CO549+CO552+CO555</f>
        <v>457507</v>
      </c>
      <c r="CP540" s="53">
        <f t="shared" si="1575"/>
        <v>5162</v>
      </c>
      <c r="CQ540" s="126">
        <f t="shared" si="1488"/>
        <v>99.243375741602406</v>
      </c>
      <c r="CR540" s="126">
        <f t="shared" si="1553"/>
        <v>100</v>
      </c>
    </row>
    <row r="541" spans="1:96" ht="33">
      <c r="A541" s="17" t="s">
        <v>9</v>
      </c>
      <c r="B541" s="31">
        <v>912</v>
      </c>
      <c r="C541" s="18" t="s">
        <v>7</v>
      </c>
      <c r="D541" s="18" t="s">
        <v>73</v>
      </c>
      <c r="E541" s="18" t="s">
        <v>37</v>
      </c>
      <c r="F541" s="18"/>
      <c r="G541" s="48">
        <f t="shared" ref="G541:V543" si="1576">G542</f>
        <v>440746</v>
      </c>
      <c r="H541" s="48">
        <f t="shared" si="1576"/>
        <v>0</v>
      </c>
      <c r="I541" s="48">
        <f t="shared" si="1576"/>
        <v>0</v>
      </c>
      <c r="J541" s="48">
        <f t="shared" si="1576"/>
        <v>0</v>
      </c>
      <c r="K541" s="48">
        <f t="shared" si="1576"/>
        <v>0</v>
      </c>
      <c r="L541" s="48">
        <f t="shared" si="1576"/>
        <v>0</v>
      </c>
      <c r="M541" s="48">
        <f t="shared" si="1576"/>
        <v>440746</v>
      </c>
      <c r="N541" s="48">
        <f t="shared" si="1576"/>
        <v>0</v>
      </c>
      <c r="O541" s="48">
        <f t="shared" si="1576"/>
        <v>0</v>
      </c>
      <c r="P541" s="48">
        <f t="shared" si="1576"/>
        <v>0</v>
      </c>
      <c r="Q541" s="48">
        <f t="shared" si="1576"/>
        <v>0</v>
      </c>
      <c r="R541" s="48">
        <f t="shared" si="1576"/>
        <v>0</v>
      </c>
      <c r="S541" s="48">
        <f t="shared" si="1576"/>
        <v>440746</v>
      </c>
      <c r="T541" s="48">
        <f t="shared" si="1576"/>
        <v>0</v>
      </c>
      <c r="U541" s="48">
        <f t="shared" si="1576"/>
        <v>0</v>
      </c>
      <c r="V541" s="48">
        <f t="shared" si="1576"/>
        <v>0</v>
      </c>
      <c r="W541" s="48">
        <f t="shared" ref="U541:AJ543" si="1577">W542</f>
        <v>0</v>
      </c>
      <c r="X541" s="48">
        <f t="shared" si="1577"/>
        <v>0</v>
      </c>
      <c r="Y541" s="48">
        <f t="shared" si="1577"/>
        <v>440746</v>
      </c>
      <c r="Z541" s="48">
        <f t="shared" si="1577"/>
        <v>0</v>
      </c>
      <c r="AA541" s="48">
        <f t="shared" si="1577"/>
        <v>0</v>
      </c>
      <c r="AB541" s="48">
        <f t="shared" si="1577"/>
        <v>0</v>
      </c>
      <c r="AC541" s="48">
        <f t="shared" si="1577"/>
        <v>0</v>
      </c>
      <c r="AD541" s="48">
        <f t="shared" si="1577"/>
        <v>0</v>
      </c>
      <c r="AE541" s="48">
        <f t="shared" si="1577"/>
        <v>440746</v>
      </c>
      <c r="AF541" s="48">
        <f t="shared" si="1577"/>
        <v>0</v>
      </c>
      <c r="AG541" s="48">
        <f t="shared" si="1577"/>
        <v>0</v>
      </c>
      <c r="AH541" s="48">
        <f t="shared" si="1577"/>
        <v>0</v>
      </c>
      <c r="AI541" s="48">
        <f t="shared" si="1577"/>
        <v>0</v>
      </c>
      <c r="AJ541" s="48">
        <f t="shared" si="1577"/>
        <v>0</v>
      </c>
      <c r="AK541" s="48">
        <f t="shared" ref="AG541:AY543" si="1578">AK542</f>
        <v>440746</v>
      </c>
      <c r="AL541" s="48">
        <f t="shared" si="1578"/>
        <v>0</v>
      </c>
      <c r="AM541" s="48">
        <f t="shared" si="1578"/>
        <v>0</v>
      </c>
      <c r="AN541" s="48">
        <f t="shared" si="1578"/>
        <v>0</v>
      </c>
      <c r="AO541" s="48">
        <f t="shared" si="1578"/>
        <v>0</v>
      </c>
      <c r="AP541" s="48">
        <f t="shared" si="1578"/>
        <v>0</v>
      </c>
      <c r="AQ541" s="48">
        <f t="shared" si="1578"/>
        <v>440746</v>
      </c>
      <c r="AR541" s="48">
        <f t="shared" si="1578"/>
        <v>0</v>
      </c>
      <c r="AS541" s="48">
        <f t="shared" si="1578"/>
        <v>0</v>
      </c>
      <c r="AT541" s="48">
        <f t="shared" si="1578"/>
        <v>0</v>
      </c>
      <c r="AU541" s="48">
        <f t="shared" si="1578"/>
        <v>0</v>
      </c>
      <c r="AV541" s="48">
        <f t="shared" si="1578"/>
        <v>0</v>
      </c>
      <c r="AW541" s="48">
        <f t="shared" si="1578"/>
        <v>440746</v>
      </c>
      <c r="AX541" s="48">
        <f t="shared" si="1578"/>
        <v>0</v>
      </c>
      <c r="AY541" s="48">
        <f t="shared" si="1578"/>
        <v>0</v>
      </c>
      <c r="AZ541" s="48">
        <f t="shared" ref="AY541:BN543" si="1579">AZ542</f>
        <v>0</v>
      </c>
      <c r="BA541" s="48">
        <f t="shared" si="1579"/>
        <v>0</v>
      </c>
      <c r="BB541" s="48">
        <f t="shared" si="1579"/>
        <v>0</v>
      </c>
      <c r="BC541" s="48">
        <f t="shared" si="1579"/>
        <v>440746</v>
      </c>
      <c r="BD541" s="48">
        <f t="shared" si="1579"/>
        <v>0</v>
      </c>
      <c r="BE541" s="48">
        <f t="shared" si="1579"/>
        <v>0</v>
      </c>
      <c r="BF541" s="48">
        <f t="shared" si="1579"/>
        <v>4449</v>
      </c>
      <c r="BG541" s="48">
        <f t="shared" si="1579"/>
        <v>0</v>
      </c>
      <c r="BH541" s="48">
        <f t="shared" si="1579"/>
        <v>0</v>
      </c>
      <c r="BI541" s="48">
        <f t="shared" si="1579"/>
        <v>445195</v>
      </c>
      <c r="BJ541" s="48">
        <f t="shared" si="1579"/>
        <v>0</v>
      </c>
      <c r="BK541" s="48">
        <f t="shared" si="1579"/>
        <v>0</v>
      </c>
      <c r="BL541" s="48">
        <f t="shared" si="1579"/>
        <v>0</v>
      </c>
      <c r="BM541" s="48">
        <f t="shared" si="1579"/>
        <v>0</v>
      </c>
      <c r="BN541" s="48">
        <f t="shared" si="1579"/>
        <v>0</v>
      </c>
      <c r="BO541" s="48">
        <f t="shared" ref="BK541:BZ543" si="1580">BO542</f>
        <v>445195</v>
      </c>
      <c r="BP541" s="48">
        <f t="shared" si="1580"/>
        <v>0</v>
      </c>
      <c r="BQ541" s="48">
        <f t="shared" si="1580"/>
        <v>0</v>
      </c>
      <c r="BR541" s="48">
        <f t="shared" si="1580"/>
        <v>0</v>
      </c>
      <c r="BS541" s="48">
        <f t="shared" si="1580"/>
        <v>0</v>
      </c>
      <c r="BT541" s="48">
        <f t="shared" si="1580"/>
        <v>0</v>
      </c>
      <c r="BU541" s="48">
        <f t="shared" si="1580"/>
        <v>445195</v>
      </c>
      <c r="BV541" s="48">
        <f t="shared" si="1580"/>
        <v>0</v>
      </c>
      <c r="BW541" s="48">
        <f t="shared" si="1580"/>
        <v>0</v>
      </c>
      <c r="BX541" s="48">
        <f t="shared" si="1580"/>
        <v>0</v>
      </c>
      <c r="BY541" s="48">
        <f t="shared" si="1580"/>
        <v>0</v>
      </c>
      <c r="BZ541" s="48">
        <f t="shared" si="1580"/>
        <v>0</v>
      </c>
      <c r="CA541" s="48">
        <f t="shared" ref="BW541:CL543" si="1581">CA542</f>
        <v>445195</v>
      </c>
      <c r="CB541" s="48">
        <f t="shared" si="1581"/>
        <v>0</v>
      </c>
      <c r="CC541" s="48">
        <f t="shared" si="1581"/>
        <v>0</v>
      </c>
      <c r="CD541" s="48">
        <f t="shared" si="1581"/>
        <v>3053</v>
      </c>
      <c r="CE541" s="48">
        <f t="shared" si="1581"/>
        <v>0</v>
      </c>
      <c r="CF541" s="48">
        <f t="shared" si="1581"/>
        <v>0</v>
      </c>
      <c r="CG541" s="48">
        <f t="shared" si="1581"/>
        <v>448248</v>
      </c>
      <c r="CH541" s="48">
        <f t="shared" si="1581"/>
        <v>0</v>
      </c>
      <c r="CI541" s="48">
        <f t="shared" si="1581"/>
        <v>0</v>
      </c>
      <c r="CJ541" s="48">
        <f t="shared" si="1581"/>
        <v>0</v>
      </c>
      <c r="CK541" s="48">
        <f t="shared" si="1581"/>
        <v>0</v>
      </c>
      <c r="CL541" s="48">
        <f t="shared" si="1581"/>
        <v>0</v>
      </c>
      <c r="CM541" s="48">
        <f t="shared" ref="CI541:CP543" si="1582">CM542</f>
        <v>448248</v>
      </c>
      <c r="CN541" s="48">
        <f t="shared" si="1582"/>
        <v>0</v>
      </c>
      <c r="CO541" s="48">
        <f t="shared" si="1582"/>
        <v>448248</v>
      </c>
      <c r="CP541" s="48">
        <f t="shared" si="1582"/>
        <v>0</v>
      </c>
      <c r="CQ541" s="116">
        <f t="shared" si="1488"/>
        <v>100</v>
      </c>
      <c r="CR541" s="116"/>
    </row>
    <row r="542" spans="1:96" ht="18.75" customHeight="1">
      <c r="A542" s="20" t="s">
        <v>10</v>
      </c>
      <c r="B542" s="31">
        <v>912</v>
      </c>
      <c r="C542" s="18" t="s">
        <v>7</v>
      </c>
      <c r="D542" s="18" t="s">
        <v>73</v>
      </c>
      <c r="E542" s="18" t="s">
        <v>38</v>
      </c>
      <c r="F542" s="18"/>
      <c r="G542" s="6">
        <f t="shared" si="1576"/>
        <v>440746</v>
      </c>
      <c r="H542" s="6">
        <f t="shared" si="1576"/>
        <v>0</v>
      </c>
      <c r="I542" s="6">
        <f t="shared" si="1576"/>
        <v>0</v>
      </c>
      <c r="J542" s="6">
        <f t="shared" si="1576"/>
        <v>0</v>
      </c>
      <c r="K542" s="6">
        <f t="shared" si="1576"/>
        <v>0</v>
      </c>
      <c r="L542" s="6">
        <f t="shared" si="1576"/>
        <v>0</v>
      </c>
      <c r="M542" s="6">
        <f t="shared" si="1576"/>
        <v>440746</v>
      </c>
      <c r="N542" s="6">
        <f t="shared" si="1576"/>
        <v>0</v>
      </c>
      <c r="O542" s="6">
        <f t="shared" si="1576"/>
        <v>0</v>
      </c>
      <c r="P542" s="6">
        <f t="shared" si="1576"/>
        <v>0</v>
      </c>
      <c r="Q542" s="6">
        <f t="shared" si="1576"/>
        <v>0</v>
      </c>
      <c r="R542" s="6">
        <f t="shared" si="1576"/>
        <v>0</v>
      </c>
      <c r="S542" s="6">
        <f t="shared" si="1576"/>
        <v>440746</v>
      </c>
      <c r="T542" s="6">
        <f t="shared" si="1576"/>
        <v>0</v>
      </c>
      <c r="U542" s="6">
        <f t="shared" si="1577"/>
        <v>0</v>
      </c>
      <c r="V542" s="6">
        <f t="shared" si="1577"/>
        <v>0</v>
      </c>
      <c r="W542" s="6">
        <f t="shared" si="1577"/>
        <v>0</v>
      </c>
      <c r="X542" s="6">
        <f t="shared" si="1577"/>
        <v>0</v>
      </c>
      <c r="Y542" s="6">
        <f t="shared" si="1577"/>
        <v>440746</v>
      </c>
      <c r="Z542" s="6">
        <f t="shared" si="1577"/>
        <v>0</v>
      </c>
      <c r="AA542" s="6">
        <f t="shared" si="1577"/>
        <v>0</v>
      </c>
      <c r="AB542" s="6">
        <f t="shared" si="1577"/>
        <v>0</v>
      </c>
      <c r="AC542" s="6">
        <f t="shared" si="1577"/>
        <v>0</v>
      </c>
      <c r="AD542" s="6">
        <f t="shared" si="1577"/>
        <v>0</v>
      </c>
      <c r="AE542" s="6">
        <f t="shared" si="1577"/>
        <v>440746</v>
      </c>
      <c r="AF542" s="6">
        <f t="shared" si="1577"/>
        <v>0</v>
      </c>
      <c r="AG542" s="6">
        <f t="shared" si="1578"/>
        <v>0</v>
      </c>
      <c r="AH542" s="6">
        <f t="shared" si="1578"/>
        <v>0</v>
      </c>
      <c r="AI542" s="6">
        <f t="shared" si="1578"/>
        <v>0</v>
      </c>
      <c r="AJ542" s="6">
        <f t="shared" si="1578"/>
        <v>0</v>
      </c>
      <c r="AK542" s="6">
        <f t="shared" si="1578"/>
        <v>440746</v>
      </c>
      <c r="AL542" s="6">
        <f t="shared" si="1578"/>
        <v>0</v>
      </c>
      <c r="AM542" s="6">
        <f t="shared" si="1578"/>
        <v>0</v>
      </c>
      <c r="AN542" s="6">
        <f t="shared" si="1578"/>
        <v>0</v>
      </c>
      <c r="AO542" s="6">
        <f t="shared" si="1578"/>
        <v>0</v>
      </c>
      <c r="AP542" s="6">
        <f t="shared" si="1578"/>
        <v>0</v>
      </c>
      <c r="AQ542" s="6">
        <f t="shared" si="1578"/>
        <v>440746</v>
      </c>
      <c r="AR542" s="6">
        <f t="shared" si="1578"/>
        <v>0</v>
      </c>
      <c r="AS542" s="6">
        <f t="shared" si="1578"/>
        <v>0</v>
      </c>
      <c r="AT542" s="6">
        <f t="shared" si="1578"/>
        <v>0</v>
      </c>
      <c r="AU542" s="6">
        <f t="shared" si="1578"/>
        <v>0</v>
      </c>
      <c r="AV542" s="6">
        <f t="shared" si="1578"/>
        <v>0</v>
      </c>
      <c r="AW542" s="6">
        <f t="shared" si="1578"/>
        <v>440746</v>
      </c>
      <c r="AX542" s="6">
        <f t="shared" si="1578"/>
        <v>0</v>
      </c>
      <c r="AY542" s="6">
        <f t="shared" si="1579"/>
        <v>0</v>
      </c>
      <c r="AZ542" s="6">
        <f t="shared" si="1579"/>
        <v>0</v>
      </c>
      <c r="BA542" s="6">
        <f t="shared" si="1579"/>
        <v>0</v>
      </c>
      <c r="BB542" s="6">
        <f t="shared" si="1579"/>
        <v>0</v>
      </c>
      <c r="BC542" s="6">
        <f t="shared" si="1579"/>
        <v>440746</v>
      </c>
      <c r="BD542" s="6">
        <f t="shared" si="1579"/>
        <v>0</v>
      </c>
      <c r="BE542" s="6">
        <f t="shared" si="1579"/>
        <v>0</v>
      </c>
      <c r="BF542" s="6">
        <f t="shared" si="1579"/>
        <v>4449</v>
      </c>
      <c r="BG542" s="6">
        <f t="shared" si="1579"/>
        <v>0</v>
      </c>
      <c r="BH542" s="6">
        <f t="shared" si="1579"/>
        <v>0</v>
      </c>
      <c r="BI542" s="6">
        <f t="shared" si="1579"/>
        <v>445195</v>
      </c>
      <c r="BJ542" s="6">
        <f t="shared" si="1579"/>
        <v>0</v>
      </c>
      <c r="BK542" s="6">
        <f t="shared" si="1580"/>
        <v>0</v>
      </c>
      <c r="BL542" s="6">
        <f t="shared" si="1580"/>
        <v>0</v>
      </c>
      <c r="BM542" s="6">
        <f t="shared" si="1580"/>
        <v>0</v>
      </c>
      <c r="BN542" s="6">
        <f t="shared" si="1580"/>
        <v>0</v>
      </c>
      <c r="BO542" s="6">
        <f t="shared" si="1580"/>
        <v>445195</v>
      </c>
      <c r="BP542" s="6">
        <f t="shared" si="1580"/>
        <v>0</v>
      </c>
      <c r="BQ542" s="6">
        <f t="shared" si="1580"/>
        <v>0</v>
      </c>
      <c r="BR542" s="6">
        <f t="shared" si="1580"/>
        <v>0</v>
      </c>
      <c r="BS542" s="6">
        <f t="shared" si="1580"/>
        <v>0</v>
      </c>
      <c r="BT542" s="6">
        <f t="shared" si="1580"/>
        <v>0</v>
      </c>
      <c r="BU542" s="6">
        <f t="shared" si="1580"/>
        <v>445195</v>
      </c>
      <c r="BV542" s="6">
        <f t="shared" si="1580"/>
        <v>0</v>
      </c>
      <c r="BW542" s="6">
        <f t="shared" si="1581"/>
        <v>0</v>
      </c>
      <c r="BX542" s="6">
        <f t="shared" si="1581"/>
        <v>0</v>
      </c>
      <c r="BY542" s="6">
        <f t="shared" si="1581"/>
        <v>0</v>
      </c>
      <c r="BZ542" s="6">
        <f t="shared" si="1581"/>
        <v>0</v>
      </c>
      <c r="CA542" s="6">
        <f t="shared" si="1581"/>
        <v>445195</v>
      </c>
      <c r="CB542" s="6">
        <f t="shared" si="1581"/>
        <v>0</v>
      </c>
      <c r="CC542" s="6">
        <f t="shared" si="1581"/>
        <v>0</v>
      </c>
      <c r="CD542" s="6">
        <f t="shared" si="1581"/>
        <v>3053</v>
      </c>
      <c r="CE542" s="6">
        <f t="shared" si="1581"/>
        <v>0</v>
      </c>
      <c r="CF542" s="6">
        <f t="shared" si="1581"/>
        <v>0</v>
      </c>
      <c r="CG542" s="6">
        <f t="shared" si="1581"/>
        <v>448248</v>
      </c>
      <c r="CH542" s="6">
        <f t="shared" si="1581"/>
        <v>0</v>
      </c>
      <c r="CI542" s="6">
        <f t="shared" si="1582"/>
        <v>0</v>
      </c>
      <c r="CJ542" s="6">
        <f t="shared" si="1582"/>
        <v>0</v>
      </c>
      <c r="CK542" s="6">
        <f t="shared" si="1582"/>
        <v>0</v>
      </c>
      <c r="CL542" s="6">
        <f t="shared" si="1582"/>
        <v>0</v>
      </c>
      <c r="CM542" s="6">
        <f t="shared" si="1582"/>
        <v>448248</v>
      </c>
      <c r="CN542" s="6">
        <f t="shared" si="1582"/>
        <v>0</v>
      </c>
      <c r="CO542" s="6">
        <f t="shared" si="1582"/>
        <v>448248</v>
      </c>
      <c r="CP542" s="6">
        <f t="shared" si="1582"/>
        <v>0</v>
      </c>
      <c r="CQ542" s="32">
        <f t="shared" si="1488"/>
        <v>100</v>
      </c>
      <c r="CR542" s="32"/>
    </row>
    <row r="543" spans="1:96" ht="33">
      <c r="A543" s="17" t="s">
        <v>11</v>
      </c>
      <c r="B543" s="31">
        <v>912</v>
      </c>
      <c r="C543" s="18" t="s">
        <v>7</v>
      </c>
      <c r="D543" s="18" t="s">
        <v>73</v>
      </c>
      <c r="E543" s="18" t="s">
        <v>38</v>
      </c>
      <c r="F543" s="18" t="s">
        <v>12</v>
      </c>
      <c r="G543" s="6">
        <f t="shared" si="1576"/>
        <v>440746</v>
      </c>
      <c r="H543" s="6">
        <f t="shared" si="1576"/>
        <v>0</v>
      </c>
      <c r="I543" s="6">
        <f t="shared" si="1576"/>
        <v>0</v>
      </c>
      <c r="J543" s="6">
        <f t="shared" si="1576"/>
        <v>0</v>
      </c>
      <c r="K543" s="6">
        <f t="shared" si="1576"/>
        <v>0</v>
      </c>
      <c r="L543" s="6">
        <f t="shared" si="1576"/>
        <v>0</v>
      </c>
      <c r="M543" s="6">
        <f t="shared" si="1576"/>
        <v>440746</v>
      </c>
      <c r="N543" s="6">
        <f t="shared" si="1576"/>
        <v>0</v>
      </c>
      <c r="O543" s="6">
        <f t="shared" si="1576"/>
        <v>0</v>
      </c>
      <c r="P543" s="6">
        <f t="shared" si="1576"/>
        <v>0</v>
      </c>
      <c r="Q543" s="6">
        <f t="shared" si="1576"/>
        <v>0</v>
      </c>
      <c r="R543" s="6">
        <f t="shared" si="1576"/>
        <v>0</v>
      </c>
      <c r="S543" s="6">
        <f t="shared" si="1576"/>
        <v>440746</v>
      </c>
      <c r="T543" s="6">
        <f t="shared" si="1576"/>
        <v>0</v>
      </c>
      <c r="U543" s="6">
        <f t="shared" si="1577"/>
        <v>0</v>
      </c>
      <c r="V543" s="6">
        <f t="shared" si="1577"/>
        <v>0</v>
      </c>
      <c r="W543" s="6">
        <f t="shared" si="1577"/>
        <v>0</v>
      </c>
      <c r="X543" s="6">
        <f t="shared" si="1577"/>
        <v>0</v>
      </c>
      <c r="Y543" s="6">
        <f t="shared" si="1577"/>
        <v>440746</v>
      </c>
      <c r="Z543" s="6">
        <f t="shared" si="1577"/>
        <v>0</v>
      </c>
      <c r="AA543" s="6">
        <f t="shared" si="1577"/>
        <v>0</v>
      </c>
      <c r="AB543" s="6">
        <f t="shared" si="1577"/>
        <v>0</v>
      </c>
      <c r="AC543" s="6">
        <f t="shared" si="1577"/>
        <v>0</v>
      </c>
      <c r="AD543" s="6">
        <f t="shared" si="1577"/>
        <v>0</v>
      </c>
      <c r="AE543" s="6">
        <f t="shared" si="1577"/>
        <v>440746</v>
      </c>
      <c r="AF543" s="6">
        <f t="shared" si="1577"/>
        <v>0</v>
      </c>
      <c r="AG543" s="6">
        <f t="shared" si="1578"/>
        <v>0</v>
      </c>
      <c r="AH543" s="6">
        <f t="shared" si="1578"/>
        <v>0</v>
      </c>
      <c r="AI543" s="6">
        <f t="shared" si="1578"/>
        <v>0</v>
      </c>
      <c r="AJ543" s="6">
        <f t="shared" si="1578"/>
        <v>0</v>
      </c>
      <c r="AK543" s="6">
        <f t="shared" si="1578"/>
        <v>440746</v>
      </c>
      <c r="AL543" s="6">
        <f t="shared" si="1578"/>
        <v>0</v>
      </c>
      <c r="AM543" s="6">
        <f t="shared" si="1578"/>
        <v>0</v>
      </c>
      <c r="AN543" s="6">
        <f t="shared" si="1578"/>
        <v>0</v>
      </c>
      <c r="AO543" s="6">
        <f t="shared" si="1578"/>
        <v>0</v>
      </c>
      <c r="AP543" s="6">
        <f t="shared" si="1578"/>
        <v>0</v>
      </c>
      <c r="AQ543" s="6">
        <f t="shared" si="1578"/>
        <v>440746</v>
      </c>
      <c r="AR543" s="6">
        <f t="shared" si="1578"/>
        <v>0</v>
      </c>
      <c r="AS543" s="6">
        <f t="shared" si="1578"/>
        <v>0</v>
      </c>
      <c r="AT543" s="6">
        <f t="shared" si="1578"/>
        <v>0</v>
      </c>
      <c r="AU543" s="6">
        <f t="shared" si="1578"/>
        <v>0</v>
      </c>
      <c r="AV543" s="6">
        <f t="shared" si="1578"/>
        <v>0</v>
      </c>
      <c r="AW543" s="6">
        <f t="shared" si="1578"/>
        <v>440746</v>
      </c>
      <c r="AX543" s="6">
        <f t="shared" si="1578"/>
        <v>0</v>
      </c>
      <c r="AY543" s="6">
        <f t="shared" si="1579"/>
        <v>0</v>
      </c>
      <c r="AZ543" s="6">
        <f t="shared" si="1579"/>
        <v>0</v>
      </c>
      <c r="BA543" s="6">
        <f t="shared" si="1579"/>
        <v>0</v>
      </c>
      <c r="BB543" s="6">
        <f t="shared" si="1579"/>
        <v>0</v>
      </c>
      <c r="BC543" s="6">
        <f t="shared" si="1579"/>
        <v>440746</v>
      </c>
      <c r="BD543" s="6">
        <f t="shared" si="1579"/>
        <v>0</v>
      </c>
      <c r="BE543" s="6">
        <f t="shared" si="1579"/>
        <v>0</v>
      </c>
      <c r="BF543" s="6">
        <f t="shared" si="1579"/>
        <v>4449</v>
      </c>
      <c r="BG543" s="6">
        <f t="shared" si="1579"/>
        <v>0</v>
      </c>
      <c r="BH543" s="6">
        <f t="shared" si="1579"/>
        <v>0</v>
      </c>
      <c r="BI543" s="6">
        <f t="shared" si="1579"/>
        <v>445195</v>
      </c>
      <c r="BJ543" s="6">
        <f t="shared" si="1579"/>
        <v>0</v>
      </c>
      <c r="BK543" s="6">
        <f t="shared" si="1580"/>
        <v>0</v>
      </c>
      <c r="BL543" s="6">
        <f t="shared" si="1580"/>
        <v>0</v>
      </c>
      <c r="BM543" s="6">
        <f t="shared" si="1580"/>
        <v>0</v>
      </c>
      <c r="BN543" s="6">
        <f t="shared" si="1580"/>
        <v>0</v>
      </c>
      <c r="BO543" s="6">
        <f t="shared" si="1580"/>
        <v>445195</v>
      </c>
      <c r="BP543" s="6">
        <f t="shared" si="1580"/>
        <v>0</v>
      </c>
      <c r="BQ543" s="6">
        <f t="shared" si="1580"/>
        <v>0</v>
      </c>
      <c r="BR543" s="6">
        <f t="shared" si="1580"/>
        <v>0</v>
      </c>
      <c r="BS543" s="6">
        <f t="shared" si="1580"/>
        <v>0</v>
      </c>
      <c r="BT543" s="6">
        <f t="shared" si="1580"/>
        <v>0</v>
      </c>
      <c r="BU543" s="6">
        <f t="shared" si="1580"/>
        <v>445195</v>
      </c>
      <c r="BV543" s="6">
        <f t="shared" si="1580"/>
        <v>0</v>
      </c>
      <c r="BW543" s="6">
        <f t="shared" si="1581"/>
        <v>0</v>
      </c>
      <c r="BX543" s="6">
        <f t="shared" si="1581"/>
        <v>0</v>
      </c>
      <c r="BY543" s="6">
        <f t="shared" si="1581"/>
        <v>0</v>
      </c>
      <c r="BZ543" s="6">
        <f t="shared" si="1581"/>
        <v>0</v>
      </c>
      <c r="CA543" s="6">
        <f t="shared" si="1581"/>
        <v>445195</v>
      </c>
      <c r="CB543" s="6">
        <f t="shared" si="1581"/>
        <v>0</v>
      </c>
      <c r="CC543" s="6">
        <f t="shared" si="1581"/>
        <v>0</v>
      </c>
      <c r="CD543" s="6">
        <f t="shared" si="1581"/>
        <v>3053</v>
      </c>
      <c r="CE543" s="6">
        <f t="shared" si="1581"/>
        <v>0</v>
      </c>
      <c r="CF543" s="6">
        <f t="shared" si="1581"/>
        <v>0</v>
      </c>
      <c r="CG543" s="6">
        <f t="shared" si="1581"/>
        <v>448248</v>
      </c>
      <c r="CH543" s="6">
        <f t="shared" si="1581"/>
        <v>0</v>
      </c>
      <c r="CI543" s="6">
        <f t="shared" si="1582"/>
        <v>0</v>
      </c>
      <c r="CJ543" s="6">
        <f t="shared" si="1582"/>
        <v>0</v>
      </c>
      <c r="CK543" s="6">
        <f t="shared" si="1582"/>
        <v>0</v>
      </c>
      <c r="CL543" s="6">
        <f t="shared" si="1582"/>
        <v>0</v>
      </c>
      <c r="CM543" s="6">
        <f t="shared" si="1582"/>
        <v>448248</v>
      </c>
      <c r="CN543" s="6">
        <f t="shared" si="1582"/>
        <v>0</v>
      </c>
      <c r="CO543" s="6">
        <f t="shared" si="1582"/>
        <v>448248</v>
      </c>
      <c r="CP543" s="6">
        <f t="shared" si="1582"/>
        <v>0</v>
      </c>
      <c r="CQ543" s="32">
        <f t="shared" si="1488"/>
        <v>100</v>
      </c>
      <c r="CR543" s="32"/>
    </row>
    <row r="544" spans="1:96" ht="20.25" customHeight="1">
      <c r="A544" s="20" t="s">
        <v>13</v>
      </c>
      <c r="B544" s="31">
        <v>912</v>
      </c>
      <c r="C544" s="18" t="s">
        <v>7</v>
      </c>
      <c r="D544" s="18" t="s">
        <v>73</v>
      </c>
      <c r="E544" s="18" t="s">
        <v>38</v>
      </c>
      <c r="F544" s="18">
        <v>610</v>
      </c>
      <c r="G544" s="48">
        <f>439146+1600</f>
        <v>440746</v>
      </c>
      <c r="H544" s="48"/>
      <c r="I544" s="48"/>
      <c r="J544" s="48"/>
      <c r="K544" s="48"/>
      <c r="L544" s="48"/>
      <c r="M544" s="48">
        <f>G544+I544+J544+K544+L544</f>
        <v>440746</v>
      </c>
      <c r="N544" s="48">
        <f>H544+L544</f>
        <v>0</v>
      </c>
      <c r="O544" s="48"/>
      <c r="P544" s="48"/>
      <c r="Q544" s="48"/>
      <c r="R544" s="48"/>
      <c r="S544" s="48">
        <f>M544+O544+P544+Q544+R544</f>
        <v>440746</v>
      </c>
      <c r="T544" s="48">
        <f>N544+R544</f>
        <v>0</v>
      </c>
      <c r="U544" s="48"/>
      <c r="V544" s="48"/>
      <c r="W544" s="48"/>
      <c r="X544" s="48"/>
      <c r="Y544" s="48">
        <f>S544+U544+V544+W544+X544</f>
        <v>440746</v>
      </c>
      <c r="Z544" s="48">
        <f>T544+X544</f>
        <v>0</v>
      </c>
      <c r="AA544" s="48"/>
      <c r="AB544" s="48"/>
      <c r="AC544" s="48"/>
      <c r="AD544" s="48"/>
      <c r="AE544" s="48">
        <f>Y544+AA544+AB544+AC544+AD544</f>
        <v>440746</v>
      </c>
      <c r="AF544" s="48">
        <f>Z544+AD544</f>
        <v>0</v>
      </c>
      <c r="AG544" s="48"/>
      <c r="AH544" s="48"/>
      <c r="AI544" s="48"/>
      <c r="AJ544" s="48"/>
      <c r="AK544" s="48">
        <f>AE544+AG544+AH544+AI544+AJ544</f>
        <v>440746</v>
      </c>
      <c r="AL544" s="48">
        <f>AF544+AJ544</f>
        <v>0</v>
      </c>
      <c r="AM544" s="48"/>
      <c r="AN544" s="48"/>
      <c r="AO544" s="48"/>
      <c r="AP544" s="48"/>
      <c r="AQ544" s="48">
        <f>AK544+AM544+AN544+AO544+AP544</f>
        <v>440746</v>
      </c>
      <c r="AR544" s="48">
        <f>AL544+AP544</f>
        <v>0</v>
      </c>
      <c r="AS544" s="48"/>
      <c r="AT544" s="48"/>
      <c r="AU544" s="48"/>
      <c r="AV544" s="48"/>
      <c r="AW544" s="48">
        <f>AQ544+AS544+AT544+AU544+AV544</f>
        <v>440746</v>
      </c>
      <c r="AX544" s="48">
        <f>AR544+AV544</f>
        <v>0</v>
      </c>
      <c r="AY544" s="48"/>
      <c r="AZ544" s="48"/>
      <c r="BA544" s="48"/>
      <c r="BB544" s="48"/>
      <c r="BC544" s="48">
        <f>AW544+AY544+AZ544+BA544+BB544</f>
        <v>440746</v>
      </c>
      <c r="BD544" s="48">
        <f>AX544+BB544</f>
        <v>0</v>
      </c>
      <c r="BE544" s="48"/>
      <c r="BF544" s="48">
        <f>339+4110</f>
        <v>4449</v>
      </c>
      <c r="BG544" s="48"/>
      <c r="BH544" s="48"/>
      <c r="BI544" s="48">
        <f>BC544+BE544+BF544+BG544+BH544</f>
        <v>445195</v>
      </c>
      <c r="BJ544" s="48">
        <f>BD544+BH544</f>
        <v>0</v>
      </c>
      <c r="BK544" s="48"/>
      <c r="BL544" s="48"/>
      <c r="BM544" s="48"/>
      <c r="BN544" s="48"/>
      <c r="BO544" s="48">
        <f>BI544+BK544+BL544+BM544+BN544</f>
        <v>445195</v>
      </c>
      <c r="BP544" s="48">
        <f>BJ544+BN544</f>
        <v>0</v>
      </c>
      <c r="BQ544" s="48"/>
      <c r="BR544" s="48"/>
      <c r="BS544" s="48"/>
      <c r="BT544" s="48"/>
      <c r="BU544" s="48">
        <f>BO544+BQ544+BR544+BS544+BT544</f>
        <v>445195</v>
      </c>
      <c r="BV544" s="48">
        <f>BP544+BT544</f>
        <v>0</v>
      </c>
      <c r="BW544" s="48"/>
      <c r="BX544" s="48"/>
      <c r="BY544" s="48"/>
      <c r="BZ544" s="48"/>
      <c r="CA544" s="48">
        <f>BU544+BW544+BX544+BY544+BZ544</f>
        <v>445195</v>
      </c>
      <c r="CB544" s="48">
        <f>BV544+BZ544</f>
        <v>0</v>
      </c>
      <c r="CC544" s="48"/>
      <c r="CD544" s="48">
        <v>3053</v>
      </c>
      <c r="CE544" s="48"/>
      <c r="CF544" s="48"/>
      <c r="CG544" s="48">
        <f>CA544+CC544+CD544+CE544+CF544</f>
        <v>448248</v>
      </c>
      <c r="CH544" s="48">
        <f>CB544+CF544</f>
        <v>0</v>
      </c>
      <c r="CI544" s="48"/>
      <c r="CJ544" s="48"/>
      <c r="CK544" s="48"/>
      <c r="CL544" s="48"/>
      <c r="CM544" s="48">
        <f>CG544+CI544+CJ544+CK544+CL544</f>
        <v>448248</v>
      </c>
      <c r="CN544" s="48">
        <f>CH544+CL544</f>
        <v>0</v>
      </c>
      <c r="CO544" s="48">
        <v>448248</v>
      </c>
      <c r="CP544" s="48">
        <f>CJ544+CN544</f>
        <v>0</v>
      </c>
      <c r="CQ544" s="116">
        <f t="shared" si="1488"/>
        <v>100</v>
      </c>
      <c r="CR544" s="116"/>
    </row>
    <row r="545" spans="1:96" ht="19.5" customHeight="1">
      <c r="A545" s="20" t="s">
        <v>14</v>
      </c>
      <c r="B545" s="31">
        <v>912</v>
      </c>
      <c r="C545" s="18" t="s">
        <v>7</v>
      </c>
      <c r="D545" s="18" t="s">
        <v>73</v>
      </c>
      <c r="E545" s="18" t="s">
        <v>39</v>
      </c>
      <c r="F545" s="18"/>
      <c r="G545" s="6">
        <f t="shared" ref="G545:V547" si="1583">G546</f>
        <v>1594</v>
      </c>
      <c r="H545" s="6">
        <f t="shared" si="1583"/>
        <v>0</v>
      </c>
      <c r="I545" s="6">
        <f t="shared" si="1583"/>
        <v>0</v>
      </c>
      <c r="J545" s="6">
        <f t="shared" si="1583"/>
        <v>0</v>
      </c>
      <c r="K545" s="6">
        <f t="shared" si="1583"/>
        <v>0</v>
      </c>
      <c r="L545" s="6">
        <f t="shared" si="1583"/>
        <v>0</v>
      </c>
      <c r="M545" s="6">
        <f t="shared" si="1583"/>
        <v>1594</v>
      </c>
      <c r="N545" s="6">
        <f t="shared" si="1583"/>
        <v>0</v>
      </c>
      <c r="O545" s="6">
        <f t="shared" si="1583"/>
        <v>0</v>
      </c>
      <c r="P545" s="6">
        <f t="shared" si="1583"/>
        <v>0</v>
      </c>
      <c r="Q545" s="6">
        <f t="shared" si="1583"/>
        <v>0</v>
      </c>
      <c r="R545" s="6">
        <f t="shared" si="1583"/>
        <v>0</v>
      </c>
      <c r="S545" s="6">
        <f t="shared" si="1583"/>
        <v>1594</v>
      </c>
      <c r="T545" s="6">
        <f t="shared" si="1583"/>
        <v>0</v>
      </c>
      <c r="U545" s="6">
        <f t="shared" si="1583"/>
        <v>0</v>
      </c>
      <c r="V545" s="6">
        <f t="shared" si="1583"/>
        <v>0</v>
      </c>
      <c r="W545" s="6">
        <f t="shared" ref="U545:AJ547" si="1584">W546</f>
        <v>0</v>
      </c>
      <c r="X545" s="6">
        <f t="shared" si="1584"/>
        <v>0</v>
      </c>
      <c r="Y545" s="6">
        <f t="shared" si="1584"/>
        <v>1594</v>
      </c>
      <c r="Z545" s="6">
        <f t="shared" si="1584"/>
        <v>0</v>
      </c>
      <c r="AA545" s="6">
        <f t="shared" si="1584"/>
        <v>0</v>
      </c>
      <c r="AB545" s="6">
        <f t="shared" si="1584"/>
        <v>0</v>
      </c>
      <c r="AC545" s="6">
        <f t="shared" si="1584"/>
        <v>0</v>
      </c>
      <c r="AD545" s="6">
        <f t="shared" si="1584"/>
        <v>0</v>
      </c>
      <c r="AE545" s="6">
        <f t="shared" si="1584"/>
        <v>1594</v>
      </c>
      <c r="AF545" s="6">
        <f t="shared" si="1584"/>
        <v>0</v>
      </c>
      <c r="AG545" s="6">
        <f t="shared" si="1584"/>
        <v>0</v>
      </c>
      <c r="AH545" s="6">
        <f t="shared" si="1584"/>
        <v>0</v>
      </c>
      <c r="AI545" s="6">
        <f t="shared" si="1584"/>
        <v>0</v>
      </c>
      <c r="AJ545" s="6">
        <f t="shared" si="1584"/>
        <v>0</v>
      </c>
      <c r="AK545" s="6">
        <f t="shared" ref="AG545:AY547" si="1585">AK546</f>
        <v>1594</v>
      </c>
      <c r="AL545" s="6">
        <f t="shared" si="1585"/>
        <v>0</v>
      </c>
      <c r="AM545" s="6">
        <f t="shared" si="1585"/>
        <v>0</v>
      </c>
      <c r="AN545" s="6">
        <f t="shared" si="1585"/>
        <v>0</v>
      </c>
      <c r="AO545" s="6">
        <f t="shared" si="1585"/>
        <v>0</v>
      </c>
      <c r="AP545" s="6">
        <f t="shared" si="1585"/>
        <v>0</v>
      </c>
      <c r="AQ545" s="6">
        <f t="shared" si="1585"/>
        <v>1594</v>
      </c>
      <c r="AR545" s="6">
        <f t="shared" si="1585"/>
        <v>0</v>
      </c>
      <c r="AS545" s="6">
        <f t="shared" si="1585"/>
        <v>0</v>
      </c>
      <c r="AT545" s="6">
        <f t="shared" si="1585"/>
        <v>0</v>
      </c>
      <c r="AU545" s="6">
        <f t="shared" si="1585"/>
        <v>0</v>
      </c>
      <c r="AV545" s="6">
        <f t="shared" si="1585"/>
        <v>0</v>
      </c>
      <c r="AW545" s="6">
        <f t="shared" si="1585"/>
        <v>1594</v>
      </c>
      <c r="AX545" s="6">
        <f t="shared" si="1585"/>
        <v>0</v>
      </c>
      <c r="AY545" s="6">
        <f t="shared" si="1585"/>
        <v>0</v>
      </c>
      <c r="AZ545" s="6">
        <f t="shared" ref="AY545:BN547" si="1586">AZ546</f>
        <v>0</v>
      </c>
      <c r="BA545" s="6">
        <f t="shared" si="1586"/>
        <v>0</v>
      </c>
      <c r="BB545" s="6">
        <f t="shared" si="1586"/>
        <v>0</v>
      </c>
      <c r="BC545" s="6">
        <f t="shared" si="1586"/>
        <v>1594</v>
      </c>
      <c r="BD545" s="6">
        <f t="shared" si="1586"/>
        <v>0</v>
      </c>
      <c r="BE545" s="6">
        <f t="shared" si="1586"/>
        <v>0</v>
      </c>
      <c r="BF545" s="6">
        <f t="shared" si="1586"/>
        <v>3913</v>
      </c>
      <c r="BG545" s="6">
        <f t="shared" si="1586"/>
        <v>0</v>
      </c>
      <c r="BH545" s="6">
        <f t="shared" si="1586"/>
        <v>0</v>
      </c>
      <c r="BI545" s="6">
        <f t="shared" si="1586"/>
        <v>5507</v>
      </c>
      <c r="BJ545" s="6">
        <f t="shared" si="1586"/>
        <v>0</v>
      </c>
      <c r="BK545" s="6">
        <f t="shared" si="1586"/>
        <v>0</v>
      </c>
      <c r="BL545" s="6">
        <f t="shared" si="1586"/>
        <v>0</v>
      </c>
      <c r="BM545" s="6">
        <f t="shared" si="1586"/>
        <v>0</v>
      </c>
      <c r="BN545" s="6">
        <f t="shared" si="1586"/>
        <v>0</v>
      </c>
      <c r="BO545" s="6">
        <f t="shared" ref="BK545:BZ547" si="1587">BO546</f>
        <v>5507</v>
      </c>
      <c r="BP545" s="6">
        <f t="shared" si="1587"/>
        <v>0</v>
      </c>
      <c r="BQ545" s="6">
        <f t="shared" si="1587"/>
        <v>178</v>
      </c>
      <c r="BR545" s="6">
        <f t="shared" si="1587"/>
        <v>0</v>
      </c>
      <c r="BS545" s="6">
        <f t="shared" si="1587"/>
        <v>0</v>
      </c>
      <c r="BT545" s="6">
        <f t="shared" si="1587"/>
        <v>0</v>
      </c>
      <c r="BU545" s="6">
        <f t="shared" si="1587"/>
        <v>5685</v>
      </c>
      <c r="BV545" s="6">
        <f t="shared" si="1587"/>
        <v>0</v>
      </c>
      <c r="BW545" s="6">
        <f t="shared" si="1587"/>
        <v>0</v>
      </c>
      <c r="BX545" s="6">
        <f t="shared" si="1587"/>
        <v>0</v>
      </c>
      <c r="BY545" s="6">
        <f t="shared" si="1587"/>
        <v>0</v>
      </c>
      <c r="BZ545" s="6">
        <f t="shared" si="1587"/>
        <v>0</v>
      </c>
      <c r="CA545" s="6">
        <f t="shared" ref="BW545:CL547" si="1588">CA546</f>
        <v>5685</v>
      </c>
      <c r="CB545" s="6">
        <f t="shared" si="1588"/>
        <v>0</v>
      </c>
      <c r="CC545" s="6">
        <f t="shared" si="1588"/>
        <v>-35</v>
      </c>
      <c r="CD545" s="6">
        <f t="shared" si="1588"/>
        <v>1380</v>
      </c>
      <c r="CE545" s="6">
        <f t="shared" si="1588"/>
        <v>0</v>
      </c>
      <c r="CF545" s="6">
        <f t="shared" si="1588"/>
        <v>0</v>
      </c>
      <c r="CG545" s="6">
        <f t="shared" si="1588"/>
        <v>7030</v>
      </c>
      <c r="CH545" s="6">
        <f t="shared" si="1588"/>
        <v>0</v>
      </c>
      <c r="CI545" s="6">
        <f t="shared" si="1588"/>
        <v>0</v>
      </c>
      <c r="CJ545" s="6">
        <f t="shared" si="1588"/>
        <v>0</v>
      </c>
      <c r="CK545" s="6">
        <f t="shared" si="1588"/>
        <v>-19</v>
      </c>
      <c r="CL545" s="6">
        <f t="shared" si="1588"/>
        <v>0</v>
      </c>
      <c r="CM545" s="6">
        <f t="shared" ref="CI545:CP547" si="1589">CM546</f>
        <v>7011</v>
      </c>
      <c r="CN545" s="6">
        <f t="shared" si="1589"/>
        <v>0</v>
      </c>
      <c r="CO545" s="6">
        <f t="shared" si="1589"/>
        <v>3524</v>
      </c>
      <c r="CP545" s="6">
        <f t="shared" si="1589"/>
        <v>0</v>
      </c>
      <c r="CQ545" s="32">
        <f t="shared" si="1488"/>
        <v>50.263871059763233</v>
      </c>
      <c r="CR545" s="32"/>
    </row>
    <row r="546" spans="1:96" ht="21" customHeight="1">
      <c r="A546" s="20" t="s">
        <v>15</v>
      </c>
      <c r="B546" s="31">
        <v>912</v>
      </c>
      <c r="C546" s="18" t="s">
        <v>7</v>
      </c>
      <c r="D546" s="18" t="s">
        <v>73</v>
      </c>
      <c r="E546" s="18" t="s">
        <v>40</v>
      </c>
      <c r="F546" s="18"/>
      <c r="G546" s="6">
        <f t="shared" si="1583"/>
        <v>1594</v>
      </c>
      <c r="H546" s="6">
        <f t="shared" si="1583"/>
        <v>0</v>
      </c>
      <c r="I546" s="6">
        <f t="shared" si="1583"/>
        <v>0</v>
      </c>
      <c r="J546" s="6">
        <f t="shared" si="1583"/>
        <v>0</v>
      </c>
      <c r="K546" s="6">
        <f t="shared" si="1583"/>
        <v>0</v>
      </c>
      <c r="L546" s="6">
        <f t="shared" si="1583"/>
        <v>0</v>
      </c>
      <c r="M546" s="6">
        <f t="shared" si="1583"/>
        <v>1594</v>
      </c>
      <c r="N546" s="6">
        <f t="shared" si="1583"/>
        <v>0</v>
      </c>
      <c r="O546" s="6">
        <f t="shared" si="1583"/>
        <v>0</v>
      </c>
      <c r="P546" s="6">
        <f t="shared" si="1583"/>
        <v>0</v>
      </c>
      <c r="Q546" s="6">
        <f t="shared" si="1583"/>
        <v>0</v>
      </c>
      <c r="R546" s="6">
        <f t="shared" si="1583"/>
        <v>0</v>
      </c>
      <c r="S546" s="6">
        <f t="shared" si="1583"/>
        <v>1594</v>
      </c>
      <c r="T546" s="6">
        <f t="shared" si="1583"/>
        <v>0</v>
      </c>
      <c r="U546" s="6">
        <f t="shared" si="1584"/>
        <v>0</v>
      </c>
      <c r="V546" s="6">
        <f t="shared" si="1584"/>
        <v>0</v>
      </c>
      <c r="W546" s="6">
        <f t="shared" si="1584"/>
        <v>0</v>
      </c>
      <c r="X546" s="6">
        <f t="shared" si="1584"/>
        <v>0</v>
      </c>
      <c r="Y546" s="6">
        <f t="shared" si="1584"/>
        <v>1594</v>
      </c>
      <c r="Z546" s="6">
        <f t="shared" si="1584"/>
        <v>0</v>
      </c>
      <c r="AA546" s="6">
        <f t="shared" si="1584"/>
        <v>0</v>
      </c>
      <c r="AB546" s="6">
        <f t="shared" si="1584"/>
        <v>0</v>
      </c>
      <c r="AC546" s="6">
        <f t="shared" si="1584"/>
        <v>0</v>
      </c>
      <c r="AD546" s="6">
        <f t="shared" si="1584"/>
        <v>0</v>
      </c>
      <c r="AE546" s="6">
        <f t="shared" si="1584"/>
        <v>1594</v>
      </c>
      <c r="AF546" s="6">
        <f t="shared" si="1584"/>
        <v>0</v>
      </c>
      <c r="AG546" s="6">
        <f t="shared" si="1585"/>
        <v>0</v>
      </c>
      <c r="AH546" s="6">
        <f t="shared" si="1585"/>
        <v>0</v>
      </c>
      <c r="AI546" s="6">
        <f t="shared" si="1585"/>
        <v>0</v>
      </c>
      <c r="AJ546" s="6">
        <f t="shared" si="1585"/>
        <v>0</v>
      </c>
      <c r="AK546" s="6">
        <f t="shared" si="1585"/>
        <v>1594</v>
      </c>
      <c r="AL546" s="6">
        <f t="shared" si="1585"/>
        <v>0</v>
      </c>
      <c r="AM546" s="6">
        <f t="shared" si="1585"/>
        <v>0</v>
      </c>
      <c r="AN546" s="6">
        <f t="shared" si="1585"/>
        <v>0</v>
      </c>
      <c r="AO546" s="6">
        <f t="shared" si="1585"/>
        <v>0</v>
      </c>
      <c r="AP546" s="6">
        <f t="shared" si="1585"/>
        <v>0</v>
      </c>
      <c r="AQ546" s="6">
        <f t="shared" si="1585"/>
        <v>1594</v>
      </c>
      <c r="AR546" s="6">
        <f t="shared" si="1585"/>
        <v>0</v>
      </c>
      <c r="AS546" s="6">
        <f t="shared" si="1585"/>
        <v>0</v>
      </c>
      <c r="AT546" s="6">
        <f t="shared" si="1585"/>
        <v>0</v>
      </c>
      <c r="AU546" s="6">
        <f t="shared" si="1585"/>
        <v>0</v>
      </c>
      <c r="AV546" s="6">
        <f t="shared" si="1585"/>
        <v>0</v>
      </c>
      <c r="AW546" s="6">
        <f t="shared" si="1585"/>
        <v>1594</v>
      </c>
      <c r="AX546" s="6">
        <f t="shared" si="1585"/>
        <v>0</v>
      </c>
      <c r="AY546" s="6">
        <f t="shared" si="1586"/>
        <v>0</v>
      </c>
      <c r="AZ546" s="6">
        <f t="shared" si="1586"/>
        <v>0</v>
      </c>
      <c r="BA546" s="6">
        <f t="shared" si="1586"/>
        <v>0</v>
      </c>
      <c r="BB546" s="6">
        <f t="shared" si="1586"/>
        <v>0</v>
      </c>
      <c r="BC546" s="6">
        <f t="shared" si="1586"/>
        <v>1594</v>
      </c>
      <c r="BD546" s="6">
        <f t="shared" si="1586"/>
        <v>0</v>
      </c>
      <c r="BE546" s="6">
        <f t="shared" si="1586"/>
        <v>0</v>
      </c>
      <c r="BF546" s="6">
        <f t="shared" si="1586"/>
        <v>3913</v>
      </c>
      <c r="BG546" s="6">
        <f t="shared" si="1586"/>
        <v>0</v>
      </c>
      <c r="BH546" s="6">
        <f t="shared" si="1586"/>
        <v>0</v>
      </c>
      <c r="BI546" s="6">
        <f t="shared" si="1586"/>
        <v>5507</v>
      </c>
      <c r="BJ546" s="6">
        <f t="shared" si="1586"/>
        <v>0</v>
      </c>
      <c r="BK546" s="6">
        <f t="shared" si="1587"/>
        <v>0</v>
      </c>
      <c r="BL546" s="6">
        <f t="shared" si="1587"/>
        <v>0</v>
      </c>
      <c r="BM546" s="6">
        <f t="shared" si="1587"/>
        <v>0</v>
      </c>
      <c r="BN546" s="6">
        <f t="shared" si="1587"/>
        <v>0</v>
      </c>
      <c r="BO546" s="6">
        <f t="shared" si="1587"/>
        <v>5507</v>
      </c>
      <c r="BP546" s="6">
        <f t="shared" si="1587"/>
        <v>0</v>
      </c>
      <c r="BQ546" s="6">
        <f t="shared" si="1587"/>
        <v>178</v>
      </c>
      <c r="BR546" s="6">
        <f t="shared" si="1587"/>
        <v>0</v>
      </c>
      <c r="BS546" s="6">
        <f t="shared" si="1587"/>
        <v>0</v>
      </c>
      <c r="BT546" s="6">
        <f t="shared" si="1587"/>
        <v>0</v>
      </c>
      <c r="BU546" s="6">
        <f t="shared" si="1587"/>
        <v>5685</v>
      </c>
      <c r="BV546" s="6">
        <f t="shared" si="1587"/>
        <v>0</v>
      </c>
      <c r="BW546" s="6">
        <f t="shared" si="1588"/>
        <v>0</v>
      </c>
      <c r="BX546" s="6">
        <f t="shared" si="1588"/>
        <v>0</v>
      </c>
      <c r="BY546" s="6">
        <f t="shared" si="1588"/>
        <v>0</v>
      </c>
      <c r="BZ546" s="6">
        <f t="shared" si="1588"/>
        <v>0</v>
      </c>
      <c r="CA546" s="6">
        <f t="shared" si="1588"/>
        <v>5685</v>
      </c>
      <c r="CB546" s="6">
        <f t="shared" si="1588"/>
        <v>0</v>
      </c>
      <c r="CC546" s="6">
        <f t="shared" si="1588"/>
        <v>-35</v>
      </c>
      <c r="CD546" s="6">
        <f t="shared" si="1588"/>
        <v>1380</v>
      </c>
      <c r="CE546" s="6">
        <f t="shared" si="1588"/>
        <v>0</v>
      </c>
      <c r="CF546" s="6">
        <f t="shared" si="1588"/>
        <v>0</v>
      </c>
      <c r="CG546" s="6">
        <f t="shared" si="1588"/>
        <v>7030</v>
      </c>
      <c r="CH546" s="6">
        <f t="shared" si="1588"/>
        <v>0</v>
      </c>
      <c r="CI546" s="6">
        <f t="shared" si="1589"/>
        <v>0</v>
      </c>
      <c r="CJ546" s="6">
        <f t="shared" si="1589"/>
        <v>0</v>
      </c>
      <c r="CK546" s="6">
        <f t="shared" si="1589"/>
        <v>-19</v>
      </c>
      <c r="CL546" s="6">
        <f t="shared" si="1589"/>
        <v>0</v>
      </c>
      <c r="CM546" s="6">
        <f t="shared" si="1589"/>
        <v>7011</v>
      </c>
      <c r="CN546" s="6">
        <f t="shared" si="1589"/>
        <v>0</v>
      </c>
      <c r="CO546" s="6">
        <f t="shared" si="1589"/>
        <v>3524</v>
      </c>
      <c r="CP546" s="6">
        <f t="shared" si="1589"/>
        <v>0</v>
      </c>
      <c r="CQ546" s="32">
        <f t="shared" si="1488"/>
        <v>50.263871059763233</v>
      </c>
      <c r="CR546" s="32"/>
    </row>
    <row r="547" spans="1:96" ht="33">
      <c r="A547" s="17" t="s">
        <v>11</v>
      </c>
      <c r="B547" s="31">
        <v>912</v>
      </c>
      <c r="C547" s="18" t="s">
        <v>7</v>
      </c>
      <c r="D547" s="18" t="s">
        <v>73</v>
      </c>
      <c r="E547" s="18" t="s">
        <v>40</v>
      </c>
      <c r="F547" s="18" t="s">
        <v>12</v>
      </c>
      <c r="G547" s="6">
        <f t="shared" si="1583"/>
        <v>1594</v>
      </c>
      <c r="H547" s="6">
        <f t="shared" si="1583"/>
        <v>0</v>
      </c>
      <c r="I547" s="6">
        <f t="shared" si="1583"/>
        <v>0</v>
      </c>
      <c r="J547" s="6">
        <f t="shared" si="1583"/>
        <v>0</v>
      </c>
      <c r="K547" s="6">
        <f t="shared" si="1583"/>
        <v>0</v>
      </c>
      <c r="L547" s="6">
        <f t="shared" si="1583"/>
        <v>0</v>
      </c>
      <c r="M547" s="6">
        <f t="shared" si="1583"/>
        <v>1594</v>
      </c>
      <c r="N547" s="6">
        <f t="shared" si="1583"/>
        <v>0</v>
      </c>
      <c r="O547" s="6">
        <f t="shared" si="1583"/>
        <v>0</v>
      </c>
      <c r="P547" s="6">
        <f t="shared" si="1583"/>
        <v>0</v>
      </c>
      <c r="Q547" s="6">
        <f t="shared" si="1583"/>
        <v>0</v>
      </c>
      <c r="R547" s="6">
        <f t="shared" si="1583"/>
        <v>0</v>
      </c>
      <c r="S547" s="6">
        <f t="shared" si="1583"/>
        <v>1594</v>
      </c>
      <c r="T547" s="6">
        <f t="shared" si="1583"/>
        <v>0</v>
      </c>
      <c r="U547" s="6">
        <f t="shared" si="1584"/>
        <v>0</v>
      </c>
      <c r="V547" s="6">
        <f t="shared" si="1584"/>
        <v>0</v>
      </c>
      <c r="W547" s="6">
        <f t="shared" si="1584"/>
        <v>0</v>
      </c>
      <c r="X547" s="6">
        <f t="shared" si="1584"/>
        <v>0</v>
      </c>
      <c r="Y547" s="6">
        <f t="shared" si="1584"/>
        <v>1594</v>
      </c>
      <c r="Z547" s="6">
        <f t="shared" si="1584"/>
        <v>0</v>
      </c>
      <c r="AA547" s="6">
        <f t="shared" si="1584"/>
        <v>0</v>
      </c>
      <c r="AB547" s="6">
        <f t="shared" si="1584"/>
        <v>0</v>
      </c>
      <c r="AC547" s="6">
        <f t="shared" si="1584"/>
        <v>0</v>
      </c>
      <c r="AD547" s="6">
        <f t="shared" si="1584"/>
        <v>0</v>
      </c>
      <c r="AE547" s="6">
        <f t="shared" si="1584"/>
        <v>1594</v>
      </c>
      <c r="AF547" s="6">
        <f t="shared" si="1584"/>
        <v>0</v>
      </c>
      <c r="AG547" s="6">
        <f t="shared" si="1585"/>
        <v>0</v>
      </c>
      <c r="AH547" s="6">
        <f t="shared" si="1585"/>
        <v>0</v>
      </c>
      <c r="AI547" s="6">
        <f t="shared" si="1585"/>
        <v>0</v>
      </c>
      <c r="AJ547" s="6">
        <f t="shared" si="1585"/>
        <v>0</v>
      </c>
      <c r="AK547" s="6">
        <f t="shared" si="1585"/>
        <v>1594</v>
      </c>
      <c r="AL547" s="6">
        <f t="shared" si="1585"/>
        <v>0</v>
      </c>
      <c r="AM547" s="6">
        <f t="shared" si="1585"/>
        <v>0</v>
      </c>
      <c r="AN547" s="6">
        <f t="shared" si="1585"/>
        <v>0</v>
      </c>
      <c r="AO547" s="6">
        <f t="shared" si="1585"/>
        <v>0</v>
      </c>
      <c r="AP547" s="6">
        <f t="shared" si="1585"/>
        <v>0</v>
      </c>
      <c r="AQ547" s="6">
        <f t="shared" si="1585"/>
        <v>1594</v>
      </c>
      <c r="AR547" s="6">
        <f t="shared" si="1585"/>
        <v>0</v>
      </c>
      <c r="AS547" s="6">
        <f t="shared" si="1585"/>
        <v>0</v>
      </c>
      <c r="AT547" s="6">
        <f t="shared" si="1585"/>
        <v>0</v>
      </c>
      <c r="AU547" s="6">
        <f t="shared" si="1585"/>
        <v>0</v>
      </c>
      <c r="AV547" s="6">
        <f t="shared" si="1585"/>
        <v>0</v>
      </c>
      <c r="AW547" s="6">
        <f t="shared" si="1585"/>
        <v>1594</v>
      </c>
      <c r="AX547" s="6">
        <f t="shared" si="1585"/>
        <v>0</v>
      </c>
      <c r="AY547" s="6">
        <f t="shared" si="1586"/>
        <v>0</v>
      </c>
      <c r="AZ547" s="6">
        <f t="shared" si="1586"/>
        <v>0</v>
      </c>
      <c r="BA547" s="6">
        <f t="shared" si="1586"/>
        <v>0</v>
      </c>
      <c r="BB547" s="6">
        <f t="shared" si="1586"/>
        <v>0</v>
      </c>
      <c r="BC547" s="6">
        <f t="shared" si="1586"/>
        <v>1594</v>
      </c>
      <c r="BD547" s="6">
        <f t="shared" si="1586"/>
        <v>0</v>
      </c>
      <c r="BE547" s="6">
        <f t="shared" si="1586"/>
        <v>0</v>
      </c>
      <c r="BF547" s="6">
        <f t="shared" si="1586"/>
        <v>3913</v>
      </c>
      <c r="BG547" s="6">
        <f t="shared" si="1586"/>
        <v>0</v>
      </c>
      <c r="BH547" s="6">
        <f t="shared" si="1586"/>
        <v>0</v>
      </c>
      <c r="BI547" s="6">
        <f t="shared" si="1586"/>
        <v>5507</v>
      </c>
      <c r="BJ547" s="6">
        <f t="shared" si="1586"/>
        <v>0</v>
      </c>
      <c r="BK547" s="6">
        <f t="shared" si="1587"/>
        <v>0</v>
      </c>
      <c r="BL547" s="6">
        <f t="shared" si="1587"/>
        <v>0</v>
      </c>
      <c r="BM547" s="6">
        <f t="shared" si="1587"/>
        <v>0</v>
      </c>
      <c r="BN547" s="6">
        <f t="shared" si="1587"/>
        <v>0</v>
      </c>
      <c r="BO547" s="6">
        <f t="shared" si="1587"/>
        <v>5507</v>
      </c>
      <c r="BP547" s="6">
        <f t="shared" si="1587"/>
        <v>0</v>
      </c>
      <c r="BQ547" s="6">
        <f t="shared" si="1587"/>
        <v>178</v>
      </c>
      <c r="BR547" s="6">
        <f t="shared" si="1587"/>
        <v>0</v>
      </c>
      <c r="BS547" s="6">
        <f t="shared" si="1587"/>
        <v>0</v>
      </c>
      <c r="BT547" s="6">
        <f t="shared" si="1587"/>
        <v>0</v>
      </c>
      <c r="BU547" s="6">
        <f t="shared" si="1587"/>
        <v>5685</v>
      </c>
      <c r="BV547" s="6">
        <f t="shared" si="1587"/>
        <v>0</v>
      </c>
      <c r="BW547" s="6">
        <f t="shared" si="1588"/>
        <v>0</v>
      </c>
      <c r="BX547" s="6">
        <f t="shared" si="1588"/>
        <v>0</v>
      </c>
      <c r="BY547" s="6">
        <f t="shared" si="1588"/>
        <v>0</v>
      </c>
      <c r="BZ547" s="6">
        <f t="shared" si="1588"/>
        <v>0</v>
      </c>
      <c r="CA547" s="6">
        <f t="shared" si="1588"/>
        <v>5685</v>
      </c>
      <c r="CB547" s="6">
        <f t="shared" si="1588"/>
        <v>0</v>
      </c>
      <c r="CC547" s="6">
        <f t="shared" si="1588"/>
        <v>-35</v>
      </c>
      <c r="CD547" s="6">
        <f t="shared" si="1588"/>
        <v>1380</v>
      </c>
      <c r="CE547" s="6">
        <f t="shared" si="1588"/>
        <v>0</v>
      </c>
      <c r="CF547" s="6">
        <f t="shared" si="1588"/>
        <v>0</v>
      </c>
      <c r="CG547" s="6">
        <f t="shared" si="1588"/>
        <v>7030</v>
      </c>
      <c r="CH547" s="6">
        <f t="shared" si="1588"/>
        <v>0</v>
      </c>
      <c r="CI547" s="6">
        <f t="shared" si="1589"/>
        <v>0</v>
      </c>
      <c r="CJ547" s="6">
        <f t="shared" si="1589"/>
        <v>0</v>
      </c>
      <c r="CK547" s="6">
        <f t="shared" si="1589"/>
        <v>-19</v>
      </c>
      <c r="CL547" s="6">
        <f t="shared" si="1589"/>
        <v>0</v>
      </c>
      <c r="CM547" s="6">
        <f t="shared" si="1589"/>
        <v>7011</v>
      </c>
      <c r="CN547" s="6">
        <f t="shared" si="1589"/>
        <v>0</v>
      </c>
      <c r="CO547" s="6">
        <f t="shared" si="1589"/>
        <v>3524</v>
      </c>
      <c r="CP547" s="6">
        <f t="shared" si="1589"/>
        <v>0</v>
      </c>
      <c r="CQ547" s="32">
        <f t="shared" si="1488"/>
        <v>50.263871059763233</v>
      </c>
      <c r="CR547" s="32"/>
    </row>
    <row r="548" spans="1:96" ht="19.5" customHeight="1">
      <c r="A548" s="20" t="s">
        <v>13</v>
      </c>
      <c r="B548" s="31">
        <v>912</v>
      </c>
      <c r="C548" s="18" t="s">
        <v>7</v>
      </c>
      <c r="D548" s="18" t="s">
        <v>73</v>
      </c>
      <c r="E548" s="18" t="s">
        <v>40</v>
      </c>
      <c r="F548" s="18">
        <v>610</v>
      </c>
      <c r="G548" s="48">
        <f>1106+488</f>
        <v>1594</v>
      </c>
      <c r="H548" s="48"/>
      <c r="I548" s="48"/>
      <c r="J548" s="48"/>
      <c r="K548" s="48"/>
      <c r="L548" s="48"/>
      <c r="M548" s="48">
        <f>G548+I548+J548+K548+L548</f>
        <v>1594</v>
      </c>
      <c r="N548" s="48">
        <f>H548+L548</f>
        <v>0</v>
      </c>
      <c r="O548" s="48"/>
      <c r="P548" s="48"/>
      <c r="Q548" s="48"/>
      <c r="R548" s="48"/>
      <c r="S548" s="48">
        <f>M548+O548+P548+Q548+R548</f>
        <v>1594</v>
      </c>
      <c r="T548" s="48">
        <f>N548+R548</f>
        <v>0</v>
      </c>
      <c r="U548" s="48"/>
      <c r="V548" s="48"/>
      <c r="W548" s="48"/>
      <c r="X548" s="48"/>
      <c r="Y548" s="48">
        <f>S548+U548+V548+W548+X548</f>
        <v>1594</v>
      </c>
      <c r="Z548" s="48">
        <f>T548+X548</f>
        <v>0</v>
      </c>
      <c r="AA548" s="48"/>
      <c r="AB548" s="48"/>
      <c r="AC548" s="48"/>
      <c r="AD548" s="48"/>
      <c r="AE548" s="48">
        <f>Y548+AA548+AB548+AC548+AD548</f>
        <v>1594</v>
      </c>
      <c r="AF548" s="48">
        <f>Z548+AD548</f>
        <v>0</v>
      </c>
      <c r="AG548" s="48"/>
      <c r="AH548" s="48"/>
      <c r="AI548" s="48"/>
      <c r="AJ548" s="48"/>
      <c r="AK548" s="48">
        <f>AE548+AG548+AH548+AI548+AJ548</f>
        <v>1594</v>
      </c>
      <c r="AL548" s="48">
        <f>AF548+AJ548</f>
        <v>0</v>
      </c>
      <c r="AM548" s="48"/>
      <c r="AN548" s="48"/>
      <c r="AO548" s="48"/>
      <c r="AP548" s="48"/>
      <c r="AQ548" s="48">
        <f>AK548+AM548+AN548+AO548+AP548</f>
        <v>1594</v>
      </c>
      <c r="AR548" s="48">
        <f>AL548+AP548</f>
        <v>0</v>
      </c>
      <c r="AS548" s="48"/>
      <c r="AT548" s="48"/>
      <c r="AU548" s="48"/>
      <c r="AV548" s="48"/>
      <c r="AW548" s="48">
        <f>AQ548+AS548+AT548+AU548+AV548</f>
        <v>1594</v>
      </c>
      <c r="AX548" s="48">
        <f>AR548+AV548</f>
        <v>0</v>
      </c>
      <c r="AY548" s="48"/>
      <c r="AZ548" s="48"/>
      <c r="BA548" s="48"/>
      <c r="BB548" s="48"/>
      <c r="BC548" s="48">
        <f>AW548+AY548+AZ548+BA548+BB548</f>
        <v>1594</v>
      </c>
      <c r="BD548" s="48">
        <f>AX548+BB548</f>
        <v>0</v>
      </c>
      <c r="BE548" s="48"/>
      <c r="BF548" s="48">
        <f>2738+586+589</f>
        <v>3913</v>
      </c>
      <c r="BG548" s="48"/>
      <c r="BH548" s="48"/>
      <c r="BI548" s="48">
        <f>BC548+BE548+BF548+BG548+BH548</f>
        <v>5507</v>
      </c>
      <c r="BJ548" s="48">
        <f>BD548+BH548</f>
        <v>0</v>
      </c>
      <c r="BK548" s="48"/>
      <c r="BL548" s="48"/>
      <c r="BM548" s="48"/>
      <c r="BN548" s="48"/>
      <c r="BO548" s="48">
        <f>BI548+BK548+BL548+BM548+BN548</f>
        <v>5507</v>
      </c>
      <c r="BP548" s="48">
        <f>BJ548+BN548</f>
        <v>0</v>
      </c>
      <c r="BQ548" s="48">
        <v>178</v>
      </c>
      <c r="BR548" s="48"/>
      <c r="BS548" s="48"/>
      <c r="BT548" s="48"/>
      <c r="BU548" s="48">
        <f>BO548+BQ548+BR548+BS548+BT548</f>
        <v>5685</v>
      </c>
      <c r="BV548" s="48">
        <f>BP548+BT548</f>
        <v>0</v>
      </c>
      <c r="BW548" s="48"/>
      <c r="BX548" s="48"/>
      <c r="BY548" s="48"/>
      <c r="BZ548" s="48"/>
      <c r="CA548" s="48">
        <f>BU548+BW548+BX548+BY548+BZ548</f>
        <v>5685</v>
      </c>
      <c r="CB548" s="48">
        <f>BV548+BZ548</f>
        <v>0</v>
      </c>
      <c r="CC548" s="48">
        <v>-35</v>
      </c>
      <c r="CD548" s="48">
        <v>1380</v>
      </c>
      <c r="CE548" s="48"/>
      <c r="CF548" s="48"/>
      <c r="CG548" s="48">
        <f>CA548+CC548+CD548+CE548+CF548</f>
        <v>7030</v>
      </c>
      <c r="CH548" s="48">
        <f>CB548+CF548</f>
        <v>0</v>
      </c>
      <c r="CI548" s="48"/>
      <c r="CJ548" s="48"/>
      <c r="CK548" s="48">
        <v>-19</v>
      </c>
      <c r="CL548" s="48"/>
      <c r="CM548" s="48">
        <f>CG548+CI548+CJ548+CK548+CL548</f>
        <v>7011</v>
      </c>
      <c r="CN548" s="48">
        <f>CH548+CL548</f>
        <v>0</v>
      </c>
      <c r="CO548" s="48">
        <v>3524</v>
      </c>
      <c r="CP548" s="48">
        <f>CJ548+CN548</f>
        <v>0</v>
      </c>
      <c r="CQ548" s="116">
        <f t="shared" si="1488"/>
        <v>50.263871059763233</v>
      </c>
      <c r="CR548" s="116"/>
    </row>
    <row r="549" spans="1:96" ht="66" hidden="1">
      <c r="A549" s="17" t="s">
        <v>536</v>
      </c>
      <c r="B549" s="18" t="s">
        <v>593</v>
      </c>
      <c r="C549" s="18" t="s">
        <v>7</v>
      </c>
      <c r="D549" s="18" t="s">
        <v>73</v>
      </c>
      <c r="E549" s="18" t="s">
        <v>592</v>
      </c>
      <c r="F549" s="18"/>
      <c r="G549" s="48">
        <f t="shared" ref="G549:V550" si="1590">G550</f>
        <v>0</v>
      </c>
      <c r="H549" s="48">
        <f t="shared" si="1590"/>
        <v>0</v>
      </c>
      <c r="I549" s="48">
        <f t="shared" si="1590"/>
        <v>0</v>
      </c>
      <c r="J549" s="48">
        <f t="shared" si="1590"/>
        <v>0</v>
      </c>
      <c r="K549" s="48">
        <f t="shared" si="1590"/>
        <v>0</v>
      </c>
      <c r="L549" s="48">
        <f t="shared" si="1590"/>
        <v>0</v>
      </c>
      <c r="M549" s="48">
        <f t="shared" si="1590"/>
        <v>0</v>
      </c>
      <c r="N549" s="48">
        <f t="shared" si="1590"/>
        <v>0</v>
      </c>
      <c r="O549" s="48">
        <f t="shared" si="1590"/>
        <v>0</v>
      </c>
      <c r="P549" s="48">
        <f t="shared" si="1590"/>
        <v>0</v>
      </c>
      <c r="Q549" s="48">
        <f t="shared" si="1590"/>
        <v>0</v>
      </c>
      <c r="R549" s="48">
        <f t="shared" si="1590"/>
        <v>0</v>
      </c>
      <c r="S549" s="48">
        <f t="shared" si="1590"/>
        <v>0</v>
      </c>
      <c r="T549" s="48">
        <f t="shared" si="1590"/>
        <v>0</v>
      </c>
      <c r="U549" s="48">
        <f t="shared" si="1590"/>
        <v>0</v>
      </c>
      <c r="V549" s="48">
        <f t="shared" si="1590"/>
        <v>0</v>
      </c>
      <c r="W549" s="48">
        <f t="shared" ref="U549:AJ550" si="1591">W550</f>
        <v>0</v>
      </c>
      <c r="X549" s="48">
        <f t="shared" si="1591"/>
        <v>0</v>
      </c>
      <c r="Y549" s="48">
        <f t="shared" si="1591"/>
        <v>0</v>
      </c>
      <c r="Z549" s="48">
        <f t="shared" si="1591"/>
        <v>0</v>
      </c>
      <c r="AA549" s="48">
        <f t="shared" si="1591"/>
        <v>0</v>
      </c>
      <c r="AB549" s="48">
        <f t="shared" si="1591"/>
        <v>0</v>
      </c>
      <c r="AC549" s="48">
        <f t="shared" si="1591"/>
        <v>0</v>
      </c>
      <c r="AD549" s="48">
        <f t="shared" si="1591"/>
        <v>0</v>
      </c>
      <c r="AE549" s="48">
        <f t="shared" si="1591"/>
        <v>0</v>
      </c>
      <c r="AF549" s="48">
        <f t="shared" si="1591"/>
        <v>0</v>
      </c>
      <c r="AG549" s="48">
        <f t="shared" si="1591"/>
        <v>0</v>
      </c>
      <c r="AH549" s="48">
        <f t="shared" si="1591"/>
        <v>0</v>
      </c>
      <c r="AI549" s="48">
        <f t="shared" si="1591"/>
        <v>0</v>
      </c>
      <c r="AJ549" s="48">
        <f t="shared" si="1591"/>
        <v>0</v>
      </c>
      <c r="AK549" s="48">
        <f t="shared" ref="AG549:AY550" si="1592">AK550</f>
        <v>0</v>
      </c>
      <c r="AL549" s="48">
        <f t="shared" si="1592"/>
        <v>0</v>
      </c>
      <c r="AM549" s="48">
        <f t="shared" si="1592"/>
        <v>0</v>
      </c>
      <c r="AN549" s="48">
        <f t="shared" si="1592"/>
        <v>0</v>
      </c>
      <c r="AO549" s="48">
        <f t="shared" si="1592"/>
        <v>0</v>
      </c>
      <c r="AP549" s="48">
        <f t="shared" si="1592"/>
        <v>0</v>
      </c>
      <c r="AQ549" s="48">
        <f t="shared" si="1592"/>
        <v>0</v>
      </c>
      <c r="AR549" s="48">
        <f t="shared" si="1592"/>
        <v>0</v>
      </c>
      <c r="AS549" s="48">
        <f t="shared" si="1592"/>
        <v>0</v>
      </c>
      <c r="AT549" s="48">
        <f t="shared" si="1592"/>
        <v>0</v>
      </c>
      <c r="AU549" s="48">
        <f t="shared" si="1592"/>
        <v>0</v>
      </c>
      <c r="AV549" s="48">
        <f t="shared" si="1592"/>
        <v>0</v>
      </c>
      <c r="AW549" s="48">
        <f t="shared" si="1592"/>
        <v>0</v>
      </c>
      <c r="AX549" s="48">
        <f t="shared" si="1592"/>
        <v>0</v>
      </c>
      <c r="AY549" s="48">
        <f t="shared" si="1592"/>
        <v>0</v>
      </c>
      <c r="AZ549" s="48">
        <f t="shared" ref="AY549:BN550" si="1593">AZ550</f>
        <v>0</v>
      </c>
      <c r="BA549" s="48">
        <f t="shared" si="1593"/>
        <v>0</v>
      </c>
      <c r="BB549" s="48">
        <f t="shared" si="1593"/>
        <v>0</v>
      </c>
      <c r="BC549" s="48">
        <f t="shared" si="1593"/>
        <v>0</v>
      </c>
      <c r="BD549" s="48">
        <f t="shared" si="1593"/>
        <v>0</v>
      </c>
      <c r="BE549" s="48">
        <f t="shared" si="1593"/>
        <v>0</v>
      </c>
      <c r="BF549" s="48">
        <f t="shared" si="1593"/>
        <v>0</v>
      </c>
      <c r="BG549" s="48">
        <f t="shared" si="1593"/>
        <v>0</v>
      </c>
      <c r="BH549" s="48">
        <f t="shared" si="1593"/>
        <v>0</v>
      </c>
      <c r="BI549" s="48">
        <f t="shared" si="1593"/>
        <v>0</v>
      </c>
      <c r="BJ549" s="48">
        <f t="shared" si="1593"/>
        <v>0</v>
      </c>
      <c r="BK549" s="48">
        <f t="shared" si="1593"/>
        <v>0</v>
      </c>
      <c r="BL549" s="48">
        <f t="shared" si="1593"/>
        <v>0</v>
      </c>
      <c r="BM549" s="48">
        <f t="shared" si="1593"/>
        <v>0</v>
      </c>
      <c r="BN549" s="48">
        <f t="shared" si="1593"/>
        <v>0</v>
      </c>
      <c r="BO549" s="48">
        <f t="shared" ref="BK549:BZ550" si="1594">BO550</f>
        <v>0</v>
      </c>
      <c r="BP549" s="48">
        <f t="shared" si="1594"/>
        <v>0</v>
      </c>
      <c r="BQ549" s="48">
        <f t="shared" si="1594"/>
        <v>0</v>
      </c>
      <c r="BR549" s="48">
        <f t="shared" si="1594"/>
        <v>0</v>
      </c>
      <c r="BS549" s="48">
        <f t="shared" si="1594"/>
        <v>0</v>
      </c>
      <c r="BT549" s="48">
        <f t="shared" si="1594"/>
        <v>0</v>
      </c>
      <c r="BU549" s="48">
        <f t="shared" si="1594"/>
        <v>0</v>
      </c>
      <c r="BV549" s="48">
        <f t="shared" si="1594"/>
        <v>0</v>
      </c>
      <c r="BW549" s="48">
        <f t="shared" si="1594"/>
        <v>0</v>
      </c>
      <c r="BX549" s="48">
        <f t="shared" si="1594"/>
        <v>0</v>
      </c>
      <c r="BY549" s="48">
        <f t="shared" si="1594"/>
        <v>0</v>
      </c>
      <c r="BZ549" s="48">
        <f t="shared" si="1594"/>
        <v>0</v>
      </c>
      <c r="CA549" s="48">
        <f t="shared" ref="BW549:CL550" si="1595">CA550</f>
        <v>0</v>
      </c>
      <c r="CB549" s="48">
        <f t="shared" si="1595"/>
        <v>0</v>
      </c>
      <c r="CC549" s="48">
        <f t="shared" si="1595"/>
        <v>0</v>
      </c>
      <c r="CD549" s="48">
        <f t="shared" si="1595"/>
        <v>0</v>
      </c>
      <c r="CE549" s="48">
        <f t="shared" si="1595"/>
        <v>0</v>
      </c>
      <c r="CF549" s="48">
        <f t="shared" si="1595"/>
        <v>0</v>
      </c>
      <c r="CG549" s="48">
        <f t="shared" si="1595"/>
        <v>0</v>
      </c>
      <c r="CH549" s="48">
        <f t="shared" si="1595"/>
        <v>0</v>
      </c>
      <c r="CI549" s="48">
        <f t="shared" si="1595"/>
        <v>0</v>
      </c>
      <c r="CJ549" s="48">
        <f t="shared" si="1595"/>
        <v>0</v>
      </c>
      <c r="CK549" s="48">
        <f t="shared" si="1595"/>
        <v>0</v>
      </c>
      <c r="CL549" s="48">
        <f t="shared" si="1595"/>
        <v>0</v>
      </c>
      <c r="CM549" s="48">
        <f t="shared" ref="CI549:CP550" si="1596">CM550</f>
        <v>0</v>
      </c>
      <c r="CN549" s="48">
        <f t="shared" si="1596"/>
        <v>0</v>
      </c>
      <c r="CO549" s="48">
        <f t="shared" si="1596"/>
        <v>0</v>
      </c>
      <c r="CP549" s="48">
        <f t="shared" si="1596"/>
        <v>0</v>
      </c>
      <c r="CQ549" s="116" t="e">
        <f t="shared" si="1488"/>
        <v>#DIV/0!</v>
      </c>
      <c r="CR549" s="116" t="e">
        <f t="shared" si="1553"/>
        <v>#DIV/0!</v>
      </c>
    </row>
    <row r="550" spans="1:96" ht="33" hidden="1">
      <c r="A550" s="17" t="s">
        <v>11</v>
      </c>
      <c r="B550" s="18" t="s">
        <v>593</v>
      </c>
      <c r="C550" s="18" t="s">
        <v>7</v>
      </c>
      <c r="D550" s="18" t="s">
        <v>73</v>
      </c>
      <c r="E550" s="18" t="s">
        <v>592</v>
      </c>
      <c r="F550" s="18" t="s">
        <v>12</v>
      </c>
      <c r="G550" s="48">
        <f t="shared" si="1590"/>
        <v>0</v>
      </c>
      <c r="H550" s="48">
        <f t="shared" si="1590"/>
        <v>0</v>
      </c>
      <c r="I550" s="48">
        <f t="shared" si="1590"/>
        <v>0</v>
      </c>
      <c r="J550" s="48">
        <f t="shared" si="1590"/>
        <v>0</v>
      </c>
      <c r="K550" s="48">
        <f t="shared" si="1590"/>
        <v>0</v>
      </c>
      <c r="L550" s="48">
        <f t="shared" si="1590"/>
        <v>0</v>
      </c>
      <c r="M550" s="48">
        <f t="shared" si="1590"/>
        <v>0</v>
      </c>
      <c r="N550" s="48">
        <f t="shared" si="1590"/>
        <v>0</v>
      </c>
      <c r="O550" s="48">
        <f t="shared" si="1590"/>
        <v>0</v>
      </c>
      <c r="P550" s="48">
        <f t="shared" si="1590"/>
        <v>0</v>
      </c>
      <c r="Q550" s="48">
        <f t="shared" si="1590"/>
        <v>0</v>
      </c>
      <c r="R550" s="48">
        <f t="shared" si="1590"/>
        <v>0</v>
      </c>
      <c r="S550" s="48">
        <f t="shared" si="1590"/>
        <v>0</v>
      </c>
      <c r="T550" s="48">
        <f t="shared" si="1590"/>
        <v>0</v>
      </c>
      <c r="U550" s="48">
        <f t="shared" si="1591"/>
        <v>0</v>
      </c>
      <c r="V550" s="48">
        <f t="shared" si="1591"/>
        <v>0</v>
      </c>
      <c r="W550" s="48">
        <f t="shared" si="1591"/>
        <v>0</v>
      </c>
      <c r="X550" s="48">
        <f t="shared" si="1591"/>
        <v>0</v>
      </c>
      <c r="Y550" s="48">
        <f t="shared" si="1591"/>
        <v>0</v>
      </c>
      <c r="Z550" s="48">
        <f t="shared" si="1591"/>
        <v>0</v>
      </c>
      <c r="AA550" s="48">
        <f t="shared" si="1591"/>
        <v>0</v>
      </c>
      <c r="AB550" s="48">
        <f t="shared" si="1591"/>
        <v>0</v>
      </c>
      <c r="AC550" s="48">
        <f t="shared" si="1591"/>
        <v>0</v>
      </c>
      <c r="AD550" s="48">
        <f t="shared" si="1591"/>
        <v>0</v>
      </c>
      <c r="AE550" s="48">
        <f t="shared" si="1591"/>
        <v>0</v>
      </c>
      <c r="AF550" s="48">
        <f t="shared" si="1591"/>
        <v>0</v>
      </c>
      <c r="AG550" s="48">
        <f t="shared" si="1592"/>
        <v>0</v>
      </c>
      <c r="AH550" s="48">
        <f t="shared" si="1592"/>
        <v>0</v>
      </c>
      <c r="AI550" s="48">
        <f t="shared" si="1592"/>
        <v>0</v>
      </c>
      <c r="AJ550" s="48">
        <f t="shared" si="1592"/>
        <v>0</v>
      </c>
      <c r="AK550" s="48">
        <f t="shared" si="1592"/>
        <v>0</v>
      </c>
      <c r="AL550" s="48">
        <f t="shared" si="1592"/>
        <v>0</v>
      </c>
      <c r="AM550" s="48">
        <f t="shared" si="1592"/>
        <v>0</v>
      </c>
      <c r="AN550" s="48">
        <f t="shared" si="1592"/>
        <v>0</v>
      </c>
      <c r="AO550" s="48">
        <f t="shared" si="1592"/>
        <v>0</v>
      </c>
      <c r="AP550" s="48">
        <f t="shared" si="1592"/>
        <v>0</v>
      </c>
      <c r="AQ550" s="48">
        <f t="shared" si="1592"/>
        <v>0</v>
      </c>
      <c r="AR550" s="48">
        <f t="shared" si="1592"/>
        <v>0</v>
      </c>
      <c r="AS550" s="48">
        <f t="shared" si="1592"/>
        <v>0</v>
      </c>
      <c r="AT550" s="48">
        <f t="shared" si="1592"/>
        <v>0</v>
      </c>
      <c r="AU550" s="48">
        <f t="shared" si="1592"/>
        <v>0</v>
      </c>
      <c r="AV550" s="48">
        <f t="shared" si="1592"/>
        <v>0</v>
      </c>
      <c r="AW550" s="48">
        <f t="shared" si="1592"/>
        <v>0</v>
      </c>
      <c r="AX550" s="48">
        <f t="shared" si="1592"/>
        <v>0</v>
      </c>
      <c r="AY550" s="48">
        <f t="shared" si="1593"/>
        <v>0</v>
      </c>
      <c r="AZ550" s="48">
        <f t="shared" si="1593"/>
        <v>0</v>
      </c>
      <c r="BA550" s="48">
        <f t="shared" si="1593"/>
        <v>0</v>
      </c>
      <c r="BB550" s="48">
        <f t="shared" si="1593"/>
        <v>0</v>
      </c>
      <c r="BC550" s="48">
        <f t="shared" si="1593"/>
        <v>0</v>
      </c>
      <c r="BD550" s="48">
        <f t="shared" si="1593"/>
        <v>0</v>
      </c>
      <c r="BE550" s="48">
        <f t="shared" si="1593"/>
        <v>0</v>
      </c>
      <c r="BF550" s="48">
        <f t="shared" si="1593"/>
        <v>0</v>
      </c>
      <c r="BG550" s="48">
        <f t="shared" si="1593"/>
        <v>0</v>
      </c>
      <c r="BH550" s="48">
        <f t="shared" si="1593"/>
        <v>0</v>
      </c>
      <c r="BI550" s="48">
        <f t="shared" si="1593"/>
        <v>0</v>
      </c>
      <c r="BJ550" s="48">
        <f t="shared" si="1593"/>
        <v>0</v>
      </c>
      <c r="BK550" s="48">
        <f t="shared" si="1594"/>
        <v>0</v>
      </c>
      <c r="BL550" s="48">
        <f t="shared" si="1594"/>
        <v>0</v>
      </c>
      <c r="BM550" s="48">
        <f t="shared" si="1594"/>
        <v>0</v>
      </c>
      <c r="BN550" s="48">
        <f t="shared" si="1594"/>
        <v>0</v>
      </c>
      <c r="BO550" s="48">
        <f t="shared" si="1594"/>
        <v>0</v>
      </c>
      <c r="BP550" s="48">
        <f t="shared" si="1594"/>
        <v>0</v>
      </c>
      <c r="BQ550" s="48">
        <f t="shared" si="1594"/>
        <v>0</v>
      </c>
      <c r="BR550" s="48">
        <f t="shared" si="1594"/>
        <v>0</v>
      </c>
      <c r="BS550" s="48">
        <f t="shared" si="1594"/>
        <v>0</v>
      </c>
      <c r="BT550" s="48">
        <f t="shared" si="1594"/>
        <v>0</v>
      </c>
      <c r="BU550" s="48">
        <f t="shared" si="1594"/>
        <v>0</v>
      </c>
      <c r="BV550" s="48">
        <f t="shared" si="1594"/>
        <v>0</v>
      </c>
      <c r="BW550" s="48">
        <f t="shared" si="1595"/>
        <v>0</v>
      </c>
      <c r="BX550" s="48">
        <f t="shared" si="1595"/>
        <v>0</v>
      </c>
      <c r="BY550" s="48">
        <f t="shared" si="1595"/>
        <v>0</v>
      </c>
      <c r="BZ550" s="48">
        <f t="shared" si="1595"/>
        <v>0</v>
      </c>
      <c r="CA550" s="48">
        <f t="shared" si="1595"/>
        <v>0</v>
      </c>
      <c r="CB550" s="48">
        <f t="shared" si="1595"/>
        <v>0</v>
      </c>
      <c r="CC550" s="48">
        <f t="shared" si="1595"/>
        <v>0</v>
      </c>
      <c r="CD550" s="48">
        <f t="shared" si="1595"/>
        <v>0</v>
      </c>
      <c r="CE550" s="48">
        <f t="shared" si="1595"/>
        <v>0</v>
      </c>
      <c r="CF550" s="48">
        <f t="shared" si="1595"/>
        <v>0</v>
      </c>
      <c r="CG550" s="48">
        <f t="shared" si="1595"/>
        <v>0</v>
      </c>
      <c r="CH550" s="48">
        <f t="shared" si="1595"/>
        <v>0</v>
      </c>
      <c r="CI550" s="48">
        <f t="shared" si="1596"/>
        <v>0</v>
      </c>
      <c r="CJ550" s="48">
        <f t="shared" si="1596"/>
        <v>0</v>
      </c>
      <c r="CK550" s="48">
        <f t="shared" si="1596"/>
        <v>0</v>
      </c>
      <c r="CL550" s="48">
        <f t="shared" si="1596"/>
        <v>0</v>
      </c>
      <c r="CM550" s="48">
        <f t="shared" si="1596"/>
        <v>0</v>
      </c>
      <c r="CN550" s="48">
        <f t="shared" si="1596"/>
        <v>0</v>
      </c>
      <c r="CO550" s="48">
        <f t="shared" si="1596"/>
        <v>0</v>
      </c>
      <c r="CP550" s="48">
        <f t="shared" si="1596"/>
        <v>0</v>
      </c>
      <c r="CQ550" s="116" t="e">
        <f t="shared" si="1488"/>
        <v>#DIV/0!</v>
      </c>
      <c r="CR550" s="116" t="e">
        <f t="shared" si="1553"/>
        <v>#DIV/0!</v>
      </c>
    </row>
    <row r="551" spans="1:96" hidden="1">
      <c r="A551" s="20" t="s">
        <v>13</v>
      </c>
      <c r="B551" s="18" t="s">
        <v>593</v>
      </c>
      <c r="C551" s="18" t="s">
        <v>7</v>
      </c>
      <c r="D551" s="18" t="s">
        <v>73</v>
      </c>
      <c r="E551" s="18" t="s">
        <v>592</v>
      </c>
      <c r="F551" s="18" t="s">
        <v>32</v>
      </c>
      <c r="G551" s="48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  <c r="AA551" s="48"/>
      <c r="AB551" s="48"/>
      <c r="AC551" s="48"/>
      <c r="AD551" s="48"/>
      <c r="AE551" s="48"/>
      <c r="AF551" s="48"/>
      <c r="AG551" s="48"/>
      <c r="AH551" s="48"/>
      <c r="AI551" s="48"/>
      <c r="AJ551" s="48"/>
      <c r="AK551" s="48"/>
      <c r="AL551" s="48"/>
      <c r="AM551" s="48"/>
      <c r="AN551" s="48"/>
      <c r="AO551" s="48"/>
      <c r="AP551" s="48"/>
      <c r="AQ551" s="48"/>
      <c r="AR551" s="48"/>
      <c r="AS551" s="48"/>
      <c r="AT551" s="48"/>
      <c r="AU551" s="48"/>
      <c r="AV551" s="48"/>
      <c r="AW551" s="48"/>
      <c r="AX551" s="48"/>
      <c r="AY551" s="48"/>
      <c r="AZ551" s="48"/>
      <c r="BA551" s="48"/>
      <c r="BB551" s="48"/>
      <c r="BC551" s="48"/>
      <c r="BD551" s="48"/>
      <c r="BE551" s="48"/>
      <c r="BF551" s="48"/>
      <c r="BG551" s="48"/>
      <c r="BH551" s="48"/>
      <c r="BI551" s="48"/>
      <c r="BJ551" s="48"/>
      <c r="BK551" s="48"/>
      <c r="BL551" s="48"/>
      <c r="BM551" s="48"/>
      <c r="BN551" s="48"/>
      <c r="BO551" s="48"/>
      <c r="BP551" s="48"/>
      <c r="BQ551" s="48"/>
      <c r="BR551" s="48"/>
      <c r="BS551" s="48"/>
      <c r="BT551" s="48"/>
      <c r="BU551" s="48"/>
      <c r="BV551" s="48"/>
      <c r="BW551" s="48"/>
      <c r="BX551" s="48"/>
      <c r="BY551" s="48"/>
      <c r="BZ551" s="48"/>
      <c r="CA551" s="48"/>
      <c r="CB551" s="48"/>
      <c r="CC551" s="48"/>
      <c r="CD551" s="48"/>
      <c r="CE551" s="48"/>
      <c r="CF551" s="48"/>
      <c r="CG551" s="48"/>
      <c r="CH551" s="48"/>
      <c r="CI551" s="48"/>
      <c r="CJ551" s="48"/>
      <c r="CK551" s="48"/>
      <c r="CL551" s="48"/>
      <c r="CM551" s="48"/>
      <c r="CN551" s="48"/>
      <c r="CO551" s="48"/>
      <c r="CP551" s="48"/>
      <c r="CQ551" s="116" t="e">
        <f t="shared" si="1488"/>
        <v>#DIV/0!</v>
      </c>
      <c r="CR551" s="116" t="e">
        <f t="shared" si="1553"/>
        <v>#DIV/0!</v>
      </c>
    </row>
    <row r="552" spans="1:96" hidden="1">
      <c r="A552" s="20" t="s">
        <v>775</v>
      </c>
      <c r="B552" s="18">
        <f>B548</f>
        <v>912</v>
      </c>
      <c r="C552" s="18" t="s">
        <v>7</v>
      </c>
      <c r="D552" s="18" t="s">
        <v>73</v>
      </c>
      <c r="E552" s="18" t="s">
        <v>570</v>
      </c>
      <c r="F552" s="18"/>
      <c r="G552" s="48">
        <f>G553</f>
        <v>574</v>
      </c>
      <c r="H552" s="48">
        <f>H553</f>
        <v>0</v>
      </c>
      <c r="I552" s="48">
        <f t="shared" ref="I552:X553" si="1597">I553</f>
        <v>0</v>
      </c>
      <c r="J552" s="48">
        <f t="shared" si="1597"/>
        <v>0</v>
      </c>
      <c r="K552" s="48">
        <f t="shared" si="1597"/>
        <v>0</v>
      </c>
      <c r="L552" s="48">
        <f t="shared" si="1597"/>
        <v>0</v>
      </c>
      <c r="M552" s="48">
        <f t="shared" si="1597"/>
        <v>574</v>
      </c>
      <c r="N552" s="48">
        <f t="shared" si="1597"/>
        <v>0</v>
      </c>
      <c r="O552" s="48">
        <f t="shared" si="1597"/>
        <v>0</v>
      </c>
      <c r="P552" s="48">
        <f t="shared" si="1597"/>
        <v>0</v>
      </c>
      <c r="Q552" s="48">
        <f t="shared" si="1597"/>
        <v>0</v>
      </c>
      <c r="R552" s="48">
        <f t="shared" si="1597"/>
        <v>0</v>
      </c>
      <c r="S552" s="48">
        <f t="shared" si="1597"/>
        <v>574</v>
      </c>
      <c r="T552" s="48">
        <f t="shared" si="1597"/>
        <v>0</v>
      </c>
      <c r="U552" s="48">
        <f t="shared" si="1597"/>
        <v>-574</v>
      </c>
      <c r="V552" s="48">
        <f t="shared" si="1597"/>
        <v>0</v>
      </c>
      <c r="W552" s="48">
        <f t="shared" si="1597"/>
        <v>0</v>
      </c>
      <c r="X552" s="48">
        <f t="shared" si="1597"/>
        <v>0</v>
      </c>
      <c r="Y552" s="48">
        <f t="shared" ref="U552:AJ553" si="1598">Y553</f>
        <v>0</v>
      </c>
      <c r="Z552" s="48">
        <f t="shared" si="1598"/>
        <v>0</v>
      </c>
      <c r="AA552" s="48">
        <f t="shared" si="1598"/>
        <v>0</v>
      </c>
      <c r="AB552" s="48">
        <f t="shared" si="1598"/>
        <v>0</v>
      </c>
      <c r="AC552" s="48">
        <f t="shared" si="1598"/>
        <v>0</v>
      </c>
      <c r="AD552" s="48">
        <f t="shared" si="1598"/>
        <v>0</v>
      </c>
      <c r="AE552" s="48">
        <f t="shared" si="1598"/>
        <v>0</v>
      </c>
      <c r="AF552" s="48">
        <f t="shared" si="1598"/>
        <v>0</v>
      </c>
      <c r="AG552" s="48">
        <f t="shared" si="1598"/>
        <v>0</v>
      </c>
      <c r="AH552" s="48">
        <f t="shared" si="1598"/>
        <v>0</v>
      </c>
      <c r="AI552" s="48">
        <f t="shared" si="1598"/>
        <v>0</v>
      </c>
      <c r="AJ552" s="48">
        <f t="shared" si="1598"/>
        <v>0</v>
      </c>
      <c r="AK552" s="48">
        <f t="shared" ref="AG552:AY553" si="1599">AK553</f>
        <v>0</v>
      </c>
      <c r="AL552" s="48">
        <f t="shared" si="1599"/>
        <v>0</v>
      </c>
      <c r="AM552" s="48">
        <f t="shared" si="1599"/>
        <v>0</v>
      </c>
      <c r="AN552" s="48">
        <f t="shared" si="1599"/>
        <v>0</v>
      </c>
      <c r="AO552" s="48">
        <f t="shared" si="1599"/>
        <v>0</v>
      </c>
      <c r="AP552" s="48">
        <f t="shared" si="1599"/>
        <v>0</v>
      </c>
      <c r="AQ552" s="48">
        <f t="shared" si="1599"/>
        <v>0</v>
      </c>
      <c r="AR552" s="48">
        <f t="shared" si="1599"/>
        <v>0</v>
      </c>
      <c r="AS552" s="48">
        <f t="shared" si="1599"/>
        <v>0</v>
      </c>
      <c r="AT552" s="48">
        <f t="shared" si="1599"/>
        <v>0</v>
      </c>
      <c r="AU552" s="48">
        <f t="shared" si="1599"/>
        <v>0</v>
      </c>
      <c r="AV552" s="48">
        <f t="shared" si="1599"/>
        <v>0</v>
      </c>
      <c r="AW552" s="48">
        <f t="shared" si="1599"/>
        <v>0</v>
      </c>
      <c r="AX552" s="48">
        <f t="shared" si="1599"/>
        <v>0</v>
      </c>
      <c r="AY552" s="48">
        <f t="shared" si="1599"/>
        <v>0</v>
      </c>
      <c r="AZ552" s="48">
        <f t="shared" ref="AY552:BN553" si="1600">AZ553</f>
        <v>0</v>
      </c>
      <c r="BA552" s="48">
        <f t="shared" si="1600"/>
        <v>0</v>
      </c>
      <c r="BB552" s="48">
        <f t="shared" si="1600"/>
        <v>0</v>
      </c>
      <c r="BC552" s="48">
        <f t="shared" si="1600"/>
        <v>0</v>
      </c>
      <c r="BD552" s="48">
        <f t="shared" si="1600"/>
        <v>0</v>
      </c>
      <c r="BE552" s="48">
        <f t="shared" si="1600"/>
        <v>0</v>
      </c>
      <c r="BF552" s="48">
        <f t="shared" si="1600"/>
        <v>0</v>
      </c>
      <c r="BG552" s="48">
        <f t="shared" si="1600"/>
        <v>0</v>
      </c>
      <c r="BH552" s="48">
        <f t="shared" si="1600"/>
        <v>0</v>
      </c>
      <c r="BI552" s="48">
        <f t="shared" si="1600"/>
        <v>0</v>
      </c>
      <c r="BJ552" s="48">
        <f t="shared" si="1600"/>
        <v>0</v>
      </c>
      <c r="BK552" s="48">
        <f t="shared" si="1600"/>
        <v>0</v>
      </c>
      <c r="BL552" s="48">
        <f t="shared" si="1600"/>
        <v>0</v>
      </c>
      <c r="BM552" s="48">
        <f t="shared" si="1600"/>
        <v>0</v>
      </c>
      <c r="BN552" s="48">
        <f t="shared" si="1600"/>
        <v>0</v>
      </c>
      <c r="BO552" s="48">
        <f t="shared" ref="BK552:BZ553" si="1601">BO553</f>
        <v>0</v>
      </c>
      <c r="BP552" s="48">
        <f t="shared" si="1601"/>
        <v>0</v>
      </c>
      <c r="BQ552" s="48">
        <f t="shared" si="1601"/>
        <v>0</v>
      </c>
      <c r="BR552" s="48">
        <f t="shared" si="1601"/>
        <v>0</v>
      </c>
      <c r="BS552" s="48">
        <f t="shared" si="1601"/>
        <v>0</v>
      </c>
      <c r="BT552" s="48">
        <f t="shared" si="1601"/>
        <v>0</v>
      </c>
      <c r="BU552" s="48">
        <f t="shared" si="1601"/>
        <v>0</v>
      </c>
      <c r="BV552" s="48">
        <f t="shared" si="1601"/>
        <v>0</v>
      </c>
      <c r="BW552" s="48">
        <f t="shared" si="1601"/>
        <v>0</v>
      </c>
      <c r="BX552" s="48">
        <f t="shared" si="1601"/>
        <v>0</v>
      </c>
      <c r="BY552" s="48">
        <f t="shared" si="1601"/>
        <v>0</v>
      </c>
      <c r="BZ552" s="48">
        <f t="shared" si="1601"/>
        <v>0</v>
      </c>
      <c r="CA552" s="48">
        <f t="shared" ref="BW552:CL553" si="1602">CA553</f>
        <v>0</v>
      </c>
      <c r="CB552" s="48">
        <f t="shared" si="1602"/>
        <v>0</v>
      </c>
      <c r="CC552" s="48">
        <f t="shared" si="1602"/>
        <v>0</v>
      </c>
      <c r="CD552" s="48">
        <f t="shared" si="1602"/>
        <v>0</v>
      </c>
      <c r="CE552" s="48">
        <f t="shared" si="1602"/>
        <v>0</v>
      </c>
      <c r="CF552" s="48">
        <f t="shared" si="1602"/>
        <v>0</v>
      </c>
      <c r="CG552" s="48">
        <f t="shared" si="1602"/>
        <v>0</v>
      </c>
      <c r="CH552" s="48">
        <f t="shared" si="1602"/>
        <v>0</v>
      </c>
      <c r="CI552" s="48">
        <f t="shared" si="1602"/>
        <v>0</v>
      </c>
      <c r="CJ552" s="48">
        <f t="shared" si="1602"/>
        <v>0</v>
      </c>
      <c r="CK552" s="48">
        <f t="shared" si="1602"/>
        <v>0</v>
      </c>
      <c r="CL552" s="48">
        <f t="shared" si="1602"/>
        <v>0</v>
      </c>
      <c r="CM552" s="48">
        <f t="shared" ref="CI552:CP553" si="1603">CM553</f>
        <v>0</v>
      </c>
      <c r="CN552" s="48">
        <f t="shared" si="1603"/>
        <v>0</v>
      </c>
      <c r="CO552" s="48">
        <f t="shared" si="1603"/>
        <v>0</v>
      </c>
      <c r="CP552" s="48">
        <f t="shared" si="1603"/>
        <v>0</v>
      </c>
      <c r="CQ552" s="116" t="e">
        <f t="shared" si="1488"/>
        <v>#DIV/0!</v>
      </c>
      <c r="CR552" s="116" t="e">
        <f t="shared" si="1553"/>
        <v>#DIV/0!</v>
      </c>
    </row>
    <row r="553" spans="1:96" ht="33" hidden="1">
      <c r="A553" s="55" t="s">
        <v>11</v>
      </c>
      <c r="B553" s="18">
        <f>B552</f>
        <v>912</v>
      </c>
      <c r="C553" s="18" t="s">
        <v>7</v>
      </c>
      <c r="D553" s="18" t="s">
        <v>73</v>
      </c>
      <c r="E553" s="18" t="s">
        <v>570</v>
      </c>
      <c r="F553" s="18" t="s">
        <v>12</v>
      </c>
      <c r="G553" s="48">
        <f>G554</f>
        <v>574</v>
      </c>
      <c r="H553" s="48">
        <f>H554</f>
        <v>0</v>
      </c>
      <c r="I553" s="48">
        <f t="shared" si="1597"/>
        <v>0</v>
      </c>
      <c r="J553" s="48">
        <f t="shared" si="1597"/>
        <v>0</v>
      </c>
      <c r="K553" s="48">
        <f t="shared" si="1597"/>
        <v>0</v>
      </c>
      <c r="L553" s="48">
        <f t="shared" si="1597"/>
        <v>0</v>
      </c>
      <c r="M553" s="48">
        <f t="shared" si="1597"/>
        <v>574</v>
      </c>
      <c r="N553" s="48">
        <f t="shared" si="1597"/>
        <v>0</v>
      </c>
      <c r="O553" s="48">
        <f t="shared" si="1597"/>
        <v>0</v>
      </c>
      <c r="P553" s="48">
        <f t="shared" si="1597"/>
        <v>0</v>
      </c>
      <c r="Q553" s="48">
        <f t="shared" si="1597"/>
        <v>0</v>
      </c>
      <c r="R553" s="48">
        <f t="shared" si="1597"/>
        <v>0</v>
      </c>
      <c r="S553" s="48">
        <f t="shared" si="1597"/>
        <v>574</v>
      </c>
      <c r="T553" s="48">
        <f t="shared" si="1597"/>
        <v>0</v>
      </c>
      <c r="U553" s="48">
        <f t="shared" si="1598"/>
        <v>-574</v>
      </c>
      <c r="V553" s="48">
        <f t="shared" si="1598"/>
        <v>0</v>
      </c>
      <c r="W553" s="48">
        <f t="shared" si="1598"/>
        <v>0</v>
      </c>
      <c r="X553" s="48">
        <f t="shared" si="1598"/>
        <v>0</v>
      </c>
      <c r="Y553" s="48">
        <f t="shared" si="1598"/>
        <v>0</v>
      </c>
      <c r="Z553" s="48">
        <f t="shared" si="1598"/>
        <v>0</v>
      </c>
      <c r="AA553" s="48">
        <f t="shared" si="1598"/>
        <v>0</v>
      </c>
      <c r="AB553" s="48">
        <f t="shared" si="1598"/>
        <v>0</v>
      </c>
      <c r="AC553" s="48">
        <f t="shared" si="1598"/>
        <v>0</v>
      </c>
      <c r="AD553" s="48">
        <f t="shared" si="1598"/>
        <v>0</v>
      </c>
      <c r="AE553" s="48">
        <f t="shared" si="1598"/>
        <v>0</v>
      </c>
      <c r="AF553" s="48">
        <f t="shared" si="1598"/>
        <v>0</v>
      </c>
      <c r="AG553" s="48">
        <f t="shared" si="1599"/>
        <v>0</v>
      </c>
      <c r="AH553" s="48">
        <f t="shared" si="1599"/>
        <v>0</v>
      </c>
      <c r="AI553" s="48">
        <f t="shared" si="1599"/>
        <v>0</v>
      </c>
      <c r="AJ553" s="48">
        <f t="shared" si="1599"/>
        <v>0</v>
      </c>
      <c r="AK553" s="48">
        <f t="shared" si="1599"/>
        <v>0</v>
      </c>
      <c r="AL553" s="48">
        <f t="shared" si="1599"/>
        <v>0</v>
      </c>
      <c r="AM553" s="48">
        <f t="shared" si="1599"/>
        <v>0</v>
      </c>
      <c r="AN553" s="48">
        <f t="shared" si="1599"/>
        <v>0</v>
      </c>
      <c r="AO553" s="48">
        <f t="shared" si="1599"/>
        <v>0</v>
      </c>
      <c r="AP553" s="48">
        <f t="shared" si="1599"/>
        <v>0</v>
      </c>
      <c r="AQ553" s="48">
        <f t="shared" si="1599"/>
        <v>0</v>
      </c>
      <c r="AR553" s="48">
        <f t="shared" si="1599"/>
        <v>0</v>
      </c>
      <c r="AS553" s="48">
        <f t="shared" si="1599"/>
        <v>0</v>
      </c>
      <c r="AT553" s="48">
        <f t="shared" si="1599"/>
        <v>0</v>
      </c>
      <c r="AU553" s="48">
        <f t="shared" si="1599"/>
        <v>0</v>
      </c>
      <c r="AV553" s="48">
        <f t="shared" si="1599"/>
        <v>0</v>
      </c>
      <c r="AW553" s="48">
        <f t="shared" si="1599"/>
        <v>0</v>
      </c>
      <c r="AX553" s="48">
        <f t="shared" si="1599"/>
        <v>0</v>
      </c>
      <c r="AY553" s="48">
        <f t="shared" si="1600"/>
        <v>0</v>
      </c>
      <c r="AZ553" s="48">
        <f t="shared" si="1600"/>
        <v>0</v>
      </c>
      <c r="BA553" s="48">
        <f t="shared" si="1600"/>
        <v>0</v>
      </c>
      <c r="BB553" s="48">
        <f t="shared" si="1600"/>
        <v>0</v>
      </c>
      <c r="BC553" s="48">
        <f t="shared" si="1600"/>
        <v>0</v>
      </c>
      <c r="BD553" s="48">
        <f t="shared" si="1600"/>
        <v>0</v>
      </c>
      <c r="BE553" s="48">
        <f t="shared" si="1600"/>
        <v>0</v>
      </c>
      <c r="BF553" s="48">
        <f t="shared" si="1600"/>
        <v>0</v>
      </c>
      <c r="BG553" s="48">
        <f t="shared" si="1600"/>
        <v>0</v>
      </c>
      <c r="BH553" s="48">
        <f t="shared" si="1600"/>
        <v>0</v>
      </c>
      <c r="BI553" s="48">
        <f t="shared" si="1600"/>
        <v>0</v>
      </c>
      <c r="BJ553" s="48">
        <f t="shared" si="1600"/>
        <v>0</v>
      </c>
      <c r="BK553" s="48">
        <f t="shared" si="1601"/>
        <v>0</v>
      </c>
      <c r="BL553" s="48">
        <f t="shared" si="1601"/>
        <v>0</v>
      </c>
      <c r="BM553" s="48">
        <f t="shared" si="1601"/>
        <v>0</v>
      </c>
      <c r="BN553" s="48">
        <f t="shared" si="1601"/>
        <v>0</v>
      </c>
      <c r="BO553" s="48">
        <f t="shared" si="1601"/>
        <v>0</v>
      </c>
      <c r="BP553" s="48">
        <f t="shared" si="1601"/>
        <v>0</v>
      </c>
      <c r="BQ553" s="48">
        <f t="shared" si="1601"/>
        <v>0</v>
      </c>
      <c r="BR553" s="48">
        <f t="shared" si="1601"/>
        <v>0</v>
      </c>
      <c r="BS553" s="48">
        <f t="shared" si="1601"/>
        <v>0</v>
      </c>
      <c r="BT553" s="48">
        <f t="shared" si="1601"/>
        <v>0</v>
      </c>
      <c r="BU553" s="48">
        <f t="shared" si="1601"/>
        <v>0</v>
      </c>
      <c r="BV553" s="48">
        <f t="shared" si="1601"/>
        <v>0</v>
      </c>
      <c r="BW553" s="48">
        <f t="shared" si="1602"/>
        <v>0</v>
      </c>
      <c r="BX553" s="48">
        <f t="shared" si="1602"/>
        <v>0</v>
      </c>
      <c r="BY553" s="48">
        <f t="shared" si="1602"/>
        <v>0</v>
      </c>
      <c r="BZ553" s="48">
        <f t="shared" si="1602"/>
        <v>0</v>
      </c>
      <c r="CA553" s="48">
        <f t="shared" si="1602"/>
        <v>0</v>
      </c>
      <c r="CB553" s="48">
        <f t="shared" si="1602"/>
        <v>0</v>
      </c>
      <c r="CC553" s="48">
        <f t="shared" si="1602"/>
        <v>0</v>
      </c>
      <c r="CD553" s="48">
        <f t="shared" si="1602"/>
        <v>0</v>
      </c>
      <c r="CE553" s="48">
        <f t="shared" si="1602"/>
        <v>0</v>
      </c>
      <c r="CF553" s="48">
        <f t="shared" si="1602"/>
        <v>0</v>
      </c>
      <c r="CG553" s="48">
        <f t="shared" si="1602"/>
        <v>0</v>
      </c>
      <c r="CH553" s="48">
        <f t="shared" si="1602"/>
        <v>0</v>
      </c>
      <c r="CI553" s="48">
        <f t="shared" si="1603"/>
        <v>0</v>
      </c>
      <c r="CJ553" s="48">
        <f t="shared" si="1603"/>
        <v>0</v>
      </c>
      <c r="CK553" s="48">
        <f t="shared" si="1603"/>
        <v>0</v>
      </c>
      <c r="CL553" s="48">
        <f t="shared" si="1603"/>
        <v>0</v>
      </c>
      <c r="CM553" s="48">
        <f t="shared" si="1603"/>
        <v>0</v>
      </c>
      <c r="CN553" s="48">
        <f t="shared" si="1603"/>
        <v>0</v>
      </c>
      <c r="CO553" s="48">
        <f t="shared" si="1603"/>
        <v>0</v>
      </c>
      <c r="CP553" s="48">
        <f t="shared" si="1603"/>
        <v>0</v>
      </c>
      <c r="CQ553" s="116" t="e">
        <f t="shared" si="1488"/>
        <v>#DIV/0!</v>
      </c>
      <c r="CR553" s="116" t="e">
        <f t="shared" si="1553"/>
        <v>#DIV/0!</v>
      </c>
    </row>
    <row r="554" spans="1:96" hidden="1">
      <c r="A554" s="20" t="s">
        <v>13</v>
      </c>
      <c r="B554" s="18">
        <f>B553</f>
        <v>912</v>
      </c>
      <c r="C554" s="18" t="s">
        <v>7</v>
      </c>
      <c r="D554" s="18" t="s">
        <v>73</v>
      </c>
      <c r="E554" s="18" t="s">
        <v>570</v>
      </c>
      <c r="F554" s="18" t="s">
        <v>32</v>
      </c>
      <c r="G554" s="48">
        <v>574</v>
      </c>
      <c r="H554" s="81"/>
      <c r="I554" s="48"/>
      <c r="J554" s="81"/>
      <c r="K554" s="48"/>
      <c r="L554" s="81"/>
      <c r="M554" s="48">
        <f>G554+I554+J554+K554+L554</f>
        <v>574</v>
      </c>
      <c r="N554" s="48">
        <f>H554+L554</f>
        <v>0</v>
      </c>
      <c r="O554" s="48"/>
      <c r="P554" s="81"/>
      <c r="Q554" s="48"/>
      <c r="R554" s="81"/>
      <c r="S554" s="48">
        <f>M554+O554+P554+Q554+R554</f>
        <v>574</v>
      </c>
      <c r="T554" s="48">
        <f>N554+R554</f>
        <v>0</v>
      </c>
      <c r="U554" s="48">
        <v>-574</v>
      </c>
      <c r="V554" s="81"/>
      <c r="W554" s="48"/>
      <c r="X554" s="81"/>
      <c r="Y554" s="48">
        <f>S554+U554+V554+W554+X554</f>
        <v>0</v>
      </c>
      <c r="Z554" s="48">
        <f>T554+X554</f>
        <v>0</v>
      </c>
      <c r="AA554" s="48"/>
      <c r="AB554" s="81"/>
      <c r="AC554" s="48"/>
      <c r="AD554" s="81"/>
      <c r="AE554" s="48">
        <f>Y554+AA554+AB554+AC554+AD554</f>
        <v>0</v>
      </c>
      <c r="AF554" s="48">
        <f>Z554+AD554</f>
        <v>0</v>
      </c>
      <c r="AG554" s="48"/>
      <c r="AH554" s="81"/>
      <c r="AI554" s="48"/>
      <c r="AJ554" s="81"/>
      <c r="AK554" s="48">
        <f>AE554+AG554+AH554+AI554+AJ554</f>
        <v>0</v>
      </c>
      <c r="AL554" s="48">
        <f>AF554+AJ554</f>
        <v>0</v>
      </c>
      <c r="AM554" s="48"/>
      <c r="AN554" s="81"/>
      <c r="AO554" s="48"/>
      <c r="AP554" s="81"/>
      <c r="AQ554" s="48">
        <f>AK554+AM554+AN554+AO554+AP554</f>
        <v>0</v>
      </c>
      <c r="AR554" s="48">
        <f>AL554+AP554</f>
        <v>0</v>
      </c>
      <c r="AS554" s="48"/>
      <c r="AT554" s="81"/>
      <c r="AU554" s="48"/>
      <c r="AV554" s="81"/>
      <c r="AW554" s="48">
        <f>AQ554+AS554+AT554+AU554+AV554</f>
        <v>0</v>
      </c>
      <c r="AX554" s="48">
        <f>AR554+AV554</f>
        <v>0</v>
      </c>
      <c r="AY554" s="48"/>
      <c r="AZ554" s="81"/>
      <c r="BA554" s="48"/>
      <c r="BB554" s="81"/>
      <c r="BC554" s="48">
        <f>AW554+AY554+AZ554+BA554+BB554</f>
        <v>0</v>
      </c>
      <c r="BD554" s="48">
        <f>AX554+BB554</f>
        <v>0</v>
      </c>
      <c r="BE554" s="48"/>
      <c r="BF554" s="81"/>
      <c r="BG554" s="48"/>
      <c r="BH554" s="81"/>
      <c r="BI554" s="48">
        <f>BC554+BE554+BF554+BG554+BH554</f>
        <v>0</v>
      </c>
      <c r="BJ554" s="48">
        <f>BD554+BH554</f>
        <v>0</v>
      </c>
      <c r="BK554" s="48"/>
      <c r="BL554" s="81"/>
      <c r="BM554" s="48"/>
      <c r="BN554" s="81"/>
      <c r="BO554" s="48">
        <f>BI554+BK554+BL554+BM554+BN554</f>
        <v>0</v>
      </c>
      <c r="BP554" s="48">
        <f>BJ554+BN554</f>
        <v>0</v>
      </c>
      <c r="BQ554" s="48"/>
      <c r="BR554" s="81"/>
      <c r="BS554" s="48"/>
      <c r="BT554" s="81"/>
      <c r="BU554" s="48">
        <f>BO554+BQ554+BR554+BS554+BT554</f>
        <v>0</v>
      </c>
      <c r="BV554" s="48">
        <f>BP554+BT554</f>
        <v>0</v>
      </c>
      <c r="BW554" s="48"/>
      <c r="BX554" s="81"/>
      <c r="BY554" s="48"/>
      <c r="BZ554" s="81"/>
      <c r="CA554" s="48">
        <f>BU554+BW554+BX554+BY554+BZ554</f>
        <v>0</v>
      </c>
      <c r="CB554" s="48">
        <f>BV554+BZ554</f>
        <v>0</v>
      </c>
      <c r="CC554" s="48"/>
      <c r="CD554" s="81"/>
      <c r="CE554" s="48"/>
      <c r="CF554" s="81"/>
      <c r="CG554" s="48">
        <f>CA554+CC554+CD554+CE554+CF554</f>
        <v>0</v>
      </c>
      <c r="CH554" s="48">
        <f>CB554+CF554</f>
        <v>0</v>
      </c>
      <c r="CI554" s="48"/>
      <c r="CJ554" s="81"/>
      <c r="CK554" s="48"/>
      <c r="CL554" s="81"/>
      <c r="CM554" s="48">
        <f>CG554+CI554+CJ554+CK554+CL554</f>
        <v>0</v>
      </c>
      <c r="CN554" s="48">
        <f>CH554+CL554</f>
        <v>0</v>
      </c>
      <c r="CO554" s="48">
        <f>CI554+CK554+CL554+CM554+CN554</f>
        <v>0</v>
      </c>
      <c r="CP554" s="48">
        <f>CJ554+CN554</f>
        <v>0</v>
      </c>
      <c r="CQ554" s="116" t="e">
        <f t="shared" si="1488"/>
        <v>#DIV/0!</v>
      </c>
      <c r="CR554" s="116" t="e">
        <f t="shared" si="1553"/>
        <v>#DIV/0!</v>
      </c>
    </row>
    <row r="555" spans="1:96" ht="66">
      <c r="A555" s="20" t="s">
        <v>822</v>
      </c>
      <c r="B555" s="18" t="str">
        <f>B551</f>
        <v>912</v>
      </c>
      <c r="C555" s="18" t="s">
        <v>7</v>
      </c>
      <c r="D555" s="18" t="s">
        <v>73</v>
      </c>
      <c r="E555" s="18" t="s">
        <v>817</v>
      </c>
      <c r="F555" s="18"/>
      <c r="G555" s="48"/>
      <c r="H555" s="81"/>
      <c r="I555" s="48"/>
      <c r="J555" s="81"/>
      <c r="K555" s="48"/>
      <c r="L555" s="81"/>
      <c r="M555" s="48"/>
      <c r="N555" s="48"/>
      <c r="O555" s="48"/>
      <c r="P555" s="81"/>
      <c r="Q555" s="48"/>
      <c r="R555" s="81"/>
      <c r="S555" s="48"/>
      <c r="T555" s="48"/>
      <c r="U555" s="48">
        <f>U556</f>
        <v>574</v>
      </c>
      <c r="V555" s="48">
        <f t="shared" ref="V555:AK556" si="1604">V556</f>
        <v>0</v>
      </c>
      <c r="W555" s="48">
        <f t="shared" si="1604"/>
        <v>0</v>
      </c>
      <c r="X555" s="48">
        <f t="shared" si="1604"/>
        <v>5162</v>
      </c>
      <c r="Y555" s="48">
        <f t="shared" si="1604"/>
        <v>5736</v>
      </c>
      <c r="Z555" s="48">
        <f t="shared" si="1604"/>
        <v>5162</v>
      </c>
      <c r="AA555" s="48">
        <f>AA556</f>
        <v>0</v>
      </c>
      <c r="AB555" s="48">
        <f t="shared" si="1604"/>
        <v>0</v>
      </c>
      <c r="AC555" s="48">
        <f t="shared" si="1604"/>
        <v>0</v>
      </c>
      <c r="AD555" s="48">
        <f t="shared" si="1604"/>
        <v>0</v>
      </c>
      <c r="AE555" s="48">
        <f t="shared" si="1604"/>
        <v>5736</v>
      </c>
      <c r="AF555" s="48">
        <f t="shared" si="1604"/>
        <v>5162</v>
      </c>
      <c r="AG555" s="48">
        <f>AG556</f>
        <v>0</v>
      </c>
      <c r="AH555" s="48">
        <f t="shared" si="1604"/>
        <v>0</v>
      </c>
      <c r="AI555" s="48">
        <f t="shared" si="1604"/>
        <v>0</v>
      </c>
      <c r="AJ555" s="48">
        <f t="shared" si="1604"/>
        <v>0</v>
      </c>
      <c r="AK555" s="48">
        <f t="shared" si="1604"/>
        <v>5736</v>
      </c>
      <c r="AL555" s="48">
        <f t="shared" ref="AH555:AL556" si="1605">AL556</f>
        <v>5162</v>
      </c>
      <c r="AM555" s="48">
        <f>AM556</f>
        <v>0</v>
      </c>
      <c r="AN555" s="48">
        <f t="shared" ref="AN555:AR556" si="1606">AN556</f>
        <v>0</v>
      </c>
      <c r="AO555" s="48">
        <f t="shared" si="1606"/>
        <v>0</v>
      </c>
      <c r="AP555" s="48">
        <f t="shared" si="1606"/>
        <v>0</v>
      </c>
      <c r="AQ555" s="48">
        <f t="shared" si="1606"/>
        <v>5736</v>
      </c>
      <c r="AR555" s="48">
        <f t="shared" si="1606"/>
        <v>5162</v>
      </c>
      <c r="AS555" s="48">
        <f>AS556</f>
        <v>0</v>
      </c>
      <c r="AT555" s="48">
        <f t="shared" ref="AT555:BI556" si="1607">AT556</f>
        <v>0</v>
      </c>
      <c r="AU555" s="48">
        <f t="shared" si="1607"/>
        <v>0</v>
      </c>
      <c r="AV555" s="48">
        <f t="shared" si="1607"/>
        <v>0</v>
      </c>
      <c r="AW555" s="48">
        <f t="shared" si="1607"/>
        <v>5736</v>
      </c>
      <c r="AX555" s="48">
        <f t="shared" si="1607"/>
        <v>5162</v>
      </c>
      <c r="AY555" s="48">
        <f>AY556</f>
        <v>0</v>
      </c>
      <c r="AZ555" s="48">
        <f t="shared" si="1607"/>
        <v>0</v>
      </c>
      <c r="BA555" s="48">
        <f t="shared" si="1607"/>
        <v>0</v>
      </c>
      <c r="BB555" s="48">
        <f t="shared" si="1607"/>
        <v>0</v>
      </c>
      <c r="BC555" s="48">
        <f t="shared" si="1607"/>
        <v>5736</v>
      </c>
      <c r="BD555" s="48">
        <f t="shared" si="1607"/>
        <v>5162</v>
      </c>
      <c r="BE555" s="48">
        <f>BE556</f>
        <v>0</v>
      </c>
      <c r="BF555" s="48">
        <f t="shared" si="1607"/>
        <v>0</v>
      </c>
      <c r="BG555" s="48">
        <f t="shared" si="1607"/>
        <v>0</v>
      </c>
      <c r="BH555" s="48">
        <f t="shared" si="1607"/>
        <v>0</v>
      </c>
      <c r="BI555" s="48">
        <f t="shared" si="1607"/>
        <v>5736</v>
      </c>
      <c r="BJ555" s="48">
        <f t="shared" ref="BF555:BJ556" si="1608">BJ556</f>
        <v>5162</v>
      </c>
      <c r="BK555" s="48">
        <f>BK556</f>
        <v>0</v>
      </c>
      <c r="BL555" s="48">
        <f t="shared" ref="BL555:CA556" si="1609">BL556</f>
        <v>0</v>
      </c>
      <c r="BM555" s="48">
        <f t="shared" si="1609"/>
        <v>0</v>
      </c>
      <c r="BN555" s="48">
        <f t="shared" si="1609"/>
        <v>0</v>
      </c>
      <c r="BO555" s="48">
        <f t="shared" si="1609"/>
        <v>5736</v>
      </c>
      <c r="BP555" s="48">
        <f t="shared" si="1609"/>
        <v>5162</v>
      </c>
      <c r="BQ555" s="48">
        <f>BQ556</f>
        <v>0</v>
      </c>
      <c r="BR555" s="48">
        <f t="shared" si="1609"/>
        <v>0</v>
      </c>
      <c r="BS555" s="48">
        <f t="shared" si="1609"/>
        <v>0</v>
      </c>
      <c r="BT555" s="48">
        <f t="shared" si="1609"/>
        <v>0</v>
      </c>
      <c r="BU555" s="48">
        <f t="shared" si="1609"/>
        <v>5736</v>
      </c>
      <c r="BV555" s="48">
        <f t="shared" si="1609"/>
        <v>5162</v>
      </c>
      <c r="BW555" s="48">
        <f>BW556</f>
        <v>0</v>
      </c>
      <c r="BX555" s="48">
        <f t="shared" si="1609"/>
        <v>0</v>
      </c>
      <c r="BY555" s="48">
        <f t="shared" si="1609"/>
        <v>0</v>
      </c>
      <c r="BZ555" s="48">
        <f t="shared" si="1609"/>
        <v>0</v>
      </c>
      <c r="CA555" s="48">
        <f t="shared" si="1609"/>
        <v>5736</v>
      </c>
      <c r="CB555" s="48">
        <f t="shared" ref="BX555:CB556" si="1610">CB556</f>
        <v>5162</v>
      </c>
      <c r="CC555" s="48">
        <f>CC556</f>
        <v>0</v>
      </c>
      <c r="CD555" s="48">
        <f t="shared" ref="CD555:CP556" si="1611">CD556</f>
        <v>0</v>
      </c>
      <c r="CE555" s="48">
        <f t="shared" si="1611"/>
        <v>0</v>
      </c>
      <c r="CF555" s="48">
        <f t="shared" si="1611"/>
        <v>0</v>
      </c>
      <c r="CG555" s="48">
        <f t="shared" si="1611"/>
        <v>5736</v>
      </c>
      <c r="CH555" s="48">
        <f t="shared" si="1611"/>
        <v>5162</v>
      </c>
      <c r="CI555" s="48">
        <f>CI556</f>
        <v>0</v>
      </c>
      <c r="CJ555" s="48">
        <f t="shared" si="1611"/>
        <v>0</v>
      </c>
      <c r="CK555" s="48">
        <f t="shared" si="1611"/>
        <v>0</v>
      </c>
      <c r="CL555" s="48">
        <f t="shared" si="1611"/>
        <v>0</v>
      </c>
      <c r="CM555" s="48">
        <f t="shared" si="1611"/>
        <v>5736</v>
      </c>
      <c r="CN555" s="48">
        <f t="shared" si="1611"/>
        <v>5162</v>
      </c>
      <c r="CO555" s="48">
        <f t="shared" si="1611"/>
        <v>5735</v>
      </c>
      <c r="CP555" s="48">
        <f t="shared" si="1611"/>
        <v>5162</v>
      </c>
      <c r="CQ555" s="116">
        <f t="shared" si="1488"/>
        <v>99.982566248256617</v>
      </c>
      <c r="CR555" s="116">
        <f t="shared" si="1553"/>
        <v>100</v>
      </c>
    </row>
    <row r="556" spans="1:96" ht="33">
      <c r="A556" s="55" t="s">
        <v>11</v>
      </c>
      <c r="B556" s="18" t="str">
        <f>B555</f>
        <v>912</v>
      </c>
      <c r="C556" s="18" t="s">
        <v>7</v>
      </c>
      <c r="D556" s="18" t="s">
        <v>73</v>
      </c>
      <c r="E556" s="18" t="s">
        <v>817</v>
      </c>
      <c r="F556" s="18" t="s">
        <v>12</v>
      </c>
      <c r="G556" s="48"/>
      <c r="H556" s="81"/>
      <c r="I556" s="48"/>
      <c r="J556" s="81"/>
      <c r="K556" s="48"/>
      <c r="L556" s="81"/>
      <c r="M556" s="48"/>
      <c r="N556" s="48"/>
      <c r="O556" s="48"/>
      <c r="P556" s="81"/>
      <c r="Q556" s="48"/>
      <c r="R556" s="81"/>
      <c r="S556" s="48"/>
      <c r="T556" s="48"/>
      <c r="U556" s="48">
        <f>U557</f>
        <v>574</v>
      </c>
      <c r="V556" s="48">
        <f t="shared" si="1604"/>
        <v>0</v>
      </c>
      <c r="W556" s="48">
        <f t="shared" si="1604"/>
        <v>0</v>
      </c>
      <c r="X556" s="48">
        <f t="shared" si="1604"/>
        <v>5162</v>
      </c>
      <c r="Y556" s="48">
        <f t="shared" si="1604"/>
        <v>5736</v>
      </c>
      <c r="Z556" s="48">
        <f t="shared" si="1604"/>
        <v>5162</v>
      </c>
      <c r="AA556" s="48">
        <f>AA557</f>
        <v>0</v>
      </c>
      <c r="AB556" s="48">
        <f t="shared" si="1604"/>
        <v>0</v>
      </c>
      <c r="AC556" s="48">
        <f t="shared" si="1604"/>
        <v>0</v>
      </c>
      <c r="AD556" s="48">
        <f t="shared" si="1604"/>
        <v>0</v>
      </c>
      <c r="AE556" s="48">
        <f t="shared" si="1604"/>
        <v>5736</v>
      </c>
      <c r="AF556" s="48">
        <f t="shared" si="1604"/>
        <v>5162</v>
      </c>
      <c r="AG556" s="48">
        <f>AG557</f>
        <v>0</v>
      </c>
      <c r="AH556" s="48">
        <f t="shared" si="1605"/>
        <v>0</v>
      </c>
      <c r="AI556" s="48">
        <f t="shared" si="1605"/>
        <v>0</v>
      </c>
      <c r="AJ556" s="48">
        <f t="shared" si="1605"/>
        <v>0</v>
      </c>
      <c r="AK556" s="48">
        <f t="shared" si="1605"/>
        <v>5736</v>
      </c>
      <c r="AL556" s="48">
        <f t="shared" si="1605"/>
        <v>5162</v>
      </c>
      <c r="AM556" s="48">
        <f>AM557</f>
        <v>0</v>
      </c>
      <c r="AN556" s="48">
        <f t="shared" si="1606"/>
        <v>0</v>
      </c>
      <c r="AO556" s="48">
        <f t="shared" si="1606"/>
        <v>0</v>
      </c>
      <c r="AP556" s="48">
        <f t="shared" si="1606"/>
        <v>0</v>
      </c>
      <c r="AQ556" s="48">
        <f t="shared" si="1606"/>
        <v>5736</v>
      </c>
      <c r="AR556" s="48">
        <f t="shared" si="1606"/>
        <v>5162</v>
      </c>
      <c r="AS556" s="48">
        <f>AS557</f>
        <v>0</v>
      </c>
      <c r="AT556" s="48">
        <f t="shared" si="1607"/>
        <v>0</v>
      </c>
      <c r="AU556" s="48">
        <f t="shared" si="1607"/>
        <v>0</v>
      </c>
      <c r="AV556" s="48">
        <f t="shared" si="1607"/>
        <v>0</v>
      </c>
      <c r="AW556" s="48">
        <f t="shared" si="1607"/>
        <v>5736</v>
      </c>
      <c r="AX556" s="48">
        <f t="shared" si="1607"/>
        <v>5162</v>
      </c>
      <c r="AY556" s="48">
        <f>AY557</f>
        <v>0</v>
      </c>
      <c r="AZ556" s="48">
        <f t="shared" si="1607"/>
        <v>0</v>
      </c>
      <c r="BA556" s="48">
        <f t="shared" si="1607"/>
        <v>0</v>
      </c>
      <c r="BB556" s="48">
        <f t="shared" si="1607"/>
        <v>0</v>
      </c>
      <c r="BC556" s="48">
        <f t="shared" si="1607"/>
        <v>5736</v>
      </c>
      <c r="BD556" s="48">
        <f t="shared" si="1607"/>
        <v>5162</v>
      </c>
      <c r="BE556" s="48">
        <f>BE557</f>
        <v>0</v>
      </c>
      <c r="BF556" s="48">
        <f t="shared" si="1608"/>
        <v>0</v>
      </c>
      <c r="BG556" s="48">
        <f t="shared" si="1608"/>
        <v>0</v>
      </c>
      <c r="BH556" s="48">
        <f t="shared" si="1608"/>
        <v>0</v>
      </c>
      <c r="BI556" s="48">
        <f t="shared" si="1608"/>
        <v>5736</v>
      </c>
      <c r="BJ556" s="48">
        <f t="shared" si="1608"/>
        <v>5162</v>
      </c>
      <c r="BK556" s="48">
        <f>BK557</f>
        <v>0</v>
      </c>
      <c r="BL556" s="48">
        <f t="shared" si="1609"/>
        <v>0</v>
      </c>
      <c r="BM556" s="48">
        <f t="shared" si="1609"/>
        <v>0</v>
      </c>
      <c r="BN556" s="48">
        <f t="shared" si="1609"/>
        <v>0</v>
      </c>
      <c r="BO556" s="48">
        <f t="shared" si="1609"/>
        <v>5736</v>
      </c>
      <c r="BP556" s="48">
        <f t="shared" si="1609"/>
        <v>5162</v>
      </c>
      <c r="BQ556" s="48">
        <f>BQ557</f>
        <v>0</v>
      </c>
      <c r="BR556" s="48">
        <f t="shared" si="1609"/>
        <v>0</v>
      </c>
      <c r="BS556" s="48">
        <f t="shared" si="1609"/>
        <v>0</v>
      </c>
      <c r="BT556" s="48">
        <f t="shared" si="1609"/>
        <v>0</v>
      </c>
      <c r="BU556" s="48">
        <f t="shared" si="1609"/>
        <v>5736</v>
      </c>
      <c r="BV556" s="48">
        <f t="shared" si="1609"/>
        <v>5162</v>
      </c>
      <c r="BW556" s="48">
        <f>BW557</f>
        <v>0</v>
      </c>
      <c r="BX556" s="48">
        <f t="shared" si="1610"/>
        <v>0</v>
      </c>
      <c r="BY556" s="48">
        <f t="shared" si="1610"/>
        <v>0</v>
      </c>
      <c r="BZ556" s="48">
        <f t="shared" si="1610"/>
        <v>0</v>
      </c>
      <c r="CA556" s="48">
        <f t="shared" si="1610"/>
        <v>5736</v>
      </c>
      <c r="CB556" s="48">
        <f t="shared" si="1610"/>
        <v>5162</v>
      </c>
      <c r="CC556" s="48">
        <f>CC557</f>
        <v>0</v>
      </c>
      <c r="CD556" s="48">
        <f t="shared" si="1611"/>
        <v>0</v>
      </c>
      <c r="CE556" s="48">
        <f t="shared" si="1611"/>
        <v>0</v>
      </c>
      <c r="CF556" s="48">
        <f t="shared" si="1611"/>
        <v>0</v>
      </c>
      <c r="CG556" s="48">
        <f t="shared" si="1611"/>
        <v>5736</v>
      </c>
      <c r="CH556" s="48">
        <f t="shared" si="1611"/>
        <v>5162</v>
      </c>
      <c r="CI556" s="48">
        <f>CI557</f>
        <v>0</v>
      </c>
      <c r="CJ556" s="48">
        <f t="shared" si="1611"/>
        <v>0</v>
      </c>
      <c r="CK556" s="48">
        <f t="shared" si="1611"/>
        <v>0</v>
      </c>
      <c r="CL556" s="48">
        <f t="shared" si="1611"/>
        <v>0</v>
      </c>
      <c r="CM556" s="48">
        <f t="shared" si="1611"/>
        <v>5736</v>
      </c>
      <c r="CN556" s="48">
        <f t="shared" si="1611"/>
        <v>5162</v>
      </c>
      <c r="CO556" s="48">
        <f t="shared" si="1611"/>
        <v>5735</v>
      </c>
      <c r="CP556" s="48">
        <f t="shared" si="1611"/>
        <v>5162</v>
      </c>
      <c r="CQ556" s="116">
        <f t="shared" si="1488"/>
        <v>99.982566248256617</v>
      </c>
      <c r="CR556" s="116">
        <f t="shared" si="1553"/>
        <v>100</v>
      </c>
    </row>
    <row r="557" spans="1:96" ht="21.75" customHeight="1">
      <c r="A557" s="20" t="s">
        <v>13</v>
      </c>
      <c r="B557" s="18" t="str">
        <f>B556</f>
        <v>912</v>
      </c>
      <c r="C557" s="18" t="s">
        <v>7</v>
      </c>
      <c r="D557" s="18" t="s">
        <v>73</v>
      </c>
      <c r="E557" s="18" t="s">
        <v>817</v>
      </c>
      <c r="F557" s="18" t="s">
        <v>32</v>
      </c>
      <c r="G557" s="48"/>
      <c r="H557" s="81"/>
      <c r="I557" s="48"/>
      <c r="J557" s="81"/>
      <c r="K557" s="48"/>
      <c r="L557" s="81"/>
      <c r="M557" s="48"/>
      <c r="N557" s="48"/>
      <c r="O557" s="48"/>
      <c r="P557" s="81"/>
      <c r="Q557" s="48"/>
      <c r="R557" s="81"/>
      <c r="S557" s="48"/>
      <c r="T557" s="48"/>
      <c r="U557" s="48">
        <v>574</v>
      </c>
      <c r="V557" s="81"/>
      <c r="W557" s="48"/>
      <c r="X557" s="48">
        <v>5162</v>
      </c>
      <c r="Y557" s="48">
        <f>S557+U557+V557+W557+X557</f>
        <v>5736</v>
      </c>
      <c r="Z557" s="48">
        <f>T557+X557</f>
        <v>5162</v>
      </c>
      <c r="AA557" s="48"/>
      <c r="AB557" s="81"/>
      <c r="AC557" s="48"/>
      <c r="AD557" s="48"/>
      <c r="AE557" s="48">
        <f>Y557+AA557+AB557+AC557+AD557</f>
        <v>5736</v>
      </c>
      <c r="AF557" s="48">
        <f>Z557+AD557</f>
        <v>5162</v>
      </c>
      <c r="AG557" s="48"/>
      <c r="AH557" s="81"/>
      <c r="AI557" s="48"/>
      <c r="AJ557" s="48"/>
      <c r="AK557" s="48">
        <f>AE557+AG557+AH557+AI557+AJ557</f>
        <v>5736</v>
      </c>
      <c r="AL557" s="48">
        <f>AF557+AJ557</f>
        <v>5162</v>
      </c>
      <c r="AM557" s="48"/>
      <c r="AN557" s="81"/>
      <c r="AO557" s="48"/>
      <c r="AP557" s="48"/>
      <c r="AQ557" s="48">
        <f>AK557+AM557+AN557+AO557+AP557</f>
        <v>5736</v>
      </c>
      <c r="AR557" s="48">
        <f>AL557+AP557</f>
        <v>5162</v>
      </c>
      <c r="AS557" s="48"/>
      <c r="AT557" s="81"/>
      <c r="AU557" s="48"/>
      <c r="AV557" s="48"/>
      <c r="AW557" s="48">
        <f>AQ557+AS557+AT557+AU557+AV557</f>
        <v>5736</v>
      </c>
      <c r="AX557" s="48">
        <f>AR557+AV557</f>
        <v>5162</v>
      </c>
      <c r="AY557" s="48"/>
      <c r="AZ557" s="81"/>
      <c r="BA557" s="48"/>
      <c r="BB557" s="48"/>
      <c r="BC557" s="48">
        <f>AW557+AY557+AZ557+BA557+BB557</f>
        <v>5736</v>
      </c>
      <c r="BD557" s="48">
        <f>AX557+BB557</f>
        <v>5162</v>
      </c>
      <c r="BE557" s="48"/>
      <c r="BF557" s="81"/>
      <c r="BG557" s="48"/>
      <c r="BH557" s="48"/>
      <c r="BI557" s="48">
        <f>BC557+BE557+BF557+BG557+BH557</f>
        <v>5736</v>
      </c>
      <c r="BJ557" s="48">
        <f>BD557+BH557</f>
        <v>5162</v>
      </c>
      <c r="BK557" s="48"/>
      <c r="BL557" s="81"/>
      <c r="BM557" s="48"/>
      <c r="BN557" s="48"/>
      <c r="BO557" s="48">
        <f>BI557+BK557+BL557+BM557+BN557</f>
        <v>5736</v>
      </c>
      <c r="BP557" s="48">
        <f>BJ557+BN557</f>
        <v>5162</v>
      </c>
      <c r="BQ557" s="48"/>
      <c r="BR557" s="81"/>
      <c r="BS557" s="48"/>
      <c r="BT557" s="48"/>
      <c r="BU557" s="48">
        <f>BO557+BQ557+BR557+BS557+BT557</f>
        <v>5736</v>
      </c>
      <c r="BV557" s="48">
        <f>BP557+BT557</f>
        <v>5162</v>
      </c>
      <c r="BW557" s="48"/>
      <c r="BX557" s="81"/>
      <c r="BY557" s="48"/>
      <c r="BZ557" s="48"/>
      <c r="CA557" s="48">
        <f>BU557+BW557+BX557+BY557+BZ557</f>
        <v>5736</v>
      </c>
      <c r="CB557" s="48">
        <f>BV557+BZ557</f>
        <v>5162</v>
      </c>
      <c r="CC557" s="48"/>
      <c r="CD557" s="81"/>
      <c r="CE557" s="48"/>
      <c r="CF557" s="48"/>
      <c r="CG557" s="48">
        <f>CA557+CC557+CD557+CE557+CF557</f>
        <v>5736</v>
      </c>
      <c r="CH557" s="48">
        <f>CB557+CF557</f>
        <v>5162</v>
      </c>
      <c r="CI557" s="48"/>
      <c r="CJ557" s="81"/>
      <c r="CK557" s="48"/>
      <c r="CL557" s="48"/>
      <c r="CM557" s="48">
        <f>CG557+CI557+CJ557+CK557+CL557</f>
        <v>5736</v>
      </c>
      <c r="CN557" s="48">
        <f>CH557+CL557</f>
        <v>5162</v>
      </c>
      <c r="CO557" s="48">
        <v>5735</v>
      </c>
      <c r="CP557" s="48">
        <v>5162</v>
      </c>
      <c r="CQ557" s="116">
        <f t="shared" si="1488"/>
        <v>99.982566248256617</v>
      </c>
      <c r="CR557" s="116">
        <f t="shared" si="1553"/>
        <v>100</v>
      </c>
    </row>
    <row r="558" spans="1:96" ht="82.5" hidden="1">
      <c r="A558" s="17" t="s">
        <v>658</v>
      </c>
      <c r="B558" s="18">
        <f>B554</f>
        <v>912</v>
      </c>
      <c r="C558" s="18" t="s">
        <v>7</v>
      </c>
      <c r="D558" s="18" t="s">
        <v>73</v>
      </c>
      <c r="E558" s="18" t="s">
        <v>108</v>
      </c>
      <c r="F558" s="18"/>
      <c r="G558" s="48">
        <f t="shared" ref="G558:V561" si="1612">G559</f>
        <v>0</v>
      </c>
      <c r="H558" s="48">
        <f t="shared" si="1612"/>
        <v>0</v>
      </c>
      <c r="I558" s="48">
        <f t="shared" si="1612"/>
        <v>0</v>
      </c>
      <c r="J558" s="48">
        <f t="shared" si="1612"/>
        <v>0</v>
      </c>
      <c r="K558" s="48">
        <f t="shared" si="1612"/>
        <v>0</v>
      </c>
      <c r="L558" s="48">
        <f t="shared" si="1612"/>
        <v>0</v>
      </c>
      <c r="M558" s="48">
        <f t="shared" si="1612"/>
        <v>0</v>
      </c>
      <c r="N558" s="48">
        <f t="shared" si="1612"/>
        <v>0</v>
      </c>
      <c r="O558" s="48">
        <f t="shared" si="1612"/>
        <v>0</v>
      </c>
      <c r="P558" s="48">
        <f t="shared" si="1612"/>
        <v>0</v>
      </c>
      <c r="Q558" s="48">
        <f t="shared" si="1612"/>
        <v>0</v>
      </c>
      <c r="R558" s="48">
        <f t="shared" si="1612"/>
        <v>0</v>
      </c>
      <c r="S558" s="48">
        <f t="shared" si="1612"/>
        <v>0</v>
      </c>
      <c r="T558" s="48">
        <f t="shared" si="1612"/>
        <v>0</v>
      </c>
      <c r="U558" s="48">
        <f t="shared" si="1612"/>
        <v>0</v>
      </c>
      <c r="V558" s="48">
        <f t="shared" si="1612"/>
        <v>0</v>
      </c>
      <c r="W558" s="48">
        <f t="shared" ref="U558:AJ561" si="1613">W559</f>
        <v>0</v>
      </c>
      <c r="X558" s="48">
        <f t="shared" si="1613"/>
        <v>0</v>
      </c>
      <c r="Y558" s="48">
        <f t="shared" si="1613"/>
        <v>0</v>
      </c>
      <c r="Z558" s="48">
        <f t="shared" si="1613"/>
        <v>0</v>
      </c>
      <c r="AA558" s="48">
        <f t="shared" si="1613"/>
        <v>0</v>
      </c>
      <c r="AB558" s="48">
        <f t="shared" si="1613"/>
        <v>0</v>
      </c>
      <c r="AC558" s="48">
        <f t="shared" si="1613"/>
        <v>0</v>
      </c>
      <c r="AD558" s="48">
        <f t="shared" si="1613"/>
        <v>0</v>
      </c>
      <c r="AE558" s="48">
        <f t="shared" si="1613"/>
        <v>0</v>
      </c>
      <c r="AF558" s="48">
        <f t="shared" si="1613"/>
        <v>0</v>
      </c>
      <c r="AG558" s="48">
        <f t="shared" si="1613"/>
        <v>0</v>
      </c>
      <c r="AH558" s="48">
        <f t="shared" si="1613"/>
        <v>0</v>
      </c>
      <c r="AI558" s="48">
        <f t="shared" si="1613"/>
        <v>0</v>
      </c>
      <c r="AJ558" s="48">
        <f t="shared" si="1613"/>
        <v>0</v>
      </c>
      <c r="AK558" s="48">
        <f t="shared" ref="AG558:AY561" si="1614">AK559</f>
        <v>0</v>
      </c>
      <c r="AL558" s="48">
        <f t="shared" si="1614"/>
        <v>0</v>
      </c>
      <c r="AM558" s="48">
        <f t="shared" si="1614"/>
        <v>0</v>
      </c>
      <c r="AN558" s="48">
        <f t="shared" si="1614"/>
        <v>0</v>
      </c>
      <c r="AO558" s="48">
        <f t="shared" si="1614"/>
        <v>0</v>
      </c>
      <c r="AP558" s="48">
        <f t="shared" si="1614"/>
        <v>0</v>
      </c>
      <c r="AQ558" s="48">
        <f t="shared" si="1614"/>
        <v>0</v>
      </c>
      <c r="AR558" s="48">
        <f t="shared" si="1614"/>
        <v>0</v>
      </c>
      <c r="AS558" s="48">
        <f t="shared" si="1614"/>
        <v>0</v>
      </c>
      <c r="AT558" s="48">
        <f t="shared" si="1614"/>
        <v>0</v>
      </c>
      <c r="AU558" s="48">
        <f t="shared" si="1614"/>
        <v>0</v>
      </c>
      <c r="AV558" s="48">
        <f t="shared" si="1614"/>
        <v>0</v>
      </c>
      <c r="AW558" s="48">
        <f t="shared" si="1614"/>
        <v>0</v>
      </c>
      <c r="AX558" s="48">
        <f t="shared" si="1614"/>
        <v>0</v>
      </c>
      <c r="AY558" s="48">
        <f t="shared" si="1614"/>
        <v>0</v>
      </c>
      <c r="AZ558" s="48">
        <f t="shared" ref="AY558:BN561" si="1615">AZ559</f>
        <v>0</v>
      </c>
      <c r="BA558" s="48">
        <f t="shared" si="1615"/>
        <v>0</v>
      </c>
      <c r="BB558" s="48">
        <f t="shared" si="1615"/>
        <v>0</v>
      </c>
      <c r="BC558" s="48">
        <f t="shared" si="1615"/>
        <v>0</v>
      </c>
      <c r="BD558" s="48">
        <f t="shared" si="1615"/>
        <v>0</v>
      </c>
      <c r="BE558" s="48">
        <f t="shared" si="1615"/>
        <v>0</v>
      </c>
      <c r="BF558" s="48">
        <f t="shared" si="1615"/>
        <v>0</v>
      </c>
      <c r="BG558" s="48">
        <f t="shared" si="1615"/>
        <v>0</v>
      </c>
      <c r="BH558" s="48">
        <f t="shared" si="1615"/>
        <v>0</v>
      </c>
      <c r="BI558" s="48">
        <f t="shared" si="1615"/>
        <v>0</v>
      </c>
      <c r="BJ558" s="48">
        <f t="shared" si="1615"/>
        <v>0</v>
      </c>
      <c r="BK558" s="48">
        <f t="shared" si="1615"/>
        <v>0</v>
      </c>
      <c r="BL558" s="48">
        <f t="shared" si="1615"/>
        <v>0</v>
      </c>
      <c r="BM558" s="48">
        <f t="shared" si="1615"/>
        <v>0</v>
      </c>
      <c r="BN558" s="48">
        <f t="shared" si="1615"/>
        <v>0</v>
      </c>
      <c r="BO558" s="48">
        <f t="shared" ref="BK558:BZ561" si="1616">BO559</f>
        <v>0</v>
      </c>
      <c r="BP558" s="48">
        <f t="shared" si="1616"/>
        <v>0</v>
      </c>
      <c r="BQ558" s="48">
        <f t="shared" si="1616"/>
        <v>0</v>
      </c>
      <c r="BR558" s="48">
        <f t="shared" si="1616"/>
        <v>0</v>
      </c>
      <c r="BS558" s="48">
        <f t="shared" si="1616"/>
        <v>0</v>
      </c>
      <c r="BT558" s="48">
        <f t="shared" si="1616"/>
        <v>0</v>
      </c>
      <c r="BU558" s="48">
        <f t="shared" si="1616"/>
        <v>0</v>
      </c>
      <c r="BV558" s="48">
        <f t="shared" si="1616"/>
        <v>0</v>
      </c>
      <c r="BW558" s="48">
        <f t="shared" si="1616"/>
        <v>0</v>
      </c>
      <c r="BX558" s="48">
        <f t="shared" si="1616"/>
        <v>0</v>
      </c>
      <c r="BY558" s="48">
        <f t="shared" si="1616"/>
        <v>0</v>
      </c>
      <c r="BZ558" s="48">
        <f t="shared" si="1616"/>
        <v>0</v>
      </c>
      <c r="CA558" s="48">
        <f t="shared" ref="BW558:CL561" si="1617">CA559</f>
        <v>0</v>
      </c>
      <c r="CB558" s="48">
        <f t="shared" si="1617"/>
        <v>0</v>
      </c>
      <c r="CC558" s="48">
        <f t="shared" si="1617"/>
        <v>0</v>
      </c>
      <c r="CD558" s="48">
        <f t="shared" si="1617"/>
        <v>0</v>
      </c>
      <c r="CE558" s="48">
        <f t="shared" si="1617"/>
        <v>0</v>
      </c>
      <c r="CF558" s="48">
        <f t="shared" si="1617"/>
        <v>0</v>
      </c>
      <c r="CG558" s="48">
        <f t="shared" si="1617"/>
        <v>0</v>
      </c>
      <c r="CH558" s="48">
        <f t="shared" si="1617"/>
        <v>0</v>
      </c>
      <c r="CI558" s="48">
        <f t="shared" si="1617"/>
        <v>0</v>
      </c>
      <c r="CJ558" s="48">
        <f t="shared" si="1617"/>
        <v>0</v>
      </c>
      <c r="CK558" s="48">
        <f t="shared" si="1617"/>
        <v>0</v>
      </c>
      <c r="CL558" s="48">
        <f t="shared" si="1617"/>
        <v>0</v>
      </c>
      <c r="CM558" s="48">
        <f t="shared" ref="CI558:CP561" si="1618">CM559</f>
        <v>0</v>
      </c>
      <c r="CN558" s="48">
        <f t="shared" si="1618"/>
        <v>0</v>
      </c>
      <c r="CO558" s="48">
        <f t="shared" si="1618"/>
        <v>0</v>
      </c>
      <c r="CP558" s="48">
        <f t="shared" si="1618"/>
        <v>0</v>
      </c>
      <c r="CQ558" s="116" t="e">
        <f t="shared" si="1488"/>
        <v>#DIV/0!</v>
      </c>
      <c r="CR558" s="116" t="e">
        <f t="shared" si="1553"/>
        <v>#DIV/0!</v>
      </c>
    </row>
    <row r="559" spans="1:96" hidden="1">
      <c r="A559" s="20" t="s">
        <v>14</v>
      </c>
      <c r="B559" s="18">
        <f>B558</f>
        <v>912</v>
      </c>
      <c r="C559" s="18" t="s">
        <v>7</v>
      </c>
      <c r="D559" s="18" t="s">
        <v>73</v>
      </c>
      <c r="E559" s="18" t="s">
        <v>134</v>
      </c>
      <c r="F559" s="18"/>
      <c r="G559" s="48">
        <f t="shared" si="1612"/>
        <v>0</v>
      </c>
      <c r="H559" s="48">
        <f t="shared" si="1612"/>
        <v>0</v>
      </c>
      <c r="I559" s="48">
        <f t="shared" si="1612"/>
        <v>0</v>
      </c>
      <c r="J559" s="48">
        <f t="shared" si="1612"/>
        <v>0</v>
      </c>
      <c r="K559" s="48">
        <f t="shared" si="1612"/>
        <v>0</v>
      </c>
      <c r="L559" s="48">
        <f t="shared" si="1612"/>
        <v>0</v>
      </c>
      <c r="M559" s="48">
        <f t="shared" si="1612"/>
        <v>0</v>
      </c>
      <c r="N559" s="48">
        <f t="shared" si="1612"/>
        <v>0</v>
      </c>
      <c r="O559" s="48">
        <f t="shared" si="1612"/>
        <v>0</v>
      </c>
      <c r="P559" s="48">
        <f t="shared" si="1612"/>
        <v>0</v>
      </c>
      <c r="Q559" s="48">
        <f t="shared" si="1612"/>
        <v>0</v>
      </c>
      <c r="R559" s="48">
        <f t="shared" si="1612"/>
        <v>0</v>
      </c>
      <c r="S559" s="48">
        <f t="shared" si="1612"/>
        <v>0</v>
      </c>
      <c r="T559" s="48">
        <f t="shared" si="1612"/>
        <v>0</v>
      </c>
      <c r="U559" s="48">
        <f t="shared" si="1613"/>
        <v>0</v>
      </c>
      <c r="V559" s="48">
        <f t="shared" si="1613"/>
        <v>0</v>
      </c>
      <c r="W559" s="48">
        <f t="shared" si="1613"/>
        <v>0</v>
      </c>
      <c r="X559" s="48">
        <f t="shared" si="1613"/>
        <v>0</v>
      </c>
      <c r="Y559" s="48">
        <f t="shared" si="1613"/>
        <v>0</v>
      </c>
      <c r="Z559" s="48">
        <f t="shared" si="1613"/>
        <v>0</v>
      </c>
      <c r="AA559" s="48">
        <f t="shared" si="1613"/>
        <v>0</v>
      </c>
      <c r="AB559" s="48">
        <f t="shared" si="1613"/>
        <v>0</v>
      </c>
      <c r="AC559" s="48">
        <f t="shared" si="1613"/>
        <v>0</v>
      </c>
      <c r="AD559" s="48">
        <f t="shared" si="1613"/>
        <v>0</v>
      </c>
      <c r="AE559" s="48">
        <f t="shared" si="1613"/>
        <v>0</v>
      </c>
      <c r="AF559" s="48">
        <f t="shared" si="1613"/>
        <v>0</v>
      </c>
      <c r="AG559" s="48">
        <f t="shared" si="1614"/>
        <v>0</v>
      </c>
      <c r="AH559" s="48">
        <f t="shared" si="1614"/>
        <v>0</v>
      </c>
      <c r="AI559" s="48">
        <f t="shared" si="1614"/>
        <v>0</v>
      </c>
      <c r="AJ559" s="48">
        <f t="shared" si="1614"/>
        <v>0</v>
      </c>
      <c r="AK559" s="48">
        <f t="shared" si="1614"/>
        <v>0</v>
      </c>
      <c r="AL559" s="48">
        <f t="shared" si="1614"/>
        <v>0</v>
      </c>
      <c r="AM559" s="48">
        <f t="shared" si="1614"/>
        <v>0</v>
      </c>
      <c r="AN559" s="48">
        <f t="shared" si="1614"/>
        <v>0</v>
      </c>
      <c r="AO559" s="48">
        <f t="shared" si="1614"/>
        <v>0</v>
      </c>
      <c r="AP559" s="48">
        <f t="shared" si="1614"/>
        <v>0</v>
      </c>
      <c r="AQ559" s="48">
        <f t="shared" si="1614"/>
        <v>0</v>
      </c>
      <c r="AR559" s="48">
        <f t="shared" si="1614"/>
        <v>0</v>
      </c>
      <c r="AS559" s="48">
        <f t="shared" si="1614"/>
        <v>0</v>
      </c>
      <c r="AT559" s="48">
        <f t="shared" si="1614"/>
        <v>0</v>
      </c>
      <c r="AU559" s="48">
        <f t="shared" si="1614"/>
        <v>0</v>
      </c>
      <c r="AV559" s="48">
        <f t="shared" si="1614"/>
        <v>0</v>
      </c>
      <c r="AW559" s="48">
        <f t="shared" si="1614"/>
        <v>0</v>
      </c>
      <c r="AX559" s="48">
        <f t="shared" si="1614"/>
        <v>0</v>
      </c>
      <c r="AY559" s="48">
        <f t="shared" si="1615"/>
        <v>0</v>
      </c>
      <c r="AZ559" s="48">
        <f t="shared" si="1615"/>
        <v>0</v>
      </c>
      <c r="BA559" s="48">
        <f t="shared" si="1615"/>
        <v>0</v>
      </c>
      <c r="BB559" s="48">
        <f t="shared" si="1615"/>
        <v>0</v>
      </c>
      <c r="BC559" s="48">
        <f t="shared" si="1615"/>
        <v>0</v>
      </c>
      <c r="BD559" s="48">
        <f t="shared" si="1615"/>
        <v>0</v>
      </c>
      <c r="BE559" s="48">
        <f t="shared" si="1615"/>
        <v>0</v>
      </c>
      <c r="BF559" s="48">
        <f t="shared" si="1615"/>
        <v>0</v>
      </c>
      <c r="BG559" s="48">
        <f t="shared" si="1615"/>
        <v>0</v>
      </c>
      <c r="BH559" s="48">
        <f t="shared" si="1615"/>
        <v>0</v>
      </c>
      <c r="BI559" s="48">
        <f t="shared" si="1615"/>
        <v>0</v>
      </c>
      <c r="BJ559" s="48">
        <f t="shared" si="1615"/>
        <v>0</v>
      </c>
      <c r="BK559" s="48">
        <f t="shared" si="1616"/>
        <v>0</v>
      </c>
      <c r="BL559" s="48">
        <f t="shared" si="1616"/>
        <v>0</v>
      </c>
      <c r="BM559" s="48">
        <f t="shared" si="1616"/>
        <v>0</v>
      </c>
      <c r="BN559" s="48">
        <f t="shared" si="1616"/>
        <v>0</v>
      </c>
      <c r="BO559" s="48">
        <f t="shared" si="1616"/>
        <v>0</v>
      </c>
      <c r="BP559" s="48">
        <f t="shared" si="1616"/>
        <v>0</v>
      </c>
      <c r="BQ559" s="48">
        <f t="shared" si="1616"/>
        <v>0</v>
      </c>
      <c r="BR559" s="48">
        <f t="shared" si="1616"/>
        <v>0</v>
      </c>
      <c r="BS559" s="48">
        <f t="shared" si="1616"/>
        <v>0</v>
      </c>
      <c r="BT559" s="48">
        <f t="shared" si="1616"/>
        <v>0</v>
      </c>
      <c r="BU559" s="48">
        <f t="shared" si="1616"/>
        <v>0</v>
      </c>
      <c r="BV559" s="48">
        <f t="shared" si="1616"/>
        <v>0</v>
      </c>
      <c r="BW559" s="48">
        <f t="shared" si="1617"/>
        <v>0</v>
      </c>
      <c r="BX559" s="48">
        <f t="shared" si="1617"/>
        <v>0</v>
      </c>
      <c r="BY559" s="48">
        <f t="shared" si="1617"/>
        <v>0</v>
      </c>
      <c r="BZ559" s="48">
        <f t="shared" si="1617"/>
        <v>0</v>
      </c>
      <c r="CA559" s="48">
        <f t="shared" si="1617"/>
        <v>0</v>
      </c>
      <c r="CB559" s="48">
        <f t="shared" si="1617"/>
        <v>0</v>
      </c>
      <c r="CC559" s="48">
        <f t="shared" si="1617"/>
        <v>0</v>
      </c>
      <c r="CD559" s="48">
        <f t="shared" si="1617"/>
        <v>0</v>
      </c>
      <c r="CE559" s="48">
        <f t="shared" si="1617"/>
        <v>0</v>
      </c>
      <c r="CF559" s="48">
        <f t="shared" si="1617"/>
        <v>0</v>
      </c>
      <c r="CG559" s="48">
        <f t="shared" si="1617"/>
        <v>0</v>
      </c>
      <c r="CH559" s="48">
        <f t="shared" si="1617"/>
        <v>0</v>
      </c>
      <c r="CI559" s="48">
        <f t="shared" si="1618"/>
        <v>0</v>
      </c>
      <c r="CJ559" s="48">
        <f t="shared" si="1618"/>
        <v>0</v>
      </c>
      <c r="CK559" s="48">
        <f t="shared" si="1618"/>
        <v>0</v>
      </c>
      <c r="CL559" s="48">
        <f t="shared" si="1618"/>
        <v>0</v>
      </c>
      <c r="CM559" s="48">
        <f t="shared" si="1618"/>
        <v>0</v>
      </c>
      <c r="CN559" s="48">
        <f t="shared" si="1618"/>
        <v>0</v>
      </c>
      <c r="CO559" s="48">
        <f t="shared" si="1618"/>
        <v>0</v>
      </c>
      <c r="CP559" s="48">
        <f t="shared" si="1618"/>
        <v>0</v>
      </c>
      <c r="CQ559" s="116" t="e">
        <f t="shared" si="1488"/>
        <v>#DIV/0!</v>
      </c>
      <c r="CR559" s="116" t="e">
        <f t="shared" si="1553"/>
        <v>#DIV/0!</v>
      </c>
    </row>
    <row r="560" spans="1:96" hidden="1">
      <c r="A560" s="20" t="s">
        <v>15</v>
      </c>
      <c r="B560" s="18">
        <f>B559</f>
        <v>912</v>
      </c>
      <c r="C560" s="18" t="s">
        <v>7</v>
      </c>
      <c r="D560" s="18" t="s">
        <v>73</v>
      </c>
      <c r="E560" s="18" t="s">
        <v>742</v>
      </c>
      <c r="F560" s="18"/>
      <c r="G560" s="48">
        <f t="shared" si="1612"/>
        <v>0</v>
      </c>
      <c r="H560" s="48">
        <f t="shared" si="1612"/>
        <v>0</v>
      </c>
      <c r="I560" s="48">
        <f t="shared" si="1612"/>
        <v>0</v>
      </c>
      <c r="J560" s="48">
        <f t="shared" si="1612"/>
        <v>0</v>
      </c>
      <c r="K560" s="48">
        <f t="shared" si="1612"/>
        <v>0</v>
      </c>
      <c r="L560" s="48">
        <f t="shared" si="1612"/>
        <v>0</v>
      </c>
      <c r="M560" s="48">
        <f t="shared" si="1612"/>
        <v>0</v>
      </c>
      <c r="N560" s="48">
        <f t="shared" si="1612"/>
        <v>0</v>
      </c>
      <c r="O560" s="48">
        <f t="shared" si="1612"/>
        <v>0</v>
      </c>
      <c r="P560" s="48">
        <f t="shared" si="1612"/>
        <v>0</v>
      </c>
      <c r="Q560" s="48">
        <f t="shared" si="1612"/>
        <v>0</v>
      </c>
      <c r="R560" s="48">
        <f t="shared" si="1612"/>
        <v>0</v>
      </c>
      <c r="S560" s="48">
        <f t="shared" si="1612"/>
        <v>0</v>
      </c>
      <c r="T560" s="48">
        <f t="shared" si="1612"/>
        <v>0</v>
      </c>
      <c r="U560" s="48">
        <f t="shared" si="1613"/>
        <v>0</v>
      </c>
      <c r="V560" s="48">
        <f t="shared" si="1613"/>
        <v>0</v>
      </c>
      <c r="W560" s="48">
        <f t="shared" si="1613"/>
        <v>0</v>
      </c>
      <c r="X560" s="48">
        <f t="shared" si="1613"/>
        <v>0</v>
      </c>
      <c r="Y560" s="48">
        <f t="shared" si="1613"/>
        <v>0</v>
      </c>
      <c r="Z560" s="48">
        <f t="shared" si="1613"/>
        <v>0</v>
      </c>
      <c r="AA560" s="48">
        <f t="shared" si="1613"/>
        <v>0</v>
      </c>
      <c r="AB560" s="48">
        <f t="shared" si="1613"/>
        <v>0</v>
      </c>
      <c r="AC560" s="48">
        <f t="shared" si="1613"/>
        <v>0</v>
      </c>
      <c r="AD560" s="48">
        <f t="shared" si="1613"/>
        <v>0</v>
      </c>
      <c r="AE560" s="48">
        <f t="shared" si="1613"/>
        <v>0</v>
      </c>
      <c r="AF560" s="48">
        <f t="shared" si="1613"/>
        <v>0</v>
      </c>
      <c r="AG560" s="48">
        <f t="shared" si="1614"/>
        <v>0</v>
      </c>
      <c r="AH560" s="48">
        <f t="shared" si="1614"/>
        <v>0</v>
      </c>
      <c r="AI560" s="48">
        <f t="shared" si="1614"/>
        <v>0</v>
      </c>
      <c r="AJ560" s="48">
        <f t="shared" si="1614"/>
        <v>0</v>
      </c>
      <c r="AK560" s="48">
        <f t="shared" si="1614"/>
        <v>0</v>
      </c>
      <c r="AL560" s="48">
        <f t="shared" si="1614"/>
        <v>0</v>
      </c>
      <c r="AM560" s="48">
        <f t="shared" si="1614"/>
        <v>0</v>
      </c>
      <c r="AN560" s="48">
        <f t="shared" si="1614"/>
        <v>0</v>
      </c>
      <c r="AO560" s="48">
        <f t="shared" si="1614"/>
        <v>0</v>
      </c>
      <c r="AP560" s="48">
        <f t="shared" si="1614"/>
        <v>0</v>
      </c>
      <c r="AQ560" s="48">
        <f t="shared" si="1614"/>
        <v>0</v>
      </c>
      <c r="AR560" s="48">
        <f t="shared" si="1614"/>
        <v>0</v>
      </c>
      <c r="AS560" s="48">
        <f t="shared" si="1614"/>
        <v>0</v>
      </c>
      <c r="AT560" s="48">
        <f t="shared" si="1614"/>
        <v>0</v>
      </c>
      <c r="AU560" s="48">
        <f t="shared" si="1614"/>
        <v>0</v>
      </c>
      <c r="AV560" s="48">
        <f t="shared" si="1614"/>
        <v>0</v>
      </c>
      <c r="AW560" s="48">
        <f t="shared" si="1614"/>
        <v>0</v>
      </c>
      <c r="AX560" s="48">
        <f t="shared" si="1614"/>
        <v>0</v>
      </c>
      <c r="AY560" s="48">
        <f t="shared" si="1615"/>
        <v>0</v>
      </c>
      <c r="AZ560" s="48">
        <f t="shared" si="1615"/>
        <v>0</v>
      </c>
      <c r="BA560" s="48">
        <f t="shared" si="1615"/>
        <v>0</v>
      </c>
      <c r="BB560" s="48">
        <f t="shared" si="1615"/>
        <v>0</v>
      </c>
      <c r="BC560" s="48">
        <f t="shared" si="1615"/>
        <v>0</v>
      </c>
      <c r="BD560" s="48">
        <f t="shared" si="1615"/>
        <v>0</v>
      </c>
      <c r="BE560" s="48">
        <f t="shared" si="1615"/>
        <v>0</v>
      </c>
      <c r="BF560" s="48">
        <f t="shared" si="1615"/>
        <v>0</v>
      </c>
      <c r="BG560" s="48">
        <f t="shared" si="1615"/>
        <v>0</v>
      </c>
      <c r="BH560" s="48">
        <f t="shared" si="1615"/>
        <v>0</v>
      </c>
      <c r="BI560" s="48">
        <f t="shared" si="1615"/>
        <v>0</v>
      </c>
      <c r="BJ560" s="48">
        <f t="shared" si="1615"/>
        <v>0</v>
      </c>
      <c r="BK560" s="48">
        <f t="shared" si="1616"/>
        <v>0</v>
      </c>
      <c r="BL560" s="48">
        <f t="shared" si="1616"/>
        <v>0</v>
      </c>
      <c r="BM560" s="48">
        <f t="shared" si="1616"/>
        <v>0</v>
      </c>
      <c r="BN560" s="48">
        <f t="shared" si="1616"/>
        <v>0</v>
      </c>
      <c r="BO560" s="48">
        <f t="shared" si="1616"/>
        <v>0</v>
      </c>
      <c r="BP560" s="48">
        <f t="shared" si="1616"/>
        <v>0</v>
      </c>
      <c r="BQ560" s="48">
        <f t="shared" si="1616"/>
        <v>0</v>
      </c>
      <c r="BR560" s="48">
        <f t="shared" si="1616"/>
        <v>0</v>
      </c>
      <c r="BS560" s="48">
        <f t="shared" si="1616"/>
        <v>0</v>
      </c>
      <c r="BT560" s="48">
        <f t="shared" si="1616"/>
        <v>0</v>
      </c>
      <c r="BU560" s="48">
        <f t="shared" si="1616"/>
        <v>0</v>
      </c>
      <c r="BV560" s="48">
        <f t="shared" si="1616"/>
        <v>0</v>
      </c>
      <c r="BW560" s="48">
        <f t="shared" si="1617"/>
        <v>0</v>
      </c>
      <c r="BX560" s="48">
        <f t="shared" si="1617"/>
        <v>0</v>
      </c>
      <c r="BY560" s="48">
        <f t="shared" si="1617"/>
        <v>0</v>
      </c>
      <c r="BZ560" s="48">
        <f t="shared" si="1617"/>
        <v>0</v>
      </c>
      <c r="CA560" s="48">
        <f t="shared" si="1617"/>
        <v>0</v>
      </c>
      <c r="CB560" s="48">
        <f t="shared" si="1617"/>
        <v>0</v>
      </c>
      <c r="CC560" s="48">
        <f t="shared" si="1617"/>
        <v>0</v>
      </c>
      <c r="CD560" s="48">
        <f t="shared" si="1617"/>
        <v>0</v>
      </c>
      <c r="CE560" s="48">
        <f t="shared" si="1617"/>
        <v>0</v>
      </c>
      <c r="CF560" s="48">
        <f t="shared" si="1617"/>
        <v>0</v>
      </c>
      <c r="CG560" s="48">
        <f t="shared" si="1617"/>
        <v>0</v>
      </c>
      <c r="CH560" s="48">
        <f t="shared" si="1617"/>
        <v>0</v>
      </c>
      <c r="CI560" s="48">
        <f t="shared" si="1618"/>
        <v>0</v>
      </c>
      <c r="CJ560" s="48">
        <f t="shared" si="1618"/>
        <v>0</v>
      </c>
      <c r="CK560" s="48">
        <f t="shared" si="1618"/>
        <v>0</v>
      </c>
      <c r="CL560" s="48">
        <f t="shared" si="1618"/>
        <v>0</v>
      </c>
      <c r="CM560" s="48">
        <f t="shared" si="1618"/>
        <v>0</v>
      </c>
      <c r="CN560" s="48">
        <f t="shared" si="1618"/>
        <v>0</v>
      </c>
      <c r="CO560" s="48">
        <f t="shared" si="1618"/>
        <v>0</v>
      </c>
      <c r="CP560" s="48">
        <f t="shared" si="1618"/>
        <v>0</v>
      </c>
      <c r="CQ560" s="116" t="e">
        <f t="shared" si="1488"/>
        <v>#DIV/0!</v>
      </c>
      <c r="CR560" s="116" t="e">
        <f t="shared" si="1553"/>
        <v>#DIV/0!</v>
      </c>
    </row>
    <row r="561" spans="1:96" ht="33" hidden="1">
      <c r="A561" s="55" t="s">
        <v>11</v>
      </c>
      <c r="B561" s="18">
        <f>B560</f>
        <v>912</v>
      </c>
      <c r="C561" s="18" t="s">
        <v>7</v>
      </c>
      <c r="D561" s="18" t="s">
        <v>73</v>
      </c>
      <c r="E561" s="18" t="s">
        <v>742</v>
      </c>
      <c r="F561" s="18" t="s">
        <v>12</v>
      </c>
      <c r="G561" s="48">
        <f t="shared" si="1612"/>
        <v>0</v>
      </c>
      <c r="H561" s="48">
        <f t="shared" si="1612"/>
        <v>0</v>
      </c>
      <c r="I561" s="48">
        <f t="shared" si="1612"/>
        <v>0</v>
      </c>
      <c r="J561" s="48">
        <f t="shared" si="1612"/>
        <v>0</v>
      </c>
      <c r="K561" s="48">
        <f t="shared" si="1612"/>
        <v>0</v>
      </c>
      <c r="L561" s="48">
        <f t="shared" si="1612"/>
        <v>0</v>
      </c>
      <c r="M561" s="48">
        <f t="shared" si="1612"/>
        <v>0</v>
      </c>
      <c r="N561" s="48">
        <f t="shared" si="1612"/>
        <v>0</v>
      </c>
      <c r="O561" s="48">
        <f t="shared" si="1612"/>
        <v>0</v>
      </c>
      <c r="P561" s="48">
        <f t="shared" si="1612"/>
        <v>0</v>
      </c>
      <c r="Q561" s="48">
        <f t="shared" si="1612"/>
        <v>0</v>
      </c>
      <c r="R561" s="48">
        <f t="shared" si="1612"/>
        <v>0</v>
      </c>
      <c r="S561" s="48">
        <f t="shared" si="1612"/>
        <v>0</v>
      </c>
      <c r="T561" s="48">
        <f t="shared" si="1612"/>
        <v>0</v>
      </c>
      <c r="U561" s="48">
        <f t="shared" si="1613"/>
        <v>0</v>
      </c>
      <c r="V561" s="48">
        <f t="shared" si="1613"/>
        <v>0</v>
      </c>
      <c r="W561" s="48">
        <f t="shared" si="1613"/>
        <v>0</v>
      </c>
      <c r="X561" s="48">
        <f t="shared" si="1613"/>
        <v>0</v>
      </c>
      <c r="Y561" s="48">
        <f t="shared" si="1613"/>
        <v>0</v>
      </c>
      <c r="Z561" s="48">
        <f t="shared" si="1613"/>
        <v>0</v>
      </c>
      <c r="AA561" s="48">
        <f t="shared" si="1613"/>
        <v>0</v>
      </c>
      <c r="AB561" s="48">
        <f t="shared" si="1613"/>
        <v>0</v>
      </c>
      <c r="AC561" s="48">
        <f t="shared" si="1613"/>
        <v>0</v>
      </c>
      <c r="AD561" s="48">
        <f t="shared" si="1613"/>
        <v>0</v>
      </c>
      <c r="AE561" s="48">
        <f t="shared" si="1613"/>
        <v>0</v>
      </c>
      <c r="AF561" s="48">
        <f t="shared" si="1613"/>
        <v>0</v>
      </c>
      <c r="AG561" s="48">
        <f t="shared" si="1614"/>
        <v>0</v>
      </c>
      <c r="AH561" s="48">
        <f t="shared" si="1614"/>
        <v>0</v>
      </c>
      <c r="AI561" s="48">
        <f t="shared" si="1614"/>
        <v>0</v>
      </c>
      <c r="AJ561" s="48">
        <f t="shared" si="1614"/>
        <v>0</v>
      </c>
      <c r="AK561" s="48">
        <f t="shared" si="1614"/>
        <v>0</v>
      </c>
      <c r="AL561" s="48">
        <f t="shared" si="1614"/>
        <v>0</v>
      </c>
      <c r="AM561" s="48">
        <f t="shared" si="1614"/>
        <v>0</v>
      </c>
      <c r="AN561" s="48">
        <f t="shared" si="1614"/>
        <v>0</v>
      </c>
      <c r="AO561" s="48">
        <f t="shared" si="1614"/>
        <v>0</v>
      </c>
      <c r="AP561" s="48">
        <f t="shared" si="1614"/>
        <v>0</v>
      </c>
      <c r="AQ561" s="48">
        <f t="shared" si="1614"/>
        <v>0</v>
      </c>
      <c r="AR561" s="48">
        <f t="shared" si="1614"/>
        <v>0</v>
      </c>
      <c r="AS561" s="48">
        <f t="shared" si="1614"/>
        <v>0</v>
      </c>
      <c r="AT561" s="48">
        <f t="shared" si="1614"/>
        <v>0</v>
      </c>
      <c r="AU561" s="48">
        <f t="shared" si="1614"/>
        <v>0</v>
      </c>
      <c r="AV561" s="48">
        <f t="shared" si="1614"/>
        <v>0</v>
      </c>
      <c r="AW561" s="48">
        <f t="shared" si="1614"/>
        <v>0</v>
      </c>
      <c r="AX561" s="48">
        <f t="shared" si="1614"/>
        <v>0</v>
      </c>
      <c r="AY561" s="48">
        <f t="shared" si="1615"/>
        <v>0</v>
      </c>
      <c r="AZ561" s="48">
        <f t="shared" si="1615"/>
        <v>0</v>
      </c>
      <c r="BA561" s="48">
        <f t="shared" si="1615"/>
        <v>0</v>
      </c>
      <c r="BB561" s="48">
        <f t="shared" si="1615"/>
        <v>0</v>
      </c>
      <c r="BC561" s="48">
        <f t="shared" si="1615"/>
        <v>0</v>
      </c>
      <c r="BD561" s="48">
        <f t="shared" si="1615"/>
        <v>0</v>
      </c>
      <c r="BE561" s="48">
        <f t="shared" si="1615"/>
        <v>0</v>
      </c>
      <c r="BF561" s="48">
        <f t="shared" si="1615"/>
        <v>0</v>
      </c>
      <c r="BG561" s="48">
        <f t="shared" si="1615"/>
        <v>0</v>
      </c>
      <c r="BH561" s="48">
        <f t="shared" si="1615"/>
        <v>0</v>
      </c>
      <c r="BI561" s="48">
        <f t="shared" si="1615"/>
        <v>0</v>
      </c>
      <c r="BJ561" s="48">
        <f t="shared" si="1615"/>
        <v>0</v>
      </c>
      <c r="BK561" s="48">
        <f t="shared" si="1616"/>
        <v>0</v>
      </c>
      <c r="BL561" s="48">
        <f t="shared" si="1616"/>
        <v>0</v>
      </c>
      <c r="BM561" s="48">
        <f t="shared" si="1616"/>
        <v>0</v>
      </c>
      <c r="BN561" s="48">
        <f t="shared" si="1616"/>
        <v>0</v>
      </c>
      <c r="BO561" s="48">
        <f t="shared" si="1616"/>
        <v>0</v>
      </c>
      <c r="BP561" s="48">
        <f t="shared" si="1616"/>
        <v>0</v>
      </c>
      <c r="BQ561" s="48">
        <f t="shared" si="1616"/>
        <v>0</v>
      </c>
      <c r="BR561" s="48">
        <f t="shared" si="1616"/>
        <v>0</v>
      </c>
      <c r="BS561" s="48">
        <f t="shared" si="1616"/>
        <v>0</v>
      </c>
      <c r="BT561" s="48">
        <f t="shared" si="1616"/>
        <v>0</v>
      </c>
      <c r="BU561" s="48">
        <f t="shared" si="1616"/>
        <v>0</v>
      </c>
      <c r="BV561" s="48">
        <f t="shared" si="1616"/>
        <v>0</v>
      </c>
      <c r="BW561" s="48">
        <f t="shared" si="1617"/>
        <v>0</v>
      </c>
      <c r="BX561" s="48">
        <f t="shared" si="1617"/>
        <v>0</v>
      </c>
      <c r="BY561" s="48">
        <f t="shared" si="1617"/>
        <v>0</v>
      </c>
      <c r="BZ561" s="48">
        <f t="shared" si="1617"/>
        <v>0</v>
      </c>
      <c r="CA561" s="48">
        <f t="shared" si="1617"/>
        <v>0</v>
      </c>
      <c r="CB561" s="48">
        <f t="shared" si="1617"/>
        <v>0</v>
      </c>
      <c r="CC561" s="48">
        <f t="shared" si="1617"/>
        <v>0</v>
      </c>
      <c r="CD561" s="48">
        <f t="shared" si="1617"/>
        <v>0</v>
      </c>
      <c r="CE561" s="48">
        <f t="shared" si="1617"/>
        <v>0</v>
      </c>
      <c r="CF561" s="48">
        <f t="shared" si="1617"/>
        <v>0</v>
      </c>
      <c r="CG561" s="48">
        <f t="shared" si="1617"/>
        <v>0</v>
      </c>
      <c r="CH561" s="48">
        <f t="shared" si="1617"/>
        <v>0</v>
      </c>
      <c r="CI561" s="48">
        <f t="shared" si="1618"/>
        <v>0</v>
      </c>
      <c r="CJ561" s="48">
        <f t="shared" si="1618"/>
        <v>0</v>
      </c>
      <c r="CK561" s="48">
        <f t="shared" si="1618"/>
        <v>0</v>
      </c>
      <c r="CL561" s="48">
        <f t="shared" si="1618"/>
        <v>0</v>
      </c>
      <c r="CM561" s="48">
        <f t="shared" si="1618"/>
        <v>0</v>
      </c>
      <c r="CN561" s="48">
        <f t="shared" si="1618"/>
        <v>0</v>
      </c>
      <c r="CO561" s="48">
        <f t="shared" si="1618"/>
        <v>0</v>
      </c>
      <c r="CP561" s="48">
        <f t="shared" si="1618"/>
        <v>0</v>
      </c>
      <c r="CQ561" s="116" t="e">
        <f t="shared" si="1488"/>
        <v>#DIV/0!</v>
      </c>
      <c r="CR561" s="116" t="e">
        <f t="shared" si="1553"/>
        <v>#DIV/0!</v>
      </c>
    </row>
    <row r="562" spans="1:96" hidden="1">
      <c r="A562" s="20" t="s">
        <v>13</v>
      </c>
      <c r="B562" s="18">
        <f>B561</f>
        <v>912</v>
      </c>
      <c r="C562" s="18" t="s">
        <v>7</v>
      </c>
      <c r="D562" s="18" t="s">
        <v>73</v>
      </c>
      <c r="E562" s="18" t="s">
        <v>742</v>
      </c>
      <c r="F562" s="18" t="s">
        <v>32</v>
      </c>
      <c r="G562" s="48"/>
      <c r="H562" s="81"/>
      <c r="I562" s="48"/>
      <c r="J562" s="81"/>
      <c r="K562" s="48"/>
      <c r="L562" s="81"/>
      <c r="M562" s="48"/>
      <c r="N562" s="81"/>
      <c r="O562" s="48"/>
      <c r="P562" s="81"/>
      <c r="Q562" s="48"/>
      <c r="R562" s="81"/>
      <c r="S562" s="48"/>
      <c r="T562" s="81"/>
      <c r="U562" s="48"/>
      <c r="V562" s="81"/>
      <c r="W562" s="48"/>
      <c r="X562" s="81"/>
      <c r="Y562" s="48"/>
      <c r="Z562" s="81"/>
      <c r="AA562" s="48"/>
      <c r="AB562" s="81"/>
      <c r="AC562" s="48"/>
      <c r="AD562" s="81"/>
      <c r="AE562" s="48"/>
      <c r="AF562" s="81"/>
      <c r="AG562" s="48"/>
      <c r="AH562" s="81"/>
      <c r="AI562" s="48"/>
      <c r="AJ562" s="81"/>
      <c r="AK562" s="48"/>
      <c r="AL562" s="81"/>
      <c r="AM562" s="48"/>
      <c r="AN562" s="81"/>
      <c r="AO562" s="48"/>
      <c r="AP562" s="81"/>
      <c r="AQ562" s="48"/>
      <c r="AR562" s="81"/>
      <c r="AS562" s="48"/>
      <c r="AT562" s="81"/>
      <c r="AU562" s="48"/>
      <c r="AV562" s="81"/>
      <c r="AW562" s="48"/>
      <c r="AX562" s="81"/>
      <c r="AY562" s="48"/>
      <c r="AZ562" s="81"/>
      <c r="BA562" s="48"/>
      <c r="BB562" s="81"/>
      <c r="BC562" s="48"/>
      <c r="BD562" s="81"/>
      <c r="BE562" s="48"/>
      <c r="BF562" s="81"/>
      <c r="BG562" s="48"/>
      <c r="BH562" s="81"/>
      <c r="BI562" s="48"/>
      <c r="BJ562" s="81"/>
      <c r="BK562" s="48"/>
      <c r="BL562" s="81"/>
      <c r="BM562" s="48"/>
      <c r="BN562" s="81"/>
      <c r="BO562" s="48"/>
      <c r="BP562" s="81"/>
      <c r="BQ562" s="48"/>
      <c r="BR562" s="81"/>
      <c r="BS562" s="48"/>
      <c r="BT562" s="81"/>
      <c r="BU562" s="48"/>
      <c r="BV562" s="81"/>
      <c r="BW562" s="48"/>
      <c r="BX562" s="81"/>
      <c r="BY562" s="48"/>
      <c r="BZ562" s="81"/>
      <c r="CA562" s="48"/>
      <c r="CB562" s="81"/>
      <c r="CC562" s="48"/>
      <c r="CD562" s="81"/>
      <c r="CE562" s="48"/>
      <c r="CF562" s="81"/>
      <c r="CG562" s="48"/>
      <c r="CH562" s="81"/>
      <c r="CI562" s="48"/>
      <c r="CJ562" s="81"/>
      <c r="CK562" s="48"/>
      <c r="CL562" s="81"/>
      <c r="CM562" s="48"/>
      <c r="CN562" s="81"/>
      <c r="CO562" s="48"/>
      <c r="CP562" s="81"/>
      <c r="CQ562" s="116" t="e">
        <f t="shared" si="1488"/>
        <v>#DIV/0!</v>
      </c>
      <c r="CR562" s="118" t="e">
        <f t="shared" si="1553"/>
        <v>#DIV/0!</v>
      </c>
    </row>
    <row r="563" spans="1:96" ht="33" hidden="1">
      <c r="A563" s="57" t="s">
        <v>904</v>
      </c>
      <c r="B563" s="31">
        <v>912</v>
      </c>
      <c r="C563" s="18" t="s">
        <v>7</v>
      </c>
      <c r="D563" s="18" t="s">
        <v>73</v>
      </c>
      <c r="E563" s="18" t="s">
        <v>299</v>
      </c>
      <c r="F563" s="18"/>
      <c r="G563" s="48">
        <f t="shared" ref="G563:V566" si="1619">G564</f>
        <v>0</v>
      </c>
      <c r="H563" s="48">
        <f t="shared" si="1619"/>
        <v>0</v>
      </c>
      <c r="I563" s="48">
        <f t="shared" si="1619"/>
        <v>0</v>
      </c>
      <c r="J563" s="48">
        <f t="shared" si="1619"/>
        <v>0</v>
      </c>
      <c r="K563" s="48">
        <f t="shared" si="1619"/>
        <v>0</v>
      </c>
      <c r="L563" s="48">
        <f t="shared" si="1619"/>
        <v>0</v>
      </c>
      <c r="M563" s="48">
        <f t="shared" si="1619"/>
        <v>0</v>
      </c>
      <c r="N563" s="48">
        <f t="shared" si="1619"/>
        <v>0</v>
      </c>
      <c r="O563" s="48">
        <f t="shared" si="1619"/>
        <v>0</v>
      </c>
      <c r="P563" s="48">
        <f t="shared" si="1619"/>
        <v>0</v>
      </c>
      <c r="Q563" s="48">
        <f t="shared" si="1619"/>
        <v>0</v>
      </c>
      <c r="R563" s="48">
        <f t="shared" si="1619"/>
        <v>0</v>
      </c>
      <c r="S563" s="48">
        <f t="shared" si="1619"/>
        <v>0</v>
      </c>
      <c r="T563" s="48">
        <f t="shared" si="1619"/>
        <v>0</v>
      </c>
      <c r="U563" s="48">
        <f t="shared" si="1619"/>
        <v>0</v>
      </c>
      <c r="V563" s="48">
        <f t="shared" si="1619"/>
        <v>0</v>
      </c>
      <c r="W563" s="48">
        <f t="shared" ref="U563:AJ566" si="1620">W564</f>
        <v>0</v>
      </c>
      <c r="X563" s="48">
        <f t="shared" si="1620"/>
        <v>0</v>
      </c>
      <c r="Y563" s="48">
        <f t="shared" si="1620"/>
        <v>0</v>
      </c>
      <c r="Z563" s="48">
        <f t="shared" si="1620"/>
        <v>0</v>
      </c>
      <c r="AA563" s="48">
        <f t="shared" si="1620"/>
        <v>0</v>
      </c>
      <c r="AB563" s="48">
        <f t="shared" si="1620"/>
        <v>0</v>
      </c>
      <c r="AC563" s="48">
        <f t="shared" si="1620"/>
        <v>0</v>
      </c>
      <c r="AD563" s="48">
        <f t="shared" si="1620"/>
        <v>0</v>
      </c>
      <c r="AE563" s="48">
        <f t="shared" si="1620"/>
        <v>0</v>
      </c>
      <c r="AF563" s="48">
        <f t="shared" si="1620"/>
        <v>0</v>
      </c>
      <c r="AG563" s="48">
        <f t="shared" si="1620"/>
        <v>0</v>
      </c>
      <c r="AH563" s="48">
        <f t="shared" si="1620"/>
        <v>0</v>
      </c>
      <c r="AI563" s="48">
        <f t="shared" si="1620"/>
        <v>0</v>
      </c>
      <c r="AJ563" s="48">
        <f t="shared" si="1620"/>
        <v>0</v>
      </c>
      <c r="AK563" s="48">
        <f t="shared" ref="AG563:AY566" si="1621">AK564</f>
        <v>0</v>
      </c>
      <c r="AL563" s="48">
        <f t="shared" si="1621"/>
        <v>0</v>
      </c>
      <c r="AM563" s="48">
        <f t="shared" si="1621"/>
        <v>0</v>
      </c>
      <c r="AN563" s="48">
        <f t="shared" si="1621"/>
        <v>0</v>
      </c>
      <c r="AO563" s="48">
        <f t="shared" si="1621"/>
        <v>0</v>
      </c>
      <c r="AP563" s="48">
        <f t="shared" si="1621"/>
        <v>0</v>
      </c>
      <c r="AQ563" s="48">
        <f t="shared" si="1621"/>
        <v>0</v>
      </c>
      <c r="AR563" s="48">
        <f t="shared" si="1621"/>
        <v>0</v>
      </c>
      <c r="AS563" s="48">
        <f t="shared" si="1621"/>
        <v>0</v>
      </c>
      <c r="AT563" s="48">
        <f t="shared" si="1621"/>
        <v>0</v>
      </c>
      <c r="AU563" s="48">
        <f t="shared" si="1621"/>
        <v>0</v>
      </c>
      <c r="AV563" s="48">
        <f t="shared" si="1621"/>
        <v>0</v>
      </c>
      <c r="AW563" s="48">
        <f t="shared" si="1621"/>
        <v>0</v>
      </c>
      <c r="AX563" s="48">
        <f t="shared" si="1621"/>
        <v>0</v>
      </c>
      <c r="AY563" s="48">
        <f t="shared" si="1621"/>
        <v>0</v>
      </c>
      <c r="AZ563" s="48">
        <f t="shared" ref="AY563:BN566" si="1622">AZ564</f>
        <v>0</v>
      </c>
      <c r="BA563" s="48">
        <f t="shared" si="1622"/>
        <v>0</v>
      </c>
      <c r="BB563" s="48">
        <f t="shared" si="1622"/>
        <v>0</v>
      </c>
      <c r="BC563" s="48">
        <f t="shared" si="1622"/>
        <v>0</v>
      </c>
      <c r="BD563" s="48">
        <f t="shared" si="1622"/>
        <v>0</v>
      </c>
      <c r="BE563" s="48">
        <f t="shared" si="1622"/>
        <v>0</v>
      </c>
      <c r="BF563" s="48">
        <f t="shared" si="1622"/>
        <v>0</v>
      </c>
      <c r="BG563" s="48">
        <f t="shared" si="1622"/>
        <v>0</v>
      </c>
      <c r="BH563" s="48">
        <f t="shared" si="1622"/>
        <v>0</v>
      </c>
      <c r="BI563" s="48">
        <f t="shared" si="1622"/>
        <v>0</v>
      </c>
      <c r="BJ563" s="48">
        <f t="shared" si="1622"/>
        <v>0</v>
      </c>
      <c r="BK563" s="48">
        <f t="shared" si="1622"/>
        <v>0</v>
      </c>
      <c r="BL563" s="48">
        <f t="shared" si="1622"/>
        <v>0</v>
      </c>
      <c r="BM563" s="48">
        <f t="shared" si="1622"/>
        <v>0</v>
      </c>
      <c r="BN563" s="48">
        <f t="shared" si="1622"/>
        <v>0</v>
      </c>
      <c r="BO563" s="48">
        <f t="shared" ref="BK563:BZ566" si="1623">BO564</f>
        <v>0</v>
      </c>
      <c r="BP563" s="48">
        <f t="shared" si="1623"/>
        <v>0</v>
      </c>
      <c r="BQ563" s="48">
        <f t="shared" si="1623"/>
        <v>0</v>
      </c>
      <c r="BR563" s="48">
        <f t="shared" si="1623"/>
        <v>0</v>
      </c>
      <c r="BS563" s="48">
        <f t="shared" si="1623"/>
        <v>0</v>
      </c>
      <c r="BT563" s="48">
        <f t="shared" si="1623"/>
        <v>0</v>
      </c>
      <c r="BU563" s="48">
        <f t="shared" si="1623"/>
        <v>0</v>
      </c>
      <c r="BV563" s="48">
        <f t="shared" si="1623"/>
        <v>0</v>
      </c>
      <c r="BW563" s="48">
        <f t="shared" si="1623"/>
        <v>0</v>
      </c>
      <c r="BX563" s="48">
        <f t="shared" si="1623"/>
        <v>0</v>
      </c>
      <c r="BY563" s="48">
        <f t="shared" si="1623"/>
        <v>0</v>
      </c>
      <c r="BZ563" s="48">
        <f t="shared" si="1623"/>
        <v>0</v>
      </c>
      <c r="CA563" s="48">
        <f t="shared" ref="BW563:CL566" si="1624">CA564</f>
        <v>0</v>
      </c>
      <c r="CB563" s="48">
        <f t="shared" si="1624"/>
        <v>0</v>
      </c>
      <c r="CC563" s="48">
        <f t="shared" si="1624"/>
        <v>0</v>
      </c>
      <c r="CD563" s="48">
        <f t="shared" si="1624"/>
        <v>0</v>
      </c>
      <c r="CE563" s="48">
        <f t="shared" si="1624"/>
        <v>0</v>
      </c>
      <c r="CF563" s="48">
        <f t="shared" si="1624"/>
        <v>0</v>
      </c>
      <c r="CG563" s="48">
        <f t="shared" si="1624"/>
        <v>0</v>
      </c>
      <c r="CH563" s="48">
        <f t="shared" si="1624"/>
        <v>0</v>
      </c>
      <c r="CI563" s="48">
        <f t="shared" si="1624"/>
        <v>0</v>
      </c>
      <c r="CJ563" s="48">
        <f t="shared" si="1624"/>
        <v>0</v>
      </c>
      <c r="CK563" s="48">
        <f t="shared" si="1624"/>
        <v>0</v>
      </c>
      <c r="CL563" s="48">
        <f t="shared" si="1624"/>
        <v>0</v>
      </c>
      <c r="CM563" s="48">
        <f t="shared" ref="CI563:CP566" si="1625">CM564</f>
        <v>0</v>
      </c>
      <c r="CN563" s="48">
        <f t="shared" si="1625"/>
        <v>0</v>
      </c>
      <c r="CO563" s="48">
        <f t="shared" si="1625"/>
        <v>0</v>
      </c>
      <c r="CP563" s="48">
        <f t="shared" si="1625"/>
        <v>0</v>
      </c>
      <c r="CQ563" s="116" t="e">
        <f t="shared" si="1488"/>
        <v>#DIV/0!</v>
      </c>
      <c r="CR563" s="116" t="e">
        <f t="shared" si="1553"/>
        <v>#DIV/0!</v>
      </c>
    </row>
    <row r="564" spans="1:96" hidden="1">
      <c r="A564" s="20" t="s">
        <v>14</v>
      </c>
      <c r="B564" s="31">
        <v>912</v>
      </c>
      <c r="C564" s="18" t="s">
        <v>7</v>
      </c>
      <c r="D564" s="18" t="s">
        <v>73</v>
      </c>
      <c r="E564" s="18" t="s">
        <v>300</v>
      </c>
      <c r="F564" s="18"/>
      <c r="G564" s="48">
        <f t="shared" si="1619"/>
        <v>0</v>
      </c>
      <c r="H564" s="48">
        <f t="shared" si="1619"/>
        <v>0</v>
      </c>
      <c r="I564" s="48">
        <f t="shared" si="1619"/>
        <v>0</v>
      </c>
      <c r="J564" s="48">
        <f t="shared" si="1619"/>
        <v>0</v>
      </c>
      <c r="K564" s="48">
        <f t="shared" si="1619"/>
        <v>0</v>
      </c>
      <c r="L564" s="48">
        <f t="shared" si="1619"/>
        <v>0</v>
      </c>
      <c r="M564" s="48">
        <f t="shared" si="1619"/>
        <v>0</v>
      </c>
      <c r="N564" s="48">
        <f t="shared" si="1619"/>
        <v>0</v>
      </c>
      <c r="O564" s="48">
        <f t="shared" si="1619"/>
        <v>0</v>
      </c>
      <c r="P564" s="48">
        <f t="shared" si="1619"/>
        <v>0</v>
      </c>
      <c r="Q564" s="48">
        <f t="shared" si="1619"/>
        <v>0</v>
      </c>
      <c r="R564" s="48">
        <f t="shared" si="1619"/>
        <v>0</v>
      </c>
      <c r="S564" s="48">
        <f t="shared" si="1619"/>
        <v>0</v>
      </c>
      <c r="T564" s="48">
        <f t="shared" si="1619"/>
        <v>0</v>
      </c>
      <c r="U564" s="48">
        <f t="shared" si="1620"/>
        <v>0</v>
      </c>
      <c r="V564" s="48">
        <f t="shared" si="1620"/>
        <v>0</v>
      </c>
      <c r="W564" s="48">
        <f t="shared" si="1620"/>
        <v>0</v>
      </c>
      <c r="X564" s="48">
        <f t="shared" si="1620"/>
        <v>0</v>
      </c>
      <c r="Y564" s="48">
        <f t="shared" si="1620"/>
        <v>0</v>
      </c>
      <c r="Z564" s="48">
        <f t="shared" si="1620"/>
        <v>0</v>
      </c>
      <c r="AA564" s="48">
        <f t="shared" si="1620"/>
        <v>0</v>
      </c>
      <c r="AB564" s="48">
        <f t="shared" si="1620"/>
        <v>0</v>
      </c>
      <c r="AC564" s="48">
        <f t="shared" si="1620"/>
        <v>0</v>
      </c>
      <c r="AD564" s="48">
        <f t="shared" si="1620"/>
        <v>0</v>
      </c>
      <c r="AE564" s="48">
        <f t="shared" si="1620"/>
        <v>0</v>
      </c>
      <c r="AF564" s="48">
        <f t="shared" si="1620"/>
        <v>0</v>
      </c>
      <c r="AG564" s="48">
        <f t="shared" si="1621"/>
        <v>0</v>
      </c>
      <c r="AH564" s="48">
        <f t="shared" si="1621"/>
        <v>0</v>
      </c>
      <c r="AI564" s="48">
        <f t="shared" si="1621"/>
        <v>0</v>
      </c>
      <c r="AJ564" s="48">
        <f t="shared" si="1621"/>
        <v>0</v>
      </c>
      <c r="AK564" s="48">
        <f t="shared" si="1621"/>
        <v>0</v>
      </c>
      <c r="AL564" s="48">
        <f t="shared" si="1621"/>
        <v>0</v>
      </c>
      <c r="AM564" s="48">
        <f t="shared" si="1621"/>
        <v>0</v>
      </c>
      <c r="AN564" s="48">
        <f t="shared" si="1621"/>
        <v>0</v>
      </c>
      <c r="AO564" s="48">
        <f t="shared" si="1621"/>
        <v>0</v>
      </c>
      <c r="AP564" s="48">
        <f t="shared" si="1621"/>
        <v>0</v>
      </c>
      <c r="AQ564" s="48">
        <f t="shared" si="1621"/>
        <v>0</v>
      </c>
      <c r="AR564" s="48">
        <f t="shared" si="1621"/>
        <v>0</v>
      </c>
      <c r="AS564" s="48">
        <f t="shared" si="1621"/>
        <v>0</v>
      </c>
      <c r="AT564" s="48">
        <f t="shared" si="1621"/>
        <v>0</v>
      </c>
      <c r="AU564" s="48">
        <f t="shared" si="1621"/>
        <v>0</v>
      </c>
      <c r="AV564" s="48">
        <f t="shared" si="1621"/>
        <v>0</v>
      </c>
      <c r="AW564" s="48">
        <f t="shared" si="1621"/>
        <v>0</v>
      </c>
      <c r="AX564" s="48">
        <f t="shared" si="1621"/>
        <v>0</v>
      </c>
      <c r="AY564" s="48">
        <f t="shared" si="1622"/>
        <v>0</v>
      </c>
      <c r="AZ564" s="48">
        <f t="shared" si="1622"/>
        <v>0</v>
      </c>
      <c r="BA564" s="48">
        <f t="shared" si="1622"/>
        <v>0</v>
      </c>
      <c r="BB564" s="48">
        <f t="shared" si="1622"/>
        <v>0</v>
      </c>
      <c r="BC564" s="48">
        <f t="shared" si="1622"/>
        <v>0</v>
      </c>
      <c r="BD564" s="48">
        <f t="shared" si="1622"/>
        <v>0</v>
      </c>
      <c r="BE564" s="48">
        <f t="shared" si="1622"/>
        <v>0</v>
      </c>
      <c r="BF564" s="48">
        <f t="shared" si="1622"/>
        <v>0</v>
      </c>
      <c r="BG564" s="48">
        <f t="shared" si="1622"/>
        <v>0</v>
      </c>
      <c r="BH564" s="48">
        <f t="shared" si="1622"/>
        <v>0</v>
      </c>
      <c r="BI564" s="48">
        <f t="shared" si="1622"/>
        <v>0</v>
      </c>
      <c r="BJ564" s="48">
        <f t="shared" si="1622"/>
        <v>0</v>
      </c>
      <c r="BK564" s="48">
        <f t="shared" si="1623"/>
        <v>0</v>
      </c>
      <c r="BL564" s="48">
        <f t="shared" si="1623"/>
        <v>0</v>
      </c>
      <c r="BM564" s="48">
        <f t="shared" si="1623"/>
        <v>0</v>
      </c>
      <c r="BN564" s="48">
        <f t="shared" si="1623"/>
        <v>0</v>
      </c>
      <c r="BO564" s="48">
        <f t="shared" si="1623"/>
        <v>0</v>
      </c>
      <c r="BP564" s="48">
        <f t="shared" si="1623"/>
        <v>0</v>
      </c>
      <c r="BQ564" s="48">
        <f t="shared" si="1623"/>
        <v>0</v>
      </c>
      <c r="BR564" s="48">
        <f t="shared" si="1623"/>
        <v>0</v>
      </c>
      <c r="BS564" s="48">
        <f t="shared" si="1623"/>
        <v>0</v>
      </c>
      <c r="BT564" s="48">
        <f t="shared" si="1623"/>
        <v>0</v>
      </c>
      <c r="BU564" s="48">
        <f t="shared" si="1623"/>
        <v>0</v>
      </c>
      <c r="BV564" s="48">
        <f t="shared" si="1623"/>
        <v>0</v>
      </c>
      <c r="BW564" s="48">
        <f t="shared" si="1624"/>
        <v>0</v>
      </c>
      <c r="BX564" s="48">
        <f t="shared" si="1624"/>
        <v>0</v>
      </c>
      <c r="BY564" s="48">
        <f t="shared" si="1624"/>
        <v>0</v>
      </c>
      <c r="BZ564" s="48">
        <f t="shared" si="1624"/>
        <v>0</v>
      </c>
      <c r="CA564" s="48">
        <f t="shared" si="1624"/>
        <v>0</v>
      </c>
      <c r="CB564" s="48">
        <f t="shared" si="1624"/>
        <v>0</v>
      </c>
      <c r="CC564" s="48">
        <f t="shared" si="1624"/>
        <v>0</v>
      </c>
      <c r="CD564" s="48">
        <f t="shared" si="1624"/>
        <v>0</v>
      </c>
      <c r="CE564" s="48">
        <f t="shared" si="1624"/>
        <v>0</v>
      </c>
      <c r="CF564" s="48">
        <f t="shared" si="1624"/>
        <v>0</v>
      </c>
      <c r="CG564" s="48">
        <f t="shared" si="1624"/>
        <v>0</v>
      </c>
      <c r="CH564" s="48">
        <f t="shared" si="1624"/>
        <v>0</v>
      </c>
      <c r="CI564" s="48">
        <f t="shared" si="1625"/>
        <v>0</v>
      </c>
      <c r="CJ564" s="48">
        <f t="shared" si="1625"/>
        <v>0</v>
      </c>
      <c r="CK564" s="48">
        <f t="shared" si="1625"/>
        <v>0</v>
      </c>
      <c r="CL564" s="48">
        <f t="shared" si="1625"/>
        <v>0</v>
      </c>
      <c r="CM564" s="48">
        <f t="shared" si="1625"/>
        <v>0</v>
      </c>
      <c r="CN564" s="48">
        <f t="shared" si="1625"/>
        <v>0</v>
      </c>
      <c r="CO564" s="48">
        <f t="shared" si="1625"/>
        <v>0</v>
      </c>
      <c r="CP564" s="48">
        <f t="shared" si="1625"/>
        <v>0</v>
      </c>
      <c r="CQ564" s="116" t="e">
        <f t="shared" si="1488"/>
        <v>#DIV/0!</v>
      </c>
      <c r="CR564" s="116" t="e">
        <f t="shared" si="1553"/>
        <v>#DIV/0!</v>
      </c>
    </row>
    <row r="565" spans="1:96" hidden="1">
      <c r="A565" s="20" t="s">
        <v>15</v>
      </c>
      <c r="B565" s="31">
        <v>912</v>
      </c>
      <c r="C565" s="18" t="s">
        <v>7</v>
      </c>
      <c r="D565" s="18" t="s">
        <v>73</v>
      </c>
      <c r="E565" s="18" t="s">
        <v>721</v>
      </c>
      <c r="F565" s="18"/>
      <c r="G565" s="48">
        <f t="shared" si="1619"/>
        <v>0</v>
      </c>
      <c r="H565" s="48">
        <f t="shared" si="1619"/>
        <v>0</v>
      </c>
      <c r="I565" s="48">
        <f t="shared" si="1619"/>
        <v>0</v>
      </c>
      <c r="J565" s="48">
        <f t="shared" si="1619"/>
        <v>0</v>
      </c>
      <c r="K565" s="48">
        <f t="shared" si="1619"/>
        <v>0</v>
      </c>
      <c r="L565" s="48">
        <f t="shared" si="1619"/>
        <v>0</v>
      </c>
      <c r="M565" s="48">
        <f t="shared" si="1619"/>
        <v>0</v>
      </c>
      <c r="N565" s="48">
        <f t="shared" si="1619"/>
        <v>0</v>
      </c>
      <c r="O565" s="48">
        <f t="shared" si="1619"/>
        <v>0</v>
      </c>
      <c r="P565" s="48">
        <f t="shared" si="1619"/>
        <v>0</v>
      </c>
      <c r="Q565" s="48">
        <f t="shared" si="1619"/>
        <v>0</v>
      </c>
      <c r="R565" s="48">
        <f t="shared" si="1619"/>
        <v>0</v>
      </c>
      <c r="S565" s="48">
        <f t="shared" si="1619"/>
        <v>0</v>
      </c>
      <c r="T565" s="48">
        <f t="shared" si="1619"/>
        <v>0</v>
      </c>
      <c r="U565" s="48">
        <f t="shared" si="1620"/>
        <v>0</v>
      </c>
      <c r="V565" s="48">
        <f t="shared" si="1620"/>
        <v>0</v>
      </c>
      <c r="W565" s="48">
        <f t="shared" si="1620"/>
        <v>0</v>
      </c>
      <c r="X565" s="48">
        <f t="shared" si="1620"/>
        <v>0</v>
      </c>
      <c r="Y565" s="48">
        <f t="shared" si="1620"/>
        <v>0</v>
      </c>
      <c r="Z565" s="48">
        <f t="shared" si="1620"/>
        <v>0</v>
      </c>
      <c r="AA565" s="48">
        <f t="shared" si="1620"/>
        <v>0</v>
      </c>
      <c r="AB565" s="48">
        <f t="shared" si="1620"/>
        <v>0</v>
      </c>
      <c r="AC565" s="48">
        <f t="shared" si="1620"/>
        <v>0</v>
      </c>
      <c r="AD565" s="48">
        <f t="shared" si="1620"/>
        <v>0</v>
      </c>
      <c r="AE565" s="48">
        <f t="shared" si="1620"/>
        <v>0</v>
      </c>
      <c r="AF565" s="48">
        <f t="shared" si="1620"/>
        <v>0</v>
      </c>
      <c r="AG565" s="48">
        <f t="shared" si="1621"/>
        <v>0</v>
      </c>
      <c r="AH565" s="48">
        <f t="shared" si="1621"/>
        <v>0</v>
      </c>
      <c r="AI565" s="48">
        <f t="shared" si="1621"/>
        <v>0</v>
      </c>
      <c r="AJ565" s="48">
        <f t="shared" si="1621"/>
        <v>0</v>
      </c>
      <c r="AK565" s="48">
        <f t="shared" si="1621"/>
        <v>0</v>
      </c>
      <c r="AL565" s="48">
        <f t="shared" si="1621"/>
        <v>0</v>
      </c>
      <c r="AM565" s="48">
        <f t="shared" si="1621"/>
        <v>0</v>
      </c>
      <c r="AN565" s="48">
        <f t="shared" si="1621"/>
        <v>0</v>
      </c>
      <c r="AO565" s="48">
        <f t="shared" si="1621"/>
        <v>0</v>
      </c>
      <c r="AP565" s="48">
        <f t="shared" si="1621"/>
        <v>0</v>
      </c>
      <c r="AQ565" s="48">
        <f t="shared" si="1621"/>
        <v>0</v>
      </c>
      <c r="AR565" s="48">
        <f t="shared" si="1621"/>
        <v>0</v>
      </c>
      <c r="AS565" s="48">
        <f t="shared" si="1621"/>
        <v>0</v>
      </c>
      <c r="AT565" s="48">
        <f t="shared" si="1621"/>
        <v>0</v>
      </c>
      <c r="AU565" s="48">
        <f t="shared" si="1621"/>
        <v>0</v>
      </c>
      <c r="AV565" s="48">
        <f t="shared" si="1621"/>
        <v>0</v>
      </c>
      <c r="AW565" s="48">
        <f t="shared" si="1621"/>
        <v>0</v>
      </c>
      <c r="AX565" s="48">
        <f t="shared" si="1621"/>
        <v>0</v>
      </c>
      <c r="AY565" s="48">
        <f t="shared" si="1622"/>
        <v>0</v>
      </c>
      <c r="AZ565" s="48">
        <f t="shared" si="1622"/>
        <v>0</v>
      </c>
      <c r="BA565" s="48">
        <f t="shared" si="1622"/>
        <v>0</v>
      </c>
      <c r="BB565" s="48">
        <f t="shared" si="1622"/>
        <v>0</v>
      </c>
      <c r="BC565" s="48">
        <f t="shared" si="1622"/>
        <v>0</v>
      </c>
      <c r="BD565" s="48">
        <f t="shared" si="1622"/>
        <v>0</v>
      </c>
      <c r="BE565" s="48">
        <f t="shared" si="1622"/>
        <v>0</v>
      </c>
      <c r="BF565" s="48">
        <f t="shared" si="1622"/>
        <v>0</v>
      </c>
      <c r="BG565" s="48">
        <f t="shared" si="1622"/>
        <v>0</v>
      </c>
      <c r="BH565" s="48">
        <f t="shared" si="1622"/>
        <v>0</v>
      </c>
      <c r="BI565" s="48">
        <f t="shared" si="1622"/>
        <v>0</v>
      </c>
      <c r="BJ565" s="48">
        <f t="shared" si="1622"/>
        <v>0</v>
      </c>
      <c r="BK565" s="48">
        <f t="shared" si="1623"/>
        <v>0</v>
      </c>
      <c r="BL565" s="48">
        <f t="shared" si="1623"/>
        <v>0</v>
      </c>
      <c r="BM565" s="48">
        <f t="shared" si="1623"/>
        <v>0</v>
      </c>
      <c r="BN565" s="48">
        <f t="shared" si="1623"/>
        <v>0</v>
      </c>
      <c r="BO565" s="48">
        <f t="shared" si="1623"/>
        <v>0</v>
      </c>
      <c r="BP565" s="48">
        <f t="shared" si="1623"/>
        <v>0</v>
      </c>
      <c r="BQ565" s="48">
        <f t="shared" si="1623"/>
        <v>0</v>
      </c>
      <c r="BR565" s="48">
        <f t="shared" si="1623"/>
        <v>0</v>
      </c>
      <c r="BS565" s="48">
        <f t="shared" si="1623"/>
        <v>0</v>
      </c>
      <c r="BT565" s="48">
        <f t="shared" si="1623"/>
        <v>0</v>
      </c>
      <c r="BU565" s="48">
        <f t="shared" si="1623"/>
        <v>0</v>
      </c>
      <c r="BV565" s="48">
        <f t="shared" si="1623"/>
        <v>0</v>
      </c>
      <c r="BW565" s="48">
        <f t="shared" si="1624"/>
        <v>0</v>
      </c>
      <c r="BX565" s="48">
        <f t="shared" si="1624"/>
        <v>0</v>
      </c>
      <c r="BY565" s="48">
        <f t="shared" si="1624"/>
        <v>0</v>
      </c>
      <c r="BZ565" s="48">
        <f t="shared" si="1624"/>
        <v>0</v>
      </c>
      <c r="CA565" s="48">
        <f t="shared" si="1624"/>
        <v>0</v>
      </c>
      <c r="CB565" s="48">
        <f t="shared" si="1624"/>
        <v>0</v>
      </c>
      <c r="CC565" s="48">
        <f t="shared" si="1624"/>
        <v>0</v>
      </c>
      <c r="CD565" s="48">
        <f t="shared" si="1624"/>
        <v>0</v>
      </c>
      <c r="CE565" s="48">
        <f t="shared" si="1624"/>
        <v>0</v>
      </c>
      <c r="CF565" s="48">
        <f t="shared" si="1624"/>
        <v>0</v>
      </c>
      <c r="CG565" s="48">
        <f t="shared" si="1624"/>
        <v>0</v>
      </c>
      <c r="CH565" s="48">
        <f t="shared" si="1624"/>
        <v>0</v>
      </c>
      <c r="CI565" s="48">
        <f t="shared" si="1625"/>
        <v>0</v>
      </c>
      <c r="CJ565" s="48">
        <f t="shared" si="1625"/>
        <v>0</v>
      </c>
      <c r="CK565" s="48">
        <f t="shared" si="1625"/>
        <v>0</v>
      </c>
      <c r="CL565" s="48">
        <f t="shared" si="1625"/>
        <v>0</v>
      </c>
      <c r="CM565" s="48">
        <f t="shared" si="1625"/>
        <v>0</v>
      </c>
      <c r="CN565" s="48">
        <f t="shared" si="1625"/>
        <v>0</v>
      </c>
      <c r="CO565" s="48">
        <f t="shared" si="1625"/>
        <v>0</v>
      </c>
      <c r="CP565" s="48">
        <f t="shared" si="1625"/>
        <v>0</v>
      </c>
      <c r="CQ565" s="116" t="e">
        <f t="shared" si="1488"/>
        <v>#DIV/0!</v>
      </c>
      <c r="CR565" s="116" t="e">
        <f t="shared" si="1553"/>
        <v>#DIV/0!</v>
      </c>
    </row>
    <row r="566" spans="1:96" ht="33" hidden="1">
      <c r="A566" s="17" t="s">
        <v>11</v>
      </c>
      <c r="B566" s="31">
        <v>912</v>
      </c>
      <c r="C566" s="18" t="s">
        <v>7</v>
      </c>
      <c r="D566" s="18" t="s">
        <v>73</v>
      </c>
      <c r="E566" s="18" t="s">
        <v>721</v>
      </c>
      <c r="F566" s="18" t="s">
        <v>12</v>
      </c>
      <c r="G566" s="48">
        <f t="shared" si="1619"/>
        <v>0</v>
      </c>
      <c r="H566" s="48">
        <f t="shared" si="1619"/>
        <v>0</v>
      </c>
      <c r="I566" s="48">
        <f t="shared" si="1619"/>
        <v>0</v>
      </c>
      <c r="J566" s="48">
        <f t="shared" si="1619"/>
        <v>0</v>
      </c>
      <c r="K566" s="48">
        <f t="shared" si="1619"/>
        <v>0</v>
      </c>
      <c r="L566" s="48">
        <f t="shared" si="1619"/>
        <v>0</v>
      </c>
      <c r="M566" s="48">
        <f t="shared" si="1619"/>
        <v>0</v>
      </c>
      <c r="N566" s="48">
        <f t="shared" si="1619"/>
        <v>0</v>
      </c>
      <c r="O566" s="48">
        <f t="shared" si="1619"/>
        <v>0</v>
      </c>
      <c r="P566" s="48">
        <f t="shared" si="1619"/>
        <v>0</v>
      </c>
      <c r="Q566" s="48">
        <f t="shared" si="1619"/>
        <v>0</v>
      </c>
      <c r="R566" s="48">
        <f t="shared" si="1619"/>
        <v>0</v>
      </c>
      <c r="S566" s="48">
        <f t="shared" si="1619"/>
        <v>0</v>
      </c>
      <c r="T566" s="48">
        <f t="shared" si="1619"/>
        <v>0</v>
      </c>
      <c r="U566" s="48">
        <f t="shared" si="1620"/>
        <v>0</v>
      </c>
      <c r="V566" s="48">
        <f t="shared" si="1620"/>
        <v>0</v>
      </c>
      <c r="W566" s="48">
        <f t="shared" si="1620"/>
        <v>0</v>
      </c>
      <c r="X566" s="48">
        <f t="shared" si="1620"/>
        <v>0</v>
      </c>
      <c r="Y566" s="48">
        <f t="shared" si="1620"/>
        <v>0</v>
      </c>
      <c r="Z566" s="48">
        <f t="shared" si="1620"/>
        <v>0</v>
      </c>
      <c r="AA566" s="48">
        <f t="shared" si="1620"/>
        <v>0</v>
      </c>
      <c r="AB566" s="48">
        <f t="shared" si="1620"/>
        <v>0</v>
      </c>
      <c r="AC566" s="48">
        <f t="shared" si="1620"/>
        <v>0</v>
      </c>
      <c r="AD566" s="48">
        <f t="shared" si="1620"/>
        <v>0</v>
      </c>
      <c r="AE566" s="48">
        <f t="shared" si="1620"/>
        <v>0</v>
      </c>
      <c r="AF566" s="48">
        <f t="shared" si="1620"/>
        <v>0</v>
      </c>
      <c r="AG566" s="48">
        <f t="shared" si="1621"/>
        <v>0</v>
      </c>
      <c r="AH566" s="48">
        <f t="shared" si="1621"/>
        <v>0</v>
      </c>
      <c r="AI566" s="48">
        <f t="shared" si="1621"/>
        <v>0</v>
      </c>
      <c r="AJ566" s="48">
        <f t="shared" si="1621"/>
        <v>0</v>
      </c>
      <c r="AK566" s="48">
        <f t="shared" si="1621"/>
        <v>0</v>
      </c>
      <c r="AL566" s="48">
        <f t="shared" si="1621"/>
        <v>0</v>
      </c>
      <c r="AM566" s="48">
        <f t="shared" si="1621"/>
        <v>0</v>
      </c>
      <c r="AN566" s="48">
        <f t="shared" si="1621"/>
        <v>0</v>
      </c>
      <c r="AO566" s="48">
        <f t="shared" si="1621"/>
        <v>0</v>
      </c>
      <c r="AP566" s="48">
        <f t="shared" si="1621"/>
        <v>0</v>
      </c>
      <c r="AQ566" s="48">
        <f t="shared" si="1621"/>
        <v>0</v>
      </c>
      <c r="AR566" s="48">
        <f t="shared" si="1621"/>
        <v>0</v>
      </c>
      <c r="AS566" s="48">
        <f t="shared" si="1621"/>
        <v>0</v>
      </c>
      <c r="AT566" s="48">
        <f t="shared" si="1621"/>
        <v>0</v>
      </c>
      <c r="AU566" s="48">
        <f t="shared" si="1621"/>
        <v>0</v>
      </c>
      <c r="AV566" s="48">
        <f t="shared" si="1621"/>
        <v>0</v>
      </c>
      <c r="AW566" s="48">
        <f t="shared" si="1621"/>
        <v>0</v>
      </c>
      <c r="AX566" s="48">
        <f t="shared" si="1621"/>
        <v>0</v>
      </c>
      <c r="AY566" s="48">
        <f t="shared" si="1622"/>
        <v>0</v>
      </c>
      <c r="AZ566" s="48">
        <f t="shared" si="1622"/>
        <v>0</v>
      </c>
      <c r="BA566" s="48">
        <f t="shared" si="1622"/>
        <v>0</v>
      </c>
      <c r="BB566" s="48">
        <f t="shared" si="1622"/>
        <v>0</v>
      </c>
      <c r="BC566" s="48">
        <f t="shared" si="1622"/>
        <v>0</v>
      </c>
      <c r="BD566" s="48">
        <f t="shared" si="1622"/>
        <v>0</v>
      </c>
      <c r="BE566" s="48">
        <f t="shared" si="1622"/>
        <v>0</v>
      </c>
      <c r="BF566" s="48">
        <f t="shared" si="1622"/>
        <v>0</v>
      </c>
      <c r="BG566" s="48">
        <f t="shared" si="1622"/>
        <v>0</v>
      </c>
      <c r="BH566" s="48">
        <f t="shared" si="1622"/>
        <v>0</v>
      </c>
      <c r="BI566" s="48">
        <f t="shared" si="1622"/>
        <v>0</v>
      </c>
      <c r="BJ566" s="48">
        <f t="shared" si="1622"/>
        <v>0</v>
      </c>
      <c r="BK566" s="48">
        <f t="shared" si="1623"/>
        <v>0</v>
      </c>
      <c r="BL566" s="48">
        <f t="shared" si="1623"/>
        <v>0</v>
      </c>
      <c r="BM566" s="48">
        <f t="shared" si="1623"/>
        <v>0</v>
      </c>
      <c r="BN566" s="48">
        <f t="shared" si="1623"/>
        <v>0</v>
      </c>
      <c r="BO566" s="48">
        <f t="shared" si="1623"/>
        <v>0</v>
      </c>
      <c r="BP566" s="48">
        <f t="shared" si="1623"/>
        <v>0</v>
      </c>
      <c r="BQ566" s="48">
        <f t="shared" si="1623"/>
        <v>0</v>
      </c>
      <c r="BR566" s="48">
        <f t="shared" si="1623"/>
        <v>0</v>
      </c>
      <c r="BS566" s="48">
        <f t="shared" si="1623"/>
        <v>0</v>
      </c>
      <c r="BT566" s="48">
        <f t="shared" si="1623"/>
        <v>0</v>
      </c>
      <c r="BU566" s="48">
        <f t="shared" si="1623"/>
        <v>0</v>
      </c>
      <c r="BV566" s="48">
        <f t="shared" si="1623"/>
        <v>0</v>
      </c>
      <c r="BW566" s="48">
        <f t="shared" si="1624"/>
        <v>0</v>
      </c>
      <c r="BX566" s="48">
        <f t="shared" si="1624"/>
        <v>0</v>
      </c>
      <c r="BY566" s="48">
        <f t="shared" si="1624"/>
        <v>0</v>
      </c>
      <c r="BZ566" s="48">
        <f t="shared" si="1624"/>
        <v>0</v>
      </c>
      <c r="CA566" s="48">
        <f t="shared" si="1624"/>
        <v>0</v>
      </c>
      <c r="CB566" s="48">
        <f t="shared" si="1624"/>
        <v>0</v>
      </c>
      <c r="CC566" s="48">
        <f t="shared" si="1624"/>
        <v>0</v>
      </c>
      <c r="CD566" s="48">
        <f t="shared" si="1624"/>
        <v>0</v>
      </c>
      <c r="CE566" s="48">
        <f t="shared" si="1624"/>
        <v>0</v>
      </c>
      <c r="CF566" s="48">
        <f t="shared" si="1624"/>
        <v>0</v>
      </c>
      <c r="CG566" s="48">
        <f t="shared" si="1624"/>
        <v>0</v>
      </c>
      <c r="CH566" s="48">
        <f t="shared" si="1624"/>
        <v>0</v>
      </c>
      <c r="CI566" s="48">
        <f t="shared" si="1625"/>
        <v>0</v>
      </c>
      <c r="CJ566" s="48">
        <f t="shared" si="1625"/>
        <v>0</v>
      </c>
      <c r="CK566" s="48">
        <f t="shared" si="1625"/>
        <v>0</v>
      </c>
      <c r="CL566" s="48">
        <f t="shared" si="1625"/>
        <v>0</v>
      </c>
      <c r="CM566" s="48">
        <f t="shared" si="1625"/>
        <v>0</v>
      </c>
      <c r="CN566" s="48">
        <f t="shared" si="1625"/>
        <v>0</v>
      </c>
      <c r="CO566" s="48">
        <f t="shared" si="1625"/>
        <v>0</v>
      </c>
      <c r="CP566" s="48">
        <f t="shared" si="1625"/>
        <v>0</v>
      </c>
      <c r="CQ566" s="116" t="e">
        <f t="shared" si="1488"/>
        <v>#DIV/0!</v>
      </c>
      <c r="CR566" s="116" t="e">
        <f t="shared" si="1553"/>
        <v>#DIV/0!</v>
      </c>
    </row>
    <row r="567" spans="1:96" hidden="1">
      <c r="A567" s="20" t="s">
        <v>13</v>
      </c>
      <c r="B567" s="31">
        <v>912</v>
      </c>
      <c r="C567" s="18" t="s">
        <v>7</v>
      </c>
      <c r="D567" s="18" t="s">
        <v>73</v>
      </c>
      <c r="E567" s="18" t="s">
        <v>721</v>
      </c>
      <c r="F567" s="18">
        <v>610</v>
      </c>
      <c r="G567" s="48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  <c r="AA567" s="48"/>
      <c r="AB567" s="48"/>
      <c r="AC567" s="48"/>
      <c r="AD567" s="48"/>
      <c r="AE567" s="48"/>
      <c r="AF567" s="48"/>
      <c r="AG567" s="48"/>
      <c r="AH567" s="48"/>
      <c r="AI567" s="48"/>
      <c r="AJ567" s="48"/>
      <c r="AK567" s="48"/>
      <c r="AL567" s="48"/>
      <c r="AM567" s="48"/>
      <c r="AN567" s="48"/>
      <c r="AO567" s="48"/>
      <c r="AP567" s="48"/>
      <c r="AQ567" s="48"/>
      <c r="AR567" s="48"/>
      <c r="AS567" s="48"/>
      <c r="AT567" s="48"/>
      <c r="AU567" s="48"/>
      <c r="AV567" s="48"/>
      <c r="AW567" s="48"/>
      <c r="AX567" s="48"/>
      <c r="AY567" s="48"/>
      <c r="AZ567" s="48"/>
      <c r="BA567" s="48"/>
      <c r="BB567" s="48"/>
      <c r="BC567" s="48"/>
      <c r="BD567" s="48"/>
      <c r="BE567" s="48"/>
      <c r="BF567" s="48"/>
      <c r="BG567" s="48"/>
      <c r="BH567" s="48"/>
      <c r="BI567" s="48"/>
      <c r="BJ567" s="48"/>
      <c r="BK567" s="48"/>
      <c r="BL567" s="48"/>
      <c r="BM567" s="48"/>
      <c r="BN567" s="48"/>
      <c r="BO567" s="48"/>
      <c r="BP567" s="48"/>
      <c r="BQ567" s="48"/>
      <c r="BR567" s="48"/>
      <c r="BS567" s="48"/>
      <c r="BT567" s="48"/>
      <c r="BU567" s="48"/>
      <c r="BV567" s="48"/>
      <c r="BW567" s="48"/>
      <c r="BX567" s="48"/>
      <c r="BY567" s="48"/>
      <c r="BZ567" s="48"/>
      <c r="CA567" s="48"/>
      <c r="CB567" s="48"/>
      <c r="CC567" s="48"/>
      <c r="CD567" s="48"/>
      <c r="CE567" s="48"/>
      <c r="CF567" s="48"/>
      <c r="CG567" s="48"/>
      <c r="CH567" s="48"/>
      <c r="CI567" s="48"/>
      <c r="CJ567" s="48"/>
      <c r="CK567" s="48"/>
      <c r="CL567" s="48"/>
      <c r="CM567" s="48"/>
      <c r="CN567" s="48"/>
      <c r="CO567" s="48"/>
      <c r="CP567" s="48"/>
      <c r="CQ567" s="116" t="e">
        <f t="shared" si="1488"/>
        <v>#DIV/0!</v>
      </c>
      <c r="CR567" s="116" t="e">
        <f t="shared" si="1553"/>
        <v>#DIV/0!</v>
      </c>
    </row>
    <row r="568" spans="1:96" ht="33" hidden="1">
      <c r="A568" s="17" t="s">
        <v>274</v>
      </c>
      <c r="B568" s="31">
        <v>912</v>
      </c>
      <c r="C568" s="18" t="s">
        <v>7</v>
      </c>
      <c r="D568" s="18" t="s">
        <v>73</v>
      </c>
      <c r="E568" s="18" t="s">
        <v>333</v>
      </c>
      <c r="F568" s="18"/>
      <c r="G568" s="48">
        <f>G569</f>
        <v>0</v>
      </c>
      <c r="H568" s="48">
        <f t="shared" ref="G568:V571" si="1626">H569</f>
        <v>0</v>
      </c>
      <c r="I568" s="48">
        <f>I569</f>
        <v>0</v>
      </c>
      <c r="J568" s="48">
        <f t="shared" si="1626"/>
        <v>0</v>
      </c>
      <c r="K568" s="48">
        <f>K569</f>
        <v>0</v>
      </c>
      <c r="L568" s="48">
        <f t="shared" si="1626"/>
        <v>0</v>
      </c>
      <c r="M568" s="48">
        <f>M569</f>
        <v>0</v>
      </c>
      <c r="N568" s="48">
        <f t="shared" si="1626"/>
        <v>0</v>
      </c>
      <c r="O568" s="48">
        <f>O569</f>
        <v>0</v>
      </c>
      <c r="P568" s="48">
        <f t="shared" si="1626"/>
        <v>0</v>
      </c>
      <c r="Q568" s="48">
        <f>Q569</f>
        <v>0</v>
      </c>
      <c r="R568" s="48">
        <f t="shared" si="1626"/>
        <v>0</v>
      </c>
      <c r="S568" s="48">
        <f>S569</f>
        <v>0</v>
      </c>
      <c r="T568" s="48">
        <f t="shared" si="1626"/>
        <v>0</v>
      </c>
      <c r="U568" s="48">
        <f>U569</f>
        <v>0</v>
      </c>
      <c r="V568" s="48">
        <f t="shared" si="1626"/>
        <v>0</v>
      </c>
      <c r="W568" s="48">
        <f>W569</f>
        <v>0</v>
      </c>
      <c r="X568" s="48">
        <f>X569</f>
        <v>0</v>
      </c>
      <c r="Y568" s="48">
        <f>Y569</f>
        <v>0</v>
      </c>
      <c r="Z568" s="48">
        <f>Z569</f>
        <v>0</v>
      </c>
      <c r="AA568" s="48">
        <f>AA569</f>
        <v>0</v>
      </c>
      <c r="AB568" s="48">
        <f t="shared" ref="AA568:AY571" si="1627">AB569</f>
        <v>0</v>
      </c>
      <c r="AC568" s="48">
        <f t="shared" si="1627"/>
        <v>0</v>
      </c>
      <c r="AD568" s="48">
        <f t="shared" si="1627"/>
        <v>0</v>
      </c>
      <c r="AE568" s="48">
        <f t="shared" si="1627"/>
        <v>0</v>
      </c>
      <c r="AF568" s="48">
        <f t="shared" si="1627"/>
        <v>0</v>
      </c>
      <c r="AG568" s="48">
        <f t="shared" si="1627"/>
        <v>0</v>
      </c>
      <c r="AH568" s="48">
        <f t="shared" si="1627"/>
        <v>0</v>
      </c>
      <c r="AI568" s="48">
        <f t="shared" si="1627"/>
        <v>0</v>
      </c>
      <c r="AJ568" s="48">
        <f t="shared" si="1627"/>
        <v>0</v>
      </c>
      <c r="AK568" s="48">
        <f t="shared" si="1627"/>
        <v>0</v>
      </c>
      <c r="AL568" s="48">
        <f t="shared" si="1627"/>
        <v>0</v>
      </c>
      <c r="AM568" s="48">
        <f t="shared" si="1627"/>
        <v>0</v>
      </c>
      <c r="AN568" s="48">
        <f t="shared" si="1627"/>
        <v>0</v>
      </c>
      <c r="AO568" s="48">
        <f t="shared" si="1627"/>
        <v>0</v>
      </c>
      <c r="AP568" s="48">
        <f t="shared" si="1627"/>
        <v>0</v>
      </c>
      <c r="AQ568" s="48">
        <f t="shared" si="1627"/>
        <v>0</v>
      </c>
      <c r="AR568" s="48">
        <f t="shared" si="1627"/>
        <v>0</v>
      </c>
      <c r="AS568" s="48">
        <f t="shared" si="1627"/>
        <v>0</v>
      </c>
      <c r="AT568" s="48">
        <f t="shared" si="1627"/>
        <v>0</v>
      </c>
      <c r="AU568" s="48">
        <f t="shared" si="1627"/>
        <v>0</v>
      </c>
      <c r="AV568" s="48">
        <f t="shared" si="1627"/>
        <v>0</v>
      </c>
      <c r="AW568" s="48">
        <f t="shared" si="1627"/>
        <v>0</v>
      </c>
      <c r="AX568" s="48">
        <f t="shared" ref="AW568:AX571" si="1628">AX569</f>
        <v>0</v>
      </c>
      <c r="AY568" s="48">
        <f t="shared" si="1627"/>
        <v>0</v>
      </c>
      <c r="AZ568" s="48">
        <f t="shared" ref="AY568:BN571" si="1629">AZ569</f>
        <v>0</v>
      </c>
      <c r="BA568" s="48">
        <f t="shared" si="1629"/>
        <v>0</v>
      </c>
      <c r="BB568" s="48">
        <f t="shared" si="1629"/>
        <v>0</v>
      </c>
      <c r="BC568" s="48">
        <f t="shared" si="1629"/>
        <v>0</v>
      </c>
      <c r="BD568" s="48">
        <f t="shared" si="1629"/>
        <v>0</v>
      </c>
      <c r="BE568" s="48">
        <f t="shared" si="1629"/>
        <v>0</v>
      </c>
      <c r="BF568" s="48">
        <f t="shared" si="1629"/>
        <v>0</v>
      </c>
      <c r="BG568" s="48">
        <f t="shared" si="1629"/>
        <v>0</v>
      </c>
      <c r="BH568" s="48">
        <f t="shared" si="1629"/>
        <v>0</v>
      </c>
      <c r="BI568" s="48">
        <f t="shared" si="1629"/>
        <v>0</v>
      </c>
      <c r="BJ568" s="48">
        <f t="shared" si="1629"/>
        <v>0</v>
      </c>
      <c r="BK568" s="48">
        <f t="shared" si="1629"/>
        <v>0</v>
      </c>
      <c r="BL568" s="48">
        <f t="shared" si="1629"/>
        <v>0</v>
      </c>
      <c r="BM568" s="48">
        <f t="shared" si="1629"/>
        <v>0</v>
      </c>
      <c r="BN568" s="48">
        <f t="shared" si="1629"/>
        <v>0</v>
      </c>
      <c r="BO568" s="48">
        <f t="shared" ref="BK568:BZ571" si="1630">BO569</f>
        <v>0</v>
      </c>
      <c r="BP568" s="48">
        <f t="shared" si="1630"/>
        <v>0</v>
      </c>
      <c r="BQ568" s="48">
        <f t="shared" si="1630"/>
        <v>0</v>
      </c>
      <c r="BR568" s="48">
        <f t="shared" si="1630"/>
        <v>0</v>
      </c>
      <c r="BS568" s="48">
        <f t="shared" si="1630"/>
        <v>0</v>
      </c>
      <c r="BT568" s="48">
        <f t="shared" si="1630"/>
        <v>0</v>
      </c>
      <c r="BU568" s="48">
        <f t="shared" si="1630"/>
        <v>0</v>
      </c>
      <c r="BV568" s="48">
        <f t="shared" si="1630"/>
        <v>0</v>
      </c>
      <c r="BW568" s="48">
        <f t="shared" si="1630"/>
        <v>0</v>
      </c>
      <c r="BX568" s="48">
        <f t="shared" si="1630"/>
        <v>0</v>
      </c>
      <c r="BY568" s="48">
        <f t="shared" si="1630"/>
        <v>0</v>
      </c>
      <c r="BZ568" s="48">
        <f t="shared" si="1630"/>
        <v>0</v>
      </c>
      <c r="CA568" s="48">
        <f t="shared" ref="BW568:CL571" si="1631">CA569</f>
        <v>0</v>
      </c>
      <c r="CB568" s="48">
        <f t="shared" si="1631"/>
        <v>0</v>
      </c>
      <c r="CC568" s="48">
        <f t="shared" si="1631"/>
        <v>0</v>
      </c>
      <c r="CD568" s="48">
        <f t="shared" si="1631"/>
        <v>0</v>
      </c>
      <c r="CE568" s="48">
        <f t="shared" si="1631"/>
        <v>0</v>
      </c>
      <c r="CF568" s="48">
        <f t="shared" si="1631"/>
        <v>0</v>
      </c>
      <c r="CG568" s="48">
        <f t="shared" si="1631"/>
        <v>0</v>
      </c>
      <c r="CH568" s="48">
        <f t="shared" si="1631"/>
        <v>0</v>
      </c>
      <c r="CI568" s="48">
        <f t="shared" si="1631"/>
        <v>0</v>
      </c>
      <c r="CJ568" s="48">
        <f t="shared" si="1631"/>
        <v>0</v>
      </c>
      <c r="CK568" s="48">
        <f t="shared" si="1631"/>
        <v>0</v>
      </c>
      <c r="CL568" s="48">
        <f t="shared" si="1631"/>
        <v>0</v>
      </c>
      <c r="CM568" s="48">
        <f t="shared" ref="CI568:CP571" si="1632">CM569</f>
        <v>0</v>
      </c>
      <c r="CN568" s="48">
        <f t="shared" si="1632"/>
        <v>0</v>
      </c>
      <c r="CO568" s="48">
        <f t="shared" si="1632"/>
        <v>0</v>
      </c>
      <c r="CP568" s="48">
        <f t="shared" si="1632"/>
        <v>0</v>
      </c>
      <c r="CQ568" s="116" t="e">
        <f t="shared" si="1488"/>
        <v>#DIV/0!</v>
      </c>
      <c r="CR568" s="116" t="e">
        <f t="shared" si="1553"/>
        <v>#DIV/0!</v>
      </c>
    </row>
    <row r="569" spans="1:96" hidden="1">
      <c r="A569" s="20" t="s">
        <v>14</v>
      </c>
      <c r="B569" s="31">
        <v>912</v>
      </c>
      <c r="C569" s="18" t="s">
        <v>7</v>
      </c>
      <c r="D569" s="18" t="s">
        <v>73</v>
      </c>
      <c r="E569" s="18" t="s">
        <v>334</v>
      </c>
      <c r="F569" s="18"/>
      <c r="G569" s="48">
        <f t="shared" si="1626"/>
        <v>0</v>
      </c>
      <c r="H569" s="48">
        <f t="shared" si="1626"/>
        <v>0</v>
      </c>
      <c r="I569" s="48">
        <f t="shared" si="1626"/>
        <v>0</v>
      </c>
      <c r="J569" s="48">
        <f t="shared" si="1626"/>
        <v>0</v>
      </c>
      <c r="K569" s="48">
        <f t="shared" si="1626"/>
        <v>0</v>
      </c>
      <c r="L569" s="48">
        <f t="shared" si="1626"/>
        <v>0</v>
      </c>
      <c r="M569" s="48">
        <f t="shared" si="1626"/>
        <v>0</v>
      </c>
      <c r="N569" s="48">
        <f t="shared" si="1626"/>
        <v>0</v>
      </c>
      <c r="O569" s="48">
        <f t="shared" si="1626"/>
        <v>0</v>
      </c>
      <c r="P569" s="48">
        <f t="shared" si="1626"/>
        <v>0</v>
      </c>
      <c r="Q569" s="48">
        <f t="shared" si="1626"/>
        <v>0</v>
      </c>
      <c r="R569" s="48">
        <f t="shared" si="1626"/>
        <v>0</v>
      </c>
      <c r="S569" s="48">
        <f t="shared" si="1626"/>
        <v>0</v>
      </c>
      <c r="T569" s="48">
        <f t="shared" si="1626"/>
        <v>0</v>
      </c>
      <c r="U569" s="48">
        <f>U570</f>
        <v>0</v>
      </c>
      <c r="V569" s="48">
        <f t="shared" ref="V569:Z571" si="1633">V570</f>
        <v>0</v>
      </c>
      <c r="W569" s="48">
        <f t="shared" si="1633"/>
        <v>0</v>
      </c>
      <c r="X569" s="48">
        <f t="shared" si="1633"/>
        <v>0</v>
      </c>
      <c r="Y569" s="48">
        <f t="shared" si="1633"/>
        <v>0</v>
      </c>
      <c r="Z569" s="48">
        <f t="shared" si="1633"/>
        <v>0</v>
      </c>
      <c r="AA569" s="48">
        <f t="shared" si="1627"/>
        <v>0</v>
      </c>
      <c r="AB569" s="48">
        <f t="shared" si="1627"/>
        <v>0</v>
      </c>
      <c r="AC569" s="48">
        <f t="shared" si="1627"/>
        <v>0</v>
      </c>
      <c r="AD569" s="48">
        <f t="shared" si="1627"/>
        <v>0</v>
      </c>
      <c r="AE569" s="48">
        <f t="shared" si="1627"/>
        <v>0</v>
      </c>
      <c r="AF569" s="48">
        <f t="shared" si="1627"/>
        <v>0</v>
      </c>
      <c r="AG569" s="48">
        <f t="shared" si="1627"/>
        <v>0</v>
      </c>
      <c r="AH569" s="48">
        <f t="shared" si="1627"/>
        <v>0</v>
      </c>
      <c r="AI569" s="48">
        <f t="shared" si="1627"/>
        <v>0</v>
      </c>
      <c r="AJ569" s="48">
        <f t="shared" si="1627"/>
        <v>0</v>
      </c>
      <c r="AK569" s="48">
        <f t="shared" si="1627"/>
        <v>0</v>
      </c>
      <c r="AL569" s="48">
        <f t="shared" si="1627"/>
        <v>0</v>
      </c>
      <c r="AM569" s="48">
        <f t="shared" si="1627"/>
        <v>0</v>
      </c>
      <c r="AN569" s="48">
        <f t="shared" si="1627"/>
        <v>0</v>
      </c>
      <c r="AO569" s="48">
        <f t="shared" si="1627"/>
        <v>0</v>
      </c>
      <c r="AP569" s="48">
        <f t="shared" si="1627"/>
        <v>0</v>
      </c>
      <c r="AQ569" s="48">
        <f t="shared" si="1627"/>
        <v>0</v>
      </c>
      <c r="AR569" s="48">
        <f t="shared" si="1627"/>
        <v>0</v>
      </c>
      <c r="AS569" s="48">
        <f t="shared" ref="AS569:AV571" si="1634">AS570</f>
        <v>0</v>
      </c>
      <c r="AT569" s="48">
        <f t="shared" si="1634"/>
        <v>0</v>
      </c>
      <c r="AU569" s="48">
        <f t="shared" si="1634"/>
        <v>0</v>
      </c>
      <c r="AV569" s="48">
        <f t="shared" si="1634"/>
        <v>0</v>
      </c>
      <c r="AW569" s="48">
        <f t="shared" si="1628"/>
        <v>0</v>
      </c>
      <c r="AX569" s="48">
        <f t="shared" si="1628"/>
        <v>0</v>
      </c>
      <c r="AY569" s="48">
        <f t="shared" si="1627"/>
        <v>0</v>
      </c>
      <c r="AZ569" s="48">
        <f t="shared" si="1629"/>
        <v>0</v>
      </c>
      <c r="BA569" s="48">
        <f t="shared" si="1629"/>
        <v>0</v>
      </c>
      <c r="BB569" s="48">
        <f t="shared" si="1629"/>
        <v>0</v>
      </c>
      <c r="BC569" s="48">
        <f t="shared" si="1629"/>
        <v>0</v>
      </c>
      <c r="BD569" s="48">
        <f t="shared" si="1629"/>
        <v>0</v>
      </c>
      <c r="BE569" s="48">
        <f t="shared" si="1629"/>
        <v>0</v>
      </c>
      <c r="BF569" s="48">
        <f t="shared" si="1629"/>
        <v>0</v>
      </c>
      <c r="BG569" s="48">
        <f t="shared" si="1629"/>
        <v>0</v>
      </c>
      <c r="BH569" s="48">
        <f t="shared" si="1629"/>
        <v>0</v>
      </c>
      <c r="BI569" s="48">
        <f t="shared" si="1629"/>
        <v>0</v>
      </c>
      <c r="BJ569" s="48">
        <f t="shared" si="1629"/>
        <v>0</v>
      </c>
      <c r="BK569" s="48">
        <f t="shared" si="1630"/>
        <v>0</v>
      </c>
      <c r="BL569" s="48">
        <f t="shared" si="1630"/>
        <v>0</v>
      </c>
      <c r="BM569" s="48">
        <f t="shared" si="1630"/>
        <v>0</v>
      </c>
      <c r="BN569" s="48">
        <f t="shared" si="1630"/>
        <v>0</v>
      </c>
      <c r="BO569" s="48">
        <f t="shared" si="1630"/>
        <v>0</v>
      </c>
      <c r="BP569" s="48">
        <f t="shared" si="1630"/>
        <v>0</v>
      </c>
      <c r="BQ569" s="48">
        <f t="shared" si="1630"/>
        <v>0</v>
      </c>
      <c r="BR569" s="48">
        <f t="shared" si="1630"/>
        <v>0</v>
      </c>
      <c r="BS569" s="48">
        <f t="shared" si="1630"/>
        <v>0</v>
      </c>
      <c r="BT569" s="48">
        <f t="shared" si="1630"/>
        <v>0</v>
      </c>
      <c r="BU569" s="48">
        <f t="shared" si="1630"/>
        <v>0</v>
      </c>
      <c r="BV569" s="48">
        <f t="shared" si="1630"/>
        <v>0</v>
      </c>
      <c r="BW569" s="48">
        <f t="shared" si="1631"/>
        <v>0</v>
      </c>
      <c r="BX569" s="48">
        <f t="shared" si="1631"/>
        <v>0</v>
      </c>
      <c r="BY569" s="48">
        <f t="shared" si="1631"/>
        <v>0</v>
      </c>
      <c r="BZ569" s="48">
        <f t="shared" si="1631"/>
        <v>0</v>
      </c>
      <c r="CA569" s="48">
        <f t="shared" si="1631"/>
        <v>0</v>
      </c>
      <c r="CB569" s="48">
        <f t="shared" si="1631"/>
        <v>0</v>
      </c>
      <c r="CC569" s="48">
        <f t="shared" si="1631"/>
        <v>0</v>
      </c>
      <c r="CD569" s="48">
        <f t="shared" si="1631"/>
        <v>0</v>
      </c>
      <c r="CE569" s="48">
        <f t="shared" si="1631"/>
        <v>0</v>
      </c>
      <c r="CF569" s="48">
        <f t="shared" si="1631"/>
        <v>0</v>
      </c>
      <c r="CG569" s="48">
        <f t="shared" si="1631"/>
        <v>0</v>
      </c>
      <c r="CH569" s="48">
        <f t="shared" si="1631"/>
        <v>0</v>
      </c>
      <c r="CI569" s="48">
        <f t="shared" si="1632"/>
        <v>0</v>
      </c>
      <c r="CJ569" s="48">
        <f t="shared" si="1632"/>
        <v>0</v>
      </c>
      <c r="CK569" s="48">
        <f t="shared" si="1632"/>
        <v>0</v>
      </c>
      <c r="CL569" s="48">
        <f t="shared" si="1632"/>
        <v>0</v>
      </c>
      <c r="CM569" s="48">
        <f t="shared" si="1632"/>
        <v>0</v>
      </c>
      <c r="CN569" s="48">
        <f t="shared" si="1632"/>
        <v>0</v>
      </c>
      <c r="CO569" s="48">
        <f t="shared" si="1632"/>
        <v>0</v>
      </c>
      <c r="CP569" s="48">
        <f t="shared" si="1632"/>
        <v>0</v>
      </c>
      <c r="CQ569" s="116" t="e">
        <f t="shared" si="1488"/>
        <v>#DIV/0!</v>
      </c>
      <c r="CR569" s="116" t="e">
        <f t="shared" si="1553"/>
        <v>#DIV/0!</v>
      </c>
    </row>
    <row r="570" spans="1:96" hidden="1">
      <c r="A570" s="20" t="s">
        <v>15</v>
      </c>
      <c r="B570" s="31">
        <v>912</v>
      </c>
      <c r="C570" s="18" t="s">
        <v>7</v>
      </c>
      <c r="D570" s="18" t="s">
        <v>73</v>
      </c>
      <c r="E570" s="18" t="s">
        <v>716</v>
      </c>
      <c r="F570" s="18"/>
      <c r="G570" s="48">
        <f t="shared" si="1626"/>
        <v>0</v>
      </c>
      <c r="H570" s="48">
        <f t="shared" si="1626"/>
        <v>0</v>
      </c>
      <c r="I570" s="48">
        <f t="shared" si="1626"/>
        <v>0</v>
      </c>
      <c r="J570" s="48">
        <f t="shared" si="1626"/>
        <v>0</v>
      </c>
      <c r="K570" s="48">
        <f t="shared" si="1626"/>
        <v>0</v>
      </c>
      <c r="L570" s="48">
        <f t="shared" si="1626"/>
        <v>0</v>
      </c>
      <c r="M570" s="48">
        <f t="shared" si="1626"/>
        <v>0</v>
      </c>
      <c r="N570" s="48">
        <f t="shared" si="1626"/>
        <v>0</v>
      </c>
      <c r="O570" s="48">
        <f t="shared" si="1626"/>
        <v>0</v>
      </c>
      <c r="P570" s="48">
        <f t="shared" si="1626"/>
        <v>0</v>
      </c>
      <c r="Q570" s="48">
        <f t="shared" si="1626"/>
        <v>0</v>
      </c>
      <c r="R570" s="48">
        <f t="shared" si="1626"/>
        <v>0</v>
      </c>
      <c r="S570" s="48">
        <f t="shared" si="1626"/>
        <v>0</v>
      </c>
      <c r="T570" s="48">
        <f t="shared" si="1626"/>
        <v>0</v>
      </c>
      <c r="U570" s="48">
        <f>U571</f>
        <v>0</v>
      </c>
      <c r="V570" s="48">
        <f t="shared" si="1633"/>
        <v>0</v>
      </c>
      <c r="W570" s="48">
        <f t="shared" si="1633"/>
        <v>0</v>
      </c>
      <c r="X570" s="48">
        <f t="shared" si="1633"/>
        <v>0</v>
      </c>
      <c r="Y570" s="48">
        <f t="shared" si="1633"/>
        <v>0</v>
      </c>
      <c r="Z570" s="48">
        <f t="shared" si="1633"/>
        <v>0</v>
      </c>
      <c r="AA570" s="48">
        <f t="shared" si="1627"/>
        <v>0</v>
      </c>
      <c r="AB570" s="48">
        <f t="shared" si="1627"/>
        <v>0</v>
      </c>
      <c r="AC570" s="48">
        <f t="shared" si="1627"/>
        <v>0</v>
      </c>
      <c r="AD570" s="48">
        <f t="shared" si="1627"/>
        <v>0</v>
      </c>
      <c r="AE570" s="48">
        <f t="shared" si="1627"/>
        <v>0</v>
      </c>
      <c r="AF570" s="48">
        <f t="shared" si="1627"/>
        <v>0</v>
      </c>
      <c r="AG570" s="48">
        <f t="shared" si="1627"/>
        <v>0</v>
      </c>
      <c r="AH570" s="48">
        <f t="shared" si="1627"/>
        <v>0</v>
      </c>
      <c r="AI570" s="48">
        <f t="shared" si="1627"/>
        <v>0</v>
      </c>
      <c r="AJ570" s="48">
        <f t="shared" si="1627"/>
        <v>0</v>
      </c>
      <c r="AK570" s="48">
        <f t="shared" si="1627"/>
        <v>0</v>
      </c>
      <c r="AL570" s="48">
        <f t="shared" si="1627"/>
        <v>0</v>
      </c>
      <c r="AM570" s="48">
        <f t="shared" si="1627"/>
        <v>0</v>
      </c>
      <c r="AN570" s="48">
        <f t="shared" si="1627"/>
        <v>0</v>
      </c>
      <c r="AO570" s="48">
        <f t="shared" si="1627"/>
        <v>0</v>
      </c>
      <c r="AP570" s="48">
        <f t="shared" si="1627"/>
        <v>0</v>
      </c>
      <c r="AQ570" s="48">
        <f t="shared" si="1627"/>
        <v>0</v>
      </c>
      <c r="AR570" s="48">
        <f t="shared" si="1627"/>
        <v>0</v>
      </c>
      <c r="AS570" s="48">
        <f t="shared" si="1634"/>
        <v>0</v>
      </c>
      <c r="AT570" s="48">
        <f t="shared" si="1634"/>
        <v>0</v>
      </c>
      <c r="AU570" s="48">
        <f t="shared" si="1634"/>
        <v>0</v>
      </c>
      <c r="AV570" s="48">
        <f t="shared" si="1634"/>
        <v>0</v>
      </c>
      <c r="AW570" s="48">
        <f t="shared" si="1628"/>
        <v>0</v>
      </c>
      <c r="AX570" s="48">
        <f t="shared" si="1628"/>
        <v>0</v>
      </c>
      <c r="AY570" s="48">
        <f t="shared" si="1629"/>
        <v>0</v>
      </c>
      <c r="AZ570" s="48">
        <f t="shared" si="1629"/>
        <v>0</v>
      </c>
      <c r="BA570" s="48">
        <f t="shared" si="1629"/>
        <v>0</v>
      </c>
      <c r="BB570" s="48">
        <f t="shared" si="1629"/>
        <v>0</v>
      </c>
      <c r="BC570" s="48">
        <f t="shared" si="1629"/>
        <v>0</v>
      </c>
      <c r="BD570" s="48">
        <f t="shared" si="1629"/>
        <v>0</v>
      </c>
      <c r="BE570" s="48">
        <f t="shared" si="1629"/>
        <v>0</v>
      </c>
      <c r="BF570" s="48">
        <f t="shared" si="1629"/>
        <v>0</v>
      </c>
      <c r="BG570" s="48">
        <f t="shared" si="1629"/>
        <v>0</v>
      </c>
      <c r="BH570" s="48">
        <f t="shared" si="1629"/>
        <v>0</v>
      </c>
      <c r="BI570" s="48">
        <f t="shared" si="1629"/>
        <v>0</v>
      </c>
      <c r="BJ570" s="48">
        <f t="shared" si="1629"/>
        <v>0</v>
      </c>
      <c r="BK570" s="48">
        <f t="shared" si="1630"/>
        <v>0</v>
      </c>
      <c r="BL570" s="48">
        <f t="shared" si="1630"/>
        <v>0</v>
      </c>
      <c r="BM570" s="48">
        <f t="shared" si="1630"/>
        <v>0</v>
      </c>
      <c r="BN570" s="48">
        <f t="shared" si="1630"/>
        <v>0</v>
      </c>
      <c r="BO570" s="48">
        <f t="shared" si="1630"/>
        <v>0</v>
      </c>
      <c r="BP570" s="48">
        <f t="shared" si="1630"/>
        <v>0</v>
      </c>
      <c r="BQ570" s="48">
        <f t="shared" si="1630"/>
        <v>0</v>
      </c>
      <c r="BR570" s="48">
        <f t="shared" si="1630"/>
        <v>0</v>
      </c>
      <c r="BS570" s="48">
        <f t="shared" si="1630"/>
        <v>0</v>
      </c>
      <c r="BT570" s="48">
        <f t="shared" si="1630"/>
        <v>0</v>
      </c>
      <c r="BU570" s="48">
        <f t="shared" si="1630"/>
        <v>0</v>
      </c>
      <c r="BV570" s="48">
        <f t="shared" si="1630"/>
        <v>0</v>
      </c>
      <c r="BW570" s="48">
        <f t="shared" si="1631"/>
        <v>0</v>
      </c>
      <c r="BX570" s="48">
        <f t="shared" si="1631"/>
        <v>0</v>
      </c>
      <c r="BY570" s="48">
        <f t="shared" si="1631"/>
        <v>0</v>
      </c>
      <c r="BZ570" s="48">
        <f t="shared" si="1631"/>
        <v>0</v>
      </c>
      <c r="CA570" s="48">
        <f t="shared" si="1631"/>
        <v>0</v>
      </c>
      <c r="CB570" s="48">
        <f t="shared" si="1631"/>
        <v>0</v>
      </c>
      <c r="CC570" s="48">
        <f t="shared" si="1631"/>
        <v>0</v>
      </c>
      <c r="CD570" s="48">
        <f t="shared" si="1631"/>
        <v>0</v>
      </c>
      <c r="CE570" s="48">
        <f t="shared" si="1631"/>
        <v>0</v>
      </c>
      <c r="CF570" s="48">
        <f t="shared" si="1631"/>
        <v>0</v>
      </c>
      <c r="CG570" s="48">
        <f t="shared" si="1631"/>
        <v>0</v>
      </c>
      <c r="CH570" s="48">
        <f t="shared" si="1631"/>
        <v>0</v>
      </c>
      <c r="CI570" s="48">
        <f t="shared" si="1632"/>
        <v>0</v>
      </c>
      <c r="CJ570" s="48">
        <f t="shared" si="1632"/>
        <v>0</v>
      </c>
      <c r="CK570" s="48">
        <f t="shared" si="1632"/>
        <v>0</v>
      </c>
      <c r="CL570" s="48">
        <f t="shared" si="1632"/>
        <v>0</v>
      </c>
      <c r="CM570" s="48">
        <f t="shared" si="1632"/>
        <v>0</v>
      </c>
      <c r="CN570" s="48">
        <f t="shared" si="1632"/>
        <v>0</v>
      </c>
      <c r="CO570" s="48">
        <f t="shared" si="1632"/>
        <v>0</v>
      </c>
      <c r="CP570" s="48">
        <f t="shared" si="1632"/>
        <v>0</v>
      </c>
      <c r="CQ570" s="116" t="e">
        <f t="shared" si="1488"/>
        <v>#DIV/0!</v>
      </c>
      <c r="CR570" s="116" t="e">
        <f t="shared" si="1553"/>
        <v>#DIV/0!</v>
      </c>
    </row>
    <row r="571" spans="1:96" ht="33" hidden="1">
      <c r="A571" s="17" t="s">
        <v>11</v>
      </c>
      <c r="B571" s="31">
        <v>912</v>
      </c>
      <c r="C571" s="18" t="s">
        <v>7</v>
      </c>
      <c r="D571" s="18" t="s">
        <v>73</v>
      </c>
      <c r="E571" s="18" t="s">
        <v>716</v>
      </c>
      <c r="F571" s="18" t="s">
        <v>12</v>
      </c>
      <c r="G571" s="48">
        <f t="shared" si="1626"/>
        <v>0</v>
      </c>
      <c r="H571" s="48">
        <f t="shared" si="1626"/>
        <v>0</v>
      </c>
      <c r="I571" s="48">
        <f t="shared" si="1626"/>
        <v>0</v>
      </c>
      <c r="J571" s="48">
        <f t="shared" si="1626"/>
        <v>0</v>
      </c>
      <c r="K571" s="48">
        <f t="shared" si="1626"/>
        <v>0</v>
      </c>
      <c r="L571" s="48">
        <f t="shared" si="1626"/>
        <v>0</v>
      </c>
      <c r="M571" s="48">
        <f t="shared" si="1626"/>
        <v>0</v>
      </c>
      <c r="N571" s="48">
        <f t="shared" si="1626"/>
        <v>0</v>
      </c>
      <c r="O571" s="48">
        <f t="shared" si="1626"/>
        <v>0</v>
      </c>
      <c r="P571" s="48">
        <f t="shared" si="1626"/>
        <v>0</v>
      </c>
      <c r="Q571" s="48">
        <f t="shared" si="1626"/>
        <v>0</v>
      </c>
      <c r="R571" s="48">
        <f t="shared" si="1626"/>
        <v>0</v>
      </c>
      <c r="S571" s="48">
        <f t="shared" si="1626"/>
        <v>0</v>
      </c>
      <c r="T571" s="48">
        <f t="shared" si="1626"/>
        <v>0</v>
      </c>
      <c r="U571" s="48">
        <f>U572</f>
        <v>0</v>
      </c>
      <c r="V571" s="48">
        <f t="shared" si="1633"/>
        <v>0</v>
      </c>
      <c r="W571" s="48">
        <f t="shared" si="1633"/>
        <v>0</v>
      </c>
      <c r="X571" s="48">
        <f t="shared" si="1633"/>
        <v>0</v>
      </c>
      <c r="Y571" s="48">
        <f t="shared" si="1633"/>
        <v>0</v>
      </c>
      <c r="Z571" s="48">
        <f t="shared" si="1633"/>
        <v>0</v>
      </c>
      <c r="AA571" s="48">
        <f t="shared" si="1627"/>
        <v>0</v>
      </c>
      <c r="AB571" s="48">
        <f t="shared" si="1627"/>
        <v>0</v>
      </c>
      <c r="AC571" s="48">
        <f t="shared" si="1627"/>
        <v>0</v>
      </c>
      <c r="AD571" s="48">
        <f t="shared" si="1627"/>
        <v>0</v>
      </c>
      <c r="AE571" s="48">
        <f t="shared" si="1627"/>
        <v>0</v>
      </c>
      <c r="AF571" s="48">
        <f t="shared" si="1627"/>
        <v>0</v>
      </c>
      <c r="AG571" s="48">
        <f t="shared" si="1627"/>
        <v>0</v>
      </c>
      <c r="AH571" s="48">
        <f t="shared" si="1627"/>
        <v>0</v>
      </c>
      <c r="AI571" s="48">
        <f t="shared" si="1627"/>
        <v>0</v>
      </c>
      <c r="AJ571" s="48">
        <f t="shared" si="1627"/>
        <v>0</v>
      </c>
      <c r="AK571" s="48">
        <f t="shared" si="1627"/>
        <v>0</v>
      </c>
      <c r="AL571" s="48">
        <f t="shared" si="1627"/>
        <v>0</v>
      </c>
      <c r="AM571" s="48">
        <f t="shared" si="1627"/>
        <v>0</v>
      </c>
      <c r="AN571" s="48">
        <f t="shared" si="1627"/>
        <v>0</v>
      </c>
      <c r="AO571" s="48">
        <f t="shared" si="1627"/>
        <v>0</v>
      </c>
      <c r="AP571" s="48">
        <f t="shared" si="1627"/>
        <v>0</v>
      </c>
      <c r="AQ571" s="48">
        <f t="shared" si="1627"/>
        <v>0</v>
      </c>
      <c r="AR571" s="48">
        <f t="shared" si="1627"/>
        <v>0</v>
      </c>
      <c r="AS571" s="48">
        <f t="shared" si="1634"/>
        <v>0</v>
      </c>
      <c r="AT571" s="48">
        <f t="shared" si="1634"/>
        <v>0</v>
      </c>
      <c r="AU571" s="48">
        <f t="shared" si="1634"/>
        <v>0</v>
      </c>
      <c r="AV571" s="48">
        <f t="shared" si="1634"/>
        <v>0</v>
      </c>
      <c r="AW571" s="48">
        <f t="shared" si="1628"/>
        <v>0</v>
      </c>
      <c r="AX571" s="48">
        <f t="shared" si="1628"/>
        <v>0</v>
      </c>
      <c r="AY571" s="48">
        <f t="shared" si="1629"/>
        <v>0</v>
      </c>
      <c r="AZ571" s="48">
        <f t="shared" si="1629"/>
        <v>0</v>
      </c>
      <c r="BA571" s="48">
        <f t="shared" si="1629"/>
        <v>0</v>
      </c>
      <c r="BB571" s="48">
        <f t="shared" si="1629"/>
        <v>0</v>
      </c>
      <c r="BC571" s="48">
        <f t="shared" si="1629"/>
        <v>0</v>
      </c>
      <c r="BD571" s="48">
        <f t="shared" si="1629"/>
        <v>0</v>
      </c>
      <c r="BE571" s="48">
        <f t="shared" si="1629"/>
        <v>0</v>
      </c>
      <c r="BF571" s="48">
        <f t="shared" si="1629"/>
        <v>0</v>
      </c>
      <c r="BG571" s="48">
        <f t="shared" si="1629"/>
        <v>0</v>
      </c>
      <c r="BH571" s="48">
        <f t="shared" si="1629"/>
        <v>0</v>
      </c>
      <c r="BI571" s="48">
        <f t="shared" si="1629"/>
        <v>0</v>
      </c>
      <c r="BJ571" s="48">
        <f t="shared" si="1629"/>
        <v>0</v>
      </c>
      <c r="BK571" s="48">
        <f t="shared" si="1630"/>
        <v>0</v>
      </c>
      <c r="BL571" s="48">
        <f t="shared" si="1630"/>
        <v>0</v>
      </c>
      <c r="BM571" s="48">
        <f t="shared" si="1630"/>
        <v>0</v>
      </c>
      <c r="BN571" s="48">
        <f t="shared" si="1630"/>
        <v>0</v>
      </c>
      <c r="BO571" s="48">
        <f t="shared" si="1630"/>
        <v>0</v>
      </c>
      <c r="BP571" s="48">
        <f t="shared" si="1630"/>
        <v>0</v>
      </c>
      <c r="BQ571" s="48">
        <f t="shared" si="1630"/>
        <v>0</v>
      </c>
      <c r="BR571" s="48">
        <f t="shared" si="1630"/>
        <v>0</v>
      </c>
      <c r="BS571" s="48">
        <f t="shared" si="1630"/>
        <v>0</v>
      </c>
      <c r="BT571" s="48">
        <f t="shared" si="1630"/>
        <v>0</v>
      </c>
      <c r="BU571" s="48">
        <f t="shared" si="1630"/>
        <v>0</v>
      </c>
      <c r="BV571" s="48">
        <f t="shared" si="1630"/>
        <v>0</v>
      </c>
      <c r="BW571" s="48">
        <f t="shared" si="1631"/>
        <v>0</v>
      </c>
      <c r="BX571" s="48">
        <f t="shared" si="1631"/>
        <v>0</v>
      </c>
      <c r="BY571" s="48">
        <f t="shared" si="1631"/>
        <v>0</v>
      </c>
      <c r="BZ571" s="48">
        <f t="shared" si="1631"/>
        <v>0</v>
      </c>
      <c r="CA571" s="48">
        <f t="shared" si="1631"/>
        <v>0</v>
      </c>
      <c r="CB571" s="48">
        <f t="shared" si="1631"/>
        <v>0</v>
      </c>
      <c r="CC571" s="48">
        <f t="shared" si="1631"/>
        <v>0</v>
      </c>
      <c r="CD571" s="48">
        <f t="shared" si="1631"/>
        <v>0</v>
      </c>
      <c r="CE571" s="48">
        <f t="shared" si="1631"/>
        <v>0</v>
      </c>
      <c r="CF571" s="48">
        <f t="shared" si="1631"/>
        <v>0</v>
      </c>
      <c r="CG571" s="48">
        <f t="shared" si="1631"/>
        <v>0</v>
      </c>
      <c r="CH571" s="48">
        <f t="shared" si="1631"/>
        <v>0</v>
      </c>
      <c r="CI571" s="48">
        <f t="shared" si="1632"/>
        <v>0</v>
      </c>
      <c r="CJ571" s="48">
        <f t="shared" si="1632"/>
        <v>0</v>
      </c>
      <c r="CK571" s="48">
        <f t="shared" si="1632"/>
        <v>0</v>
      </c>
      <c r="CL571" s="48">
        <f t="shared" si="1632"/>
        <v>0</v>
      </c>
      <c r="CM571" s="48">
        <f t="shared" si="1632"/>
        <v>0</v>
      </c>
      <c r="CN571" s="48">
        <f t="shared" si="1632"/>
        <v>0</v>
      </c>
      <c r="CO571" s="48">
        <f t="shared" si="1632"/>
        <v>0</v>
      </c>
      <c r="CP571" s="48">
        <f t="shared" si="1632"/>
        <v>0</v>
      </c>
      <c r="CQ571" s="116" t="e">
        <f t="shared" si="1488"/>
        <v>#DIV/0!</v>
      </c>
      <c r="CR571" s="116" t="e">
        <f t="shared" si="1553"/>
        <v>#DIV/0!</v>
      </c>
    </row>
    <row r="572" spans="1:96" hidden="1">
      <c r="A572" s="20" t="s">
        <v>13</v>
      </c>
      <c r="B572" s="31">
        <v>912</v>
      </c>
      <c r="C572" s="18" t="s">
        <v>7</v>
      </c>
      <c r="D572" s="18" t="s">
        <v>73</v>
      </c>
      <c r="E572" s="18" t="s">
        <v>716</v>
      </c>
      <c r="F572" s="18">
        <v>610</v>
      </c>
      <c r="G572" s="48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  <c r="AA572" s="48"/>
      <c r="AB572" s="48"/>
      <c r="AC572" s="48"/>
      <c r="AD572" s="48"/>
      <c r="AE572" s="48"/>
      <c r="AF572" s="48"/>
      <c r="AG572" s="48"/>
      <c r="AH572" s="48"/>
      <c r="AI572" s="48"/>
      <c r="AJ572" s="48"/>
      <c r="AK572" s="48"/>
      <c r="AL572" s="48"/>
      <c r="AM572" s="48"/>
      <c r="AN572" s="48"/>
      <c r="AO572" s="48"/>
      <c r="AP572" s="48"/>
      <c r="AQ572" s="48"/>
      <c r="AR572" s="48"/>
      <c r="AS572" s="48"/>
      <c r="AT572" s="48"/>
      <c r="AU572" s="48"/>
      <c r="AV572" s="48"/>
      <c r="AW572" s="48"/>
      <c r="AX572" s="48"/>
      <c r="AY572" s="48"/>
      <c r="AZ572" s="48"/>
      <c r="BA572" s="48"/>
      <c r="BB572" s="48"/>
      <c r="BC572" s="48"/>
      <c r="BD572" s="48"/>
      <c r="BE572" s="48"/>
      <c r="BF572" s="48"/>
      <c r="BG572" s="48"/>
      <c r="BH572" s="48"/>
      <c r="BI572" s="48"/>
      <c r="BJ572" s="48"/>
      <c r="BK572" s="48"/>
      <c r="BL572" s="48"/>
      <c r="BM572" s="48"/>
      <c r="BN572" s="48"/>
      <c r="BO572" s="48"/>
      <c r="BP572" s="48"/>
      <c r="BQ572" s="48"/>
      <c r="BR572" s="48"/>
      <c r="BS572" s="48"/>
      <c r="BT572" s="48"/>
      <c r="BU572" s="48"/>
      <c r="BV572" s="48"/>
      <c r="BW572" s="48"/>
      <c r="BX572" s="48"/>
      <c r="BY572" s="48"/>
      <c r="BZ572" s="48"/>
      <c r="CA572" s="48"/>
      <c r="CB572" s="48"/>
      <c r="CC572" s="48"/>
      <c r="CD572" s="48"/>
      <c r="CE572" s="48"/>
      <c r="CF572" s="48"/>
      <c r="CG572" s="48"/>
      <c r="CH572" s="48"/>
      <c r="CI572" s="48"/>
      <c r="CJ572" s="48"/>
      <c r="CK572" s="48"/>
      <c r="CL572" s="48"/>
      <c r="CM572" s="48"/>
      <c r="CN572" s="48"/>
      <c r="CO572" s="48"/>
      <c r="CP572" s="48"/>
      <c r="CQ572" s="116" t="e">
        <f t="shared" si="1488"/>
        <v>#DIV/0!</v>
      </c>
      <c r="CR572" s="116" t="e">
        <f t="shared" si="1553"/>
        <v>#DIV/0!</v>
      </c>
    </row>
    <row r="573" spans="1:96" ht="11.25" customHeight="1">
      <c r="A573" s="17"/>
      <c r="B573" s="31"/>
      <c r="C573" s="18"/>
      <c r="D573" s="18"/>
      <c r="E573" s="18"/>
      <c r="F573" s="6"/>
      <c r="G573" s="81"/>
      <c r="H573" s="81"/>
      <c r="I573" s="81"/>
      <c r="J573" s="81"/>
      <c r="K573" s="81"/>
      <c r="L573" s="81"/>
      <c r="M573" s="81"/>
      <c r="N573" s="81"/>
      <c r="O573" s="81"/>
      <c r="P573" s="81"/>
      <c r="Q573" s="81"/>
      <c r="R573" s="81"/>
      <c r="S573" s="81"/>
      <c r="T573" s="81"/>
      <c r="U573" s="81"/>
      <c r="V573" s="81"/>
      <c r="W573" s="81"/>
      <c r="X573" s="81"/>
      <c r="Y573" s="81"/>
      <c r="Z573" s="81"/>
      <c r="AA573" s="81"/>
      <c r="AB573" s="81"/>
      <c r="AC573" s="81"/>
      <c r="AD573" s="81"/>
      <c r="AE573" s="81"/>
      <c r="AF573" s="81"/>
      <c r="AG573" s="81"/>
      <c r="AH573" s="81"/>
      <c r="AI573" s="81"/>
      <c r="AJ573" s="81"/>
      <c r="AK573" s="81"/>
      <c r="AL573" s="81"/>
      <c r="AM573" s="81"/>
      <c r="AN573" s="81"/>
      <c r="AO573" s="81"/>
      <c r="AP573" s="81"/>
      <c r="AQ573" s="81"/>
      <c r="AR573" s="81"/>
      <c r="AS573" s="81"/>
      <c r="AT573" s="81"/>
      <c r="AU573" s="81"/>
      <c r="AV573" s="81"/>
      <c r="AW573" s="81"/>
      <c r="AX573" s="81"/>
      <c r="AY573" s="81"/>
      <c r="AZ573" s="81"/>
      <c r="BA573" s="81"/>
      <c r="BB573" s="81"/>
      <c r="BC573" s="81"/>
      <c r="BD573" s="81"/>
      <c r="BE573" s="81"/>
      <c r="BF573" s="81"/>
      <c r="BG573" s="81"/>
      <c r="BH573" s="81"/>
      <c r="BI573" s="81"/>
      <c r="BJ573" s="81"/>
      <c r="BK573" s="81"/>
      <c r="BL573" s="81"/>
      <c r="BM573" s="81"/>
      <c r="BN573" s="81"/>
      <c r="BO573" s="81"/>
      <c r="BP573" s="81"/>
      <c r="BQ573" s="81"/>
      <c r="BR573" s="81"/>
      <c r="BS573" s="81"/>
      <c r="BT573" s="81"/>
      <c r="BU573" s="81"/>
      <c r="BV573" s="81"/>
      <c r="BW573" s="81"/>
      <c r="BX573" s="81"/>
      <c r="BY573" s="81"/>
      <c r="BZ573" s="81"/>
      <c r="CA573" s="81"/>
      <c r="CB573" s="81"/>
      <c r="CC573" s="81"/>
      <c r="CD573" s="81"/>
      <c r="CE573" s="81"/>
      <c r="CF573" s="81"/>
      <c r="CG573" s="81"/>
      <c r="CH573" s="81"/>
      <c r="CI573" s="81"/>
      <c r="CJ573" s="81"/>
      <c r="CK573" s="81"/>
      <c r="CL573" s="81"/>
      <c r="CM573" s="81"/>
      <c r="CN573" s="81"/>
      <c r="CO573" s="81"/>
      <c r="CP573" s="81"/>
      <c r="CQ573" s="118"/>
      <c r="CR573" s="118"/>
    </row>
    <row r="574" spans="1:96" ht="18.75">
      <c r="A574" s="15" t="s">
        <v>393</v>
      </c>
      <c r="B574" s="30">
        <v>912</v>
      </c>
      <c r="C574" s="16" t="s">
        <v>7</v>
      </c>
      <c r="D574" s="16" t="s">
        <v>16</v>
      </c>
      <c r="E574" s="16"/>
      <c r="F574" s="16"/>
      <c r="G574" s="52">
        <f>G575+G584+G589</f>
        <v>25277</v>
      </c>
      <c r="H574" s="52">
        <f>H575+H584+H589</f>
        <v>0</v>
      </c>
      <c r="I574" s="52">
        <f t="shared" ref="I574:N574" si="1635">I575+I584+I589</f>
        <v>0</v>
      </c>
      <c r="J574" s="52">
        <f t="shared" si="1635"/>
        <v>0</v>
      </c>
      <c r="K574" s="52">
        <f t="shared" si="1635"/>
        <v>0</v>
      </c>
      <c r="L574" s="52">
        <f t="shared" si="1635"/>
        <v>0</v>
      </c>
      <c r="M574" s="52">
        <f t="shared" si="1635"/>
        <v>25277</v>
      </c>
      <c r="N574" s="52">
        <f t="shared" si="1635"/>
        <v>0</v>
      </c>
      <c r="O574" s="52">
        <f t="shared" ref="O574:T574" si="1636">O575+O584+O589</f>
        <v>0</v>
      </c>
      <c r="P574" s="52">
        <f t="shared" si="1636"/>
        <v>0</v>
      </c>
      <c r="Q574" s="52">
        <f t="shared" si="1636"/>
        <v>0</v>
      </c>
      <c r="R574" s="52">
        <f t="shared" si="1636"/>
        <v>0</v>
      </c>
      <c r="S574" s="52">
        <f t="shared" si="1636"/>
        <v>25277</v>
      </c>
      <c r="T574" s="52">
        <f t="shared" si="1636"/>
        <v>0</v>
      </c>
      <c r="U574" s="52">
        <f t="shared" ref="U574:Z574" si="1637">U575+U584+U589</f>
        <v>0</v>
      </c>
      <c r="V574" s="52">
        <f t="shared" si="1637"/>
        <v>0</v>
      </c>
      <c r="W574" s="52">
        <f t="shared" si="1637"/>
        <v>0</v>
      </c>
      <c r="X574" s="52">
        <f t="shared" si="1637"/>
        <v>0</v>
      </c>
      <c r="Y574" s="52">
        <f t="shared" si="1637"/>
        <v>25277</v>
      </c>
      <c r="Z574" s="52">
        <f t="shared" si="1637"/>
        <v>0</v>
      </c>
      <c r="AA574" s="52">
        <f t="shared" ref="AA574:AF574" si="1638">AA575+AA584+AA589</f>
        <v>0</v>
      </c>
      <c r="AB574" s="52">
        <f t="shared" si="1638"/>
        <v>0</v>
      </c>
      <c r="AC574" s="52">
        <f t="shared" si="1638"/>
        <v>0</v>
      </c>
      <c r="AD574" s="52">
        <f t="shared" si="1638"/>
        <v>0</v>
      </c>
      <c r="AE574" s="52">
        <f t="shared" si="1638"/>
        <v>25277</v>
      </c>
      <c r="AF574" s="52">
        <f t="shared" si="1638"/>
        <v>0</v>
      </c>
      <c r="AG574" s="52">
        <f t="shared" ref="AG574:AL574" si="1639">AG575+AG584+AG589</f>
        <v>0</v>
      </c>
      <c r="AH574" s="52">
        <f t="shared" si="1639"/>
        <v>0</v>
      </c>
      <c r="AI574" s="52">
        <f t="shared" si="1639"/>
        <v>0</v>
      </c>
      <c r="AJ574" s="52">
        <f t="shared" si="1639"/>
        <v>0</v>
      </c>
      <c r="AK574" s="52">
        <f t="shared" si="1639"/>
        <v>25277</v>
      </c>
      <c r="AL574" s="52">
        <f t="shared" si="1639"/>
        <v>0</v>
      </c>
      <c r="AM574" s="52">
        <f t="shared" ref="AM574:AR574" si="1640">AM575+AM584+AM589</f>
        <v>0</v>
      </c>
      <c r="AN574" s="52">
        <f t="shared" si="1640"/>
        <v>0</v>
      </c>
      <c r="AO574" s="52">
        <f t="shared" si="1640"/>
        <v>0</v>
      </c>
      <c r="AP574" s="52">
        <f t="shared" si="1640"/>
        <v>0</v>
      </c>
      <c r="AQ574" s="52">
        <f t="shared" si="1640"/>
        <v>25277</v>
      </c>
      <c r="AR574" s="52">
        <f t="shared" si="1640"/>
        <v>0</v>
      </c>
      <c r="AS574" s="52">
        <f t="shared" ref="AS574:AX574" si="1641">AS575+AS584+AS589</f>
        <v>0</v>
      </c>
      <c r="AT574" s="52">
        <f t="shared" si="1641"/>
        <v>0</v>
      </c>
      <c r="AU574" s="52">
        <f t="shared" si="1641"/>
        <v>0</v>
      </c>
      <c r="AV574" s="52">
        <f t="shared" si="1641"/>
        <v>0</v>
      </c>
      <c r="AW574" s="52">
        <f t="shared" si="1641"/>
        <v>25277</v>
      </c>
      <c r="AX574" s="52">
        <f t="shared" si="1641"/>
        <v>0</v>
      </c>
      <c r="AY574" s="52">
        <f t="shared" ref="AY574:BD574" si="1642">AY575+AY584+AY589</f>
        <v>-7105</v>
      </c>
      <c r="AZ574" s="52">
        <f t="shared" si="1642"/>
        <v>15932</v>
      </c>
      <c r="BA574" s="52">
        <f t="shared" si="1642"/>
        <v>0</v>
      </c>
      <c r="BB574" s="52">
        <f t="shared" si="1642"/>
        <v>0</v>
      </c>
      <c r="BC574" s="52">
        <f t="shared" si="1642"/>
        <v>34104</v>
      </c>
      <c r="BD574" s="52">
        <f t="shared" si="1642"/>
        <v>0</v>
      </c>
      <c r="BE574" s="52">
        <f t="shared" ref="BE574:BJ574" si="1643">BE575+BE584+BE589</f>
        <v>0</v>
      </c>
      <c r="BF574" s="52">
        <f t="shared" si="1643"/>
        <v>0</v>
      </c>
      <c r="BG574" s="52">
        <f t="shared" si="1643"/>
        <v>0</v>
      </c>
      <c r="BH574" s="52">
        <f t="shared" si="1643"/>
        <v>0</v>
      </c>
      <c r="BI574" s="52">
        <f t="shared" si="1643"/>
        <v>34104</v>
      </c>
      <c r="BJ574" s="52">
        <f t="shared" si="1643"/>
        <v>0</v>
      </c>
      <c r="BK574" s="52">
        <f t="shared" ref="BK574:BP574" si="1644">BK575+BK584+BK589</f>
        <v>0</v>
      </c>
      <c r="BL574" s="52">
        <f t="shared" si="1644"/>
        <v>0</v>
      </c>
      <c r="BM574" s="52">
        <f t="shared" si="1644"/>
        <v>0</v>
      </c>
      <c r="BN574" s="52">
        <f t="shared" si="1644"/>
        <v>0</v>
      </c>
      <c r="BO574" s="52">
        <f t="shared" si="1644"/>
        <v>34104</v>
      </c>
      <c r="BP574" s="52">
        <f t="shared" si="1644"/>
        <v>0</v>
      </c>
      <c r="BQ574" s="52">
        <f t="shared" ref="BQ574:BV574" si="1645">BQ575+BQ584+BQ589</f>
        <v>0</v>
      </c>
      <c r="BR574" s="52">
        <f t="shared" si="1645"/>
        <v>0</v>
      </c>
      <c r="BS574" s="52">
        <f t="shared" si="1645"/>
        <v>0</v>
      </c>
      <c r="BT574" s="52">
        <f t="shared" si="1645"/>
        <v>0</v>
      </c>
      <c r="BU574" s="52">
        <f t="shared" si="1645"/>
        <v>34104</v>
      </c>
      <c r="BV574" s="52">
        <f t="shared" si="1645"/>
        <v>0</v>
      </c>
      <c r="BW574" s="52">
        <f t="shared" ref="BW574:CB574" si="1646">BW575+BW584+BW589</f>
        <v>0</v>
      </c>
      <c r="BX574" s="52">
        <f t="shared" si="1646"/>
        <v>0</v>
      </c>
      <c r="BY574" s="52">
        <f t="shared" si="1646"/>
        <v>0</v>
      </c>
      <c r="BZ574" s="52">
        <f t="shared" si="1646"/>
        <v>0</v>
      </c>
      <c r="CA574" s="52">
        <f t="shared" si="1646"/>
        <v>34104</v>
      </c>
      <c r="CB574" s="52">
        <f t="shared" si="1646"/>
        <v>0</v>
      </c>
      <c r="CC574" s="52">
        <f t="shared" ref="CC574:CH574" si="1647">CC575+CC584+CC589</f>
        <v>-9</v>
      </c>
      <c r="CD574" s="52">
        <f t="shared" si="1647"/>
        <v>0</v>
      </c>
      <c r="CE574" s="52">
        <f t="shared" si="1647"/>
        <v>0</v>
      </c>
      <c r="CF574" s="52">
        <f t="shared" si="1647"/>
        <v>0</v>
      </c>
      <c r="CG574" s="52">
        <f t="shared" si="1647"/>
        <v>34095</v>
      </c>
      <c r="CH574" s="52">
        <f t="shared" si="1647"/>
        <v>0</v>
      </c>
      <c r="CI574" s="52">
        <f t="shared" ref="CI574:CN574" si="1648">CI575+CI584+CI589</f>
        <v>0</v>
      </c>
      <c r="CJ574" s="52">
        <f t="shared" si="1648"/>
        <v>0</v>
      </c>
      <c r="CK574" s="52">
        <f t="shared" si="1648"/>
        <v>0</v>
      </c>
      <c r="CL574" s="52">
        <f t="shared" si="1648"/>
        <v>0</v>
      </c>
      <c r="CM574" s="52">
        <f t="shared" si="1648"/>
        <v>34095</v>
      </c>
      <c r="CN574" s="52">
        <f t="shared" si="1648"/>
        <v>0</v>
      </c>
      <c r="CO574" s="52">
        <f t="shared" ref="CO574:CP574" si="1649">CO575+CO584+CO589</f>
        <v>29990</v>
      </c>
      <c r="CP574" s="52">
        <f t="shared" si="1649"/>
        <v>0</v>
      </c>
      <c r="CQ574" s="125">
        <f t="shared" si="1488"/>
        <v>87.960111453292271</v>
      </c>
      <c r="CR574" s="125"/>
    </row>
    <row r="575" spans="1:96" ht="33">
      <c r="A575" s="17" t="s">
        <v>677</v>
      </c>
      <c r="B575" s="31">
        <v>912</v>
      </c>
      <c r="C575" s="18" t="s">
        <v>7</v>
      </c>
      <c r="D575" s="18" t="s">
        <v>16</v>
      </c>
      <c r="E575" s="18" t="s">
        <v>36</v>
      </c>
      <c r="F575" s="18"/>
      <c r="G575" s="53">
        <f>G576+G580</f>
        <v>25277</v>
      </c>
      <c r="H575" s="53">
        <f>H576+H580</f>
        <v>0</v>
      </c>
      <c r="I575" s="53">
        <f t="shared" ref="I575:N575" si="1650">I576+I580</f>
        <v>0</v>
      </c>
      <c r="J575" s="53">
        <f t="shared" si="1650"/>
        <v>0</v>
      </c>
      <c r="K575" s="53">
        <f t="shared" si="1650"/>
        <v>0</v>
      </c>
      <c r="L575" s="53">
        <f t="shared" si="1650"/>
        <v>0</v>
      </c>
      <c r="M575" s="53">
        <f t="shared" si="1650"/>
        <v>25277</v>
      </c>
      <c r="N575" s="53">
        <f t="shared" si="1650"/>
        <v>0</v>
      </c>
      <c r="O575" s="53">
        <f t="shared" ref="O575:T575" si="1651">O576+O580</f>
        <v>0</v>
      </c>
      <c r="P575" s="53">
        <f t="shared" si="1651"/>
        <v>0</v>
      </c>
      <c r="Q575" s="53">
        <f t="shared" si="1651"/>
        <v>0</v>
      </c>
      <c r="R575" s="53">
        <f t="shared" si="1651"/>
        <v>0</v>
      </c>
      <c r="S575" s="53">
        <f t="shared" si="1651"/>
        <v>25277</v>
      </c>
      <c r="T575" s="53">
        <f t="shared" si="1651"/>
        <v>0</v>
      </c>
      <c r="U575" s="53">
        <f t="shared" ref="U575:Z575" si="1652">U576+U580</f>
        <v>0</v>
      </c>
      <c r="V575" s="53">
        <f t="shared" si="1652"/>
        <v>0</v>
      </c>
      <c r="W575" s="53">
        <f t="shared" si="1652"/>
        <v>0</v>
      </c>
      <c r="X575" s="53">
        <f t="shared" si="1652"/>
        <v>0</v>
      </c>
      <c r="Y575" s="53">
        <f t="shared" si="1652"/>
        <v>25277</v>
      </c>
      <c r="Z575" s="53">
        <f t="shared" si="1652"/>
        <v>0</v>
      </c>
      <c r="AA575" s="53">
        <f t="shared" ref="AA575:AF575" si="1653">AA576+AA580</f>
        <v>0</v>
      </c>
      <c r="AB575" s="53">
        <f t="shared" si="1653"/>
        <v>0</v>
      </c>
      <c r="AC575" s="53">
        <f t="shared" si="1653"/>
        <v>0</v>
      </c>
      <c r="AD575" s="53">
        <f t="shared" si="1653"/>
        <v>0</v>
      </c>
      <c r="AE575" s="53">
        <f t="shared" si="1653"/>
        <v>25277</v>
      </c>
      <c r="AF575" s="53">
        <f t="shared" si="1653"/>
        <v>0</v>
      </c>
      <c r="AG575" s="53">
        <f t="shared" ref="AG575:AL575" si="1654">AG576+AG580</f>
        <v>0</v>
      </c>
      <c r="AH575" s="53">
        <f t="shared" si="1654"/>
        <v>0</v>
      </c>
      <c r="AI575" s="53">
        <f t="shared" si="1654"/>
        <v>0</v>
      </c>
      <c r="AJ575" s="53">
        <f t="shared" si="1654"/>
        <v>0</v>
      </c>
      <c r="AK575" s="53">
        <f t="shared" si="1654"/>
        <v>25277</v>
      </c>
      <c r="AL575" s="53">
        <f t="shared" si="1654"/>
        <v>0</v>
      </c>
      <c r="AM575" s="53">
        <f t="shared" ref="AM575:AR575" si="1655">AM576+AM580</f>
        <v>0</v>
      </c>
      <c r="AN575" s="53">
        <f t="shared" si="1655"/>
        <v>0</v>
      </c>
      <c r="AO575" s="53">
        <f t="shared" si="1655"/>
        <v>0</v>
      </c>
      <c r="AP575" s="53">
        <f t="shared" si="1655"/>
        <v>0</v>
      </c>
      <c r="AQ575" s="53">
        <f t="shared" si="1655"/>
        <v>25277</v>
      </c>
      <c r="AR575" s="53">
        <f t="shared" si="1655"/>
        <v>0</v>
      </c>
      <c r="AS575" s="53">
        <f t="shared" ref="AS575:AX575" si="1656">AS576+AS580</f>
        <v>0</v>
      </c>
      <c r="AT575" s="53">
        <f t="shared" si="1656"/>
        <v>0</v>
      </c>
      <c r="AU575" s="53">
        <f t="shared" si="1656"/>
        <v>0</v>
      </c>
      <c r="AV575" s="53">
        <f t="shared" si="1656"/>
        <v>0</v>
      </c>
      <c r="AW575" s="53">
        <f t="shared" si="1656"/>
        <v>25277</v>
      </c>
      <c r="AX575" s="53">
        <f t="shared" si="1656"/>
        <v>0</v>
      </c>
      <c r="AY575" s="53">
        <f t="shared" ref="AY575:BD575" si="1657">AY576+AY580</f>
        <v>-7105</v>
      </c>
      <c r="AZ575" s="53">
        <f t="shared" si="1657"/>
        <v>15932</v>
      </c>
      <c r="BA575" s="53">
        <f t="shared" si="1657"/>
        <v>0</v>
      </c>
      <c r="BB575" s="53">
        <f t="shared" si="1657"/>
        <v>0</v>
      </c>
      <c r="BC575" s="53">
        <f t="shared" si="1657"/>
        <v>34104</v>
      </c>
      <c r="BD575" s="53">
        <f t="shared" si="1657"/>
        <v>0</v>
      </c>
      <c r="BE575" s="53">
        <f t="shared" ref="BE575:BJ575" si="1658">BE576+BE580</f>
        <v>0</v>
      </c>
      <c r="BF575" s="53">
        <f t="shared" si="1658"/>
        <v>0</v>
      </c>
      <c r="BG575" s="53">
        <f t="shared" si="1658"/>
        <v>0</v>
      </c>
      <c r="BH575" s="53">
        <f t="shared" si="1658"/>
        <v>0</v>
      </c>
      <c r="BI575" s="53">
        <f t="shared" si="1658"/>
        <v>34104</v>
      </c>
      <c r="BJ575" s="53">
        <f t="shared" si="1658"/>
        <v>0</v>
      </c>
      <c r="BK575" s="53">
        <f t="shared" ref="BK575:BP575" si="1659">BK576+BK580</f>
        <v>0</v>
      </c>
      <c r="BL575" s="53">
        <f t="shared" si="1659"/>
        <v>0</v>
      </c>
      <c r="BM575" s="53">
        <f t="shared" si="1659"/>
        <v>0</v>
      </c>
      <c r="BN575" s="53">
        <f t="shared" si="1659"/>
        <v>0</v>
      </c>
      <c r="BO575" s="53">
        <f t="shared" si="1659"/>
        <v>34104</v>
      </c>
      <c r="BP575" s="53">
        <f t="shared" si="1659"/>
        <v>0</v>
      </c>
      <c r="BQ575" s="53">
        <f t="shared" ref="BQ575:BV575" si="1660">BQ576+BQ580</f>
        <v>0</v>
      </c>
      <c r="BR575" s="53">
        <f t="shared" si="1660"/>
        <v>0</v>
      </c>
      <c r="BS575" s="53">
        <f t="shared" si="1660"/>
        <v>0</v>
      </c>
      <c r="BT575" s="53">
        <f t="shared" si="1660"/>
        <v>0</v>
      </c>
      <c r="BU575" s="53">
        <f t="shared" si="1660"/>
        <v>34104</v>
      </c>
      <c r="BV575" s="53">
        <f t="shared" si="1660"/>
        <v>0</v>
      </c>
      <c r="BW575" s="53">
        <f t="shared" ref="BW575:CB575" si="1661">BW576+BW580</f>
        <v>0</v>
      </c>
      <c r="BX575" s="53">
        <f t="shared" si="1661"/>
        <v>0</v>
      </c>
      <c r="BY575" s="53">
        <f t="shared" si="1661"/>
        <v>0</v>
      </c>
      <c r="BZ575" s="53">
        <f t="shared" si="1661"/>
        <v>0</v>
      </c>
      <c r="CA575" s="53">
        <f t="shared" si="1661"/>
        <v>34104</v>
      </c>
      <c r="CB575" s="53">
        <f t="shared" si="1661"/>
        <v>0</v>
      </c>
      <c r="CC575" s="53">
        <f t="shared" ref="CC575:CH575" si="1662">CC576+CC580</f>
        <v>-9</v>
      </c>
      <c r="CD575" s="53">
        <f t="shared" si="1662"/>
        <v>0</v>
      </c>
      <c r="CE575" s="53">
        <f t="shared" si="1662"/>
        <v>0</v>
      </c>
      <c r="CF575" s="53">
        <f t="shared" si="1662"/>
        <v>0</v>
      </c>
      <c r="CG575" s="53">
        <f t="shared" si="1662"/>
        <v>34095</v>
      </c>
      <c r="CH575" s="53">
        <f t="shared" si="1662"/>
        <v>0</v>
      </c>
      <c r="CI575" s="53">
        <f t="shared" ref="CI575:CN575" si="1663">CI576+CI580</f>
        <v>0</v>
      </c>
      <c r="CJ575" s="53">
        <f t="shared" si="1663"/>
        <v>0</v>
      </c>
      <c r="CK575" s="53">
        <f t="shared" si="1663"/>
        <v>0</v>
      </c>
      <c r="CL575" s="53">
        <f t="shared" si="1663"/>
        <v>0</v>
      </c>
      <c r="CM575" s="53">
        <f t="shared" si="1663"/>
        <v>34095</v>
      </c>
      <c r="CN575" s="53">
        <f t="shared" si="1663"/>
        <v>0</v>
      </c>
      <c r="CO575" s="53">
        <f t="shared" ref="CO575:CP575" si="1664">CO576+CO580</f>
        <v>29990</v>
      </c>
      <c r="CP575" s="53">
        <f t="shared" si="1664"/>
        <v>0</v>
      </c>
      <c r="CQ575" s="126">
        <f t="shared" si="1488"/>
        <v>87.960111453292271</v>
      </c>
      <c r="CR575" s="126"/>
    </row>
    <row r="576" spans="1:96" ht="33">
      <c r="A576" s="17" t="s">
        <v>9</v>
      </c>
      <c r="B576" s="31">
        <v>912</v>
      </c>
      <c r="C576" s="18" t="s">
        <v>7</v>
      </c>
      <c r="D576" s="18" t="s">
        <v>16</v>
      </c>
      <c r="E576" s="18" t="s">
        <v>37</v>
      </c>
      <c r="F576" s="18"/>
      <c r="G576" s="53">
        <f t="shared" ref="G576:V578" si="1665">G577</f>
        <v>24691</v>
      </c>
      <c r="H576" s="53">
        <f t="shared" si="1665"/>
        <v>0</v>
      </c>
      <c r="I576" s="53">
        <f t="shared" si="1665"/>
        <v>0</v>
      </c>
      <c r="J576" s="53">
        <f t="shared" si="1665"/>
        <v>0</v>
      </c>
      <c r="K576" s="53">
        <f t="shared" si="1665"/>
        <v>0</v>
      </c>
      <c r="L576" s="53">
        <f t="shared" si="1665"/>
        <v>0</v>
      </c>
      <c r="M576" s="53">
        <f t="shared" si="1665"/>
        <v>24691</v>
      </c>
      <c r="N576" s="53">
        <f t="shared" si="1665"/>
        <v>0</v>
      </c>
      <c r="O576" s="53">
        <f t="shared" si="1665"/>
        <v>0</v>
      </c>
      <c r="P576" s="53">
        <f t="shared" si="1665"/>
        <v>0</v>
      </c>
      <c r="Q576" s="53">
        <f t="shared" si="1665"/>
        <v>0</v>
      </c>
      <c r="R576" s="53">
        <f t="shared" si="1665"/>
        <v>0</v>
      </c>
      <c r="S576" s="53">
        <f t="shared" si="1665"/>
        <v>24691</v>
      </c>
      <c r="T576" s="53">
        <f t="shared" si="1665"/>
        <v>0</v>
      </c>
      <c r="U576" s="53">
        <f t="shared" si="1665"/>
        <v>0</v>
      </c>
      <c r="V576" s="53">
        <f t="shared" si="1665"/>
        <v>0</v>
      </c>
      <c r="W576" s="53">
        <f t="shared" ref="U576:AJ578" si="1666">W577</f>
        <v>0</v>
      </c>
      <c r="X576" s="53">
        <f t="shared" si="1666"/>
        <v>0</v>
      </c>
      <c r="Y576" s="53">
        <f t="shared" si="1666"/>
        <v>24691</v>
      </c>
      <c r="Z576" s="53">
        <f t="shared" si="1666"/>
        <v>0</v>
      </c>
      <c r="AA576" s="53">
        <f t="shared" si="1666"/>
        <v>0</v>
      </c>
      <c r="AB576" s="53">
        <f t="shared" si="1666"/>
        <v>0</v>
      </c>
      <c r="AC576" s="53">
        <f t="shared" si="1666"/>
        <v>0</v>
      </c>
      <c r="AD576" s="53">
        <f t="shared" si="1666"/>
        <v>0</v>
      </c>
      <c r="AE576" s="53">
        <f t="shared" si="1666"/>
        <v>24691</v>
      </c>
      <c r="AF576" s="53">
        <f t="shared" si="1666"/>
        <v>0</v>
      </c>
      <c r="AG576" s="53">
        <f t="shared" si="1666"/>
        <v>0</v>
      </c>
      <c r="AH576" s="53">
        <f t="shared" si="1666"/>
        <v>0</v>
      </c>
      <c r="AI576" s="53">
        <f t="shared" si="1666"/>
        <v>0</v>
      </c>
      <c r="AJ576" s="53">
        <f t="shared" si="1666"/>
        <v>0</v>
      </c>
      <c r="AK576" s="53">
        <f t="shared" ref="AG576:AY578" si="1667">AK577</f>
        <v>24691</v>
      </c>
      <c r="AL576" s="53">
        <f t="shared" si="1667"/>
        <v>0</v>
      </c>
      <c r="AM576" s="53">
        <f t="shared" si="1667"/>
        <v>0</v>
      </c>
      <c r="AN576" s="53">
        <f t="shared" si="1667"/>
        <v>0</v>
      </c>
      <c r="AO576" s="53">
        <f t="shared" si="1667"/>
        <v>0</v>
      </c>
      <c r="AP576" s="53">
        <f t="shared" si="1667"/>
        <v>0</v>
      </c>
      <c r="AQ576" s="53">
        <f t="shared" si="1667"/>
        <v>24691</v>
      </c>
      <c r="AR576" s="53">
        <f t="shared" si="1667"/>
        <v>0</v>
      </c>
      <c r="AS576" s="53">
        <f t="shared" si="1667"/>
        <v>0</v>
      </c>
      <c r="AT576" s="53">
        <f t="shared" si="1667"/>
        <v>0</v>
      </c>
      <c r="AU576" s="53">
        <f t="shared" si="1667"/>
        <v>0</v>
      </c>
      <c r="AV576" s="53">
        <f t="shared" si="1667"/>
        <v>0</v>
      </c>
      <c r="AW576" s="53">
        <f t="shared" si="1667"/>
        <v>24691</v>
      </c>
      <c r="AX576" s="53">
        <f t="shared" si="1667"/>
        <v>0</v>
      </c>
      <c r="AY576" s="53">
        <f t="shared" si="1667"/>
        <v>-7105</v>
      </c>
      <c r="AZ576" s="53">
        <f t="shared" ref="AY576:BN578" si="1668">AZ577</f>
        <v>0</v>
      </c>
      <c r="BA576" s="53">
        <f t="shared" si="1668"/>
        <v>0</v>
      </c>
      <c r="BB576" s="53">
        <f t="shared" si="1668"/>
        <v>0</v>
      </c>
      <c r="BC576" s="53">
        <f t="shared" si="1668"/>
        <v>17586</v>
      </c>
      <c r="BD576" s="53">
        <f t="shared" si="1668"/>
        <v>0</v>
      </c>
      <c r="BE576" s="53">
        <f t="shared" si="1668"/>
        <v>0</v>
      </c>
      <c r="BF576" s="53">
        <f t="shared" si="1668"/>
        <v>0</v>
      </c>
      <c r="BG576" s="53">
        <f t="shared" si="1668"/>
        <v>0</v>
      </c>
      <c r="BH576" s="53">
        <f t="shared" si="1668"/>
        <v>0</v>
      </c>
      <c r="BI576" s="53">
        <f t="shared" si="1668"/>
        <v>17586</v>
      </c>
      <c r="BJ576" s="53">
        <f t="shared" si="1668"/>
        <v>0</v>
      </c>
      <c r="BK576" s="53">
        <f t="shared" si="1668"/>
        <v>0</v>
      </c>
      <c r="BL576" s="53">
        <f t="shared" si="1668"/>
        <v>0</v>
      </c>
      <c r="BM576" s="53">
        <f t="shared" si="1668"/>
        <v>0</v>
      </c>
      <c r="BN576" s="53">
        <f t="shared" si="1668"/>
        <v>0</v>
      </c>
      <c r="BO576" s="53">
        <f t="shared" ref="BK576:BZ578" si="1669">BO577</f>
        <v>17586</v>
      </c>
      <c r="BP576" s="53">
        <f t="shared" si="1669"/>
        <v>0</v>
      </c>
      <c r="BQ576" s="53">
        <f t="shared" si="1669"/>
        <v>0</v>
      </c>
      <c r="BR576" s="53">
        <f t="shared" si="1669"/>
        <v>0</v>
      </c>
      <c r="BS576" s="53">
        <f t="shared" si="1669"/>
        <v>0</v>
      </c>
      <c r="BT576" s="53">
        <f t="shared" si="1669"/>
        <v>0</v>
      </c>
      <c r="BU576" s="53">
        <f t="shared" si="1669"/>
        <v>17586</v>
      </c>
      <c r="BV576" s="53">
        <f t="shared" si="1669"/>
        <v>0</v>
      </c>
      <c r="BW576" s="53">
        <f t="shared" si="1669"/>
        <v>0</v>
      </c>
      <c r="BX576" s="53">
        <f t="shared" si="1669"/>
        <v>0</v>
      </c>
      <c r="BY576" s="53">
        <f t="shared" si="1669"/>
        <v>0</v>
      </c>
      <c r="BZ576" s="53">
        <f t="shared" si="1669"/>
        <v>0</v>
      </c>
      <c r="CA576" s="53">
        <f t="shared" ref="BW576:CL578" si="1670">CA577</f>
        <v>17586</v>
      </c>
      <c r="CB576" s="53">
        <f t="shared" si="1670"/>
        <v>0</v>
      </c>
      <c r="CC576" s="53">
        <f t="shared" si="1670"/>
        <v>0</v>
      </c>
      <c r="CD576" s="53">
        <f t="shared" si="1670"/>
        <v>0</v>
      </c>
      <c r="CE576" s="53">
        <f t="shared" si="1670"/>
        <v>0</v>
      </c>
      <c r="CF576" s="53">
        <f t="shared" si="1670"/>
        <v>0</v>
      </c>
      <c r="CG576" s="53">
        <f t="shared" si="1670"/>
        <v>17586</v>
      </c>
      <c r="CH576" s="53">
        <f t="shared" si="1670"/>
        <v>0</v>
      </c>
      <c r="CI576" s="53">
        <f t="shared" si="1670"/>
        <v>0</v>
      </c>
      <c r="CJ576" s="53">
        <f t="shared" si="1670"/>
        <v>0</v>
      </c>
      <c r="CK576" s="53">
        <f t="shared" si="1670"/>
        <v>0</v>
      </c>
      <c r="CL576" s="53">
        <f t="shared" si="1670"/>
        <v>0</v>
      </c>
      <c r="CM576" s="53">
        <f t="shared" ref="CI576:CP578" si="1671">CM577</f>
        <v>17586</v>
      </c>
      <c r="CN576" s="53">
        <f t="shared" si="1671"/>
        <v>0</v>
      </c>
      <c r="CO576" s="53">
        <f t="shared" si="1671"/>
        <v>17586</v>
      </c>
      <c r="CP576" s="53">
        <f t="shared" si="1671"/>
        <v>0</v>
      </c>
      <c r="CQ576" s="126">
        <f t="shared" si="1488"/>
        <v>100</v>
      </c>
      <c r="CR576" s="126"/>
    </row>
    <row r="577" spans="1:96" ht="20.25" customHeight="1">
      <c r="A577" s="20" t="s">
        <v>651</v>
      </c>
      <c r="B577" s="31">
        <v>912</v>
      </c>
      <c r="C577" s="18" t="s">
        <v>7</v>
      </c>
      <c r="D577" s="18" t="s">
        <v>16</v>
      </c>
      <c r="E577" s="18" t="s">
        <v>650</v>
      </c>
      <c r="F577" s="18"/>
      <c r="G577" s="53">
        <f t="shared" si="1665"/>
        <v>24691</v>
      </c>
      <c r="H577" s="53">
        <f t="shared" si="1665"/>
        <v>0</v>
      </c>
      <c r="I577" s="53">
        <f t="shared" si="1665"/>
        <v>0</v>
      </c>
      <c r="J577" s="53">
        <f t="shared" si="1665"/>
        <v>0</v>
      </c>
      <c r="K577" s="53">
        <f t="shared" si="1665"/>
        <v>0</v>
      </c>
      <c r="L577" s="53">
        <f t="shared" si="1665"/>
        <v>0</v>
      </c>
      <c r="M577" s="53">
        <f t="shared" si="1665"/>
        <v>24691</v>
      </c>
      <c r="N577" s="53">
        <f t="shared" si="1665"/>
        <v>0</v>
      </c>
      <c r="O577" s="53">
        <f t="shared" si="1665"/>
        <v>0</v>
      </c>
      <c r="P577" s="53">
        <f t="shared" si="1665"/>
        <v>0</v>
      </c>
      <c r="Q577" s="53">
        <f t="shared" si="1665"/>
        <v>0</v>
      </c>
      <c r="R577" s="53">
        <f t="shared" si="1665"/>
        <v>0</v>
      </c>
      <c r="S577" s="53">
        <f t="shared" si="1665"/>
        <v>24691</v>
      </c>
      <c r="T577" s="53">
        <f t="shared" si="1665"/>
        <v>0</v>
      </c>
      <c r="U577" s="53">
        <f t="shared" si="1666"/>
        <v>0</v>
      </c>
      <c r="V577" s="53">
        <f t="shared" si="1666"/>
        <v>0</v>
      </c>
      <c r="W577" s="53">
        <f t="shared" si="1666"/>
        <v>0</v>
      </c>
      <c r="X577" s="53">
        <f t="shared" si="1666"/>
        <v>0</v>
      </c>
      <c r="Y577" s="53">
        <f t="shared" si="1666"/>
        <v>24691</v>
      </c>
      <c r="Z577" s="53">
        <f t="shared" si="1666"/>
        <v>0</v>
      </c>
      <c r="AA577" s="53">
        <f t="shared" si="1666"/>
        <v>0</v>
      </c>
      <c r="AB577" s="53">
        <f t="shared" si="1666"/>
        <v>0</v>
      </c>
      <c r="AC577" s="53">
        <f t="shared" si="1666"/>
        <v>0</v>
      </c>
      <c r="AD577" s="53">
        <f t="shared" si="1666"/>
        <v>0</v>
      </c>
      <c r="AE577" s="53">
        <f t="shared" si="1666"/>
        <v>24691</v>
      </c>
      <c r="AF577" s="53">
        <f t="shared" si="1666"/>
        <v>0</v>
      </c>
      <c r="AG577" s="53">
        <f t="shared" si="1667"/>
        <v>0</v>
      </c>
      <c r="AH577" s="53">
        <f t="shared" si="1667"/>
        <v>0</v>
      </c>
      <c r="AI577" s="53">
        <f t="shared" si="1667"/>
        <v>0</v>
      </c>
      <c r="AJ577" s="53">
        <f t="shared" si="1667"/>
        <v>0</v>
      </c>
      <c r="AK577" s="53">
        <f t="shared" si="1667"/>
        <v>24691</v>
      </c>
      <c r="AL577" s="53">
        <f t="shared" si="1667"/>
        <v>0</v>
      </c>
      <c r="AM577" s="53">
        <f t="shared" si="1667"/>
        <v>0</v>
      </c>
      <c r="AN577" s="53">
        <f t="shared" si="1667"/>
        <v>0</v>
      </c>
      <c r="AO577" s="53">
        <f t="shared" si="1667"/>
        <v>0</v>
      </c>
      <c r="AP577" s="53">
        <f t="shared" si="1667"/>
        <v>0</v>
      </c>
      <c r="AQ577" s="53">
        <f t="shared" si="1667"/>
        <v>24691</v>
      </c>
      <c r="AR577" s="53">
        <f t="shared" si="1667"/>
        <v>0</v>
      </c>
      <c r="AS577" s="53">
        <f t="shared" si="1667"/>
        <v>0</v>
      </c>
      <c r="AT577" s="53">
        <f t="shared" si="1667"/>
        <v>0</v>
      </c>
      <c r="AU577" s="53">
        <f t="shared" si="1667"/>
        <v>0</v>
      </c>
      <c r="AV577" s="53">
        <f t="shared" si="1667"/>
        <v>0</v>
      </c>
      <c r="AW577" s="53">
        <f t="shared" si="1667"/>
        <v>24691</v>
      </c>
      <c r="AX577" s="53">
        <f t="shared" si="1667"/>
        <v>0</v>
      </c>
      <c r="AY577" s="53">
        <f t="shared" si="1668"/>
        <v>-7105</v>
      </c>
      <c r="AZ577" s="53">
        <f t="shared" si="1668"/>
        <v>0</v>
      </c>
      <c r="BA577" s="53">
        <f t="shared" si="1668"/>
        <v>0</v>
      </c>
      <c r="BB577" s="53">
        <f t="shared" si="1668"/>
        <v>0</v>
      </c>
      <c r="BC577" s="53">
        <f t="shared" si="1668"/>
        <v>17586</v>
      </c>
      <c r="BD577" s="53">
        <f t="shared" si="1668"/>
        <v>0</v>
      </c>
      <c r="BE577" s="53">
        <f t="shared" si="1668"/>
        <v>0</v>
      </c>
      <c r="BF577" s="53">
        <f t="shared" si="1668"/>
        <v>0</v>
      </c>
      <c r="BG577" s="53">
        <f t="shared" si="1668"/>
        <v>0</v>
      </c>
      <c r="BH577" s="53">
        <f t="shared" si="1668"/>
        <v>0</v>
      </c>
      <c r="BI577" s="53">
        <f t="shared" si="1668"/>
        <v>17586</v>
      </c>
      <c r="BJ577" s="53">
        <f t="shared" si="1668"/>
        <v>0</v>
      </c>
      <c r="BK577" s="53">
        <f t="shared" si="1669"/>
        <v>0</v>
      </c>
      <c r="BL577" s="53">
        <f t="shared" si="1669"/>
        <v>0</v>
      </c>
      <c r="BM577" s="53">
        <f t="shared" si="1669"/>
        <v>0</v>
      </c>
      <c r="BN577" s="53">
        <f t="shared" si="1669"/>
        <v>0</v>
      </c>
      <c r="BO577" s="53">
        <f t="shared" si="1669"/>
        <v>17586</v>
      </c>
      <c r="BP577" s="53">
        <f t="shared" si="1669"/>
        <v>0</v>
      </c>
      <c r="BQ577" s="53">
        <f t="shared" si="1669"/>
        <v>0</v>
      </c>
      <c r="BR577" s="53">
        <f t="shared" si="1669"/>
        <v>0</v>
      </c>
      <c r="BS577" s="53">
        <f t="shared" si="1669"/>
        <v>0</v>
      </c>
      <c r="BT577" s="53">
        <f t="shared" si="1669"/>
        <v>0</v>
      </c>
      <c r="BU577" s="53">
        <f t="shared" si="1669"/>
        <v>17586</v>
      </c>
      <c r="BV577" s="53">
        <f t="shared" si="1669"/>
        <v>0</v>
      </c>
      <c r="BW577" s="53">
        <f t="shared" si="1670"/>
        <v>0</v>
      </c>
      <c r="BX577" s="53">
        <f t="shared" si="1670"/>
        <v>0</v>
      </c>
      <c r="BY577" s="53">
        <f t="shared" si="1670"/>
        <v>0</v>
      </c>
      <c r="BZ577" s="53">
        <f t="shared" si="1670"/>
        <v>0</v>
      </c>
      <c r="CA577" s="53">
        <f t="shared" si="1670"/>
        <v>17586</v>
      </c>
      <c r="CB577" s="53">
        <f t="shared" si="1670"/>
        <v>0</v>
      </c>
      <c r="CC577" s="53">
        <f t="shared" si="1670"/>
        <v>0</v>
      </c>
      <c r="CD577" s="53">
        <f t="shared" si="1670"/>
        <v>0</v>
      </c>
      <c r="CE577" s="53">
        <f t="shared" si="1670"/>
        <v>0</v>
      </c>
      <c r="CF577" s="53">
        <f t="shared" si="1670"/>
        <v>0</v>
      </c>
      <c r="CG577" s="53">
        <f t="shared" si="1670"/>
        <v>17586</v>
      </c>
      <c r="CH577" s="53">
        <f t="shared" si="1670"/>
        <v>0</v>
      </c>
      <c r="CI577" s="53">
        <f t="shared" si="1671"/>
        <v>0</v>
      </c>
      <c r="CJ577" s="53">
        <f t="shared" si="1671"/>
        <v>0</v>
      </c>
      <c r="CK577" s="53">
        <f t="shared" si="1671"/>
        <v>0</v>
      </c>
      <c r="CL577" s="53">
        <f t="shared" si="1671"/>
        <v>0</v>
      </c>
      <c r="CM577" s="53">
        <f t="shared" si="1671"/>
        <v>17586</v>
      </c>
      <c r="CN577" s="53">
        <f t="shared" si="1671"/>
        <v>0</v>
      </c>
      <c r="CO577" s="53">
        <f t="shared" si="1671"/>
        <v>17586</v>
      </c>
      <c r="CP577" s="53">
        <f t="shared" si="1671"/>
        <v>0</v>
      </c>
      <c r="CQ577" s="126">
        <f t="shared" si="1488"/>
        <v>100</v>
      </c>
      <c r="CR577" s="126"/>
    </row>
    <row r="578" spans="1:96" ht="33">
      <c r="A578" s="17" t="s">
        <v>11</v>
      </c>
      <c r="B578" s="31">
        <v>912</v>
      </c>
      <c r="C578" s="18" t="s">
        <v>7</v>
      </c>
      <c r="D578" s="18" t="s">
        <v>16</v>
      </c>
      <c r="E578" s="18" t="s">
        <v>650</v>
      </c>
      <c r="F578" s="18" t="s">
        <v>12</v>
      </c>
      <c r="G578" s="53">
        <f t="shared" si="1665"/>
        <v>24691</v>
      </c>
      <c r="H578" s="53">
        <f t="shared" si="1665"/>
        <v>0</v>
      </c>
      <c r="I578" s="53">
        <f t="shared" si="1665"/>
        <v>0</v>
      </c>
      <c r="J578" s="53">
        <f t="shared" si="1665"/>
        <v>0</v>
      </c>
      <c r="K578" s="53">
        <f t="shared" si="1665"/>
        <v>0</v>
      </c>
      <c r="L578" s="53">
        <f t="shared" si="1665"/>
        <v>0</v>
      </c>
      <c r="M578" s="53">
        <f t="shared" si="1665"/>
        <v>24691</v>
      </c>
      <c r="N578" s="53">
        <f t="shared" si="1665"/>
        <v>0</v>
      </c>
      <c r="O578" s="53">
        <f t="shared" si="1665"/>
        <v>0</v>
      </c>
      <c r="P578" s="53">
        <f t="shared" si="1665"/>
        <v>0</v>
      </c>
      <c r="Q578" s="53">
        <f t="shared" si="1665"/>
        <v>0</v>
      </c>
      <c r="R578" s="53">
        <f t="shared" si="1665"/>
        <v>0</v>
      </c>
      <c r="S578" s="53">
        <f t="shared" si="1665"/>
        <v>24691</v>
      </c>
      <c r="T578" s="53">
        <f t="shared" si="1665"/>
        <v>0</v>
      </c>
      <c r="U578" s="53">
        <f t="shared" si="1666"/>
        <v>0</v>
      </c>
      <c r="V578" s="53">
        <f t="shared" si="1666"/>
        <v>0</v>
      </c>
      <c r="W578" s="53">
        <f t="shared" si="1666"/>
        <v>0</v>
      </c>
      <c r="X578" s="53">
        <f t="shared" si="1666"/>
        <v>0</v>
      </c>
      <c r="Y578" s="53">
        <f t="shared" si="1666"/>
        <v>24691</v>
      </c>
      <c r="Z578" s="53">
        <f t="shared" si="1666"/>
        <v>0</v>
      </c>
      <c r="AA578" s="53">
        <f t="shared" si="1666"/>
        <v>0</v>
      </c>
      <c r="AB578" s="53">
        <f t="shared" si="1666"/>
        <v>0</v>
      </c>
      <c r="AC578" s="53">
        <f t="shared" si="1666"/>
        <v>0</v>
      </c>
      <c r="AD578" s="53">
        <f t="shared" si="1666"/>
        <v>0</v>
      </c>
      <c r="AE578" s="53">
        <f t="shared" si="1666"/>
        <v>24691</v>
      </c>
      <c r="AF578" s="53">
        <f t="shared" si="1666"/>
        <v>0</v>
      </c>
      <c r="AG578" s="53">
        <f t="shared" si="1667"/>
        <v>0</v>
      </c>
      <c r="AH578" s="53">
        <f t="shared" si="1667"/>
        <v>0</v>
      </c>
      <c r="AI578" s="53">
        <f t="shared" si="1667"/>
        <v>0</v>
      </c>
      <c r="AJ578" s="53">
        <f t="shared" si="1667"/>
        <v>0</v>
      </c>
      <c r="AK578" s="53">
        <f t="shared" si="1667"/>
        <v>24691</v>
      </c>
      <c r="AL578" s="53">
        <f t="shared" si="1667"/>
        <v>0</v>
      </c>
      <c r="AM578" s="53">
        <f t="shared" si="1667"/>
        <v>0</v>
      </c>
      <c r="AN578" s="53">
        <f t="shared" si="1667"/>
        <v>0</v>
      </c>
      <c r="AO578" s="53">
        <f t="shared" si="1667"/>
        <v>0</v>
      </c>
      <c r="AP578" s="53">
        <f t="shared" si="1667"/>
        <v>0</v>
      </c>
      <c r="AQ578" s="53">
        <f t="shared" si="1667"/>
        <v>24691</v>
      </c>
      <c r="AR578" s="53">
        <f t="shared" si="1667"/>
        <v>0</v>
      </c>
      <c r="AS578" s="53">
        <f t="shared" si="1667"/>
        <v>0</v>
      </c>
      <c r="AT578" s="53">
        <f t="shared" si="1667"/>
        <v>0</v>
      </c>
      <c r="AU578" s="53">
        <f t="shared" si="1667"/>
        <v>0</v>
      </c>
      <c r="AV578" s="53">
        <f t="shared" si="1667"/>
        <v>0</v>
      </c>
      <c r="AW578" s="53">
        <f t="shared" si="1667"/>
        <v>24691</v>
      </c>
      <c r="AX578" s="53">
        <f t="shared" si="1667"/>
        <v>0</v>
      </c>
      <c r="AY578" s="53">
        <f t="shared" si="1668"/>
        <v>-7105</v>
      </c>
      <c r="AZ578" s="53">
        <f t="shared" si="1668"/>
        <v>0</v>
      </c>
      <c r="BA578" s="53">
        <f t="shared" si="1668"/>
        <v>0</v>
      </c>
      <c r="BB578" s="53">
        <f t="shared" si="1668"/>
        <v>0</v>
      </c>
      <c r="BC578" s="53">
        <f t="shared" si="1668"/>
        <v>17586</v>
      </c>
      <c r="BD578" s="53">
        <f t="shared" si="1668"/>
        <v>0</v>
      </c>
      <c r="BE578" s="53">
        <f t="shared" si="1668"/>
        <v>0</v>
      </c>
      <c r="BF578" s="53">
        <f t="shared" si="1668"/>
        <v>0</v>
      </c>
      <c r="BG578" s="53">
        <f t="shared" si="1668"/>
        <v>0</v>
      </c>
      <c r="BH578" s="53">
        <f t="shared" si="1668"/>
        <v>0</v>
      </c>
      <c r="BI578" s="53">
        <f t="shared" si="1668"/>
        <v>17586</v>
      </c>
      <c r="BJ578" s="53">
        <f t="shared" si="1668"/>
        <v>0</v>
      </c>
      <c r="BK578" s="53">
        <f t="shared" si="1669"/>
        <v>0</v>
      </c>
      <c r="BL578" s="53">
        <f t="shared" si="1669"/>
        <v>0</v>
      </c>
      <c r="BM578" s="53">
        <f t="shared" si="1669"/>
        <v>0</v>
      </c>
      <c r="BN578" s="53">
        <f t="shared" si="1669"/>
        <v>0</v>
      </c>
      <c r="BO578" s="53">
        <f t="shared" si="1669"/>
        <v>17586</v>
      </c>
      <c r="BP578" s="53">
        <f t="shared" si="1669"/>
        <v>0</v>
      </c>
      <c r="BQ578" s="53">
        <f t="shared" si="1669"/>
        <v>0</v>
      </c>
      <c r="BR578" s="53">
        <f t="shared" si="1669"/>
        <v>0</v>
      </c>
      <c r="BS578" s="53">
        <f t="shared" si="1669"/>
        <v>0</v>
      </c>
      <c r="BT578" s="53">
        <f t="shared" si="1669"/>
        <v>0</v>
      </c>
      <c r="BU578" s="53">
        <f t="shared" si="1669"/>
        <v>17586</v>
      </c>
      <c r="BV578" s="53">
        <f t="shared" si="1669"/>
        <v>0</v>
      </c>
      <c r="BW578" s="53">
        <f t="shared" si="1670"/>
        <v>0</v>
      </c>
      <c r="BX578" s="53">
        <f t="shared" si="1670"/>
        <v>0</v>
      </c>
      <c r="BY578" s="53">
        <f t="shared" si="1670"/>
        <v>0</v>
      </c>
      <c r="BZ578" s="53">
        <f t="shared" si="1670"/>
        <v>0</v>
      </c>
      <c r="CA578" s="53">
        <f t="shared" si="1670"/>
        <v>17586</v>
      </c>
      <c r="CB578" s="53">
        <f t="shared" si="1670"/>
        <v>0</v>
      </c>
      <c r="CC578" s="53">
        <f t="shared" si="1670"/>
        <v>0</v>
      </c>
      <c r="CD578" s="53">
        <f t="shared" si="1670"/>
        <v>0</v>
      </c>
      <c r="CE578" s="53">
        <f t="shared" si="1670"/>
        <v>0</v>
      </c>
      <c r="CF578" s="53">
        <f t="shared" si="1670"/>
        <v>0</v>
      </c>
      <c r="CG578" s="53">
        <f t="shared" si="1670"/>
        <v>17586</v>
      </c>
      <c r="CH578" s="53">
        <f t="shared" si="1670"/>
        <v>0</v>
      </c>
      <c r="CI578" s="53">
        <f t="shared" si="1671"/>
        <v>0</v>
      </c>
      <c r="CJ578" s="53">
        <f t="shared" si="1671"/>
        <v>0</v>
      </c>
      <c r="CK578" s="53">
        <f t="shared" si="1671"/>
        <v>0</v>
      </c>
      <c r="CL578" s="53">
        <f t="shared" si="1671"/>
        <v>0</v>
      </c>
      <c r="CM578" s="53">
        <f t="shared" si="1671"/>
        <v>17586</v>
      </c>
      <c r="CN578" s="53">
        <f t="shared" si="1671"/>
        <v>0</v>
      </c>
      <c r="CO578" s="53">
        <f t="shared" si="1671"/>
        <v>17586</v>
      </c>
      <c r="CP578" s="53">
        <f t="shared" si="1671"/>
        <v>0</v>
      </c>
      <c r="CQ578" s="126">
        <f t="shared" si="1488"/>
        <v>100</v>
      </c>
      <c r="CR578" s="126"/>
    </row>
    <row r="579" spans="1:96" ht="21.75" customHeight="1">
      <c r="A579" s="20" t="s">
        <v>13</v>
      </c>
      <c r="B579" s="31">
        <v>912</v>
      </c>
      <c r="C579" s="18" t="s">
        <v>7</v>
      </c>
      <c r="D579" s="18" t="s">
        <v>16</v>
      </c>
      <c r="E579" s="18" t="s">
        <v>650</v>
      </c>
      <c r="F579" s="18">
        <v>610</v>
      </c>
      <c r="G579" s="48">
        <v>24691</v>
      </c>
      <c r="H579" s="48"/>
      <c r="I579" s="48"/>
      <c r="J579" s="48"/>
      <c r="K579" s="48"/>
      <c r="L579" s="48"/>
      <c r="M579" s="48">
        <f>G579+I579+J579+K579+L579</f>
        <v>24691</v>
      </c>
      <c r="N579" s="48">
        <f>H579+L579</f>
        <v>0</v>
      </c>
      <c r="O579" s="48"/>
      <c r="P579" s="48"/>
      <c r="Q579" s="48"/>
      <c r="R579" s="48"/>
      <c r="S579" s="48">
        <f>M579+O579+P579+Q579+R579</f>
        <v>24691</v>
      </c>
      <c r="T579" s="48">
        <f>N579+R579</f>
        <v>0</v>
      </c>
      <c r="U579" s="48"/>
      <c r="V579" s="48"/>
      <c r="W579" s="48"/>
      <c r="X579" s="48"/>
      <c r="Y579" s="48">
        <f>S579+U579+V579+W579+X579</f>
        <v>24691</v>
      </c>
      <c r="Z579" s="48">
        <f>T579+X579</f>
        <v>0</v>
      </c>
      <c r="AA579" s="48"/>
      <c r="AB579" s="48"/>
      <c r="AC579" s="48"/>
      <c r="AD579" s="48"/>
      <c r="AE579" s="48">
        <f>Y579+AA579+AB579+AC579+AD579</f>
        <v>24691</v>
      </c>
      <c r="AF579" s="48">
        <f>Z579+AD579</f>
        <v>0</v>
      </c>
      <c r="AG579" s="48"/>
      <c r="AH579" s="48"/>
      <c r="AI579" s="48"/>
      <c r="AJ579" s="48"/>
      <c r="AK579" s="48">
        <f>AE579+AG579+AH579+AI579+AJ579</f>
        <v>24691</v>
      </c>
      <c r="AL579" s="48">
        <f>AF579+AJ579</f>
        <v>0</v>
      </c>
      <c r="AM579" s="48"/>
      <c r="AN579" s="48"/>
      <c r="AO579" s="48"/>
      <c r="AP579" s="48"/>
      <c r="AQ579" s="48">
        <f>AK579+AM579+AN579+AO579+AP579</f>
        <v>24691</v>
      </c>
      <c r="AR579" s="48">
        <f>AL579+AP579</f>
        <v>0</v>
      </c>
      <c r="AS579" s="48"/>
      <c r="AT579" s="48"/>
      <c r="AU579" s="48"/>
      <c r="AV579" s="48"/>
      <c r="AW579" s="48">
        <f>AQ579+AS579+AT579+AU579+AV579</f>
        <v>24691</v>
      </c>
      <c r="AX579" s="48">
        <f>AR579+AV579</f>
        <v>0</v>
      </c>
      <c r="AY579" s="48">
        <v>-7105</v>
      </c>
      <c r="AZ579" s="48"/>
      <c r="BA579" s="48"/>
      <c r="BB579" s="48"/>
      <c r="BC579" s="48">
        <f>AW579+AY579+AZ579+BA579+BB579</f>
        <v>17586</v>
      </c>
      <c r="BD579" s="48">
        <f>AX579+BB579</f>
        <v>0</v>
      </c>
      <c r="BE579" s="48"/>
      <c r="BF579" s="48"/>
      <c r="BG579" s="48"/>
      <c r="BH579" s="48"/>
      <c r="BI579" s="48">
        <f>BC579+BE579+BF579+BG579+BH579</f>
        <v>17586</v>
      </c>
      <c r="BJ579" s="48">
        <f>BD579+BH579</f>
        <v>0</v>
      </c>
      <c r="BK579" s="48"/>
      <c r="BL579" s="48"/>
      <c r="BM579" s="48"/>
      <c r="BN579" s="48"/>
      <c r="BO579" s="48">
        <f>BI579+BK579+BL579+BM579+BN579</f>
        <v>17586</v>
      </c>
      <c r="BP579" s="48">
        <f>BJ579+BN579</f>
        <v>0</v>
      </c>
      <c r="BQ579" s="48"/>
      <c r="BR579" s="48"/>
      <c r="BS579" s="48"/>
      <c r="BT579" s="48"/>
      <c r="BU579" s="48">
        <f>BO579+BQ579+BR579+BS579+BT579</f>
        <v>17586</v>
      </c>
      <c r="BV579" s="48">
        <f>BP579+BT579</f>
        <v>0</v>
      </c>
      <c r="BW579" s="48"/>
      <c r="BX579" s="48"/>
      <c r="BY579" s="48"/>
      <c r="BZ579" s="48"/>
      <c r="CA579" s="48">
        <f>BU579+BW579+BX579+BY579+BZ579</f>
        <v>17586</v>
      </c>
      <c r="CB579" s="48">
        <f>BV579+BZ579</f>
        <v>0</v>
      </c>
      <c r="CC579" s="48"/>
      <c r="CD579" s="48"/>
      <c r="CE579" s="48"/>
      <c r="CF579" s="48"/>
      <c r="CG579" s="48">
        <f>CA579+CC579+CD579+CE579+CF579</f>
        <v>17586</v>
      </c>
      <c r="CH579" s="48">
        <f>CB579+CF579</f>
        <v>0</v>
      </c>
      <c r="CI579" s="48"/>
      <c r="CJ579" s="48"/>
      <c r="CK579" s="48"/>
      <c r="CL579" s="48"/>
      <c r="CM579" s="48">
        <f>CG579+CI579+CJ579+CK579+CL579</f>
        <v>17586</v>
      </c>
      <c r="CN579" s="48">
        <f>CH579+CL579</f>
        <v>0</v>
      </c>
      <c r="CO579" s="48">
        <v>17586</v>
      </c>
      <c r="CP579" s="48">
        <f>CJ579+CN579</f>
        <v>0</v>
      </c>
      <c r="CQ579" s="116">
        <f t="shared" si="1488"/>
        <v>100</v>
      </c>
      <c r="CR579" s="116"/>
    </row>
    <row r="580" spans="1:96" ht="20.25" customHeight="1">
      <c r="A580" s="20" t="s">
        <v>14</v>
      </c>
      <c r="B580" s="31">
        <v>912</v>
      </c>
      <c r="C580" s="18" t="s">
        <v>7</v>
      </c>
      <c r="D580" s="18" t="s">
        <v>16</v>
      </c>
      <c r="E580" s="18" t="s">
        <v>39</v>
      </c>
      <c r="F580" s="18"/>
      <c r="G580" s="6">
        <f t="shared" ref="G580:V582" si="1672">G581</f>
        <v>586</v>
      </c>
      <c r="H580" s="6">
        <f t="shared" si="1672"/>
        <v>0</v>
      </c>
      <c r="I580" s="6">
        <f t="shared" si="1672"/>
        <v>0</v>
      </c>
      <c r="J580" s="6">
        <f t="shared" si="1672"/>
        <v>0</v>
      </c>
      <c r="K580" s="6">
        <f t="shared" si="1672"/>
        <v>0</v>
      </c>
      <c r="L580" s="6">
        <f t="shared" si="1672"/>
        <v>0</v>
      </c>
      <c r="M580" s="6">
        <f t="shared" si="1672"/>
        <v>586</v>
      </c>
      <c r="N580" s="6">
        <f t="shared" si="1672"/>
        <v>0</v>
      </c>
      <c r="O580" s="6">
        <f t="shared" si="1672"/>
        <v>0</v>
      </c>
      <c r="P580" s="6">
        <f t="shared" si="1672"/>
        <v>0</v>
      </c>
      <c r="Q580" s="6">
        <f t="shared" si="1672"/>
        <v>0</v>
      </c>
      <c r="R580" s="6">
        <f t="shared" si="1672"/>
        <v>0</v>
      </c>
      <c r="S580" s="6">
        <f t="shared" si="1672"/>
        <v>586</v>
      </c>
      <c r="T580" s="6">
        <f t="shared" si="1672"/>
        <v>0</v>
      </c>
      <c r="U580" s="6">
        <f t="shared" si="1672"/>
        <v>0</v>
      </c>
      <c r="V580" s="6">
        <f t="shared" si="1672"/>
        <v>0</v>
      </c>
      <c r="W580" s="6">
        <f t="shared" ref="U580:AJ582" si="1673">W581</f>
        <v>0</v>
      </c>
      <c r="X580" s="6">
        <f t="shared" si="1673"/>
        <v>0</v>
      </c>
      <c r="Y580" s="6">
        <f t="shared" si="1673"/>
        <v>586</v>
      </c>
      <c r="Z580" s="6">
        <f t="shared" si="1673"/>
        <v>0</v>
      </c>
      <c r="AA580" s="6">
        <f t="shared" si="1673"/>
        <v>0</v>
      </c>
      <c r="AB580" s="6">
        <f t="shared" si="1673"/>
        <v>0</v>
      </c>
      <c r="AC580" s="6">
        <f t="shared" si="1673"/>
        <v>0</v>
      </c>
      <c r="AD580" s="6">
        <f t="shared" si="1673"/>
        <v>0</v>
      </c>
      <c r="AE580" s="6">
        <f t="shared" si="1673"/>
        <v>586</v>
      </c>
      <c r="AF580" s="6">
        <f t="shared" si="1673"/>
        <v>0</v>
      </c>
      <c r="AG580" s="6">
        <f t="shared" si="1673"/>
        <v>0</v>
      </c>
      <c r="AH580" s="6">
        <f t="shared" si="1673"/>
        <v>0</v>
      </c>
      <c r="AI580" s="6">
        <f t="shared" si="1673"/>
        <v>0</v>
      </c>
      <c r="AJ580" s="6">
        <f t="shared" si="1673"/>
        <v>0</v>
      </c>
      <c r="AK580" s="6">
        <f t="shared" ref="AG580:AY582" si="1674">AK581</f>
        <v>586</v>
      </c>
      <c r="AL580" s="6">
        <f t="shared" si="1674"/>
        <v>0</v>
      </c>
      <c r="AM580" s="6">
        <f t="shared" si="1674"/>
        <v>0</v>
      </c>
      <c r="AN580" s="6">
        <f t="shared" si="1674"/>
        <v>0</v>
      </c>
      <c r="AO580" s="6">
        <f t="shared" si="1674"/>
        <v>0</v>
      </c>
      <c r="AP580" s="6">
        <f t="shared" si="1674"/>
        <v>0</v>
      </c>
      <c r="AQ580" s="6">
        <f t="shared" si="1674"/>
        <v>586</v>
      </c>
      <c r="AR580" s="6">
        <f t="shared" si="1674"/>
        <v>0</v>
      </c>
      <c r="AS580" s="6">
        <f t="shared" si="1674"/>
        <v>0</v>
      </c>
      <c r="AT580" s="6">
        <f t="shared" si="1674"/>
        <v>0</v>
      </c>
      <c r="AU580" s="6">
        <f t="shared" si="1674"/>
        <v>0</v>
      </c>
      <c r="AV580" s="6">
        <f t="shared" si="1674"/>
        <v>0</v>
      </c>
      <c r="AW580" s="6">
        <f t="shared" si="1674"/>
        <v>586</v>
      </c>
      <c r="AX580" s="6">
        <f t="shared" si="1674"/>
        <v>0</v>
      </c>
      <c r="AY580" s="6">
        <f t="shared" si="1674"/>
        <v>0</v>
      </c>
      <c r="AZ580" s="6">
        <f t="shared" ref="AY580:BN582" si="1675">AZ581</f>
        <v>15932</v>
      </c>
      <c r="BA580" s="6">
        <f t="shared" si="1675"/>
        <v>0</v>
      </c>
      <c r="BB580" s="6">
        <f t="shared" si="1675"/>
        <v>0</v>
      </c>
      <c r="BC580" s="6">
        <f t="shared" si="1675"/>
        <v>16518</v>
      </c>
      <c r="BD580" s="6">
        <f t="shared" si="1675"/>
        <v>0</v>
      </c>
      <c r="BE580" s="6">
        <f t="shared" si="1675"/>
        <v>0</v>
      </c>
      <c r="BF580" s="6">
        <f t="shared" si="1675"/>
        <v>0</v>
      </c>
      <c r="BG580" s="6">
        <f t="shared" si="1675"/>
        <v>0</v>
      </c>
      <c r="BH580" s="6">
        <f t="shared" si="1675"/>
        <v>0</v>
      </c>
      <c r="BI580" s="6">
        <f t="shared" si="1675"/>
        <v>16518</v>
      </c>
      <c r="BJ580" s="6">
        <f t="shared" si="1675"/>
        <v>0</v>
      </c>
      <c r="BK580" s="6">
        <f t="shared" si="1675"/>
        <v>0</v>
      </c>
      <c r="BL580" s="6">
        <f t="shared" si="1675"/>
        <v>0</v>
      </c>
      <c r="BM580" s="6">
        <f t="shared" si="1675"/>
        <v>0</v>
      </c>
      <c r="BN580" s="6">
        <f t="shared" si="1675"/>
        <v>0</v>
      </c>
      <c r="BO580" s="6">
        <f t="shared" ref="BK580:BZ582" si="1676">BO581</f>
        <v>16518</v>
      </c>
      <c r="BP580" s="6">
        <f t="shared" si="1676"/>
        <v>0</v>
      </c>
      <c r="BQ580" s="6">
        <f t="shared" si="1676"/>
        <v>0</v>
      </c>
      <c r="BR580" s="6">
        <f t="shared" si="1676"/>
        <v>0</v>
      </c>
      <c r="BS580" s="6">
        <f t="shared" si="1676"/>
        <v>0</v>
      </c>
      <c r="BT580" s="6">
        <f t="shared" si="1676"/>
        <v>0</v>
      </c>
      <c r="BU580" s="6">
        <f t="shared" si="1676"/>
        <v>16518</v>
      </c>
      <c r="BV580" s="6">
        <f t="shared" si="1676"/>
        <v>0</v>
      </c>
      <c r="BW580" s="6">
        <f t="shared" si="1676"/>
        <v>0</v>
      </c>
      <c r="BX580" s="6">
        <f t="shared" si="1676"/>
        <v>0</v>
      </c>
      <c r="BY580" s="6">
        <f t="shared" si="1676"/>
        <v>0</v>
      </c>
      <c r="BZ580" s="6">
        <f t="shared" si="1676"/>
        <v>0</v>
      </c>
      <c r="CA580" s="6">
        <f t="shared" ref="BW580:CL582" si="1677">CA581</f>
        <v>16518</v>
      </c>
      <c r="CB580" s="6">
        <f t="shared" si="1677"/>
        <v>0</v>
      </c>
      <c r="CC580" s="6">
        <f t="shared" si="1677"/>
        <v>-9</v>
      </c>
      <c r="CD580" s="6">
        <f t="shared" si="1677"/>
        <v>0</v>
      </c>
      <c r="CE580" s="6">
        <f t="shared" si="1677"/>
        <v>0</v>
      </c>
      <c r="CF580" s="6">
        <f t="shared" si="1677"/>
        <v>0</v>
      </c>
      <c r="CG580" s="6">
        <f t="shared" si="1677"/>
        <v>16509</v>
      </c>
      <c r="CH580" s="6">
        <f t="shared" si="1677"/>
        <v>0</v>
      </c>
      <c r="CI580" s="6">
        <f t="shared" si="1677"/>
        <v>0</v>
      </c>
      <c r="CJ580" s="6">
        <f t="shared" si="1677"/>
        <v>0</v>
      </c>
      <c r="CK580" s="6">
        <f t="shared" si="1677"/>
        <v>0</v>
      </c>
      <c r="CL580" s="6">
        <f t="shared" si="1677"/>
        <v>0</v>
      </c>
      <c r="CM580" s="6">
        <f t="shared" ref="CI580:CP582" si="1678">CM581</f>
        <v>16509</v>
      </c>
      <c r="CN580" s="6">
        <f t="shared" si="1678"/>
        <v>0</v>
      </c>
      <c r="CO580" s="6">
        <f t="shared" si="1678"/>
        <v>12404</v>
      </c>
      <c r="CP580" s="6">
        <f t="shared" si="1678"/>
        <v>0</v>
      </c>
      <c r="CQ580" s="32">
        <f t="shared" si="1488"/>
        <v>75.134774971227813</v>
      </c>
      <c r="CR580" s="32"/>
    </row>
    <row r="581" spans="1:96" ht="21.75" customHeight="1">
      <c r="A581" s="20" t="s">
        <v>17</v>
      </c>
      <c r="B581" s="31">
        <v>912</v>
      </c>
      <c r="C581" s="18" t="s">
        <v>7</v>
      </c>
      <c r="D581" s="18" t="s">
        <v>16</v>
      </c>
      <c r="E581" s="18" t="s">
        <v>41</v>
      </c>
      <c r="F581" s="18"/>
      <c r="G581" s="6">
        <f t="shared" si="1672"/>
        <v>586</v>
      </c>
      <c r="H581" s="6">
        <f t="shared" si="1672"/>
        <v>0</v>
      </c>
      <c r="I581" s="6">
        <f t="shared" si="1672"/>
        <v>0</v>
      </c>
      <c r="J581" s="6">
        <f t="shared" si="1672"/>
        <v>0</v>
      </c>
      <c r="K581" s="6">
        <f t="shared" si="1672"/>
        <v>0</v>
      </c>
      <c r="L581" s="6">
        <f t="shared" si="1672"/>
        <v>0</v>
      </c>
      <c r="M581" s="6">
        <f t="shared" si="1672"/>
        <v>586</v>
      </c>
      <c r="N581" s="6">
        <f t="shared" si="1672"/>
        <v>0</v>
      </c>
      <c r="O581" s="6">
        <f t="shared" si="1672"/>
        <v>0</v>
      </c>
      <c r="P581" s="6">
        <f t="shared" si="1672"/>
        <v>0</v>
      </c>
      <c r="Q581" s="6">
        <f t="shared" si="1672"/>
        <v>0</v>
      </c>
      <c r="R581" s="6">
        <f t="shared" si="1672"/>
        <v>0</v>
      </c>
      <c r="S581" s="6">
        <f t="shared" si="1672"/>
        <v>586</v>
      </c>
      <c r="T581" s="6">
        <f t="shared" si="1672"/>
        <v>0</v>
      </c>
      <c r="U581" s="6">
        <f t="shared" si="1673"/>
        <v>0</v>
      </c>
      <c r="V581" s="6">
        <f t="shared" si="1673"/>
        <v>0</v>
      </c>
      <c r="W581" s="6">
        <f t="shared" si="1673"/>
        <v>0</v>
      </c>
      <c r="X581" s="6">
        <f t="shared" si="1673"/>
        <v>0</v>
      </c>
      <c r="Y581" s="6">
        <f t="shared" si="1673"/>
        <v>586</v>
      </c>
      <c r="Z581" s="6">
        <f t="shared" si="1673"/>
        <v>0</v>
      </c>
      <c r="AA581" s="6">
        <f t="shared" si="1673"/>
        <v>0</v>
      </c>
      <c r="AB581" s="6">
        <f t="shared" si="1673"/>
        <v>0</v>
      </c>
      <c r="AC581" s="6">
        <f t="shared" si="1673"/>
        <v>0</v>
      </c>
      <c r="AD581" s="6">
        <f t="shared" si="1673"/>
        <v>0</v>
      </c>
      <c r="AE581" s="6">
        <f t="shared" si="1673"/>
        <v>586</v>
      </c>
      <c r="AF581" s="6">
        <f t="shared" si="1673"/>
        <v>0</v>
      </c>
      <c r="AG581" s="6">
        <f t="shared" si="1674"/>
        <v>0</v>
      </c>
      <c r="AH581" s="6">
        <f t="shared" si="1674"/>
        <v>0</v>
      </c>
      <c r="AI581" s="6">
        <f t="shared" si="1674"/>
        <v>0</v>
      </c>
      <c r="AJ581" s="6">
        <f t="shared" si="1674"/>
        <v>0</v>
      </c>
      <c r="AK581" s="6">
        <f t="shared" si="1674"/>
        <v>586</v>
      </c>
      <c r="AL581" s="6">
        <f t="shared" si="1674"/>
        <v>0</v>
      </c>
      <c r="AM581" s="6">
        <f t="shared" si="1674"/>
        <v>0</v>
      </c>
      <c r="AN581" s="6">
        <f t="shared" si="1674"/>
        <v>0</v>
      </c>
      <c r="AO581" s="6">
        <f t="shared" si="1674"/>
        <v>0</v>
      </c>
      <c r="AP581" s="6">
        <f t="shared" si="1674"/>
        <v>0</v>
      </c>
      <c r="AQ581" s="6">
        <f t="shared" si="1674"/>
        <v>586</v>
      </c>
      <c r="AR581" s="6">
        <f t="shared" si="1674"/>
        <v>0</v>
      </c>
      <c r="AS581" s="6">
        <f t="shared" si="1674"/>
        <v>0</v>
      </c>
      <c r="AT581" s="6">
        <f t="shared" si="1674"/>
        <v>0</v>
      </c>
      <c r="AU581" s="6">
        <f t="shared" si="1674"/>
        <v>0</v>
      </c>
      <c r="AV581" s="6">
        <f t="shared" si="1674"/>
        <v>0</v>
      </c>
      <c r="AW581" s="6">
        <f t="shared" si="1674"/>
        <v>586</v>
      </c>
      <c r="AX581" s="6">
        <f t="shared" si="1674"/>
        <v>0</v>
      </c>
      <c r="AY581" s="6">
        <f t="shared" si="1675"/>
        <v>0</v>
      </c>
      <c r="AZ581" s="6">
        <f t="shared" si="1675"/>
        <v>15932</v>
      </c>
      <c r="BA581" s="6">
        <f t="shared" si="1675"/>
        <v>0</v>
      </c>
      <c r="BB581" s="6">
        <f t="shared" si="1675"/>
        <v>0</v>
      </c>
      <c r="BC581" s="6">
        <f t="shared" si="1675"/>
        <v>16518</v>
      </c>
      <c r="BD581" s="6">
        <f t="shared" si="1675"/>
        <v>0</v>
      </c>
      <c r="BE581" s="6">
        <f t="shared" si="1675"/>
        <v>0</v>
      </c>
      <c r="BF581" s="6">
        <f t="shared" si="1675"/>
        <v>0</v>
      </c>
      <c r="BG581" s="6">
        <f t="shared" si="1675"/>
        <v>0</v>
      </c>
      <c r="BH581" s="6">
        <f t="shared" si="1675"/>
        <v>0</v>
      </c>
      <c r="BI581" s="6">
        <f t="shared" si="1675"/>
        <v>16518</v>
      </c>
      <c r="BJ581" s="6">
        <f t="shared" si="1675"/>
        <v>0</v>
      </c>
      <c r="BK581" s="6">
        <f t="shared" si="1676"/>
        <v>0</v>
      </c>
      <c r="BL581" s="6">
        <f t="shared" si="1676"/>
        <v>0</v>
      </c>
      <c r="BM581" s="6">
        <f t="shared" si="1676"/>
        <v>0</v>
      </c>
      <c r="BN581" s="6">
        <f t="shared" si="1676"/>
        <v>0</v>
      </c>
      <c r="BO581" s="6">
        <f t="shared" si="1676"/>
        <v>16518</v>
      </c>
      <c r="BP581" s="6">
        <f t="shared" si="1676"/>
        <v>0</v>
      </c>
      <c r="BQ581" s="6">
        <f t="shared" si="1676"/>
        <v>0</v>
      </c>
      <c r="BR581" s="6">
        <f t="shared" si="1676"/>
        <v>0</v>
      </c>
      <c r="BS581" s="6">
        <f t="shared" si="1676"/>
        <v>0</v>
      </c>
      <c r="BT581" s="6">
        <f t="shared" si="1676"/>
        <v>0</v>
      </c>
      <c r="BU581" s="6">
        <f t="shared" si="1676"/>
        <v>16518</v>
      </c>
      <c r="BV581" s="6">
        <f t="shared" si="1676"/>
        <v>0</v>
      </c>
      <c r="BW581" s="6">
        <f t="shared" si="1677"/>
        <v>0</v>
      </c>
      <c r="BX581" s="6">
        <f t="shared" si="1677"/>
        <v>0</v>
      </c>
      <c r="BY581" s="6">
        <f t="shared" si="1677"/>
        <v>0</v>
      </c>
      <c r="BZ581" s="6">
        <f t="shared" si="1677"/>
        <v>0</v>
      </c>
      <c r="CA581" s="6">
        <f t="shared" si="1677"/>
        <v>16518</v>
      </c>
      <c r="CB581" s="6">
        <f t="shared" si="1677"/>
        <v>0</v>
      </c>
      <c r="CC581" s="6">
        <f t="shared" si="1677"/>
        <v>-9</v>
      </c>
      <c r="CD581" s="6">
        <f t="shared" si="1677"/>
        <v>0</v>
      </c>
      <c r="CE581" s="6">
        <f t="shared" si="1677"/>
        <v>0</v>
      </c>
      <c r="CF581" s="6">
        <f t="shared" si="1677"/>
        <v>0</v>
      </c>
      <c r="CG581" s="6">
        <f t="shared" si="1677"/>
        <v>16509</v>
      </c>
      <c r="CH581" s="6">
        <f t="shared" si="1677"/>
        <v>0</v>
      </c>
      <c r="CI581" s="6">
        <f t="shared" si="1678"/>
        <v>0</v>
      </c>
      <c r="CJ581" s="6">
        <f t="shared" si="1678"/>
        <v>0</v>
      </c>
      <c r="CK581" s="6">
        <f t="shared" si="1678"/>
        <v>0</v>
      </c>
      <c r="CL581" s="6">
        <f t="shared" si="1678"/>
        <v>0</v>
      </c>
      <c r="CM581" s="6">
        <f t="shared" si="1678"/>
        <v>16509</v>
      </c>
      <c r="CN581" s="6">
        <f t="shared" si="1678"/>
        <v>0</v>
      </c>
      <c r="CO581" s="6">
        <f t="shared" si="1678"/>
        <v>12404</v>
      </c>
      <c r="CP581" s="6">
        <f t="shared" si="1678"/>
        <v>0</v>
      </c>
      <c r="CQ581" s="32">
        <f t="shared" si="1488"/>
        <v>75.134774971227813</v>
      </c>
      <c r="CR581" s="32"/>
    </row>
    <row r="582" spans="1:96" ht="33">
      <c r="A582" s="17" t="s">
        <v>11</v>
      </c>
      <c r="B582" s="31">
        <v>912</v>
      </c>
      <c r="C582" s="18" t="s">
        <v>7</v>
      </c>
      <c r="D582" s="18" t="s">
        <v>16</v>
      </c>
      <c r="E582" s="18" t="s">
        <v>41</v>
      </c>
      <c r="F582" s="18" t="s">
        <v>12</v>
      </c>
      <c r="G582" s="6">
        <f t="shared" si="1672"/>
        <v>586</v>
      </c>
      <c r="H582" s="6">
        <f t="shared" si="1672"/>
        <v>0</v>
      </c>
      <c r="I582" s="6">
        <f t="shared" si="1672"/>
        <v>0</v>
      </c>
      <c r="J582" s="6">
        <f t="shared" si="1672"/>
        <v>0</v>
      </c>
      <c r="K582" s="6">
        <f t="shared" si="1672"/>
        <v>0</v>
      </c>
      <c r="L582" s="6">
        <f t="shared" si="1672"/>
        <v>0</v>
      </c>
      <c r="M582" s="6">
        <f t="shared" si="1672"/>
        <v>586</v>
      </c>
      <c r="N582" s="6">
        <f t="shared" si="1672"/>
        <v>0</v>
      </c>
      <c r="O582" s="6">
        <f t="shared" si="1672"/>
        <v>0</v>
      </c>
      <c r="P582" s="6">
        <f t="shared" si="1672"/>
        <v>0</v>
      </c>
      <c r="Q582" s="6">
        <f t="shared" si="1672"/>
        <v>0</v>
      </c>
      <c r="R582" s="6">
        <f t="shared" si="1672"/>
        <v>0</v>
      </c>
      <c r="S582" s="6">
        <f t="shared" si="1672"/>
        <v>586</v>
      </c>
      <c r="T582" s="6">
        <f t="shared" si="1672"/>
        <v>0</v>
      </c>
      <c r="U582" s="6">
        <f t="shared" si="1673"/>
        <v>0</v>
      </c>
      <c r="V582" s="6">
        <f t="shared" si="1673"/>
        <v>0</v>
      </c>
      <c r="W582" s="6">
        <f t="shared" si="1673"/>
        <v>0</v>
      </c>
      <c r="X582" s="6">
        <f t="shared" si="1673"/>
        <v>0</v>
      </c>
      <c r="Y582" s="6">
        <f t="shared" si="1673"/>
        <v>586</v>
      </c>
      <c r="Z582" s="6">
        <f t="shared" si="1673"/>
        <v>0</v>
      </c>
      <c r="AA582" s="6">
        <f t="shared" si="1673"/>
        <v>0</v>
      </c>
      <c r="AB582" s="6">
        <f t="shared" si="1673"/>
        <v>0</v>
      </c>
      <c r="AC582" s="6">
        <f t="shared" si="1673"/>
        <v>0</v>
      </c>
      <c r="AD582" s="6">
        <f t="shared" si="1673"/>
        <v>0</v>
      </c>
      <c r="AE582" s="6">
        <f t="shared" si="1673"/>
        <v>586</v>
      </c>
      <c r="AF582" s="6">
        <f t="shared" si="1673"/>
        <v>0</v>
      </c>
      <c r="AG582" s="6">
        <f t="shared" si="1674"/>
        <v>0</v>
      </c>
      <c r="AH582" s="6">
        <f t="shared" si="1674"/>
        <v>0</v>
      </c>
      <c r="AI582" s="6">
        <f t="shared" si="1674"/>
        <v>0</v>
      </c>
      <c r="AJ582" s="6">
        <f t="shared" si="1674"/>
        <v>0</v>
      </c>
      <c r="AK582" s="6">
        <f t="shared" si="1674"/>
        <v>586</v>
      </c>
      <c r="AL582" s="6">
        <f t="shared" si="1674"/>
        <v>0</v>
      </c>
      <c r="AM582" s="6">
        <f t="shared" si="1674"/>
        <v>0</v>
      </c>
      <c r="AN582" s="6">
        <f t="shared" si="1674"/>
        <v>0</v>
      </c>
      <c r="AO582" s="6">
        <f t="shared" si="1674"/>
        <v>0</v>
      </c>
      <c r="AP582" s="6">
        <f t="shared" si="1674"/>
        <v>0</v>
      </c>
      <c r="AQ582" s="6">
        <f t="shared" si="1674"/>
        <v>586</v>
      </c>
      <c r="AR582" s="6">
        <f t="shared" si="1674"/>
        <v>0</v>
      </c>
      <c r="AS582" s="6">
        <f t="shared" si="1674"/>
        <v>0</v>
      </c>
      <c r="AT582" s="6">
        <f t="shared" si="1674"/>
        <v>0</v>
      </c>
      <c r="AU582" s="6">
        <f t="shared" si="1674"/>
        <v>0</v>
      </c>
      <c r="AV582" s="6">
        <f t="shared" si="1674"/>
        <v>0</v>
      </c>
      <c r="AW582" s="6">
        <f t="shared" si="1674"/>
        <v>586</v>
      </c>
      <c r="AX582" s="6">
        <f t="shared" si="1674"/>
        <v>0</v>
      </c>
      <c r="AY582" s="6">
        <f t="shared" si="1675"/>
        <v>0</v>
      </c>
      <c r="AZ582" s="6">
        <f t="shared" si="1675"/>
        <v>15932</v>
      </c>
      <c r="BA582" s="6">
        <f t="shared" si="1675"/>
        <v>0</v>
      </c>
      <c r="BB582" s="6">
        <f t="shared" si="1675"/>
        <v>0</v>
      </c>
      <c r="BC582" s="6">
        <f t="shared" si="1675"/>
        <v>16518</v>
      </c>
      <c r="BD582" s="6">
        <f t="shared" si="1675"/>
        <v>0</v>
      </c>
      <c r="BE582" s="6">
        <f t="shared" si="1675"/>
        <v>0</v>
      </c>
      <c r="BF582" s="6">
        <f t="shared" si="1675"/>
        <v>0</v>
      </c>
      <c r="BG582" s="6">
        <f t="shared" si="1675"/>
        <v>0</v>
      </c>
      <c r="BH582" s="6">
        <f t="shared" si="1675"/>
        <v>0</v>
      </c>
      <c r="BI582" s="6">
        <f t="shared" si="1675"/>
        <v>16518</v>
      </c>
      <c r="BJ582" s="6">
        <f t="shared" si="1675"/>
        <v>0</v>
      </c>
      <c r="BK582" s="6">
        <f t="shared" si="1676"/>
        <v>0</v>
      </c>
      <c r="BL582" s="6">
        <f t="shared" si="1676"/>
        <v>0</v>
      </c>
      <c r="BM582" s="6">
        <f t="shared" si="1676"/>
        <v>0</v>
      </c>
      <c r="BN582" s="6">
        <f t="shared" si="1676"/>
        <v>0</v>
      </c>
      <c r="BO582" s="6">
        <f t="shared" si="1676"/>
        <v>16518</v>
      </c>
      <c r="BP582" s="6">
        <f t="shared" si="1676"/>
        <v>0</v>
      </c>
      <c r="BQ582" s="6">
        <f t="shared" si="1676"/>
        <v>0</v>
      </c>
      <c r="BR582" s="6">
        <f t="shared" si="1676"/>
        <v>0</v>
      </c>
      <c r="BS582" s="6">
        <f t="shared" si="1676"/>
        <v>0</v>
      </c>
      <c r="BT582" s="6">
        <f t="shared" si="1676"/>
        <v>0</v>
      </c>
      <c r="BU582" s="6">
        <f t="shared" si="1676"/>
        <v>16518</v>
      </c>
      <c r="BV582" s="6">
        <f t="shared" si="1676"/>
        <v>0</v>
      </c>
      <c r="BW582" s="6">
        <f t="shared" si="1677"/>
        <v>0</v>
      </c>
      <c r="BX582" s="6">
        <f t="shared" si="1677"/>
        <v>0</v>
      </c>
      <c r="BY582" s="6">
        <f t="shared" si="1677"/>
        <v>0</v>
      </c>
      <c r="BZ582" s="6">
        <f t="shared" si="1677"/>
        <v>0</v>
      </c>
      <c r="CA582" s="6">
        <f t="shared" si="1677"/>
        <v>16518</v>
      </c>
      <c r="CB582" s="6">
        <f t="shared" si="1677"/>
        <v>0</v>
      </c>
      <c r="CC582" s="6">
        <f t="shared" si="1677"/>
        <v>-9</v>
      </c>
      <c r="CD582" s="6">
        <f t="shared" si="1677"/>
        <v>0</v>
      </c>
      <c r="CE582" s="6">
        <f t="shared" si="1677"/>
        <v>0</v>
      </c>
      <c r="CF582" s="6">
        <f t="shared" si="1677"/>
        <v>0</v>
      </c>
      <c r="CG582" s="6">
        <f t="shared" si="1677"/>
        <v>16509</v>
      </c>
      <c r="CH582" s="6">
        <f t="shared" si="1677"/>
        <v>0</v>
      </c>
      <c r="CI582" s="6">
        <f t="shared" si="1678"/>
        <v>0</v>
      </c>
      <c r="CJ582" s="6">
        <f t="shared" si="1678"/>
        <v>0</v>
      </c>
      <c r="CK582" s="6">
        <f t="shared" si="1678"/>
        <v>0</v>
      </c>
      <c r="CL582" s="6">
        <f t="shared" si="1678"/>
        <v>0</v>
      </c>
      <c r="CM582" s="6">
        <f t="shared" si="1678"/>
        <v>16509</v>
      </c>
      <c r="CN582" s="6">
        <f t="shared" si="1678"/>
        <v>0</v>
      </c>
      <c r="CO582" s="6">
        <f t="shared" si="1678"/>
        <v>12404</v>
      </c>
      <c r="CP582" s="6">
        <f t="shared" si="1678"/>
        <v>0</v>
      </c>
      <c r="CQ582" s="32">
        <f t="shared" si="1488"/>
        <v>75.134774971227813</v>
      </c>
      <c r="CR582" s="32"/>
    </row>
    <row r="583" spans="1:96" ht="21.75" customHeight="1">
      <c r="A583" s="20" t="s">
        <v>13</v>
      </c>
      <c r="B583" s="31">
        <v>912</v>
      </c>
      <c r="C583" s="18" t="s">
        <v>7</v>
      </c>
      <c r="D583" s="18" t="s">
        <v>16</v>
      </c>
      <c r="E583" s="18" t="s">
        <v>41</v>
      </c>
      <c r="F583" s="18">
        <v>610</v>
      </c>
      <c r="G583" s="48">
        <v>586</v>
      </c>
      <c r="H583" s="48"/>
      <c r="I583" s="48"/>
      <c r="J583" s="48"/>
      <c r="K583" s="48"/>
      <c r="L583" s="48"/>
      <c r="M583" s="48">
        <f>G583+I583+J583+K583+L583</f>
        <v>586</v>
      </c>
      <c r="N583" s="48">
        <f>H583+L583</f>
        <v>0</v>
      </c>
      <c r="O583" s="48"/>
      <c r="P583" s="48"/>
      <c r="Q583" s="48"/>
      <c r="R583" s="48"/>
      <c r="S583" s="48">
        <f>M583+O583+P583+Q583+R583</f>
        <v>586</v>
      </c>
      <c r="T583" s="48">
        <f>N583+R583</f>
        <v>0</v>
      </c>
      <c r="U583" s="48"/>
      <c r="V583" s="48"/>
      <c r="W583" s="48"/>
      <c r="X583" s="48"/>
      <c r="Y583" s="48">
        <f>S583+U583+V583+W583+X583</f>
        <v>586</v>
      </c>
      <c r="Z583" s="48">
        <f>T583+X583</f>
        <v>0</v>
      </c>
      <c r="AA583" s="48"/>
      <c r="AB583" s="48"/>
      <c r="AC583" s="48"/>
      <c r="AD583" s="48"/>
      <c r="AE583" s="48">
        <f>Y583+AA583+AB583+AC583+AD583</f>
        <v>586</v>
      </c>
      <c r="AF583" s="48">
        <f>Z583+AD583</f>
        <v>0</v>
      </c>
      <c r="AG583" s="48"/>
      <c r="AH583" s="48"/>
      <c r="AI583" s="48"/>
      <c r="AJ583" s="48"/>
      <c r="AK583" s="48">
        <f>AE583+AG583+AH583+AI583+AJ583</f>
        <v>586</v>
      </c>
      <c r="AL583" s="48">
        <f>AF583+AJ583</f>
        <v>0</v>
      </c>
      <c r="AM583" s="48"/>
      <c r="AN583" s="48"/>
      <c r="AO583" s="48"/>
      <c r="AP583" s="48"/>
      <c r="AQ583" s="48">
        <f>AK583+AM583+AN583+AO583+AP583</f>
        <v>586</v>
      </c>
      <c r="AR583" s="48">
        <f>AL583+AP583</f>
        <v>0</v>
      </c>
      <c r="AS583" s="48"/>
      <c r="AT583" s="48"/>
      <c r="AU583" s="48"/>
      <c r="AV583" s="48"/>
      <c r="AW583" s="48">
        <f>AQ583+AS583+AT583+AU583+AV583</f>
        <v>586</v>
      </c>
      <c r="AX583" s="48">
        <f>AR583+AV583</f>
        <v>0</v>
      </c>
      <c r="AY583" s="48"/>
      <c r="AZ583" s="48">
        <v>15932</v>
      </c>
      <c r="BA583" s="48"/>
      <c r="BB583" s="48"/>
      <c r="BC583" s="48">
        <f>AW583+AY583+AZ583+BA583+BB583</f>
        <v>16518</v>
      </c>
      <c r="BD583" s="48">
        <f>AX583+BB583</f>
        <v>0</v>
      </c>
      <c r="BE583" s="48"/>
      <c r="BF583" s="48"/>
      <c r="BG583" s="48"/>
      <c r="BH583" s="48"/>
      <c r="BI583" s="48">
        <f>BC583+BE583+BF583+BG583+BH583</f>
        <v>16518</v>
      </c>
      <c r="BJ583" s="48">
        <f>BD583+BH583</f>
        <v>0</v>
      </c>
      <c r="BK583" s="48"/>
      <c r="BL583" s="48"/>
      <c r="BM583" s="48"/>
      <c r="BN583" s="48"/>
      <c r="BO583" s="48">
        <f>BI583+BK583+BL583+BM583+BN583</f>
        <v>16518</v>
      </c>
      <c r="BP583" s="48">
        <f>BJ583+BN583</f>
        <v>0</v>
      </c>
      <c r="BQ583" s="48"/>
      <c r="BR583" s="48"/>
      <c r="BS583" s="48"/>
      <c r="BT583" s="48"/>
      <c r="BU583" s="48">
        <f>BO583+BQ583+BR583+BS583+BT583</f>
        <v>16518</v>
      </c>
      <c r="BV583" s="48">
        <f>BP583+BT583</f>
        <v>0</v>
      </c>
      <c r="BW583" s="48"/>
      <c r="BX583" s="48"/>
      <c r="BY583" s="48"/>
      <c r="BZ583" s="48"/>
      <c r="CA583" s="48">
        <f>BU583+BW583+BX583+BY583+BZ583</f>
        <v>16518</v>
      </c>
      <c r="CB583" s="48">
        <f>BV583+BZ583</f>
        <v>0</v>
      </c>
      <c r="CC583" s="48">
        <v>-9</v>
      </c>
      <c r="CD583" s="48"/>
      <c r="CE583" s="48"/>
      <c r="CF583" s="48"/>
      <c r="CG583" s="48">
        <f>CA583+CC583+CD583+CE583+CF583</f>
        <v>16509</v>
      </c>
      <c r="CH583" s="48">
        <f>CB583+CF583</f>
        <v>0</v>
      </c>
      <c r="CI583" s="48"/>
      <c r="CJ583" s="48"/>
      <c r="CK583" s="48"/>
      <c r="CL583" s="48"/>
      <c r="CM583" s="48">
        <f>CG583+CI583+CJ583+CK583+CL583</f>
        <v>16509</v>
      </c>
      <c r="CN583" s="48">
        <f>CH583+CL583</f>
        <v>0</v>
      </c>
      <c r="CO583" s="48">
        <v>12404</v>
      </c>
      <c r="CP583" s="48">
        <f>CJ583+CN583</f>
        <v>0</v>
      </c>
      <c r="CQ583" s="116">
        <f t="shared" ref="CQ583:CQ646" si="1679">CO583/CM583*100</f>
        <v>75.134774971227813</v>
      </c>
      <c r="CR583" s="116"/>
    </row>
    <row r="584" spans="1:96" ht="33.75" hidden="1">
      <c r="A584" s="57" t="s">
        <v>534</v>
      </c>
      <c r="B584" s="31">
        <v>912</v>
      </c>
      <c r="C584" s="18" t="s">
        <v>7</v>
      </c>
      <c r="D584" s="18" t="s">
        <v>16</v>
      </c>
      <c r="E584" s="18" t="s">
        <v>299</v>
      </c>
      <c r="F584" s="18"/>
      <c r="G584" s="48">
        <f t="shared" ref="G584:V587" si="1680">G585</f>
        <v>0</v>
      </c>
      <c r="H584" s="48">
        <f t="shared" si="1680"/>
        <v>0</v>
      </c>
      <c r="I584" s="48">
        <f t="shared" si="1680"/>
        <v>0</v>
      </c>
      <c r="J584" s="48">
        <f t="shared" si="1680"/>
        <v>0</v>
      </c>
      <c r="K584" s="48">
        <f t="shared" si="1680"/>
        <v>0</v>
      </c>
      <c r="L584" s="48">
        <f t="shared" si="1680"/>
        <v>0</v>
      </c>
      <c r="M584" s="48">
        <f t="shared" si="1680"/>
        <v>0</v>
      </c>
      <c r="N584" s="48">
        <f t="shared" si="1680"/>
        <v>0</v>
      </c>
      <c r="O584" s="48">
        <f t="shared" si="1680"/>
        <v>0</v>
      </c>
      <c r="P584" s="48">
        <f t="shared" si="1680"/>
        <v>0</v>
      </c>
      <c r="Q584" s="48">
        <f t="shared" si="1680"/>
        <v>0</v>
      </c>
      <c r="R584" s="48">
        <f t="shared" si="1680"/>
        <v>0</v>
      </c>
      <c r="S584" s="48">
        <f t="shared" si="1680"/>
        <v>0</v>
      </c>
      <c r="T584" s="48">
        <f t="shared" si="1680"/>
        <v>0</v>
      </c>
      <c r="U584" s="48">
        <f t="shared" si="1680"/>
        <v>0</v>
      </c>
      <c r="V584" s="48">
        <f t="shared" si="1680"/>
        <v>0</v>
      </c>
      <c r="W584" s="48">
        <f t="shared" ref="U584:AJ587" si="1681">W585</f>
        <v>0</v>
      </c>
      <c r="X584" s="48">
        <f t="shared" si="1681"/>
        <v>0</v>
      </c>
      <c r="Y584" s="48">
        <f t="shared" si="1681"/>
        <v>0</v>
      </c>
      <c r="Z584" s="48">
        <f t="shared" si="1681"/>
        <v>0</v>
      </c>
      <c r="AA584" s="48">
        <f t="shared" si="1681"/>
        <v>0</v>
      </c>
      <c r="AB584" s="48">
        <f t="shared" si="1681"/>
        <v>0</v>
      </c>
      <c r="AC584" s="48">
        <f t="shared" si="1681"/>
        <v>0</v>
      </c>
      <c r="AD584" s="48">
        <f t="shared" si="1681"/>
        <v>0</v>
      </c>
      <c r="AE584" s="48">
        <f t="shared" si="1681"/>
        <v>0</v>
      </c>
      <c r="AF584" s="48">
        <f t="shared" si="1681"/>
        <v>0</v>
      </c>
      <c r="AG584" s="48">
        <f t="shared" si="1681"/>
        <v>0</v>
      </c>
      <c r="AH584" s="48">
        <f t="shared" si="1681"/>
        <v>0</v>
      </c>
      <c r="AI584" s="48">
        <f t="shared" si="1681"/>
        <v>0</v>
      </c>
      <c r="AJ584" s="48">
        <f t="shared" si="1681"/>
        <v>0</v>
      </c>
      <c r="AK584" s="48">
        <f t="shared" ref="AG584:AY587" si="1682">AK585</f>
        <v>0</v>
      </c>
      <c r="AL584" s="48">
        <f t="shared" si="1682"/>
        <v>0</v>
      </c>
      <c r="AM584" s="48">
        <f t="shared" si="1682"/>
        <v>0</v>
      </c>
      <c r="AN584" s="48">
        <f t="shared" si="1682"/>
        <v>0</v>
      </c>
      <c r="AO584" s="48">
        <f t="shared" si="1682"/>
        <v>0</v>
      </c>
      <c r="AP584" s="48">
        <f t="shared" si="1682"/>
        <v>0</v>
      </c>
      <c r="AQ584" s="48">
        <f t="shared" si="1682"/>
        <v>0</v>
      </c>
      <c r="AR584" s="48">
        <f t="shared" si="1682"/>
        <v>0</v>
      </c>
      <c r="AS584" s="48">
        <f t="shared" si="1682"/>
        <v>0</v>
      </c>
      <c r="AT584" s="48">
        <f t="shared" si="1682"/>
        <v>0</v>
      </c>
      <c r="AU584" s="48">
        <f t="shared" si="1682"/>
        <v>0</v>
      </c>
      <c r="AV584" s="48">
        <f t="shared" si="1682"/>
        <v>0</v>
      </c>
      <c r="AW584" s="48">
        <f t="shared" si="1682"/>
        <v>0</v>
      </c>
      <c r="AX584" s="48">
        <f t="shared" si="1682"/>
        <v>0</v>
      </c>
      <c r="AY584" s="48">
        <f t="shared" si="1682"/>
        <v>0</v>
      </c>
      <c r="AZ584" s="48">
        <f t="shared" ref="AY584:BN587" si="1683">AZ585</f>
        <v>0</v>
      </c>
      <c r="BA584" s="48">
        <f t="shared" si="1683"/>
        <v>0</v>
      </c>
      <c r="BB584" s="48">
        <f t="shared" si="1683"/>
        <v>0</v>
      </c>
      <c r="BC584" s="48">
        <f t="shared" si="1683"/>
        <v>0</v>
      </c>
      <c r="BD584" s="48">
        <f t="shared" si="1683"/>
        <v>0</v>
      </c>
      <c r="BE584" s="48">
        <f t="shared" si="1683"/>
        <v>0</v>
      </c>
      <c r="BF584" s="48">
        <f t="shared" si="1683"/>
        <v>0</v>
      </c>
      <c r="BG584" s="48">
        <f t="shared" si="1683"/>
        <v>0</v>
      </c>
      <c r="BH584" s="48">
        <f t="shared" si="1683"/>
        <v>0</v>
      </c>
      <c r="BI584" s="48">
        <f t="shared" si="1683"/>
        <v>0</v>
      </c>
      <c r="BJ584" s="48">
        <f t="shared" si="1683"/>
        <v>0</v>
      </c>
      <c r="BK584" s="48">
        <f t="shared" si="1683"/>
        <v>0</v>
      </c>
      <c r="BL584" s="48">
        <f t="shared" si="1683"/>
        <v>0</v>
      </c>
      <c r="BM584" s="48">
        <f t="shared" si="1683"/>
        <v>0</v>
      </c>
      <c r="BN584" s="48">
        <f t="shared" si="1683"/>
        <v>0</v>
      </c>
      <c r="BO584" s="48">
        <f t="shared" ref="BK584:BZ587" si="1684">BO585</f>
        <v>0</v>
      </c>
      <c r="BP584" s="48">
        <f t="shared" si="1684"/>
        <v>0</v>
      </c>
      <c r="BQ584" s="48">
        <f t="shared" si="1684"/>
        <v>0</v>
      </c>
      <c r="BR584" s="48">
        <f t="shared" si="1684"/>
        <v>0</v>
      </c>
      <c r="BS584" s="48">
        <f t="shared" si="1684"/>
        <v>0</v>
      </c>
      <c r="BT584" s="48">
        <f t="shared" si="1684"/>
        <v>0</v>
      </c>
      <c r="BU584" s="48">
        <f t="shared" si="1684"/>
        <v>0</v>
      </c>
      <c r="BV584" s="48">
        <f t="shared" si="1684"/>
        <v>0</v>
      </c>
      <c r="BW584" s="48">
        <f t="shared" si="1684"/>
        <v>0</v>
      </c>
      <c r="BX584" s="48">
        <f t="shared" si="1684"/>
        <v>0</v>
      </c>
      <c r="BY584" s="48">
        <f t="shared" si="1684"/>
        <v>0</v>
      </c>
      <c r="BZ584" s="48">
        <f t="shared" si="1684"/>
        <v>0</v>
      </c>
      <c r="CA584" s="48">
        <f t="shared" ref="BW584:CL587" si="1685">CA585</f>
        <v>0</v>
      </c>
      <c r="CB584" s="48">
        <f t="shared" si="1685"/>
        <v>0</v>
      </c>
      <c r="CC584" s="48">
        <f t="shared" si="1685"/>
        <v>0</v>
      </c>
      <c r="CD584" s="48">
        <f t="shared" si="1685"/>
        <v>0</v>
      </c>
      <c r="CE584" s="48">
        <f t="shared" si="1685"/>
        <v>0</v>
      </c>
      <c r="CF584" s="48">
        <f t="shared" si="1685"/>
        <v>0</v>
      </c>
      <c r="CG584" s="48">
        <f t="shared" si="1685"/>
        <v>0</v>
      </c>
      <c r="CH584" s="48">
        <f t="shared" si="1685"/>
        <v>0</v>
      </c>
      <c r="CI584" s="48">
        <f t="shared" si="1685"/>
        <v>0</v>
      </c>
      <c r="CJ584" s="48">
        <f t="shared" si="1685"/>
        <v>0</v>
      </c>
      <c r="CK584" s="48">
        <f t="shared" si="1685"/>
        <v>0</v>
      </c>
      <c r="CL584" s="48">
        <f t="shared" si="1685"/>
        <v>0</v>
      </c>
      <c r="CM584" s="48">
        <f t="shared" ref="CI584:CP587" si="1686">CM585</f>
        <v>0</v>
      </c>
      <c r="CN584" s="48">
        <f t="shared" si="1686"/>
        <v>0</v>
      </c>
      <c r="CO584" s="48">
        <f t="shared" si="1686"/>
        <v>0</v>
      </c>
      <c r="CP584" s="48">
        <f t="shared" si="1686"/>
        <v>0</v>
      </c>
      <c r="CQ584" s="116" t="e">
        <f t="shared" si="1679"/>
        <v>#DIV/0!</v>
      </c>
      <c r="CR584" s="116" t="e">
        <f t="shared" ref="CR584:CR646" si="1687">CP584/CN584*100</f>
        <v>#DIV/0!</v>
      </c>
    </row>
    <row r="585" spans="1:96" hidden="1">
      <c r="A585" s="20" t="s">
        <v>14</v>
      </c>
      <c r="B585" s="31">
        <v>912</v>
      </c>
      <c r="C585" s="18" t="s">
        <v>7</v>
      </c>
      <c r="D585" s="18" t="s">
        <v>16</v>
      </c>
      <c r="E585" s="18" t="s">
        <v>300</v>
      </c>
      <c r="F585" s="18"/>
      <c r="G585" s="48">
        <f t="shared" si="1680"/>
        <v>0</v>
      </c>
      <c r="H585" s="48">
        <f t="shared" si="1680"/>
        <v>0</v>
      </c>
      <c r="I585" s="48">
        <f t="shared" si="1680"/>
        <v>0</v>
      </c>
      <c r="J585" s="48">
        <f t="shared" si="1680"/>
        <v>0</v>
      </c>
      <c r="K585" s="48">
        <f t="shared" si="1680"/>
        <v>0</v>
      </c>
      <c r="L585" s="48">
        <f t="shared" si="1680"/>
        <v>0</v>
      </c>
      <c r="M585" s="48">
        <f t="shared" si="1680"/>
        <v>0</v>
      </c>
      <c r="N585" s="48">
        <f t="shared" si="1680"/>
        <v>0</v>
      </c>
      <c r="O585" s="48">
        <f t="shared" si="1680"/>
        <v>0</v>
      </c>
      <c r="P585" s="48">
        <f t="shared" si="1680"/>
        <v>0</v>
      </c>
      <c r="Q585" s="48">
        <f t="shared" si="1680"/>
        <v>0</v>
      </c>
      <c r="R585" s="48">
        <f t="shared" si="1680"/>
        <v>0</v>
      </c>
      <c r="S585" s="48">
        <f t="shared" si="1680"/>
        <v>0</v>
      </c>
      <c r="T585" s="48">
        <f t="shared" si="1680"/>
        <v>0</v>
      </c>
      <c r="U585" s="48">
        <f t="shared" si="1681"/>
        <v>0</v>
      </c>
      <c r="V585" s="48">
        <f t="shared" si="1681"/>
        <v>0</v>
      </c>
      <c r="W585" s="48">
        <f t="shared" si="1681"/>
        <v>0</v>
      </c>
      <c r="X585" s="48">
        <f t="shared" si="1681"/>
        <v>0</v>
      </c>
      <c r="Y585" s="48">
        <f t="shared" si="1681"/>
        <v>0</v>
      </c>
      <c r="Z585" s="48">
        <f t="shared" si="1681"/>
        <v>0</v>
      </c>
      <c r="AA585" s="48">
        <f t="shared" si="1681"/>
        <v>0</v>
      </c>
      <c r="AB585" s="48">
        <f t="shared" si="1681"/>
        <v>0</v>
      </c>
      <c r="AC585" s="48">
        <f t="shared" si="1681"/>
        <v>0</v>
      </c>
      <c r="AD585" s="48">
        <f t="shared" si="1681"/>
        <v>0</v>
      </c>
      <c r="AE585" s="48">
        <f t="shared" si="1681"/>
        <v>0</v>
      </c>
      <c r="AF585" s="48">
        <f t="shared" si="1681"/>
        <v>0</v>
      </c>
      <c r="AG585" s="48">
        <f t="shared" si="1682"/>
        <v>0</v>
      </c>
      <c r="AH585" s="48">
        <f t="shared" si="1682"/>
        <v>0</v>
      </c>
      <c r="AI585" s="48">
        <f t="shared" si="1682"/>
        <v>0</v>
      </c>
      <c r="AJ585" s="48">
        <f t="shared" si="1682"/>
        <v>0</v>
      </c>
      <c r="AK585" s="48">
        <f t="shared" si="1682"/>
        <v>0</v>
      </c>
      <c r="AL585" s="48">
        <f t="shared" si="1682"/>
        <v>0</v>
      </c>
      <c r="AM585" s="48">
        <f t="shared" si="1682"/>
        <v>0</v>
      </c>
      <c r="AN585" s="48">
        <f t="shared" si="1682"/>
        <v>0</v>
      </c>
      <c r="AO585" s="48">
        <f t="shared" si="1682"/>
        <v>0</v>
      </c>
      <c r="AP585" s="48">
        <f t="shared" si="1682"/>
        <v>0</v>
      </c>
      <c r="AQ585" s="48">
        <f t="shared" si="1682"/>
        <v>0</v>
      </c>
      <c r="AR585" s="48">
        <f t="shared" si="1682"/>
        <v>0</v>
      </c>
      <c r="AS585" s="48">
        <f t="shared" si="1682"/>
        <v>0</v>
      </c>
      <c r="AT585" s="48">
        <f t="shared" si="1682"/>
        <v>0</v>
      </c>
      <c r="AU585" s="48">
        <f t="shared" si="1682"/>
        <v>0</v>
      </c>
      <c r="AV585" s="48">
        <f t="shared" si="1682"/>
        <v>0</v>
      </c>
      <c r="AW585" s="48">
        <f t="shared" si="1682"/>
        <v>0</v>
      </c>
      <c r="AX585" s="48">
        <f t="shared" si="1682"/>
        <v>0</v>
      </c>
      <c r="AY585" s="48">
        <f t="shared" si="1683"/>
        <v>0</v>
      </c>
      <c r="AZ585" s="48">
        <f t="shared" si="1683"/>
        <v>0</v>
      </c>
      <c r="BA585" s="48">
        <f t="shared" si="1683"/>
        <v>0</v>
      </c>
      <c r="BB585" s="48">
        <f t="shared" si="1683"/>
        <v>0</v>
      </c>
      <c r="BC585" s="48">
        <f t="shared" si="1683"/>
        <v>0</v>
      </c>
      <c r="BD585" s="48">
        <f t="shared" si="1683"/>
        <v>0</v>
      </c>
      <c r="BE585" s="48">
        <f t="shared" si="1683"/>
        <v>0</v>
      </c>
      <c r="BF585" s="48">
        <f t="shared" si="1683"/>
        <v>0</v>
      </c>
      <c r="BG585" s="48">
        <f t="shared" si="1683"/>
        <v>0</v>
      </c>
      <c r="BH585" s="48">
        <f t="shared" si="1683"/>
        <v>0</v>
      </c>
      <c r="BI585" s="48">
        <f t="shared" si="1683"/>
        <v>0</v>
      </c>
      <c r="BJ585" s="48">
        <f t="shared" si="1683"/>
        <v>0</v>
      </c>
      <c r="BK585" s="48">
        <f t="shared" si="1684"/>
        <v>0</v>
      </c>
      <c r="BL585" s="48">
        <f t="shared" si="1684"/>
        <v>0</v>
      </c>
      <c r="BM585" s="48">
        <f t="shared" si="1684"/>
        <v>0</v>
      </c>
      <c r="BN585" s="48">
        <f t="shared" si="1684"/>
        <v>0</v>
      </c>
      <c r="BO585" s="48">
        <f t="shared" si="1684"/>
        <v>0</v>
      </c>
      <c r="BP585" s="48">
        <f t="shared" si="1684"/>
        <v>0</v>
      </c>
      <c r="BQ585" s="48">
        <f t="shared" si="1684"/>
        <v>0</v>
      </c>
      <c r="BR585" s="48">
        <f t="shared" si="1684"/>
        <v>0</v>
      </c>
      <c r="BS585" s="48">
        <f t="shared" si="1684"/>
        <v>0</v>
      </c>
      <c r="BT585" s="48">
        <f t="shared" si="1684"/>
        <v>0</v>
      </c>
      <c r="BU585" s="48">
        <f t="shared" si="1684"/>
        <v>0</v>
      </c>
      <c r="BV585" s="48">
        <f t="shared" si="1684"/>
        <v>0</v>
      </c>
      <c r="BW585" s="48">
        <f t="shared" si="1685"/>
        <v>0</v>
      </c>
      <c r="BX585" s="48">
        <f t="shared" si="1685"/>
        <v>0</v>
      </c>
      <c r="BY585" s="48">
        <f t="shared" si="1685"/>
        <v>0</v>
      </c>
      <c r="BZ585" s="48">
        <f t="shared" si="1685"/>
        <v>0</v>
      </c>
      <c r="CA585" s="48">
        <f t="shared" si="1685"/>
        <v>0</v>
      </c>
      <c r="CB585" s="48">
        <f t="shared" si="1685"/>
        <v>0</v>
      </c>
      <c r="CC585" s="48">
        <f t="shared" si="1685"/>
        <v>0</v>
      </c>
      <c r="CD585" s="48">
        <f t="shared" si="1685"/>
        <v>0</v>
      </c>
      <c r="CE585" s="48">
        <f t="shared" si="1685"/>
        <v>0</v>
      </c>
      <c r="CF585" s="48">
        <f t="shared" si="1685"/>
        <v>0</v>
      </c>
      <c r="CG585" s="48">
        <f t="shared" si="1685"/>
        <v>0</v>
      </c>
      <c r="CH585" s="48">
        <f t="shared" si="1685"/>
        <v>0</v>
      </c>
      <c r="CI585" s="48">
        <f t="shared" si="1686"/>
        <v>0</v>
      </c>
      <c r="CJ585" s="48">
        <f t="shared" si="1686"/>
        <v>0</v>
      </c>
      <c r="CK585" s="48">
        <f t="shared" si="1686"/>
        <v>0</v>
      </c>
      <c r="CL585" s="48">
        <f t="shared" si="1686"/>
        <v>0</v>
      </c>
      <c r="CM585" s="48">
        <f t="shared" si="1686"/>
        <v>0</v>
      </c>
      <c r="CN585" s="48">
        <f t="shared" si="1686"/>
        <v>0</v>
      </c>
      <c r="CO585" s="48">
        <f t="shared" si="1686"/>
        <v>0</v>
      </c>
      <c r="CP585" s="48">
        <f t="shared" si="1686"/>
        <v>0</v>
      </c>
      <c r="CQ585" s="116" t="e">
        <f t="shared" si="1679"/>
        <v>#DIV/0!</v>
      </c>
      <c r="CR585" s="116" t="e">
        <f t="shared" si="1687"/>
        <v>#DIV/0!</v>
      </c>
    </row>
    <row r="586" spans="1:96" hidden="1">
      <c r="A586" s="20" t="s">
        <v>17</v>
      </c>
      <c r="B586" s="31">
        <v>912</v>
      </c>
      <c r="C586" s="18" t="s">
        <v>7</v>
      </c>
      <c r="D586" s="18" t="s">
        <v>16</v>
      </c>
      <c r="E586" s="18" t="s">
        <v>720</v>
      </c>
      <c r="F586" s="18"/>
      <c r="G586" s="48">
        <f t="shared" si="1680"/>
        <v>0</v>
      </c>
      <c r="H586" s="48">
        <f t="shared" si="1680"/>
        <v>0</v>
      </c>
      <c r="I586" s="48">
        <f t="shared" si="1680"/>
        <v>0</v>
      </c>
      <c r="J586" s="48">
        <f t="shared" si="1680"/>
        <v>0</v>
      </c>
      <c r="K586" s="48">
        <f t="shared" si="1680"/>
        <v>0</v>
      </c>
      <c r="L586" s="48">
        <f t="shared" si="1680"/>
        <v>0</v>
      </c>
      <c r="M586" s="48">
        <f t="shared" si="1680"/>
        <v>0</v>
      </c>
      <c r="N586" s="48">
        <f t="shared" si="1680"/>
        <v>0</v>
      </c>
      <c r="O586" s="48">
        <f t="shared" si="1680"/>
        <v>0</v>
      </c>
      <c r="P586" s="48">
        <f t="shared" si="1680"/>
        <v>0</v>
      </c>
      <c r="Q586" s="48">
        <f t="shared" si="1680"/>
        <v>0</v>
      </c>
      <c r="R586" s="48">
        <f t="shared" si="1680"/>
        <v>0</v>
      </c>
      <c r="S586" s="48">
        <f t="shared" si="1680"/>
        <v>0</v>
      </c>
      <c r="T586" s="48">
        <f t="shared" si="1680"/>
        <v>0</v>
      </c>
      <c r="U586" s="48">
        <f t="shared" si="1681"/>
        <v>0</v>
      </c>
      <c r="V586" s="48">
        <f t="shared" si="1681"/>
        <v>0</v>
      </c>
      <c r="W586" s="48">
        <f t="shared" si="1681"/>
        <v>0</v>
      </c>
      <c r="X586" s="48">
        <f t="shared" si="1681"/>
        <v>0</v>
      </c>
      <c r="Y586" s="48">
        <f t="shared" si="1681"/>
        <v>0</v>
      </c>
      <c r="Z586" s="48">
        <f t="shared" si="1681"/>
        <v>0</v>
      </c>
      <c r="AA586" s="48">
        <f t="shared" si="1681"/>
        <v>0</v>
      </c>
      <c r="AB586" s="48">
        <f t="shared" si="1681"/>
        <v>0</v>
      </c>
      <c r="AC586" s="48">
        <f t="shared" si="1681"/>
        <v>0</v>
      </c>
      <c r="AD586" s="48">
        <f t="shared" si="1681"/>
        <v>0</v>
      </c>
      <c r="AE586" s="48">
        <f t="shared" si="1681"/>
        <v>0</v>
      </c>
      <c r="AF586" s="48">
        <f t="shared" si="1681"/>
        <v>0</v>
      </c>
      <c r="AG586" s="48">
        <f t="shared" si="1682"/>
        <v>0</v>
      </c>
      <c r="AH586" s="48">
        <f t="shared" si="1682"/>
        <v>0</v>
      </c>
      <c r="AI586" s="48">
        <f t="shared" si="1682"/>
        <v>0</v>
      </c>
      <c r="AJ586" s="48">
        <f t="shared" si="1682"/>
        <v>0</v>
      </c>
      <c r="AK586" s="48">
        <f t="shared" si="1682"/>
        <v>0</v>
      </c>
      <c r="AL586" s="48">
        <f t="shared" si="1682"/>
        <v>0</v>
      </c>
      <c r="AM586" s="48">
        <f t="shared" si="1682"/>
        <v>0</v>
      </c>
      <c r="AN586" s="48">
        <f t="shared" si="1682"/>
        <v>0</v>
      </c>
      <c r="AO586" s="48">
        <f t="shared" si="1682"/>
        <v>0</v>
      </c>
      <c r="AP586" s="48">
        <f t="shared" si="1682"/>
        <v>0</v>
      </c>
      <c r="AQ586" s="48">
        <f t="shared" si="1682"/>
        <v>0</v>
      </c>
      <c r="AR586" s="48">
        <f t="shared" si="1682"/>
        <v>0</v>
      </c>
      <c r="AS586" s="48">
        <f t="shared" si="1682"/>
        <v>0</v>
      </c>
      <c r="AT586" s="48">
        <f t="shared" si="1682"/>
        <v>0</v>
      </c>
      <c r="AU586" s="48">
        <f t="shared" si="1682"/>
        <v>0</v>
      </c>
      <c r="AV586" s="48">
        <f t="shared" si="1682"/>
        <v>0</v>
      </c>
      <c r="AW586" s="48">
        <f t="shared" si="1682"/>
        <v>0</v>
      </c>
      <c r="AX586" s="48">
        <f t="shared" si="1682"/>
        <v>0</v>
      </c>
      <c r="AY586" s="48">
        <f t="shared" si="1683"/>
        <v>0</v>
      </c>
      <c r="AZ586" s="48">
        <f t="shared" si="1683"/>
        <v>0</v>
      </c>
      <c r="BA586" s="48">
        <f t="shared" si="1683"/>
        <v>0</v>
      </c>
      <c r="BB586" s="48">
        <f t="shared" si="1683"/>
        <v>0</v>
      </c>
      <c r="BC586" s="48">
        <f t="shared" si="1683"/>
        <v>0</v>
      </c>
      <c r="BD586" s="48">
        <f t="shared" si="1683"/>
        <v>0</v>
      </c>
      <c r="BE586" s="48">
        <f t="shared" si="1683"/>
        <v>0</v>
      </c>
      <c r="BF586" s="48">
        <f t="shared" si="1683"/>
        <v>0</v>
      </c>
      <c r="BG586" s="48">
        <f t="shared" si="1683"/>
        <v>0</v>
      </c>
      <c r="BH586" s="48">
        <f t="shared" si="1683"/>
        <v>0</v>
      </c>
      <c r="BI586" s="48">
        <f t="shared" si="1683"/>
        <v>0</v>
      </c>
      <c r="BJ586" s="48">
        <f t="shared" si="1683"/>
        <v>0</v>
      </c>
      <c r="BK586" s="48">
        <f t="shared" si="1684"/>
        <v>0</v>
      </c>
      <c r="BL586" s="48">
        <f t="shared" si="1684"/>
        <v>0</v>
      </c>
      <c r="BM586" s="48">
        <f t="shared" si="1684"/>
        <v>0</v>
      </c>
      <c r="BN586" s="48">
        <f t="shared" si="1684"/>
        <v>0</v>
      </c>
      <c r="BO586" s="48">
        <f t="shared" si="1684"/>
        <v>0</v>
      </c>
      <c r="BP586" s="48">
        <f t="shared" si="1684"/>
        <v>0</v>
      </c>
      <c r="BQ586" s="48">
        <f t="shared" si="1684"/>
        <v>0</v>
      </c>
      <c r="BR586" s="48">
        <f t="shared" si="1684"/>
        <v>0</v>
      </c>
      <c r="BS586" s="48">
        <f t="shared" si="1684"/>
        <v>0</v>
      </c>
      <c r="BT586" s="48">
        <f t="shared" si="1684"/>
        <v>0</v>
      </c>
      <c r="BU586" s="48">
        <f t="shared" si="1684"/>
        <v>0</v>
      </c>
      <c r="BV586" s="48">
        <f t="shared" si="1684"/>
        <v>0</v>
      </c>
      <c r="BW586" s="48">
        <f t="shared" si="1685"/>
        <v>0</v>
      </c>
      <c r="BX586" s="48">
        <f t="shared" si="1685"/>
        <v>0</v>
      </c>
      <c r="BY586" s="48">
        <f t="shared" si="1685"/>
        <v>0</v>
      </c>
      <c r="BZ586" s="48">
        <f t="shared" si="1685"/>
        <v>0</v>
      </c>
      <c r="CA586" s="48">
        <f t="shared" si="1685"/>
        <v>0</v>
      </c>
      <c r="CB586" s="48">
        <f t="shared" si="1685"/>
        <v>0</v>
      </c>
      <c r="CC586" s="48">
        <f t="shared" si="1685"/>
        <v>0</v>
      </c>
      <c r="CD586" s="48">
        <f t="shared" si="1685"/>
        <v>0</v>
      </c>
      <c r="CE586" s="48">
        <f t="shared" si="1685"/>
        <v>0</v>
      </c>
      <c r="CF586" s="48">
        <f t="shared" si="1685"/>
        <v>0</v>
      </c>
      <c r="CG586" s="48">
        <f t="shared" si="1685"/>
        <v>0</v>
      </c>
      <c r="CH586" s="48">
        <f t="shared" si="1685"/>
        <v>0</v>
      </c>
      <c r="CI586" s="48">
        <f t="shared" si="1686"/>
        <v>0</v>
      </c>
      <c r="CJ586" s="48">
        <f t="shared" si="1686"/>
        <v>0</v>
      </c>
      <c r="CK586" s="48">
        <f t="shared" si="1686"/>
        <v>0</v>
      </c>
      <c r="CL586" s="48">
        <f t="shared" si="1686"/>
        <v>0</v>
      </c>
      <c r="CM586" s="48">
        <f t="shared" si="1686"/>
        <v>0</v>
      </c>
      <c r="CN586" s="48">
        <f t="shared" si="1686"/>
        <v>0</v>
      </c>
      <c r="CO586" s="48">
        <f t="shared" si="1686"/>
        <v>0</v>
      </c>
      <c r="CP586" s="48">
        <f t="shared" si="1686"/>
        <v>0</v>
      </c>
      <c r="CQ586" s="116" t="e">
        <f t="shared" si="1679"/>
        <v>#DIV/0!</v>
      </c>
      <c r="CR586" s="116" t="e">
        <f t="shared" si="1687"/>
        <v>#DIV/0!</v>
      </c>
    </row>
    <row r="587" spans="1:96" ht="33" hidden="1">
      <c r="A587" s="17" t="s">
        <v>11</v>
      </c>
      <c r="B587" s="31">
        <v>912</v>
      </c>
      <c r="C587" s="18" t="s">
        <v>7</v>
      </c>
      <c r="D587" s="18" t="s">
        <v>16</v>
      </c>
      <c r="E587" s="18" t="s">
        <v>720</v>
      </c>
      <c r="F587" s="18" t="s">
        <v>12</v>
      </c>
      <c r="G587" s="48">
        <f t="shared" si="1680"/>
        <v>0</v>
      </c>
      <c r="H587" s="48">
        <f t="shared" si="1680"/>
        <v>0</v>
      </c>
      <c r="I587" s="48">
        <f t="shared" si="1680"/>
        <v>0</v>
      </c>
      <c r="J587" s="48">
        <f t="shared" si="1680"/>
        <v>0</v>
      </c>
      <c r="K587" s="48">
        <f t="shared" si="1680"/>
        <v>0</v>
      </c>
      <c r="L587" s="48">
        <f t="shared" si="1680"/>
        <v>0</v>
      </c>
      <c r="M587" s="48">
        <f t="shared" si="1680"/>
        <v>0</v>
      </c>
      <c r="N587" s="48">
        <f t="shared" si="1680"/>
        <v>0</v>
      </c>
      <c r="O587" s="48">
        <f t="shared" si="1680"/>
        <v>0</v>
      </c>
      <c r="P587" s="48">
        <f t="shared" si="1680"/>
        <v>0</v>
      </c>
      <c r="Q587" s="48">
        <f t="shared" si="1680"/>
        <v>0</v>
      </c>
      <c r="R587" s="48">
        <f t="shared" si="1680"/>
        <v>0</v>
      </c>
      <c r="S587" s="48">
        <f t="shared" si="1680"/>
        <v>0</v>
      </c>
      <c r="T587" s="48">
        <f t="shared" si="1680"/>
        <v>0</v>
      </c>
      <c r="U587" s="48">
        <f t="shared" si="1681"/>
        <v>0</v>
      </c>
      <c r="V587" s="48">
        <f t="shared" si="1681"/>
        <v>0</v>
      </c>
      <c r="W587" s="48">
        <f t="shared" si="1681"/>
        <v>0</v>
      </c>
      <c r="X587" s="48">
        <f t="shared" si="1681"/>
        <v>0</v>
      </c>
      <c r="Y587" s="48">
        <f t="shared" si="1681"/>
        <v>0</v>
      </c>
      <c r="Z587" s="48">
        <f t="shared" si="1681"/>
        <v>0</v>
      </c>
      <c r="AA587" s="48">
        <f t="shared" si="1681"/>
        <v>0</v>
      </c>
      <c r="AB587" s="48">
        <f t="shared" si="1681"/>
        <v>0</v>
      </c>
      <c r="AC587" s="48">
        <f t="shared" si="1681"/>
        <v>0</v>
      </c>
      <c r="AD587" s="48">
        <f t="shared" si="1681"/>
        <v>0</v>
      </c>
      <c r="AE587" s="48">
        <f t="shared" si="1681"/>
        <v>0</v>
      </c>
      <c r="AF587" s="48">
        <f t="shared" si="1681"/>
        <v>0</v>
      </c>
      <c r="AG587" s="48">
        <f t="shared" si="1682"/>
        <v>0</v>
      </c>
      <c r="AH587" s="48">
        <f t="shared" si="1682"/>
        <v>0</v>
      </c>
      <c r="AI587" s="48">
        <f t="shared" si="1682"/>
        <v>0</v>
      </c>
      <c r="AJ587" s="48">
        <f t="shared" si="1682"/>
        <v>0</v>
      </c>
      <c r="AK587" s="48">
        <f t="shared" si="1682"/>
        <v>0</v>
      </c>
      <c r="AL587" s="48">
        <f t="shared" si="1682"/>
        <v>0</v>
      </c>
      <c r="AM587" s="48">
        <f t="shared" si="1682"/>
        <v>0</v>
      </c>
      <c r="AN587" s="48">
        <f t="shared" si="1682"/>
        <v>0</v>
      </c>
      <c r="AO587" s="48">
        <f t="shared" si="1682"/>
        <v>0</v>
      </c>
      <c r="AP587" s="48">
        <f t="shared" si="1682"/>
        <v>0</v>
      </c>
      <c r="AQ587" s="48">
        <f t="shared" si="1682"/>
        <v>0</v>
      </c>
      <c r="AR587" s="48">
        <f t="shared" si="1682"/>
        <v>0</v>
      </c>
      <c r="AS587" s="48">
        <f t="shared" si="1682"/>
        <v>0</v>
      </c>
      <c r="AT587" s="48">
        <f t="shared" si="1682"/>
        <v>0</v>
      </c>
      <c r="AU587" s="48">
        <f t="shared" si="1682"/>
        <v>0</v>
      </c>
      <c r="AV587" s="48">
        <f t="shared" si="1682"/>
        <v>0</v>
      </c>
      <c r="AW587" s="48">
        <f t="shared" si="1682"/>
        <v>0</v>
      </c>
      <c r="AX587" s="48">
        <f t="shared" si="1682"/>
        <v>0</v>
      </c>
      <c r="AY587" s="48">
        <f t="shared" si="1683"/>
        <v>0</v>
      </c>
      <c r="AZ587" s="48">
        <f t="shared" si="1683"/>
        <v>0</v>
      </c>
      <c r="BA587" s="48">
        <f t="shared" si="1683"/>
        <v>0</v>
      </c>
      <c r="BB587" s="48">
        <f t="shared" si="1683"/>
        <v>0</v>
      </c>
      <c r="BC587" s="48">
        <f t="shared" si="1683"/>
        <v>0</v>
      </c>
      <c r="BD587" s="48">
        <f t="shared" si="1683"/>
        <v>0</v>
      </c>
      <c r="BE587" s="48">
        <f t="shared" si="1683"/>
        <v>0</v>
      </c>
      <c r="BF587" s="48">
        <f t="shared" si="1683"/>
        <v>0</v>
      </c>
      <c r="BG587" s="48">
        <f t="shared" si="1683"/>
        <v>0</v>
      </c>
      <c r="BH587" s="48">
        <f t="shared" si="1683"/>
        <v>0</v>
      </c>
      <c r="BI587" s="48">
        <f t="shared" si="1683"/>
        <v>0</v>
      </c>
      <c r="BJ587" s="48">
        <f t="shared" si="1683"/>
        <v>0</v>
      </c>
      <c r="BK587" s="48">
        <f t="shared" si="1684"/>
        <v>0</v>
      </c>
      <c r="BL587" s="48">
        <f t="shared" si="1684"/>
        <v>0</v>
      </c>
      <c r="BM587" s="48">
        <f t="shared" si="1684"/>
        <v>0</v>
      </c>
      <c r="BN587" s="48">
        <f t="shared" si="1684"/>
        <v>0</v>
      </c>
      <c r="BO587" s="48">
        <f t="shared" si="1684"/>
        <v>0</v>
      </c>
      <c r="BP587" s="48">
        <f t="shared" si="1684"/>
        <v>0</v>
      </c>
      <c r="BQ587" s="48">
        <f t="shared" si="1684"/>
        <v>0</v>
      </c>
      <c r="BR587" s="48">
        <f t="shared" si="1684"/>
        <v>0</v>
      </c>
      <c r="BS587" s="48">
        <f t="shared" si="1684"/>
        <v>0</v>
      </c>
      <c r="BT587" s="48">
        <f t="shared" si="1684"/>
        <v>0</v>
      </c>
      <c r="BU587" s="48">
        <f t="shared" si="1684"/>
        <v>0</v>
      </c>
      <c r="BV587" s="48">
        <f t="shared" si="1684"/>
        <v>0</v>
      </c>
      <c r="BW587" s="48">
        <f t="shared" si="1685"/>
        <v>0</v>
      </c>
      <c r="BX587" s="48">
        <f t="shared" si="1685"/>
        <v>0</v>
      </c>
      <c r="BY587" s="48">
        <f t="shared" si="1685"/>
        <v>0</v>
      </c>
      <c r="BZ587" s="48">
        <f t="shared" si="1685"/>
        <v>0</v>
      </c>
      <c r="CA587" s="48">
        <f t="shared" si="1685"/>
        <v>0</v>
      </c>
      <c r="CB587" s="48">
        <f t="shared" si="1685"/>
        <v>0</v>
      </c>
      <c r="CC587" s="48">
        <f t="shared" si="1685"/>
        <v>0</v>
      </c>
      <c r="CD587" s="48">
        <f t="shared" si="1685"/>
        <v>0</v>
      </c>
      <c r="CE587" s="48">
        <f t="shared" si="1685"/>
        <v>0</v>
      </c>
      <c r="CF587" s="48">
        <f t="shared" si="1685"/>
        <v>0</v>
      </c>
      <c r="CG587" s="48">
        <f t="shared" si="1685"/>
        <v>0</v>
      </c>
      <c r="CH587" s="48">
        <f t="shared" si="1685"/>
        <v>0</v>
      </c>
      <c r="CI587" s="48">
        <f t="shared" si="1686"/>
        <v>0</v>
      </c>
      <c r="CJ587" s="48">
        <f t="shared" si="1686"/>
        <v>0</v>
      </c>
      <c r="CK587" s="48">
        <f t="shared" si="1686"/>
        <v>0</v>
      </c>
      <c r="CL587" s="48">
        <f t="shared" si="1686"/>
        <v>0</v>
      </c>
      <c r="CM587" s="48">
        <f t="shared" si="1686"/>
        <v>0</v>
      </c>
      <c r="CN587" s="48">
        <f t="shared" si="1686"/>
        <v>0</v>
      </c>
      <c r="CO587" s="48">
        <f t="shared" si="1686"/>
        <v>0</v>
      </c>
      <c r="CP587" s="48">
        <f t="shared" si="1686"/>
        <v>0</v>
      </c>
      <c r="CQ587" s="116" t="e">
        <f t="shared" si="1679"/>
        <v>#DIV/0!</v>
      </c>
      <c r="CR587" s="116" t="e">
        <f t="shared" si="1687"/>
        <v>#DIV/0!</v>
      </c>
    </row>
    <row r="588" spans="1:96" hidden="1">
      <c r="A588" s="20" t="s">
        <v>13</v>
      </c>
      <c r="B588" s="31">
        <v>912</v>
      </c>
      <c r="C588" s="18" t="s">
        <v>7</v>
      </c>
      <c r="D588" s="18" t="s">
        <v>16</v>
      </c>
      <c r="E588" s="18" t="s">
        <v>720</v>
      </c>
      <c r="F588" s="18">
        <v>610</v>
      </c>
      <c r="G588" s="48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  <c r="AA588" s="48"/>
      <c r="AB588" s="48"/>
      <c r="AC588" s="48"/>
      <c r="AD588" s="48"/>
      <c r="AE588" s="48"/>
      <c r="AF588" s="48"/>
      <c r="AG588" s="48"/>
      <c r="AH588" s="48"/>
      <c r="AI588" s="48"/>
      <c r="AJ588" s="48"/>
      <c r="AK588" s="48"/>
      <c r="AL588" s="48"/>
      <c r="AM588" s="48"/>
      <c r="AN588" s="48"/>
      <c r="AO588" s="48"/>
      <c r="AP588" s="48"/>
      <c r="AQ588" s="48"/>
      <c r="AR588" s="48"/>
      <c r="AS588" s="48"/>
      <c r="AT588" s="48"/>
      <c r="AU588" s="48"/>
      <c r="AV588" s="48"/>
      <c r="AW588" s="48"/>
      <c r="AX588" s="48"/>
      <c r="AY588" s="48"/>
      <c r="AZ588" s="48"/>
      <c r="BA588" s="48"/>
      <c r="BB588" s="48"/>
      <c r="BC588" s="48"/>
      <c r="BD588" s="48"/>
      <c r="BE588" s="48"/>
      <c r="BF588" s="48"/>
      <c r="BG588" s="48"/>
      <c r="BH588" s="48"/>
      <c r="BI588" s="48"/>
      <c r="BJ588" s="48"/>
      <c r="BK588" s="48"/>
      <c r="BL588" s="48"/>
      <c r="BM588" s="48"/>
      <c r="BN588" s="48"/>
      <c r="BO588" s="48"/>
      <c r="BP588" s="48"/>
      <c r="BQ588" s="48"/>
      <c r="BR588" s="48"/>
      <c r="BS588" s="48"/>
      <c r="BT588" s="48"/>
      <c r="BU588" s="48"/>
      <c r="BV588" s="48"/>
      <c r="BW588" s="48"/>
      <c r="BX588" s="48"/>
      <c r="BY588" s="48"/>
      <c r="BZ588" s="48"/>
      <c r="CA588" s="48"/>
      <c r="CB588" s="48"/>
      <c r="CC588" s="48"/>
      <c r="CD588" s="48"/>
      <c r="CE588" s="48"/>
      <c r="CF588" s="48"/>
      <c r="CG588" s="48"/>
      <c r="CH588" s="48"/>
      <c r="CI588" s="48"/>
      <c r="CJ588" s="48"/>
      <c r="CK588" s="48"/>
      <c r="CL588" s="48"/>
      <c r="CM588" s="48"/>
      <c r="CN588" s="48"/>
      <c r="CO588" s="48"/>
      <c r="CP588" s="48"/>
      <c r="CQ588" s="116" t="e">
        <f t="shared" si="1679"/>
        <v>#DIV/0!</v>
      </c>
      <c r="CR588" s="116" t="e">
        <f t="shared" si="1687"/>
        <v>#DIV/0!</v>
      </c>
    </row>
    <row r="589" spans="1:96" ht="33" hidden="1">
      <c r="A589" s="17" t="s">
        <v>274</v>
      </c>
      <c r="B589" s="31">
        <v>912</v>
      </c>
      <c r="C589" s="18" t="s">
        <v>7</v>
      </c>
      <c r="D589" s="18" t="s">
        <v>16</v>
      </c>
      <c r="E589" s="18" t="s">
        <v>333</v>
      </c>
      <c r="F589" s="18"/>
      <c r="G589" s="48">
        <f t="shared" ref="G589:V592" si="1688">G590</f>
        <v>0</v>
      </c>
      <c r="H589" s="48">
        <f t="shared" si="1688"/>
        <v>0</v>
      </c>
      <c r="I589" s="48">
        <f t="shared" si="1688"/>
        <v>0</v>
      </c>
      <c r="J589" s="48">
        <f t="shared" si="1688"/>
        <v>0</v>
      </c>
      <c r="K589" s="48">
        <f t="shared" si="1688"/>
        <v>0</v>
      </c>
      <c r="L589" s="48">
        <f t="shared" si="1688"/>
        <v>0</v>
      </c>
      <c r="M589" s="48">
        <f t="shared" si="1688"/>
        <v>0</v>
      </c>
      <c r="N589" s="48">
        <f t="shared" si="1688"/>
        <v>0</v>
      </c>
      <c r="O589" s="48">
        <f t="shared" si="1688"/>
        <v>0</v>
      </c>
      <c r="P589" s="48">
        <f t="shared" si="1688"/>
        <v>0</v>
      </c>
      <c r="Q589" s="48">
        <f t="shared" si="1688"/>
        <v>0</v>
      </c>
      <c r="R589" s="48">
        <f t="shared" si="1688"/>
        <v>0</v>
      </c>
      <c r="S589" s="48">
        <f t="shared" si="1688"/>
        <v>0</v>
      </c>
      <c r="T589" s="48">
        <f t="shared" si="1688"/>
        <v>0</v>
      </c>
      <c r="U589" s="48">
        <f t="shared" si="1688"/>
        <v>0</v>
      </c>
      <c r="V589" s="48">
        <f t="shared" si="1688"/>
        <v>0</v>
      </c>
      <c r="W589" s="48">
        <f t="shared" ref="U589:AJ592" si="1689">W590</f>
        <v>0</v>
      </c>
      <c r="X589" s="48">
        <f t="shared" si="1689"/>
        <v>0</v>
      </c>
      <c r="Y589" s="48">
        <f t="shared" si="1689"/>
        <v>0</v>
      </c>
      <c r="Z589" s="48">
        <f t="shared" si="1689"/>
        <v>0</v>
      </c>
      <c r="AA589" s="48">
        <f t="shared" si="1689"/>
        <v>0</v>
      </c>
      <c r="AB589" s="48">
        <f t="shared" si="1689"/>
        <v>0</v>
      </c>
      <c r="AC589" s="48">
        <f t="shared" si="1689"/>
        <v>0</v>
      </c>
      <c r="AD589" s="48">
        <f t="shared" si="1689"/>
        <v>0</v>
      </c>
      <c r="AE589" s="48">
        <f t="shared" si="1689"/>
        <v>0</v>
      </c>
      <c r="AF589" s="48">
        <f t="shared" si="1689"/>
        <v>0</v>
      </c>
      <c r="AG589" s="48">
        <f t="shared" si="1689"/>
        <v>0</v>
      </c>
      <c r="AH589" s="48">
        <f t="shared" si="1689"/>
        <v>0</v>
      </c>
      <c r="AI589" s="48">
        <f t="shared" si="1689"/>
        <v>0</v>
      </c>
      <c r="AJ589" s="48">
        <f t="shared" si="1689"/>
        <v>0</v>
      </c>
      <c r="AK589" s="48">
        <f t="shared" ref="AG589:AY592" si="1690">AK590</f>
        <v>0</v>
      </c>
      <c r="AL589" s="48">
        <f t="shared" si="1690"/>
        <v>0</v>
      </c>
      <c r="AM589" s="48">
        <f t="shared" si="1690"/>
        <v>0</v>
      </c>
      <c r="AN589" s="48">
        <f t="shared" si="1690"/>
        <v>0</v>
      </c>
      <c r="AO589" s="48">
        <f t="shared" si="1690"/>
        <v>0</v>
      </c>
      <c r="AP589" s="48">
        <f t="shared" si="1690"/>
        <v>0</v>
      </c>
      <c r="AQ589" s="48">
        <f t="shared" si="1690"/>
        <v>0</v>
      </c>
      <c r="AR589" s="48">
        <f t="shared" si="1690"/>
        <v>0</v>
      </c>
      <c r="AS589" s="48">
        <f t="shared" si="1690"/>
        <v>0</v>
      </c>
      <c r="AT589" s="48">
        <f t="shared" si="1690"/>
        <v>0</v>
      </c>
      <c r="AU589" s="48">
        <f t="shared" si="1690"/>
        <v>0</v>
      </c>
      <c r="AV589" s="48">
        <f t="shared" si="1690"/>
        <v>0</v>
      </c>
      <c r="AW589" s="48">
        <f t="shared" si="1690"/>
        <v>0</v>
      </c>
      <c r="AX589" s="48">
        <f t="shared" si="1690"/>
        <v>0</v>
      </c>
      <c r="AY589" s="48">
        <f t="shared" si="1690"/>
        <v>0</v>
      </c>
      <c r="AZ589" s="48">
        <f t="shared" ref="AY589:BN592" si="1691">AZ590</f>
        <v>0</v>
      </c>
      <c r="BA589" s="48">
        <f t="shared" si="1691"/>
        <v>0</v>
      </c>
      <c r="BB589" s="48">
        <f t="shared" si="1691"/>
        <v>0</v>
      </c>
      <c r="BC589" s="48">
        <f t="shared" si="1691"/>
        <v>0</v>
      </c>
      <c r="BD589" s="48">
        <f t="shared" si="1691"/>
        <v>0</v>
      </c>
      <c r="BE589" s="48">
        <f t="shared" si="1691"/>
        <v>0</v>
      </c>
      <c r="BF589" s="48">
        <f t="shared" si="1691"/>
        <v>0</v>
      </c>
      <c r="BG589" s="48">
        <f t="shared" si="1691"/>
        <v>0</v>
      </c>
      <c r="BH589" s="48">
        <f t="shared" si="1691"/>
        <v>0</v>
      </c>
      <c r="BI589" s="48">
        <f t="shared" si="1691"/>
        <v>0</v>
      </c>
      <c r="BJ589" s="48">
        <f t="shared" si="1691"/>
        <v>0</v>
      </c>
      <c r="BK589" s="48">
        <f t="shared" si="1691"/>
        <v>0</v>
      </c>
      <c r="BL589" s="48">
        <f t="shared" si="1691"/>
        <v>0</v>
      </c>
      <c r="BM589" s="48">
        <f t="shared" si="1691"/>
        <v>0</v>
      </c>
      <c r="BN589" s="48">
        <f t="shared" si="1691"/>
        <v>0</v>
      </c>
      <c r="BO589" s="48">
        <f t="shared" ref="BK589:BZ592" si="1692">BO590</f>
        <v>0</v>
      </c>
      <c r="BP589" s="48">
        <f t="shared" si="1692"/>
        <v>0</v>
      </c>
      <c r="BQ589" s="48">
        <f t="shared" si="1692"/>
        <v>0</v>
      </c>
      <c r="BR589" s="48">
        <f t="shared" si="1692"/>
        <v>0</v>
      </c>
      <c r="BS589" s="48">
        <f t="shared" si="1692"/>
        <v>0</v>
      </c>
      <c r="BT589" s="48">
        <f t="shared" si="1692"/>
        <v>0</v>
      </c>
      <c r="BU589" s="48">
        <f t="shared" si="1692"/>
        <v>0</v>
      </c>
      <c r="BV589" s="48">
        <f t="shared" si="1692"/>
        <v>0</v>
      </c>
      <c r="BW589" s="48">
        <f t="shared" si="1692"/>
        <v>0</v>
      </c>
      <c r="BX589" s="48">
        <f t="shared" si="1692"/>
        <v>0</v>
      </c>
      <c r="BY589" s="48">
        <f t="shared" si="1692"/>
        <v>0</v>
      </c>
      <c r="BZ589" s="48">
        <f t="shared" si="1692"/>
        <v>0</v>
      </c>
      <c r="CA589" s="48">
        <f t="shared" ref="BW589:CL592" si="1693">CA590</f>
        <v>0</v>
      </c>
      <c r="CB589" s="48">
        <f t="shared" si="1693"/>
        <v>0</v>
      </c>
      <c r="CC589" s="48">
        <f t="shared" si="1693"/>
        <v>0</v>
      </c>
      <c r="CD589" s="48">
        <f t="shared" si="1693"/>
        <v>0</v>
      </c>
      <c r="CE589" s="48">
        <f t="shared" si="1693"/>
        <v>0</v>
      </c>
      <c r="CF589" s="48">
        <f t="shared" si="1693"/>
        <v>0</v>
      </c>
      <c r="CG589" s="48">
        <f t="shared" si="1693"/>
        <v>0</v>
      </c>
      <c r="CH589" s="48">
        <f t="shared" si="1693"/>
        <v>0</v>
      </c>
      <c r="CI589" s="48">
        <f t="shared" si="1693"/>
        <v>0</v>
      </c>
      <c r="CJ589" s="48">
        <f t="shared" si="1693"/>
        <v>0</v>
      </c>
      <c r="CK589" s="48">
        <f t="shared" si="1693"/>
        <v>0</v>
      </c>
      <c r="CL589" s="48">
        <f t="shared" si="1693"/>
        <v>0</v>
      </c>
      <c r="CM589" s="48">
        <f t="shared" ref="CI589:CP592" si="1694">CM590</f>
        <v>0</v>
      </c>
      <c r="CN589" s="48">
        <f t="shared" si="1694"/>
        <v>0</v>
      </c>
      <c r="CO589" s="48">
        <f t="shared" si="1694"/>
        <v>0</v>
      </c>
      <c r="CP589" s="48">
        <f t="shared" si="1694"/>
        <v>0</v>
      </c>
      <c r="CQ589" s="116" t="e">
        <f t="shared" si="1679"/>
        <v>#DIV/0!</v>
      </c>
      <c r="CR589" s="116" t="e">
        <f t="shared" si="1687"/>
        <v>#DIV/0!</v>
      </c>
    </row>
    <row r="590" spans="1:96" hidden="1">
      <c r="A590" s="20" t="s">
        <v>14</v>
      </c>
      <c r="B590" s="31">
        <v>912</v>
      </c>
      <c r="C590" s="18" t="s">
        <v>7</v>
      </c>
      <c r="D590" s="18" t="s">
        <v>16</v>
      </c>
      <c r="E590" s="18" t="s">
        <v>334</v>
      </c>
      <c r="F590" s="18"/>
      <c r="G590" s="48">
        <f t="shared" si="1688"/>
        <v>0</v>
      </c>
      <c r="H590" s="48">
        <f t="shared" si="1688"/>
        <v>0</v>
      </c>
      <c r="I590" s="48">
        <f t="shared" si="1688"/>
        <v>0</v>
      </c>
      <c r="J590" s="48">
        <f t="shared" si="1688"/>
        <v>0</v>
      </c>
      <c r="K590" s="48">
        <f t="shared" si="1688"/>
        <v>0</v>
      </c>
      <c r="L590" s="48">
        <f t="shared" si="1688"/>
        <v>0</v>
      </c>
      <c r="M590" s="48">
        <f t="shared" si="1688"/>
        <v>0</v>
      </c>
      <c r="N590" s="48">
        <f t="shared" si="1688"/>
        <v>0</v>
      </c>
      <c r="O590" s="48">
        <f t="shared" si="1688"/>
        <v>0</v>
      </c>
      <c r="P590" s="48">
        <f t="shared" si="1688"/>
        <v>0</v>
      </c>
      <c r="Q590" s="48">
        <f t="shared" si="1688"/>
        <v>0</v>
      </c>
      <c r="R590" s="48">
        <f t="shared" si="1688"/>
        <v>0</v>
      </c>
      <c r="S590" s="48">
        <f t="shared" si="1688"/>
        <v>0</v>
      </c>
      <c r="T590" s="48">
        <f t="shared" si="1688"/>
        <v>0</v>
      </c>
      <c r="U590" s="48">
        <f t="shared" si="1689"/>
        <v>0</v>
      </c>
      <c r="V590" s="48">
        <f t="shared" si="1689"/>
        <v>0</v>
      </c>
      <c r="W590" s="48">
        <f t="shared" si="1689"/>
        <v>0</v>
      </c>
      <c r="X590" s="48">
        <f t="shared" si="1689"/>
        <v>0</v>
      </c>
      <c r="Y590" s="48">
        <f t="shared" si="1689"/>
        <v>0</v>
      </c>
      <c r="Z590" s="48">
        <f t="shared" si="1689"/>
        <v>0</v>
      </c>
      <c r="AA590" s="48">
        <f t="shared" si="1689"/>
        <v>0</v>
      </c>
      <c r="AB590" s="48">
        <f t="shared" si="1689"/>
        <v>0</v>
      </c>
      <c r="AC590" s="48">
        <f t="shared" si="1689"/>
        <v>0</v>
      </c>
      <c r="AD590" s="48">
        <f t="shared" si="1689"/>
        <v>0</v>
      </c>
      <c r="AE590" s="48">
        <f t="shared" si="1689"/>
        <v>0</v>
      </c>
      <c r="AF590" s="48">
        <f t="shared" si="1689"/>
        <v>0</v>
      </c>
      <c r="AG590" s="48">
        <f t="shared" si="1690"/>
        <v>0</v>
      </c>
      <c r="AH590" s="48">
        <f t="shared" si="1690"/>
        <v>0</v>
      </c>
      <c r="AI590" s="48">
        <f t="shared" si="1690"/>
        <v>0</v>
      </c>
      <c r="AJ590" s="48">
        <f t="shared" si="1690"/>
        <v>0</v>
      </c>
      <c r="AK590" s="48">
        <f t="shared" si="1690"/>
        <v>0</v>
      </c>
      <c r="AL590" s="48">
        <f t="shared" si="1690"/>
        <v>0</v>
      </c>
      <c r="AM590" s="48">
        <f t="shared" si="1690"/>
        <v>0</v>
      </c>
      <c r="AN590" s="48">
        <f t="shared" si="1690"/>
        <v>0</v>
      </c>
      <c r="AO590" s="48">
        <f t="shared" si="1690"/>
        <v>0</v>
      </c>
      <c r="AP590" s="48">
        <f t="shared" si="1690"/>
        <v>0</v>
      </c>
      <c r="AQ590" s="48">
        <f t="shared" si="1690"/>
        <v>0</v>
      </c>
      <c r="AR590" s="48">
        <f t="shared" si="1690"/>
        <v>0</v>
      </c>
      <c r="AS590" s="48">
        <f t="shared" si="1690"/>
        <v>0</v>
      </c>
      <c r="AT590" s="48">
        <f t="shared" si="1690"/>
        <v>0</v>
      </c>
      <c r="AU590" s="48">
        <f t="shared" si="1690"/>
        <v>0</v>
      </c>
      <c r="AV590" s="48">
        <f t="shared" si="1690"/>
        <v>0</v>
      </c>
      <c r="AW590" s="48">
        <f t="shared" si="1690"/>
        <v>0</v>
      </c>
      <c r="AX590" s="48">
        <f t="shared" si="1690"/>
        <v>0</v>
      </c>
      <c r="AY590" s="48">
        <f t="shared" si="1691"/>
        <v>0</v>
      </c>
      <c r="AZ590" s="48">
        <f t="shared" si="1691"/>
        <v>0</v>
      </c>
      <c r="BA590" s="48">
        <f t="shared" si="1691"/>
        <v>0</v>
      </c>
      <c r="BB590" s="48">
        <f t="shared" si="1691"/>
        <v>0</v>
      </c>
      <c r="BC590" s="48">
        <f t="shared" si="1691"/>
        <v>0</v>
      </c>
      <c r="BD590" s="48">
        <f t="shared" si="1691"/>
        <v>0</v>
      </c>
      <c r="BE590" s="48">
        <f t="shared" si="1691"/>
        <v>0</v>
      </c>
      <c r="BF590" s="48">
        <f t="shared" si="1691"/>
        <v>0</v>
      </c>
      <c r="BG590" s="48">
        <f t="shared" si="1691"/>
        <v>0</v>
      </c>
      <c r="BH590" s="48">
        <f t="shared" si="1691"/>
        <v>0</v>
      </c>
      <c r="BI590" s="48">
        <f t="shared" si="1691"/>
        <v>0</v>
      </c>
      <c r="BJ590" s="48">
        <f t="shared" si="1691"/>
        <v>0</v>
      </c>
      <c r="BK590" s="48">
        <f t="shared" si="1692"/>
        <v>0</v>
      </c>
      <c r="BL590" s="48">
        <f t="shared" si="1692"/>
        <v>0</v>
      </c>
      <c r="BM590" s="48">
        <f t="shared" si="1692"/>
        <v>0</v>
      </c>
      <c r="BN590" s="48">
        <f t="shared" si="1692"/>
        <v>0</v>
      </c>
      <c r="BO590" s="48">
        <f t="shared" si="1692"/>
        <v>0</v>
      </c>
      <c r="BP590" s="48">
        <f t="shared" si="1692"/>
        <v>0</v>
      </c>
      <c r="BQ590" s="48">
        <f t="shared" si="1692"/>
        <v>0</v>
      </c>
      <c r="BR590" s="48">
        <f t="shared" si="1692"/>
        <v>0</v>
      </c>
      <c r="BS590" s="48">
        <f t="shared" si="1692"/>
        <v>0</v>
      </c>
      <c r="BT590" s="48">
        <f t="shared" si="1692"/>
        <v>0</v>
      </c>
      <c r="BU590" s="48">
        <f t="shared" si="1692"/>
        <v>0</v>
      </c>
      <c r="BV590" s="48">
        <f t="shared" si="1692"/>
        <v>0</v>
      </c>
      <c r="BW590" s="48">
        <f t="shared" si="1693"/>
        <v>0</v>
      </c>
      <c r="BX590" s="48">
        <f t="shared" si="1693"/>
        <v>0</v>
      </c>
      <c r="BY590" s="48">
        <f t="shared" si="1693"/>
        <v>0</v>
      </c>
      <c r="BZ590" s="48">
        <f t="shared" si="1693"/>
        <v>0</v>
      </c>
      <c r="CA590" s="48">
        <f t="shared" si="1693"/>
        <v>0</v>
      </c>
      <c r="CB590" s="48">
        <f t="shared" si="1693"/>
        <v>0</v>
      </c>
      <c r="CC590" s="48">
        <f t="shared" si="1693"/>
        <v>0</v>
      </c>
      <c r="CD590" s="48">
        <f t="shared" si="1693"/>
        <v>0</v>
      </c>
      <c r="CE590" s="48">
        <f t="shared" si="1693"/>
        <v>0</v>
      </c>
      <c r="CF590" s="48">
        <f t="shared" si="1693"/>
        <v>0</v>
      </c>
      <c r="CG590" s="48">
        <f t="shared" si="1693"/>
        <v>0</v>
      </c>
      <c r="CH590" s="48">
        <f t="shared" si="1693"/>
        <v>0</v>
      </c>
      <c r="CI590" s="48">
        <f t="shared" si="1694"/>
        <v>0</v>
      </c>
      <c r="CJ590" s="48">
        <f t="shared" si="1694"/>
        <v>0</v>
      </c>
      <c r="CK590" s="48">
        <f t="shared" si="1694"/>
        <v>0</v>
      </c>
      <c r="CL590" s="48">
        <f t="shared" si="1694"/>
        <v>0</v>
      </c>
      <c r="CM590" s="48">
        <f t="shared" si="1694"/>
        <v>0</v>
      </c>
      <c r="CN590" s="48">
        <f t="shared" si="1694"/>
        <v>0</v>
      </c>
      <c r="CO590" s="48">
        <f t="shared" si="1694"/>
        <v>0</v>
      </c>
      <c r="CP590" s="48">
        <f t="shared" si="1694"/>
        <v>0</v>
      </c>
      <c r="CQ590" s="116" t="e">
        <f t="shared" si="1679"/>
        <v>#DIV/0!</v>
      </c>
      <c r="CR590" s="116" t="e">
        <f t="shared" si="1687"/>
        <v>#DIV/0!</v>
      </c>
    </row>
    <row r="591" spans="1:96" hidden="1">
      <c r="A591" s="20" t="s">
        <v>17</v>
      </c>
      <c r="B591" s="31">
        <v>912</v>
      </c>
      <c r="C591" s="18" t="s">
        <v>7</v>
      </c>
      <c r="D591" s="18" t="s">
        <v>16</v>
      </c>
      <c r="E591" s="18" t="s">
        <v>717</v>
      </c>
      <c r="F591" s="18"/>
      <c r="G591" s="48">
        <f t="shared" si="1688"/>
        <v>0</v>
      </c>
      <c r="H591" s="48">
        <f t="shared" si="1688"/>
        <v>0</v>
      </c>
      <c r="I591" s="48">
        <f t="shared" si="1688"/>
        <v>0</v>
      </c>
      <c r="J591" s="48">
        <f t="shared" si="1688"/>
        <v>0</v>
      </c>
      <c r="K591" s="48">
        <f t="shared" si="1688"/>
        <v>0</v>
      </c>
      <c r="L591" s="48">
        <f t="shared" si="1688"/>
        <v>0</v>
      </c>
      <c r="M591" s="48">
        <f t="shared" si="1688"/>
        <v>0</v>
      </c>
      <c r="N591" s="48">
        <f t="shared" si="1688"/>
        <v>0</v>
      </c>
      <c r="O591" s="48">
        <f t="shared" si="1688"/>
        <v>0</v>
      </c>
      <c r="P591" s="48">
        <f t="shared" si="1688"/>
        <v>0</v>
      </c>
      <c r="Q591" s="48">
        <f t="shared" si="1688"/>
        <v>0</v>
      </c>
      <c r="R591" s="48">
        <f t="shared" si="1688"/>
        <v>0</v>
      </c>
      <c r="S591" s="48">
        <f t="shared" si="1688"/>
        <v>0</v>
      </c>
      <c r="T591" s="48">
        <f t="shared" si="1688"/>
        <v>0</v>
      </c>
      <c r="U591" s="48">
        <f t="shared" si="1689"/>
        <v>0</v>
      </c>
      <c r="V591" s="48">
        <f t="shared" si="1689"/>
        <v>0</v>
      </c>
      <c r="W591" s="48">
        <f t="shared" si="1689"/>
        <v>0</v>
      </c>
      <c r="X591" s="48">
        <f t="shared" si="1689"/>
        <v>0</v>
      </c>
      <c r="Y591" s="48">
        <f t="shared" si="1689"/>
        <v>0</v>
      </c>
      <c r="Z591" s="48">
        <f t="shared" si="1689"/>
        <v>0</v>
      </c>
      <c r="AA591" s="48">
        <f t="shared" si="1689"/>
        <v>0</v>
      </c>
      <c r="AB591" s="48">
        <f t="shared" si="1689"/>
        <v>0</v>
      </c>
      <c r="AC591" s="48">
        <f t="shared" si="1689"/>
        <v>0</v>
      </c>
      <c r="AD591" s="48">
        <f t="shared" si="1689"/>
        <v>0</v>
      </c>
      <c r="AE591" s="48">
        <f t="shared" si="1689"/>
        <v>0</v>
      </c>
      <c r="AF591" s="48">
        <f t="shared" si="1689"/>
        <v>0</v>
      </c>
      <c r="AG591" s="48">
        <f t="shared" si="1690"/>
        <v>0</v>
      </c>
      <c r="AH591" s="48">
        <f t="shared" si="1690"/>
        <v>0</v>
      </c>
      <c r="AI591" s="48">
        <f t="shared" si="1690"/>
        <v>0</v>
      </c>
      <c r="AJ591" s="48">
        <f t="shared" si="1690"/>
        <v>0</v>
      </c>
      <c r="AK591" s="48">
        <f t="shared" si="1690"/>
        <v>0</v>
      </c>
      <c r="AL591" s="48">
        <f t="shared" si="1690"/>
        <v>0</v>
      </c>
      <c r="AM591" s="48">
        <f t="shared" si="1690"/>
        <v>0</v>
      </c>
      <c r="AN591" s="48">
        <f t="shared" si="1690"/>
        <v>0</v>
      </c>
      <c r="AO591" s="48">
        <f t="shared" si="1690"/>
        <v>0</v>
      </c>
      <c r="AP591" s="48">
        <f t="shared" si="1690"/>
        <v>0</v>
      </c>
      <c r="AQ591" s="48">
        <f t="shared" si="1690"/>
        <v>0</v>
      </c>
      <c r="AR591" s="48">
        <f t="shared" si="1690"/>
        <v>0</v>
      </c>
      <c r="AS591" s="48">
        <f t="shared" si="1690"/>
        <v>0</v>
      </c>
      <c r="AT591" s="48">
        <f t="shared" si="1690"/>
        <v>0</v>
      </c>
      <c r="AU591" s="48">
        <f t="shared" si="1690"/>
        <v>0</v>
      </c>
      <c r="AV591" s="48">
        <f t="shared" si="1690"/>
        <v>0</v>
      </c>
      <c r="AW591" s="48">
        <f t="shared" si="1690"/>
        <v>0</v>
      </c>
      <c r="AX591" s="48">
        <f t="shared" si="1690"/>
        <v>0</v>
      </c>
      <c r="AY591" s="48">
        <f t="shared" si="1691"/>
        <v>0</v>
      </c>
      <c r="AZ591" s="48">
        <f t="shared" si="1691"/>
        <v>0</v>
      </c>
      <c r="BA591" s="48">
        <f t="shared" si="1691"/>
        <v>0</v>
      </c>
      <c r="BB591" s="48">
        <f t="shared" si="1691"/>
        <v>0</v>
      </c>
      <c r="BC591" s="48">
        <f t="shared" si="1691"/>
        <v>0</v>
      </c>
      <c r="BD591" s="48">
        <f t="shared" si="1691"/>
        <v>0</v>
      </c>
      <c r="BE591" s="48">
        <f t="shared" si="1691"/>
        <v>0</v>
      </c>
      <c r="BF591" s="48">
        <f t="shared" si="1691"/>
        <v>0</v>
      </c>
      <c r="BG591" s="48">
        <f t="shared" si="1691"/>
        <v>0</v>
      </c>
      <c r="BH591" s="48">
        <f t="shared" si="1691"/>
        <v>0</v>
      </c>
      <c r="BI591" s="48">
        <f t="shared" si="1691"/>
        <v>0</v>
      </c>
      <c r="BJ591" s="48">
        <f t="shared" si="1691"/>
        <v>0</v>
      </c>
      <c r="BK591" s="48">
        <f t="shared" si="1692"/>
        <v>0</v>
      </c>
      <c r="BL591" s="48">
        <f t="shared" si="1692"/>
        <v>0</v>
      </c>
      <c r="BM591" s="48">
        <f t="shared" si="1692"/>
        <v>0</v>
      </c>
      <c r="BN591" s="48">
        <f t="shared" si="1692"/>
        <v>0</v>
      </c>
      <c r="BO591" s="48">
        <f t="shared" si="1692"/>
        <v>0</v>
      </c>
      <c r="BP591" s="48">
        <f t="shared" si="1692"/>
        <v>0</v>
      </c>
      <c r="BQ591" s="48">
        <f t="shared" si="1692"/>
        <v>0</v>
      </c>
      <c r="BR591" s="48">
        <f t="shared" si="1692"/>
        <v>0</v>
      </c>
      <c r="BS591" s="48">
        <f t="shared" si="1692"/>
        <v>0</v>
      </c>
      <c r="BT591" s="48">
        <f t="shared" si="1692"/>
        <v>0</v>
      </c>
      <c r="BU591" s="48">
        <f t="shared" si="1692"/>
        <v>0</v>
      </c>
      <c r="BV591" s="48">
        <f t="shared" si="1692"/>
        <v>0</v>
      </c>
      <c r="BW591" s="48">
        <f t="shared" si="1693"/>
        <v>0</v>
      </c>
      <c r="BX591" s="48">
        <f t="shared" si="1693"/>
        <v>0</v>
      </c>
      <c r="BY591" s="48">
        <f t="shared" si="1693"/>
        <v>0</v>
      </c>
      <c r="BZ591" s="48">
        <f t="shared" si="1693"/>
        <v>0</v>
      </c>
      <c r="CA591" s="48">
        <f t="shared" si="1693"/>
        <v>0</v>
      </c>
      <c r="CB591" s="48">
        <f t="shared" si="1693"/>
        <v>0</v>
      </c>
      <c r="CC591" s="48">
        <f t="shared" si="1693"/>
        <v>0</v>
      </c>
      <c r="CD591" s="48">
        <f t="shared" si="1693"/>
        <v>0</v>
      </c>
      <c r="CE591" s="48">
        <f t="shared" si="1693"/>
        <v>0</v>
      </c>
      <c r="CF591" s="48">
        <f t="shared" si="1693"/>
        <v>0</v>
      </c>
      <c r="CG591" s="48">
        <f t="shared" si="1693"/>
        <v>0</v>
      </c>
      <c r="CH591" s="48">
        <f t="shared" si="1693"/>
        <v>0</v>
      </c>
      <c r="CI591" s="48">
        <f t="shared" si="1694"/>
        <v>0</v>
      </c>
      <c r="CJ591" s="48">
        <f t="shared" si="1694"/>
        <v>0</v>
      </c>
      <c r="CK591" s="48">
        <f t="shared" si="1694"/>
        <v>0</v>
      </c>
      <c r="CL591" s="48">
        <f t="shared" si="1694"/>
        <v>0</v>
      </c>
      <c r="CM591" s="48">
        <f t="shared" si="1694"/>
        <v>0</v>
      </c>
      <c r="CN591" s="48">
        <f t="shared" si="1694"/>
        <v>0</v>
      </c>
      <c r="CO591" s="48">
        <f t="shared" si="1694"/>
        <v>0</v>
      </c>
      <c r="CP591" s="48">
        <f t="shared" si="1694"/>
        <v>0</v>
      </c>
      <c r="CQ591" s="116" t="e">
        <f t="shared" si="1679"/>
        <v>#DIV/0!</v>
      </c>
      <c r="CR591" s="116" t="e">
        <f t="shared" si="1687"/>
        <v>#DIV/0!</v>
      </c>
    </row>
    <row r="592" spans="1:96" ht="33" hidden="1">
      <c r="A592" s="17" t="s">
        <v>11</v>
      </c>
      <c r="B592" s="31">
        <v>912</v>
      </c>
      <c r="C592" s="18" t="s">
        <v>7</v>
      </c>
      <c r="D592" s="18" t="s">
        <v>16</v>
      </c>
      <c r="E592" s="18" t="s">
        <v>717</v>
      </c>
      <c r="F592" s="18" t="s">
        <v>12</v>
      </c>
      <c r="G592" s="48">
        <f t="shared" si="1688"/>
        <v>0</v>
      </c>
      <c r="H592" s="48">
        <f t="shared" si="1688"/>
        <v>0</v>
      </c>
      <c r="I592" s="48">
        <f t="shared" si="1688"/>
        <v>0</v>
      </c>
      <c r="J592" s="48">
        <f t="shared" si="1688"/>
        <v>0</v>
      </c>
      <c r="K592" s="48">
        <f t="shared" si="1688"/>
        <v>0</v>
      </c>
      <c r="L592" s="48">
        <f t="shared" si="1688"/>
        <v>0</v>
      </c>
      <c r="M592" s="48">
        <f t="shared" si="1688"/>
        <v>0</v>
      </c>
      <c r="N592" s="48">
        <f t="shared" si="1688"/>
        <v>0</v>
      </c>
      <c r="O592" s="48">
        <f t="shared" si="1688"/>
        <v>0</v>
      </c>
      <c r="P592" s="48">
        <f t="shared" si="1688"/>
        <v>0</v>
      </c>
      <c r="Q592" s="48">
        <f t="shared" si="1688"/>
        <v>0</v>
      </c>
      <c r="R592" s="48">
        <f t="shared" si="1688"/>
        <v>0</v>
      </c>
      <c r="S592" s="48">
        <f t="shared" si="1688"/>
        <v>0</v>
      </c>
      <c r="T592" s="48">
        <f t="shared" si="1688"/>
        <v>0</v>
      </c>
      <c r="U592" s="48">
        <f t="shared" si="1689"/>
        <v>0</v>
      </c>
      <c r="V592" s="48">
        <f t="shared" si="1689"/>
        <v>0</v>
      </c>
      <c r="W592" s="48">
        <f t="shared" si="1689"/>
        <v>0</v>
      </c>
      <c r="X592" s="48">
        <f t="shared" si="1689"/>
        <v>0</v>
      </c>
      <c r="Y592" s="48">
        <f t="shared" si="1689"/>
        <v>0</v>
      </c>
      <c r="Z592" s="48">
        <f t="shared" si="1689"/>
        <v>0</v>
      </c>
      <c r="AA592" s="48">
        <f t="shared" si="1689"/>
        <v>0</v>
      </c>
      <c r="AB592" s="48">
        <f t="shared" si="1689"/>
        <v>0</v>
      </c>
      <c r="AC592" s="48">
        <f t="shared" si="1689"/>
        <v>0</v>
      </c>
      <c r="AD592" s="48">
        <f t="shared" si="1689"/>
        <v>0</v>
      </c>
      <c r="AE592" s="48">
        <f t="shared" si="1689"/>
        <v>0</v>
      </c>
      <c r="AF592" s="48">
        <f t="shared" si="1689"/>
        <v>0</v>
      </c>
      <c r="AG592" s="48">
        <f t="shared" si="1690"/>
        <v>0</v>
      </c>
      <c r="AH592" s="48">
        <f t="shared" si="1690"/>
        <v>0</v>
      </c>
      <c r="AI592" s="48">
        <f t="shared" si="1690"/>
        <v>0</v>
      </c>
      <c r="AJ592" s="48">
        <f t="shared" si="1690"/>
        <v>0</v>
      </c>
      <c r="AK592" s="48">
        <f t="shared" si="1690"/>
        <v>0</v>
      </c>
      <c r="AL592" s="48">
        <f t="shared" si="1690"/>
        <v>0</v>
      </c>
      <c r="AM592" s="48">
        <f t="shared" si="1690"/>
        <v>0</v>
      </c>
      <c r="AN592" s="48">
        <f t="shared" si="1690"/>
        <v>0</v>
      </c>
      <c r="AO592" s="48">
        <f t="shared" si="1690"/>
        <v>0</v>
      </c>
      <c r="AP592" s="48">
        <f t="shared" si="1690"/>
        <v>0</v>
      </c>
      <c r="AQ592" s="48">
        <f t="shared" si="1690"/>
        <v>0</v>
      </c>
      <c r="AR592" s="48">
        <f t="shared" si="1690"/>
        <v>0</v>
      </c>
      <c r="AS592" s="48">
        <f t="shared" si="1690"/>
        <v>0</v>
      </c>
      <c r="AT592" s="48">
        <f t="shared" si="1690"/>
        <v>0</v>
      </c>
      <c r="AU592" s="48">
        <f t="shared" si="1690"/>
        <v>0</v>
      </c>
      <c r="AV592" s="48">
        <f t="shared" si="1690"/>
        <v>0</v>
      </c>
      <c r="AW592" s="48">
        <f t="shared" si="1690"/>
        <v>0</v>
      </c>
      <c r="AX592" s="48">
        <f t="shared" si="1690"/>
        <v>0</v>
      </c>
      <c r="AY592" s="48">
        <f t="shared" si="1691"/>
        <v>0</v>
      </c>
      <c r="AZ592" s="48">
        <f t="shared" si="1691"/>
        <v>0</v>
      </c>
      <c r="BA592" s="48">
        <f t="shared" si="1691"/>
        <v>0</v>
      </c>
      <c r="BB592" s="48">
        <f t="shared" si="1691"/>
        <v>0</v>
      </c>
      <c r="BC592" s="48">
        <f t="shared" si="1691"/>
        <v>0</v>
      </c>
      <c r="BD592" s="48">
        <f t="shared" si="1691"/>
        <v>0</v>
      </c>
      <c r="BE592" s="48">
        <f t="shared" si="1691"/>
        <v>0</v>
      </c>
      <c r="BF592" s="48">
        <f t="shared" si="1691"/>
        <v>0</v>
      </c>
      <c r="BG592" s="48">
        <f t="shared" si="1691"/>
        <v>0</v>
      </c>
      <c r="BH592" s="48">
        <f t="shared" si="1691"/>
        <v>0</v>
      </c>
      <c r="BI592" s="48">
        <f t="shared" si="1691"/>
        <v>0</v>
      </c>
      <c r="BJ592" s="48">
        <f t="shared" si="1691"/>
        <v>0</v>
      </c>
      <c r="BK592" s="48">
        <f t="shared" si="1692"/>
        <v>0</v>
      </c>
      <c r="BL592" s="48">
        <f t="shared" si="1692"/>
        <v>0</v>
      </c>
      <c r="BM592" s="48">
        <f t="shared" si="1692"/>
        <v>0</v>
      </c>
      <c r="BN592" s="48">
        <f t="shared" si="1692"/>
        <v>0</v>
      </c>
      <c r="BO592" s="48">
        <f t="shared" si="1692"/>
        <v>0</v>
      </c>
      <c r="BP592" s="48">
        <f t="shared" si="1692"/>
        <v>0</v>
      </c>
      <c r="BQ592" s="48">
        <f t="shared" si="1692"/>
        <v>0</v>
      </c>
      <c r="BR592" s="48">
        <f t="shared" si="1692"/>
        <v>0</v>
      </c>
      <c r="BS592" s="48">
        <f t="shared" si="1692"/>
        <v>0</v>
      </c>
      <c r="BT592" s="48">
        <f t="shared" si="1692"/>
        <v>0</v>
      </c>
      <c r="BU592" s="48">
        <f t="shared" si="1692"/>
        <v>0</v>
      </c>
      <c r="BV592" s="48">
        <f t="shared" si="1692"/>
        <v>0</v>
      </c>
      <c r="BW592" s="48">
        <f t="shared" si="1693"/>
        <v>0</v>
      </c>
      <c r="BX592" s="48">
        <f t="shared" si="1693"/>
        <v>0</v>
      </c>
      <c r="BY592" s="48">
        <f t="shared" si="1693"/>
        <v>0</v>
      </c>
      <c r="BZ592" s="48">
        <f t="shared" si="1693"/>
        <v>0</v>
      </c>
      <c r="CA592" s="48">
        <f t="shared" si="1693"/>
        <v>0</v>
      </c>
      <c r="CB592" s="48">
        <f t="shared" si="1693"/>
        <v>0</v>
      </c>
      <c r="CC592" s="48">
        <f t="shared" si="1693"/>
        <v>0</v>
      </c>
      <c r="CD592" s="48">
        <f t="shared" si="1693"/>
        <v>0</v>
      </c>
      <c r="CE592" s="48">
        <f t="shared" si="1693"/>
        <v>0</v>
      </c>
      <c r="CF592" s="48">
        <f t="shared" si="1693"/>
        <v>0</v>
      </c>
      <c r="CG592" s="48">
        <f t="shared" si="1693"/>
        <v>0</v>
      </c>
      <c r="CH592" s="48">
        <f t="shared" si="1693"/>
        <v>0</v>
      </c>
      <c r="CI592" s="48">
        <f t="shared" si="1694"/>
        <v>0</v>
      </c>
      <c r="CJ592" s="48">
        <f t="shared" si="1694"/>
        <v>0</v>
      </c>
      <c r="CK592" s="48">
        <f t="shared" si="1694"/>
        <v>0</v>
      </c>
      <c r="CL592" s="48">
        <f t="shared" si="1694"/>
        <v>0</v>
      </c>
      <c r="CM592" s="48">
        <f t="shared" si="1694"/>
        <v>0</v>
      </c>
      <c r="CN592" s="48">
        <f t="shared" si="1694"/>
        <v>0</v>
      </c>
      <c r="CO592" s="48">
        <f t="shared" si="1694"/>
        <v>0</v>
      </c>
      <c r="CP592" s="48">
        <f t="shared" si="1694"/>
        <v>0</v>
      </c>
      <c r="CQ592" s="116" t="e">
        <f t="shared" si="1679"/>
        <v>#DIV/0!</v>
      </c>
      <c r="CR592" s="116" t="e">
        <f t="shared" si="1687"/>
        <v>#DIV/0!</v>
      </c>
    </row>
    <row r="593" spans="1:96" hidden="1">
      <c r="A593" s="20" t="s">
        <v>13</v>
      </c>
      <c r="B593" s="31">
        <v>912</v>
      </c>
      <c r="C593" s="18" t="s">
        <v>7</v>
      </c>
      <c r="D593" s="18" t="s">
        <v>16</v>
      </c>
      <c r="E593" s="18" t="s">
        <v>717</v>
      </c>
      <c r="F593" s="18">
        <v>610</v>
      </c>
      <c r="G593" s="48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  <c r="AA593" s="48"/>
      <c r="AB593" s="48"/>
      <c r="AC593" s="48"/>
      <c r="AD593" s="48"/>
      <c r="AE593" s="48"/>
      <c r="AF593" s="48"/>
      <c r="AG593" s="48"/>
      <c r="AH593" s="48"/>
      <c r="AI593" s="48"/>
      <c r="AJ593" s="48"/>
      <c r="AK593" s="48"/>
      <c r="AL593" s="48"/>
      <c r="AM593" s="48"/>
      <c r="AN593" s="48"/>
      <c r="AO593" s="48"/>
      <c r="AP593" s="48"/>
      <c r="AQ593" s="48"/>
      <c r="AR593" s="48"/>
      <c r="AS593" s="48"/>
      <c r="AT593" s="48"/>
      <c r="AU593" s="48"/>
      <c r="AV593" s="48"/>
      <c r="AW593" s="48"/>
      <c r="AX593" s="48"/>
      <c r="AY593" s="48"/>
      <c r="AZ593" s="48"/>
      <c r="BA593" s="48"/>
      <c r="BB593" s="48"/>
      <c r="BC593" s="48"/>
      <c r="BD593" s="48"/>
      <c r="BE593" s="48"/>
      <c r="BF593" s="48"/>
      <c r="BG593" s="48"/>
      <c r="BH593" s="48"/>
      <c r="BI593" s="48"/>
      <c r="BJ593" s="48"/>
      <c r="BK593" s="48"/>
      <c r="BL593" s="48"/>
      <c r="BM593" s="48"/>
      <c r="BN593" s="48"/>
      <c r="BO593" s="48"/>
      <c r="BP593" s="48"/>
      <c r="BQ593" s="48"/>
      <c r="BR593" s="48"/>
      <c r="BS593" s="48"/>
      <c r="BT593" s="48"/>
      <c r="BU593" s="48"/>
      <c r="BV593" s="48"/>
      <c r="BW593" s="48"/>
      <c r="BX593" s="48"/>
      <c r="BY593" s="48"/>
      <c r="BZ593" s="48"/>
      <c r="CA593" s="48"/>
      <c r="CB593" s="48"/>
      <c r="CC593" s="48"/>
      <c r="CD593" s="48"/>
      <c r="CE593" s="48"/>
      <c r="CF593" s="48"/>
      <c r="CG593" s="48"/>
      <c r="CH593" s="48"/>
      <c r="CI593" s="48"/>
      <c r="CJ593" s="48"/>
      <c r="CK593" s="48"/>
      <c r="CL593" s="48"/>
      <c r="CM593" s="48"/>
      <c r="CN593" s="48"/>
      <c r="CO593" s="48"/>
      <c r="CP593" s="48"/>
      <c r="CQ593" s="116" t="e">
        <f t="shared" si="1679"/>
        <v>#DIV/0!</v>
      </c>
      <c r="CR593" s="116" t="e">
        <f t="shared" si="1687"/>
        <v>#DIV/0!</v>
      </c>
    </row>
    <row r="594" spans="1:96" ht="12.75" customHeight="1">
      <c r="A594" s="20"/>
      <c r="B594" s="31"/>
      <c r="C594" s="18"/>
      <c r="D594" s="18"/>
      <c r="E594" s="18"/>
      <c r="F594" s="18"/>
      <c r="G594" s="81"/>
      <c r="H594" s="81"/>
      <c r="I594" s="81"/>
      <c r="J594" s="81"/>
      <c r="K594" s="81"/>
      <c r="L594" s="81"/>
      <c r="M594" s="81"/>
      <c r="N594" s="81"/>
      <c r="O594" s="81"/>
      <c r="P594" s="81"/>
      <c r="Q594" s="81"/>
      <c r="R594" s="81"/>
      <c r="S594" s="81"/>
      <c r="T594" s="81"/>
      <c r="U594" s="81"/>
      <c r="V594" s="81"/>
      <c r="W594" s="81"/>
      <c r="X594" s="81"/>
      <c r="Y594" s="81"/>
      <c r="Z594" s="81"/>
      <c r="AA594" s="81"/>
      <c r="AB594" s="81"/>
      <c r="AC594" s="81"/>
      <c r="AD594" s="81"/>
      <c r="AE594" s="81"/>
      <c r="AF594" s="81"/>
      <c r="AG594" s="81"/>
      <c r="AH594" s="81"/>
      <c r="AI594" s="81"/>
      <c r="AJ594" s="81"/>
      <c r="AK594" s="81"/>
      <c r="AL594" s="81"/>
      <c r="AM594" s="81"/>
      <c r="AN594" s="81"/>
      <c r="AO594" s="81"/>
      <c r="AP594" s="81"/>
      <c r="AQ594" s="81"/>
      <c r="AR594" s="81"/>
      <c r="AS594" s="81"/>
      <c r="AT594" s="81"/>
      <c r="AU594" s="81"/>
      <c r="AV594" s="81"/>
      <c r="AW594" s="81"/>
      <c r="AX594" s="81"/>
      <c r="AY594" s="81"/>
      <c r="AZ594" s="81"/>
      <c r="BA594" s="81"/>
      <c r="BB594" s="81"/>
      <c r="BC594" s="81"/>
      <c r="BD594" s="81"/>
      <c r="BE594" s="81"/>
      <c r="BF594" s="81"/>
      <c r="BG594" s="81"/>
      <c r="BH594" s="81"/>
      <c r="BI594" s="81"/>
      <c r="BJ594" s="81"/>
      <c r="BK594" s="81"/>
      <c r="BL594" s="81"/>
      <c r="BM594" s="81"/>
      <c r="BN594" s="81"/>
      <c r="BO594" s="81"/>
      <c r="BP594" s="81"/>
      <c r="BQ594" s="81"/>
      <c r="BR594" s="81"/>
      <c r="BS594" s="81"/>
      <c r="BT594" s="81"/>
      <c r="BU594" s="81"/>
      <c r="BV594" s="81"/>
      <c r="BW594" s="81"/>
      <c r="BX594" s="81"/>
      <c r="BY594" s="81"/>
      <c r="BZ594" s="81"/>
      <c r="CA594" s="81"/>
      <c r="CB594" s="81"/>
      <c r="CC594" s="81"/>
      <c r="CD594" s="81"/>
      <c r="CE594" s="81"/>
      <c r="CF594" s="81"/>
      <c r="CG594" s="81"/>
      <c r="CH594" s="81"/>
      <c r="CI594" s="81"/>
      <c r="CJ594" s="81"/>
      <c r="CK594" s="81"/>
      <c r="CL594" s="81"/>
      <c r="CM594" s="81"/>
      <c r="CN594" s="81"/>
      <c r="CO594" s="81"/>
      <c r="CP594" s="81"/>
      <c r="CQ594" s="118"/>
      <c r="CR594" s="118"/>
    </row>
    <row r="595" spans="1:96" ht="18.75">
      <c r="A595" s="15" t="s">
        <v>18</v>
      </c>
      <c r="B595" s="30">
        <v>912</v>
      </c>
      <c r="C595" s="16" t="s">
        <v>19</v>
      </c>
      <c r="D595" s="16" t="s">
        <v>20</v>
      </c>
      <c r="E595" s="16"/>
      <c r="F595" s="16"/>
      <c r="G595" s="11">
        <f t="shared" ref="G595:Z595" si="1695">G596+G676+G688+G668</f>
        <v>520657</v>
      </c>
      <c r="H595" s="11">
        <f t="shared" si="1695"/>
        <v>0</v>
      </c>
      <c r="I595" s="11">
        <f t="shared" si="1695"/>
        <v>0</v>
      </c>
      <c r="J595" s="11">
        <f t="shared" si="1695"/>
        <v>0</v>
      </c>
      <c r="K595" s="11">
        <f t="shared" si="1695"/>
        <v>0</v>
      </c>
      <c r="L595" s="11">
        <f t="shared" si="1695"/>
        <v>0</v>
      </c>
      <c r="M595" s="11">
        <f t="shared" si="1695"/>
        <v>520657</v>
      </c>
      <c r="N595" s="11">
        <f t="shared" si="1695"/>
        <v>0</v>
      </c>
      <c r="O595" s="11">
        <f t="shared" si="1695"/>
        <v>0</v>
      </c>
      <c r="P595" s="11">
        <f t="shared" si="1695"/>
        <v>0</v>
      </c>
      <c r="Q595" s="11">
        <f t="shared" si="1695"/>
        <v>0</v>
      </c>
      <c r="R595" s="11">
        <f t="shared" si="1695"/>
        <v>0</v>
      </c>
      <c r="S595" s="11">
        <f t="shared" si="1695"/>
        <v>520657</v>
      </c>
      <c r="T595" s="11">
        <f t="shared" si="1695"/>
        <v>0</v>
      </c>
      <c r="U595" s="11">
        <f t="shared" si="1695"/>
        <v>-27</v>
      </c>
      <c r="V595" s="11">
        <f t="shared" si="1695"/>
        <v>4781</v>
      </c>
      <c r="W595" s="11">
        <f t="shared" si="1695"/>
        <v>0</v>
      </c>
      <c r="X595" s="11">
        <f t="shared" si="1695"/>
        <v>23131</v>
      </c>
      <c r="Y595" s="11">
        <f t="shared" si="1695"/>
        <v>548542</v>
      </c>
      <c r="Z595" s="11">
        <f t="shared" si="1695"/>
        <v>23131</v>
      </c>
      <c r="AA595" s="11">
        <f t="shared" ref="AA595:AF595" si="1696">AA596+AA676+AA688+AA668</f>
        <v>0</v>
      </c>
      <c r="AB595" s="11">
        <f t="shared" si="1696"/>
        <v>15000</v>
      </c>
      <c r="AC595" s="11">
        <f t="shared" si="1696"/>
        <v>0</v>
      </c>
      <c r="AD595" s="11">
        <f t="shared" si="1696"/>
        <v>0</v>
      </c>
      <c r="AE595" s="11">
        <f t="shared" si="1696"/>
        <v>563542</v>
      </c>
      <c r="AF595" s="11">
        <f t="shared" si="1696"/>
        <v>23131</v>
      </c>
      <c r="AG595" s="11">
        <f t="shared" ref="AG595:AL595" si="1697">AG596+AG676+AG688+AG668</f>
        <v>0</v>
      </c>
      <c r="AH595" s="11">
        <f t="shared" si="1697"/>
        <v>301</v>
      </c>
      <c r="AI595" s="11">
        <f t="shared" si="1697"/>
        <v>0</v>
      </c>
      <c r="AJ595" s="11">
        <f t="shared" si="1697"/>
        <v>0</v>
      </c>
      <c r="AK595" s="11">
        <f t="shared" si="1697"/>
        <v>563843</v>
      </c>
      <c r="AL595" s="11">
        <f t="shared" si="1697"/>
        <v>23131</v>
      </c>
      <c r="AM595" s="11">
        <f t="shared" ref="AM595:AR595" si="1698">AM596+AM676+AM688+AM668</f>
        <v>0</v>
      </c>
      <c r="AN595" s="11">
        <f t="shared" si="1698"/>
        <v>0</v>
      </c>
      <c r="AO595" s="11">
        <f t="shared" si="1698"/>
        <v>0</v>
      </c>
      <c r="AP595" s="11">
        <f t="shared" si="1698"/>
        <v>0</v>
      </c>
      <c r="AQ595" s="11">
        <f t="shared" si="1698"/>
        <v>563843</v>
      </c>
      <c r="AR595" s="11">
        <f t="shared" si="1698"/>
        <v>23131</v>
      </c>
      <c r="AS595" s="11">
        <f t="shared" ref="AS595:AX595" si="1699">AS596+AS676+AS688+AS668</f>
        <v>-31890</v>
      </c>
      <c r="AT595" s="11">
        <f t="shared" si="1699"/>
        <v>1724</v>
      </c>
      <c r="AU595" s="11">
        <f t="shared" si="1699"/>
        <v>0</v>
      </c>
      <c r="AV595" s="11">
        <f t="shared" si="1699"/>
        <v>-34</v>
      </c>
      <c r="AW595" s="11">
        <f t="shared" si="1699"/>
        <v>533643</v>
      </c>
      <c r="AX595" s="11">
        <f t="shared" si="1699"/>
        <v>23097</v>
      </c>
      <c r="AY595" s="11">
        <f t="shared" ref="AY595:BD595" si="1700">AY596+AY676+AY688+AY668</f>
        <v>0</v>
      </c>
      <c r="AZ595" s="11">
        <f t="shared" si="1700"/>
        <v>0</v>
      </c>
      <c r="BA595" s="11">
        <f t="shared" si="1700"/>
        <v>0</v>
      </c>
      <c r="BB595" s="11">
        <f t="shared" si="1700"/>
        <v>0</v>
      </c>
      <c r="BC595" s="11">
        <f t="shared" si="1700"/>
        <v>533643</v>
      </c>
      <c r="BD595" s="11">
        <f t="shared" si="1700"/>
        <v>23097</v>
      </c>
      <c r="BE595" s="11">
        <f t="shared" ref="BE595:BJ595" si="1701">BE596+BE676+BE688+BE668</f>
        <v>-425</v>
      </c>
      <c r="BF595" s="11">
        <f t="shared" si="1701"/>
        <v>1712</v>
      </c>
      <c r="BG595" s="11">
        <f t="shared" si="1701"/>
        <v>0</v>
      </c>
      <c r="BH595" s="11">
        <f t="shared" si="1701"/>
        <v>1720</v>
      </c>
      <c r="BI595" s="11">
        <f t="shared" si="1701"/>
        <v>536650</v>
      </c>
      <c r="BJ595" s="11">
        <f t="shared" si="1701"/>
        <v>24817</v>
      </c>
      <c r="BK595" s="11">
        <f t="shared" ref="BK595:BP595" si="1702">BK596+BK676+BK688+BK668</f>
        <v>0</v>
      </c>
      <c r="BL595" s="11">
        <f t="shared" si="1702"/>
        <v>0</v>
      </c>
      <c r="BM595" s="11">
        <f t="shared" si="1702"/>
        <v>0</v>
      </c>
      <c r="BN595" s="11">
        <f t="shared" si="1702"/>
        <v>0</v>
      </c>
      <c r="BO595" s="11">
        <f t="shared" si="1702"/>
        <v>536650</v>
      </c>
      <c r="BP595" s="11">
        <f t="shared" si="1702"/>
        <v>24817</v>
      </c>
      <c r="BQ595" s="11">
        <f t="shared" ref="BQ595:BV595" si="1703">BQ596+BQ676+BQ688+BQ668</f>
        <v>-178</v>
      </c>
      <c r="BR595" s="11">
        <f t="shared" si="1703"/>
        <v>2550</v>
      </c>
      <c r="BS595" s="11">
        <f t="shared" si="1703"/>
        <v>0</v>
      </c>
      <c r="BT595" s="11">
        <f t="shared" si="1703"/>
        <v>0</v>
      </c>
      <c r="BU595" s="11">
        <f t="shared" si="1703"/>
        <v>539022</v>
      </c>
      <c r="BV595" s="11">
        <f t="shared" si="1703"/>
        <v>24817</v>
      </c>
      <c r="BW595" s="11">
        <f t="shared" ref="BW595:CB595" si="1704">BW596+BW676+BW688+BW668</f>
        <v>0</v>
      </c>
      <c r="BX595" s="11">
        <f t="shared" si="1704"/>
        <v>0</v>
      </c>
      <c r="BY595" s="11">
        <f t="shared" si="1704"/>
        <v>0</v>
      </c>
      <c r="BZ595" s="11">
        <f t="shared" si="1704"/>
        <v>0</v>
      </c>
      <c r="CA595" s="11">
        <f t="shared" si="1704"/>
        <v>539022</v>
      </c>
      <c r="CB595" s="11">
        <f t="shared" si="1704"/>
        <v>24817</v>
      </c>
      <c r="CC595" s="11">
        <f t="shared" ref="CC595:CH595" si="1705">CC596+CC676+CC688+CC668</f>
        <v>-393</v>
      </c>
      <c r="CD595" s="11">
        <f t="shared" si="1705"/>
        <v>9685</v>
      </c>
      <c r="CE595" s="11">
        <f t="shared" si="1705"/>
        <v>0</v>
      </c>
      <c r="CF595" s="11">
        <f t="shared" si="1705"/>
        <v>-692</v>
      </c>
      <c r="CG595" s="11">
        <f t="shared" si="1705"/>
        <v>547622</v>
      </c>
      <c r="CH595" s="11">
        <f t="shared" si="1705"/>
        <v>24125</v>
      </c>
      <c r="CI595" s="11">
        <f t="shared" ref="CI595:CN595" si="1706">CI596+CI676+CI688+CI668</f>
        <v>-33</v>
      </c>
      <c r="CJ595" s="11">
        <f t="shared" si="1706"/>
        <v>1500</v>
      </c>
      <c r="CK595" s="11">
        <f t="shared" si="1706"/>
        <v>-330</v>
      </c>
      <c r="CL595" s="11">
        <f t="shared" si="1706"/>
        <v>-636</v>
      </c>
      <c r="CM595" s="11">
        <f t="shared" si="1706"/>
        <v>548123</v>
      </c>
      <c r="CN595" s="11">
        <f t="shared" si="1706"/>
        <v>23489</v>
      </c>
      <c r="CO595" s="11">
        <f t="shared" ref="CO595:CP595" si="1707">CO596+CO676+CO688+CO668</f>
        <v>548092</v>
      </c>
      <c r="CP595" s="11">
        <f t="shared" si="1707"/>
        <v>23489</v>
      </c>
      <c r="CQ595" s="124">
        <f t="shared" si="1679"/>
        <v>99.994344335121866</v>
      </c>
      <c r="CR595" s="124">
        <f t="shared" si="1687"/>
        <v>100</v>
      </c>
    </row>
    <row r="596" spans="1:96" ht="33">
      <c r="A596" s="17" t="s">
        <v>677</v>
      </c>
      <c r="B596" s="31">
        <v>912</v>
      </c>
      <c r="C596" s="18" t="s">
        <v>19</v>
      </c>
      <c r="D596" s="18" t="s">
        <v>20</v>
      </c>
      <c r="E596" s="18" t="s">
        <v>36</v>
      </c>
      <c r="F596" s="18"/>
      <c r="G596" s="6">
        <f>G597+G616+G641+G649+G652+G658+G662+G635</f>
        <v>520657</v>
      </c>
      <c r="H596" s="6">
        <f>H597+H616+H641+H649+H652+H658+H662+H635+H668</f>
        <v>0</v>
      </c>
      <c r="I596" s="6">
        <f>I597+I616+I641+I649+I652+I658+I662+I635</f>
        <v>0</v>
      </c>
      <c r="J596" s="6">
        <f>J597+J616+J641+J649+J652+J658+J662+J635+J668</f>
        <v>0</v>
      </c>
      <c r="K596" s="6">
        <f>K597+K616+K641+K649+K652+K658+K662+K635</f>
        <v>0</v>
      </c>
      <c r="L596" s="6">
        <f>L597+L616+L641+L649+L652+L658+L662+L635+L668</f>
        <v>0</v>
      </c>
      <c r="M596" s="6">
        <f>M597+M616+M641+M649+M652+M658+M662+M635</f>
        <v>520657</v>
      </c>
      <c r="N596" s="6">
        <f>N597+N616+N641+N649+N652+N658+N662+N635+N668</f>
        <v>0</v>
      </c>
      <c r="O596" s="6">
        <f>O597+O616+O641+O649+O652+O658+O662+O635</f>
        <v>0</v>
      </c>
      <c r="P596" s="6">
        <f>P597+P616+P641+P649+P652+P658+P662+P635+P668</f>
        <v>0</v>
      </c>
      <c r="Q596" s="6">
        <f>Q597+Q616+Q641+Q649+Q652+Q658+Q662+Q635</f>
        <v>0</v>
      </c>
      <c r="R596" s="6">
        <f>R597+R616+R641+R649+R652+R658+R662+R635+R668</f>
        <v>0</v>
      </c>
      <c r="S596" s="6">
        <f>S597+S616+S641+S649+S652+S658+S662+S635</f>
        <v>520657</v>
      </c>
      <c r="T596" s="6">
        <f>T597+T616+T641+T649+T652+T658+T662+T635+T668</f>
        <v>0</v>
      </c>
      <c r="U596" s="6">
        <f t="shared" ref="U596:AX596" si="1708">U597+U616+U641+U649+U652+U658+U662+U635+U665+U645</f>
        <v>-27</v>
      </c>
      <c r="V596" s="6">
        <f t="shared" si="1708"/>
        <v>4781</v>
      </c>
      <c r="W596" s="6">
        <f t="shared" si="1708"/>
        <v>0</v>
      </c>
      <c r="X596" s="6">
        <f t="shared" si="1708"/>
        <v>23131</v>
      </c>
      <c r="Y596" s="6">
        <f t="shared" si="1708"/>
        <v>548542</v>
      </c>
      <c r="Z596" s="6">
        <f t="shared" si="1708"/>
        <v>23131</v>
      </c>
      <c r="AA596" s="6">
        <f t="shared" si="1708"/>
        <v>0</v>
      </c>
      <c r="AB596" s="6">
        <f t="shared" si="1708"/>
        <v>15000</v>
      </c>
      <c r="AC596" s="6">
        <f t="shared" si="1708"/>
        <v>0</v>
      </c>
      <c r="AD596" s="6">
        <f t="shared" si="1708"/>
        <v>0</v>
      </c>
      <c r="AE596" s="6">
        <f t="shared" si="1708"/>
        <v>563542</v>
      </c>
      <c r="AF596" s="6">
        <f t="shared" si="1708"/>
        <v>23131</v>
      </c>
      <c r="AG596" s="6">
        <f t="shared" si="1708"/>
        <v>0</v>
      </c>
      <c r="AH596" s="6">
        <f t="shared" si="1708"/>
        <v>301</v>
      </c>
      <c r="AI596" s="6">
        <f t="shared" si="1708"/>
        <v>0</v>
      </c>
      <c r="AJ596" s="6">
        <f t="shared" si="1708"/>
        <v>0</v>
      </c>
      <c r="AK596" s="6">
        <f t="shared" si="1708"/>
        <v>563843</v>
      </c>
      <c r="AL596" s="6">
        <f t="shared" si="1708"/>
        <v>23131</v>
      </c>
      <c r="AM596" s="6">
        <f t="shared" si="1708"/>
        <v>0</v>
      </c>
      <c r="AN596" s="6">
        <f t="shared" si="1708"/>
        <v>0</v>
      </c>
      <c r="AO596" s="6">
        <f t="shared" si="1708"/>
        <v>0</v>
      </c>
      <c r="AP596" s="6">
        <f t="shared" si="1708"/>
        <v>0</v>
      </c>
      <c r="AQ596" s="6">
        <f t="shared" si="1708"/>
        <v>563843</v>
      </c>
      <c r="AR596" s="6">
        <f t="shared" si="1708"/>
        <v>23131</v>
      </c>
      <c r="AS596" s="6">
        <f t="shared" si="1708"/>
        <v>-31890</v>
      </c>
      <c r="AT596" s="6">
        <f t="shared" si="1708"/>
        <v>1724</v>
      </c>
      <c r="AU596" s="6">
        <f t="shared" si="1708"/>
        <v>0</v>
      </c>
      <c r="AV596" s="6">
        <f t="shared" si="1708"/>
        <v>-34</v>
      </c>
      <c r="AW596" s="6">
        <f t="shared" si="1708"/>
        <v>533643</v>
      </c>
      <c r="AX596" s="6">
        <f t="shared" si="1708"/>
        <v>23097</v>
      </c>
      <c r="AY596" s="6">
        <f t="shared" ref="AY596:BD596" si="1709">AY597+AY616+AY641+AY649+AY652+AY658+AY662+AY635+AY665+AY645</f>
        <v>0</v>
      </c>
      <c r="AZ596" s="6">
        <f t="shared" si="1709"/>
        <v>0</v>
      </c>
      <c r="BA596" s="6">
        <f t="shared" si="1709"/>
        <v>0</v>
      </c>
      <c r="BB596" s="6">
        <f t="shared" si="1709"/>
        <v>0</v>
      </c>
      <c r="BC596" s="6">
        <f t="shared" si="1709"/>
        <v>533643</v>
      </c>
      <c r="BD596" s="6">
        <f t="shared" si="1709"/>
        <v>23097</v>
      </c>
      <c r="BE596" s="6">
        <f>BE597+BE616+BE641+BE649+BE652+BE658+BE662+BE635+BE665+BE645+BE655</f>
        <v>-425</v>
      </c>
      <c r="BF596" s="6">
        <f t="shared" ref="BF596:BJ596" si="1710">BF597+BF616+BF641+BF649+BF652+BF658+BF662+BF635+BF665+BF645+BF655</f>
        <v>1712</v>
      </c>
      <c r="BG596" s="6">
        <f t="shared" si="1710"/>
        <v>0</v>
      </c>
      <c r="BH596" s="6">
        <f t="shared" si="1710"/>
        <v>1720</v>
      </c>
      <c r="BI596" s="6">
        <f t="shared" si="1710"/>
        <v>536650</v>
      </c>
      <c r="BJ596" s="6">
        <f t="shared" si="1710"/>
        <v>24817</v>
      </c>
      <c r="BK596" s="6">
        <f>BK597+BK616+BK641+BK649+BK652+BK658+BK662+BK635+BK665+BK645+BK655</f>
        <v>0</v>
      </c>
      <c r="BL596" s="6">
        <f t="shared" ref="BL596:BP596" si="1711">BL597+BL616+BL641+BL649+BL652+BL658+BL662+BL635+BL665+BL645+BL655</f>
        <v>0</v>
      </c>
      <c r="BM596" s="6">
        <f t="shared" si="1711"/>
        <v>0</v>
      </c>
      <c r="BN596" s="6">
        <f t="shared" si="1711"/>
        <v>0</v>
      </c>
      <c r="BO596" s="6">
        <f t="shared" si="1711"/>
        <v>536650</v>
      </c>
      <c r="BP596" s="6">
        <f t="shared" si="1711"/>
        <v>24817</v>
      </c>
      <c r="BQ596" s="6">
        <f>BQ597+BQ616+BQ641+BQ649+BQ652+BQ658+BQ662+BQ635+BQ665+BQ645+BQ655</f>
        <v>-178</v>
      </c>
      <c r="BR596" s="6">
        <f t="shared" ref="BR596:BV596" si="1712">BR597+BR616+BR641+BR649+BR652+BR658+BR662+BR635+BR665+BR645+BR655</f>
        <v>2550</v>
      </c>
      <c r="BS596" s="6">
        <f t="shared" si="1712"/>
        <v>0</v>
      </c>
      <c r="BT596" s="6">
        <f t="shared" si="1712"/>
        <v>0</v>
      </c>
      <c r="BU596" s="6">
        <f t="shared" si="1712"/>
        <v>539022</v>
      </c>
      <c r="BV596" s="6">
        <f t="shared" si="1712"/>
        <v>24817</v>
      </c>
      <c r="BW596" s="6">
        <f>BW597+BW616+BW641+BW649+BW652+BW658+BW662+BW635+BW665+BW645+BW655</f>
        <v>0</v>
      </c>
      <c r="BX596" s="6">
        <f t="shared" ref="BX596:CB596" si="1713">BX597+BX616+BX641+BX649+BX652+BX658+BX662+BX635+BX665+BX645+BX655</f>
        <v>0</v>
      </c>
      <c r="BY596" s="6">
        <f t="shared" si="1713"/>
        <v>0</v>
      </c>
      <c r="BZ596" s="6">
        <f t="shared" si="1713"/>
        <v>0</v>
      </c>
      <c r="CA596" s="6">
        <f t="shared" si="1713"/>
        <v>539022</v>
      </c>
      <c r="CB596" s="6">
        <f t="shared" si="1713"/>
        <v>24817</v>
      </c>
      <c r="CC596" s="6">
        <f>CC597+CC616+CC641+CC649+CC652+CC658+CC662+CC635+CC665+CC645+CC655</f>
        <v>-393</v>
      </c>
      <c r="CD596" s="6">
        <f t="shared" ref="CD596:CH596" si="1714">CD597+CD616+CD641+CD649+CD652+CD658+CD662+CD635+CD665+CD645+CD655</f>
        <v>9685</v>
      </c>
      <c r="CE596" s="6">
        <f t="shared" si="1714"/>
        <v>0</v>
      </c>
      <c r="CF596" s="6">
        <f t="shared" si="1714"/>
        <v>-692</v>
      </c>
      <c r="CG596" s="6">
        <f t="shared" si="1714"/>
        <v>547622</v>
      </c>
      <c r="CH596" s="6">
        <f t="shared" si="1714"/>
        <v>24125</v>
      </c>
      <c r="CI596" s="6">
        <f>CI597+CI616+CI641+CI649+CI652+CI658+CI662+CI635+CI665+CI645+CI655</f>
        <v>-33</v>
      </c>
      <c r="CJ596" s="6">
        <f t="shared" ref="CJ596:CN596" si="1715">CJ597+CJ616+CJ641+CJ649+CJ652+CJ658+CJ662+CJ635+CJ665+CJ645+CJ655</f>
        <v>1500</v>
      </c>
      <c r="CK596" s="6">
        <f t="shared" si="1715"/>
        <v>-330</v>
      </c>
      <c r="CL596" s="6">
        <f t="shared" si="1715"/>
        <v>-636</v>
      </c>
      <c r="CM596" s="6">
        <f t="shared" si="1715"/>
        <v>548123</v>
      </c>
      <c r="CN596" s="6">
        <f t="shared" si="1715"/>
        <v>23489</v>
      </c>
      <c r="CO596" s="6">
        <f t="shared" ref="CO596:CP596" si="1716">CO597+CO616+CO641+CO649+CO652+CO658+CO662+CO635+CO665+CO645+CO655</f>
        <v>548092</v>
      </c>
      <c r="CP596" s="6">
        <f t="shared" si="1716"/>
        <v>23489</v>
      </c>
      <c r="CQ596" s="32">
        <f t="shared" si="1679"/>
        <v>99.994344335121866</v>
      </c>
      <c r="CR596" s="32">
        <f t="shared" si="1687"/>
        <v>100</v>
      </c>
    </row>
    <row r="597" spans="1:96" ht="33">
      <c r="A597" s="17" t="s">
        <v>70</v>
      </c>
      <c r="B597" s="31">
        <v>912</v>
      </c>
      <c r="C597" s="18" t="s">
        <v>19</v>
      </c>
      <c r="D597" s="18" t="s">
        <v>20</v>
      </c>
      <c r="E597" s="18" t="s">
        <v>37</v>
      </c>
      <c r="F597" s="18"/>
      <c r="G597" s="48">
        <f>G601++G605+G608+G612+G598</f>
        <v>513126</v>
      </c>
      <c r="H597" s="48">
        <f>H601++H605+H608+H612+H598</f>
        <v>0</v>
      </c>
      <c r="I597" s="48">
        <f t="shared" ref="I597:N597" si="1717">I601++I605+I608+I612+I598</f>
        <v>0</v>
      </c>
      <c r="J597" s="48">
        <f t="shared" si="1717"/>
        <v>0</v>
      </c>
      <c r="K597" s="48">
        <f t="shared" si="1717"/>
        <v>0</v>
      </c>
      <c r="L597" s="48">
        <f t="shared" si="1717"/>
        <v>0</v>
      </c>
      <c r="M597" s="48">
        <f t="shared" si="1717"/>
        <v>513126</v>
      </c>
      <c r="N597" s="48">
        <f t="shared" si="1717"/>
        <v>0</v>
      </c>
      <c r="O597" s="48">
        <f t="shared" ref="O597:T597" si="1718">O601++O605+O608+O612+O598</f>
        <v>0</v>
      </c>
      <c r="P597" s="48">
        <f t="shared" si="1718"/>
        <v>0</v>
      </c>
      <c r="Q597" s="48">
        <f t="shared" si="1718"/>
        <v>0</v>
      </c>
      <c r="R597" s="48">
        <f t="shared" si="1718"/>
        <v>0</v>
      </c>
      <c r="S597" s="48">
        <f t="shared" si="1718"/>
        <v>513126</v>
      </c>
      <c r="T597" s="48">
        <f t="shared" si="1718"/>
        <v>0</v>
      </c>
      <c r="U597" s="48">
        <f t="shared" ref="U597:Z597" si="1719">U601++U605+U608+U612+U598</f>
        <v>0</v>
      </c>
      <c r="V597" s="48">
        <f t="shared" si="1719"/>
        <v>0</v>
      </c>
      <c r="W597" s="48">
        <f t="shared" si="1719"/>
        <v>0</v>
      </c>
      <c r="X597" s="48">
        <f t="shared" si="1719"/>
        <v>0</v>
      </c>
      <c r="Y597" s="48">
        <f t="shared" si="1719"/>
        <v>513126</v>
      </c>
      <c r="Z597" s="48">
        <f t="shared" si="1719"/>
        <v>0</v>
      </c>
      <c r="AA597" s="48">
        <f t="shared" ref="AA597:AF597" si="1720">AA601++AA605+AA608+AA612+AA598</f>
        <v>0</v>
      </c>
      <c r="AB597" s="48">
        <f t="shared" si="1720"/>
        <v>0</v>
      </c>
      <c r="AC597" s="48">
        <f t="shared" si="1720"/>
        <v>0</v>
      </c>
      <c r="AD597" s="48">
        <f t="shared" si="1720"/>
        <v>0</v>
      </c>
      <c r="AE597" s="48">
        <f t="shared" si="1720"/>
        <v>513126</v>
      </c>
      <c r="AF597" s="48">
        <f t="shared" si="1720"/>
        <v>0</v>
      </c>
      <c r="AG597" s="48">
        <f t="shared" ref="AG597:AL597" si="1721">AG601++AG605+AG608+AG612+AG598</f>
        <v>0</v>
      </c>
      <c r="AH597" s="48">
        <f t="shared" si="1721"/>
        <v>0</v>
      </c>
      <c r="AI597" s="48">
        <f t="shared" si="1721"/>
        <v>0</v>
      </c>
      <c r="AJ597" s="48">
        <f t="shared" si="1721"/>
        <v>0</v>
      </c>
      <c r="AK597" s="48">
        <f t="shared" si="1721"/>
        <v>513126</v>
      </c>
      <c r="AL597" s="48">
        <f t="shared" si="1721"/>
        <v>0</v>
      </c>
      <c r="AM597" s="48">
        <f t="shared" ref="AM597:AR597" si="1722">AM601++AM605+AM608+AM612+AM598</f>
        <v>0</v>
      </c>
      <c r="AN597" s="48">
        <f t="shared" si="1722"/>
        <v>0</v>
      </c>
      <c r="AO597" s="48">
        <f t="shared" si="1722"/>
        <v>0</v>
      </c>
      <c r="AP597" s="48">
        <f t="shared" si="1722"/>
        <v>0</v>
      </c>
      <c r="AQ597" s="48">
        <f t="shared" si="1722"/>
        <v>513126</v>
      </c>
      <c r="AR597" s="48">
        <f t="shared" si="1722"/>
        <v>0</v>
      </c>
      <c r="AS597" s="48">
        <f t="shared" ref="AS597:AX597" si="1723">AS601++AS605+AS608+AS612+AS598</f>
        <v>-31880</v>
      </c>
      <c r="AT597" s="48">
        <f t="shared" si="1723"/>
        <v>0</v>
      </c>
      <c r="AU597" s="48">
        <f t="shared" si="1723"/>
        <v>0</v>
      </c>
      <c r="AV597" s="48">
        <f t="shared" si="1723"/>
        <v>0</v>
      </c>
      <c r="AW597" s="48">
        <f t="shared" si="1723"/>
        <v>481246</v>
      </c>
      <c r="AX597" s="48">
        <f t="shared" si="1723"/>
        <v>0</v>
      </c>
      <c r="AY597" s="48">
        <f t="shared" ref="AY597:BD597" si="1724">AY601++AY605+AY608+AY612+AY598</f>
        <v>0</v>
      </c>
      <c r="AZ597" s="48">
        <f t="shared" si="1724"/>
        <v>0</v>
      </c>
      <c r="BA597" s="48">
        <f t="shared" si="1724"/>
        <v>0</v>
      </c>
      <c r="BB597" s="48">
        <f t="shared" si="1724"/>
        <v>0</v>
      </c>
      <c r="BC597" s="48">
        <f t="shared" si="1724"/>
        <v>481246</v>
      </c>
      <c r="BD597" s="48">
        <f t="shared" si="1724"/>
        <v>0</v>
      </c>
      <c r="BE597" s="48">
        <f t="shared" ref="BE597:BJ597" si="1725">BE601++BE605+BE608+BE612+BE598</f>
        <v>-425</v>
      </c>
      <c r="BF597" s="48">
        <f t="shared" si="1725"/>
        <v>1355</v>
      </c>
      <c r="BG597" s="48">
        <f t="shared" si="1725"/>
        <v>0</v>
      </c>
      <c r="BH597" s="48">
        <f t="shared" si="1725"/>
        <v>0</v>
      </c>
      <c r="BI597" s="48">
        <f t="shared" si="1725"/>
        <v>482176</v>
      </c>
      <c r="BJ597" s="48">
        <f t="shared" si="1725"/>
        <v>0</v>
      </c>
      <c r="BK597" s="48">
        <f t="shared" ref="BK597:BP597" si="1726">BK601++BK605+BK608+BK612+BK598</f>
        <v>0</v>
      </c>
      <c r="BL597" s="48">
        <f t="shared" si="1726"/>
        <v>0</v>
      </c>
      <c r="BM597" s="48">
        <f t="shared" si="1726"/>
        <v>0</v>
      </c>
      <c r="BN597" s="48">
        <f t="shared" si="1726"/>
        <v>0</v>
      </c>
      <c r="BO597" s="48">
        <f t="shared" si="1726"/>
        <v>482176</v>
      </c>
      <c r="BP597" s="48">
        <f t="shared" si="1726"/>
        <v>0</v>
      </c>
      <c r="BQ597" s="48">
        <f t="shared" ref="BQ597:BV597" si="1727">BQ601++BQ605+BQ608+BQ612+BQ598</f>
        <v>0</v>
      </c>
      <c r="BR597" s="48">
        <f t="shared" si="1727"/>
        <v>0</v>
      </c>
      <c r="BS597" s="48">
        <f t="shared" si="1727"/>
        <v>0</v>
      </c>
      <c r="BT597" s="48">
        <f t="shared" si="1727"/>
        <v>0</v>
      </c>
      <c r="BU597" s="48">
        <f t="shared" si="1727"/>
        <v>482176</v>
      </c>
      <c r="BV597" s="48">
        <f t="shared" si="1727"/>
        <v>0</v>
      </c>
      <c r="BW597" s="48">
        <f t="shared" ref="BW597:CB597" si="1728">BW601++BW605+BW608+BW612+BW598</f>
        <v>0</v>
      </c>
      <c r="BX597" s="48">
        <f t="shared" si="1728"/>
        <v>0</v>
      </c>
      <c r="BY597" s="48">
        <f t="shared" si="1728"/>
        <v>0</v>
      </c>
      <c r="BZ597" s="48">
        <f t="shared" si="1728"/>
        <v>0</v>
      </c>
      <c r="CA597" s="48">
        <f t="shared" si="1728"/>
        <v>482176</v>
      </c>
      <c r="CB597" s="48">
        <f t="shared" si="1728"/>
        <v>0</v>
      </c>
      <c r="CC597" s="48">
        <f t="shared" ref="CC597:CH597" si="1729">CC601++CC605+CC608+CC612+CC598</f>
        <v>0</v>
      </c>
      <c r="CD597" s="48">
        <f t="shared" si="1729"/>
        <v>8481</v>
      </c>
      <c r="CE597" s="48">
        <f t="shared" si="1729"/>
        <v>0</v>
      </c>
      <c r="CF597" s="48">
        <f t="shared" si="1729"/>
        <v>0</v>
      </c>
      <c r="CG597" s="48">
        <f t="shared" si="1729"/>
        <v>490657</v>
      </c>
      <c r="CH597" s="48">
        <f t="shared" si="1729"/>
        <v>0</v>
      </c>
      <c r="CI597" s="48">
        <f t="shared" ref="CI597:CN597" si="1730">CI601++CI605+CI608+CI612+CI598</f>
        <v>0</v>
      </c>
      <c r="CJ597" s="48">
        <f t="shared" si="1730"/>
        <v>1500</v>
      </c>
      <c r="CK597" s="48">
        <f t="shared" si="1730"/>
        <v>0</v>
      </c>
      <c r="CL597" s="48">
        <f t="shared" si="1730"/>
        <v>0</v>
      </c>
      <c r="CM597" s="48">
        <f t="shared" si="1730"/>
        <v>492157</v>
      </c>
      <c r="CN597" s="48">
        <f t="shared" si="1730"/>
        <v>0</v>
      </c>
      <c r="CO597" s="48">
        <f t="shared" ref="CO597:CP597" si="1731">CO601++CO605+CO608+CO612+CO598</f>
        <v>492156</v>
      </c>
      <c r="CP597" s="48">
        <f t="shared" si="1731"/>
        <v>0</v>
      </c>
      <c r="CQ597" s="116">
        <f t="shared" si="1679"/>
        <v>99.99979681280567</v>
      </c>
      <c r="CR597" s="116"/>
    </row>
    <row r="598" spans="1:96" ht="21" customHeight="1">
      <c r="A598" s="20" t="s">
        <v>352</v>
      </c>
      <c r="B598" s="31">
        <v>912</v>
      </c>
      <c r="C598" s="18" t="s">
        <v>19</v>
      </c>
      <c r="D598" s="18" t="s">
        <v>20</v>
      </c>
      <c r="E598" s="18" t="s">
        <v>350</v>
      </c>
      <c r="F598" s="18"/>
      <c r="G598" s="6">
        <f t="shared" ref="G598:V599" si="1732">G599</f>
        <v>32907</v>
      </c>
      <c r="H598" s="6">
        <f>H599</f>
        <v>0</v>
      </c>
      <c r="I598" s="6">
        <f t="shared" si="1732"/>
        <v>0</v>
      </c>
      <c r="J598" s="6">
        <f t="shared" si="1732"/>
        <v>0</v>
      </c>
      <c r="K598" s="6">
        <f t="shared" si="1732"/>
        <v>0</v>
      </c>
      <c r="L598" s="6">
        <f t="shared" si="1732"/>
        <v>0</v>
      </c>
      <c r="M598" s="6">
        <f t="shared" si="1732"/>
        <v>32907</v>
      </c>
      <c r="N598" s="6">
        <f t="shared" si="1732"/>
        <v>0</v>
      </c>
      <c r="O598" s="6">
        <f t="shared" si="1732"/>
        <v>0</v>
      </c>
      <c r="P598" s="6">
        <f t="shared" si="1732"/>
        <v>0</v>
      </c>
      <c r="Q598" s="6">
        <f t="shared" si="1732"/>
        <v>0</v>
      </c>
      <c r="R598" s="6">
        <f t="shared" si="1732"/>
        <v>0</v>
      </c>
      <c r="S598" s="6">
        <f t="shared" si="1732"/>
        <v>32907</v>
      </c>
      <c r="T598" s="6">
        <f t="shared" si="1732"/>
        <v>0</v>
      </c>
      <c r="U598" s="6">
        <f t="shared" si="1732"/>
        <v>0</v>
      </c>
      <c r="V598" s="6">
        <f t="shared" si="1732"/>
        <v>0</v>
      </c>
      <c r="W598" s="6">
        <f t="shared" ref="U598:AJ599" si="1733">W599</f>
        <v>0</v>
      </c>
      <c r="X598" s="6">
        <f t="shared" si="1733"/>
        <v>0</v>
      </c>
      <c r="Y598" s="6">
        <f t="shared" si="1733"/>
        <v>32907</v>
      </c>
      <c r="Z598" s="6">
        <f t="shared" si="1733"/>
        <v>0</v>
      </c>
      <c r="AA598" s="6">
        <f t="shared" si="1733"/>
        <v>0</v>
      </c>
      <c r="AB598" s="6">
        <f t="shared" si="1733"/>
        <v>0</v>
      </c>
      <c r="AC598" s="6">
        <f t="shared" si="1733"/>
        <v>0</v>
      </c>
      <c r="AD598" s="6">
        <f t="shared" si="1733"/>
        <v>0</v>
      </c>
      <c r="AE598" s="6">
        <f t="shared" si="1733"/>
        <v>32907</v>
      </c>
      <c r="AF598" s="6">
        <f t="shared" si="1733"/>
        <v>0</v>
      </c>
      <c r="AG598" s="6">
        <f t="shared" si="1733"/>
        <v>0</v>
      </c>
      <c r="AH598" s="6">
        <f t="shared" si="1733"/>
        <v>0</v>
      </c>
      <c r="AI598" s="6">
        <f t="shared" si="1733"/>
        <v>0</v>
      </c>
      <c r="AJ598" s="6">
        <f t="shared" si="1733"/>
        <v>0</v>
      </c>
      <c r="AK598" s="6">
        <f t="shared" ref="AG598:AY599" si="1734">AK599</f>
        <v>32907</v>
      </c>
      <c r="AL598" s="6">
        <f t="shared" si="1734"/>
        <v>0</v>
      </c>
      <c r="AM598" s="6">
        <f t="shared" si="1734"/>
        <v>0</v>
      </c>
      <c r="AN598" s="6">
        <f t="shared" si="1734"/>
        <v>0</v>
      </c>
      <c r="AO598" s="6">
        <f t="shared" si="1734"/>
        <v>0</v>
      </c>
      <c r="AP598" s="6">
        <f t="shared" si="1734"/>
        <v>0</v>
      </c>
      <c r="AQ598" s="6">
        <f t="shared" si="1734"/>
        <v>32907</v>
      </c>
      <c r="AR598" s="6">
        <f t="shared" si="1734"/>
        <v>0</v>
      </c>
      <c r="AS598" s="6">
        <f t="shared" si="1734"/>
        <v>0</v>
      </c>
      <c r="AT598" s="6">
        <f t="shared" si="1734"/>
        <v>0</v>
      </c>
      <c r="AU598" s="6">
        <f t="shared" si="1734"/>
        <v>0</v>
      </c>
      <c r="AV598" s="6">
        <f t="shared" si="1734"/>
        <v>0</v>
      </c>
      <c r="AW598" s="6">
        <f t="shared" si="1734"/>
        <v>32907</v>
      </c>
      <c r="AX598" s="6">
        <f t="shared" si="1734"/>
        <v>0</v>
      </c>
      <c r="AY598" s="6">
        <f t="shared" si="1734"/>
        <v>0</v>
      </c>
      <c r="AZ598" s="6">
        <f t="shared" ref="AY598:BN599" si="1735">AZ599</f>
        <v>0</v>
      </c>
      <c r="BA598" s="6">
        <f t="shared" si="1735"/>
        <v>0</v>
      </c>
      <c r="BB598" s="6">
        <f t="shared" si="1735"/>
        <v>0</v>
      </c>
      <c r="BC598" s="6">
        <f t="shared" si="1735"/>
        <v>32907</v>
      </c>
      <c r="BD598" s="6">
        <f t="shared" si="1735"/>
        <v>0</v>
      </c>
      <c r="BE598" s="6">
        <f t="shared" si="1735"/>
        <v>0</v>
      </c>
      <c r="BF598" s="6">
        <f t="shared" si="1735"/>
        <v>0</v>
      </c>
      <c r="BG598" s="6">
        <f t="shared" si="1735"/>
        <v>0</v>
      </c>
      <c r="BH598" s="6">
        <f t="shared" si="1735"/>
        <v>0</v>
      </c>
      <c r="BI598" s="6">
        <f t="shared" si="1735"/>
        <v>32907</v>
      </c>
      <c r="BJ598" s="6">
        <f t="shared" si="1735"/>
        <v>0</v>
      </c>
      <c r="BK598" s="6">
        <f t="shared" si="1735"/>
        <v>0</v>
      </c>
      <c r="BL598" s="6">
        <f t="shared" si="1735"/>
        <v>0</v>
      </c>
      <c r="BM598" s="6">
        <f t="shared" si="1735"/>
        <v>0</v>
      </c>
      <c r="BN598" s="6">
        <f t="shared" si="1735"/>
        <v>0</v>
      </c>
      <c r="BO598" s="6">
        <f t="shared" ref="BK598:BZ599" si="1736">BO599</f>
        <v>32907</v>
      </c>
      <c r="BP598" s="6">
        <f t="shared" si="1736"/>
        <v>0</v>
      </c>
      <c r="BQ598" s="6">
        <f t="shared" si="1736"/>
        <v>0</v>
      </c>
      <c r="BR598" s="6">
        <f t="shared" si="1736"/>
        <v>0</v>
      </c>
      <c r="BS598" s="6">
        <f t="shared" si="1736"/>
        <v>0</v>
      </c>
      <c r="BT598" s="6">
        <f t="shared" si="1736"/>
        <v>0</v>
      </c>
      <c r="BU598" s="6">
        <f t="shared" si="1736"/>
        <v>32907</v>
      </c>
      <c r="BV598" s="6">
        <f t="shared" si="1736"/>
        <v>0</v>
      </c>
      <c r="BW598" s="6">
        <f t="shared" si="1736"/>
        <v>0</v>
      </c>
      <c r="BX598" s="6">
        <f t="shared" si="1736"/>
        <v>0</v>
      </c>
      <c r="BY598" s="6">
        <f t="shared" si="1736"/>
        <v>0</v>
      </c>
      <c r="BZ598" s="6">
        <f t="shared" si="1736"/>
        <v>0</v>
      </c>
      <c r="CA598" s="6">
        <f t="shared" ref="BW598:CL599" si="1737">CA599</f>
        <v>32907</v>
      </c>
      <c r="CB598" s="6">
        <f t="shared" si="1737"/>
        <v>0</v>
      </c>
      <c r="CC598" s="6">
        <f t="shared" si="1737"/>
        <v>0</v>
      </c>
      <c r="CD598" s="6">
        <f t="shared" si="1737"/>
        <v>450</v>
      </c>
      <c r="CE598" s="6">
        <f t="shared" si="1737"/>
        <v>0</v>
      </c>
      <c r="CF598" s="6">
        <f t="shared" si="1737"/>
        <v>0</v>
      </c>
      <c r="CG598" s="6">
        <f t="shared" si="1737"/>
        <v>33357</v>
      </c>
      <c r="CH598" s="6">
        <f t="shared" si="1737"/>
        <v>0</v>
      </c>
      <c r="CI598" s="6">
        <f t="shared" si="1737"/>
        <v>0</v>
      </c>
      <c r="CJ598" s="6">
        <f t="shared" si="1737"/>
        <v>0</v>
      </c>
      <c r="CK598" s="6">
        <f t="shared" si="1737"/>
        <v>0</v>
      </c>
      <c r="CL598" s="6">
        <f t="shared" si="1737"/>
        <v>0</v>
      </c>
      <c r="CM598" s="6">
        <f t="shared" ref="CI598:CP599" si="1738">CM599</f>
        <v>33357</v>
      </c>
      <c r="CN598" s="6">
        <f t="shared" si="1738"/>
        <v>0</v>
      </c>
      <c r="CO598" s="6">
        <f t="shared" si="1738"/>
        <v>33357</v>
      </c>
      <c r="CP598" s="6">
        <f t="shared" si="1738"/>
        <v>0</v>
      </c>
      <c r="CQ598" s="32">
        <f t="shared" si="1679"/>
        <v>100</v>
      </c>
      <c r="CR598" s="32"/>
    </row>
    <row r="599" spans="1:96" ht="33">
      <c r="A599" s="17" t="s">
        <v>11</v>
      </c>
      <c r="B599" s="31">
        <v>912</v>
      </c>
      <c r="C599" s="18" t="s">
        <v>19</v>
      </c>
      <c r="D599" s="18" t="s">
        <v>20</v>
      </c>
      <c r="E599" s="18" t="s">
        <v>350</v>
      </c>
      <c r="F599" s="18" t="s">
        <v>12</v>
      </c>
      <c r="G599" s="48">
        <f t="shared" si="1732"/>
        <v>32907</v>
      </c>
      <c r="H599" s="48">
        <f>H600</f>
        <v>0</v>
      </c>
      <c r="I599" s="48">
        <f t="shared" si="1732"/>
        <v>0</v>
      </c>
      <c r="J599" s="48">
        <f t="shared" si="1732"/>
        <v>0</v>
      </c>
      <c r="K599" s="48">
        <f t="shared" si="1732"/>
        <v>0</v>
      </c>
      <c r="L599" s="48">
        <f t="shared" si="1732"/>
        <v>0</v>
      </c>
      <c r="M599" s="48">
        <f t="shared" si="1732"/>
        <v>32907</v>
      </c>
      <c r="N599" s="48">
        <f t="shared" si="1732"/>
        <v>0</v>
      </c>
      <c r="O599" s="48">
        <f t="shared" si="1732"/>
        <v>0</v>
      </c>
      <c r="P599" s="48">
        <f t="shared" si="1732"/>
        <v>0</v>
      </c>
      <c r="Q599" s="48">
        <f t="shared" si="1732"/>
        <v>0</v>
      </c>
      <c r="R599" s="48">
        <f t="shared" si="1732"/>
        <v>0</v>
      </c>
      <c r="S599" s="48">
        <f t="shared" si="1732"/>
        <v>32907</v>
      </c>
      <c r="T599" s="48">
        <f t="shared" si="1732"/>
        <v>0</v>
      </c>
      <c r="U599" s="48">
        <f t="shared" si="1733"/>
        <v>0</v>
      </c>
      <c r="V599" s="48">
        <f t="shared" si="1733"/>
        <v>0</v>
      </c>
      <c r="W599" s="48">
        <f t="shared" si="1733"/>
        <v>0</v>
      </c>
      <c r="X599" s="48">
        <f t="shared" si="1733"/>
        <v>0</v>
      </c>
      <c r="Y599" s="48">
        <f t="shared" si="1733"/>
        <v>32907</v>
      </c>
      <c r="Z599" s="48">
        <f t="shared" si="1733"/>
        <v>0</v>
      </c>
      <c r="AA599" s="48">
        <f t="shared" si="1733"/>
        <v>0</v>
      </c>
      <c r="AB599" s="48">
        <f t="shared" si="1733"/>
        <v>0</v>
      </c>
      <c r="AC599" s="48">
        <f t="shared" si="1733"/>
        <v>0</v>
      </c>
      <c r="AD599" s="48">
        <f t="shared" si="1733"/>
        <v>0</v>
      </c>
      <c r="AE599" s="48">
        <f t="shared" si="1733"/>
        <v>32907</v>
      </c>
      <c r="AF599" s="48">
        <f t="shared" si="1733"/>
        <v>0</v>
      </c>
      <c r="AG599" s="48">
        <f t="shared" si="1734"/>
        <v>0</v>
      </c>
      <c r="AH599" s="48">
        <f t="shared" si="1734"/>
        <v>0</v>
      </c>
      <c r="AI599" s="48">
        <f t="shared" si="1734"/>
        <v>0</v>
      </c>
      <c r="AJ599" s="48">
        <f t="shared" si="1734"/>
        <v>0</v>
      </c>
      <c r="AK599" s="48">
        <f t="shared" si="1734"/>
        <v>32907</v>
      </c>
      <c r="AL599" s="48">
        <f t="shared" si="1734"/>
        <v>0</v>
      </c>
      <c r="AM599" s="48">
        <f t="shared" si="1734"/>
        <v>0</v>
      </c>
      <c r="AN599" s="48">
        <f t="shared" si="1734"/>
        <v>0</v>
      </c>
      <c r="AO599" s="48">
        <f t="shared" si="1734"/>
        <v>0</v>
      </c>
      <c r="AP599" s="48">
        <f t="shared" si="1734"/>
        <v>0</v>
      </c>
      <c r="AQ599" s="48">
        <f t="shared" si="1734"/>
        <v>32907</v>
      </c>
      <c r="AR599" s="48">
        <f t="shared" si="1734"/>
        <v>0</v>
      </c>
      <c r="AS599" s="48">
        <f t="shared" si="1734"/>
        <v>0</v>
      </c>
      <c r="AT599" s="48">
        <f t="shared" si="1734"/>
        <v>0</v>
      </c>
      <c r="AU599" s="48">
        <f t="shared" si="1734"/>
        <v>0</v>
      </c>
      <c r="AV599" s="48">
        <f t="shared" si="1734"/>
        <v>0</v>
      </c>
      <c r="AW599" s="48">
        <f t="shared" si="1734"/>
        <v>32907</v>
      </c>
      <c r="AX599" s="48">
        <f t="shared" si="1734"/>
        <v>0</v>
      </c>
      <c r="AY599" s="48">
        <f t="shared" si="1735"/>
        <v>0</v>
      </c>
      <c r="AZ599" s="48">
        <f t="shared" si="1735"/>
        <v>0</v>
      </c>
      <c r="BA599" s="48">
        <f t="shared" si="1735"/>
        <v>0</v>
      </c>
      <c r="BB599" s="48">
        <f t="shared" si="1735"/>
        <v>0</v>
      </c>
      <c r="BC599" s="48">
        <f t="shared" si="1735"/>
        <v>32907</v>
      </c>
      <c r="BD599" s="48">
        <f t="shared" si="1735"/>
        <v>0</v>
      </c>
      <c r="BE599" s="48">
        <f t="shared" si="1735"/>
        <v>0</v>
      </c>
      <c r="BF599" s="48">
        <f t="shared" si="1735"/>
        <v>0</v>
      </c>
      <c r="BG599" s="48">
        <f t="shared" si="1735"/>
        <v>0</v>
      </c>
      <c r="BH599" s="48">
        <f t="shared" si="1735"/>
        <v>0</v>
      </c>
      <c r="BI599" s="48">
        <f t="shared" si="1735"/>
        <v>32907</v>
      </c>
      <c r="BJ599" s="48">
        <f t="shared" si="1735"/>
        <v>0</v>
      </c>
      <c r="BK599" s="48">
        <f t="shared" si="1736"/>
        <v>0</v>
      </c>
      <c r="BL599" s="48">
        <f t="shared" si="1736"/>
        <v>0</v>
      </c>
      <c r="BM599" s="48">
        <f t="shared" si="1736"/>
        <v>0</v>
      </c>
      <c r="BN599" s="48">
        <f t="shared" si="1736"/>
        <v>0</v>
      </c>
      <c r="BO599" s="48">
        <f t="shared" si="1736"/>
        <v>32907</v>
      </c>
      <c r="BP599" s="48">
        <f t="shared" si="1736"/>
        <v>0</v>
      </c>
      <c r="BQ599" s="48">
        <f t="shared" si="1736"/>
        <v>0</v>
      </c>
      <c r="BR599" s="48">
        <f t="shared" si="1736"/>
        <v>0</v>
      </c>
      <c r="BS599" s="48">
        <f t="shared" si="1736"/>
        <v>0</v>
      </c>
      <c r="BT599" s="48">
        <f t="shared" si="1736"/>
        <v>0</v>
      </c>
      <c r="BU599" s="48">
        <f t="shared" si="1736"/>
        <v>32907</v>
      </c>
      <c r="BV599" s="48">
        <f t="shared" si="1736"/>
        <v>0</v>
      </c>
      <c r="BW599" s="48">
        <f t="shared" si="1737"/>
        <v>0</v>
      </c>
      <c r="BX599" s="48">
        <f t="shared" si="1737"/>
        <v>0</v>
      </c>
      <c r="BY599" s="48">
        <f t="shared" si="1737"/>
        <v>0</v>
      </c>
      <c r="BZ599" s="48">
        <f t="shared" si="1737"/>
        <v>0</v>
      </c>
      <c r="CA599" s="48">
        <f t="shared" si="1737"/>
        <v>32907</v>
      </c>
      <c r="CB599" s="48">
        <f t="shared" si="1737"/>
        <v>0</v>
      </c>
      <c r="CC599" s="48">
        <f t="shared" si="1737"/>
        <v>0</v>
      </c>
      <c r="CD599" s="48">
        <f t="shared" si="1737"/>
        <v>450</v>
      </c>
      <c r="CE599" s="48">
        <f t="shared" si="1737"/>
        <v>0</v>
      </c>
      <c r="CF599" s="48">
        <f t="shared" si="1737"/>
        <v>0</v>
      </c>
      <c r="CG599" s="48">
        <f t="shared" si="1737"/>
        <v>33357</v>
      </c>
      <c r="CH599" s="48">
        <f t="shared" si="1737"/>
        <v>0</v>
      </c>
      <c r="CI599" s="48">
        <f t="shared" si="1738"/>
        <v>0</v>
      </c>
      <c r="CJ599" s="48">
        <f t="shared" si="1738"/>
        <v>0</v>
      </c>
      <c r="CK599" s="48">
        <f t="shared" si="1738"/>
        <v>0</v>
      </c>
      <c r="CL599" s="48">
        <f t="shared" si="1738"/>
        <v>0</v>
      </c>
      <c r="CM599" s="48">
        <f t="shared" si="1738"/>
        <v>33357</v>
      </c>
      <c r="CN599" s="48">
        <f t="shared" si="1738"/>
        <v>0</v>
      </c>
      <c r="CO599" s="48">
        <f t="shared" si="1738"/>
        <v>33357</v>
      </c>
      <c r="CP599" s="48">
        <f t="shared" si="1738"/>
        <v>0</v>
      </c>
      <c r="CQ599" s="116">
        <f t="shared" si="1679"/>
        <v>100</v>
      </c>
      <c r="CR599" s="116"/>
    </row>
    <row r="600" spans="1:96" ht="21" customHeight="1">
      <c r="A600" s="20" t="s">
        <v>22</v>
      </c>
      <c r="B600" s="31">
        <v>912</v>
      </c>
      <c r="C600" s="18" t="s">
        <v>19</v>
      </c>
      <c r="D600" s="18" t="s">
        <v>20</v>
      </c>
      <c r="E600" s="18" t="s">
        <v>350</v>
      </c>
      <c r="F600" s="18" t="s">
        <v>33</v>
      </c>
      <c r="G600" s="48">
        <f>29907+3000</f>
        <v>32907</v>
      </c>
      <c r="H600" s="48"/>
      <c r="I600" s="48"/>
      <c r="J600" s="48"/>
      <c r="K600" s="48"/>
      <c r="L600" s="48"/>
      <c r="M600" s="48">
        <f>G600+I600+J600+K600+L600</f>
        <v>32907</v>
      </c>
      <c r="N600" s="48">
        <f>H600+L600</f>
        <v>0</v>
      </c>
      <c r="O600" s="48"/>
      <c r="P600" s="48"/>
      <c r="Q600" s="48"/>
      <c r="R600" s="48"/>
      <c r="S600" s="48">
        <f>M600+O600+P600+Q600+R600</f>
        <v>32907</v>
      </c>
      <c r="T600" s="48">
        <f>N600+R600</f>
        <v>0</v>
      </c>
      <c r="U600" s="48"/>
      <c r="V600" s="48"/>
      <c r="W600" s="48"/>
      <c r="X600" s="48"/>
      <c r="Y600" s="48">
        <f>S600+U600+V600+W600+X600</f>
        <v>32907</v>
      </c>
      <c r="Z600" s="48">
        <f>T600+X600</f>
        <v>0</v>
      </c>
      <c r="AA600" s="48"/>
      <c r="AB600" s="48"/>
      <c r="AC600" s="48"/>
      <c r="AD600" s="48"/>
      <c r="AE600" s="48">
        <f>Y600+AA600+AB600+AC600+AD600</f>
        <v>32907</v>
      </c>
      <c r="AF600" s="48">
        <f>Z600+AD600</f>
        <v>0</v>
      </c>
      <c r="AG600" s="48"/>
      <c r="AH600" s="48"/>
      <c r="AI600" s="48"/>
      <c r="AJ600" s="48"/>
      <c r="AK600" s="48">
        <f>AE600+AG600+AH600+AI600+AJ600</f>
        <v>32907</v>
      </c>
      <c r="AL600" s="48">
        <f>AF600+AJ600</f>
        <v>0</v>
      </c>
      <c r="AM600" s="48"/>
      <c r="AN600" s="48"/>
      <c r="AO600" s="48"/>
      <c r="AP600" s="48"/>
      <c r="AQ600" s="48">
        <f>AK600+AM600+AN600+AO600+AP600</f>
        <v>32907</v>
      </c>
      <c r="AR600" s="48">
        <f>AL600+AP600</f>
        <v>0</v>
      </c>
      <c r="AS600" s="48"/>
      <c r="AT600" s="48"/>
      <c r="AU600" s="48"/>
      <c r="AV600" s="48"/>
      <c r="AW600" s="48">
        <f>AQ600+AS600+AT600+AU600+AV600</f>
        <v>32907</v>
      </c>
      <c r="AX600" s="48">
        <f>AR600+AV600</f>
        <v>0</v>
      </c>
      <c r="AY600" s="48"/>
      <c r="AZ600" s="48"/>
      <c r="BA600" s="48"/>
      <c r="BB600" s="48"/>
      <c r="BC600" s="48">
        <f>AW600+AY600+AZ600+BA600+BB600</f>
        <v>32907</v>
      </c>
      <c r="BD600" s="48">
        <f>AX600+BB600</f>
        <v>0</v>
      </c>
      <c r="BE600" s="48"/>
      <c r="BF600" s="48"/>
      <c r="BG600" s="48"/>
      <c r="BH600" s="48"/>
      <c r="BI600" s="48">
        <f>BC600+BE600+BF600+BG600+BH600</f>
        <v>32907</v>
      </c>
      <c r="BJ600" s="48">
        <f>BD600+BH600</f>
        <v>0</v>
      </c>
      <c r="BK600" s="48"/>
      <c r="BL600" s="48"/>
      <c r="BM600" s="48"/>
      <c r="BN600" s="48"/>
      <c r="BO600" s="48">
        <f>BI600+BK600+BL600+BM600+BN600</f>
        <v>32907</v>
      </c>
      <c r="BP600" s="48">
        <f>BJ600+BN600</f>
        <v>0</v>
      </c>
      <c r="BQ600" s="48"/>
      <c r="BR600" s="48"/>
      <c r="BS600" s="48"/>
      <c r="BT600" s="48"/>
      <c r="BU600" s="48">
        <f>BO600+BQ600+BR600+BS600+BT600</f>
        <v>32907</v>
      </c>
      <c r="BV600" s="48">
        <f>BP600+BT600</f>
        <v>0</v>
      </c>
      <c r="BW600" s="48"/>
      <c r="BX600" s="48"/>
      <c r="BY600" s="48"/>
      <c r="BZ600" s="48"/>
      <c r="CA600" s="48">
        <f>BU600+BW600+BX600+BY600+BZ600</f>
        <v>32907</v>
      </c>
      <c r="CB600" s="48">
        <f>BV600+BZ600</f>
        <v>0</v>
      </c>
      <c r="CC600" s="48"/>
      <c r="CD600" s="48">
        <v>450</v>
      </c>
      <c r="CE600" s="48"/>
      <c r="CF600" s="48"/>
      <c r="CG600" s="48">
        <f>CA600+CC600+CD600+CE600+CF600</f>
        <v>33357</v>
      </c>
      <c r="CH600" s="48">
        <f>CB600+CF600</f>
        <v>0</v>
      </c>
      <c r="CI600" s="48"/>
      <c r="CJ600" s="48"/>
      <c r="CK600" s="48"/>
      <c r="CL600" s="48"/>
      <c r="CM600" s="48">
        <f>CG600+CI600+CJ600+CK600+CL600</f>
        <v>33357</v>
      </c>
      <c r="CN600" s="48">
        <f>CH600+CL600</f>
        <v>0</v>
      </c>
      <c r="CO600" s="48">
        <v>33357</v>
      </c>
      <c r="CP600" s="48">
        <f>CJ600+CN600</f>
        <v>0</v>
      </c>
      <c r="CQ600" s="116">
        <f t="shared" si="1679"/>
        <v>100</v>
      </c>
      <c r="CR600" s="116"/>
    </row>
    <row r="601" spans="1:96" ht="21.75" customHeight="1">
      <c r="A601" s="20" t="s">
        <v>21</v>
      </c>
      <c r="B601" s="31">
        <v>912</v>
      </c>
      <c r="C601" s="18" t="s">
        <v>19</v>
      </c>
      <c r="D601" s="18" t="s">
        <v>20</v>
      </c>
      <c r="E601" s="18" t="s">
        <v>42</v>
      </c>
      <c r="F601" s="18"/>
      <c r="G601" s="6">
        <f t="shared" ref="G601:BR601" si="1739">G602</f>
        <v>86980</v>
      </c>
      <c r="H601" s="6">
        <f t="shared" si="1739"/>
        <v>0</v>
      </c>
      <c r="I601" s="6">
        <f t="shared" si="1739"/>
        <v>0</v>
      </c>
      <c r="J601" s="6">
        <f t="shared" si="1739"/>
        <v>0</v>
      </c>
      <c r="K601" s="6">
        <f t="shared" si="1739"/>
        <v>0</v>
      </c>
      <c r="L601" s="6">
        <f t="shared" si="1739"/>
        <v>0</v>
      </c>
      <c r="M601" s="6">
        <f t="shared" si="1739"/>
        <v>86980</v>
      </c>
      <c r="N601" s="6">
        <f t="shared" si="1739"/>
        <v>0</v>
      </c>
      <c r="O601" s="6">
        <f t="shared" si="1739"/>
        <v>0</v>
      </c>
      <c r="P601" s="6">
        <f t="shared" si="1739"/>
        <v>0</v>
      </c>
      <c r="Q601" s="6">
        <f t="shared" si="1739"/>
        <v>0</v>
      </c>
      <c r="R601" s="6">
        <f t="shared" si="1739"/>
        <v>0</v>
      </c>
      <c r="S601" s="6">
        <f t="shared" si="1739"/>
        <v>86980</v>
      </c>
      <c r="T601" s="6">
        <f t="shared" si="1739"/>
        <v>0</v>
      </c>
      <c r="U601" s="6">
        <f t="shared" si="1739"/>
        <v>0</v>
      </c>
      <c r="V601" s="6">
        <f t="shared" si="1739"/>
        <v>0</v>
      </c>
      <c r="W601" s="6">
        <f t="shared" si="1739"/>
        <v>0</v>
      </c>
      <c r="X601" s="6">
        <f t="shared" si="1739"/>
        <v>0</v>
      </c>
      <c r="Y601" s="6">
        <f t="shared" si="1739"/>
        <v>86980</v>
      </c>
      <c r="Z601" s="6">
        <f t="shared" si="1739"/>
        <v>0</v>
      </c>
      <c r="AA601" s="6">
        <f t="shared" si="1739"/>
        <v>0</v>
      </c>
      <c r="AB601" s="6">
        <f t="shared" si="1739"/>
        <v>0</v>
      </c>
      <c r="AC601" s="6">
        <f t="shared" si="1739"/>
        <v>0</v>
      </c>
      <c r="AD601" s="6">
        <f t="shared" si="1739"/>
        <v>0</v>
      </c>
      <c r="AE601" s="6">
        <f t="shared" si="1739"/>
        <v>86980</v>
      </c>
      <c r="AF601" s="6">
        <f t="shared" si="1739"/>
        <v>0</v>
      </c>
      <c r="AG601" s="6">
        <f t="shared" si="1739"/>
        <v>0</v>
      </c>
      <c r="AH601" s="6">
        <f t="shared" si="1739"/>
        <v>0</v>
      </c>
      <c r="AI601" s="6">
        <f t="shared" si="1739"/>
        <v>0</v>
      </c>
      <c r="AJ601" s="6">
        <f t="shared" si="1739"/>
        <v>0</v>
      </c>
      <c r="AK601" s="6">
        <f t="shared" si="1739"/>
        <v>86980</v>
      </c>
      <c r="AL601" s="6">
        <f t="shared" si="1739"/>
        <v>0</v>
      </c>
      <c r="AM601" s="6">
        <f t="shared" si="1739"/>
        <v>0</v>
      </c>
      <c r="AN601" s="6">
        <f t="shared" si="1739"/>
        <v>0</v>
      </c>
      <c r="AO601" s="6">
        <f t="shared" si="1739"/>
        <v>0</v>
      </c>
      <c r="AP601" s="6">
        <f t="shared" si="1739"/>
        <v>0</v>
      </c>
      <c r="AQ601" s="6">
        <f t="shared" si="1739"/>
        <v>86980</v>
      </c>
      <c r="AR601" s="6">
        <f t="shared" si="1739"/>
        <v>0</v>
      </c>
      <c r="AS601" s="6">
        <f t="shared" si="1739"/>
        <v>0</v>
      </c>
      <c r="AT601" s="6">
        <f t="shared" si="1739"/>
        <v>0</v>
      </c>
      <c r="AU601" s="6">
        <f t="shared" si="1739"/>
        <v>0</v>
      </c>
      <c r="AV601" s="6">
        <f t="shared" si="1739"/>
        <v>0</v>
      </c>
      <c r="AW601" s="6">
        <f t="shared" si="1739"/>
        <v>86980</v>
      </c>
      <c r="AX601" s="6">
        <f t="shared" si="1739"/>
        <v>0</v>
      </c>
      <c r="AY601" s="6">
        <f t="shared" si="1739"/>
        <v>0</v>
      </c>
      <c r="AZ601" s="6">
        <f t="shared" si="1739"/>
        <v>0</v>
      </c>
      <c r="BA601" s="6">
        <f t="shared" si="1739"/>
        <v>0</v>
      </c>
      <c r="BB601" s="6">
        <f t="shared" si="1739"/>
        <v>0</v>
      </c>
      <c r="BC601" s="6">
        <f t="shared" si="1739"/>
        <v>86980</v>
      </c>
      <c r="BD601" s="6">
        <f t="shared" si="1739"/>
        <v>0</v>
      </c>
      <c r="BE601" s="6">
        <f t="shared" si="1739"/>
        <v>0</v>
      </c>
      <c r="BF601" s="6">
        <f t="shared" si="1739"/>
        <v>1355</v>
      </c>
      <c r="BG601" s="6">
        <f t="shared" si="1739"/>
        <v>0</v>
      </c>
      <c r="BH601" s="6">
        <f t="shared" si="1739"/>
        <v>0</v>
      </c>
      <c r="BI601" s="6">
        <f t="shared" si="1739"/>
        <v>88335</v>
      </c>
      <c r="BJ601" s="6">
        <f t="shared" si="1739"/>
        <v>0</v>
      </c>
      <c r="BK601" s="6">
        <f t="shared" si="1739"/>
        <v>0</v>
      </c>
      <c r="BL601" s="6">
        <f t="shared" si="1739"/>
        <v>0</v>
      </c>
      <c r="BM601" s="6">
        <f t="shared" si="1739"/>
        <v>0</v>
      </c>
      <c r="BN601" s="6">
        <f t="shared" si="1739"/>
        <v>0</v>
      </c>
      <c r="BO601" s="6">
        <f t="shared" si="1739"/>
        <v>88335</v>
      </c>
      <c r="BP601" s="6">
        <f t="shared" si="1739"/>
        <v>0</v>
      </c>
      <c r="BQ601" s="6">
        <f t="shared" si="1739"/>
        <v>0</v>
      </c>
      <c r="BR601" s="6">
        <f t="shared" si="1739"/>
        <v>0</v>
      </c>
      <c r="BS601" s="6">
        <f t="shared" ref="BS601:CP601" si="1740">BS602</f>
        <v>0</v>
      </c>
      <c r="BT601" s="6">
        <f t="shared" si="1740"/>
        <v>0</v>
      </c>
      <c r="BU601" s="6">
        <f t="shared" si="1740"/>
        <v>88335</v>
      </c>
      <c r="BV601" s="6">
        <f t="shared" si="1740"/>
        <v>0</v>
      </c>
      <c r="BW601" s="6">
        <f t="shared" si="1740"/>
        <v>0</v>
      </c>
      <c r="BX601" s="6">
        <f t="shared" si="1740"/>
        <v>0</v>
      </c>
      <c r="BY601" s="6">
        <f t="shared" si="1740"/>
        <v>0</v>
      </c>
      <c r="BZ601" s="6">
        <f t="shared" si="1740"/>
        <v>0</v>
      </c>
      <c r="CA601" s="6">
        <f t="shared" si="1740"/>
        <v>88335</v>
      </c>
      <c r="CB601" s="6">
        <f t="shared" si="1740"/>
        <v>0</v>
      </c>
      <c r="CC601" s="6">
        <f t="shared" si="1740"/>
        <v>0</v>
      </c>
      <c r="CD601" s="6">
        <f t="shared" si="1740"/>
        <v>1321</v>
      </c>
      <c r="CE601" s="6">
        <f t="shared" si="1740"/>
        <v>0</v>
      </c>
      <c r="CF601" s="6">
        <f t="shared" si="1740"/>
        <v>0</v>
      </c>
      <c r="CG601" s="6">
        <f t="shared" si="1740"/>
        <v>89656</v>
      </c>
      <c r="CH601" s="6">
        <f t="shared" si="1740"/>
        <v>0</v>
      </c>
      <c r="CI601" s="6">
        <f t="shared" si="1740"/>
        <v>0</v>
      </c>
      <c r="CJ601" s="6">
        <f t="shared" si="1740"/>
        <v>1500</v>
      </c>
      <c r="CK601" s="6">
        <f t="shared" si="1740"/>
        <v>0</v>
      </c>
      <c r="CL601" s="6">
        <f t="shared" si="1740"/>
        <v>0</v>
      </c>
      <c r="CM601" s="6">
        <f t="shared" si="1740"/>
        <v>91156</v>
      </c>
      <c r="CN601" s="6">
        <f t="shared" si="1740"/>
        <v>0</v>
      </c>
      <c r="CO601" s="6">
        <f t="shared" si="1740"/>
        <v>91156</v>
      </c>
      <c r="CP601" s="6">
        <f t="shared" si="1740"/>
        <v>0</v>
      </c>
      <c r="CQ601" s="32">
        <f t="shared" si="1679"/>
        <v>100</v>
      </c>
      <c r="CR601" s="32"/>
    </row>
    <row r="602" spans="1:96" ht="33">
      <c r="A602" s="17" t="s">
        <v>11</v>
      </c>
      <c r="B602" s="31">
        <v>912</v>
      </c>
      <c r="C602" s="18" t="s">
        <v>19</v>
      </c>
      <c r="D602" s="18" t="s">
        <v>20</v>
      </c>
      <c r="E602" s="18" t="s">
        <v>42</v>
      </c>
      <c r="F602" s="18" t="s">
        <v>12</v>
      </c>
      <c r="G602" s="6">
        <f>G603+G604</f>
        <v>86980</v>
      </c>
      <c r="H602" s="6">
        <f>H603+H604</f>
        <v>0</v>
      </c>
      <c r="I602" s="6">
        <f t="shared" ref="I602:N602" si="1741">I603+I604</f>
        <v>0</v>
      </c>
      <c r="J602" s="6">
        <f t="shared" si="1741"/>
        <v>0</v>
      </c>
      <c r="K602" s="6">
        <f t="shared" si="1741"/>
        <v>0</v>
      </c>
      <c r="L602" s="6">
        <f t="shared" si="1741"/>
        <v>0</v>
      </c>
      <c r="M602" s="6">
        <f t="shared" si="1741"/>
        <v>86980</v>
      </c>
      <c r="N602" s="6">
        <f t="shared" si="1741"/>
        <v>0</v>
      </c>
      <c r="O602" s="6">
        <f t="shared" ref="O602:T602" si="1742">O603+O604</f>
        <v>0</v>
      </c>
      <c r="P602" s="6">
        <f t="shared" si="1742"/>
        <v>0</v>
      </c>
      <c r="Q602" s="6">
        <f t="shared" si="1742"/>
        <v>0</v>
      </c>
      <c r="R602" s="6">
        <f t="shared" si="1742"/>
        <v>0</v>
      </c>
      <c r="S602" s="6">
        <f t="shared" si="1742"/>
        <v>86980</v>
      </c>
      <c r="T602" s="6">
        <f t="shared" si="1742"/>
        <v>0</v>
      </c>
      <c r="U602" s="6">
        <f t="shared" ref="U602:Z602" si="1743">U603+U604</f>
        <v>0</v>
      </c>
      <c r="V602" s="6">
        <f t="shared" si="1743"/>
        <v>0</v>
      </c>
      <c r="W602" s="6">
        <f t="shared" si="1743"/>
        <v>0</v>
      </c>
      <c r="X602" s="6">
        <f t="shared" si="1743"/>
        <v>0</v>
      </c>
      <c r="Y602" s="6">
        <f t="shared" si="1743"/>
        <v>86980</v>
      </c>
      <c r="Z602" s="6">
        <f t="shared" si="1743"/>
        <v>0</v>
      </c>
      <c r="AA602" s="6">
        <f t="shared" ref="AA602:AF602" si="1744">AA603+AA604</f>
        <v>0</v>
      </c>
      <c r="AB602" s="6">
        <f t="shared" si="1744"/>
        <v>0</v>
      </c>
      <c r="AC602" s="6">
        <f t="shared" si="1744"/>
        <v>0</v>
      </c>
      <c r="AD602" s="6">
        <f t="shared" si="1744"/>
        <v>0</v>
      </c>
      <c r="AE602" s="6">
        <f t="shared" si="1744"/>
        <v>86980</v>
      </c>
      <c r="AF602" s="6">
        <f t="shared" si="1744"/>
        <v>0</v>
      </c>
      <c r="AG602" s="6">
        <f t="shared" ref="AG602:AL602" si="1745">AG603+AG604</f>
        <v>0</v>
      </c>
      <c r="AH602" s="6">
        <f t="shared" si="1745"/>
        <v>0</v>
      </c>
      <c r="AI602" s="6">
        <f t="shared" si="1745"/>
        <v>0</v>
      </c>
      <c r="AJ602" s="6">
        <f t="shared" si="1745"/>
        <v>0</v>
      </c>
      <c r="AK602" s="6">
        <f t="shared" si="1745"/>
        <v>86980</v>
      </c>
      <c r="AL602" s="6">
        <f t="shared" si="1745"/>
        <v>0</v>
      </c>
      <c r="AM602" s="6">
        <f t="shared" ref="AM602:AR602" si="1746">AM603+AM604</f>
        <v>0</v>
      </c>
      <c r="AN602" s="6">
        <f t="shared" si="1746"/>
        <v>0</v>
      </c>
      <c r="AO602" s="6">
        <f t="shared" si="1746"/>
        <v>0</v>
      </c>
      <c r="AP602" s="6">
        <f t="shared" si="1746"/>
        <v>0</v>
      </c>
      <c r="AQ602" s="6">
        <f t="shared" si="1746"/>
        <v>86980</v>
      </c>
      <c r="AR602" s="6">
        <f t="shared" si="1746"/>
        <v>0</v>
      </c>
      <c r="AS602" s="6">
        <f t="shared" ref="AS602:AX602" si="1747">AS603+AS604</f>
        <v>0</v>
      </c>
      <c r="AT602" s="6">
        <f t="shared" si="1747"/>
        <v>0</v>
      </c>
      <c r="AU602" s="6">
        <f t="shared" si="1747"/>
        <v>0</v>
      </c>
      <c r="AV602" s="6">
        <f t="shared" si="1747"/>
        <v>0</v>
      </c>
      <c r="AW602" s="6">
        <f t="shared" si="1747"/>
        <v>86980</v>
      </c>
      <c r="AX602" s="6">
        <f t="shared" si="1747"/>
        <v>0</v>
      </c>
      <c r="AY602" s="6">
        <f t="shared" ref="AY602:BD602" si="1748">AY603+AY604</f>
        <v>0</v>
      </c>
      <c r="AZ602" s="6">
        <f t="shared" si="1748"/>
        <v>0</v>
      </c>
      <c r="BA602" s="6">
        <f t="shared" si="1748"/>
        <v>0</v>
      </c>
      <c r="BB602" s="6">
        <f t="shared" si="1748"/>
        <v>0</v>
      </c>
      <c r="BC602" s="6">
        <f t="shared" si="1748"/>
        <v>86980</v>
      </c>
      <c r="BD602" s="6">
        <f t="shared" si="1748"/>
        <v>0</v>
      </c>
      <c r="BE602" s="6">
        <f t="shared" ref="BE602:BJ602" si="1749">BE603+BE604</f>
        <v>0</v>
      </c>
      <c r="BF602" s="6">
        <f t="shared" si="1749"/>
        <v>1355</v>
      </c>
      <c r="BG602" s="6">
        <f t="shared" si="1749"/>
        <v>0</v>
      </c>
      <c r="BH602" s="6">
        <f t="shared" si="1749"/>
        <v>0</v>
      </c>
      <c r="BI602" s="6">
        <f t="shared" si="1749"/>
        <v>88335</v>
      </c>
      <c r="BJ602" s="6">
        <f t="shared" si="1749"/>
        <v>0</v>
      </c>
      <c r="BK602" s="6">
        <f t="shared" ref="BK602:BP602" si="1750">BK603+BK604</f>
        <v>0</v>
      </c>
      <c r="BL602" s="6">
        <f t="shared" si="1750"/>
        <v>0</v>
      </c>
      <c r="BM602" s="6">
        <f t="shared" si="1750"/>
        <v>0</v>
      </c>
      <c r="BN602" s="6">
        <f t="shared" si="1750"/>
        <v>0</v>
      </c>
      <c r="BO602" s="6">
        <f t="shared" si="1750"/>
        <v>88335</v>
      </c>
      <c r="BP602" s="6">
        <f t="shared" si="1750"/>
        <v>0</v>
      </c>
      <c r="BQ602" s="6">
        <f t="shared" ref="BQ602:BV602" si="1751">BQ603+BQ604</f>
        <v>0</v>
      </c>
      <c r="BR602" s="6">
        <f t="shared" si="1751"/>
        <v>0</v>
      </c>
      <c r="BS602" s="6">
        <f t="shared" si="1751"/>
        <v>0</v>
      </c>
      <c r="BT602" s="6">
        <f t="shared" si="1751"/>
        <v>0</v>
      </c>
      <c r="BU602" s="6">
        <f t="shared" si="1751"/>
        <v>88335</v>
      </c>
      <c r="BV602" s="6">
        <f t="shared" si="1751"/>
        <v>0</v>
      </c>
      <c r="BW602" s="6">
        <f t="shared" ref="BW602:CB602" si="1752">BW603+BW604</f>
        <v>0</v>
      </c>
      <c r="BX602" s="6">
        <f t="shared" si="1752"/>
        <v>0</v>
      </c>
      <c r="BY602" s="6">
        <f t="shared" si="1752"/>
        <v>0</v>
      </c>
      <c r="BZ602" s="6">
        <f t="shared" si="1752"/>
        <v>0</v>
      </c>
      <c r="CA602" s="6">
        <f t="shared" si="1752"/>
        <v>88335</v>
      </c>
      <c r="CB602" s="6">
        <f t="shared" si="1752"/>
        <v>0</v>
      </c>
      <c r="CC602" s="6">
        <f t="shared" ref="CC602:CH602" si="1753">CC603+CC604</f>
        <v>0</v>
      </c>
      <c r="CD602" s="6">
        <f t="shared" si="1753"/>
        <v>1321</v>
      </c>
      <c r="CE602" s="6">
        <f t="shared" si="1753"/>
        <v>0</v>
      </c>
      <c r="CF602" s="6">
        <f t="shared" si="1753"/>
        <v>0</v>
      </c>
      <c r="CG602" s="6">
        <f t="shared" si="1753"/>
        <v>89656</v>
      </c>
      <c r="CH602" s="6">
        <f t="shared" si="1753"/>
        <v>0</v>
      </c>
      <c r="CI602" s="6">
        <f t="shared" ref="CI602:CN602" si="1754">CI603+CI604</f>
        <v>0</v>
      </c>
      <c r="CJ602" s="6">
        <f t="shared" si="1754"/>
        <v>1500</v>
      </c>
      <c r="CK602" s="6">
        <f t="shared" si="1754"/>
        <v>0</v>
      </c>
      <c r="CL602" s="6">
        <f t="shared" si="1754"/>
        <v>0</v>
      </c>
      <c r="CM602" s="6">
        <f t="shared" si="1754"/>
        <v>91156</v>
      </c>
      <c r="CN602" s="6">
        <f t="shared" si="1754"/>
        <v>0</v>
      </c>
      <c r="CO602" s="6">
        <f t="shared" ref="CO602:CP602" si="1755">CO603+CO604</f>
        <v>91156</v>
      </c>
      <c r="CP602" s="6">
        <f t="shared" si="1755"/>
        <v>0</v>
      </c>
      <c r="CQ602" s="32">
        <f t="shared" si="1679"/>
        <v>100</v>
      </c>
      <c r="CR602" s="32"/>
    </row>
    <row r="603" spans="1:96" ht="20.25" customHeight="1">
      <c r="A603" s="20" t="s">
        <v>13</v>
      </c>
      <c r="B603" s="31">
        <v>912</v>
      </c>
      <c r="C603" s="18" t="s">
        <v>19</v>
      </c>
      <c r="D603" s="18" t="s">
        <v>20</v>
      </c>
      <c r="E603" s="18" t="s">
        <v>42</v>
      </c>
      <c r="F603" s="18">
        <v>610</v>
      </c>
      <c r="G603" s="48">
        <v>20570</v>
      </c>
      <c r="H603" s="48"/>
      <c r="I603" s="48"/>
      <c r="J603" s="48"/>
      <c r="K603" s="48"/>
      <c r="L603" s="48"/>
      <c r="M603" s="48">
        <f>G603+I603+J603+K603+L603</f>
        <v>20570</v>
      </c>
      <c r="N603" s="48">
        <f>H603+L603</f>
        <v>0</v>
      </c>
      <c r="O603" s="48"/>
      <c r="P603" s="48"/>
      <c r="Q603" s="48"/>
      <c r="R603" s="48"/>
      <c r="S603" s="48">
        <f>M603+O603+P603+Q603+R603</f>
        <v>20570</v>
      </c>
      <c r="T603" s="48">
        <f>N603+R603</f>
        <v>0</v>
      </c>
      <c r="U603" s="48"/>
      <c r="V603" s="48"/>
      <c r="W603" s="48"/>
      <c r="X603" s="48"/>
      <c r="Y603" s="48">
        <f>S603+U603+V603+W603+X603</f>
        <v>20570</v>
      </c>
      <c r="Z603" s="48">
        <f>T603+X603</f>
        <v>0</v>
      </c>
      <c r="AA603" s="48"/>
      <c r="AB603" s="48"/>
      <c r="AC603" s="48"/>
      <c r="AD603" s="48"/>
      <c r="AE603" s="48">
        <f>Y603+AA603+AB603+AC603+AD603</f>
        <v>20570</v>
      </c>
      <c r="AF603" s="48">
        <f>Z603+AD603</f>
        <v>0</v>
      </c>
      <c r="AG603" s="48"/>
      <c r="AH603" s="48"/>
      <c r="AI603" s="48"/>
      <c r="AJ603" s="48"/>
      <c r="AK603" s="48">
        <f>AE603+AG603+AH603+AI603+AJ603</f>
        <v>20570</v>
      </c>
      <c r="AL603" s="48">
        <f>AF603+AJ603</f>
        <v>0</v>
      </c>
      <c r="AM603" s="48"/>
      <c r="AN603" s="48"/>
      <c r="AO603" s="48"/>
      <c r="AP603" s="48"/>
      <c r="AQ603" s="48">
        <f>AK603+AM603+AN603+AO603+AP603</f>
        <v>20570</v>
      </c>
      <c r="AR603" s="48">
        <f>AL603+AP603</f>
        <v>0</v>
      </c>
      <c r="AS603" s="48"/>
      <c r="AT603" s="48"/>
      <c r="AU603" s="48"/>
      <c r="AV603" s="48"/>
      <c r="AW603" s="48">
        <f>AQ603+AS603+AT603+AU603+AV603</f>
        <v>20570</v>
      </c>
      <c r="AX603" s="48">
        <f>AR603+AV603</f>
        <v>0</v>
      </c>
      <c r="AY603" s="48"/>
      <c r="AZ603" s="48"/>
      <c r="BA603" s="48"/>
      <c r="BB603" s="48"/>
      <c r="BC603" s="48">
        <f>AW603+AY603+AZ603+BA603+BB603</f>
        <v>20570</v>
      </c>
      <c r="BD603" s="48">
        <f>AX603+BB603</f>
        <v>0</v>
      </c>
      <c r="BE603" s="48"/>
      <c r="BF603" s="48"/>
      <c r="BG603" s="48"/>
      <c r="BH603" s="48"/>
      <c r="BI603" s="48">
        <f>BC603+BE603+BF603+BG603+BH603</f>
        <v>20570</v>
      </c>
      <c r="BJ603" s="48">
        <f>BD603+BH603</f>
        <v>0</v>
      </c>
      <c r="BK603" s="48"/>
      <c r="BL603" s="48"/>
      <c r="BM603" s="48"/>
      <c r="BN603" s="48"/>
      <c r="BO603" s="48">
        <f>BI603+BK603+BL603+BM603+BN603</f>
        <v>20570</v>
      </c>
      <c r="BP603" s="48">
        <f>BJ603+BN603</f>
        <v>0</v>
      </c>
      <c r="BQ603" s="48"/>
      <c r="BR603" s="48"/>
      <c r="BS603" s="48"/>
      <c r="BT603" s="48"/>
      <c r="BU603" s="48">
        <f>BO603+BQ603+BR603+BS603+BT603</f>
        <v>20570</v>
      </c>
      <c r="BV603" s="48">
        <f>BP603+BT603</f>
        <v>0</v>
      </c>
      <c r="BW603" s="48"/>
      <c r="BX603" s="48"/>
      <c r="BY603" s="48"/>
      <c r="BZ603" s="48"/>
      <c r="CA603" s="48">
        <f>BU603+BW603+BX603+BY603+BZ603</f>
        <v>20570</v>
      </c>
      <c r="CB603" s="48">
        <f>BV603+BZ603</f>
        <v>0</v>
      </c>
      <c r="CC603" s="48"/>
      <c r="CD603" s="48">
        <v>378</v>
      </c>
      <c r="CE603" s="48"/>
      <c r="CF603" s="48"/>
      <c r="CG603" s="48">
        <f>CA603+CC603+CD603+CE603+CF603</f>
        <v>20948</v>
      </c>
      <c r="CH603" s="48">
        <f>CB603+CF603</f>
        <v>0</v>
      </c>
      <c r="CI603" s="48"/>
      <c r="CJ603" s="48"/>
      <c r="CK603" s="48"/>
      <c r="CL603" s="48"/>
      <c r="CM603" s="48">
        <f>CG603+CI603+CJ603+CK603+CL603</f>
        <v>20948</v>
      </c>
      <c r="CN603" s="48">
        <f>CH603+CL603</f>
        <v>0</v>
      </c>
      <c r="CO603" s="48">
        <v>20948</v>
      </c>
      <c r="CP603" s="48">
        <f>CJ603+CN603</f>
        <v>0</v>
      </c>
      <c r="CQ603" s="116">
        <f t="shared" si="1679"/>
        <v>100</v>
      </c>
      <c r="CR603" s="116"/>
    </row>
    <row r="604" spans="1:96" ht="22.5" customHeight="1">
      <c r="A604" s="20" t="s">
        <v>22</v>
      </c>
      <c r="B604" s="31">
        <v>912</v>
      </c>
      <c r="C604" s="18" t="s">
        <v>19</v>
      </c>
      <c r="D604" s="18" t="s">
        <v>20</v>
      </c>
      <c r="E604" s="18" t="s">
        <v>42</v>
      </c>
      <c r="F604" s="18">
        <v>620</v>
      </c>
      <c r="G604" s="48">
        <v>66410</v>
      </c>
      <c r="H604" s="48"/>
      <c r="I604" s="48"/>
      <c r="J604" s="48"/>
      <c r="K604" s="48"/>
      <c r="L604" s="48"/>
      <c r="M604" s="48">
        <f>G604+I604+J604+K604+L604</f>
        <v>66410</v>
      </c>
      <c r="N604" s="48">
        <f>H604+L604</f>
        <v>0</v>
      </c>
      <c r="O604" s="48"/>
      <c r="P604" s="48"/>
      <c r="Q604" s="48"/>
      <c r="R604" s="48"/>
      <c r="S604" s="48">
        <f>M604+O604+P604+Q604+R604</f>
        <v>66410</v>
      </c>
      <c r="T604" s="48">
        <f>N604+R604</f>
        <v>0</v>
      </c>
      <c r="U604" s="48"/>
      <c r="V604" s="48"/>
      <c r="W604" s="48"/>
      <c r="X604" s="48"/>
      <c r="Y604" s="48">
        <f>S604+U604+V604+W604+X604</f>
        <v>66410</v>
      </c>
      <c r="Z604" s="48">
        <f>T604+X604</f>
        <v>0</v>
      </c>
      <c r="AA604" s="48"/>
      <c r="AB604" s="48"/>
      <c r="AC604" s="48"/>
      <c r="AD604" s="48"/>
      <c r="AE604" s="48">
        <f>Y604+AA604+AB604+AC604+AD604</f>
        <v>66410</v>
      </c>
      <c r="AF604" s="48">
        <f>Z604+AD604</f>
        <v>0</v>
      </c>
      <c r="AG604" s="48"/>
      <c r="AH604" s="48"/>
      <c r="AI604" s="48"/>
      <c r="AJ604" s="48"/>
      <c r="AK604" s="48">
        <f>AE604+AG604+AH604+AI604+AJ604</f>
        <v>66410</v>
      </c>
      <c r="AL604" s="48">
        <f>AF604+AJ604</f>
        <v>0</v>
      </c>
      <c r="AM604" s="48"/>
      <c r="AN604" s="48"/>
      <c r="AO604" s="48"/>
      <c r="AP604" s="48"/>
      <c r="AQ604" s="48">
        <f>AK604+AM604+AN604+AO604+AP604</f>
        <v>66410</v>
      </c>
      <c r="AR604" s="48">
        <f>AL604+AP604</f>
        <v>0</v>
      </c>
      <c r="AS604" s="48"/>
      <c r="AT604" s="48"/>
      <c r="AU604" s="48"/>
      <c r="AV604" s="48"/>
      <c r="AW604" s="48">
        <f>AQ604+AS604+AT604+AU604+AV604</f>
        <v>66410</v>
      </c>
      <c r="AX604" s="48">
        <f>AR604+AV604</f>
        <v>0</v>
      </c>
      <c r="AY604" s="48"/>
      <c r="AZ604" s="48"/>
      <c r="BA604" s="48"/>
      <c r="BB604" s="48"/>
      <c r="BC604" s="48">
        <f>AW604+AY604+AZ604+BA604+BB604</f>
        <v>66410</v>
      </c>
      <c r="BD604" s="48">
        <f>AX604+BB604</f>
        <v>0</v>
      </c>
      <c r="BE604" s="48"/>
      <c r="BF604" s="48">
        <v>1355</v>
      </c>
      <c r="BG604" s="48"/>
      <c r="BH604" s="48"/>
      <c r="BI604" s="48">
        <f>BC604+BE604+BF604+BG604+BH604</f>
        <v>67765</v>
      </c>
      <c r="BJ604" s="48">
        <f>BD604+BH604</f>
        <v>0</v>
      </c>
      <c r="BK604" s="48"/>
      <c r="BL604" s="48"/>
      <c r="BM604" s="48"/>
      <c r="BN604" s="48"/>
      <c r="BO604" s="48">
        <f>BI604+BK604+BL604+BM604+BN604</f>
        <v>67765</v>
      </c>
      <c r="BP604" s="48">
        <f>BJ604+BN604</f>
        <v>0</v>
      </c>
      <c r="BQ604" s="48"/>
      <c r="BR604" s="48"/>
      <c r="BS604" s="48"/>
      <c r="BT604" s="48"/>
      <c r="BU604" s="48">
        <f>BO604+BQ604+BR604+BS604+BT604</f>
        <v>67765</v>
      </c>
      <c r="BV604" s="48">
        <f>BP604+BT604</f>
        <v>0</v>
      </c>
      <c r="BW604" s="48"/>
      <c r="BX604" s="48"/>
      <c r="BY604" s="48"/>
      <c r="BZ604" s="48"/>
      <c r="CA604" s="48">
        <f>BU604+BW604+BX604+BY604+BZ604</f>
        <v>67765</v>
      </c>
      <c r="CB604" s="48">
        <f>BV604+BZ604</f>
        <v>0</v>
      </c>
      <c r="CC604" s="48"/>
      <c r="CD604" s="48">
        <v>943</v>
      </c>
      <c r="CE604" s="48"/>
      <c r="CF604" s="48"/>
      <c r="CG604" s="48">
        <f>CA604+CC604+CD604+CE604+CF604</f>
        <v>68708</v>
      </c>
      <c r="CH604" s="48">
        <f>CB604+CF604</f>
        <v>0</v>
      </c>
      <c r="CI604" s="48"/>
      <c r="CJ604" s="48">
        <v>1500</v>
      </c>
      <c r="CK604" s="48"/>
      <c r="CL604" s="48"/>
      <c r="CM604" s="48">
        <f>CG604+CI604+CJ604+CK604+CL604</f>
        <v>70208</v>
      </c>
      <c r="CN604" s="48">
        <f>CH604+CL604</f>
        <v>0</v>
      </c>
      <c r="CO604" s="48">
        <v>70208</v>
      </c>
      <c r="CP604" s="48"/>
      <c r="CQ604" s="116">
        <f t="shared" si="1679"/>
        <v>100</v>
      </c>
      <c r="CR604" s="116"/>
    </row>
    <row r="605" spans="1:96" ht="21" customHeight="1">
      <c r="A605" s="20" t="s">
        <v>23</v>
      </c>
      <c r="B605" s="31">
        <v>912</v>
      </c>
      <c r="C605" s="18" t="s">
        <v>19</v>
      </c>
      <c r="D605" s="18" t="s">
        <v>20</v>
      </c>
      <c r="E605" s="18" t="s">
        <v>43</v>
      </c>
      <c r="F605" s="18"/>
      <c r="G605" s="6">
        <f t="shared" ref="G605:V606" si="1756">G606</f>
        <v>44972</v>
      </c>
      <c r="H605" s="6">
        <f t="shared" si="1756"/>
        <v>0</v>
      </c>
      <c r="I605" s="6">
        <f t="shared" si="1756"/>
        <v>0</v>
      </c>
      <c r="J605" s="6">
        <f t="shared" si="1756"/>
        <v>0</v>
      </c>
      <c r="K605" s="6">
        <f t="shared" si="1756"/>
        <v>0</v>
      </c>
      <c r="L605" s="6">
        <f t="shared" si="1756"/>
        <v>0</v>
      </c>
      <c r="M605" s="6">
        <f t="shared" si="1756"/>
        <v>44972</v>
      </c>
      <c r="N605" s="6">
        <f t="shared" si="1756"/>
        <v>0</v>
      </c>
      <c r="O605" s="6">
        <f t="shared" si="1756"/>
        <v>0</v>
      </c>
      <c r="P605" s="6">
        <f t="shared" si="1756"/>
        <v>0</v>
      </c>
      <c r="Q605" s="6">
        <f t="shared" si="1756"/>
        <v>0</v>
      </c>
      <c r="R605" s="6">
        <f t="shared" si="1756"/>
        <v>0</v>
      </c>
      <c r="S605" s="6">
        <f t="shared" si="1756"/>
        <v>44972</v>
      </c>
      <c r="T605" s="6">
        <f t="shared" si="1756"/>
        <v>0</v>
      </c>
      <c r="U605" s="6">
        <f t="shared" si="1756"/>
        <v>0</v>
      </c>
      <c r="V605" s="6">
        <f t="shared" si="1756"/>
        <v>0</v>
      </c>
      <c r="W605" s="6">
        <f t="shared" ref="U605:AJ606" si="1757">W606</f>
        <v>0</v>
      </c>
      <c r="X605" s="6">
        <f t="shared" si="1757"/>
        <v>0</v>
      </c>
      <c r="Y605" s="6">
        <f t="shared" si="1757"/>
        <v>44972</v>
      </c>
      <c r="Z605" s="6">
        <f t="shared" si="1757"/>
        <v>0</v>
      </c>
      <c r="AA605" s="6">
        <f t="shared" si="1757"/>
        <v>0</v>
      </c>
      <c r="AB605" s="6">
        <f t="shared" si="1757"/>
        <v>0</v>
      </c>
      <c r="AC605" s="6">
        <f t="shared" si="1757"/>
        <v>0</v>
      </c>
      <c r="AD605" s="6">
        <f t="shared" si="1757"/>
        <v>0</v>
      </c>
      <c r="AE605" s="6">
        <f t="shared" si="1757"/>
        <v>44972</v>
      </c>
      <c r="AF605" s="6">
        <f t="shared" si="1757"/>
        <v>0</v>
      </c>
      <c r="AG605" s="6">
        <f t="shared" si="1757"/>
        <v>0</v>
      </c>
      <c r="AH605" s="6">
        <f t="shared" si="1757"/>
        <v>0</v>
      </c>
      <c r="AI605" s="6">
        <f t="shared" si="1757"/>
        <v>0</v>
      </c>
      <c r="AJ605" s="6">
        <f t="shared" si="1757"/>
        <v>0</v>
      </c>
      <c r="AK605" s="6">
        <f t="shared" ref="AG605:AY606" si="1758">AK606</f>
        <v>44972</v>
      </c>
      <c r="AL605" s="6">
        <f t="shared" si="1758"/>
        <v>0</v>
      </c>
      <c r="AM605" s="6">
        <f t="shared" si="1758"/>
        <v>0</v>
      </c>
      <c r="AN605" s="6">
        <f t="shared" si="1758"/>
        <v>0</v>
      </c>
      <c r="AO605" s="6">
        <f t="shared" si="1758"/>
        <v>0</v>
      </c>
      <c r="AP605" s="6">
        <f t="shared" si="1758"/>
        <v>0</v>
      </c>
      <c r="AQ605" s="6">
        <f t="shared" si="1758"/>
        <v>44972</v>
      </c>
      <c r="AR605" s="6">
        <f t="shared" si="1758"/>
        <v>0</v>
      </c>
      <c r="AS605" s="6">
        <f t="shared" si="1758"/>
        <v>0</v>
      </c>
      <c r="AT605" s="6">
        <f t="shared" si="1758"/>
        <v>0</v>
      </c>
      <c r="AU605" s="6">
        <f t="shared" si="1758"/>
        <v>0</v>
      </c>
      <c r="AV605" s="6">
        <f t="shared" si="1758"/>
        <v>0</v>
      </c>
      <c r="AW605" s="6">
        <f t="shared" si="1758"/>
        <v>44972</v>
      </c>
      <c r="AX605" s="6">
        <f t="shared" si="1758"/>
        <v>0</v>
      </c>
      <c r="AY605" s="6">
        <f t="shared" si="1758"/>
        <v>0</v>
      </c>
      <c r="AZ605" s="6">
        <f t="shared" ref="AY605:BN606" si="1759">AZ606</f>
        <v>0</v>
      </c>
      <c r="BA605" s="6">
        <f t="shared" si="1759"/>
        <v>0</v>
      </c>
      <c r="BB605" s="6">
        <f t="shared" si="1759"/>
        <v>0</v>
      </c>
      <c r="BC605" s="6">
        <f t="shared" si="1759"/>
        <v>44972</v>
      </c>
      <c r="BD605" s="6">
        <f t="shared" si="1759"/>
        <v>0</v>
      </c>
      <c r="BE605" s="6">
        <f t="shared" si="1759"/>
        <v>0</v>
      </c>
      <c r="BF605" s="6">
        <f t="shared" si="1759"/>
        <v>0</v>
      </c>
      <c r="BG605" s="6">
        <f t="shared" si="1759"/>
        <v>0</v>
      </c>
      <c r="BH605" s="6">
        <f t="shared" si="1759"/>
        <v>0</v>
      </c>
      <c r="BI605" s="6">
        <f t="shared" si="1759"/>
        <v>44972</v>
      </c>
      <c r="BJ605" s="6">
        <f t="shared" si="1759"/>
        <v>0</v>
      </c>
      <c r="BK605" s="6">
        <f t="shared" si="1759"/>
        <v>0</v>
      </c>
      <c r="BL605" s="6">
        <f t="shared" si="1759"/>
        <v>0</v>
      </c>
      <c r="BM605" s="6">
        <f t="shared" si="1759"/>
        <v>0</v>
      </c>
      <c r="BN605" s="6">
        <f t="shared" si="1759"/>
        <v>0</v>
      </c>
      <c r="BO605" s="6">
        <f t="shared" ref="BK605:BZ606" si="1760">BO606</f>
        <v>44972</v>
      </c>
      <c r="BP605" s="6">
        <f t="shared" si="1760"/>
        <v>0</v>
      </c>
      <c r="BQ605" s="6">
        <f t="shared" si="1760"/>
        <v>0</v>
      </c>
      <c r="BR605" s="6">
        <f t="shared" si="1760"/>
        <v>0</v>
      </c>
      <c r="BS605" s="6">
        <f t="shared" si="1760"/>
        <v>0</v>
      </c>
      <c r="BT605" s="6">
        <f t="shared" si="1760"/>
        <v>0</v>
      </c>
      <c r="BU605" s="6">
        <f t="shared" si="1760"/>
        <v>44972</v>
      </c>
      <c r="BV605" s="6">
        <f t="shared" si="1760"/>
        <v>0</v>
      </c>
      <c r="BW605" s="6">
        <f t="shared" si="1760"/>
        <v>0</v>
      </c>
      <c r="BX605" s="6">
        <f t="shared" si="1760"/>
        <v>0</v>
      </c>
      <c r="BY605" s="6">
        <f t="shared" si="1760"/>
        <v>0</v>
      </c>
      <c r="BZ605" s="6">
        <f t="shared" si="1760"/>
        <v>0</v>
      </c>
      <c r="CA605" s="6">
        <f t="shared" ref="BW605:CL606" si="1761">CA606</f>
        <v>44972</v>
      </c>
      <c r="CB605" s="6">
        <f t="shared" si="1761"/>
        <v>0</v>
      </c>
      <c r="CC605" s="6">
        <f t="shared" si="1761"/>
        <v>0</v>
      </c>
      <c r="CD605" s="6">
        <f t="shared" si="1761"/>
        <v>810</v>
      </c>
      <c r="CE605" s="6">
        <f t="shared" si="1761"/>
        <v>0</v>
      </c>
      <c r="CF605" s="6">
        <f t="shared" si="1761"/>
        <v>0</v>
      </c>
      <c r="CG605" s="6">
        <f t="shared" si="1761"/>
        <v>45782</v>
      </c>
      <c r="CH605" s="6">
        <f t="shared" si="1761"/>
        <v>0</v>
      </c>
      <c r="CI605" s="6">
        <f t="shared" si="1761"/>
        <v>0</v>
      </c>
      <c r="CJ605" s="6">
        <f t="shared" si="1761"/>
        <v>0</v>
      </c>
      <c r="CK605" s="6">
        <f t="shared" si="1761"/>
        <v>0</v>
      </c>
      <c r="CL605" s="6">
        <f t="shared" si="1761"/>
        <v>0</v>
      </c>
      <c r="CM605" s="6">
        <f t="shared" ref="CI605:CP606" si="1762">CM606</f>
        <v>45782</v>
      </c>
      <c r="CN605" s="6">
        <f t="shared" si="1762"/>
        <v>0</v>
      </c>
      <c r="CO605" s="6">
        <f t="shared" si="1762"/>
        <v>45782</v>
      </c>
      <c r="CP605" s="6">
        <f t="shared" si="1762"/>
        <v>0</v>
      </c>
      <c r="CQ605" s="32">
        <f t="shared" si="1679"/>
        <v>100</v>
      </c>
      <c r="CR605" s="32"/>
    </row>
    <row r="606" spans="1:96" ht="33">
      <c r="A606" s="17" t="s">
        <v>11</v>
      </c>
      <c r="B606" s="31">
        <v>912</v>
      </c>
      <c r="C606" s="18" t="s">
        <v>19</v>
      </c>
      <c r="D606" s="18" t="s">
        <v>20</v>
      </c>
      <c r="E606" s="18" t="s">
        <v>43</v>
      </c>
      <c r="F606" s="18" t="s">
        <v>12</v>
      </c>
      <c r="G606" s="6">
        <f t="shared" si="1756"/>
        <v>44972</v>
      </c>
      <c r="H606" s="6">
        <f t="shared" si="1756"/>
        <v>0</v>
      </c>
      <c r="I606" s="6">
        <f t="shared" si="1756"/>
        <v>0</v>
      </c>
      <c r="J606" s="6">
        <f t="shared" si="1756"/>
        <v>0</v>
      </c>
      <c r="K606" s="6">
        <f t="shared" si="1756"/>
        <v>0</v>
      </c>
      <c r="L606" s="6">
        <f t="shared" si="1756"/>
        <v>0</v>
      </c>
      <c r="M606" s="6">
        <f t="shared" si="1756"/>
        <v>44972</v>
      </c>
      <c r="N606" s="6">
        <f t="shared" si="1756"/>
        <v>0</v>
      </c>
      <c r="O606" s="6">
        <f t="shared" si="1756"/>
        <v>0</v>
      </c>
      <c r="P606" s="6">
        <f t="shared" si="1756"/>
        <v>0</v>
      </c>
      <c r="Q606" s="6">
        <f t="shared" si="1756"/>
        <v>0</v>
      </c>
      <c r="R606" s="6">
        <f t="shared" si="1756"/>
        <v>0</v>
      </c>
      <c r="S606" s="6">
        <f t="shared" si="1756"/>
        <v>44972</v>
      </c>
      <c r="T606" s="6">
        <f t="shared" si="1756"/>
        <v>0</v>
      </c>
      <c r="U606" s="6">
        <f t="shared" si="1757"/>
        <v>0</v>
      </c>
      <c r="V606" s="6">
        <f t="shared" si="1757"/>
        <v>0</v>
      </c>
      <c r="W606" s="6">
        <f t="shared" si="1757"/>
        <v>0</v>
      </c>
      <c r="X606" s="6">
        <f t="shared" si="1757"/>
        <v>0</v>
      </c>
      <c r="Y606" s="6">
        <f t="shared" si="1757"/>
        <v>44972</v>
      </c>
      <c r="Z606" s="6">
        <f t="shared" si="1757"/>
        <v>0</v>
      </c>
      <c r="AA606" s="6">
        <f t="shared" si="1757"/>
        <v>0</v>
      </c>
      <c r="AB606" s="6">
        <f t="shared" si="1757"/>
        <v>0</v>
      </c>
      <c r="AC606" s="6">
        <f t="shared" si="1757"/>
        <v>0</v>
      </c>
      <c r="AD606" s="6">
        <f t="shared" si="1757"/>
        <v>0</v>
      </c>
      <c r="AE606" s="6">
        <f t="shared" si="1757"/>
        <v>44972</v>
      </c>
      <c r="AF606" s="6">
        <f t="shared" si="1757"/>
        <v>0</v>
      </c>
      <c r="AG606" s="6">
        <f t="shared" si="1758"/>
        <v>0</v>
      </c>
      <c r="AH606" s="6">
        <f t="shared" si="1758"/>
        <v>0</v>
      </c>
      <c r="AI606" s="6">
        <f t="shared" si="1758"/>
        <v>0</v>
      </c>
      <c r="AJ606" s="6">
        <f t="shared" si="1758"/>
        <v>0</v>
      </c>
      <c r="AK606" s="6">
        <f t="shared" si="1758"/>
        <v>44972</v>
      </c>
      <c r="AL606" s="6">
        <f t="shared" si="1758"/>
        <v>0</v>
      </c>
      <c r="AM606" s="6">
        <f t="shared" si="1758"/>
        <v>0</v>
      </c>
      <c r="AN606" s="6">
        <f t="shared" si="1758"/>
        <v>0</v>
      </c>
      <c r="AO606" s="6">
        <f t="shared" si="1758"/>
        <v>0</v>
      </c>
      <c r="AP606" s="6">
        <f t="shared" si="1758"/>
        <v>0</v>
      </c>
      <c r="AQ606" s="6">
        <f t="shared" si="1758"/>
        <v>44972</v>
      </c>
      <c r="AR606" s="6">
        <f t="shared" si="1758"/>
        <v>0</v>
      </c>
      <c r="AS606" s="6">
        <f t="shared" si="1758"/>
        <v>0</v>
      </c>
      <c r="AT606" s="6">
        <f t="shared" si="1758"/>
        <v>0</v>
      </c>
      <c r="AU606" s="6">
        <f t="shared" si="1758"/>
        <v>0</v>
      </c>
      <c r="AV606" s="6">
        <f t="shared" si="1758"/>
        <v>0</v>
      </c>
      <c r="AW606" s="6">
        <f t="shared" si="1758"/>
        <v>44972</v>
      </c>
      <c r="AX606" s="6">
        <f t="shared" si="1758"/>
        <v>0</v>
      </c>
      <c r="AY606" s="6">
        <f t="shared" si="1759"/>
        <v>0</v>
      </c>
      <c r="AZ606" s="6">
        <f t="shared" si="1759"/>
        <v>0</v>
      </c>
      <c r="BA606" s="6">
        <f t="shared" si="1759"/>
        <v>0</v>
      </c>
      <c r="BB606" s="6">
        <f t="shared" si="1759"/>
        <v>0</v>
      </c>
      <c r="BC606" s="6">
        <f t="shared" si="1759"/>
        <v>44972</v>
      </c>
      <c r="BD606" s="6">
        <f t="shared" si="1759"/>
        <v>0</v>
      </c>
      <c r="BE606" s="6">
        <f t="shared" si="1759"/>
        <v>0</v>
      </c>
      <c r="BF606" s="6">
        <f t="shared" si="1759"/>
        <v>0</v>
      </c>
      <c r="BG606" s="6">
        <f t="shared" si="1759"/>
        <v>0</v>
      </c>
      <c r="BH606" s="6">
        <f t="shared" si="1759"/>
        <v>0</v>
      </c>
      <c r="BI606" s="6">
        <f t="shared" si="1759"/>
        <v>44972</v>
      </c>
      <c r="BJ606" s="6">
        <f t="shared" si="1759"/>
        <v>0</v>
      </c>
      <c r="BK606" s="6">
        <f t="shared" si="1760"/>
        <v>0</v>
      </c>
      <c r="BL606" s="6">
        <f t="shared" si="1760"/>
        <v>0</v>
      </c>
      <c r="BM606" s="6">
        <f t="shared" si="1760"/>
        <v>0</v>
      </c>
      <c r="BN606" s="6">
        <f t="shared" si="1760"/>
        <v>0</v>
      </c>
      <c r="BO606" s="6">
        <f t="shared" si="1760"/>
        <v>44972</v>
      </c>
      <c r="BP606" s="6">
        <f t="shared" si="1760"/>
        <v>0</v>
      </c>
      <c r="BQ606" s="6">
        <f t="shared" si="1760"/>
        <v>0</v>
      </c>
      <c r="BR606" s="6">
        <f t="shared" si="1760"/>
        <v>0</v>
      </c>
      <c r="BS606" s="6">
        <f t="shared" si="1760"/>
        <v>0</v>
      </c>
      <c r="BT606" s="6">
        <f t="shared" si="1760"/>
        <v>0</v>
      </c>
      <c r="BU606" s="6">
        <f t="shared" si="1760"/>
        <v>44972</v>
      </c>
      <c r="BV606" s="6">
        <f t="shared" si="1760"/>
        <v>0</v>
      </c>
      <c r="BW606" s="6">
        <f t="shared" si="1761"/>
        <v>0</v>
      </c>
      <c r="BX606" s="6">
        <f t="shared" si="1761"/>
        <v>0</v>
      </c>
      <c r="BY606" s="6">
        <f t="shared" si="1761"/>
        <v>0</v>
      </c>
      <c r="BZ606" s="6">
        <f t="shared" si="1761"/>
        <v>0</v>
      </c>
      <c r="CA606" s="6">
        <f t="shared" si="1761"/>
        <v>44972</v>
      </c>
      <c r="CB606" s="6">
        <f t="shared" si="1761"/>
        <v>0</v>
      </c>
      <c r="CC606" s="6">
        <f t="shared" si="1761"/>
        <v>0</v>
      </c>
      <c r="CD606" s="6">
        <f t="shared" si="1761"/>
        <v>810</v>
      </c>
      <c r="CE606" s="6">
        <f t="shared" si="1761"/>
        <v>0</v>
      </c>
      <c r="CF606" s="6">
        <f t="shared" si="1761"/>
        <v>0</v>
      </c>
      <c r="CG606" s="6">
        <f t="shared" si="1761"/>
        <v>45782</v>
      </c>
      <c r="CH606" s="6">
        <f t="shared" si="1761"/>
        <v>0</v>
      </c>
      <c r="CI606" s="6">
        <f t="shared" si="1762"/>
        <v>0</v>
      </c>
      <c r="CJ606" s="6">
        <f t="shared" si="1762"/>
        <v>0</v>
      </c>
      <c r="CK606" s="6">
        <f t="shared" si="1762"/>
        <v>0</v>
      </c>
      <c r="CL606" s="6">
        <f t="shared" si="1762"/>
        <v>0</v>
      </c>
      <c r="CM606" s="6">
        <f t="shared" si="1762"/>
        <v>45782</v>
      </c>
      <c r="CN606" s="6">
        <f t="shared" si="1762"/>
        <v>0</v>
      </c>
      <c r="CO606" s="6">
        <f t="shared" si="1762"/>
        <v>45782</v>
      </c>
      <c r="CP606" s="6">
        <f t="shared" si="1762"/>
        <v>0</v>
      </c>
      <c r="CQ606" s="32">
        <f t="shared" si="1679"/>
        <v>100</v>
      </c>
      <c r="CR606" s="32"/>
    </row>
    <row r="607" spans="1:96" ht="21" customHeight="1">
      <c r="A607" s="20" t="s">
        <v>13</v>
      </c>
      <c r="B607" s="31">
        <v>912</v>
      </c>
      <c r="C607" s="18" t="s">
        <v>19</v>
      </c>
      <c r="D607" s="18" t="s">
        <v>20</v>
      </c>
      <c r="E607" s="18" t="s">
        <v>43</v>
      </c>
      <c r="F607" s="18">
        <v>610</v>
      </c>
      <c r="G607" s="48">
        <v>44972</v>
      </c>
      <c r="H607" s="48"/>
      <c r="I607" s="48"/>
      <c r="J607" s="48"/>
      <c r="K607" s="48"/>
      <c r="L607" s="48"/>
      <c r="M607" s="48">
        <f>G607+I607+J607+K607+L607</f>
        <v>44972</v>
      </c>
      <c r="N607" s="48">
        <f>H607+L607</f>
        <v>0</v>
      </c>
      <c r="O607" s="48"/>
      <c r="P607" s="48"/>
      <c r="Q607" s="48"/>
      <c r="R607" s="48"/>
      <c r="S607" s="48">
        <f>M607+O607+P607+Q607+R607</f>
        <v>44972</v>
      </c>
      <c r="T607" s="48">
        <f>N607+R607</f>
        <v>0</v>
      </c>
      <c r="U607" s="48"/>
      <c r="V607" s="48"/>
      <c r="W607" s="48"/>
      <c r="X607" s="48"/>
      <c r="Y607" s="48">
        <f>S607+U607+V607+W607+X607</f>
        <v>44972</v>
      </c>
      <c r="Z607" s="48">
        <f>T607+X607</f>
        <v>0</v>
      </c>
      <c r="AA607" s="48"/>
      <c r="AB607" s="48"/>
      <c r="AC607" s="48"/>
      <c r="AD607" s="48"/>
      <c r="AE607" s="48">
        <f>Y607+AA607+AB607+AC607+AD607</f>
        <v>44972</v>
      </c>
      <c r="AF607" s="48">
        <f>Z607+AD607</f>
        <v>0</v>
      </c>
      <c r="AG607" s="48"/>
      <c r="AH607" s="48"/>
      <c r="AI607" s="48"/>
      <c r="AJ607" s="48"/>
      <c r="AK607" s="48">
        <f>AE607+AG607+AH607+AI607+AJ607</f>
        <v>44972</v>
      </c>
      <c r="AL607" s="48">
        <f>AF607+AJ607</f>
        <v>0</v>
      </c>
      <c r="AM607" s="48"/>
      <c r="AN607" s="48"/>
      <c r="AO607" s="48"/>
      <c r="AP607" s="48"/>
      <c r="AQ607" s="48">
        <f>AK607+AM607+AN607+AO607+AP607</f>
        <v>44972</v>
      </c>
      <c r="AR607" s="48">
        <f>AL607+AP607</f>
        <v>0</v>
      </c>
      <c r="AS607" s="48"/>
      <c r="AT607" s="48"/>
      <c r="AU607" s="48"/>
      <c r="AV607" s="48"/>
      <c r="AW607" s="48">
        <f>AQ607+AS607+AT607+AU607+AV607</f>
        <v>44972</v>
      </c>
      <c r="AX607" s="48">
        <f>AR607+AV607</f>
        <v>0</v>
      </c>
      <c r="AY607" s="48"/>
      <c r="AZ607" s="48"/>
      <c r="BA607" s="48"/>
      <c r="BB607" s="48"/>
      <c r="BC607" s="48">
        <f>AW607+AY607+AZ607+BA607+BB607</f>
        <v>44972</v>
      </c>
      <c r="BD607" s="48">
        <f>AX607+BB607</f>
        <v>0</v>
      </c>
      <c r="BE607" s="48"/>
      <c r="BF607" s="48"/>
      <c r="BG607" s="48"/>
      <c r="BH607" s="48"/>
      <c r="BI607" s="48">
        <f>BC607+BE607+BF607+BG607+BH607</f>
        <v>44972</v>
      </c>
      <c r="BJ607" s="48">
        <f>BD607+BH607</f>
        <v>0</v>
      </c>
      <c r="BK607" s="48"/>
      <c r="BL607" s="48"/>
      <c r="BM607" s="48"/>
      <c r="BN607" s="48"/>
      <c r="BO607" s="48">
        <f>BI607+BK607+BL607+BM607+BN607</f>
        <v>44972</v>
      </c>
      <c r="BP607" s="48">
        <f>BJ607+BN607</f>
        <v>0</v>
      </c>
      <c r="BQ607" s="48"/>
      <c r="BR607" s="48"/>
      <c r="BS607" s="48"/>
      <c r="BT607" s="48"/>
      <c r="BU607" s="48">
        <f>BO607+BQ607+BR607+BS607+BT607</f>
        <v>44972</v>
      </c>
      <c r="BV607" s="48">
        <f>BP607+BT607</f>
        <v>0</v>
      </c>
      <c r="BW607" s="48"/>
      <c r="BX607" s="48"/>
      <c r="BY607" s="48"/>
      <c r="BZ607" s="48"/>
      <c r="CA607" s="48">
        <f>BU607+BW607+BX607+BY607+BZ607</f>
        <v>44972</v>
      </c>
      <c r="CB607" s="48">
        <f>BV607+BZ607</f>
        <v>0</v>
      </c>
      <c r="CC607" s="48"/>
      <c r="CD607" s="48">
        <v>810</v>
      </c>
      <c r="CE607" s="48"/>
      <c r="CF607" s="48"/>
      <c r="CG607" s="48">
        <f>CA607+CC607+CD607+CE607+CF607</f>
        <v>45782</v>
      </c>
      <c r="CH607" s="48">
        <f>CB607+CF607</f>
        <v>0</v>
      </c>
      <c r="CI607" s="48"/>
      <c r="CJ607" s="48"/>
      <c r="CK607" s="48"/>
      <c r="CL607" s="48"/>
      <c r="CM607" s="48">
        <f>CG607+CI607+CJ607+CK607+CL607</f>
        <v>45782</v>
      </c>
      <c r="CN607" s="48">
        <f>CH607+CL607</f>
        <v>0</v>
      </c>
      <c r="CO607" s="48">
        <v>45782</v>
      </c>
      <c r="CP607" s="48">
        <f>CJ607+CN607</f>
        <v>0</v>
      </c>
      <c r="CQ607" s="116">
        <f t="shared" si="1679"/>
        <v>100</v>
      </c>
      <c r="CR607" s="116"/>
    </row>
    <row r="608" spans="1:96" ht="21.75" customHeight="1">
      <c r="A608" s="20" t="s">
        <v>24</v>
      </c>
      <c r="B608" s="31">
        <v>912</v>
      </c>
      <c r="C608" s="18" t="s">
        <v>19</v>
      </c>
      <c r="D608" s="18" t="s">
        <v>20</v>
      </c>
      <c r="E608" s="18" t="s">
        <v>44</v>
      </c>
      <c r="F608" s="18"/>
      <c r="G608" s="6">
        <f t="shared" ref="G608:BR608" si="1763">G609</f>
        <v>172070</v>
      </c>
      <c r="H608" s="6">
        <f t="shared" si="1763"/>
        <v>0</v>
      </c>
      <c r="I608" s="6">
        <f t="shared" si="1763"/>
        <v>0</v>
      </c>
      <c r="J608" s="6">
        <f t="shared" si="1763"/>
        <v>0</v>
      </c>
      <c r="K608" s="6">
        <f t="shared" si="1763"/>
        <v>0</v>
      </c>
      <c r="L608" s="6">
        <f t="shared" si="1763"/>
        <v>0</v>
      </c>
      <c r="M608" s="6">
        <f t="shared" si="1763"/>
        <v>172070</v>
      </c>
      <c r="N608" s="6">
        <f t="shared" si="1763"/>
        <v>0</v>
      </c>
      <c r="O608" s="6">
        <f t="shared" si="1763"/>
        <v>0</v>
      </c>
      <c r="P608" s="6">
        <f t="shared" si="1763"/>
        <v>0</v>
      </c>
      <c r="Q608" s="6">
        <f t="shared" si="1763"/>
        <v>0</v>
      </c>
      <c r="R608" s="6">
        <f t="shared" si="1763"/>
        <v>0</v>
      </c>
      <c r="S608" s="6">
        <f t="shared" si="1763"/>
        <v>172070</v>
      </c>
      <c r="T608" s="6">
        <f t="shared" si="1763"/>
        <v>0</v>
      </c>
      <c r="U608" s="6">
        <f t="shared" si="1763"/>
        <v>0</v>
      </c>
      <c r="V608" s="6">
        <f t="shared" si="1763"/>
        <v>0</v>
      </c>
      <c r="W608" s="6">
        <f t="shared" si="1763"/>
        <v>0</v>
      </c>
      <c r="X608" s="6">
        <f t="shared" si="1763"/>
        <v>0</v>
      </c>
      <c r="Y608" s="6">
        <f t="shared" si="1763"/>
        <v>172070</v>
      </c>
      <c r="Z608" s="6">
        <f t="shared" si="1763"/>
        <v>0</v>
      </c>
      <c r="AA608" s="6">
        <f t="shared" si="1763"/>
        <v>0</v>
      </c>
      <c r="AB608" s="6">
        <f t="shared" si="1763"/>
        <v>0</v>
      </c>
      <c r="AC608" s="6">
        <f t="shared" si="1763"/>
        <v>0</v>
      </c>
      <c r="AD608" s="6">
        <f t="shared" si="1763"/>
        <v>0</v>
      </c>
      <c r="AE608" s="6">
        <f t="shared" si="1763"/>
        <v>172070</v>
      </c>
      <c r="AF608" s="6">
        <f t="shared" si="1763"/>
        <v>0</v>
      </c>
      <c r="AG608" s="6">
        <f t="shared" si="1763"/>
        <v>0</v>
      </c>
      <c r="AH608" s="6">
        <f t="shared" si="1763"/>
        <v>0</v>
      </c>
      <c r="AI608" s="6">
        <f t="shared" si="1763"/>
        <v>0</v>
      </c>
      <c r="AJ608" s="6">
        <f t="shared" si="1763"/>
        <v>0</v>
      </c>
      <c r="AK608" s="6">
        <f t="shared" si="1763"/>
        <v>172070</v>
      </c>
      <c r="AL608" s="6">
        <f t="shared" si="1763"/>
        <v>0</v>
      </c>
      <c r="AM608" s="6">
        <f t="shared" si="1763"/>
        <v>0</v>
      </c>
      <c r="AN608" s="6">
        <f t="shared" si="1763"/>
        <v>0</v>
      </c>
      <c r="AO608" s="6">
        <f t="shared" si="1763"/>
        <v>0</v>
      </c>
      <c r="AP608" s="6">
        <f t="shared" si="1763"/>
        <v>0</v>
      </c>
      <c r="AQ608" s="6">
        <f t="shared" si="1763"/>
        <v>172070</v>
      </c>
      <c r="AR608" s="6">
        <f t="shared" si="1763"/>
        <v>0</v>
      </c>
      <c r="AS608" s="6">
        <f t="shared" si="1763"/>
        <v>0</v>
      </c>
      <c r="AT608" s="6">
        <f t="shared" si="1763"/>
        <v>0</v>
      </c>
      <c r="AU608" s="6">
        <f t="shared" si="1763"/>
        <v>0</v>
      </c>
      <c r="AV608" s="6">
        <f t="shared" si="1763"/>
        <v>0</v>
      </c>
      <c r="AW608" s="6">
        <f t="shared" si="1763"/>
        <v>172070</v>
      </c>
      <c r="AX608" s="6">
        <f t="shared" si="1763"/>
        <v>0</v>
      </c>
      <c r="AY608" s="6">
        <f t="shared" si="1763"/>
        <v>0</v>
      </c>
      <c r="AZ608" s="6">
        <f t="shared" si="1763"/>
        <v>0</v>
      </c>
      <c r="BA608" s="6">
        <f t="shared" si="1763"/>
        <v>0</v>
      </c>
      <c r="BB608" s="6">
        <f t="shared" si="1763"/>
        <v>0</v>
      </c>
      <c r="BC608" s="6">
        <f t="shared" si="1763"/>
        <v>172070</v>
      </c>
      <c r="BD608" s="6">
        <f t="shared" si="1763"/>
        <v>0</v>
      </c>
      <c r="BE608" s="6">
        <f t="shared" si="1763"/>
        <v>0</v>
      </c>
      <c r="BF608" s="6">
        <f t="shared" si="1763"/>
        <v>0</v>
      </c>
      <c r="BG608" s="6">
        <f t="shared" si="1763"/>
        <v>0</v>
      </c>
      <c r="BH608" s="6">
        <f t="shared" si="1763"/>
        <v>0</v>
      </c>
      <c r="BI608" s="6">
        <f t="shared" si="1763"/>
        <v>172070</v>
      </c>
      <c r="BJ608" s="6">
        <f t="shared" si="1763"/>
        <v>0</v>
      </c>
      <c r="BK608" s="6">
        <f t="shared" si="1763"/>
        <v>0</v>
      </c>
      <c r="BL608" s="6">
        <f t="shared" si="1763"/>
        <v>0</v>
      </c>
      <c r="BM608" s="6">
        <f t="shared" si="1763"/>
        <v>0</v>
      </c>
      <c r="BN608" s="6">
        <f t="shared" si="1763"/>
        <v>0</v>
      </c>
      <c r="BO608" s="6">
        <f t="shared" si="1763"/>
        <v>172070</v>
      </c>
      <c r="BP608" s="6">
        <f t="shared" si="1763"/>
        <v>0</v>
      </c>
      <c r="BQ608" s="6">
        <f t="shared" si="1763"/>
        <v>0</v>
      </c>
      <c r="BR608" s="6">
        <f t="shared" si="1763"/>
        <v>0</v>
      </c>
      <c r="BS608" s="6">
        <f t="shared" ref="BS608:CP608" si="1764">BS609</f>
        <v>0</v>
      </c>
      <c r="BT608" s="6">
        <f t="shared" si="1764"/>
        <v>0</v>
      </c>
      <c r="BU608" s="6">
        <f t="shared" si="1764"/>
        <v>172070</v>
      </c>
      <c r="BV608" s="6">
        <f t="shared" si="1764"/>
        <v>0</v>
      </c>
      <c r="BW608" s="6">
        <f t="shared" si="1764"/>
        <v>0</v>
      </c>
      <c r="BX608" s="6">
        <f t="shared" si="1764"/>
        <v>0</v>
      </c>
      <c r="BY608" s="6">
        <f t="shared" si="1764"/>
        <v>0</v>
      </c>
      <c r="BZ608" s="6">
        <f t="shared" si="1764"/>
        <v>0</v>
      </c>
      <c r="CA608" s="6">
        <f t="shared" si="1764"/>
        <v>172070</v>
      </c>
      <c r="CB608" s="6">
        <f t="shared" si="1764"/>
        <v>0</v>
      </c>
      <c r="CC608" s="6">
        <f t="shared" si="1764"/>
        <v>0</v>
      </c>
      <c r="CD608" s="6">
        <f t="shared" si="1764"/>
        <v>3248</v>
      </c>
      <c r="CE608" s="6">
        <f t="shared" si="1764"/>
        <v>0</v>
      </c>
      <c r="CF608" s="6">
        <f t="shared" si="1764"/>
        <v>0</v>
      </c>
      <c r="CG608" s="6">
        <f t="shared" si="1764"/>
        <v>175318</v>
      </c>
      <c r="CH608" s="6">
        <f t="shared" si="1764"/>
        <v>0</v>
      </c>
      <c r="CI608" s="6">
        <f t="shared" si="1764"/>
        <v>0</v>
      </c>
      <c r="CJ608" s="6">
        <f t="shared" si="1764"/>
        <v>0</v>
      </c>
      <c r="CK608" s="6">
        <f t="shared" si="1764"/>
        <v>0</v>
      </c>
      <c r="CL608" s="6">
        <f t="shared" si="1764"/>
        <v>0</v>
      </c>
      <c r="CM608" s="6">
        <f t="shared" si="1764"/>
        <v>175318</v>
      </c>
      <c r="CN608" s="6">
        <f t="shared" si="1764"/>
        <v>0</v>
      </c>
      <c r="CO608" s="6">
        <f t="shared" si="1764"/>
        <v>175318</v>
      </c>
      <c r="CP608" s="6">
        <f t="shared" si="1764"/>
        <v>0</v>
      </c>
      <c r="CQ608" s="32">
        <f t="shared" si="1679"/>
        <v>100</v>
      </c>
      <c r="CR608" s="32"/>
    </row>
    <row r="609" spans="1:96" ht="33">
      <c r="A609" s="17" t="s">
        <v>11</v>
      </c>
      <c r="B609" s="31">
        <v>912</v>
      </c>
      <c r="C609" s="18" t="s">
        <v>19</v>
      </c>
      <c r="D609" s="18" t="s">
        <v>20</v>
      </c>
      <c r="E609" s="18" t="s">
        <v>44</v>
      </c>
      <c r="F609" s="18" t="s">
        <v>12</v>
      </c>
      <c r="G609" s="6">
        <f>G610+G611</f>
        <v>172070</v>
      </c>
      <c r="H609" s="6">
        <f>H610+H611</f>
        <v>0</v>
      </c>
      <c r="I609" s="6">
        <f t="shared" ref="I609:N609" si="1765">I610+I611</f>
        <v>0</v>
      </c>
      <c r="J609" s="6">
        <f t="shared" si="1765"/>
        <v>0</v>
      </c>
      <c r="K609" s="6">
        <f t="shared" si="1765"/>
        <v>0</v>
      </c>
      <c r="L609" s="6">
        <f t="shared" si="1765"/>
        <v>0</v>
      </c>
      <c r="M609" s="6">
        <f t="shared" si="1765"/>
        <v>172070</v>
      </c>
      <c r="N609" s="6">
        <f t="shared" si="1765"/>
        <v>0</v>
      </c>
      <c r="O609" s="6">
        <f t="shared" ref="O609:T609" si="1766">O610+O611</f>
        <v>0</v>
      </c>
      <c r="P609" s="6">
        <f t="shared" si="1766"/>
        <v>0</v>
      </c>
      <c r="Q609" s="6">
        <f t="shared" si="1766"/>
        <v>0</v>
      </c>
      <c r="R609" s="6">
        <f t="shared" si="1766"/>
        <v>0</v>
      </c>
      <c r="S609" s="6">
        <f t="shared" si="1766"/>
        <v>172070</v>
      </c>
      <c r="T609" s="6">
        <f t="shared" si="1766"/>
        <v>0</v>
      </c>
      <c r="U609" s="6">
        <f t="shared" ref="U609:Z609" si="1767">U610+U611</f>
        <v>0</v>
      </c>
      <c r="V609" s="6">
        <f t="shared" si="1767"/>
        <v>0</v>
      </c>
      <c r="W609" s="6">
        <f t="shared" si="1767"/>
        <v>0</v>
      </c>
      <c r="X609" s="6">
        <f t="shared" si="1767"/>
        <v>0</v>
      </c>
      <c r="Y609" s="6">
        <f t="shared" si="1767"/>
        <v>172070</v>
      </c>
      <c r="Z609" s="6">
        <f t="shared" si="1767"/>
        <v>0</v>
      </c>
      <c r="AA609" s="6">
        <f t="shared" ref="AA609:AF609" si="1768">AA610+AA611</f>
        <v>0</v>
      </c>
      <c r="AB609" s="6">
        <f t="shared" si="1768"/>
        <v>0</v>
      </c>
      <c r="AC609" s="6">
        <f t="shared" si="1768"/>
        <v>0</v>
      </c>
      <c r="AD609" s="6">
        <f t="shared" si="1768"/>
        <v>0</v>
      </c>
      <c r="AE609" s="6">
        <f t="shared" si="1768"/>
        <v>172070</v>
      </c>
      <c r="AF609" s="6">
        <f t="shared" si="1768"/>
        <v>0</v>
      </c>
      <c r="AG609" s="6">
        <f t="shared" ref="AG609:AL609" si="1769">AG610+AG611</f>
        <v>0</v>
      </c>
      <c r="AH609" s="6">
        <f t="shared" si="1769"/>
        <v>0</v>
      </c>
      <c r="AI609" s="6">
        <f t="shared" si="1769"/>
        <v>0</v>
      </c>
      <c r="AJ609" s="6">
        <f t="shared" si="1769"/>
        <v>0</v>
      </c>
      <c r="AK609" s="6">
        <f t="shared" si="1769"/>
        <v>172070</v>
      </c>
      <c r="AL609" s="6">
        <f t="shared" si="1769"/>
        <v>0</v>
      </c>
      <c r="AM609" s="6">
        <f t="shared" ref="AM609:AR609" si="1770">AM610+AM611</f>
        <v>0</v>
      </c>
      <c r="AN609" s="6">
        <f t="shared" si="1770"/>
        <v>0</v>
      </c>
      <c r="AO609" s="6">
        <f t="shared" si="1770"/>
        <v>0</v>
      </c>
      <c r="AP609" s="6">
        <f t="shared" si="1770"/>
        <v>0</v>
      </c>
      <c r="AQ609" s="6">
        <f t="shared" si="1770"/>
        <v>172070</v>
      </c>
      <c r="AR609" s="6">
        <f t="shared" si="1770"/>
        <v>0</v>
      </c>
      <c r="AS609" s="6">
        <f t="shared" ref="AS609:AX609" si="1771">AS610+AS611</f>
        <v>0</v>
      </c>
      <c r="AT609" s="6">
        <f t="shared" si="1771"/>
        <v>0</v>
      </c>
      <c r="AU609" s="6">
        <f t="shared" si="1771"/>
        <v>0</v>
      </c>
      <c r="AV609" s="6">
        <f t="shared" si="1771"/>
        <v>0</v>
      </c>
      <c r="AW609" s="6">
        <f t="shared" si="1771"/>
        <v>172070</v>
      </c>
      <c r="AX609" s="6">
        <f t="shared" si="1771"/>
        <v>0</v>
      </c>
      <c r="AY609" s="6">
        <f t="shared" ref="AY609:BD609" si="1772">AY610+AY611</f>
        <v>0</v>
      </c>
      <c r="AZ609" s="6">
        <f t="shared" si="1772"/>
        <v>0</v>
      </c>
      <c r="BA609" s="6">
        <f t="shared" si="1772"/>
        <v>0</v>
      </c>
      <c r="BB609" s="6">
        <f t="shared" si="1772"/>
        <v>0</v>
      </c>
      <c r="BC609" s="6">
        <f t="shared" si="1772"/>
        <v>172070</v>
      </c>
      <c r="BD609" s="6">
        <f t="shared" si="1772"/>
        <v>0</v>
      </c>
      <c r="BE609" s="6">
        <f t="shared" ref="BE609:BJ609" si="1773">BE610+BE611</f>
        <v>0</v>
      </c>
      <c r="BF609" s="6">
        <f t="shared" si="1773"/>
        <v>0</v>
      </c>
      <c r="BG609" s="6">
        <f t="shared" si="1773"/>
        <v>0</v>
      </c>
      <c r="BH609" s="6">
        <f t="shared" si="1773"/>
        <v>0</v>
      </c>
      <c r="BI609" s="6">
        <f t="shared" si="1773"/>
        <v>172070</v>
      </c>
      <c r="BJ609" s="6">
        <f t="shared" si="1773"/>
        <v>0</v>
      </c>
      <c r="BK609" s="6">
        <f t="shared" ref="BK609:BP609" si="1774">BK610+BK611</f>
        <v>0</v>
      </c>
      <c r="BL609" s="6">
        <f t="shared" si="1774"/>
        <v>0</v>
      </c>
      <c r="BM609" s="6">
        <f t="shared" si="1774"/>
        <v>0</v>
      </c>
      <c r="BN609" s="6">
        <f t="shared" si="1774"/>
        <v>0</v>
      </c>
      <c r="BO609" s="6">
        <f t="shared" si="1774"/>
        <v>172070</v>
      </c>
      <c r="BP609" s="6">
        <f t="shared" si="1774"/>
        <v>0</v>
      </c>
      <c r="BQ609" s="6">
        <f t="shared" ref="BQ609:BV609" si="1775">BQ610+BQ611</f>
        <v>0</v>
      </c>
      <c r="BR609" s="6">
        <f t="shared" si="1775"/>
        <v>0</v>
      </c>
      <c r="BS609" s="6">
        <f t="shared" si="1775"/>
        <v>0</v>
      </c>
      <c r="BT609" s="6">
        <f t="shared" si="1775"/>
        <v>0</v>
      </c>
      <c r="BU609" s="6">
        <f t="shared" si="1775"/>
        <v>172070</v>
      </c>
      <c r="BV609" s="6">
        <f t="shared" si="1775"/>
        <v>0</v>
      </c>
      <c r="BW609" s="6">
        <f t="shared" ref="BW609:CB609" si="1776">BW610+BW611</f>
        <v>0</v>
      </c>
      <c r="BX609" s="6">
        <f t="shared" si="1776"/>
        <v>0</v>
      </c>
      <c r="BY609" s="6">
        <f t="shared" si="1776"/>
        <v>0</v>
      </c>
      <c r="BZ609" s="6">
        <f t="shared" si="1776"/>
        <v>0</v>
      </c>
      <c r="CA609" s="6">
        <f t="shared" si="1776"/>
        <v>172070</v>
      </c>
      <c r="CB609" s="6">
        <f t="shared" si="1776"/>
        <v>0</v>
      </c>
      <c r="CC609" s="6">
        <f t="shared" ref="CC609:CH609" si="1777">CC610+CC611</f>
        <v>0</v>
      </c>
      <c r="CD609" s="6">
        <f t="shared" si="1777"/>
        <v>3248</v>
      </c>
      <c r="CE609" s="6">
        <f t="shared" si="1777"/>
        <v>0</v>
      </c>
      <c r="CF609" s="6">
        <f t="shared" si="1777"/>
        <v>0</v>
      </c>
      <c r="CG609" s="6">
        <f t="shared" si="1777"/>
        <v>175318</v>
      </c>
      <c r="CH609" s="6">
        <f t="shared" si="1777"/>
        <v>0</v>
      </c>
      <c r="CI609" s="6">
        <f t="shared" ref="CI609:CN609" si="1778">CI610+CI611</f>
        <v>0</v>
      </c>
      <c r="CJ609" s="6">
        <f t="shared" si="1778"/>
        <v>0</v>
      </c>
      <c r="CK609" s="6">
        <f t="shared" si="1778"/>
        <v>0</v>
      </c>
      <c r="CL609" s="6">
        <f t="shared" si="1778"/>
        <v>0</v>
      </c>
      <c r="CM609" s="6">
        <f t="shared" si="1778"/>
        <v>175318</v>
      </c>
      <c r="CN609" s="6">
        <f t="shared" si="1778"/>
        <v>0</v>
      </c>
      <c r="CO609" s="6">
        <f t="shared" ref="CO609:CP609" si="1779">CO610+CO611</f>
        <v>175318</v>
      </c>
      <c r="CP609" s="6">
        <f t="shared" si="1779"/>
        <v>0</v>
      </c>
      <c r="CQ609" s="32">
        <f t="shared" si="1679"/>
        <v>100</v>
      </c>
      <c r="CR609" s="32"/>
    </row>
    <row r="610" spans="1:96" ht="18" customHeight="1">
      <c r="A610" s="20" t="s">
        <v>13</v>
      </c>
      <c r="B610" s="31">
        <v>912</v>
      </c>
      <c r="C610" s="18" t="s">
        <v>19</v>
      </c>
      <c r="D610" s="18" t="s">
        <v>20</v>
      </c>
      <c r="E610" s="18" t="s">
        <v>44</v>
      </c>
      <c r="F610" s="18">
        <v>610</v>
      </c>
      <c r="G610" s="48">
        <v>148848</v>
      </c>
      <c r="H610" s="48"/>
      <c r="I610" s="48"/>
      <c r="J610" s="48"/>
      <c r="K610" s="48"/>
      <c r="L610" s="48"/>
      <c r="M610" s="48">
        <f>G610+I610+J610+K610+L610</f>
        <v>148848</v>
      </c>
      <c r="N610" s="48">
        <f>H610+L610</f>
        <v>0</v>
      </c>
      <c r="O610" s="48"/>
      <c r="P610" s="48"/>
      <c r="Q610" s="48"/>
      <c r="R610" s="48"/>
      <c r="S610" s="48">
        <f>M610+O610+P610+Q610+R610</f>
        <v>148848</v>
      </c>
      <c r="T610" s="48">
        <f>N610+R610</f>
        <v>0</v>
      </c>
      <c r="U610" s="48"/>
      <c r="V610" s="48"/>
      <c r="W610" s="48"/>
      <c r="X610" s="48"/>
      <c r="Y610" s="48">
        <f>S610+U610+V610+W610+X610</f>
        <v>148848</v>
      </c>
      <c r="Z610" s="48">
        <f>T610+X610</f>
        <v>0</v>
      </c>
      <c r="AA610" s="48"/>
      <c r="AB610" s="48"/>
      <c r="AC610" s="48"/>
      <c r="AD610" s="48"/>
      <c r="AE610" s="48">
        <f>Y610+AA610+AB610+AC610+AD610</f>
        <v>148848</v>
      </c>
      <c r="AF610" s="48">
        <f>Z610+AD610</f>
        <v>0</v>
      </c>
      <c r="AG610" s="48"/>
      <c r="AH610" s="48"/>
      <c r="AI610" s="48"/>
      <c r="AJ610" s="48"/>
      <c r="AK610" s="48">
        <f>AE610+AG610+AH610+AI610+AJ610</f>
        <v>148848</v>
      </c>
      <c r="AL610" s="48">
        <f>AF610+AJ610</f>
        <v>0</v>
      </c>
      <c r="AM610" s="48"/>
      <c r="AN610" s="48"/>
      <c r="AO610" s="48"/>
      <c r="AP610" s="48"/>
      <c r="AQ610" s="48">
        <f>AK610+AM610+AN610+AO610+AP610</f>
        <v>148848</v>
      </c>
      <c r="AR610" s="48">
        <f>AL610+AP610</f>
        <v>0</v>
      </c>
      <c r="AS610" s="48"/>
      <c r="AT610" s="48"/>
      <c r="AU610" s="48"/>
      <c r="AV610" s="48"/>
      <c r="AW610" s="48">
        <f>AQ610+AS610+AT610+AU610+AV610</f>
        <v>148848</v>
      </c>
      <c r="AX610" s="48">
        <f>AR610+AV610</f>
        <v>0</v>
      </c>
      <c r="AY610" s="48"/>
      <c r="AZ610" s="48"/>
      <c r="BA610" s="48"/>
      <c r="BB610" s="48"/>
      <c r="BC610" s="48">
        <f>AW610+AY610+AZ610+BA610+BB610</f>
        <v>148848</v>
      </c>
      <c r="BD610" s="48">
        <f>AX610+BB610</f>
        <v>0</v>
      </c>
      <c r="BE610" s="48"/>
      <c r="BF610" s="48"/>
      <c r="BG610" s="48"/>
      <c r="BH610" s="48"/>
      <c r="BI610" s="48">
        <f>BC610+BE610+BF610+BG610+BH610</f>
        <v>148848</v>
      </c>
      <c r="BJ610" s="48">
        <f>BD610+BH610</f>
        <v>0</v>
      </c>
      <c r="BK610" s="48"/>
      <c r="BL610" s="48"/>
      <c r="BM610" s="48"/>
      <c r="BN610" s="48"/>
      <c r="BO610" s="48">
        <f>BI610+BK610+BL610+BM610+BN610</f>
        <v>148848</v>
      </c>
      <c r="BP610" s="48">
        <f>BJ610+BN610</f>
        <v>0</v>
      </c>
      <c r="BQ610" s="48"/>
      <c r="BR610" s="48"/>
      <c r="BS610" s="48"/>
      <c r="BT610" s="48"/>
      <c r="BU610" s="48">
        <f>BO610+BQ610+BR610+BS610+BT610</f>
        <v>148848</v>
      </c>
      <c r="BV610" s="48">
        <f>BP610+BT610</f>
        <v>0</v>
      </c>
      <c r="BW610" s="48"/>
      <c r="BX610" s="48"/>
      <c r="BY610" s="48"/>
      <c r="BZ610" s="48"/>
      <c r="CA610" s="48">
        <f>BU610+BW610+BX610+BY610+BZ610</f>
        <v>148848</v>
      </c>
      <c r="CB610" s="48">
        <f>BV610+BZ610</f>
        <v>0</v>
      </c>
      <c r="CC610" s="48"/>
      <c r="CD610" s="48">
        <v>2748</v>
      </c>
      <c r="CE610" s="48"/>
      <c r="CF610" s="48"/>
      <c r="CG610" s="48">
        <f>CA610+CC610+CD610+CE610+CF610</f>
        <v>151596</v>
      </c>
      <c r="CH610" s="48">
        <f>CB610+CF610</f>
        <v>0</v>
      </c>
      <c r="CI610" s="48"/>
      <c r="CJ610" s="48"/>
      <c r="CK610" s="48"/>
      <c r="CL610" s="48"/>
      <c r="CM610" s="48">
        <f>CG610+CI610+CJ610+CK610+CL610</f>
        <v>151596</v>
      </c>
      <c r="CN610" s="48">
        <f>CH610+CL610</f>
        <v>0</v>
      </c>
      <c r="CO610" s="48">
        <v>151596</v>
      </c>
      <c r="CP610" s="48">
        <f>CJ610+CN610</f>
        <v>0</v>
      </c>
      <c r="CQ610" s="116">
        <f t="shared" si="1679"/>
        <v>100</v>
      </c>
      <c r="CR610" s="116"/>
    </row>
    <row r="611" spans="1:96" ht="18" customHeight="1">
      <c r="A611" s="20" t="s">
        <v>22</v>
      </c>
      <c r="B611" s="31">
        <v>912</v>
      </c>
      <c r="C611" s="18" t="s">
        <v>19</v>
      </c>
      <c r="D611" s="18" t="s">
        <v>20</v>
      </c>
      <c r="E611" s="18" t="s">
        <v>44</v>
      </c>
      <c r="F611" s="18" t="s">
        <v>33</v>
      </c>
      <c r="G611" s="48">
        <v>23222</v>
      </c>
      <c r="H611" s="48"/>
      <c r="I611" s="48"/>
      <c r="J611" s="48"/>
      <c r="K611" s="48"/>
      <c r="L611" s="48"/>
      <c r="M611" s="48">
        <f>G611+I611+J611+K611+L611</f>
        <v>23222</v>
      </c>
      <c r="N611" s="48">
        <f>H611+L611</f>
        <v>0</v>
      </c>
      <c r="O611" s="48"/>
      <c r="P611" s="48"/>
      <c r="Q611" s="48"/>
      <c r="R611" s="48"/>
      <c r="S611" s="48">
        <f>M611+O611+P611+Q611+R611</f>
        <v>23222</v>
      </c>
      <c r="T611" s="48">
        <f>N611+R611</f>
        <v>0</v>
      </c>
      <c r="U611" s="48"/>
      <c r="V611" s="48"/>
      <c r="W611" s="48"/>
      <c r="X611" s="48"/>
      <c r="Y611" s="48">
        <f>S611+U611+V611+W611+X611</f>
        <v>23222</v>
      </c>
      <c r="Z611" s="48">
        <f>T611+X611</f>
        <v>0</v>
      </c>
      <c r="AA611" s="48"/>
      <c r="AB611" s="48"/>
      <c r="AC611" s="48"/>
      <c r="AD611" s="48"/>
      <c r="AE611" s="48">
        <f>Y611+AA611+AB611+AC611+AD611</f>
        <v>23222</v>
      </c>
      <c r="AF611" s="48">
        <f>Z611+AD611</f>
        <v>0</v>
      </c>
      <c r="AG611" s="48"/>
      <c r="AH611" s="48"/>
      <c r="AI611" s="48"/>
      <c r="AJ611" s="48"/>
      <c r="AK611" s="48">
        <f>AE611+AG611+AH611+AI611+AJ611</f>
        <v>23222</v>
      </c>
      <c r="AL611" s="48">
        <f>AF611+AJ611</f>
        <v>0</v>
      </c>
      <c r="AM611" s="48"/>
      <c r="AN611" s="48"/>
      <c r="AO611" s="48"/>
      <c r="AP611" s="48"/>
      <c r="AQ611" s="48">
        <f>AK611+AM611+AN611+AO611+AP611</f>
        <v>23222</v>
      </c>
      <c r="AR611" s="48">
        <f>AL611+AP611</f>
        <v>0</v>
      </c>
      <c r="AS611" s="48"/>
      <c r="AT611" s="48"/>
      <c r="AU611" s="48"/>
      <c r="AV611" s="48"/>
      <c r="AW611" s="48">
        <f>AQ611+AS611+AT611+AU611+AV611</f>
        <v>23222</v>
      </c>
      <c r="AX611" s="48">
        <f>AR611+AV611</f>
        <v>0</v>
      </c>
      <c r="AY611" s="48"/>
      <c r="AZ611" s="48"/>
      <c r="BA611" s="48"/>
      <c r="BB611" s="48"/>
      <c r="BC611" s="48">
        <f>AW611+AY611+AZ611+BA611+BB611</f>
        <v>23222</v>
      </c>
      <c r="BD611" s="48">
        <f>AX611+BB611</f>
        <v>0</v>
      </c>
      <c r="BE611" s="48"/>
      <c r="BF611" s="48"/>
      <c r="BG611" s="48"/>
      <c r="BH611" s="48"/>
      <c r="BI611" s="48">
        <f>BC611+BE611+BF611+BG611+BH611</f>
        <v>23222</v>
      </c>
      <c r="BJ611" s="48">
        <f>BD611+BH611</f>
        <v>0</v>
      </c>
      <c r="BK611" s="48"/>
      <c r="BL611" s="48"/>
      <c r="BM611" s="48"/>
      <c r="BN611" s="48"/>
      <c r="BO611" s="48">
        <f>BI611+BK611+BL611+BM611+BN611</f>
        <v>23222</v>
      </c>
      <c r="BP611" s="48">
        <f>BJ611+BN611</f>
        <v>0</v>
      </c>
      <c r="BQ611" s="48"/>
      <c r="BR611" s="48"/>
      <c r="BS611" s="48"/>
      <c r="BT611" s="48"/>
      <c r="BU611" s="48">
        <f>BO611+BQ611+BR611+BS611+BT611</f>
        <v>23222</v>
      </c>
      <c r="BV611" s="48">
        <f>BP611+BT611</f>
        <v>0</v>
      </c>
      <c r="BW611" s="48"/>
      <c r="BX611" s="48"/>
      <c r="BY611" s="48"/>
      <c r="BZ611" s="48"/>
      <c r="CA611" s="48">
        <f>BU611+BW611+BX611+BY611+BZ611</f>
        <v>23222</v>
      </c>
      <c r="CB611" s="48">
        <f>BV611+BZ611</f>
        <v>0</v>
      </c>
      <c r="CC611" s="48"/>
      <c r="CD611" s="48">
        <v>500</v>
      </c>
      <c r="CE611" s="48"/>
      <c r="CF611" s="48"/>
      <c r="CG611" s="48">
        <f>CA611+CC611+CD611+CE611+CF611</f>
        <v>23722</v>
      </c>
      <c r="CH611" s="48">
        <f>CB611+CF611</f>
        <v>0</v>
      </c>
      <c r="CI611" s="48"/>
      <c r="CJ611" s="48"/>
      <c r="CK611" s="48"/>
      <c r="CL611" s="48"/>
      <c r="CM611" s="48">
        <f>CG611+CI611+CJ611+CK611+CL611</f>
        <v>23722</v>
      </c>
      <c r="CN611" s="48">
        <f>CH611+CL611</f>
        <v>0</v>
      </c>
      <c r="CO611" s="48">
        <v>23722</v>
      </c>
      <c r="CP611" s="48">
        <f>CJ611+CN611</f>
        <v>0</v>
      </c>
      <c r="CQ611" s="116">
        <f t="shared" si="1679"/>
        <v>100</v>
      </c>
      <c r="CR611" s="116"/>
    </row>
    <row r="612" spans="1:96" ht="33">
      <c r="A612" s="17" t="s">
        <v>25</v>
      </c>
      <c r="B612" s="31">
        <v>912</v>
      </c>
      <c r="C612" s="18" t="s">
        <v>19</v>
      </c>
      <c r="D612" s="18" t="s">
        <v>20</v>
      </c>
      <c r="E612" s="18" t="s">
        <v>45</v>
      </c>
      <c r="F612" s="18"/>
      <c r="G612" s="48">
        <f t="shared" ref="G612:BR612" si="1780">G613</f>
        <v>176197</v>
      </c>
      <c r="H612" s="48">
        <f t="shared" si="1780"/>
        <v>0</v>
      </c>
      <c r="I612" s="48">
        <f t="shared" si="1780"/>
        <v>0</v>
      </c>
      <c r="J612" s="48">
        <f t="shared" si="1780"/>
        <v>0</v>
      </c>
      <c r="K612" s="48">
        <f t="shared" si="1780"/>
        <v>0</v>
      </c>
      <c r="L612" s="48">
        <f t="shared" si="1780"/>
        <v>0</v>
      </c>
      <c r="M612" s="48">
        <f t="shared" si="1780"/>
        <v>176197</v>
      </c>
      <c r="N612" s="48">
        <f t="shared" si="1780"/>
        <v>0</v>
      </c>
      <c r="O612" s="48">
        <f t="shared" si="1780"/>
        <v>0</v>
      </c>
      <c r="P612" s="48">
        <f t="shared" si="1780"/>
        <v>0</v>
      </c>
      <c r="Q612" s="48">
        <f t="shared" si="1780"/>
        <v>0</v>
      </c>
      <c r="R612" s="48">
        <f t="shared" si="1780"/>
        <v>0</v>
      </c>
      <c r="S612" s="48">
        <f t="shared" si="1780"/>
        <v>176197</v>
      </c>
      <c r="T612" s="48">
        <f t="shared" si="1780"/>
        <v>0</v>
      </c>
      <c r="U612" s="48">
        <f t="shared" si="1780"/>
        <v>0</v>
      </c>
      <c r="V612" s="48">
        <f t="shared" si="1780"/>
        <v>0</v>
      </c>
      <c r="W612" s="48">
        <f t="shared" si="1780"/>
        <v>0</v>
      </c>
      <c r="X612" s="48">
        <f t="shared" si="1780"/>
        <v>0</v>
      </c>
      <c r="Y612" s="48">
        <f t="shared" si="1780"/>
        <v>176197</v>
      </c>
      <c r="Z612" s="48">
        <f t="shared" si="1780"/>
        <v>0</v>
      </c>
      <c r="AA612" s="48">
        <f t="shared" si="1780"/>
        <v>0</v>
      </c>
      <c r="AB612" s="48">
        <f t="shared" si="1780"/>
        <v>0</v>
      </c>
      <c r="AC612" s="48">
        <f t="shared" si="1780"/>
        <v>0</v>
      </c>
      <c r="AD612" s="48">
        <f t="shared" si="1780"/>
        <v>0</v>
      </c>
      <c r="AE612" s="48">
        <f t="shared" si="1780"/>
        <v>176197</v>
      </c>
      <c r="AF612" s="48">
        <f t="shared" si="1780"/>
        <v>0</v>
      </c>
      <c r="AG612" s="48">
        <f t="shared" si="1780"/>
        <v>0</v>
      </c>
      <c r="AH612" s="48">
        <f t="shared" si="1780"/>
        <v>0</v>
      </c>
      <c r="AI612" s="48">
        <f t="shared" si="1780"/>
        <v>0</v>
      </c>
      <c r="AJ612" s="48">
        <f t="shared" si="1780"/>
        <v>0</v>
      </c>
      <c r="AK612" s="48">
        <f t="shared" si="1780"/>
        <v>176197</v>
      </c>
      <c r="AL612" s="48">
        <f t="shared" si="1780"/>
        <v>0</v>
      </c>
      <c r="AM612" s="48">
        <f t="shared" si="1780"/>
        <v>0</v>
      </c>
      <c r="AN612" s="48">
        <f t="shared" si="1780"/>
        <v>0</v>
      </c>
      <c r="AO612" s="48">
        <f t="shared" si="1780"/>
        <v>0</v>
      </c>
      <c r="AP612" s="48">
        <f t="shared" si="1780"/>
        <v>0</v>
      </c>
      <c r="AQ612" s="48">
        <f t="shared" si="1780"/>
        <v>176197</v>
      </c>
      <c r="AR612" s="48">
        <f t="shared" si="1780"/>
        <v>0</v>
      </c>
      <c r="AS612" s="48">
        <f t="shared" si="1780"/>
        <v>-31880</v>
      </c>
      <c r="AT612" s="48">
        <f t="shared" si="1780"/>
        <v>0</v>
      </c>
      <c r="AU612" s="48">
        <f t="shared" si="1780"/>
        <v>0</v>
      </c>
      <c r="AV612" s="48">
        <f t="shared" si="1780"/>
        <v>0</v>
      </c>
      <c r="AW612" s="48">
        <f t="shared" si="1780"/>
        <v>144317</v>
      </c>
      <c r="AX612" s="48">
        <f t="shared" si="1780"/>
        <v>0</v>
      </c>
      <c r="AY612" s="48">
        <f t="shared" si="1780"/>
        <v>0</v>
      </c>
      <c r="AZ612" s="48">
        <f t="shared" si="1780"/>
        <v>0</v>
      </c>
      <c r="BA612" s="48">
        <f t="shared" si="1780"/>
        <v>0</v>
      </c>
      <c r="BB612" s="48">
        <f t="shared" si="1780"/>
        <v>0</v>
      </c>
      <c r="BC612" s="48">
        <f t="shared" si="1780"/>
        <v>144317</v>
      </c>
      <c r="BD612" s="48">
        <f t="shared" si="1780"/>
        <v>0</v>
      </c>
      <c r="BE612" s="48">
        <f t="shared" si="1780"/>
        <v>-425</v>
      </c>
      <c r="BF612" s="48">
        <f t="shared" si="1780"/>
        <v>0</v>
      </c>
      <c r="BG612" s="48">
        <f t="shared" si="1780"/>
        <v>0</v>
      </c>
      <c r="BH612" s="48">
        <f t="shared" si="1780"/>
        <v>0</v>
      </c>
      <c r="BI612" s="48">
        <f t="shared" si="1780"/>
        <v>143892</v>
      </c>
      <c r="BJ612" s="48">
        <f t="shared" si="1780"/>
        <v>0</v>
      </c>
      <c r="BK612" s="48">
        <f t="shared" si="1780"/>
        <v>0</v>
      </c>
      <c r="BL612" s="48">
        <f t="shared" si="1780"/>
        <v>0</v>
      </c>
      <c r="BM612" s="48">
        <f t="shared" si="1780"/>
        <v>0</v>
      </c>
      <c r="BN612" s="48">
        <f t="shared" si="1780"/>
        <v>0</v>
      </c>
      <c r="BO612" s="48">
        <f t="shared" si="1780"/>
        <v>143892</v>
      </c>
      <c r="BP612" s="48">
        <f t="shared" si="1780"/>
        <v>0</v>
      </c>
      <c r="BQ612" s="48">
        <f t="shared" si="1780"/>
        <v>0</v>
      </c>
      <c r="BR612" s="48">
        <f t="shared" si="1780"/>
        <v>0</v>
      </c>
      <c r="BS612" s="48">
        <f t="shared" ref="BS612:CP612" si="1781">BS613</f>
        <v>0</v>
      </c>
      <c r="BT612" s="48">
        <f t="shared" si="1781"/>
        <v>0</v>
      </c>
      <c r="BU612" s="48">
        <f t="shared" si="1781"/>
        <v>143892</v>
      </c>
      <c r="BV612" s="48">
        <f t="shared" si="1781"/>
        <v>0</v>
      </c>
      <c r="BW612" s="48">
        <f t="shared" si="1781"/>
        <v>0</v>
      </c>
      <c r="BX612" s="48">
        <f t="shared" si="1781"/>
        <v>0</v>
      </c>
      <c r="BY612" s="48">
        <f t="shared" si="1781"/>
        <v>0</v>
      </c>
      <c r="BZ612" s="48">
        <f t="shared" si="1781"/>
        <v>0</v>
      </c>
      <c r="CA612" s="48">
        <f t="shared" si="1781"/>
        <v>143892</v>
      </c>
      <c r="CB612" s="48">
        <f t="shared" si="1781"/>
        <v>0</v>
      </c>
      <c r="CC612" s="48">
        <f t="shared" si="1781"/>
        <v>0</v>
      </c>
      <c r="CD612" s="48">
        <f t="shared" si="1781"/>
        <v>2652</v>
      </c>
      <c r="CE612" s="48">
        <f t="shared" si="1781"/>
        <v>0</v>
      </c>
      <c r="CF612" s="48">
        <f t="shared" si="1781"/>
        <v>0</v>
      </c>
      <c r="CG612" s="48">
        <f t="shared" si="1781"/>
        <v>146544</v>
      </c>
      <c r="CH612" s="48">
        <f t="shared" si="1781"/>
        <v>0</v>
      </c>
      <c r="CI612" s="48">
        <f t="shared" si="1781"/>
        <v>0</v>
      </c>
      <c r="CJ612" s="48">
        <f t="shared" si="1781"/>
        <v>0</v>
      </c>
      <c r="CK612" s="48">
        <f t="shared" si="1781"/>
        <v>0</v>
      </c>
      <c r="CL612" s="48">
        <f t="shared" si="1781"/>
        <v>0</v>
      </c>
      <c r="CM612" s="48">
        <f t="shared" si="1781"/>
        <v>146544</v>
      </c>
      <c r="CN612" s="48">
        <f t="shared" si="1781"/>
        <v>0</v>
      </c>
      <c r="CO612" s="48">
        <f t="shared" si="1781"/>
        <v>146543</v>
      </c>
      <c r="CP612" s="48">
        <f t="shared" si="1781"/>
        <v>0</v>
      </c>
      <c r="CQ612" s="116">
        <f t="shared" si="1679"/>
        <v>99.99931761109292</v>
      </c>
      <c r="CR612" s="116"/>
    </row>
    <row r="613" spans="1:96" ht="33">
      <c r="A613" s="17" t="s">
        <v>11</v>
      </c>
      <c r="B613" s="31">
        <v>912</v>
      </c>
      <c r="C613" s="18" t="s">
        <v>19</v>
      </c>
      <c r="D613" s="18" t="s">
        <v>20</v>
      </c>
      <c r="E613" s="18" t="s">
        <v>45</v>
      </c>
      <c r="F613" s="18" t="s">
        <v>12</v>
      </c>
      <c r="G613" s="6">
        <f>G614+G615</f>
        <v>176197</v>
      </c>
      <c r="H613" s="6">
        <f>H614+H615</f>
        <v>0</v>
      </c>
      <c r="I613" s="6">
        <f t="shared" ref="I613:N613" si="1782">I614+I615</f>
        <v>0</v>
      </c>
      <c r="J613" s="6">
        <f t="shared" si="1782"/>
        <v>0</v>
      </c>
      <c r="K613" s="6">
        <f t="shared" si="1782"/>
        <v>0</v>
      </c>
      <c r="L613" s="6">
        <f t="shared" si="1782"/>
        <v>0</v>
      </c>
      <c r="M613" s="6">
        <f t="shared" si="1782"/>
        <v>176197</v>
      </c>
      <c r="N613" s="6">
        <f t="shared" si="1782"/>
        <v>0</v>
      </c>
      <c r="O613" s="6">
        <f t="shared" ref="O613:T613" si="1783">O614+O615</f>
        <v>0</v>
      </c>
      <c r="P613" s="6">
        <f t="shared" si="1783"/>
        <v>0</v>
      </c>
      <c r="Q613" s="6">
        <f t="shared" si="1783"/>
        <v>0</v>
      </c>
      <c r="R613" s="6">
        <f t="shared" si="1783"/>
        <v>0</v>
      </c>
      <c r="S613" s="6">
        <f t="shared" si="1783"/>
        <v>176197</v>
      </c>
      <c r="T613" s="6">
        <f t="shared" si="1783"/>
        <v>0</v>
      </c>
      <c r="U613" s="6">
        <f t="shared" ref="U613:Z613" si="1784">U614+U615</f>
        <v>0</v>
      </c>
      <c r="V613" s="6">
        <f t="shared" si="1784"/>
        <v>0</v>
      </c>
      <c r="W613" s="6">
        <f t="shared" si="1784"/>
        <v>0</v>
      </c>
      <c r="X613" s="6">
        <f t="shared" si="1784"/>
        <v>0</v>
      </c>
      <c r="Y613" s="6">
        <f t="shared" si="1784"/>
        <v>176197</v>
      </c>
      <c r="Z613" s="6">
        <f t="shared" si="1784"/>
        <v>0</v>
      </c>
      <c r="AA613" s="6">
        <f t="shared" ref="AA613:AF613" si="1785">AA614+AA615</f>
        <v>0</v>
      </c>
      <c r="AB613" s="6">
        <f t="shared" si="1785"/>
        <v>0</v>
      </c>
      <c r="AC613" s="6">
        <f t="shared" si="1785"/>
        <v>0</v>
      </c>
      <c r="AD613" s="6">
        <f t="shared" si="1785"/>
        <v>0</v>
      </c>
      <c r="AE613" s="6">
        <f t="shared" si="1785"/>
        <v>176197</v>
      </c>
      <c r="AF613" s="6">
        <f t="shared" si="1785"/>
        <v>0</v>
      </c>
      <c r="AG613" s="6">
        <f t="shared" ref="AG613:AL613" si="1786">AG614+AG615</f>
        <v>0</v>
      </c>
      <c r="AH613" s="6">
        <f t="shared" si="1786"/>
        <v>0</v>
      </c>
      <c r="AI613" s="6">
        <f t="shared" si="1786"/>
        <v>0</v>
      </c>
      <c r="AJ613" s="6">
        <f t="shared" si="1786"/>
        <v>0</v>
      </c>
      <c r="AK613" s="6">
        <f t="shared" si="1786"/>
        <v>176197</v>
      </c>
      <c r="AL613" s="6">
        <f t="shared" si="1786"/>
        <v>0</v>
      </c>
      <c r="AM613" s="6">
        <f t="shared" ref="AM613:AR613" si="1787">AM614+AM615</f>
        <v>0</v>
      </c>
      <c r="AN613" s="6">
        <f t="shared" si="1787"/>
        <v>0</v>
      </c>
      <c r="AO613" s="6">
        <f t="shared" si="1787"/>
        <v>0</v>
      </c>
      <c r="AP613" s="6">
        <f t="shared" si="1787"/>
        <v>0</v>
      </c>
      <c r="AQ613" s="6">
        <f t="shared" si="1787"/>
        <v>176197</v>
      </c>
      <c r="AR613" s="6">
        <f t="shared" si="1787"/>
        <v>0</v>
      </c>
      <c r="AS613" s="6">
        <f t="shared" ref="AS613:AX613" si="1788">AS614+AS615</f>
        <v>-31880</v>
      </c>
      <c r="AT613" s="6">
        <f t="shared" si="1788"/>
        <v>0</v>
      </c>
      <c r="AU613" s="6">
        <f t="shared" si="1788"/>
        <v>0</v>
      </c>
      <c r="AV613" s="6">
        <f t="shared" si="1788"/>
        <v>0</v>
      </c>
      <c r="AW613" s="6">
        <f t="shared" si="1788"/>
        <v>144317</v>
      </c>
      <c r="AX613" s="6">
        <f t="shared" si="1788"/>
        <v>0</v>
      </c>
      <c r="AY613" s="6">
        <f t="shared" ref="AY613:BD613" si="1789">AY614+AY615</f>
        <v>0</v>
      </c>
      <c r="AZ613" s="6">
        <f t="shared" si="1789"/>
        <v>0</v>
      </c>
      <c r="BA613" s="6">
        <f t="shared" si="1789"/>
        <v>0</v>
      </c>
      <c r="BB613" s="6">
        <f t="shared" si="1789"/>
        <v>0</v>
      </c>
      <c r="BC613" s="6">
        <f t="shared" si="1789"/>
        <v>144317</v>
      </c>
      <c r="BD613" s="6">
        <f t="shared" si="1789"/>
        <v>0</v>
      </c>
      <c r="BE613" s="6">
        <f t="shared" ref="BE613:BJ613" si="1790">BE614+BE615</f>
        <v>-425</v>
      </c>
      <c r="BF613" s="6">
        <f t="shared" si="1790"/>
        <v>0</v>
      </c>
      <c r="BG613" s="6">
        <f t="shared" si="1790"/>
        <v>0</v>
      </c>
      <c r="BH613" s="6">
        <f t="shared" si="1790"/>
        <v>0</v>
      </c>
      <c r="BI613" s="6">
        <f t="shared" si="1790"/>
        <v>143892</v>
      </c>
      <c r="BJ613" s="6">
        <f t="shared" si="1790"/>
        <v>0</v>
      </c>
      <c r="BK613" s="6">
        <f t="shared" ref="BK613:BP613" si="1791">BK614+BK615</f>
        <v>0</v>
      </c>
      <c r="BL613" s="6">
        <f t="shared" si="1791"/>
        <v>0</v>
      </c>
      <c r="BM613" s="6">
        <f t="shared" si="1791"/>
        <v>0</v>
      </c>
      <c r="BN613" s="6">
        <f t="shared" si="1791"/>
        <v>0</v>
      </c>
      <c r="BO613" s="6">
        <f t="shared" si="1791"/>
        <v>143892</v>
      </c>
      <c r="BP613" s="6">
        <f t="shared" si="1791"/>
        <v>0</v>
      </c>
      <c r="BQ613" s="6">
        <f t="shared" ref="BQ613:BV613" si="1792">BQ614+BQ615</f>
        <v>0</v>
      </c>
      <c r="BR613" s="6">
        <f t="shared" si="1792"/>
        <v>0</v>
      </c>
      <c r="BS613" s="6">
        <f t="shared" si="1792"/>
        <v>0</v>
      </c>
      <c r="BT613" s="6">
        <f t="shared" si="1792"/>
        <v>0</v>
      </c>
      <c r="BU613" s="6">
        <f t="shared" si="1792"/>
        <v>143892</v>
      </c>
      <c r="BV613" s="6">
        <f t="shared" si="1792"/>
        <v>0</v>
      </c>
      <c r="BW613" s="6">
        <f t="shared" ref="BW613:CB613" si="1793">BW614+BW615</f>
        <v>0</v>
      </c>
      <c r="BX613" s="6">
        <f t="shared" si="1793"/>
        <v>0</v>
      </c>
      <c r="BY613" s="6">
        <f t="shared" si="1793"/>
        <v>0</v>
      </c>
      <c r="BZ613" s="6">
        <f t="shared" si="1793"/>
        <v>0</v>
      </c>
      <c r="CA613" s="6">
        <f t="shared" si="1793"/>
        <v>143892</v>
      </c>
      <c r="CB613" s="6">
        <f t="shared" si="1793"/>
        <v>0</v>
      </c>
      <c r="CC613" s="6">
        <f t="shared" ref="CC613:CH613" si="1794">CC614+CC615</f>
        <v>0</v>
      </c>
      <c r="CD613" s="6">
        <f t="shared" si="1794"/>
        <v>2652</v>
      </c>
      <c r="CE613" s="6">
        <f t="shared" si="1794"/>
        <v>0</v>
      </c>
      <c r="CF613" s="6">
        <f t="shared" si="1794"/>
        <v>0</v>
      </c>
      <c r="CG613" s="6">
        <f t="shared" si="1794"/>
        <v>146544</v>
      </c>
      <c r="CH613" s="6">
        <f t="shared" si="1794"/>
        <v>0</v>
      </c>
      <c r="CI613" s="6">
        <f t="shared" ref="CI613:CN613" si="1795">CI614+CI615</f>
        <v>0</v>
      </c>
      <c r="CJ613" s="6">
        <f t="shared" si="1795"/>
        <v>0</v>
      </c>
      <c r="CK613" s="6">
        <f t="shared" si="1795"/>
        <v>0</v>
      </c>
      <c r="CL613" s="6">
        <f t="shared" si="1795"/>
        <v>0</v>
      </c>
      <c r="CM613" s="6">
        <f t="shared" si="1795"/>
        <v>146544</v>
      </c>
      <c r="CN613" s="6">
        <f t="shared" si="1795"/>
        <v>0</v>
      </c>
      <c r="CO613" s="6">
        <f t="shared" ref="CO613:CP613" si="1796">CO614+CO615</f>
        <v>146543</v>
      </c>
      <c r="CP613" s="6">
        <f t="shared" si="1796"/>
        <v>0</v>
      </c>
      <c r="CQ613" s="32">
        <f t="shared" si="1679"/>
        <v>99.99931761109292</v>
      </c>
      <c r="CR613" s="32"/>
    </row>
    <row r="614" spans="1:96" ht="21" customHeight="1">
      <c r="A614" s="20" t="s">
        <v>13</v>
      </c>
      <c r="B614" s="31">
        <v>912</v>
      </c>
      <c r="C614" s="18" t="s">
        <v>19</v>
      </c>
      <c r="D614" s="18" t="s">
        <v>20</v>
      </c>
      <c r="E614" s="18" t="s">
        <v>45</v>
      </c>
      <c r="F614" s="18">
        <v>610</v>
      </c>
      <c r="G614" s="48">
        <f>132442-30389</f>
        <v>102053</v>
      </c>
      <c r="H614" s="48"/>
      <c r="I614" s="48"/>
      <c r="J614" s="48"/>
      <c r="K614" s="48"/>
      <c r="L614" s="48"/>
      <c r="M614" s="48">
        <f>G614+I614+J614+K614+L614</f>
        <v>102053</v>
      </c>
      <c r="N614" s="48">
        <f>H614+L614</f>
        <v>0</v>
      </c>
      <c r="O614" s="48"/>
      <c r="P614" s="48"/>
      <c r="Q614" s="48"/>
      <c r="R614" s="48"/>
      <c r="S614" s="48">
        <f>M614+O614+P614+Q614+R614</f>
        <v>102053</v>
      </c>
      <c r="T614" s="48">
        <f>N614+R614</f>
        <v>0</v>
      </c>
      <c r="U614" s="48"/>
      <c r="V614" s="48"/>
      <c r="W614" s="48"/>
      <c r="X614" s="48"/>
      <c r="Y614" s="48">
        <f>S614+U614+V614+W614+X614</f>
        <v>102053</v>
      </c>
      <c r="Z614" s="48">
        <f>T614+X614</f>
        <v>0</v>
      </c>
      <c r="AA614" s="48"/>
      <c r="AB614" s="48"/>
      <c r="AC614" s="48"/>
      <c r="AD614" s="48"/>
      <c r="AE614" s="48">
        <f>Y614+AA614+AB614+AC614+AD614</f>
        <v>102053</v>
      </c>
      <c r="AF614" s="48">
        <f>Z614+AD614</f>
        <v>0</v>
      </c>
      <c r="AG614" s="48"/>
      <c r="AH614" s="48"/>
      <c r="AI614" s="48"/>
      <c r="AJ614" s="48"/>
      <c r="AK614" s="48">
        <f>AE614+AG614+AH614+AI614+AJ614</f>
        <v>102053</v>
      </c>
      <c r="AL614" s="48">
        <f>AF614+AJ614</f>
        <v>0</v>
      </c>
      <c r="AM614" s="48"/>
      <c r="AN614" s="48"/>
      <c r="AO614" s="48"/>
      <c r="AP614" s="48"/>
      <c r="AQ614" s="48">
        <f>AK614+AM614+AN614+AO614+AP614</f>
        <v>102053</v>
      </c>
      <c r="AR614" s="48">
        <f>AL614+AP614</f>
        <v>0</v>
      </c>
      <c r="AS614" s="48">
        <v>-31880</v>
      </c>
      <c r="AT614" s="48"/>
      <c r="AU614" s="48"/>
      <c r="AV614" s="48"/>
      <c r="AW614" s="48">
        <f>AQ614+AS614+AT614+AU614+AV614</f>
        <v>70173</v>
      </c>
      <c r="AX614" s="48">
        <f>AR614+AV614</f>
        <v>0</v>
      </c>
      <c r="AY614" s="48"/>
      <c r="AZ614" s="48"/>
      <c r="BA614" s="48"/>
      <c r="BB614" s="48"/>
      <c r="BC614" s="48">
        <f>AW614+AY614+AZ614+BA614+BB614</f>
        <v>70173</v>
      </c>
      <c r="BD614" s="48">
        <f>AX614+BB614</f>
        <v>0</v>
      </c>
      <c r="BE614" s="48">
        <v>-213</v>
      </c>
      <c r="BF614" s="48"/>
      <c r="BG614" s="48"/>
      <c r="BH614" s="48"/>
      <c r="BI614" s="48">
        <f>BC614+BE614+BF614+BG614+BH614</f>
        <v>69960</v>
      </c>
      <c r="BJ614" s="48">
        <f>BD614+BH614</f>
        <v>0</v>
      </c>
      <c r="BK614" s="48"/>
      <c r="BL614" s="48"/>
      <c r="BM614" s="48"/>
      <c r="BN614" s="48"/>
      <c r="BO614" s="48">
        <f>BI614+BK614+BL614+BM614+BN614</f>
        <v>69960</v>
      </c>
      <c r="BP614" s="48">
        <f>BJ614+BN614</f>
        <v>0</v>
      </c>
      <c r="BQ614" s="48"/>
      <c r="BR614" s="48"/>
      <c r="BS614" s="48"/>
      <c r="BT614" s="48"/>
      <c r="BU614" s="48">
        <f>BO614+BQ614+BR614+BS614+BT614</f>
        <v>69960</v>
      </c>
      <c r="BV614" s="48">
        <f>BP614+BT614</f>
        <v>0</v>
      </c>
      <c r="BW614" s="48"/>
      <c r="BX614" s="48"/>
      <c r="BY614" s="48"/>
      <c r="BZ614" s="48"/>
      <c r="CA614" s="48">
        <f>BU614+BW614+BX614+BY614+BZ614</f>
        <v>69960</v>
      </c>
      <c r="CB614" s="48">
        <f>BV614+BZ614</f>
        <v>0</v>
      </c>
      <c r="CC614" s="48"/>
      <c r="CD614" s="48">
        <v>1184</v>
      </c>
      <c r="CE614" s="48"/>
      <c r="CF614" s="48"/>
      <c r="CG614" s="48">
        <f>CA614+CC614+CD614+CE614+CF614</f>
        <v>71144</v>
      </c>
      <c r="CH614" s="48">
        <f>CB614+CF614</f>
        <v>0</v>
      </c>
      <c r="CI614" s="48"/>
      <c r="CJ614" s="48"/>
      <c r="CK614" s="48"/>
      <c r="CL614" s="48"/>
      <c r="CM614" s="48">
        <f>CG614+CI614+CJ614+CK614+CL614</f>
        <v>71144</v>
      </c>
      <c r="CN614" s="48">
        <f>CH614+CL614</f>
        <v>0</v>
      </c>
      <c r="CO614" s="48">
        <v>71143</v>
      </c>
      <c r="CP614" s="48">
        <f>CJ614+CN614</f>
        <v>0</v>
      </c>
      <c r="CQ614" s="116">
        <f t="shared" si="1679"/>
        <v>99.998594400089956</v>
      </c>
      <c r="CR614" s="116"/>
    </row>
    <row r="615" spans="1:96" ht="21.75" customHeight="1">
      <c r="A615" s="20" t="s">
        <v>22</v>
      </c>
      <c r="B615" s="31">
        <v>912</v>
      </c>
      <c r="C615" s="18" t="s">
        <v>19</v>
      </c>
      <c r="D615" s="18" t="s">
        <v>20</v>
      </c>
      <c r="E615" s="18" t="s">
        <v>45</v>
      </c>
      <c r="F615" s="18">
        <v>620</v>
      </c>
      <c r="G615" s="48">
        <f>73932+212</f>
        <v>74144</v>
      </c>
      <c r="H615" s="48"/>
      <c r="I615" s="48"/>
      <c r="J615" s="48"/>
      <c r="K615" s="48"/>
      <c r="L615" s="48"/>
      <c r="M615" s="48">
        <f>G615+I615+J615+K615+L615</f>
        <v>74144</v>
      </c>
      <c r="N615" s="48">
        <f>H615+L615</f>
        <v>0</v>
      </c>
      <c r="O615" s="48"/>
      <c r="P615" s="48"/>
      <c r="Q615" s="48"/>
      <c r="R615" s="48"/>
      <c r="S615" s="48">
        <f>M615+O615+P615+Q615+R615</f>
        <v>74144</v>
      </c>
      <c r="T615" s="48">
        <f>N615+R615</f>
        <v>0</v>
      </c>
      <c r="U615" s="48"/>
      <c r="V615" s="48"/>
      <c r="W615" s="48"/>
      <c r="X615" s="48"/>
      <c r="Y615" s="48">
        <f>S615+U615+V615+W615+X615</f>
        <v>74144</v>
      </c>
      <c r="Z615" s="48">
        <f>T615+X615</f>
        <v>0</v>
      </c>
      <c r="AA615" s="48"/>
      <c r="AB615" s="48"/>
      <c r="AC615" s="48"/>
      <c r="AD615" s="48"/>
      <c r="AE615" s="48">
        <f>Y615+AA615+AB615+AC615+AD615</f>
        <v>74144</v>
      </c>
      <c r="AF615" s="48">
        <f>Z615+AD615</f>
        <v>0</v>
      </c>
      <c r="AG615" s="48"/>
      <c r="AH615" s="48"/>
      <c r="AI615" s="48"/>
      <c r="AJ615" s="48"/>
      <c r="AK615" s="48">
        <f>AE615+AG615+AH615+AI615+AJ615</f>
        <v>74144</v>
      </c>
      <c r="AL615" s="48">
        <f>AF615+AJ615</f>
        <v>0</v>
      </c>
      <c r="AM615" s="48"/>
      <c r="AN615" s="48"/>
      <c r="AO615" s="48"/>
      <c r="AP615" s="48"/>
      <c r="AQ615" s="48">
        <f>AK615+AM615+AN615+AO615+AP615</f>
        <v>74144</v>
      </c>
      <c r="AR615" s="48">
        <f>AL615+AP615</f>
        <v>0</v>
      </c>
      <c r="AS615" s="48"/>
      <c r="AT615" s="48"/>
      <c r="AU615" s="48"/>
      <c r="AV615" s="48"/>
      <c r="AW615" s="48">
        <f>AQ615+AS615+AT615+AU615+AV615</f>
        <v>74144</v>
      </c>
      <c r="AX615" s="48">
        <f>AR615+AV615</f>
        <v>0</v>
      </c>
      <c r="AY615" s="48"/>
      <c r="AZ615" s="48"/>
      <c r="BA615" s="48"/>
      <c r="BB615" s="48"/>
      <c r="BC615" s="48">
        <f>AW615+AY615+AZ615+BA615+BB615</f>
        <v>74144</v>
      </c>
      <c r="BD615" s="48">
        <f>AX615+BB615</f>
        <v>0</v>
      </c>
      <c r="BE615" s="48">
        <v>-212</v>
      </c>
      <c r="BF615" s="48"/>
      <c r="BG615" s="48"/>
      <c r="BH615" s="48"/>
      <c r="BI615" s="48">
        <f>BC615+BE615+BF615+BG615+BH615</f>
        <v>73932</v>
      </c>
      <c r="BJ615" s="48">
        <f>BD615+BH615</f>
        <v>0</v>
      </c>
      <c r="BK615" s="48"/>
      <c r="BL615" s="48"/>
      <c r="BM615" s="48"/>
      <c r="BN615" s="48"/>
      <c r="BO615" s="48">
        <f>BI615+BK615+BL615+BM615+BN615</f>
        <v>73932</v>
      </c>
      <c r="BP615" s="48">
        <f>BJ615+BN615</f>
        <v>0</v>
      </c>
      <c r="BQ615" s="48"/>
      <c r="BR615" s="48"/>
      <c r="BS615" s="48"/>
      <c r="BT615" s="48"/>
      <c r="BU615" s="48">
        <f>BO615+BQ615+BR615+BS615+BT615</f>
        <v>73932</v>
      </c>
      <c r="BV615" s="48">
        <f>BP615+BT615</f>
        <v>0</v>
      </c>
      <c r="BW615" s="48"/>
      <c r="BX615" s="48"/>
      <c r="BY615" s="48"/>
      <c r="BZ615" s="48"/>
      <c r="CA615" s="48">
        <f>BU615+BW615+BX615+BY615+BZ615</f>
        <v>73932</v>
      </c>
      <c r="CB615" s="48">
        <f>BV615+BZ615</f>
        <v>0</v>
      </c>
      <c r="CC615" s="48"/>
      <c r="CD615" s="48">
        <v>1468</v>
      </c>
      <c r="CE615" s="48"/>
      <c r="CF615" s="48"/>
      <c r="CG615" s="48">
        <f>CA615+CC615+CD615+CE615+CF615</f>
        <v>75400</v>
      </c>
      <c r="CH615" s="48">
        <f>CB615+CF615</f>
        <v>0</v>
      </c>
      <c r="CI615" s="48"/>
      <c r="CJ615" s="48"/>
      <c r="CK615" s="48"/>
      <c r="CL615" s="48"/>
      <c r="CM615" s="48">
        <f>CG615+CI615+CJ615+CK615+CL615</f>
        <v>75400</v>
      </c>
      <c r="CN615" s="48">
        <f>CH615+CL615</f>
        <v>0</v>
      </c>
      <c r="CO615" s="48">
        <v>75400</v>
      </c>
      <c r="CP615" s="48">
        <f>CJ615+CN615</f>
        <v>0</v>
      </c>
      <c r="CQ615" s="116">
        <f t="shared" si="1679"/>
        <v>100</v>
      </c>
      <c r="CR615" s="116"/>
    </row>
    <row r="616" spans="1:96" ht="21" customHeight="1">
      <c r="A616" s="20" t="s">
        <v>14</v>
      </c>
      <c r="B616" s="31">
        <v>912</v>
      </c>
      <c r="C616" s="18" t="s">
        <v>19</v>
      </c>
      <c r="D616" s="18" t="s">
        <v>20</v>
      </c>
      <c r="E616" s="18" t="s">
        <v>39</v>
      </c>
      <c r="F616" s="18"/>
      <c r="G616" s="6">
        <f>G620+G624+G627+G631+G617</f>
        <v>7162</v>
      </c>
      <c r="H616" s="6">
        <f>H620+H624+H627+H631+H617</f>
        <v>0</v>
      </c>
      <c r="I616" s="6">
        <f t="shared" ref="I616:N616" si="1797">I620+I624+I627+I631+I617</f>
        <v>0</v>
      </c>
      <c r="J616" s="6">
        <f t="shared" si="1797"/>
        <v>0</v>
      </c>
      <c r="K616" s="6">
        <f t="shared" si="1797"/>
        <v>0</v>
      </c>
      <c r="L616" s="6">
        <f t="shared" si="1797"/>
        <v>0</v>
      </c>
      <c r="M616" s="6">
        <f t="shared" si="1797"/>
        <v>7162</v>
      </c>
      <c r="N616" s="6">
        <f t="shared" si="1797"/>
        <v>0</v>
      </c>
      <c r="O616" s="6">
        <f t="shared" ref="O616:T616" si="1798">O620+O624+O627+O631+O617</f>
        <v>0</v>
      </c>
      <c r="P616" s="6">
        <f t="shared" si="1798"/>
        <v>0</v>
      </c>
      <c r="Q616" s="6">
        <f t="shared" si="1798"/>
        <v>0</v>
      </c>
      <c r="R616" s="6">
        <f t="shared" si="1798"/>
        <v>0</v>
      </c>
      <c r="S616" s="6">
        <f t="shared" si="1798"/>
        <v>7162</v>
      </c>
      <c r="T616" s="6">
        <f t="shared" si="1798"/>
        <v>0</v>
      </c>
      <c r="U616" s="6">
        <f t="shared" ref="U616:Z616" si="1799">U620+U624+U627+U631+U617</f>
        <v>0</v>
      </c>
      <c r="V616" s="6">
        <f t="shared" si="1799"/>
        <v>355</v>
      </c>
      <c r="W616" s="6">
        <f t="shared" si="1799"/>
        <v>0</v>
      </c>
      <c r="X616" s="6">
        <f t="shared" si="1799"/>
        <v>0</v>
      </c>
      <c r="Y616" s="6">
        <f t="shared" si="1799"/>
        <v>7517</v>
      </c>
      <c r="Z616" s="6">
        <f t="shared" si="1799"/>
        <v>0</v>
      </c>
      <c r="AA616" s="6">
        <f t="shared" ref="AA616:AF616" si="1800">AA620+AA624+AA627+AA631+AA617</f>
        <v>0</v>
      </c>
      <c r="AB616" s="6">
        <f t="shared" si="1800"/>
        <v>15000</v>
      </c>
      <c r="AC616" s="6">
        <f t="shared" si="1800"/>
        <v>0</v>
      </c>
      <c r="AD616" s="6">
        <f t="shared" si="1800"/>
        <v>0</v>
      </c>
      <c r="AE616" s="6">
        <f t="shared" si="1800"/>
        <v>22517</v>
      </c>
      <c r="AF616" s="6">
        <f t="shared" si="1800"/>
        <v>0</v>
      </c>
      <c r="AG616" s="6">
        <f t="shared" ref="AG616:AL616" si="1801">AG620+AG624+AG627+AG631+AG617</f>
        <v>-53</v>
      </c>
      <c r="AH616" s="6">
        <f t="shared" si="1801"/>
        <v>0</v>
      </c>
      <c r="AI616" s="6">
        <f t="shared" si="1801"/>
        <v>0</v>
      </c>
      <c r="AJ616" s="6">
        <f t="shared" si="1801"/>
        <v>0</v>
      </c>
      <c r="AK616" s="6">
        <f t="shared" si="1801"/>
        <v>22464</v>
      </c>
      <c r="AL616" s="6">
        <f t="shared" si="1801"/>
        <v>0</v>
      </c>
      <c r="AM616" s="6">
        <f t="shared" ref="AM616:AR616" si="1802">AM620+AM624+AM627+AM631+AM617</f>
        <v>0</v>
      </c>
      <c r="AN616" s="6">
        <f t="shared" si="1802"/>
        <v>0</v>
      </c>
      <c r="AO616" s="6">
        <f t="shared" si="1802"/>
        <v>0</v>
      </c>
      <c r="AP616" s="6">
        <f t="shared" si="1802"/>
        <v>0</v>
      </c>
      <c r="AQ616" s="6">
        <f t="shared" si="1802"/>
        <v>22464</v>
      </c>
      <c r="AR616" s="6">
        <f t="shared" si="1802"/>
        <v>0</v>
      </c>
      <c r="AS616" s="6">
        <f t="shared" ref="AS616:AX616" si="1803">AS620+AS624+AS627+AS631+AS617</f>
        <v>0</v>
      </c>
      <c r="AT616" s="6">
        <f t="shared" si="1803"/>
        <v>1724</v>
      </c>
      <c r="AU616" s="6">
        <f t="shared" si="1803"/>
        <v>0</v>
      </c>
      <c r="AV616" s="6">
        <f t="shared" si="1803"/>
        <v>0</v>
      </c>
      <c r="AW616" s="6">
        <f t="shared" si="1803"/>
        <v>24188</v>
      </c>
      <c r="AX616" s="6">
        <f t="shared" si="1803"/>
        <v>0</v>
      </c>
      <c r="AY616" s="6">
        <f t="shared" ref="AY616:BD616" si="1804">AY620+AY624+AY627+AY631+AY617</f>
        <v>0</v>
      </c>
      <c r="AZ616" s="6">
        <f t="shared" si="1804"/>
        <v>0</v>
      </c>
      <c r="BA616" s="6">
        <f t="shared" si="1804"/>
        <v>0</v>
      </c>
      <c r="BB616" s="6">
        <f t="shared" si="1804"/>
        <v>0</v>
      </c>
      <c r="BC616" s="6">
        <f t="shared" si="1804"/>
        <v>24188</v>
      </c>
      <c r="BD616" s="6">
        <f t="shared" si="1804"/>
        <v>0</v>
      </c>
      <c r="BE616" s="6">
        <f t="shared" ref="BE616:BJ616" si="1805">BE620+BE624+BE627+BE631+BE617</f>
        <v>0</v>
      </c>
      <c r="BF616" s="6">
        <f t="shared" si="1805"/>
        <v>345</v>
      </c>
      <c r="BG616" s="6">
        <f t="shared" si="1805"/>
        <v>0</v>
      </c>
      <c r="BH616" s="6">
        <f t="shared" si="1805"/>
        <v>0</v>
      </c>
      <c r="BI616" s="6">
        <f t="shared" si="1805"/>
        <v>24533</v>
      </c>
      <c r="BJ616" s="6">
        <f t="shared" si="1805"/>
        <v>0</v>
      </c>
      <c r="BK616" s="6">
        <f t="shared" ref="BK616:BP616" si="1806">BK620+BK624+BK627+BK631+BK617</f>
        <v>0</v>
      </c>
      <c r="BL616" s="6">
        <f t="shared" si="1806"/>
        <v>0</v>
      </c>
      <c r="BM616" s="6">
        <f t="shared" si="1806"/>
        <v>0</v>
      </c>
      <c r="BN616" s="6">
        <f t="shared" si="1806"/>
        <v>0</v>
      </c>
      <c r="BO616" s="6">
        <f t="shared" si="1806"/>
        <v>24533</v>
      </c>
      <c r="BP616" s="6">
        <f t="shared" si="1806"/>
        <v>0</v>
      </c>
      <c r="BQ616" s="6">
        <f t="shared" ref="BQ616:BV616" si="1807">BQ620+BQ624+BQ627+BQ631+BQ617</f>
        <v>0</v>
      </c>
      <c r="BR616" s="6">
        <f t="shared" si="1807"/>
        <v>2550</v>
      </c>
      <c r="BS616" s="6">
        <f t="shared" si="1807"/>
        <v>0</v>
      </c>
      <c r="BT616" s="6">
        <f t="shared" si="1807"/>
        <v>0</v>
      </c>
      <c r="BU616" s="6">
        <f t="shared" si="1807"/>
        <v>27083</v>
      </c>
      <c r="BV616" s="6">
        <f t="shared" si="1807"/>
        <v>0</v>
      </c>
      <c r="BW616" s="6">
        <f t="shared" ref="BW616:CB616" si="1808">BW620+BW624+BW627+BW631+BW617</f>
        <v>0</v>
      </c>
      <c r="BX616" s="6">
        <f t="shared" si="1808"/>
        <v>0</v>
      </c>
      <c r="BY616" s="6">
        <f t="shared" si="1808"/>
        <v>0</v>
      </c>
      <c r="BZ616" s="6">
        <f t="shared" si="1808"/>
        <v>0</v>
      </c>
      <c r="CA616" s="6">
        <f t="shared" si="1808"/>
        <v>27083</v>
      </c>
      <c r="CB616" s="6">
        <f t="shared" si="1808"/>
        <v>0</v>
      </c>
      <c r="CC616" s="6">
        <f t="shared" ref="CC616:CH616" si="1809">CC620+CC624+CC627+CC631+CC617</f>
        <v>-94</v>
      </c>
      <c r="CD616" s="6">
        <f t="shared" si="1809"/>
        <v>1204</v>
      </c>
      <c r="CE616" s="6">
        <f t="shared" si="1809"/>
        <v>0</v>
      </c>
      <c r="CF616" s="6">
        <f t="shared" si="1809"/>
        <v>0</v>
      </c>
      <c r="CG616" s="6">
        <f t="shared" si="1809"/>
        <v>28193</v>
      </c>
      <c r="CH616" s="6">
        <f t="shared" si="1809"/>
        <v>0</v>
      </c>
      <c r="CI616" s="6">
        <f t="shared" ref="CI616:CN616" si="1810">CI620+CI624+CI627+CI631+CI617</f>
        <v>0</v>
      </c>
      <c r="CJ616" s="6">
        <f t="shared" si="1810"/>
        <v>0</v>
      </c>
      <c r="CK616" s="6">
        <f t="shared" si="1810"/>
        <v>-330</v>
      </c>
      <c r="CL616" s="6">
        <f t="shared" si="1810"/>
        <v>0</v>
      </c>
      <c r="CM616" s="6">
        <f t="shared" si="1810"/>
        <v>27863</v>
      </c>
      <c r="CN616" s="6">
        <f t="shared" si="1810"/>
        <v>0</v>
      </c>
      <c r="CO616" s="6">
        <f t="shared" ref="CO616:CP616" si="1811">CO620+CO624+CO627+CO631+CO617</f>
        <v>27834</v>
      </c>
      <c r="CP616" s="6">
        <f t="shared" si="1811"/>
        <v>0</v>
      </c>
      <c r="CQ616" s="32">
        <f t="shared" si="1679"/>
        <v>99.895919319527692</v>
      </c>
      <c r="CR616" s="32"/>
    </row>
    <row r="617" spans="1:96" ht="21" customHeight="1">
      <c r="A617" s="20" t="s">
        <v>352</v>
      </c>
      <c r="B617" s="31">
        <v>912</v>
      </c>
      <c r="C617" s="18" t="s">
        <v>19</v>
      </c>
      <c r="D617" s="18" t="s">
        <v>20</v>
      </c>
      <c r="E617" s="18" t="s">
        <v>351</v>
      </c>
      <c r="F617" s="18"/>
      <c r="G617" s="6">
        <f t="shared" ref="G617:V618" si="1812">G618</f>
        <v>5</v>
      </c>
      <c r="H617" s="6">
        <f t="shared" si="1812"/>
        <v>0</v>
      </c>
      <c r="I617" s="6">
        <f t="shared" si="1812"/>
        <v>0</v>
      </c>
      <c r="J617" s="6">
        <f t="shared" si="1812"/>
        <v>0</v>
      </c>
      <c r="K617" s="6">
        <f t="shared" si="1812"/>
        <v>0</v>
      </c>
      <c r="L617" s="6">
        <f t="shared" si="1812"/>
        <v>0</v>
      </c>
      <c r="M617" s="6">
        <f t="shared" si="1812"/>
        <v>5</v>
      </c>
      <c r="N617" s="6">
        <f t="shared" si="1812"/>
        <v>0</v>
      </c>
      <c r="O617" s="6">
        <f t="shared" si="1812"/>
        <v>0</v>
      </c>
      <c r="P617" s="6">
        <f t="shared" si="1812"/>
        <v>0</v>
      </c>
      <c r="Q617" s="6">
        <f t="shared" si="1812"/>
        <v>0</v>
      </c>
      <c r="R617" s="6">
        <f t="shared" si="1812"/>
        <v>0</v>
      </c>
      <c r="S617" s="6">
        <f t="shared" si="1812"/>
        <v>5</v>
      </c>
      <c r="T617" s="6">
        <f t="shared" si="1812"/>
        <v>0</v>
      </c>
      <c r="U617" s="6">
        <f t="shared" si="1812"/>
        <v>0</v>
      </c>
      <c r="V617" s="6">
        <f t="shared" si="1812"/>
        <v>0</v>
      </c>
      <c r="W617" s="6">
        <f t="shared" ref="U617:AJ618" si="1813">W618</f>
        <v>0</v>
      </c>
      <c r="X617" s="6">
        <f t="shared" si="1813"/>
        <v>0</v>
      </c>
      <c r="Y617" s="6">
        <f t="shared" si="1813"/>
        <v>5</v>
      </c>
      <c r="Z617" s="6">
        <f t="shared" si="1813"/>
        <v>0</v>
      </c>
      <c r="AA617" s="6">
        <f t="shared" si="1813"/>
        <v>0</v>
      </c>
      <c r="AB617" s="6">
        <f t="shared" si="1813"/>
        <v>0</v>
      </c>
      <c r="AC617" s="6">
        <f t="shared" si="1813"/>
        <v>0</v>
      </c>
      <c r="AD617" s="6">
        <f t="shared" si="1813"/>
        <v>0</v>
      </c>
      <c r="AE617" s="6">
        <f t="shared" si="1813"/>
        <v>5</v>
      </c>
      <c r="AF617" s="6">
        <f t="shared" si="1813"/>
        <v>0</v>
      </c>
      <c r="AG617" s="6">
        <f t="shared" si="1813"/>
        <v>0</v>
      </c>
      <c r="AH617" s="6">
        <f t="shared" si="1813"/>
        <v>0</v>
      </c>
      <c r="AI617" s="6">
        <f t="shared" si="1813"/>
        <v>0</v>
      </c>
      <c r="AJ617" s="6">
        <f t="shared" si="1813"/>
        <v>0</v>
      </c>
      <c r="AK617" s="6">
        <f t="shared" ref="AG617:AY618" si="1814">AK618</f>
        <v>5</v>
      </c>
      <c r="AL617" s="6">
        <f t="shared" si="1814"/>
        <v>0</v>
      </c>
      <c r="AM617" s="6">
        <f t="shared" si="1814"/>
        <v>0</v>
      </c>
      <c r="AN617" s="6">
        <f t="shared" si="1814"/>
        <v>0</v>
      </c>
      <c r="AO617" s="6">
        <f t="shared" si="1814"/>
        <v>0</v>
      </c>
      <c r="AP617" s="6">
        <f t="shared" si="1814"/>
        <v>0</v>
      </c>
      <c r="AQ617" s="6">
        <f t="shared" si="1814"/>
        <v>5</v>
      </c>
      <c r="AR617" s="6">
        <f t="shared" si="1814"/>
        <v>0</v>
      </c>
      <c r="AS617" s="6">
        <f t="shared" si="1814"/>
        <v>0</v>
      </c>
      <c r="AT617" s="6">
        <f t="shared" si="1814"/>
        <v>0</v>
      </c>
      <c r="AU617" s="6">
        <f t="shared" si="1814"/>
        <v>0</v>
      </c>
      <c r="AV617" s="6">
        <f t="shared" si="1814"/>
        <v>0</v>
      </c>
      <c r="AW617" s="6">
        <f t="shared" si="1814"/>
        <v>5</v>
      </c>
      <c r="AX617" s="6">
        <f t="shared" si="1814"/>
        <v>0</v>
      </c>
      <c r="AY617" s="6">
        <f t="shared" si="1814"/>
        <v>0</v>
      </c>
      <c r="AZ617" s="6">
        <f t="shared" ref="AY617:BN618" si="1815">AZ618</f>
        <v>0</v>
      </c>
      <c r="BA617" s="6">
        <f t="shared" si="1815"/>
        <v>0</v>
      </c>
      <c r="BB617" s="6">
        <f t="shared" si="1815"/>
        <v>0</v>
      </c>
      <c r="BC617" s="6">
        <f t="shared" si="1815"/>
        <v>5</v>
      </c>
      <c r="BD617" s="6">
        <f t="shared" si="1815"/>
        <v>0</v>
      </c>
      <c r="BE617" s="6">
        <f t="shared" si="1815"/>
        <v>0</v>
      </c>
      <c r="BF617" s="6">
        <f t="shared" si="1815"/>
        <v>0</v>
      </c>
      <c r="BG617" s="6">
        <f t="shared" si="1815"/>
        <v>0</v>
      </c>
      <c r="BH617" s="6">
        <f t="shared" si="1815"/>
        <v>0</v>
      </c>
      <c r="BI617" s="6">
        <f t="shared" si="1815"/>
        <v>5</v>
      </c>
      <c r="BJ617" s="6">
        <f t="shared" si="1815"/>
        <v>0</v>
      </c>
      <c r="BK617" s="6">
        <f t="shared" si="1815"/>
        <v>0</v>
      </c>
      <c r="BL617" s="6">
        <f t="shared" si="1815"/>
        <v>0</v>
      </c>
      <c r="BM617" s="6">
        <f t="shared" si="1815"/>
        <v>0</v>
      </c>
      <c r="BN617" s="6">
        <f t="shared" si="1815"/>
        <v>0</v>
      </c>
      <c r="BO617" s="6">
        <f t="shared" ref="BK617:BZ618" si="1816">BO618</f>
        <v>5</v>
      </c>
      <c r="BP617" s="6">
        <f t="shared" si="1816"/>
        <v>0</v>
      </c>
      <c r="BQ617" s="6">
        <f t="shared" si="1816"/>
        <v>0</v>
      </c>
      <c r="BR617" s="6">
        <f t="shared" si="1816"/>
        <v>2550</v>
      </c>
      <c r="BS617" s="6">
        <f t="shared" si="1816"/>
        <v>0</v>
      </c>
      <c r="BT617" s="6">
        <f t="shared" si="1816"/>
        <v>0</v>
      </c>
      <c r="BU617" s="6">
        <f t="shared" si="1816"/>
        <v>2555</v>
      </c>
      <c r="BV617" s="6">
        <f t="shared" si="1816"/>
        <v>0</v>
      </c>
      <c r="BW617" s="6">
        <f t="shared" si="1816"/>
        <v>0</v>
      </c>
      <c r="BX617" s="6">
        <f t="shared" si="1816"/>
        <v>0</v>
      </c>
      <c r="BY617" s="6">
        <f t="shared" si="1816"/>
        <v>0</v>
      </c>
      <c r="BZ617" s="6">
        <f t="shared" si="1816"/>
        <v>0</v>
      </c>
      <c r="CA617" s="6">
        <f t="shared" ref="BW617:CL618" si="1817">CA618</f>
        <v>2555</v>
      </c>
      <c r="CB617" s="6">
        <f t="shared" si="1817"/>
        <v>0</v>
      </c>
      <c r="CC617" s="6">
        <f t="shared" si="1817"/>
        <v>-5</v>
      </c>
      <c r="CD617" s="6">
        <f t="shared" si="1817"/>
        <v>0</v>
      </c>
      <c r="CE617" s="6">
        <f t="shared" si="1817"/>
        <v>0</v>
      </c>
      <c r="CF617" s="6">
        <f t="shared" si="1817"/>
        <v>0</v>
      </c>
      <c r="CG617" s="6">
        <f t="shared" si="1817"/>
        <v>2550</v>
      </c>
      <c r="CH617" s="6">
        <f t="shared" si="1817"/>
        <v>0</v>
      </c>
      <c r="CI617" s="6">
        <f t="shared" si="1817"/>
        <v>0</v>
      </c>
      <c r="CJ617" s="6">
        <f t="shared" si="1817"/>
        <v>0</v>
      </c>
      <c r="CK617" s="6">
        <f t="shared" si="1817"/>
        <v>-292</v>
      </c>
      <c r="CL617" s="6">
        <f t="shared" si="1817"/>
        <v>0</v>
      </c>
      <c r="CM617" s="6">
        <f t="shared" ref="CI617:CP618" si="1818">CM618</f>
        <v>2258</v>
      </c>
      <c r="CN617" s="6">
        <f t="shared" si="1818"/>
        <v>0</v>
      </c>
      <c r="CO617" s="6">
        <f t="shared" si="1818"/>
        <v>2255</v>
      </c>
      <c r="CP617" s="6">
        <f t="shared" si="1818"/>
        <v>0</v>
      </c>
      <c r="CQ617" s="32">
        <f t="shared" si="1679"/>
        <v>99.867139061116035</v>
      </c>
      <c r="CR617" s="32"/>
    </row>
    <row r="618" spans="1:96" ht="33">
      <c r="A618" s="17" t="s">
        <v>11</v>
      </c>
      <c r="B618" s="31">
        <v>912</v>
      </c>
      <c r="C618" s="18" t="s">
        <v>19</v>
      </c>
      <c r="D618" s="18" t="s">
        <v>20</v>
      </c>
      <c r="E618" s="18" t="s">
        <v>351</v>
      </c>
      <c r="F618" s="18" t="s">
        <v>12</v>
      </c>
      <c r="G618" s="53">
        <f t="shared" si="1812"/>
        <v>5</v>
      </c>
      <c r="H618" s="53">
        <f t="shared" si="1812"/>
        <v>0</v>
      </c>
      <c r="I618" s="53">
        <f t="shared" si="1812"/>
        <v>0</v>
      </c>
      <c r="J618" s="53">
        <f t="shared" si="1812"/>
        <v>0</v>
      </c>
      <c r="K618" s="53">
        <f t="shared" si="1812"/>
        <v>0</v>
      </c>
      <c r="L618" s="53">
        <f t="shared" si="1812"/>
        <v>0</v>
      </c>
      <c r="M618" s="53">
        <f t="shared" si="1812"/>
        <v>5</v>
      </c>
      <c r="N618" s="53">
        <f t="shared" si="1812"/>
        <v>0</v>
      </c>
      <c r="O618" s="53">
        <f t="shared" si="1812"/>
        <v>0</v>
      </c>
      <c r="P618" s="53">
        <f t="shared" si="1812"/>
        <v>0</v>
      </c>
      <c r="Q618" s="53">
        <f t="shared" si="1812"/>
        <v>0</v>
      </c>
      <c r="R618" s="53">
        <f t="shared" si="1812"/>
        <v>0</v>
      </c>
      <c r="S618" s="53">
        <f t="shared" si="1812"/>
        <v>5</v>
      </c>
      <c r="T618" s="53">
        <f t="shared" si="1812"/>
        <v>0</v>
      </c>
      <c r="U618" s="53">
        <f t="shared" si="1813"/>
        <v>0</v>
      </c>
      <c r="V618" s="53">
        <f t="shared" si="1813"/>
        <v>0</v>
      </c>
      <c r="W618" s="53">
        <f t="shared" si="1813"/>
        <v>0</v>
      </c>
      <c r="X618" s="53">
        <f t="shared" si="1813"/>
        <v>0</v>
      </c>
      <c r="Y618" s="53">
        <f t="shared" si="1813"/>
        <v>5</v>
      </c>
      <c r="Z618" s="53">
        <f t="shared" si="1813"/>
        <v>0</v>
      </c>
      <c r="AA618" s="53">
        <f t="shared" si="1813"/>
        <v>0</v>
      </c>
      <c r="AB618" s="53">
        <f t="shared" si="1813"/>
        <v>0</v>
      </c>
      <c r="AC618" s="53">
        <f t="shared" si="1813"/>
        <v>0</v>
      </c>
      <c r="AD618" s="53">
        <f t="shared" si="1813"/>
        <v>0</v>
      </c>
      <c r="AE618" s="53">
        <f t="shared" si="1813"/>
        <v>5</v>
      </c>
      <c r="AF618" s="53">
        <f t="shared" si="1813"/>
        <v>0</v>
      </c>
      <c r="AG618" s="53">
        <f t="shared" si="1814"/>
        <v>0</v>
      </c>
      <c r="AH618" s="53">
        <f t="shared" si="1814"/>
        <v>0</v>
      </c>
      <c r="AI618" s="53">
        <f t="shared" si="1814"/>
        <v>0</v>
      </c>
      <c r="AJ618" s="53">
        <f t="shared" si="1814"/>
        <v>0</v>
      </c>
      <c r="AK618" s="53">
        <f t="shared" si="1814"/>
        <v>5</v>
      </c>
      <c r="AL618" s="53">
        <f t="shared" si="1814"/>
        <v>0</v>
      </c>
      <c r="AM618" s="53">
        <f t="shared" si="1814"/>
        <v>0</v>
      </c>
      <c r="AN618" s="53">
        <f t="shared" si="1814"/>
        <v>0</v>
      </c>
      <c r="AO618" s="53">
        <f t="shared" si="1814"/>
        <v>0</v>
      </c>
      <c r="AP618" s="53">
        <f t="shared" si="1814"/>
        <v>0</v>
      </c>
      <c r="AQ618" s="53">
        <f t="shared" si="1814"/>
        <v>5</v>
      </c>
      <c r="AR618" s="53">
        <f t="shared" si="1814"/>
        <v>0</v>
      </c>
      <c r="AS618" s="53">
        <f t="shared" si="1814"/>
        <v>0</v>
      </c>
      <c r="AT618" s="53">
        <f t="shared" si="1814"/>
        <v>0</v>
      </c>
      <c r="AU618" s="53">
        <f t="shared" si="1814"/>
        <v>0</v>
      </c>
      <c r="AV618" s="53">
        <f t="shared" si="1814"/>
        <v>0</v>
      </c>
      <c r="AW618" s="53">
        <f t="shared" si="1814"/>
        <v>5</v>
      </c>
      <c r="AX618" s="53">
        <f t="shared" si="1814"/>
        <v>0</v>
      </c>
      <c r="AY618" s="53">
        <f t="shared" si="1815"/>
        <v>0</v>
      </c>
      <c r="AZ618" s="53">
        <f t="shared" si="1815"/>
        <v>0</v>
      </c>
      <c r="BA618" s="53">
        <f t="shared" si="1815"/>
        <v>0</v>
      </c>
      <c r="BB618" s="53">
        <f t="shared" si="1815"/>
        <v>0</v>
      </c>
      <c r="BC618" s="53">
        <f t="shared" si="1815"/>
        <v>5</v>
      </c>
      <c r="BD618" s="53">
        <f t="shared" si="1815"/>
        <v>0</v>
      </c>
      <c r="BE618" s="53">
        <f t="shared" si="1815"/>
        <v>0</v>
      </c>
      <c r="BF618" s="53">
        <f t="shared" si="1815"/>
        <v>0</v>
      </c>
      <c r="BG618" s="53">
        <f t="shared" si="1815"/>
        <v>0</v>
      </c>
      <c r="BH618" s="53">
        <f t="shared" si="1815"/>
        <v>0</v>
      </c>
      <c r="BI618" s="53">
        <f t="shared" si="1815"/>
        <v>5</v>
      </c>
      <c r="BJ618" s="53">
        <f t="shared" si="1815"/>
        <v>0</v>
      </c>
      <c r="BK618" s="53">
        <f t="shared" si="1816"/>
        <v>0</v>
      </c>
      <c r="BL618" s="53">
        <f t="shared" si="1816"/>
        <v>0</v>
      </c>
      <c r="BM618" s="53">
        <f t="shared" si="1816"/>
        <v>0</v>
      </c>
      <c r="BN618" s="53">
        <f t="shared" si="1816"/>
        <v>0</v>
      </c>
      <c r="BO618" s="53">
        <f t="shared" si="1816"/>
        <v>5</v>
      </c>
      <c r="BP618" s="53">
        <f t="shared" si="1816"/>
        <v>0</v>
      </c>
      <c r="BQ618" s="53">
        <f t="shared" si="1816"/>
        <v>0</v>
      </c>
      <c r="BR618" s="53">
        <f t="shared" si="1816"/>
        <v>2550</v>
      </c>
      <c r="BS618" s="53">
        <f t="shared" si="1816"/>
        <v>0</v>
      </c>
      <c r="BT618" s="53">
        <f t="shared" si="1816"/>
        <v>0</v>
      </c>
      <c r="BU618" s="53">
        <f t="shared" si="1816"/>
        <v>2555</v>
      </c>
      <c r="BV618" s="53">
        <f t="shared" si="1816"/>
        <v>0</v>
      </c>
      <c r="BW618" s="53">
        <f t="shared" si="1817"/>
        <v>0</v>
      </c>
      <c r="BX618" s="53">
        <f t="shared" si="1817"/>
        <v>0</v>
      </c>
      <c r="BY618" s="53">
        <f t="shared" si="1817"/>
        <v>0</v>
      </c>
      <c r="BZ618" s="53">
        <f t="shared" si="1817"/>
        <v>0</v>
      </c>
      <c r="CA618" s="53">
        <f t="shared" si="1817"/>
        <v>2555</v>
      </c>
      <c r="CB618" s="53">
        <f t="shared" si="1817"/>
        <v>0</v>
      </c>
      <c r="CC618" s="53">
        <f t="shared" si="1817"/>
        <v>-5</v>
      </c>
      <c r="CD618" s="53">
        <f t="shared" si="1817"/>
        <v>0</v>
      </c>
      <c r="CE618" s="53">
        <f t="shared" si="1817"/>
        <v>0</v>
      </c>
      <c r="CF618" s="53">
        <f t="shared" si="1817"/>
        <v>0</v>
      </c>
      <c r="CG618" s="53">
        <f t="shared" si="1817"/>
        <v>2550</v>
      </c>
      <c r="CH618" s="53">
        <f t="shared" si="1817"/>
        <v>0</v>
      </c>
      <c r="CI618" s="53">
        <f t="shared" si="1818"/>
        <v>0</v>
      </c>
      <c r="CJ618" s="53">
        <f t="shared" si="1818"/>
        <v>0</v>
      </c>
      <c r="CK618" s="53">
        <f t="shared" si="1818"/>
        <v>-292</v>
      </c>
      <c r="CL618" s="53">
        <f t="shared" si="1818"/>
        <v>0</v>
      </c>
      <c r="CM618" s="53">
        <f t="shared" si="1818"/>
        <v>2258</v>
      </c>
      <c r="CN618" s="53">
        <f t="shared" si="1818"/>
        <v>0</v>
      </c>
      <c r="CO618" s="53">
        <f t="shared" si="1818"/>
        <v>2255</v>
      </c>
      <c r="CP618" s="53">
        <f t="shared" si="1818"/>
        <v>0</v>
      </c>
      <c r="CQ618" s="126">
        <f t="shared" si="1679"/>
        <v>99.867139061116035</v>
      </c>
      <c r="CR618" s="126"/>
    </row>
    <row r="619" spans="1:96" ht="22.5" customHeight="1">
      <c r="A619" s="20" t="s">
        <v>22</v>
      </c>
      <c r="B619" s="31">
        <v>912</v>
      </c>
      <c r="C619" s="18" t="s">
        <v>19</v>
      </c>
      <c r="D619" s="18" t="s">
        <v>20</v>
      </c>
      <c r="E619" s="18" t="s">
        <v>351</v>
      </c>
      <c r="F619" s="18" t="s">
        <v>33</v>
      </c>
      <c r="G619" s="48">
        <v>5</v>
      </c>
      <c r="H619" s="48"/>
      <c r="I619" s="48"/>
      <c r="J619" s="48"/>
      <c r="K619" s="48"/>
      <c r="L619" s="48"/>
      <c r="M619" s="48">
        <f>G619+I619+J619+K619+L619</f>
        <v>5</v>
      </c>
      <c r="N619" s="48">
        <f>H619+L619</f>
        <v>0</v>
      </c>
      <c r="O619" s="48"/>
      <c r="P619" s="48"/>
      <c r="Q619" s="48"/>
      <c r="R619" s="48"/>
      <c r="S619" s="48">
        <f>M619+O619+P619+Q619+R619</f>
        <v>5</v>
      </c>
      <c r="T619" s="48">
        <f>N619+R619</f>
        <v>0</v>
      </c>
      <c r="U619" s="48"/>
      <c r="V619" s="48"/>
      <c r="W619" s="48"/>
      <c r="X619" s="48"/>
      <c r="Y619" s="48">
        <f>S619+U619+V619+W619+X619</f>
        <v>5</v>
      </c>
      <c r="Z619" s="48">
        <f>T619+X619</f>
        <v>0</v>
      </c>
      <c r="AA619" s="48"/>
      <c r="AB619" s="48"/>
      <c r="AC619" s="48"/>
      <c r="AD619" s="48"/>
      <c r="AE619" s="48">
        <f>Y619+AA619+AB619+AC619+AD619</f>
        <v>5</v>
      </c>
      <c r="AF619" s="48">
        <f>Z619+AD619</f>
        <v>0</v>
      </c>
      <c r="AG619" s="48"/>
      <c r="AH619" s="48"/>
      <c r="AI619" s="48"/>
      <c r="AJ619" s="48"/>
      <c r="AK619" s="48">
        <f>AE619+AG619+AH619+AI619+AJ619</f>
        <v>5</v>
      </c>
      <c r="AL619" s="48">
        <f>AF619+AJ619</f>
        <v>0</v>
      </c>
      <c r="AM619" s="48"/>
      <c r="AN619" s="48"/>
      <c r="AO619" s="48"/>
      <c r="AP619" s="48"/>
      <c r="AQ619" s="48">
        <f>AK619+AM619+AN619+AO619+AP619</f>
        <v>5</v>
      </c>
      <c r="AR619" s="48">
        <f>AL619+AP619</f>
        <v>0</v>
      </c>
      <c r="AS619" s="48"/>
      <c r="AT619" s="48"/>
      <c r="AU619" s="48"/>
      <c r="AV619" s="48"/>
      <c r="AW619" s="48">
        <f>AQ619+AS619+AT619+AU619+AV619</f>
        <v>5</v>
      </c>
      <c r="AX619" s="48">
        <f>AR619+AV619</f>
        <v>0</v>
      </c>
      <c r="AY619" s="48"/>
      <c r="AZ619" s="48"/>
      <c r="BA619" s="48"/>
      <c r="BB619" s="48"/>
      <c r="BC619" s="48">
        <f>AW619+AY619+AZ619+BA619+BB619</f>
        <v>5</v>
      </c>
      <c r="BD619" s="48">
        <f>AX619+BB619</f>
        <v>0</v>
      </c>
      <c r="BE619" s="48"/>
      <c r="BF619" s="48"/>
      <c r="BG619" s="48"/>
      <c r="BH619" s="48"/>
      <c r="BI619" s="48">
        <f>BC619+BE619+BF619+BG619+BH619</f>
        <v>5</v>
      </c>
      <c r="BJ619" s="48">
        <f>BD619+BH619</f>
        <v>0</v>
      </c>
      <c r="BK619" s="48"/>
      <c r="BL619" s="48"/>
      <c r="BM619" s="48"/>
      <c r="BN619" s="48"/>
      <c r="BO619" s="48">
        <f>BI619+BK619+BL619+BM619+BN619</f>
        <v>5</v>
      </c>
      <c r="BP619" s="48">
        <f>BJ619+BN619</f>
        <v>0</v>
      </c>
      <c r="BQ619" s="48"/>
      <c r="BR619" s="48">
        <v>2550</v>
      </c>
      <c r="BS619" s="48"/>
      <c r="BT619" s="48"/>
      <c r="BU619" s="48">
        <f>BO619+BQ619+BR619+BS619+BT619</f>
        <v>2555</v>
      </c>
      <c r="BV619" s="48">
        <f>BP619+BT619</f>
        <v>0</v>
      </c>
      <c r="BW619" s="48"/>
      <c r="BX619" s="48"/>
      <c r="BY619" s="48"/>
      <c r="BZ619" s="48"/>
      <c r="CA619" s="48">
        <f>BU619+BW619+BX619+BY619+BZ619</f>
        <v>2555</v>
      </c>
      <c r="CB619" s="48">
        <f>BV619+BZ619</f>
        <v>0</v>
      </c>
      <c r="CC619" s="48">
        <v>-5</v>
      </c>
      <c r="CD619" s="48"/>
      <c r="CE619" s="48"/>
      <c r="CF619" s="48"/>
      <c r="CG619" s="48">
        <f>CA619+CC619+CD619+CE619+CF619</f>
        <v>2550</v>
      </c>
      <c r="CH619" s="48">
        <f>CB619+CF619</f>
        <v>0</v>
      </c>
      <c r="CI619" s="48"/>
      <c r="CJ619" s="48"/>
      <c r="CK619" s="48">
        <v>-292</v>
      </c>
      <c r="CL619" s="48"/>
      <c r="CM619" s="48">
        <f>CG619+CI619+CJ619+CK619+CL619</f>
        <v>2258</v>
      </c>
      <c r="CN619" s="48">
        <f>CH619+CL619</f>
        <v>0</v>
      </c>
      <c r="CO619" s="48">
        <v>2255</v>
      </c>
      <c r="CP619" s="48">
        <f>CJ619+CN619</f>
        <v>0</v>
      </c>
      <c r="CQ619" s="116">
        <f t="shared" si="1679"/>
        <v>99.867139061116035</v>
      </c>
      <c r="CR619" s="116"/>
    </row>
    <row r="620" spans="1:96" ht="20.25" customHeight="1">
      <c r="A620" s="20" t="s">
        <v>21</v>
      </c>
      <c r="B620" s="31">
        <v>912</v>
      </c>
      <c r="C620" s="18" t="s">
        <v>19</v>
      </c>
      <c r="D620" s="18" t="s">
        <v>20</v>
      </c>
      <c r="E620" s="18" t="s">
        <v>46</v>
      </c>
      <c r="F620" s="18"/>
      <c r="G620" s="6">
        <f t="shared" ref="G620:BR620" si="1819">G621</f>
        <v>30</v>
      </c>
      <c r="H620" s="6">
        <f t="shared" si="1819"/>
        <v>0</v>
      </c>
      <c r="I620" s="6">
        <f t="shared" si="1819"/>
        <v>0</v>
      </c>
      <c r="J620" s="6">
        <f t="shared" si="1819"/>
        <v>0</v>
      </c>
      <c r="K620" s="6">
        <f t="shared" si="1819"/>
        <v>0</v>
      </c>
      <c r="L620" s="6">
        <f t="shared" si="1819"/>
        <v>0</v>
      </c>
      <c r="M620" s="6">
        <f t="shared" si="1819"/>
        <v>30</v>
      </c>
      <c r="N620" s="6">
        <f t="shared" si="1819"/>
        <v>0</v>
      </c>
      <c r="O620" s="6">
        <f t="shared" si="1819"/>
        <v>0</v>
      </c>
      <c r="P620" s="6">
        <f t="shared" si="1819"/>
        <v>0</v>
      </c>
      <c r="Q620" s="6">
        <f t="shared" si="1819"/>
        <v>0</v>
      </c>
      <c r="R620" s="6">
        <f t="shared" si="1819"/>
        <v>0</v>
      </c>
      <c r="S620" s="6">
        <f t="shared" si="1819"/>
        <v>30</v>
      </c>
      <c r="T620" s="6">
        <f t="shared" si="1819"/>
        <v>0</v>
      </c>
      <c r="U620" s="6">
        <f t="shared" si="1819"/>
        <v>0</v>
      </c>
      <c r="V620" s="6">
        <f t="shared" si="1819"/>
        <v>0</v>
      </c>
      <c r="W620" s="6">
        <f t="shared" si="1819"/>
        <v>0</v>
      </c>
      <c r="X620" s="6">
        <f t="shared" si="1819"/>
        <v>0</v>
      </c>
      <c r="Y620" s="6">
        <f t="shared" si="1819"/>
        <v>30</v>
      </c>
      <c r="Z620" s="6">
        <f t="shared" si="1819"/>
        <v>0</v>
      </c>
      <c r="AA620" s="6">
        <f t="shared" si="1819"/>
        <v>0</v>
      </c>
      <c r="AB620" s="6">
        <f t="shared" si="1819"/>
        <v>15000</v>
      </c>
      <c r="AC620" s="6">
        <f t="shared" si="1819"/>
        <v>0</v>
      </c>
      <c r="AD620" s="6">
        <f t="shared" si="1819"/>
        <v>0</v>
      </c>
      <c r="AE620" s="6">
        <f t="shared" si="1819"/>
        <v>15030</v>
      </c>
      <c r="AF620" s="6">
        <f t="shared" si="1819"/>
        <v>0</v>
      </c>
      <c r="AG620" s="6">
        <f t="shared" si="1819"/>
        <v>0</v>
      </c>
      <c r="AH620" s="6">
        <f t="shared" si="1819"/>
        <v>0</v>
      </c>
      <c r="AI620" s="6">
        <f t="shared" si="1819"/>
        <v>0</v>
      </c>
      <c r="AJ620" s="6">
        <f t="shared" si="1819"/>
        <v>0</v>
      </c>
      <c r="AK620" s="6">
        <f t="shared" si="1819"/>
        <v>15030</v>
      </c>
      <c r="AL620" s="6">
        <f t="shared" si="1819"/>
        <v>0</v>
      </c>
      <c r="AM620" s="6">
        <f t="shared" si="1819"/>
        <v>0</v>
      </c>
      <c r="AN620" s="6">
        <f t="shared" si="1819"/>
        <v>0</v>
      </c>
      <c r="AO620" s="6">
        <f t="shared" si="1819"/>
        <v>0</v>
      </c>
      <c r="AP620" s="6">
        <f t="shared" si="1819"/>
        <v>0</v>
      </c>
      <c r="AQ620" s="6">
        <f t="shared" si="1819"/>
        <v>15030</v>
      </c>
      <c r="AR620" s="6">
        <f t="shared" si="1819"/>
        <v>0</v>
      </c>
      <c r="AS620" s="6">
        <f t="shared" si="1819"/>
        <v>876</v>
      </c>
      <c r="AT620" s="6">
        <f t="shared" si="1819"/>
        <v>1724</v>
      </c>
      <c r="AU620" s="6">
        <f t="shared" si="1819"/>
        <v>0</v>
      </c>
      <c r="AV620" s="6">
        <f t="shared" si="1819"/>
        <v>0</v>
      </c>
      <c r="AW620" s="6">
        <f t="shared" si="1819"/>
        <v>17630</v>
      </c>
      <c r="AX620" s="6">
        <f t="shared" si="1819"/>
        <v>0</v>
      </c>
      <c r="AY620" s="6">
        <f t="shared" si="1819"/>
        <v>0</v>
      </c>
      <c r="AZ620" s="6">
        <f t="shared" si="1819"/>
        <v>0</v>
      </c>
      <c r="BA620" s="6">
        <f t="shared" si="1819"/>
        <v>0</v>
      </c>
      <c r="BB620" s="6">
        <f t="shared" si="1819"/>
        <v>0</v>
      </c>
      <c r="BC620" s="6">
        <f t="shared" si="1819"/>
        <v>17630</v>
      </c>
      <c r="BD620" s="6">
        <f t="shared" si="1819"/>
        <v>0</v>
      </c>
      <c r="BE620" s="6">
        <f t="shared" si="1819"/>
        <v>0</v>
      </c>
      <c r="BF620" s="6">
        <f t="shared" si="1819"/>
        <v>0</v>
      </c>
      <c r="BG620" s="6">
        <f t="shared" si="1819"/>
        <v>0</v>
      </c>
      <c r="BH620" s="6">
        <f t="shared" si="1819"/>
        <v>0</v>
      </c>
      <c r="BI620" s="6">
        <f t="shared" si="1819"/>
        <v>17630</v>
      </c>
      <c r="BJ620" s="6">
        <f t="shared" si="1819"/>
        <v>0</v>
      </c>
      <c r="BK620" s="6">
        <f t="shared" si="1819"/>
        <v>0</v>
      </c>
      <c r="BL620" s="6">
        <f t="shared" si="1819"/>
        <v>0</v>
      </c>
      <c r="BM620" s="6">
        <f t="shared" si="1819"/>
        <v>0</v>
      </c>
      <c r="BN620" s="6">
        <f t="shared" si="1819"/>
        <v>0</v>
      </c>
      <c r="BO620" s="6">
        <f t="shared" si="1819"/>
        <v>17630</v>
      </c>
      <c r="BP620" s="6">
        <f t="shared" si="1819"/>
        <v>0</v>
      </c>
      <c r="BQ620" s="6">
        <f t="shared" si="1819"/>
        <v>0</v>
      </c>
      <c r="BR620" s="6">
        <f t="shared" si="1819"/>
        <v>0</v>
      </c>
      <c r="BS620" s="6">
        <f t="shared" ref="BS620:CP620" si="1820">BS621</f>
        <v>0</v>
      </c>
      <c r="BT620" s="6">
        <f t="shared" si="1820"/>
        <v>0</v>
      </c>
      <c r="BU620" s="6">
        <f t="shared" si="1820"/>
        <v>17630</v>
      </c>
      <c r="BV620" s="6">
        <f t="shared" si="1820"/>
        <v>0</v>
      </c>
      <c r="BW620" s="6">
        <f t="shared" si="1820"/>
        <v>0</v>
      </c>
      <c r="BX620" s="6">
        <f t="shared" si="1820"/>
        <v>0</v>
      </c>
      <c r="BY620" s="6">
        <f t="shared" si="1820"/>
        <v>0</v>
      </c>
      <c r="BZ620" s="6">
        <f t="shared" si="1820"/>
        <v>0</v>
      </c>
      <c r="CA620" s="6">
        <f t="shared" si="1820"/>
        <v>17630</v>
      </c>
      <c r="CB620" s="6">
        <f t="shared" si="1820"/>
        <v>0</v>
      </c>
      <c r="CC620" s="6">
        <f t="shared" si="1820"/>
        <v>-19</v>
      </c>
      <c r="CD620" s="6">
        <f t="shared" si="1820"/>
        <v>837</v>
      </c>
      <c r="CE620" s="6">
        <f t="shared" si="1820"/>
        <v>0</v>
      </c>
      <c r="CF620" s="6">
        <f t="shared" si="1820"/>
        <v>0</v>
      </c>
      <c r="CG620" s="6">
        <f t="shared" si="1820"/>
        <v>18448</v>
      </c>
      <c r="CH620" s="6">
        <f t="shared" si="1820"/>
        <v>0</v>
      </c>
      <c r="CI620" s="6">
        <f t="shared" si="1820"/>
        <v>0</v>
      </c>
      <c r="CJ620" s="6">
        <f t="shared" si="1820"/>
        <v>0</v>
      </c>
      <c r="CK620" s="6">
        <f t="shared" si="1820"/>
        <v>-38</v>
      </c>
      <c r="CL620" s="6">
        <f t="shared" si="1820"/>
        <v>0</v>
      </c>
      <c r="CM620" s="6">
        <f t="shared" si="1820"/>
        <v>18410</v>
      </c>
      <c r="CN620" s="6">
        <f t="shared" si="1820"/>
        <v>0</v>
      </c>
      <c r="CO620" s="6">
        <f t="shared" si="1820"/>
        <v>18408</v>
      </c>
      <c r="CP620" s="6">
        <f t="shared" si="1820"/>
        <v>0</v>
      </c>
      <c r="CQ620" s="32">
        <f t="shared" si="1679"/>
        <v>99.989136338946224</v>
      </c>
      <c r="CR620" s="32"/>
    </row>
    <row r="621" spans="1:96" ht="33">
      <c r="A621" s="17" t="s">
        <v>11</v>
      </c>
      <c r="B621" s="31">
        <v>912</v>
      </c>
      <c r="C621" s="18" t="s">
        <v>19</v>
      </c>
      <c r="D621" s="18" t="s">
        <v>20</v>
      </c>
      <c r="E621" s="18" t="s">
        <v>46</v>
      </c>
      <c r="F621" s="18" t="s">
        <v>12</v>
      </c>
      <c r="G621" s="6">
        <f>G622+G623</f>
        <v>30</v>
      </c>
      <c r="H621" s="6">
        <f>H622+H623</f>
        <v>0</v>
      </c>
      <c r="I621" s="6">
        <f t="shared" ref="I621:N621" si="1821">I622+I623</f>
        <v>0</v>
      </c>
      <c r="J621" s="6">
        <f t="shared" si="1821"/>
        <v>0</v>
      </c>
      <c r="K621" s="6">
        <f t="shared" si="1821"/>
        <v>0</v>
      </c>
      <c r="L621" s="6">
        <f t="shared" si="1821"/>
        <v>0</v>
      </c>
      <c r="M621" s="6">
        <f t="shared" si="1821"/>
        <v>30</v>
      </c>
      <c r="N621" s="6">
        <f t="shared" si="1821"/>
        <v>0</v>
      </c>
      <c r="O621" s="6">
        <f t="shared" ref="O621:T621" si="1822">O622+O623</f>
        <v>0</v>
      </c>
      <c r="P621" s="6">
        <f t="shared" si="1822"/>
        <v>0</v>
      </c>
      <c r="Q621" s="6">
        <f t="shared" si="1822"/>
        <v>0</v>
      </c>
      <c r="R621" s="6">
        <f t="shared" si="1822"/>
        <v>0</v>
      </c>
      <c r="S621" s="6">
        <f t="shared" si="1822"/>
        <v>30</v>
      </c>
      <c r="T621" s="6">
        <f t="shared" si="1822"/>
        <v>0</v>
      </c>
      <c r="U621" s="6">
        <f t="shared" ref="U621:Z621" si="1823">U622+U623</f>
        <v>0</v>
      </c>
      <c r="V621" s="6">
        <f t="shared" si="1823"/>
        <v>0</v>
      </c>
      <c r="W621" s="6">
        <f t="shared" si="1823"/>
        <v>0</v>
      </c>
      <c r="X621" s="6">
        <f t="shared" si="1823"/>
        <v>0</v>
      </c>
      <c r="Y621" s="6">
        <f t="shared" si="1823"/>
        <v>30</v>
      </c>
      <c r="Z621" s="6">
        <f t="shared" si="1823"/>
        <v>0</v>
      </c>
      <c r="AA621" s="6">
        <f t="shared" ref="AA621:AF621" si="1824">AA622+AA623</f>
        <v>0</v>
      </c>
      <c r="AB621" s="6">
        <f t="shared" si="1824"/>
        <v>15000</v>
      </c>
      <c r="AC621" s="6">
        <f t="shared" si="1824"/>
        <v>0</v>
      </c>
      <c r="AD621" s="6">
        <f t="shared" si="1824"/>
        <v>0</v>
      </c>
      <c r="AE621" s="6">
        <f t="shared" si="1824"/>
        <v>15030</v>
      </c>
      <c r="AF621" s="6">
        <f t="shared" si="1824"/>
        <v>0</v>
      </c>
      <c r="AG621" s="6">
        <f t="shared" ref="AG621:AL621" si="1825">AG622+AG623</f>
        <v>0</v>
      </c>
      <c r="AH621" s="6">
        <f t="shared" si="1825"/>
        <v>0</v>
      </c>
      <c r="AI621" s="6">
        <f t="shared" si="1825"/>
        <v>0</v>
      </c>
      <c r="AJ621" s="6">
        <f t="shared" si="1825"/>
        <v>0</v>
      </c>
      <c r="AK621" s="6">
        <f t="shared" si="1825"/>
        <v>15030</v>
      </c>
      <c r="AL621" s="6">
        <f t="shared" si="1825"/>
        <v>0</v>
      </c>
      <c r="AM621" s="6">
        <f t="shared" ref="AM621:AR621" si="1826">AM622+AM623</f>
        <v>0</v>
      </c>
      <c r="AN621" s="6">
        <f t="shared" si="1826"/>
        <v>0</v>
      </c>
      <c r="AO621" s="6">
        <f t="shared" si="1826"/>
        <v>0</v>
      </c>
      <c r="AP621" s="6">
        <f t="shared" si="1826"/>
        <v>0</v>
      </c>
      <c r="AQ621" s="6">
        <f t="shared" si="1826"/>
        <v>15030</v>
      </c>
      <c r="AR621" s="6">
        <f t="shared" si="1826"/>
        <v>0</v>
      </c>
      <c r="AS621" s="6">
        <f t="shared" ref="AS621:AX621" si="1827">AS622+AS623</f>
        <v>876</v>
      </c>
      <c r="AT621" s="6">
        <f t="shared" si="1827"/>
        <v>1724</v>
      </c>
      <c r="AU621" s="6">
        <f t="shared" si="1827"/>
        <v>0</v>
      </c>
      <c r="AV621" s="6">
        <f t="shared" si="1827"/>
        <v>0</v>
      </c>
      <c r="AW621" s="6">
        <f t="shared" si="1827"/>
        <v>17630</v>
      </c>
      <c r="AX621" s="6">
        <f t="shared" si="1827"/>
        <v>0</v>
      </c>
      <c r="AY621" s="6">
        <f t="shared" ref="AY621:BD621" si="1828">AY622+AY623</f>
        <v>0</v>
      </c>
      <c r="AZ621" s="6">
        <f t="shared" si="1828"/>
        <v>0</v>
      </c>
      <c r="BA621" s="6">
        <f t="shared" si="1828"/>
        <v>0</v>
      </c>
      <c r="BB621" s="6">
        <f t="shared" si="1828"/>
        <v>0</v>
      </c>
      <c r="BC621" s="6">
        <f t="shared" si="1828"/>
        <v>17630</v>
      </c>
      <c r="BD621" s="6">
        <f t="shared" si="1828"/>
        <v>0</v>
      </c>
      <c r="BE621" s="6">
        <f t="shared" ref="BE621:BJ621" si="1829">BE622+BE623</f>
        <v>0</v>
      </c>
      <c r="BF621" s="6">
        <f t="shared" si="1829"/>
        <v>0</v>
      </c>
      <c r="BG621" s="6">
        <f t="shared" si="1829"/>
        <v>0</v>
      </c>
      <c r="BH621" s="6">
        <f t="shared" si="1829"/>
        <v>0</v>
      </c>
      <c r="BI621" s="6">
        <f t="shared" si="1829"/>
        <v>17630</v>
      </c>
      <c r="BJ621" s="6">
        <f t="shared" si="1829"/>
        <v>0</v>
      </c>
      <c r="BK621" s="6">
        <f t="shared" ref="BK621:BP621" si="1830">BK622+BK623</f>
        <v>0</v>
      </c>
      <c r="BL621" s="6">
        <f t="shared" si="1830"/>
        <v>0</v>
      </c>
      <c r="BM621" s="6">
        <f t="shared" si="1830"/>
        <v>0</v>
      </c>
      <c r="BN621" s="6">
        <f t="shared" si="1830"/>
        <v>0</v>
      </c>
      <c r="BO621" s="6">
        <f t="shared" si="1830"/>
        <v>17630</v>
      </c>
      <c r="BP621" s="6">
        <f t="shared" si="1830"/>
        <v>0</v>
      </c>
      <c r="BQ621" s="6">
        <f t="shared" ref="BQ621:BV621" si="1831">BQ622+BQ623</f>
        <v>0</v>
      </c>
      <c r="BR621" s="6">
        <f t="shared" si="1831"/>
        <v>0</v>
      </c>
      <c r="BS621" s="6">
        <f t="shared" si="1831"/>
        <v>0</v>
      </c>
      <c r="BT621" s="6">
        <f t="shared" si="1831"/>
        <v>0</v>
      </c>
      <c r="BU621" s="6">
        <f t="shared" si="1831"/>
        <v>17630</v>
      </c>
      <c r="BV621" s="6">
        <f t="shared" si="1831"/>
        <v>0</v>
      </c>
      <c r="BW621" s="6">
        <f t="shared" ref="BW621:CB621" si="1832">BW622+BW623</f>
        <v>0</v>
      </c>
      <c r="BX621" s="6">
        <f t="shared" si="1832"/>
        <v>0</v>
      </c>
      <c r="BY621" s="6">
        <f t="shared" si="1832"/>
        <v>0</v>
      </c>
      <c r="BZ621" s="6">
        <f t="shared" si="1832"/>
        <v>0</v>
      </c>
      <c r="CA621" s="6">
        <f t="shared" si="1832"/>
        <v>17630</v>
      </c>
      <c r="CB621" s="6">
        <f t="shared" si="1832"/>
        <v>0</v>
      </c>
      <c r="CC621" s="6">
        <f t="shared" ref="CC621:CH621" si="1833">CC622+CC623</f>
        <v>-19</v>
      </c>
      <c r="CD621" s="6">
        <f t="shared" si="1833"/>
        <v>837</v>
      </c>
      <c r="CE621" s="6">
        <f t="shared" si="1833"/>
        <v>0</v>
      </c>
      <c r="CF621" s="6">
        <f t="shared" si="1833"/>
        <v>0</v>
      </c>
      <c r="CG621" s="6">
        <f t="shared" si="1833"/>
        <v>18448</v>
      </c>
      <c r="CH621" s="6">
        <f t="shared" si="1833"/>
        <v>0</v>
      </c>
      <c r="CI621" s="6">
        <f t="shared" ref="CI621:CN621" si="1834">CI622+CI623</f>
        <v>0</v>
      </c>
      <c r="CJ621" s="6">
        <f t="shared" si="1834"/>
        <v>0</v>
      </c>
      <c r="CK621" s="6">
        <f t="shared" si="1834"/>
        <v>-38</v>
      </c>
      <c r="CL621" s="6">
        <f t="shared" si="1834"/>
        <v>0</v>
      </c>
      <c r="CM621" s="6">
        <f t="shared" si="1834"/>
        <v>18410</v>
      </c>
      <c r="CN621" s="6">
        <f t="shared" si="1834"/>
        <v>0</v>
      </c>
      <c r="CO621" s="6">
        <f t="shared" ref="CO621:CP621" si="1835">CO622+CO623</f>
        <v>18408</v>
      </c>
      <c r="CP621" s="6">
        <f t="shared" si="1835"/>
        <v>0</v>
      </c>
      <c r="CQ621" s="32">
        <f t="shared" si="1679"/>
        <v>99.989136338946224</v>
      </c>
      <c r="CR621" s="32"/>
    </row>
    <row r="622" spans="1:96" ht="19.5" customHeight="1">
      <c r="A622" s="20" t="s">
        <v>13</v>
      </c>
      <c r="B622" s="31">
        <v>912</v>
      </c>
      <c r="C622" s="18" t="s">
        <v>19</v>
      </c>
      <c r="D622" s="18" t="s">
        <v>20</v>
      </c>
      <c r="E622" s="18" t="s">
        <v>46</v>
      </c>
      <c r="F622" s="18">
        <v>610</v>
      </c>
      <c r="G622" s="48">
        <v>9</v>
      </c>
      <c r="H622" s="48"/>
      <c r="I622" s="48"/>
      <c r="J622" s="48"/>
      <c r="K622" s="48"/>
      <c r="L622" s="48"/>
      <c r="M622" s="48">
        <f>G622+I622+J622+K622+L622</f>
        <v>9</v>
      </c>
      <c r="N622" s="48">
        <f>H622+L622</f>
        <v>0</v>
      </c>
      <c r="O622" s="48"/>
      <c r="P622" s="48"/>
      <c r="Q622" s="48"/>
      <c r="R622" s="48"/>
      <c r="S622" s="48">
        <f>M622+O622+P622+Q622+R622</f>
        <v>9</v>
      </c>
      <c r="T622" s="48">
        <f>N622+R622</f>
        <v>0</v>
      </c>
      <c r="U622" s="48"/>
      <c r="V622" s="48"/>
      <c r="W622" s="48"/>
      <c r="X622" s="48"/>
      <c r="Y622" s="48">
        <f>S622+U622+V622+W622+X622</f>
        <v>9</v>
      </c>
      <c r="Z622" s="48">
        <f>T622+X622</f>
        <v>0</v>
      </c>
      <c r="AA622" s="48"/>
      <c r="AB622" s="48"/>
      <c r="AC622" s="48"/>
      <c r="AD622" s="48"/>
      <c r="AE622" s="48">
        <f>Y622+AA622+AB622+AC622+AD622</f>
        <v>9</v>
      </c>
      <c r="AF622" s="48">
        <f>Z622+AD622</f>
        <v>0</v>
      </c>
      <c r="AG622" s="48"/>
      <c r="AH622" s="48"/>
      <c r="AI622" s="48"/>
      <c r="AJ622" s="48"/>
      <c r="AK622" s="48">
        <f>AE622+AG622+AH622+AI622+AJ622</f>
        <v>9</v>
      </c>
      <c r="AL622" s="48">
        <f>AF622+AJ622</f>
        <v>0</v>
      </c>
      <c r="AM622" s="48"/>
      <c r="AN622" s="48"/>
      <c r="AO622" s="48"/>
      <c r="AP622" s="48"/>
      <c r="AQ622" s="48">
        <f>AK622+AM622+AN622+AO622+AP622</f>
        <v>9</v>
      </c>
      <c r="AR622" s="48">
        <f>AL622+AP622</f>
        <v>0</v>
      </c>
      <c r="AS622" s="48"/>
      <c r="AT622" s="48"/>
      <c r="AU622" s="48"/>
      <c r="AV622" s="48"/>
      <c r="AW622" s="48">
        <f>AQ622+AS622+AT622+AU622+AV622</f>
        <v>9</v>
      </c>
      <c r="AX622" s="48">
        <f>AR622+AV622</f>
        <v>0</v>
      </c>
      <c r="AY622" s="48"/>
      <c r="AZ622" s="48"/>
      <c r="BA622" s="48"/>
      <c r="BB622" s="48"/>
      <c r="BC622" s="48">
        <f>AW622+AY622+AZ622+BA622+BB622</f>
        <v>9</v>
      </c>
      <c r="BD622" s="48">
        <f>AX622+BB622</f>
        <v>0</v>
      </c>
      <c r="BE622" s="48"/>
      <c r="BF622" s="48"/>
      <c r="BG622" s="48"/>
      <c r="BH622" s="48"/>
      <c r="BI622" s="48">
        <f>BC622+BE622+BF622+BG622+BH622</f>
        <v>9</v>
      </c>
      <c r="BJ622" s="48">
        <f>BD622+BH622</f>
        <v>0</v>
      </c>
      <c r="BK622" s="48"/>
      <c r="BL622" s="48"/>
      <c r="BM622" s="48"/>
      <c r="BN622" s="48"/>
      <c r="BO622" s="48">
        <f>BI622+BK622+BL622+BM622+BN622</f>
        <v>9</v>
      </c>
      <c r="BP622" s="48">
        <f>BJ622+BN622</f>
        <v>0</v>
      </c>
      <c r="BQ622" s="48"/>
      <c r="BR622" s="48"/>
      <c r="BS622" s="48"/>
      <c r="BT622" s="48"/>
      <c r="BU622" s="48">
        <f>BO622+BQ622+BR622+BS622+BT622</f>
        <v>9</v>
      </c>
      <c r="BV622" s="48">
        <f>BP622+BT622</f>
        <v>0</v>
      </c>
      <c r="BW622" s="48"/>
      <c r="BX622" s="48"/>
      <c r="BY622" s="48"/>
      <c r="BZ622" s="48"/>
      <c r="CA622" s="48">
        <f>BU622+BW622+BX622+BY622+BZ622</f>
        <v>9</v>
      </c>
      <c r="CB622" s="48">
        <f>BV622+BZ622</f>
        <v>0</v>
      </c>
      <c r="CC622" s="48">
        <v>-5</v>
      </c>
      <c r="CD622" s="48"/>
      <c r="CE622" s="48"/>
      <c r="CF622" s="48"/>
      <c r="CG622" s="48">
        <f>CA622+CC622+CD622+CE622+CF622</f>
        <v>4</v>
      </c>
      <c r="CH622" s="48">
        <f>CB622+CF622</f>
        <v>0</v>
      </c>
      <c r="CI622" s="48"/>
      <c r="CJ622" s="48"/>
      <c r="CK622" s="48"/>
      <c r="CL622" s="48"/>
      <c r="CM622" s="48">
        <f>CG622+CI622+CJ622+CK622+CL622</f>
        <v>4</v>
      </c>
      <c r="CN622" s="48">
        <f>CH622+CL622</f>
        <v>0</v>
      </c>
      <c r="CO622" s="48">
        <v>3</v>
      </c>
      <c r="CP622" s="48">
        <f>CJ622+CN622</f>
        <v>0</v>
      </c>
      <c r="CQ622" s="116">
        <f t="shared" si="1679"/>
        <v>75</v>
      </c>
      <c r="CR622" s="116"/>
    </row>
    <row r="623" spans="1:96" ht="19.5" customHeight="1">
      <c r="A623" s="20" t="s">
        <v>22</v>
      </c>
      <c r="B623" s="31">
        <v>912</v>
      </c>
      <c r="C623" s="18" t="s">
        <v>19</v>
      </c>
      <c r="D623" s="18" t="s">
        <v>20</v>
      </c>
      <c r="E623" s="18" t="s">
        <v>46</v>
      </c>
      <c r="F623" s="18">
        <v>620</v>
      </c>
      <c r="G623" s="48">
        <v>21</v>
      </c>
      <c r="H623" s="48"/>
      <c r="I623" s="48"/>
      <c r="J623" s="48"/>
      <c r="K623" s="48"/>
      <c r="L623" s="48"/>
      <c r="M623" s="48">
        <f>G623+I623+J623+K623+L623</f>
        <v>21</v>
      </c>
      <c r="N623" s="48">
        <f>H623+L623</f>
        <v>0</v>
      </c>
      <c r="O623" s="48"/>
      <c r="P623" s="48"/>
      <c r="Q623" s="48"/>
      <c r="R623" s="48"/>
      <c r="S623" s="48">
        <f>M623+O623+P623+Q623+R623</f>
        <v>21</v>
      </c>
      <c r="T623" s="48">
        <f>N623+R623</f>
        <v>0</v>
      </c>
      <c r="U623" s="48"/>
      <c r="V623" s="48"/>
      <c r="W623" s="48"/>
      <c r="X623" s="48"/>
      <c r="Y623" s="48">
        <f>S623+U623+V623+W623+X623</f>
        <v>21</v>
      </c>
      <c r="Z623" s="48">
        <f>T623+X623</f>
        <v>0</v>
      </c>
      <c r="AA623" s="48"/>
      <c r="AB623" s="48">
        <v>15000</v>
      </c>
      <c r="AC623" s="48"/>
      <c r="AD623" s="48"/>
      <c r="AE623" s="48">
        <f>Y623+AA623+AB623+AC623+AD623</f>
        <v>15021</v>
      </c>
      <c r="AF623" s="48">
        <f>Z623+AD623</f>
        <v>0</v>
      </c>
      <c r="AG623" s="48"/>
      <c r="AH623" s="48"/>
      <c r="AI623" s="48"/>
      <c r="AJ623" s="48"/>
      <c r="AK623" s="48">
        <f>AE623+AG623+AH623+AI623+AJ623</f>
        <v>15021</v>
      </c>
      <c r="AL623" s="48">
        <f>AF623+AJ623</f>
        <v>0</v>
      </c>
      <c r="AM623" s="48"/>
      <c r="AN623" s="48"/>
      <c r="AO623" s="48"/>
      <c r="AP623" s="48"/>
      <c r="AQ623" s="48">
        <f>AK623+AM623+AN623+AO623+AP623</f>
        <v>15021</v>
      </c>
      <c r="AR623" s="48">
        <f>AL623+AP623</f>
        <v>0</v>
      </c>
      <c r="AS623" s="48">
        <v>876</v>
      </c>
      <c r="AT623" s="48">
        <v>1724</v>
      </c>
      <c r="AU623" s="48"/>
      <c r="AV623" s="48"/>
      <c r="AW623" s="48">
        <f>AQ623+AS623+AT623+AU623+AV623</f>
        <v>17621</v>
      </c>
      <c r="AX623" s="48">
        <f>AR623+AV623</f>
        <v>0</v>
      </c>
      <c r="AY623" s="48"/>
      <c r="AZ623" s="48"/>
      <c r="BA623" s="48"/>
      <c r="BB623" s="48"/>
      <c r="BC623" s="48">
        <f>AW623+AY623+AZ623+BA623+BB623</f>
        <v>17621</v>
      </c>
      <c r="BD623" s="48">
        <f>AX623+BB623</f>
        <v>0</v>
      </c>
      <c r="BE623" s="48"/>
      <c r="BF623" s="48"/>
      <c r="BG623" s="48"/>
      <c r="BH623" s="48"/>
      <c r="BI623" s="48">
        <f>BC623+BE623+BF623+BG623+BH623</f>
        <v>17621</v>
      </c>
      <c r="BJ623" s="48">
        <f>BD623+BH623</f>
        <v>0</v>
      </c>
      <c r="BK623" s="48"/>
      <c r="BL623" s="48"/>
      <c r="BM623" s="48"/>
      <c r="BN623" s="48"/>
      <c r="BO623" s="48">
        <f>BI623+BK623+BL623+BM623+BN623</f>
        <v>17621</v>
      </c>
      <c r="BP623" s="48">
        <f>BJ623+BN623</f>
        <v>0</v>
      </c>
      <c r="BQ623" s="48"/>
      <c r="BR623" s="48"/>
      <c r="BS623" s="48"/>
      <c r="BT623" s="48"/>
      <c r="BU623" s="48">
        <f>BO623+BQ623+BR623+BS623+BT623</f>
        <v>17621</v>
      </c>
      <c r="BV623" s="48">
        <f>BP623+BT623</f>
        <v>0</v>
      </c>
      <c r="BW623" s="48"/>
      <c r="BX623" s="48"/>
      <c r="BY623" s="48"/>
      <c r="BZ623" s="48"/>
      <c r="CA623" s="48">
        <f>BU623+BW623+BX623+BY623+BZ623</f>
        <v>17621</v>
      </c>
      <c r="CB623" s="48">
        <f>BV623+BZ623</f>
        <v>0</v>
      </c>
      <c r="CC623" s="48">
        <v>-14</v>
      </c>
      <c r="CD623" s="48">
        <f>435+402</f>
        <v>837</v>
      </c>
      <c r="CE623" s="48"/>
      <c r="CF623" s="48"/>
      <c r="CG623" s="48">
        <f>CA623+CC623+CD623+CE623+CF623</f>
        <v>18444</v>
      </c>
      <c r="CH623" s="48">
        <f>CB623+CF623</f>
        <v>0</v>
      </c>
      <c r="CI623" s="48"/>
      <c r="CJ623" s="48"/>
      <c r="CK623" s="48">
        <v>-38</v>
      </c>
      <c r="CL623" s="48"/>
      <c r="CM623" s="48">
        <f>CG623+CI623+CJ623+CK623+CL623</f>
        <v>18406</v>
      </c>
      <c r="CN623" s="48">
        <f>CH623+CL623</f>
        <v>0</v>
      </c>
      <c r="CO623" s="48">
        <v>18405</v>
      </c>
      <c r="CP623" s="48">
        <f>CJ623+CN623</f>
        <v>0</v>
      </c>
      <c r="CQ623" s="116">
        <f t="shared" si="1679"/>
        <v>99.994566989025316</v>
      </c>
      <c r="CR623" s="116"/>
    </row>
    <row r="624" spans="1:96" ht="22.5" customHeight="1">
      <c r="A624" s="20" t="s">
        <v>23</v>
      </c>
      <c r="B624" s="31">
        <v>912</v>
      </c>
      <c r="C624" s="18" t="s">
        <v>19</v>
      </c>
      <c r="D624" s="18" t="s">
        <v>20</v>
      </c>
      <c r="E624" s="18" t="s">
        <v>47</v>
      </c>
      <c r="F624" s="18"/>
      <c r="G624" s="6">
        <f t="shared" ref="G624:V625" si="1836">G625</f>
        <v>462</v>
      </c>
      <c r="H624" s="6">
        <f t="shared" si="1836"/>
        <v>0</v>
      </c>
      <c r="I624" s="6">
        <f t="shared" si="1836"/>
        <v>0</v>
      </c>
      <c r="J624" s="6">
        <f t="shared" si="1836"/>
        <v>0</v>
      </c>
      <c r="K624" s="6">
        <f t="shared" si="1836"/>
        <v>0</v>
      </c>
      <c r="L624" s="6">
        <f t="shared" si="1836"/>
        <v>0</v>
      </c>
      <c r="M624" s="6">
        <f t="shared" si="1836"/>
        <v>462</v>
      </c>
      <c r="N624" s="6">
        <f t="shared" si="1836"/>
        <v>0</v>
      </c>
      <c r="O624" s="6">
        <f t="shared" si="1836"/>
        <v>0</v>
      </c>
      <c r="P624" s="6">
        <f t="shared" si="1836"/>
        <v>0</v>
      </c>
      <c r="Q624" s="6">
        <f t="shared" si="1836"/>
        <v>0</v>
      </c>
      <c r="R624" s="6">
        <f t="shared" si="1836"/>
        <v>0</v>
      </c>
      <c r="S624" s="6">
        <f t="shared" si="1836"/>
        <v>462</v>
      </c>
      <c r="T624" s="6">
        <f t="shared" si="1836"/>
        <v>0</v>
      </c>
      <c r="U624" s="6">
        <f t="shared" si="1836"/>
        <v>0</v>
      </c>
      <c r="V624" s="6">
        <f t="shared" si="1836"/>
        <v>0</v>
      </c>
      <c r="W624" s="6">
        <f t="shared" ref="U624:AJ625" si="1837">W625</f>
        <v>0</v>
      </c>
      <c r="X624" s="6">
        <f t="shared" si="1837"/>
        <v>0</v>
      </c>
      <c r="Y624" s="6">
        <f t="shared" si="1837"/>
        <v>462</v>
      </c>
      <c r="Z624" s="6">
        <f t="shared" si="1837"/>
        <v>0</v>
      </c>
      <c r="AA624" s="6">
        <f t="shared" si="1837"/>
        <v>0</v>
      </c>
      <c r="AB624" s="6">
        <f t="shared" si="1837"/>
        <v>0</v>
      </c>
      <c r="AC624" s="6">
        <f t="shared" si="1837"/>
        <v>0</v>
      </c>
      <c r="AD624" s="6">
        <f t="shared" si="1837"/>
        <v>0</v>
      </c>
      <c r="AE624" s="6">
        <f t="shared" si="1837"/>
        <v>462</v>
      </c>
      <c r="AF624" s="6">
        <f t="shared" si="1837"/>
        <v>0</v>
      </c>
      <c r="AG624" s="6">
        <f t="shared" si="1837"/>
        <v>0</v>
      </c>
      <c r="AH624" s="6">
        <f t="shared" si="1837"/>
        <v>0</v>
      </c>
      <c r="AI624" s="6">
        <f t="shared" si="1837"/>
        <v>0</v>
      </c>
      <c r="AJ624" s="6">
        <f t="shared" si="1837"/>
        <v>0</v>
      </c>
      <c r="AK624" s="6">
        <f t="shared" ref="AG624:AY625" si="1838">AK625</f>
        <v>462</v>
      </c>
      <c r="AL624" s="6">
        <f t="shared" si="1838"/>
        <v>0</v>
      </c>
      <c r="AM624" s="6">
        <f t="shared" si="1838"/>
        <v>0</v>
      </c>
      <c r="AN624" s="6">
        <f t="shared" si="1838"/>
        <v>0</v>
      </c>
      <c r="AO624" s="6">
        <f t="shared" si="1838"/>
        <v>0</v>
      </c>
      <c r="AP624" s="6">
        <f t="shared" si="1838"/>
        <v>0</v>
      </c>
      <c r="AQ624" s="6">
        <f t="shared" si="1838"/>
        <v>462</v>
      </c>
      <c r="AR624" s="6">
        <f t="shared" si="1838"/>
        <v>0</v>
      </c>
      <c r="AS624" s="6">
        <f t="shared" si="1838"/>
        <v>0</v>
      </c>
      <c r="AT624" s="6">
        <f t="shared" si="1838"/>
        <v>0</v>
      </c>
      <c r="AU624" s="6">
        <f t="shared" si="1838"/>
        <v>0</v>
      </c>
      <c r="AV624" s="6">
        <f t="shared" si="1838"/>
        <v>0</v>
      </c>
      <c r="AW624" s="6">
        <f t="shared" si="1838"/>
        <v>462</v>
      </c>
      <c r="AX624" s="6">
        <f t="shared" si="1838"/>
        <v>0</v>
      </c>
      <c r="AY624" s="6">
        <f t="shared" si="1838"/>
        <v>0</v>
      </c>
      <c r="AZ624" s="6">
        <f t="shared" ref="AY624:BN625" si="1839">AZ625</f>
        <v>0</v>
      </c>
      <c r="BA624" s="6">
        <f t="shared" si="1839"/>
        <v>0</v>
      </c>
      <c r="BB624" s="6">
        <f t="shared" si="1839"/>
        <v>0</v>
      </c>
      <c r="BC624" s="6">
        <f t="shared" si="1839"/>
        <v>462</v>
      </c>
      <c r="BD624" s="6">
        <f t="shared" si="1839"/>
        <v>0</v>
      </c>
      <c r="BE624" s="6">
        <f t="shared" si="1839"/>
        <v>0</v>
      </c>
      <c r="BF624" s="6">
        <f t="shared" si="1839"/>
        <v>0</v>
      </c>
      <c r="BG624" s="6">
        <f t="shared" si="1839"/>
        <v>0</v>
      </c>
      <c r="BH624" s="6">
        <f t="shared" si="1839"/>
        <v>0</v>
      </c>
      <c r="BI624" s="6">
        <f t="shared" si="1839"/>
        <v>462</v>
      </c>
      <c r="BJ624" s="6">
        <f t="shared" si="1839"/>
        <v>0</v>
      </c>
      <c r="BK624" s="6">
        <f t="shared" si="1839"/>
        <v>0</v>
      </c>
      <c r="BL624" s="6">
        <f t="shared" si="1839"/>
        <v>0</v>
      </c>
      <c r="BM624" s="6">
        <f t="shared" si="1839"/>
        <v>0</v>
      </c>
      <c r="BN624" s="6">
        <f t="shared" si="1839"/>
        <v>0</v>
      </c>
      <c r="BO624" s="6">
        <f t="shared" ref="BK624:BZ625" si="1840">BO625</f>
        <v>462</v>
      </c>
      <c r="BP624" s="6">
        <f t="shared" si="1840"/>
        <v>0</v>
      </c>
      <c r="BQ624" s="6">
        <f t="shared" si="1840"/>
        <v>0</v>
      </c>
      <c r="BR624" s="6">
        <f t="shared" si="1840"/>
        <v>0</v>
      </c>
      <c r="BS624" s="6">
        <f t="shared" si="1840"/>
        <v>0</v>
      </c>
      <c r="BT624" s="6">
        <f t="shared" si="1840"/>
        <v>0</v>
      </c>
      <c r="BU624" s="6">
        <f t="shared" si="1840"/>
        <v>462</v>
      </c>
      <c r="BV624" s="6">
        <f t="shared" si="1840"/>
        <v>0</v>
      </c>
      <c r="BW624" s="6">
        <f t="shared" si="1840"/>
        <v>0</v>
      </c>
      <c r="BX624" s="6">
        <f t="shared" si="1840"/>
        <v>0</v>
      </c>
      <c r="BY624" s="6">
        <f t="shared" si="1840"/>
        <v>0</v>
      </c>
      <c r="BZ624" s="6">
        <f t="shared" si="1840"/>
        <v>0</v>
      </c>
      <c r="CA624" s="6">
        <f t="shared" ref="BW624:CL625" si="1841">CA625</f>
        <v>462</v>
      </c>
      <c r="CB624" s="6">
        <f t="shared" si="1841"/>
        <v>0</v>
      </c>
      <c r="CC624" s="6">
        <f t="shared" si="1841"/>
        <v>-6</v>
      </c>
      <c r="CD624" s="6">
        <f t="shared" si="1841"/>
        <v>0</v>
      </c>
      <c r="CE624" s="6">
        <f t="shared" si="1841"/>
        <v>0</v>
      </c>
      <c r="CF624" s="6">
        <f t="shared" si="1841"/>
        <v>0</v>
      </c>
      <c r="CG624" s="6">
        <f t="shared" si="1841"/>
        <v>456</v>
      </c>
      <c r="CH624" s="6">
        <f t="shared" si="1841"/>
        <v>0</v>
      </c>
      <c r="CI624" s="6">
        <f t="shared" si="1841"/>
        <v>0</v>
      </c>
      <c r="CJ624" s="6">
        <f t="shared" si="1841"/>
        <v>0</v>
      </c>
      <c r="CK624" s="6">
        <f t="shared" si="1841"/>
        <v>0</v>
      </c>
      <c r="CL624" s="6">
        <f t="shared" si="1841"/>
        <v>0</v>
      </c>
      <c r="CM624" s="6">
        <f t="shared" ref="CI624:CP625" si="1842">CM625</f>
        <v>456</v>
      </c>
      <c r="CN624" s="6">
        <f t="shared" si="1842"/>
        <v>0</v>
      </c>
      <c r="CO624" s="6">
        <f t="shared" si="1842"/>
        <v>455</v>
      </c>
      <c r="CP624" s="6">
        <f t="shared" si="1842"/>
        <v>0</v>
      </c>
      <c r="CQ624" s="32">
        <f t="shared" si="1679"/>
        <v>99.780701754385973</v>
      </c>
      <c r="CR624" s="32"/>
    </row>
    <row r="625" spans="1:96" ht="33">
      <c r="A625" s="17" t="s">
        <v>11</v>
      </c>
      <c r="B625" s="31">
        <v>912</v>
      </c>
      <c r="C625" s="18" t="s">
        <v>19</v>
      </c>
      <c r="D625" s="18" t="s">
        <v>20</v>
      </c>
      <c r="E625" s="18" t="s">
        <v>47</v>
      </c>
      <c r="F625" s="18" t="s">
        <v>12</v>
      </c>
      <c r="G625" s="6">
        <f t="shared" si="1836"/>
        <v>462</v>
      </c>
      <c r="H625" s="6">
        <f t="shared" si="1836"/>
        <v>0</v>
      </c>
      <c r="I625" s="6">
        <f t="shared" si="1836"/>
        <v>0</v>
      </c>
      <c r="J625" s="6">
        <f t="shared" si="1836"/>
        <v>0</v>
      </c>
      <c r="K625" s="6">
        <f t="shared" si="1836"/>
        <v>0</v>
      </c>
      <c r="L625" s="6">
        <f t="shared" si="1836"/>
        <v>0</v>
      </c>
      <c r="M625" s="6">
        <f t="shared" si="1836"/>
        <v>462</v>
      </c>
      <c r="N625" s="6">
        <f t="shared" si="1836"/>
        <v>0</v>
      </c>
      <c r="O625" s="6">
        <f t="shared" si="1836"/>
        <v>0</v>
      </c>
      <c r="P625" s="6">
        <f t="shared" si="1836"/>
        <v>0</v>
      </c>
      <c r="Q625" s="6">
        <f t="shared" si="1836"/>
        <v>0</v>
      </c>
      <c r="R625" s="6">
        <f t="shared" si="1836"/>
        <v>0</v>
      </c>
      <c r="S625" s="6">
        <f t="shared" si="1836"/>
        <v>462</v>
      </c>
      <c r="T625" s="6">
        <f t="shared" si="1836"/>
        <v>0</v>
      </c>
      <c r="U625" s="6">
        <f t="shared" si="1837"/>
        <v>0</v>
      </c>
      <c r="V625" s="6">
        <f t="shared" si="1837"/>
        <v>0</v>
      </c>
      <c r="W625" s="6">
        <f t="shared" si="1837"/>
        <v>0</v>
      </c>
      <c r="X625" s="6">
        <f t="shared" si="1837"/>
        <v>0</v>
      </c>
      <c r="Y625" s="6">
        <f t="shared" si="1837"/>
        <v>462</v>
      </c>
      <c r="Z625" s="6">
        <f t="shared" si="1837"/>
        <v>0</v>
      </c>
      <c r="AA625" s="6">
        <f t="shared" si="1837"/>
        <v>0</v>
      </c>
      <c r="AB625" s="6">
        <f t="shared" si="1837"/>
        <v>0</v>
      </c>
      <c r="AC625" s="6">
        <f t="shared" si="1837"/>
        <v>0</v>
      </c>
      <c r="AD625" s="6">
        <f t="shared" si="1837"/>
        <v>0</v>
      </c>
      <c r="AE625" s="6">
        <f t="shared" si="1837"/>
        <v>462</v>
      </c>
      <c r="AF625" s="6">
        <f t="shared" si="1837"/>
        <v>0</v>
      </c>
      <c r="AG625" s="6">
        <f t="shared" si="1838"/>
        <v>0</v>
      </c>
      <c r="AH625" s="6">
        <f t="shared" si="1838"/>
        <v>0</v>
      </c>
      <c r="AI625" s="6">
        <f t="shared" si="1838"/>
        <v>0</v>
      </c>
      <c r="AJ625" s="6">
        <f t="shared" si="1838"/>
        <v>0</v>
      </c>
      <c r="AK625" s="6">
        <f t="shared" si="1838"/>
        <v>462</v>
      </c>
      <c r="AL625" s="6">
        <f t="shared" si="1838"/>
        <v>0</v>
      </c>
      <c r="AM625" s="6">
        <f t="shared" si="1838"/>
        <v>0</v>
      </c>
      <c r="AN625" s="6">
        <f t="shared" si="1838"/>
        <v>0</v>
      </c>
      <c r="AO625" s="6">
        <f t="shared" si="1838"/>
        <v>0</v>
      </c>
      <c r="AP625" s="6">
        <f t="shared" si="1838"/>
        <v>0</v>
      </c>
      <c r="AQ625" s="6">
        <f t="shared" si="1838"/>
        <v>462</v>
      </c>
      <c r="AR625" s="6">
        <f t="shared" si="1838"/>
        <v>0</v>
      </c>
      <c r="AS625" s="6">
        <f t="shared" si="1838"/>
        <v>0</v>
      </c>
      <c r="AT625" s="6">
        <f t="shared" si="1838"/>
        <v>0</v>
      </c>
      <c r="AU625" s="6">
        <f t="shared" si="1838"/>
        <v>0</v>
      </c>
      <c r="AV625" s="6">
        <f t="shared" si="1838"/>
        <v>0</v>
      </c>
      <c r="AW625" s="6">
        <f t="shared" si="1838"/>
        <v>462</v>
      </c>
      <c r="AX625" s="6">
        <f t="shared" si="1838"/>
        <v>0</v>
      </c>
      <c r="AY625" s="6">
        <f t="shared" si="1839"/>
        <v>0</v>
      </c>
      <c r="AZ625" s="6">
        <f t="shared" si="1839"/>
        <v>0</v>
      </c>
      <c r="BA625" s="6">
        <f t="shared" si="1839"/>
        <v>0</v>
      </c>
      <c r="BB625" s="6">
        <f t="shared" si="1839"/>
        <v>0</v>
      </c>
      <c r="BC625" s="6">
        <f t="shared" si="1839"/>
        <v>462</v>
      </c>
      <c r="BD625" s="6">
        <f t="shared" si="1839"/>
        <v>0</v>
      </c>
      <c r="BE625" s="6">
        <f t="shared" si="1839"/>
        <v>0</v>
      </c>
      <c r="BF625" s="6">
        <f t="shared" si="1839"/>
        <v>0</v>
      </c>
      <c r="BG625" s="6">
        <f t="shared" si="1839"/>
        <v>0</v>
      </c>
      <c r="BH625" s="6">
        <f t="shared" si="1839"/>
        <v>0</v>
      </c>
      <c r="BI625" s="6">
        <f t="shared" si="1839"/>
        <v>462</v>
      </c>
      <c r="BJ625" s="6">
        <f t="shared" si="1839"/>
        <v>0</v>
      </c>
      <c r="BK625" s="6">
        <f t="shared" si="1840"/>
        <v>0</v>
      </c>
      <c r="BL625" s="6">
        <f t="shared" si="1840"/>
        <v>0</v>
      </c>
      <c r="BM625" s="6">
        <f t="shared" si="1840"/>
        <v>0</v>
      </c>
      <c r="BN625" s="6">
        <f t="shared" si="1840"/>
        <v>0</v>
      </c>
      <c r="BO625" s="6">
        <f t="shared" si="1840"/>
        <v>462</v>
      </c>
      <c r="BP625" s="6">
        <f t="shared" si="1840"/>
        <v>0</v>
      </c>
      <c r="BQ625" s="6">
        <f t="shared" si="1840"/>
        <v>0</v>
      </c>
      <c r="BR625" s="6">
        <f t="shared" si="1840"/>
        <v>0</v>
      </c>
      <c r="BS625" s="6">
        <f t="shared" si="1840"/>
        <v>0</v>
      </c>
      <c r="BT625" s="6">
        <f t="shared" si="1840"/>
        <v>0</v>
      </c>
      <c r="BU625" s="6">
        <f t="shared" si="1840"/>
        <v>462</v>
      </c>
      <c r="BV625" s="6">
        <f t="shared" si="1840"/>
        <v>0</v>
      </c>
      <c r="BW625" s="6">
        <f t="shared" si="1841"/>
        <v>0</v>
      </c>
      <c r="BX625" s="6">
        <f t="shared" si="1841"/>
        <v>0</v>
      </c>
      <c r="BY625" s="6">
        <f t="shared" si="1841"/>
        <v>0</v>
      </c>
      <c r="BZ625" s="6">
        <f t="shared" si="1841"/>
        <v>0</v>
      </c>
      <c r="CA625" s="6">
        <f t="shared" si="1841"/>
        <v>462</v>
      </c>
      <c r="CB625" s="6">
        <f t="shared" si="1841"/>
        <v>0</v>
      </c>
      <c r="CC625" s="6">
        <f t="shared" si="1841"/>
        <v>-6</v>
      </c>
      <c r="CD625" s="6">
        <f t="shared" si="1841"/>
        <v>0</v>
      </c>
      <c r="CE625" s="6">
        <f t="shared" si="1841"/>
        <v>0</v>
      </c>
      <c r="CF625" s="6">
        <f t="shared" si="1841"/>
        <v>0</v>
      </c>
      <c r="CG625" s="6">
        <f t="shared" si="1841"/>
        <v>456</v>
      </c>
      <c r="CH625" s="6">
        <f t="shared" si="1841"/>
        <v>0</v>
      </c>
      <c r="CI625" s="6">
        <f t="shared" si="1842"/>
        <v>0</v>
      </c>
      <c r="CJ625" s="6">
        <f t="shared" si="1842"/>
        <v>0</v>
      </c>
      <c r="CK625" s="6">
        <f t="shared" si="1842"/>
        <v>0</v>
      </c>
      <c r="CL625" s="6">
        <f t="shared" si="1842"/>
        <v>0</v>
      </c>
      <c r="CM625" s="6">
        <f t="shared" si="1842"/>
        <v>456</v>
      </c>
      <c r="CN625" s="6">
        <f t="shared" si="1842"/>
        <v>0</v>
      </c>
      <c r="CO625" s="6">
        <f t="shared" si="1842"/>
        <v>455</v>
      </c>
      <c r="CP625" s="6">
        <f t="shared" si="1842"/>
        <v>0</v>
      </c>
      <c r="CQ625" s="32">
        <f t="shared" si="1679"/>
        <v>99.780701754385973</v>
      </c>
      <c r="CR625" s="32"/>
    </row>
    <row r="626" spans="1:96" ht="18.75" customHeight="1">
      <c r="A626" s="20" t="s">
        <v>13</v>
      </c>
      <c r="B626" s="31">
        <v>912</v>
      </c>
      <c r="C626" s="18" t="s">
        <v>19</v>
      </c>
      <c r="D626" s="18" t="s">
        <v>20</v>
      </c>
      <c r="E626" s="18" t="s">
        <v>47</v>
      </c>
      <c r="F626" s="18">
        <v>610</v>
      </c>
      <c r="G626" s="48">
        <v>462</v>
      </c>
      <c r="H626" s="48"/>
      <c r="I626" s="48"/>
      <c r="J626" s="48"/>
      <c r="K626" s="48"/>
      <c r="L626" s="48"/>
      <c r="M626" s="48">
        <f>G626+I626+J626+K626+L626</f>
        <v>462</v>
      </c>
      <c r="N626" s="48">
        <f>H626+L626</f>
        <v>0</v>
      </c>
      <c r="O626" s="48"/>
      <c r="P626" s="48"/>
      <c r="Q626" s="48"/>
      <c r="R626" s="48"/>
      <c r="S626" s="48">
        <f>M626+O626+P626+Q626+R626</f>
        <v>462</v>
      </c>
      <c r="T626" s="48">
        <f>N626+R626</f>
        <v>0</v>
      </c>
      <c r="U626" s="48"/>
      <c r="V626" s="48"/>
      <c r="W626" s="48"/>
      <c r="X626" s="48"/>
      <c r="Y626" s="48">
        <f>S626+U626+V626+W626+X626</f>
        <v>462</v>
      </c>
      <c r="Z626" s="48">
        <f>T626+X626</f>
        <v>0</v>
      </c>
      <c r="AA626" s="48"/>
      <c r="AB626" s="48"/>
      <c r="AC626" s="48"/>
      <c r="AD626" s="48"/>
      <c r="AE626" s="48">
        <f>Y626+AA626+AB626+AC626+AD626</f>
        <v>462</v>
      </c>
      <c r="AF626" s="48">
        <f>Z626+AD626</f>
        <v>0</v>
      </c>
      <c r="AG626" s="48"/>
      <c r="AH626" s="48"/>
      <c r="AI626" s="48"/>
      <c r="AJ626" s="48"/>
      <c r="AK626" s="48">
        <f>AE626+AG626+AH626+AI626+AJ626</f>
        <v>462</v>
      </c>
      <c r="AL626" s="48">
        <f>AF626+AJ626</f>
        <v>0</v>
      </c>
      <c r="AM626" s="48"/>
      <c r="AN626" s="48"/>
      <c r="AO626" s="48"/>
      <c r="AP626" s="48"/>
      <c r="AQ626" s="48">
        <f>AK626+AM626+AN626+AO626+AP626</f>
        <v>462</v>
      </c>
      <c r="AR626" s="48">
        <f>AL626+AP626</f>
        <v>0</v>
      </c>
      <c r="AS626" s="48"/>
      <c r="AT626" s="48"/>
      <c r="AU626" s="48"/>
      <c r="AV626" s="48"/>
      <c r="AW626" s="48">
        <f>AQ626+AS626+AT626+AU626+AV626</f>
        <v>462</v>
      </c>
      <c r="AX626" s="48">
        <f>AR626+AV626</f>
        <v>0</v>
      </c>
      <c r="AY626" s="48"/>
      <c r="AZ626" s="48"/>
      <c r="BA626" s="48"/>
      <c r="BB626" s="48"/>
      <c r="BC626" s="48">
        <f>AW626+AY626+AZ626+BA626+BB626</f>
        <v>462</v>
      </c>
      <c r="BD626" s="48">
        <f>AX626+BB626</f>
        <v>0</v>
      </c>
      <c r="BE626" s="48"/>
      <c r="BF626" s="48"/>
      <c r="BG626" s="48"/>
      <c r="BH626" s="48"/>
      <c r="BI626" s="48">
        <f>BC626+BE626+BF626+BG626+BH626</f>
        <v>462</v>
      </c>
      <c r="BJ626" s="48">
        <f>BD626+BH626</f>
        <v>0</v>
      </c>
      <c r="BK626" s="48"/>
      <c r="BL626" s="48"/>
      <c r="BM626" s="48"/>
      <c r="BN626" s="48"/>
      <c r="BO626" s="48">
        <f>BI626+BK626+BL626+BM626+BN626</f>
        <v>462</v>
      </c>
      <c r="BP626" s="48">
        <f>BJ626+BN626</f>
        <v>0</v>
      </c>
      <c r="BQ626" s="48"/>
      <c r="BR626" s="48"/>
      <c r="BS626" s="48"/>
      <c r="BT626" s="48"/>
      <c r="BU626" s="48">
        <f>BO626+BQ626+BR626+BS626+BT626</f>
        <v>462</v>
      </c>
      <c r="BV626" s="48">
        <f>BP626+BT626</f>
        <v>0</v>
      </c>
      <c r="BW626" s="48"/>
      <c r="BX626" s="48"/>
      <c r="BY626" s="48"/>
      <c r="BZ626" s="48"/>
      <c r="CA626" s="48">
        <f>BU626+BW626+BX626+BY626+BZ626</f>
        <v>462</v>
      </c>
      <c r="CB626" s="48">
        <f>BV626+BZ626</f>
        <v>0</v>
      </c>
      <c r="CC626" s="48">
        <v>-6</v>
      </c>
      <c r="CD626" s="48"/>
      <c r="CE626" s="48"/>
      <c r="CF626" s="48"/>
      <c r="CG626" s="48">
        <f>CA626+CC626+CD626+CE626+CF626</f>
        <v>456</v>
      </c>
      <c r="CH626" s="48">
        <f>CB626+CF626</f>
        <v>0</v>
      </c>
      <c r="CI626" s="48"/>
      <c r="CJ626" s="48"/>
      <c r="CK626" s="48"/>
      <c r="CL626" s="48"/>
      <c r="CM626" s="48">
        <f>CG626+CI626+CJ626+CK626+CL626</f>
        <v>456</v>
      </c>
      <c r="CN626" s="48">
        <f>CH626+CL626</f>
        <v>0</v>
      </c>
      <c r="CO626" s="48">
        <v>455</v>
      </c>
      <c r="CP626" s="48">
        <f>CJ626+CN626</f>
        <v>0</v>
      </c>
      <c r="CQ626" s="116">
        <f t="shared" si="1679"/>
        <v>99.780701754385973</v>
      </c>
      <c r="CR626" s="116"/>
    </row>
    <row r="627" spans="1:96" ht="18" customHeight="1">
      <c r="A627" s="20" t="s">
        <v>24</v>
      </c>
      <c r="B627" s="31">
        <v>912</v>
      </c>
      <c r="C627" s="18" t="s">
        <v>19</v>
      </c>
      <c r="D627" s="18" t="s">
        <v>20</v>
      </c>
      <c r="E627" s="18" t="s">
        <v>48</v>
      </c>
      <c r="F627" s="18"/>
      <c r="G627" s="6">
        <f t="shared" ref="G627:BR627" si="1843">G628</f>
        <v>2526</v>
      </c>
      <c r="H627" s="6">
        <f t="shared" si="1843"/>
        <v>0</v>
      </c>
      <c r="I627" s="6">
        <f t="shared" si="1843"/>
        <v>0</v>
      </c>
      <c r="J627" s="6">
        <f t="shared" si="1843"/>
        <v>0</v>
      </c>
      <c r="K627" s="6">
        <f t="shared" si="1843"/>
        <v>0</v>
      </c>
      <c r="L627" s="6">
        <f t="shared" si="1843"/>
        <v>0</v>
      </c>
      <c r="M627" s="6">
        <f t="shared" si="1843"/>
        <v>2526</v>
      </c>
      <c r="N627" s="6">
        <f t="shared" si="1843"/>
        <v>0</v>
      </c>
      <c r="O627" s="6">
        <f t="shared" si="1843"/>
        <v>0</v>
      </c>
      <c r="P627" s="6">
        <f t="shared" si="1843"/>
        <v>0</v>
      </c>
      <c r="Q627" s="6">
        <f t="shared" si="1843"/>
        <v>0</v>
      </c>
      <c r="R627" s="6">
        <f t="shared" si="1843"/>
        <v>0</v>
      </c>
      <c r="S627" s="6">
        <f t="shared" si="1843"/>
        <v>2526</v>
      </c>
      <c r="T627" s="6">
        <f t="shared" si="1843"/>
        <v>0</v>
      </c>
      <c r="U627" s="6">
        <f t="shared" si="1843"/>
        <v>0</v>
      </c>
      <c r="V627" s="6">
        <f t="shared" si="1843"/>
        <v>355</v>
      </c>
      <c r="W627" s="6">
        <f t="shared" si="1843"/>
        <v>0</v>
      </c>
      <c r="X627" s="6">
        <f t="shared" si="1843"/>
        <v>0</v>
      </c>
      <c r="Y627" s="6">
        <f t="shared" si="1843"/>
        <v>2881</v>
      </c>
      <c r="Z627" s="6">
        <f t="shared" si="1843"/>
        <v>0</v>
      </c>
      <c r="AA627" s="6">
        <f t="shared" si="1843"/>
        <v>0</v>
      </c>
      <c r="AB627" s="6">
        <f t="shared" si="1843"/>
        <v>0</v>
      </c>
      <c r="AC627" s="6">
        <f t="shared" si="1843"/>
        <v>0</v>
      </c>
      <c r="AD627" s="6">
        <f t="shared" si="1843"/>
        <v>0</v>
      </c>
      <c r="AE627" s="6">
        <f t="shared" si="1843"/>
        <v>2881</v>
      </c>
      <c r="AF627" s="6">
        <f t="shared" si="1843"/>
        <v>0</v>
      </c>
      <c r="AG627" s="6">
        <f t="shared" si="1843"/>
        <v>-53</v>
      </c>
      <c r="AH627" s="6">
        <f t="shared" si="1843"/>
        <v>0</v>
      </c>
      <c r="AI627" s="6">
        <f t="shared" si="1843"/>
        <v>0</v>
      </c>
      <c r="AJ627" s="6">
        <f t="shared" si="1843"/>
        <v>0</v>
      </c>
      <c r="AK627" s="6">
        <f t="shared" si="1843"/>
        <v>2828</v>
      </c>
      <c r="AL627" s="6">
        <f t="shared" si="1843"/>
        <v>0</v>
      </c>
      <c r="AM627" s="6">
        <f t="shared" si="1843"/>
        <v>0</v>
      </c>
      <c r="AN627" s="6">
        <f t="shared" si="1843"/>
        <v>0</v>
      </c>
      <c r="AO627" s="6">
        <f t="shared" si="1843"/>
        <v>0</v>
      </c>
      <c r="AP627" s="6">
        <f t="shared" si="1843"/>
        <v>0</v>
      </c>
      <c r="AQ627" s="6">
        <f t="shared" si="1843"/>
        <v>2828</v>
      </c>
      <c r="AR627" s="6">
        <f t="shared" si="1843"/>
        <v>0</v>
      </c>
      <c r="AS627" s="6">
        <f t="shared" si="1843"/>
        <v>-876</v>
      </c>
      <c r="AT627" s="6">
        <f t="shared" si="1843"/>
        <v>0</v>
      </c>
      <c r="AU627" s="6">
        <f t="shared" si="1843"/>
        <v>0</v>
      </c>
      <c r="AV627" s="6">
        <f t="shared" si="1843"/>
        <v>0</v>
      </c>
      <c r="AW627" s="6">
        <f t="shared" si="1843"/>
        <v>1952</v>
      </c>
      <c r="AX627" s="6">
        <f t="shared" si="1843"/>
        <v>0</v>
      </c>
      <c r="AY627" s="6">
        <f t="shared" si="1843"/>
        <v>0</v>
      </c>
      <c r="AZ627" s="6">
        <f t="shared" si="1843"/>
        <v>0</v>
      </c>
      <c r="BA627" s="6">
        <f t="shared" si="1843"/>
        <v>0</v>
      </c>
      <c r="BB627" s="6">
        <f t="shared" si="1843"/>
        <v>0</v>
      </c>
      <c r="BC627" s="6">
        <f t="shared" si="1843"/>
        <v>1952</v>
      </c>
      <c r="BD627" s="6">
        <f t="shared" si="1843"/>
        <v>0</v>
      </c>
      <c r="BE627" s="6">
        <f t="shared" si="1843"/>
        <v>0</v>
      </c>
      <c r="BF627" s="6">
        <f t="shared" si="1843"/>
        <v>0</v>
      </c>
      <c r="BG627" s="6">
        <f t="shared" si="1843"/>
        <v>0</v>
      </c>
      <c r="BH627" s="6">
        <f t="shared" si="1843"/>
        <v>0</v>
      </c>
      <c r="BI627" s="6">
        <f t="shared" si="1843"/>
        <v>1952</v>
      </c>
      <c r="BJ627" s="6">
        <f t="shared" si="1843"/>
        <v>0</v>
      </c>
      <c r="BK627" s="6">
        <f t="shared" si="1843"/>
        <v>0</v>
      </c>
      <c r="BL627" s="6">
        <f t="shared" si="1843"/>
        <v>0</v>
      </c>
      <c r="BM627" s="6">
        <f t="shared" si="1843"/>
        <v>0</v>
      </c>
      <c r="BN627" s="6">
        <f t="shared" si="1843"/>
        <v>0</v>
      </c>
      <c r="BO627" s="6">
        <f t="shared" si="1843"/>
        <v>1952</v>
      </c>
      <c r="BP627" s="6">
        <f t="shared" si="1843"/>
        <v>0</v>
      </c>
      <c r="BQ627" s="6">
        <f t="shared" si="1843"/>
        <v>0</v>
      </c>
      <c r="BR627" s="6">
        <f t="shared" si="1843"/>
        <v>0</v>
      </c>
      <c r="BS627" s="6">
        <f t="shared" ref="BS627:CP627" si="1844">BS628</f>
        <v>0</v>
      </c>
      <c r="BT627" s="6">
        <f t="shared" si="1844"/>
        <v>0</v>
      </c>
      <c r="BU627" s="6">
        <f t="shared" si="1844"/>
        <v>1952</v>
      </c>
      <c r="BV627" s="6">
        <f t="shared" si="1844"/>
        <v>0</v>
      </c>
      <c r="BW627" s="6">
        <f t="shared" si="1844"/>
        <v>0</v>
      </c>
      <c r="BX627" s="6">
        <f t="shared" si="1844"/>
        <v>0</v>
      </c>
      <c r="BY627" s="6">
        <f t="shared" si="1844"/>
        <v>0</v>
      </c>
      <c r="BZ627" s="6">
        <f t="shared" si="1844"/>
        <v>0</v>
      </c>
      <c r="CA627" s="6">
        <f t="shared" si="1844"/>
        <v>1952</v>
      </c>
      <c r="CB627" s="6">
        <f t="shared" si="1844"/>
        <v>0</v>
      </c>
      <c r="CC627" s="6">
        <f t="shared" si="1844"/>
        <v>-14</v>
      </c>
      <c r="CD627" s="6">
        <f t="shared" si="1844"/>
        <v>367</v>
      </c>
      <c r="CE627" s="6">
        <f t="shared" si="1844"/>
        <v>0</v>
      </c>
      <c r="CF627" s="6">
        <f t="shared" si="1844"/>
        <v>0</v>
      </c>
      <c r="CG627" s="6">
        <f t="shared" si="1844"/>
        <v>2305</v>
      </c>
      <c r="CH627" s="6">
        <f t="shared" si="1844"/>
        <v>0</v>
      </c>
      <c r="CI627" s="6">
        <f t="shared" si="1844"/>
        <v>0</v>
      </c>
      <c r="CJ627" s="6">
        <f t="shared" si="1844"/>
        <v>0</v>
      </c>
      <c r="CK627" s="6">
        <f t="shared" si="1844"/>
        <v>0</v>
      </c>
      <c r="CL627" s="6">
        <f t="shared" si="1844"/>
        <v>0</v>
      </c>
      <c r="CM627" s="6">
        <f t="shared" si="1844"/>
        <v>2305</v>
      </c>
      <c r="CN627" s="6">
        <f t="shared" si="1844"/>
        <v>0</v>
      </c>
      <c r="CO627" s="6">
        <f t="shared" si="1844"/>
        <v>2284</v>
      </c>
      <c r="CP627" s="6">
        <f t="shared" si="1844"/>
        <v>0</v>
      </c>
      <c r="CQ627" s="32">
        <f t="shared" si="1679"/>
        <v>99.08893709327549</v>
      </c>
      <c r="CR627" s="32"/>
    </row>
    <row r="628" spans="1:96" ht="33">
      <c r="A628" s="17" t="s">
        <v>11</v>
      </c>
      <c r="B628" s="31">
        <v>912</v>
      </c>
      <c r="C628" s="18" t="s">
        <v>19</v>
      </c>
      <c r="D628" s="18" t="s">
        <v>20</v>
      </c>
      <c r="E628" s="18" t="s">
        <v>48</v>
      </c>
      <c r="F628" s="18" t="s">
        <v>12</v>
      </c>
      <c r="G628" s="6">
        <f>G629+G630</f>
        <v>2526</v>
      </c>
      <c r="H628" s="6">
        <f>H629+H630</f>
        <v>0</v>
      </c>
      <c r="I628" s="6">
        <f t="shared" ref="I628:N628" si="1845">I629+I630</f>
        <v>0</v>
      </c>
      <c r="J628" s="6">
        <f t="shared" si="1845"/>
        <v>0</v>
      </c>
      <c r="K628" s="6">
        <f t="shared" si="1845"/>
        <v>0</v>
      </c>
      <c r="L628" s="6">
        <f t="shared" si="1845"/>
        <v>0</v>
      </c>
      <c r="M628" s="6">
        <f t="shared" si="1845"/>
        <v>2526</v>
      </c>
      <c r="N628" s="6">
        <f t="shared" si="1845"/>
        <v>0</v>
      </c>
      <c r="O628" s="6">
        <f t="shared" ref="O628:T628" si="1846">O629+O630</f>
        <v>0</v>
      </c>
      <c r="P628" s="6">
        <f t="shared" si="1846"/>
        <v>0</v>
      </c>
      <c r="Q628" s="6">
        <f t="shared" si="1846"/>
        <v>0</v>
      </c>
      <c r="R628" s="6">
        <f t="shared" si="1846"/>
        <v>0</v>
      </c>
      <c r="S628" s="6">
        <f t="shared" si="1846"/>
        <v>2526</v>
      </c>
      <c r="T628" s="6">
        <f t="shared" si="1846"/>
        <v>0</v>
      </c>
      <c r="U628" s="6">
        <f t="shared" ref="U628:Z628" si="1847">U629+U630</f>
        <v>0</v>
      </c>
      <c r="V628" s="6">
        <f t="shared" si="1847"/>
        <v>355</v>
      </c>
      <c r="W628" s="6">
        <f t="shared" si="1847"/>
        <v>0</v>
      </c>
      <c r="X628" s="6">
        <f t="shared" si="1847"/>
        <v>0</v>
      </c>
      <c r="Y628" s="6">
        <f t="shared" si="1847"/>
        <v>2881</v>
      </c>
      <c r="Z628" s="6">
        <f t="shared" si="1847"/>
        <v>0</v>
      </c>
      <c r="AA628" s="6">
        <f t="shared" ref="AA628:AF628" si="1848">AA629+AA630</f>
        <v>0</v>
      </c>
      <c r="AB628" s="6">
        <f t="shared" si="1848"/>
        <v>0</v>
      </c>
      <c r="AC628" s="6">
        <f t="shared" si="1848"/>
        <v>0</v>
      </c>
      <c r="AD628" s="6">
        <f t="shared" si="1848"/>
        <v>0</v>
      </c>
      <c r="AE628" s="6">
        <f t="shared" si="1848"/>
        <v>2881</v>
      </c>
      <c r="AF628" s="6">
        <f t="shared" si="1848"/>
        <v>0</v>
      </c>
      <c r="AG628" s="6">
        <f t="shared" ref="AG628:AL628" si="1849">AG629+AG630</f>
        <v>-53</v>
      </c>
      <c r="AH628" s="6">
        <f t="shared" si="1849"/>
        <v>0</v>
      </c>
      <c r="AI628" s="6">
        <f t="shared" si="1849"/>
        <v>0</v>
      </c>
      <c r="AJ628" s="6">
        <f t="shared" si="1849"/>
        <v>0</v>
      </c>
      <c r="AK628" s="6">
        <f t="shared" si="1849"/>
        <v>2828</v>
      </c>
      <c r="AL628" s="6">
        <f t="shared" si="1849"/>
        <v>0</v>
      </c>
      <c r="AM628" s="6">
        <f t="shared" ref="AM628:AR628" si="1850">AM629+AM630</f>
        <v>0</v>
      </c>
      <c r="AN628" s="6">
        <f t="shared" si="1850"/>
        <v>0</v>
      </c>
      <c r="AO628" s="6">
        <f t="shared" si="1850"/>
        <v>0</v>
      </c>
      <c r="AP628" s="6">
        <f t="shared" si="1850"/>
        <v>0</v>
      </c>
      <c r="AQ628" s="6">
        <f t="shared" si="1850"/>
        <v>2828</v>
      </c>
      <c r="AR628" s="6">
        <f t="shared" si="1850"/>
        <v>0</v>
      </c>
      <c r="AS628" s="6">
        <f t="shared" ref="AS628:AX628" si="1851">AS629+AS630</f>
        <v>-876</v>
      </c>
      <c r="AT628" s="6">
        <f t="shared" si="1851"/>
        <v>0</v>
      </c>
      <c r="AU628" s="6">
        <f t="shared" si="1851"/>
        <v>0</v>
      </c>
      <c r="AV628" s="6">
        <f t="shared" si="1851"/>
        <v>0</v>
      </c>
      <c r="AW628" s="6">
        <f t="shared" si="1851"/>
        <v>1952</v>
      </c>
      <c r="AX628" s="6">
        <f t="shared" si="1851"/>
        <v>0</v>
      </c>
      <c r="AY628" s="6">
        <f t="shared" ref="AY628:BD628" si="1852">AY629+AY630</f>
        <v>0</v>
      </c>
      <c r="AZ628" s="6">
        <f t="shared" si="1852"/>
        <v>0</v>
      </c>
      <c r="BA628" s="6">
        <f t="shared" si="1852"/>
        <v>0</v>
      </c>
      <c r="BB628" s="6">
        <f t="shared" si="1852"/>
        <v>0</v>
      </c>
      <c r="BC628" s="6">
        <f t="shared" si="1852"/>
        <v>1952</v>
      </c>
      <c r="BD628" s="6">
        <f t="shared" si="1852"/>
        <v>0</v>
      </c>
      <c r="BE628" s="6">
        <f t="shared" ref="BE628:BJ628" si="1853">BE629+BE630</f>
        <v>0</v>
      </c>
      <c r="BF628" s="6">
        <f t="shared" si="1853"/>
        <v>0</v>
      </c>
      <c r="BG628" s="6">
        <f t="shared" si="1853"/>
        <v>0</v>
      </c>
      <c r="BH628" s="6">
        <f t="shared" si="1853"/>
        <v>0</v>
      </c>
      <c r="BI628" s="6">
        <f t="shared" si="1853"/>
        <v>1952</v>
      </c>
      <c r="BJ628" s="6">
        <f t="shared" si="1853"/>
        <v>0</v>
      </c>
      <c r="BK628" s="6">
        <f t="shared" ref="BK628:BP628" si="1854">BK629+BK630</f>
        <v>0</v>
      </c>
      <c r="BL628" s="6">
        <f t="shared" si="1854"/>
        <v>0</v>
      </c>
      <c r="BM628" s="6">
        <f t="shared" si="1854"/>
        <v>0</v>
      </c>
      <c r="BN628" s="6">
        <f t="shared" si="1854"/>
        <v>0</v>
      </c>
      <c r="BO628" s="6">
        <f t="shared" si="1854"/>
        <v>1952</v>
      </c>
      <c r="BP628" s="6">
        <f t="shared" si="1854"/>
        <v>0</v>
      </c>
      <c r="BQ628" s="6">
        <f t="shared" ref="BQ628:BV628" si="1855">BQ629+BQ630</f>
        <v>0</v>
      </c>
      <c r="BR628" s="6">
        <f t="shared" si="1855"/>
        <v>0</v>
      </c>
      <c r="BS628" s="6">
        <f t="shared" si="1855"/>
        <v>0</v>
      </c>
      <c r="BT628" s="6">
        <f t="shared" si="1855"/>
        <v>0</v>
      </c>
      <c r="BU628" s="6">
        <f t="shared" si="1855"/>
        <v>1952</v>
      </c>
      <c r="BV628" s="6">
        <f t="shared" si="1855"/>
        <v>0</v>
      </c>
      <c r="BW628" s="6">
        <f t="shared" ref="BW628:CB628" si="1856">BW629+BW630</f>
        <v>0</v>
      </c>
      <c r="BX628" s="6">
        <f t="shared" si="1856"/>
        <v>0</v>
      </c>
      <c r="BY628" s="6">
        <f t="shared" si="1856"/>
        <v>0</v>
      </c>
      <c r="BZ628" s="6">
        <f t="shared" si="1856"/>
        <v>0</v>
      </c>
      <c r="CA628" s="6">
        <f t="shared" si="1856"/>
        <v>1952</v>
      </c>
      <c r="CB628" s="6">
        <f t="shared" si="1856"/>
        <v>0</v>
      </c>
      <c r="CC628" s="6">
        <f t="shared" ref="CC628:CH628" si="1857">CC629+CC630</f>
        <v>-14</v>
      </c>
      <c r="CD628" s="6">
        <f t="shared" si="1857"/>
        <v>367</v>
      </c>
      <c r="CE628" s="6">
        <f t="shared" si="1857"/>
        <v>0</v>
      </c>
      <c r="CF628" s="6">
        <f t="shared" si="1857"/>
        <v>0</v>
      </c>
      <c r="CG628" s="6">
        <f t="shared" si="1857"/>
        <v>2305</v>
      </c>
      <c r="CH628" s="6">
        <f t="shared" si="1857"/>
        <v>0</v>
      </c>
      <c r="CI628" s="6">
        <f t="shared" ref="CI628:CN628" si="1858">CI629+CI630</f>
        <v>0</v>
      </c>
      <c r="CJ628" s="6">
        <f t="shared" si="1858"/>
        <v>0</v>
      </c>
      <c r="CK628" s="6">
        <f t="shared" si="1858"/>
        <v>0</v>
      </c>
      <c r="CL628" s="6">
        <f t="shared" si="1858"/>
        <v>0</v>
      </c>
      <c r="CM628" s="6">
        <f t="shared" si="1858"/>
        <v>2305</v>
      </c>
      <c r="CN628" s="6">
        <f t="shared" si="1858"/>
        <v>0</v>
      </c>
      <c r="CO628" s="6">
        <f t="shared" ref="CO628:CP628" si="1859">CO629+CO630</f>
        <v>2284</v>
      </c>
      <c r="CP628" s="6">
        <f t="shared" si="1859"/>
        <v>0</v>
      </c>
      <c r="CQ628" s="32">
        <f t="shared" si="1679"/>
        <v>99.08893709327549</v>
      </c>
      <c r="CR628" s="32"/>
    </row>
    <row r="629" spans="1:96" ht="17.25" customHeight="1">
      <c r="A629" s="20" t="s">
        <v>13</v>
      </c>
      <c r="B629" s="31">
        <v>912</v>
      </c>
      <c r="C629" s="18" t="s">
        <v>19</v>
      </c>
      <c r="D629" s="18" t="s">
        <v>20</v>
      </c>
      <c r="E629" s="18" t="s">
        <v>48</v>
      </c>
      <c r="F629" s="18">
        <v>610</v>
      </c>
      <c r="G629" s="48">
        <v>1597</v>
      </c>
      <c r="H629" s="48"/>
      <c r="I629" s="48"/>
      <c r="J629" s="48"/>
      <c r="K629" s="48"/>
      <c r="L629" s="48"/>
      <c r="M629" s="48">
        <f>G629+I629+J629+K629+L629</f>
        <v>1597</v>
      </c>
      <c r="N629" s="48">
        <f>H629+L629</f>
        <v>0</v>
      </c>
      <c r="O629" s="48"/>
      <c r="P629" s="48"/>
      <c r="Q629" s="48"/>
      <c r="R629" s="48"/>
      <c r="S629" s="48">
        <f>M629+O629+P629+Q629+R629</f>
        <v>1597</v>
      </c>
      <c r="T629" s="48">
        <f>N629+R629</f>
        <v>0</v>
      </c>
      <c r="U629" s="48"/>
      <c r="V629" s="48">
        <v>355</v>
      </c>
      <c r="W629" s="48"/>
      <c r="X629" s="48"/>
      <c r="Y629" s="48">
        <f>S629+U629+V629+W629+X629</f>
        <v>1952</v>
      </c>
      <c r="Z629" s="48">
        <f>T629+X629</f>
        <v>0</v>
      </c>
      <c r="AA629" s="48"/>
      <c r="AB629" s="48"/>
      <c r="AC629" s="48"/>
      <c r="AD629" s="48"/>
      <c r="AE629" s="48">
        <f>Y629+AA629+AB629+AC629+AD629</f>
        <v>1952</v>
      </c>
      <c r="AF629" s="48">
        <f>Z629+AD629</f>
        <v>0</v>
      </c>
      <c r="AG629" s="48"/>
      <c r="AH629" s="48"/>
      <c r="AI629" s="48"/>
      <c r="AJ629" s="48"/>
      <c r="AK629" s="48">
        <f>AE629+AG629+AH629+AI629+AJ629</f>
        <v>1952</v>
      </c>
      <c r="AL629" s="48">
        <f>AF629+AJ629</f>
        <v>0</v>
      </c>
      <c r="AM629" s="48"/>
      <c r="AN629" s="48"/>
      <c r="AO629" s="48"/>
      <c r="AP629" s="48"/>
      <c r="AQ629" s="48">
        <f>AK629+AM629+AN629+AO629+AP629</f>
        <v>1952</v>
      </c>
      <c r="AR629" s="48">
        <f>AL629+AP629</f>
        <v>0</v>
      </c>
      <c r="AS629" s="48"/>
      <c r="AT629" s="48"/>
      <c r="AU629" s="48"/>
      <c r="AV629" s="48"/>
      <c r="AW629" s="48">
        <f>AQ629+AS629+AT629+AU629+AV629</f>
        <v>1952</v>
      </c>
      <c r="AX629" s="48">
        <f>AR629+AV629</f>
        <v>0</v>
      </c>
      <c r="AY629" s="48"/>
      <c r="AZ629" s="48"/>
      <c r="BA629" s="48"/>
      <c r="BB629" s="48"/>
      <c r="BC629" s="48">
        <f>AW629+AY629+AZ629+BA629+BB629</f>
        <v>1952</v>
      </c>
      <c r="BD629" s="48">
        <f>AX629+BB629</f>
        <v>0</v>
      </c>
      <c r="BE629" s="48"/>
      <c r="BF629" s="48"/>
      <c r="BG629" s="48"/>
      <c r="BH629" s="48"/>
      <c r="BI629" s="48">
        <f>BC629+BE629+BF629+BG629+BH629</f>
        <v>1952</v>
      </c>
      <c r="BJ629" s="48">
        <f>BD629+BH629</f>
        <v>0</v>
      </c>
      <c r="BK629" s="48"/>
      <c r="BL629" s="48"/>
      <c r="BM629" s="48"/>
      <c r="BN629" s="48"/>
      <c r="BO629" s="48">
        <f>BI629+BK629+BL629+BM629+BN629</f>
        <v>1952</v>
      </c>
      <c r="BP629" s="48">
        <f>BJ629+BN629</f>
        <v>0</v>
      </c>
      <c r="BQ629" s="48"/>
      <c r="BR629" s="48"/>
      <c r="BS629" s="48"/>
      <c r="BT629" s="48"/>
      <c r="BU629" s="48">
        <f>BO629+BQ629+BR629+BS629+BT629</f>
        <v>1952</v>
      </c>
      <c r="BV629" s="48">
        <f>BP629+BT629</f>
        <v>0</v>
      </c>
      <c r="BW629" s="48"/>
      <c r="BX629" s="48"/>
      <c r="BY629" s="48"/>
      <c r="BZ629" s="48"/>
      <c r="CA629" s="48">
        <f>BU629+BW629+BX629+BY629+BZ629</f>
        <v>1952</v>
      </c>
      <c r="CB629" s="48">
        <f>BV629+BZ629</f>
        <v>0</v>
      </c>
      <c r="CC629" s="48">
        <v>-14</v>
      </c>
      <c r="CD629" s="48">
        <v>367</v>
      </c>
      <c r="CE629" s="48"/>
      <c r="CF629" s="48"/>
      <c r="CG629" s="48">
        <f>CA629+CC629+CD629+CE629+CF629</f>
        <v>2305</v>
      </c>
      <c r="CH629" s="48">
        <f>CB629+CF629</f>
        <v>0</v>
      </c>
      <c r="CI629" s="48"/>
      <c r="CJ629" s="48"/>
      <c r="CK629" s="48"/>
      <c r="CL629" s="48"/>
      <c r="CM629" s="48">
        <f>CG629+CI629+CJ629+CK629+CL629</f>
        <v>2305</v>
      </c>
      <c r="CN629" s="48">
        <f>CH629+CL629</f>
        <v>0</v>
      </c>
      <c r="CO629" s="48">
        <v>2284</v>
      </c>
      <c r="CP629" s="48">
        <f>CJ629+CN629</f>
        <v>0</v>
      </c>
      <c r="CQ629" s="116">
        <f t="shared" si="1679"/>
        <v>99.08893709327549</v>
      </c>
      <c r="CR629" s="116"/>
    </row>
    <row r="630" spans="1:96" hidden="1">
      <c r="A630" s="20" t="s">
        <v>22</v>
      </c>
      <c r="B630" s="31">
        <v>912</v>
      </c>
      <c r="C630" s="18" t="s">
        <v>19</v>
      </c>
      <c r="D630" s="18" t="s">
        <v>20</v>
      </c>
      <c r="E630" s="18" t="s">
        <v>48</v>
      </c>
      <c r="F630" s="18" t="s">
        <v>33</v>
      </c>
      <c r="G630" s="48">
        <v>929</v>
      </c>
      <c r="H630" s="48"/>
      <c r="I630" s="48"/>
      <c r="J630" s="48"/>
      <c r="K630" s="48"/>
      <c r="L630" s="48"/>
      <c r="M630" s="48">
        <f>G630+I630+J630+K630+L630</f>
        <v>929</v>
      </c>
      <c r="N630" s="48">
        <f>H630+L630</f>
        <v>0</v>
      </c>
      <c r="O630" s="48"/>
      <c r="P630" s="48"/>
      <c r="Q630" s="48"/>
      <c r="R630" s="48"/>
      <c r="S630" s="48">
        <f>M630+O630+P630+Q630+R630</f>
        <v>929</v>
      </c>
      <c r="T630" s="48">
        <f>N630+R630</f>
        <v>0</v>
      </c>
      <c r="U630" s="48"/>
      <c r="V630" s="48"/>
      <c r="W630" s="48"/>
      <c r="X630" s="48"/>
      <c r="Y630" s="48">
        <f>S630+U630+V630+W630+X630</f>
        <v>929</v>
      </c>
      <c r="Z630" s="48">
        <f>T630+X630</f>
        <v>0</v>
      </c>
      <c r="AA630" s="48"/>
      <c r="AB630" s="48"/>
      <c r="AC630" s="48"/>
      <c r="AD630" s="48"/>
      <c r="AE630" s="48">
        <f>Y630+AA630+AB630+AC630+AD630</f>
        <v>929</v>
      </c>
      <c r="AF630" s="48">
        <f>Z630+AD630</f>
        <v>0</v>
      </c>
      <c r="AG630" s="48">
        <v>-53</v>
      </c>
      <c r="AH630" s="48"/>
      <c r="AI630" s="48"/>
      <c r="AJ630" s="48"/>
      <c r="AK630" s="48">
        <f>AE630+AG630+AH630+AI630+AJ630</f>
        <v>876</v>
      </c>
      <c r="AL630" s="48">
        <f>AF630+AJ630</f>
        <v>0</v>
      </c>
      <c r="AM630" s="48"/>
      <c r="AN630" s="48"/>
      <c r="AO630" s="48"/>
      <c r="AP630" s="48"/>
      <c r="AQ630" s="48">
        <f>AK630+AM630+AN630+AO630+AP630</f>
        <v>876</v>
      </c>
      <c r="AR630" s="48">
        <f>AL630+AP630</f>
        <v>0</v>
      </c>
      <c r="AS630" s="48">
        <v>-876</v>
      </c>
      <c r="AT630" s="48"/>
      <c r="AU630" s="48"/>
      <c r="AV630" s="48"/>
      <c r="AW630" s="48">
        <f>AQ630+AS630+AT630+AU630+AV630</f>
        <v>0</v>
      </c>
      <c r="AX630" s="48">
        <f>AR630+AV630</f>
        <v>0</v>
      </c>
      <c r="AY630" s="48"/>
      <c r="AZ630" s="48"/>
      <c r="BA630" s="48"/>
      <c r="BB630" s="48"/>
      <c r="BC630" s="48">
        <f>AW630+AY630+AZ630+BA630+BB630</f>
        <v>0</v>
      </c>
      <c r="BD630" s="48">
        <f>AX630+BB630</f>
        <v>0</v>
      </c>
      <c r="BE630" s="48"/>
      <c r="BF630" s="48"/>
      <c r="BG630" s="48"/>
      <c r="BH630" s="48"/>
      <c r="BI630" s="48">
        <f>BC630+BE630+BF630+BG630+BH630</f>
        <v>0</v>
      </c>
      <c r="BJ630" s="48">
        <f>BD630+BH630</f>
        <v>0</v>
      </c>
      <c r="BK630" s="48"/>
      <c r="BL630" s="48"/>
      <c r="BM630" s="48"/>
      <c r="BN630" s="48"/>
      <c r="BO630" s="48">
        <f>BI630+BK630+BL630+BM630+BN630</f>
        <v>0</v>
      </c>
      <c r="BP630" s="48">
        <f>BJ630+BN630</f>
        <v>0</v>
      </c>
      <c r="BQ630" s="48"/>
      <c r="BR630" s="48"/>
      <c r="BS630" s="48"/>
      <c r="BT630" s="48"/>
      <c r="BU630" s="48">
        <f>BO630+BQ630+BR630+BS630+BT630</f>
        <v>0</v>
      </c>
      <c r="BV630" s="48">
        <f>BP630+BT630</f>
        <v>0</v>
      </c>
      <c r="BW630" s="48"/>
      <c r="BX630" s="48"/>
      <c r="BY630" s="48"/>
      <c r="BZ630" s="48"/>
      <c r="CA630" s="48">
        <f>BU630+BW630+BX630+BY630+BZ630</f>
        <v>0</v>
      </c>
      <c r="CB630" s="48">
        <f>BV630+BZ630</f>
        <v>0</v>
      </c>
      <c r="CC630" s="48"/>
      <c r="CD630" s="48"/>
      <c r="CE630" s="48"/>
      <c r="CF630" s="48"/>
      <c r="CG630" s="48">
        <f>CA630+CC630+CD630+CE630+CF630</f>
        <v>0</v>
      </c>
      <c r="CH630" s="48">
        <f>CB630+CF630</f>
        <v>0</v>
      </c>
      <c r="CI630" s="48"/>
      <c r="CJ630" s="48"/>
      <c r="CK630" s="48"/>
      <c r="CL630" s="48"/>
      <c r="CM630" s="48">
        <f>CG630+CI630+CJ630+CK630+CL630</f>
        <v>0</v>
      </c>
      <c r="CN630" s="48">
        <f>CH630+CL630</f>
        <v>0</v>
      </c>
      <c r="CO630" s="48">
        <f>CI630+CK630+CL630+CM630+CN630</f>
        <v>0</v>
      </c>
      <c r="CP630" s="48">
        <f>CJ630+CN630</f>
        <v>0</v>
      </c>
      <c r="CQ630" s="116" t="e">
        <f t="shared" si="1679"/>
        <v>#DIV/0!</v>
      </c>
      <c r="CR630" s="116" t="e">
        <f t="shared" si="1687"/>
        <v>#DIV/0!</v>
      </c>
    </row>
    <row r="631" spans="1:96" ht="33">
      <c r="A631" s="17" t="s">
        <v>25</v>
      </c>
      <c r="B631" s="31">
        <v>912</v>
      </c>
      <c r="C631" s="18" t="s">
        <v>19</v>
      </c>
      <c r="D631" s="18" t="s">
        <v>20</v>
      </c>
      <c r="E631" s="18" t="s">
        <v>49</v>
      </c>
      <c r="F631" s="18"/>
      <c r="G631" s="48">
        <f t="shared" ref="G631:BR631" si="1860">G632</f>
        <v>4139</v>
      </c>
      <c r="H631" s="48">
        <f t="shared" si="1860"/>
        <v>0</v>
      </c>
      <c r="I631" s="48">
        <f t="shared" si="1860"/>
        <v>0</v>
      </c>
      <c r="J631" s="48">
        <f t="shared" si="1860"/>
        <v>0</v>
      </c>
      <c r="K631" s="48">
        <f t="shared" si="1860"/>
        <v>0</v>
      </c>
      <c r="L631" s="48">
        <f t="shared" si="1860"/>
        <v>0</v>
      </c>
      <c r="M631" s="48">
        <f t="shared" si="1860"/>
        <v>4139</v>
      </c>
      <c r="N631" s="48">
        <f t="shared" si="1860"/>
        <v>0</v>
      </c>
      <c r="O631" s="48">
        <f t="shared" si="1860"/>
        <v>0</v>
      </c>
      <c r="P631" s="48">
        <f t="shared" si="1860"/>
        <v>0</v>
      </c>
      <c r="Q631" s="48">
        <f t="shared" si="1860"/>
        <v>0</v>
      </c>
      <c r="R631" s="48">
        <f t="shared" si="1860"/>
        <v>0</v>
      </c>
      <c r="S631" s="48">
        <f t="shared" si="1860"/>
        <v>4139</v>
      </c>
      <c r="T631" s="48">
        <f t="shared" si="1860"/>
        <v>0</v>
      </c>
      <c r="U631" s="48">
        <f t="shared" si="1860"/>
        <v>0</v>
      </c>
      <c r="V631" s="48">
        <f t="shared" si="1860"/>
        <v>0</v>
      </c>
      <c r="W631" s="48">
        <f t="shared" si="1860"/>
        <v>0</v>
      </c>
      <c r="X631" s="48">
        <f t="shared" si="1860"/>
        <v>0</v>
      </c>
      <c r="Y631" s="48">
        <f t="shared" si="1860"/>
        <v>4139</v>
      </c>
      <c r="Z631" s="48">
        <f t="shared" si="1860"/>
        <v>0</v>
      </c>
      <c r="AA631" s="48">
        <f t="shared" si="1860"/>
        <v>0</v>
      </c>
      <c r="AB631" s="48">
        <f t="shared" si="1860"/>
        <v>0</v>
      </c>
      <c r="AC631" s="48">
        <f t="shared" si="1860"/>
        <v>0</v>
      </c>
      <c r="AD631" s="48">
        <f t="shared" si="1860"/>
        <v>0</v>
      </c>
      <c r="AE631" s="48">
        <f t="shared" si="1860"/>
        <v>4139</v>
      </c>
      <c r="AF631" s="48">
        <f t="shared" si="1860"/>
        <v>0</v>
      </c>
      <c r="AG631" s="48">
        <f t="shared" si="1860"/>
        <v>0</v>
      </c>
      <c r="AH631" s="48">
        <f t="shared" si="1860"/>
        <v>0</v>
      </c>
      <c r="AI631" s="48">
        <f t="shared" si="1860"/>
        <v>0</v>
      </c>
      <c r="AJ631" s="48">
        <f t="shared" si="1860"/>
        <v>0</v>
      </c>
      <c r="AK631" s="48">
        <f t="shared" si="1860"/>
        <v>4139</v>
      </c>
      <c r="AL631" s="48">
        <f t="shared" si="1860"/>
        <v>0</v>
      </c>
      <c r="AM631" s="48">
        <f t="shared" si="1860"/>
        <v>0</v>
      </c>
      <c r="AN631" s="48">
        <f t="shared" si="1860"/>
        <v>0</v>
      </c>
      <c r="AO631" s="48">
        <f t="shared" si="1860"/>
        <v>0</v>
      </c>
      <c r="AP631" s="48">
        <f t="shared" si="1860"/>
        <v>0</v>
      </c>
      <c r="AQ631" s="48">
        <f t="shared" si="1860"/>
        <v>4139</v>
      </c>
      <c r="AR631" s="48">
        <f t="shared" si="1860"/>
        <v>0</v>
      </c>
      <c r="AS631" s="48">
        <f t="shared" si="1860"/>
        <v>0</v>
      </c>
      <c r="AT631" s="48">
        <f t="shared" si="1860"/>
        <v>0</v>
      </c>
      <c r="AU631" s="48">
        <f t="shared" si="1860"/>
        <v>0</v>
      </c>
      <c r="AV631" s="48">
        <f t="shared" si="1860"/>
        <v>0</v>
      </c>
      <c r="AW631" s="48">
        <f t="shared" si="1860"/>
        <v>4139</v>
      </c>
      <c r="AX631" s="48">
        <f t="shared" si="1860"/>
        <v>0</v>
      </c>
      <c r="AY631" s="48">
        <f t="shared" si="1860"/>
        <v>0</v>
      </c>
      <c r="AZ631" s="48">
        <f t="shared" si="1860"/>
        <v>0</v>
      </c>
      <c r="BA631" s="48">
        <f t="shared" si="1860"/>
        <v>0</v>
      </c>
      <c r="BB631" s="48">
        <f t="shared" si="1860"/>
        <v>0</v>
      </c>
      <c r="BC631" s="48">
        <f t="shared" si="1860"/>
        <v>4139</v>
      </c>
      <c r="BD631" s="48">
        <f t="shared" si="1860"/>
        <v>0</v>
      </c>
      <c r="BE631" s="48">
        <f t="shared" si="1860"/>
        <v>0</v>
      </c>
      <c r="BF631" s="48">
        <f t="shared" si="1860"/>
        <v>345</v>
      </c>
      <c r="BG631" s="48">
        <f t="shared" si="1860"/>
        <v>0</v>
      </c>
      <c r="BH631" s="48">
        <f t="shared" si="1860"/>
        <v>0</v>
      </c>
      <c r="BI631" s="48">
        <f t="shared" si="1860"/>
        <v>4484</v>
      </c>
      <c r="BJ631" s="48">
        <f t="shared" si="1860"/>
        <v>0</v>
      </c>
      <c r="BK631" s="48">
        <f t="shared" si="1860"/>
        <v>0</v>
      </c>
      <c r="BL631" s="48">
        <f t="shared" si="1860"/>
        <v>0</v>
      </c>
      <c r="BM631" s="48">
        <f t="shared" si="1860"/>
        <v>0</v>
      </c>
      <c r="BN631" s="48">
        <f t="shared" si="1860"/>
        <v>0</v>
      </c>
      <c r="BO631" s="48">
        <f t="shared" si="1860"/>
        <v>4484</v>
      </c>
      <c r="BP631" s="48">
        <f t="shared" si="1860"/>
        <v>0</v>
      </c>
      <c r="BQ631" s="48">
        <f t="shared" si="1860"/>
        <v>0</v>
      </c>
      <c r="BR631" s="48">
        <f t="shared" si="1860"/>
        <v>0</v>
      </c>
      <c r="BS631" s="48">
        <f t="shared" ref="BS631:CP631" si="1861">BS632</f>
        <v>0</v>
      </c>
      <c r="BT631" s="48">
        <f t="shared" si="1861"/>
        <v>0</v>
      </c>
      <c r="BU631" s="48">
        <f t="shared" si="1861"/>
        <v>4484</v>
      </c>
      <c r="BV631" s="48">
        <f t="shared" si="1861"/>
        <v>0</v>
      </c>
      <c r="BW631" s="48">
        <f t="shared" si="1861"/>
        <v>0</v>
      </c>
      <c r="BX631" s="48">
        <f t="shared" si="1861"/>
        <v>0</v>
      </c>
      <c r="BY631" s="48">
        <f t="shared" si="1861"/>
        <v>0</v>
      </c>
      <c r="BZ631" s="48">
        <f t="shared" si="1861"/>
        <v>0</v>
      </c>
      <c r="CA631" s="48">
        <f t="shared" si="1861"/>
        <v>4484</v>
      </c>
      <c r="CB631" s="48">
        <f t="shared" si="1861"/>
        <v>0</v>
      </c>
      <c r="CC631" s="48">
        <f t="shared" si="1861"/>
        <v>-50</v>
      </c>
      <c r="CD631" s="48">
        <f t="shared" si="1861"/>
        <v>0</v>
      </c>
      <c r="CE631" s="48">
        <f t="shared" si="1861"/>
        <v>0</v>
      </c>
      <c r="CF631" s="48">
        <f t="shared" si="1861"/>
        <v>0</v>
      </c>
      <c r="CG631" s="48">
        <f t="shared" si="1861"/>
        <v>4434</v>
      </c>
      <c r="CH631" s="48">
        <f t="shared" si="1861"/>
        <v>0</v>
      </c>
      <c r="CI631" s="48">
        <f t="shared" si="1861"/>
        <v>0</v>
      </c>
      <c r="CJ631" s="48">
        <f t="shared" si="1861"/>
        <v>0</v>
      </c>
      <c r="CK631" s="48">
        <f t="shared" si="1861"/>
        <v>0</v>
      </c>
      <c r="CL631" s="48">
        <f t="shared" si="1861"/>
        <v>0</v>
      </c>
      <c r="CM631" s="48">
        <f t="shared" si="1861"/>
        <v>4434</v>
      </c>
      <c r="CN631" s="48">
        <f t="shared" si="1861"/>
        <v>0</v>
      </c>
      <c r="CO631" s="48">
        <f t="shared" si="1861"/>
        <v>4432</v>
      </c>
      <c r="CP631" s="48">
        <f t="shared" si="1861"/>
        <v>0</v>
      </c>
      <c r="CQ631" s="116">
        <f t="shared" si="1679"/>
        <v>99.954894000902115</v>
      </c>
      <c r="CR631" s="116"/>
    </row>
    <row r="632" spans="1:96" ht="33">
      <c r="A632" s="17" t="s">
        <v>11</v>
      </c>
      <c r="B632" s="31">
        <v>912</v>
      </c>
      <c r="C632" s="18" t="s">
        <v>19</v>
      </c>
      <c r="D632" s="18" t="s">
        <v>20</v>
      </c>
      <c r="E632" s="18" t="s">
        <v>49</v>
      </c>
      <c r="F632" s="18" t="s">
        <v>12</v>
      </c>
      <c r="G632" s="6">
        <f>G633+G634</f>
        <v>4139</v>
      </c>
      <c r="H632" s="6">
        <f>H633+H634</f>
        <v>0</v>
      </c>
      <c r="I632" s="6">
        <f t="shared" ref="I632:N632" si="1862">I633+I634</f>
        <v>0</v>
      </c>
      <c r="J632" s="6">
        <f t="shared" si="1862"/>
        <v>0</v>
      </c>
      <c r="K632" s="6">
        <f t="shared" si="1862"/>
        <v>0</v>
      </c>
      <c r="L632" s="6">
        <f t="shared" si="1862"/>
        <v>0</v>
      </c>
      <c r="M632" s="6">
        <f t="shared" si="1862"/>
        <v>4139</v>
      </c>
      <c r="N632" s="6">
        <f t="shared" si="1862"/>
        <v>0</v>
      </c>
      <c r="O632" s="6">
        <f t="shared" ref="O632:T632" si="1863">O633+O634</f>
        <v>0</v>
      </c>
      <c r="P632" s="6">
        <f t="shared" si="1863"/>
        <v>0</v>
      </c>
      <c r="Q632" s="6">
        <f t="shared" si="1863"/>
        <v>0</v>
      </c>
      <c r="R632" s="6">
        <f t="shared" si="1863"/>
        <v>0</v>
      </c>
      <c r="S632" s="6">
        <f t="shared" si="1863"/>
        <v>4139</v>
      </c>
      <c r="T632" s="6">
        <f t="shared" si="1863"/>
        <v>0</v>
      </c>
      <c r="U632" s="6">
        <f t="shared" ref="U632:Z632" si="1864">U633+U634</f>
        <v>0</v>
      </c>
      <c r="V632" s="6">
        <f t="shared" si="1864"/>
        <v>0</v>
      </c>
      <c r="W632" s="6">
        <f t="shared" si="1864"/>
        <v>0</v>
      </c>
      <c r="X632" s="6">
        <f t="shared" si="1864"/>
        <v>0</v>
      </c>
      <c r="Y632" s="6">
        <f t="shared" si="1864"/>
        <v>4139</v>
      </c>
      <c r="Z632" s="6">
        <f t="shared" si="1864"/>
        <v>0</v>
      </c>
      <c r="AA632" s="6">
        <f t="shared" ref="AA632:AF632" si="1865">AA633+AA634</f>
        <v>0</v>
      </c>
      <c r="AB632" s="6">
        <f t="shared" si="1865"/>
        <v>0</v>
      </c>
      <c r="AC632" s="6">
        <f t="shared" si="1865"/>
        <v>0</v>
      </c>
      <c r="AD632" s="6">
        <f t="shared" si="1865"/>
        <v>0</v>
      </c>
      <c r="AE632" s="6">
        <f t="shared" si="1865"/>
        <v>4139</v>
      </c>
      <c r="AF632" s="6">
        <f t="shared" si="1865"/>
        <v>0</v>
      </c>
      <c r="AG632" s="6">
        <f t="shared" ref="AG632:AL632" si="1866">AG633+AG634</f>
        <v>0</v>
      </c>
      <c r="AH632" s="6">
        <f t="shared" si="1866"/>
        <v>0</v>
      </c>
      <c r="AI632" s="6">
        <f t="shared" si="1866"/>
        <v>0</v>
      </c>
      <c r="AJ632" s="6">
        <f t="shared" si="1866"/>
        <v>0</v>
      </c>
      <c r="AK632" s="6">
        <f t="shared" si="1866"/>
        <v>4139</v>
      </c>
      <c r="AL632" s="6">
        <f t="shared" si="1866"/>
        <v>0</v>
      </c>
      <c r="AM632" s="6">
        <f t="shared" ref="AM632:AR632" si="1867">AM633+AM634</f>
        <v>0</v>
      </c>
      <c r="AN632" s="6">
        <f t="shared" si="1867"/>
        <v>0</v>
      </c>
      <c r="AO632" s="6">
        <f t="shared" si="1867"/>
        <v>0</v>
      </c>
      <c r="AP632" s="6">
        <f t="shared" si="1867"/>
        <v>0</v>
      </c>
      <c r="AQ632" s="6">
        <f t="shared" si="1867"/>
        <v>4139</v>
      </c>
      <c r="AR632" s="6">
        <f t="shared" si="1867"/>
        <v>0</v>
      </c>
      <c r="AS632" s="6">
        <f t="shared" ref="AS632:AX632" si="1868">AS633+AS634</f>
        <v>0</v>
      </c>
      <c r="AT632" s="6">
        <f t="shared" si="1868"/>
        <v>0</v>
      </c>
      <c r="AU632" s="6">
        <f t="shared" si="1868"/>
        <v>0</v>
      </c>
      <c r="AV632" s="6">
        <f t="shared" si="1868"/>
        <v>0</v>
      </c>
      <c r="AW632" s="6">
        <f t="shared" si="1868"/>
        <v>4139</v>
      </c>
      <c r="AX632" s="6">
        <f t="shared" si="1868"/>
        <v>0</v>
      </c>
      <c r="AY632" s="6">
        <f t="shared" ref="AY632:BD632" si="1869">AY633+AY634</f>
        <v>0</v>
      </c>
      <c r="AZ632" s="6">
        <f t="shared" si="1869"/>
        <v>0</v>
      </c>
      <c r="BA632" s="6">
        <f t="shared" si="1869"/>
        <v>0</v>
      </c>
      <c r="BB632" s="6">
        <f t="shared" si="1869"/>
        <v>0</v>
      </c>
      <c r="BC632" s="6">
        <f t="shared" si="1869"/>
        <v>4139</v>
      </c>
      <c r="BD632" s="6">
        <f t="shared" si="1869"/>
        <v>0</v>
      </c>
      <c r="BE632" s="6">
        <f t="shared" ref="BE632:BJ632" si="1870">BE633+BE634</f>
        <v>0</v>
      </c>
      <c r="BF632" s="6">
        <f t="shared" si="1870"/>
        <v>345</v>
      </c>
      <c r="BG632" s="6">
        <f t="shared" si="1870"/>
        <v>0</v>
      </c>
      <c r="BH632" s="6">
        <f t="shared" si="1870"/>
        <v>0</v>
      </c>
      <c r="BI632" s="6">
        <f t="shared" si="1870"/>
        <v>4484</v>
      </c>
      <c r="BJ632" s="6">
        <f t="shared" si="1870"/>
        <v>0</v>
      </c>
      <c r="BK632" s="6">
        <f t="shared" ref="BK632:BP632" si="1871">BK633+BK634</f>
        <v>0</v>
      </c>
      <c r="BL632" s="6">
        <f t="shared" si="1871"/>
        <v>0</v>
      </c>
      <c r="BM632" s="6">
        <f t="shared" si="1871"/>
        <v>0</v>
      </c>
      <c r="BN632" s="6">
        <f t="shared" si="1871"/>
        <v>0</v>
      </c>
      <c r="BO632" s="6">
        <f t="shared" si="1871"/>
        <v>4484</v>
      </c>
      <c r="BP632" s="6">
        <f t="shared" si="1871"/>
        <v>0</v>
      </c>
      <c r="BQ632" s="6">
        <f t="shared" ref="BQ632:BV632" si="1872">BQ633+BQ634</f>
        <v>0</v>
      </c>
      <c r="BR632" s="6">
        <f t="shared" si="1872"/>
        <v>0</v>
      </c>
      <c r="BS632" s="6">
        <f t="shared" si="1872"/>
        <v>0</v>
      </c>
      <c r="BT632" s="6">
        <f t="shared" si="1872"/>
        <v>0</v>
      </c>
      <c r="BU632" s="6">
        <f t="shared" si="1872"/>
        <v>4484</v>
      </c>
      <c r="BV632" s="6">
        <f t="shared" si="1872"/>
        <v>0</v>
      </c>
      <c r="BW632" s="6">
        <f t="shared" ref="BW632:CB632" si="1873">BW633+BW634</f>
        <v>0</v>
      </c>
      <c r="BX632" s="6">
        <f t="shared" si="1873"/>
        <v>0</v>
      </c>
      <c r="BY632" s="6">
        <f t="shared" si="1873"/>
        <v>0</v>
      </c>
      <c r="BZ632" s="6">
        <f t="shared" si="1873"/>
        <v>0</v>
      </c>
      <c r="CA632" s="6">
        <f t="shared" si="1873"/>
        <v>4484</v>
      </c>
      <c r="CB632" s="6">
        <f t="shared" si="1873"/>
        <v>0</v>
      </c>
      <c r="CC632" s="6">
        <f t="shared" ref="CC632:CH632" si="1874">CC633+CC634</f>
        <v>-50</v>
      </c>
      <c r="CD632" s="6">
        <f t="shared" si="1874"/>
        <v>0</v>
      </c>
      <c r="CE632" s="6">
        <f t="shared" si="1874"/>
        <v>0</v>
      </c>
      <c r="CF632" s="6">
        <f t="shared" si="1874"/>
        <v>0</v>
      </c>
      <c r="CG632" s="6">
        <f t="shared" si="1874"/>
        <v>4434</v>
      </c>
      <c r="CH632" s="6">
        <f t="shared" si="1874"/>
        <v>0</v>
      </c>
      <c r="CI632" s="6">
        <f t="shared" ref="CI632:CN632" si="1875">CI633+CI634</f>
        <v>0</v>
      </c>
      <c r="CJ632" s="6">
        <f t="shared" si="1875"/>
        <v>0</v>
      </c>
      <c r="CK632" s="6">
        <f t="shared" si="1875"/>
        <v>0</v>
      </c>
      <c r="CL632" s="6">
        <f t="shared" si="1875"/>
        <v>0</v>
      </c>
      <c r="CM632" s="6">
        <f t="shared" si="1875"/>
        <v>4434</v>
      </c>
      <c r="CN632" s="6">
        <f t="shared" si="1875"/>
        <v>0</v>
      </c>
      <c r="CO632" s="6">
        <f t="shared" ref="CO632:CP632" si="1876">CO633+CO634</f>
        <v>4432</v>
      </c>
      <c r="CP632" s="6">
        <f t="shared" si="1876"/>
        <v>0</v>
      </c>
      <c r="CQ632" s="32">
        <f t="shared" si="1679"/>
        <v>99.954894000902115</v>
      </c>
      <c r="CR632" s="32"/>
    </row>
    <row r="633" spans="1:96" ht="18" customHeight="1">
      <c r="A633" s="20" t="s">
        <v>13</v>
      </c>
      <c r="B633" s="31">
        <v>912</v>
      </c>
      <c r="C633" s="18" t="s">
        <v>19</v>
      </c>
      <c r="D633" s="18" t="s">
        <v>20</v>
      </c>
      <c r="E633" s="18" t="s">
        <v>49</v>
      </c>
      <c r="F633" s="18">
        <v>610</v>
      </c>
      <c r="G633" s="48">
        <f>45+2175</f>
        <v>2220</v>
      </c>
      <c r="H633" s="48"/>
      <c r="I633" s="48"/>
      <c r="J633" s="48"/>
      <c r="K633" s="48"/>
      <c r="L633" s="48"/>
      <c r="M633" s="48">
        <f>G633+I633+J633+K633+L633</f>
        <v>2220</v>
      </c>
      <c r="N633" s="48">
        <f>H633+L633</f>
        <v>0</v>
      </c>
      <c r="O633" s="48"/>
      <c r="P633" s="48"/>
      <c r="Q633" s="48"/>
      <c r="R633" s="48"/>
      <c r="S633" s="48">
        <f>M633+O633+P633+Q633+R633</f>
        <v>2220</v>
      </c>
      <c r="T633" s="48">
        <f>N633+R633</f>
        <v>0</v>
      </c>
      <c r="U633" s="48"/>
      <c r="V633" s="48"/>
      <c r="W633" s="48"/>
      <c r="X633" s="48"/>
      <c r="Y633" s="48">
        <f>S633+U633+V633+W633+X633</f>
        <v>2220</v>
      </c>
      <c r="Z633" s="48">
        <f>T633+X633</f>
        <v>0</v>
      </c>
      <c r="AA633" s="48"/>
      <c r="AB633" s="48"/>
      <c r="AC633" s="48"/>
      <c r="AD633" s="48"/>
      <c r="AE633" s="48">
        <f>Y633+AA633+AB633+AC633+AD633</f>
        <v>2220</v>
      </c>
      <c r="AF633" s="48">
        <f>Z633+AD633</f>
        <v>0</v>
      </c>
      <c r="AG633" s="48"/>
      <c r="AH633" s="48"/>
      <c r="AI633" s="48"/>
      <c r="AJ633" s="48"/>
      <c r="AK633" s="48">
        <f>AE633+AG633+AH633+AI633+AJ633</f>
        <v>2220</v>
      </c>
      <c r="AL633" s="48">
        <f>AF633+AJ633</f>
        <v>0</v>
      </c>
      <c r="AM633" s="48"/>
      <c r="AN633" s="48"/>
      <c r="AO633" s="48"/>
      <c r="AP633" s="48"/>
      <c r="AQ633" s="48">
        <f>AK633+AM633+AN633+AO633+AP633</f>
        <v>2220</v>
      </c>
      <c r="AR633" s="48">
        <f>AL633+AP633</f>
        <v>0</v>
      </c>
      <c r="AS633" s="48"/>
      <c r="AT633" s="48"/>
      <c r="AU633" s="48"/>
      <c r="AV633" s="48"/>
      <c r="AW633" s="48">
        <f>AQ633+AS633+AT633+AU633+AV633</f>
        <v>2220</v>
      </c>
      <c r="AX633" s="48">
        <f>AR633+AV633</f>
        <v>0</v>
      </c>
      <c r="AY633" s="48"/>
      <c r="AZ633" s="48"/>
      <c r="BA633" s="48"/>
      <c r="BB633" s="48"/>
      <c r="BC633" s="48">
        <f>AW633+AY633+AZ633+BA633+BB633</f>
        <v>2220</v>
      </c>
      <c r="BD633" s="48">
        <f>AX633+BB633</f>
        <v>0</v>
      </c>
      <c r="BE633" s="48"/>
      <c r="BF633" s="48">
        <v>345</v>
      </c>
      <c r="BG633" s="48"/>
      <c r="BH633" s="48"/>
      <c r="BI633" s="48">
        <f>BC633+BE633+BF633+BG633+BH633</f>
        <v>2565</v>
      </c>
      <c r="BJ633" s="48">
        <f>BD633+BH633</f>
        <v>0</v>
      </c>
      <c r="BK633" s="48"/>
      <c r="BL633" s="48"/>
      <c r="BM633" s="48"/>
      <c r="BN633" s="48"/>
      <c r="BO633" s="48">
        <f>BI633+BK633+BL633+BM633+BN633</f>
        <v>2565</v>
      </c>
      <c r="BP633" s="48">
        <f>BJ633+BN633</f>
        <v>0</v>
      </c>
      <c r="BQ633" s="48"/>
      <c r="BR633" s="48"/>
      <c r="BS633" s="48"/>
      <c r="BT633" s="48"/>
      <c r="BU633" s="48">
        <f>BO633+BQ633+BR633+BS633+BT633</f>
        <v>2565</v>
      </c>
      <c r="BV633" s="48">
        <f>BP633+BT633</f>
        <v>0</v>
      </c>
      <c r="BW633" s="48"/>
      <c r="BX633" s="48"/>
      <c r="BY633" s="48"/>
      <c r="BZ633" s="48"/>
      <c r="CA633" s="48">
        <f>BU633+BW633+BX633+BY633+BZ633</f>
        <v>2565</v>
      </c>
      <c r="CB633" s="48">
        <f>BV633+BZ633</f>
        <v>0</v>
      </c>
      <c r="CC633" s="48">
        <v>-20</v>
      </c>
      <c r="CD633" s="48"/>
      <c r="CE633" s="48"/>
      <c r="CF633" s="48"/>
      <c r="CG633" s="48">
        <f>CA633+CC633+CD633+CE633+CF633</f>
        <v>2545</v>
      </c>
      <c r="CH633" s="48">
        <f>CB633+CF633</f>
        <v>0</v>
      </c>
      <c r="CI633" s="48"/>
      <c r="CJ633" s="48"/>
      <c r="CK633" s="48"/>
      <c r="CL633" s="48"/>
      <c r="CM633" s="48">
        <f>CG633+CI633+CJ633+CK633+CL633</f>
        <v>2545</v>
      </c>
      <c r="CN633" s="48">
        <f>CH633+CL633</f>
        <v>0</v>
      </c>
      <c r="CO633" s="48">
        <v>2544</v>
      </c>
      <c r="CP633" s="48">
        <f>CJ633+CN633</f>
        <v>0</v>
      </c>
      <c r="CQ633" s="116">
        <f t="shared" si="1679"/>
        <v>99.960707269155208</v>
      </c>
      <c r="CR633" s="116"/>
    </row>
    <row r="634" spans="1:96" ht="20.25" customHeight="1">
      <c r="A634" s="20" t="s">
        <v>22</v>
      </c>
      <c r="B634" s="31">
        <v>912</v>
      </c>
      <c r="C634" s="18" t="s">
        <v>19</v>
      </c>
      <c r="D634" s="18" t="s">
        <v>20</v>
      </c>
      <c r="E634" s="18" t="s">
        <v>49</v>
      </c>
      <c r="F634" s="18">
        <v>620</v>
      </c>
      <c r="G634" s="48">
        <f>2919-1000</f>
        <v>1919</v>
      </c>
      <c r="H634" s="48"/>
      <c r="I634" s="48"/>
      <c r="J634" s="48"/>
      <c r="K634" s="48"/>
      <c r="L634" s="48"/>
      <c r="M634" s="48">
        <f>G634+I634+J634+K634+L634</f>
        <v>1919</v>
      </c>
      <c r="N634" s="48">
        <f>H634+L634</f>
        <v>0</v>
      </c>
      <c r="O634" s="48"/>
      <c r="P634" s="48"/>
      <c r="Q634" s="48"/>
      <c r="R634" s="48"/>
      <c r="S634" s="48">
        <f>M634+O634+P634+Q634+R634</f>
        <v>1919</v>
      </c>
      <c r="T634" s="48">
        <f>N634+R634</f>
        <v>0</v>
      </c>
      <c r="U634" s="48"/>
      <c r="V634" s="48"/>
      <c r="W634" s="48"/>
      <c r="X634" s="48"/>
      <c r="Y634" s="48">
        <f>S634+U634+V634+W634+X634</f>
        <v>1919</v>
      </c>
      <c r="Z634" s="48">
        <f>T634+X634</f>
        <v>0</v>
      </c>
      <c r="AA634" s="48"/>
      <c r="AB634" s="48"/>
      <c r="AC634" s="48"/>
      <c r="AD634" s="48"/>
      <c r="AE634" s="48">
        <f>Y634+AA634+AB634+AC634+AD634</f>
        <v>1919</v>
      </c>
      <c r="AF634" s="48">
        <f>Z634+AD634</f>
        <v>0</v>
      </c>
      <c r="AG634" s="48"/>
      <c r="AH634" s="48"/>
      <c r="AI634" s="48"/>
      <c r="AJ634" s="48"/>
      <c r="AK634" s="48">
        <f>AE634+AG634+AH634+AI634+AJ634</f>
        <v>1919</v>
      </c>
      <c r="AL634" s="48">
        <f>AF634+AJ634</f>
        <v>0</v>
      </c>
      <c r="AM634" s="48"/>
      <c r="AN634" s="48"/>
      <c r="AO634" s="48"/>
      <c r="AP634" s="48"/>
      <c r="AQ634" s="48">
        <f>AK634+AM634+AN634+AO634+AP634</f>
        <v>1919</v>
      </c>
      <c r="AR634" s="48">
        <f>AL634+AP634</f>
        <v>0</v>
      </c>
      <c r="AS634" s="48"/>
      <c r="AT634" s="48"/>
      <c r="AU634" s="48"/>
      <c r="AV634" s="48"/>
      <c r="AW634" s="48">
        <f>AQ634+AS634+AT634+AU634+AV634</f>
        <v>1919</v>
      </c>
      <c r="AX634" s="48">
        <f>AR634+AV634</f>
        <v>0</v>
      </c>
      <c r="AY634" s="48"/>
      <c r="AZ634" s="48"/>
      <c r="BA634" s="48"/>
      <c r="BB634" s="48"/>
      <c r="BC634" s="48">
        <f>AW634+AY634+AZ634+BA634+BB634</f>
        <v>1919</v>
      </c>
      <c r="BD634" s="48">
        <f>AX634+BB634</f>
        <v>0</v>
      </c>
      <c r="BE634" s="48"/>
      <c r="BF634" s="48"/>
      <c r="BG634" s="48"/>
      <c r="BH634" s="48"/>
      <c r="BI634" s="48">
        <f>BC634+BE634+BF634+BG634+BH634</f>
        <v>1919</v>
      </c>
      <c r="BJ634" s="48">
        <f>BD634+BH634</f>
        <v>0</v>
      </c>
      <c r="BK634" s="48"/>
      <c r="BL634" s="48"/>
      <c r="BM634" s="48"/>
      <c r="BN634" s="48"/>
      <c r="BO634" s="48">
        <f>BI634+BK634+BL634+BM634+BN634</f>
        <v>1919</v>
      </c>
      <c r="BP634" s="48">
        <f>BJ634+BN634</f>
        <v>0</v>
      </c>
      <c r="BQ634" s="48"/>
      <c r="BR634" s="48"/>
      <c r="BS634" s="48"/>
      <c r="BT634" s="48"/>
      <c r="BU634" s="48">
        <f>BO634+BQ634+BR634+BS634+BT634</f>
        <v>1919</v>
      </c>
      <c r="BV634" s="48">
        <f>BP634+BT634</f>
        <v>0</v>
      </c>
      <c r="BW634" s="48"/>
      <c r="BX634" s="48"/>
      <c r="BY634" s="48"/>
      <c r="BZ634" s="48"/>
      <c r="CA634" s="48">
        <f>BU634+BW634+BX634+BY634+BZ634</f>
        <v>1919</v>
      </c>
      <c r="CB634" s="48">
        <f>BV634+BZ634</f>
        <v>0</v>
      </c>
      <c r="CC634" s="48">
        <f>-6-24</f>
        <v>-30</v>
      </c>
      <c r="CD634" s="48"/>
      <c r="CE634" s="48"/>
      <c r="CF634" s="48"/>
      <c r="CG634" s="48">
        <f>CA634+CC634+CD634+CE634+CF634</f>
        <v>1889</v>
      </c>
      <c r="CH634" s="48">
        <f>CB634+CF634</f>
        <v>0</v>
      </c>
      <c r="CI634" s="48"/>
      <c r="CJ634" s="48"/>
      <c r="CK634" s="48"/>
      <c r="CL634" s="48"/>
      <c r="CM634" s="48">
        <f>CG634+CI634+CJ634+CK634+CL634</f>
        <v>1889</v>
      </c>
      <c r="CN634" s="48">
        <f>CH634+CL634</f>
        <v>0</v>
      </c>
      <c r="CO634" s="48">
        <v>1888</v>
      </c>
      <c r="CP634" s="48">
        <f>CJ634+CN634</f>
        <v>0</v>
      </c>
      <c r="CQ634" s="116">
        <f t="shared" si="1679"/>
        <v>99.947061937533093</v>
      </c>
      <c r="CR634" s="116"/>
    </row>
    <row r="635" spans="1:96" ht="49.5">
      <c r="A635" s="17" t="s">
        <v>192</v>
      </c>
      <c r="B635" s="31">
        <v>912</v>
      </c>
      <c r="C635" s="18" t="s">
        <v>19</v>
      </c>
      <c r="D635" s="18" t="s">
        <v>20</v>
      </c>
      <c r="E635" s="18" t="s">
        <v>698</v>
      </c>
      <c r="F635" s="18"/>
      <c r="G635" s="48">
        <f t="shared" ref="G635:V639" si="1877">G636</f>
        <v>0</v>
      </c>
      <c r="H635" s="48">
        <f t="shared" si="1877"/>
        <v>0</v>
      </c>
      <c r="I635" s="48">
        <f t="shared" si="1877"/>
        <v>0</v>
      </c>
      <c r="J635" s="48">
        <f t="shared" si="1877"/>
        <v>0</v>
      </c>
      <c r="K635" s="48">
        <f t="shared" si="1877"/>
        <v>0</v>
      </c>
      <c r="L635" s="48">
        <f t="shared" si="1877"/>
        <v>0</v>
      </c>
      <c r="M635" s="48">
        <f t="shared" si="1877"/>
        <v>0</v>
      </c>
      <c r="N635" s="48">
        <f t="shared" si="1877"/>
        <v>0</v>
      </c>
      <c r="O635" s="48">
        <f t="shared" si="1877"/>
        <v>0</v>
      </c>
      <c r="P635" s="48">
        <f t="shared" si="1877"/>
        <v>0</v>
      </c>
      <c r="Q635" s="48">
        <f t="shared" si="1877"/>
        <v>0</v>
      </c>
      <c r="R635" s="48">
        <f t="shared" si="1877"/>
        <v>0</v>
      </c>
      <c r="S635" s="48">
        <f t="shared" si="1877"/>
        <v>0</v>
      </c>
      <c r="T635" s="48">
        <f t="shared" si="1877"/>
        <v>0</v>
      </c>
      <c r="U635" s="48">
        <f t="shared" si="1877"/>
        <v>0</v>
      </c>
      <c r="V635" s="48">
        <f t="shared" si="1877"/>
        <v>2500</v>
      </c>
      <c r="W635" s="48">
        <f t="shared" ref="U635:AJ639" si="1878">W636</f>
        <v>0</v>
      </c>
      <c r="X635" s="48">
        <f t="shared" si="1878"/>
        <v>0</v>
      </c>
      <c r="Y635" s="48">
        <f t="shared" si="1878"/>
        <v>2500</v>
      </c>
      <c r="Z635" s="48">
        <f t="shared" si="1878"/>
        <v>0</v>
      </c>
      <c r="AA635" s="48">
        <f t="shared" si="1878"/>
        <v>0</v>
      </c>
      <c r="AB635" s="48">
        <f t="shared" si="1878"/>
        <v>0</v>
      </c>
      <c r="AC635" s="48">
        <f t="shared" si="1878"/>
        <v>0</v>
      </c>
      <c r="AD635" s="48">
        <f t="shared" si="1878"/>
        <v>0</v>
      </c>
      <c r="AE635" s="48">
        <f t="shared" si="1878"/>
        <v>2500</v>
      </c>
      <c r="AF635" s="48">
        <f t="shared" si="1878"/>
        <v>0</v>
      </c>
      <c r="AG635" s="48">
        <f t="shared" si="1878"/>
        <v>0</v>
      </c>
      <c r="AH635" s="48">
        <f t="shared" si="1878"/>
        <v>0</v>
      </c>
      <c r="AI635" s="48">
        <f t="shared" si="1878"/>
        <v>0</v>
      </c>
      <c r="AJ635" s="48">
        <f t="shared" si="1878"/>
        <v>0</v>
      </c>
      <c r="AK635" s="48">
        <f t="shared" ref="AG635:AY639" si="1879">AK636</f>
        <v>2500</v>
      </c>
      <c r="AL635" s="48">
        <f t="shared" si="1879"/>
        <v>0</v>
      </c>
      <c r="AM635" s="48">
        <f t="shared" si="1879"/>
        <v>0</v>
      </c>
      <c r="AN635" s="48">
        <f t="shared" si="1879"/>
        <v>0</v>
      </c>
      <c r="AO635" s="48">
        <f t="shared" si="1879"/>
        <v>0</v>
      </c>
      <c r="AP635" s="48">
        <f t="shared" si="1879"/>
        <v>0</v>
      </c>
      <c r="AQ635" s="48">
        <f t="shared" si="1879"/>
        <v>2500</v>
      </c>
      <c r="AR635" s="48">
        <f t="shared" si="1879"/>
        <v>0</v>
      </c>
      <c r="AS635" s="48">
        <f t="shared" si="1879"/>
        <v>0</v>
      </c>
      <c r="AT635" s="48">
        <f t="shared" si="1879"/>
        <v>0</v>
      </c>
      <c r="AU635" s="48">
        <f t="shared" si="1879"/>
        <v>0</v>
      </c>
      <c r="AV635" s="48">
        <f t="shared" si="1879"/>
        <v>0</v>
      </c>
      <c r="AW635" s="48">
        <f t="shared" si="1879"/>
        <v>2500</v>
      </c>
      <c r="AX635" s="48">
        <f t="shared" si="1879"/>
        <v>0</v>
      </c>
      <c r="AY635" s="48">
        <f t="shared" si="1879"/>
        <v>0</v>
      </c>
      <c r="AZ635" s="48">
        <f t="shared" ref="AY635:BN639" si="1880">AZ636</f>
        <v>0</v>
      </c>
      <c r="BA635" s="48">
        <f t="shared" si="1880"/>
        <v>0</v>
      </c>
      <c r="BB635" s="48">
        <f t="shared" si="1880"/>
        <v>0</v>
      </c>
      <c r="BC635" s="48">
        <f t="shared" si="1880"/>
        <v>2500</v>
      </c>
      <c r="BD635" s="48">
        <f t="shared" si="1880"/>
        <v>0</v>
      </c>
      <c r="BE635" s="48">
        <f t="shared" si="1880"/>
        <v>0</v>
      </c>
      <c r="BF635" s="48">
        <f t="shared" si="1880"/>
        <v>0</v>
      </c>
      <c r="BG635" s="48">
        <f t="shared" si="1880"/>
        <v>0</v>
      </c>
      <c r="BH635" s="48">
        <f t="shared" si="1880"/>
        <v>0</v>
      </c>
      <c r="BI635" s="48">
        <f t="shared" si="1880"/>
        <v>2500</v>
      </c>
      <c r="BJ635" s="48">
        <f t="shared" si="1880"/>
        <v>0</v>
      </c>
      <c r="BK635" s="48">
        <f t="shared" si="1880"/>
        <v>0</v>
      </c>
      <c r="BL635" s="48">
        <f t="shared" si="1880"/>
        <v>0</v>
      </c>
      <c r="BM635" s="48">
        <f t="shared" si="1880"/>
        <v>0</v>
      </c>
      <c r="BN635" s="48">
        <f t="shared" si="1880"/>
        <v>0</v>
      </c>
      <c r="BO635" s="48">
        <f t="shared" ref="BK635:BZ639" si="1881">BO636</f>
        <v>2500</v>
      </c>
      <c r="BP635" s="48">
        <f t="shared" si="1881"/>
        <v>0</v>
      </c>
      <c r="BQ635" s="48">
        <f>BQ636</f>
        <v>-178</v>
      </c>
      <c r="BR635" s="48">
        <f t="shared" ref="BR635:CP635" si="1882">BR636</f>
        <v>0</v>
      </c>
      <c r="BS635" s="48">
        <f t="shared" si="1882"/>
        <v>0</v>
      </c>
      <c r="BT635" s="48">
        <f t="shared" si="1882"/>
        <v>0</v>
      </c>
      <c r="BU635" s="48">
        <f t="shared" si="1882"/>
        <v>2322</v>
      </c>
      <c r="BV635" s="48">
        <f t="shared" si="1882"/>
        <v>0</v>
      </c>
      <c r="BW635" s="48">
        <f>BW636</f>
        <v>0</v>
      </c>
      <c r="BX635" s="48">
        <f t="shared" si="1882"/>
        <v>0</v>
      </c>
      <c r="BY635" s="48">
        <f t="shared" si="1882"/>
        <v>0</v>
      </c>
      <c r="BZ635" s="48">
        <f t="shared" si="1882"/>
        <v>0</v>
      </c>
      <c r="CA635" s="48">
        <f t="shared" si="1882"/>
        <v>2322</v>
      </c>
      <c r="CB635" s="48">
        <f t="shared" si="1882"/>
        <v>0</v>
      </c>
      <c r="CC635" s="48">
        <f>CC636</f>
        <v>-104</v>
      </c>
      <c r="CD635" s="48">
        <f t="shared" si="1882"/>
        <v>0</v>
      </c>
      <c r="CE635" s="48">
        <f t="shared" si="1882"/>
        <v>0</v>
      </c>
      <c r="CF635" s="48">
        <f t="shared" si="1882"/>
        <v>0</v>
      </c>
      <c r="CG635" s="48">
        <f t="shared" si="1882"/>
        <v>2218</v>
      </c>
      <c r="CH635" s="48">
        <f t="shared" si="1882"/>
        <v>0</v>
      </c>
      <c r="CI635" s="48">
        <f>CI636</f>
        <v>0</v>
      </c>
      <c r="CJ635" s="48">
        <f t="shared" si="1882"/>
        <v>0</v>
      </c>
      <c r="CK635" s="48">
        <f t="shared" si="1882"/>
        <v>0</v>
      </c>
      <c r="CL635" s="48">
        <f t="shared" si="1882"/>
        <v>0</v>
      </c>
      <c r="CM635" s="48">
        <f t="shared" si="1882"/>
        <v>2218</v>
      </c>
      <c r="CN635" s="48">
        <f t="shared" si="1882"/>
        <v>0</v>
      </c>
      <c r="CO635" s="48">
        <f t="shared" si="1882"/>
        <v>2217</v>
      </c>
      <c r="CP635" s="48">
        <f t="shared" si="1882"/>
        <v>0</v>
      </c>
      <c r="CQ635" s="116">
        <f t="shared" si="1679"/>
        <v>99.954914337240751</v>
      </c>
      <c r="CR635" s="116"/>
    </row>
    <row r="636" spans="1:96" ht="20.25" customHeight="1">
      <c r="A636" s="20" t="s">
        <v>700</v>
      </c>
      <c r="B636" s="31">
        <v>912</v>
      </c>
      <c r="C636" s="18" t="s">
        <v>19</v>
      </c>
      <c r="D636" s="18" t="s">
        <v>20</v>
      </c>
      <c r="E636" s="18" t="s">
        <v>699</v>
      </c>
      <c r="F636" s="18"/>
      <c r="G636" s="48">
        <f t="shared" ref="G636:AL636" si="1883">G639</f>
        <v>0</v>
      </c>
      <c r="H636" s="48">
        <f t="shared" si="1883"/>
        <v>0</v>
      </c>
      <c r="I636" s="48">
        <f t="shared" si="1883"/>
        <v>0</v>
      </c>
      <c r="J636" s="48">
        <f t="shared" si="1883"/>
        <v>0</v>
      </c>
      <c r="K636" s="48">
        <f t="shared" si="1883"/>
        <v>0</v>
      </c>
      <c r="L636" s="48">
        <f t="shared" si="1883"/>
        <v>0</v>
      </c>
      <c r="M636" s="48">
        <f t="shared" si="1883"/>
        <v>0</v>
      </c>
      <c r="N636" s="48">
        <f t="shared" si="1883"/>
        <v>0</v>
      </c>
      <c r="O636" s="48">
        <f t="shared" si="1883"/>
        <v>0</v>
      </c>
      <c r="P636" s="48">
        <f t="shared" si="1883"/>
        <v>0</v>
      </c>
      <c r="Q636" s="48">
        <f t="shared" si="1883"/>
        <v>0</v>
      </c>
      <c r="R636" s="48">
        <f t="shared" si="1883"/>
        <v>0</v>
      </c>
      <c r="S636" s="48">
        <f t="shared" si="1883"/>
        <v>0</v>
      </c>
      <c r="T636" s="48">
        <f t="shared" si="1883"/>
        <v>0</v>
      </c>
      <c r="U636" s="48">
        <f t="shared" si="1883"/>
        <v>0</v>
      </c>
      <c r="V636" s="48">
        <f t="shared" si="1883"/>
        <v>2500</v>
      </c>
      <c r="W636" s="48">
        <f t="shared" si="1883"/>
        <v>0</v>
      </c>
      <c r="X636" s="48">
        <f t="shared" si="1883"/>
        <v>0</v>
      </c>
      <c r="Y636" s="48">
        <f t="shared" si="1883"/>
        <v>2500</v>
      </c>
      <c r="Z636" s="48">
        <f t="shared" si="1883"/>
        <v>0</v>
      </c>
      <c r="AA636" s="48">
        <f t="shared" si="1883"/>
        <v>0</v>
      </c>
      <c r="AB636" s="48">
        <f t="shared" si="1883"/>
        <v>0</v>
      </c>
      <c r="AC636" s="48">
        <f t="shared" si="1883"/>
        <v>0</v>
      </c>
      <c r="AD636" s="48">
        <f t="shared" si="1883"/>
        <v>0</v>
      </c>
      <c r="AE636" s="48">
        <f t="shared" si="1883"/>
        <v>2500</v>
      </c>
      <c r="AF636" s="48">
        <f t="shared" si="1883"/>
        <v>0</v>
      </c>
      <c r="AG636" s="48">
        <f t="shared" si="1883"/>
        <v>0</v>
      </c>
      <c r="AH636" s="48">
        <f t="shared" si="1883"/>
        <v>0</v>
      </c>
      <c r="AI636" s="48">
        <f t="shared" si="1883"/>
        <v>0</v>
      </c>
      <c r="AJ636" s="48">
        <f t="shared" si="1883"/>
        <v>0</v>
      </c>
      <c r="AK636" s="48">
        <f t="shared" si="1883"/>
        <v>2500</v>
      </c>
      <c r="AL636" s="48">
        <f t="shared" si="1883"/>
        <v>0</v>
      </c>
      <c r="AM636" s="48">
        <f t="shared" ref="AM636:BP636" si="1884">AM639</f>
        <v>0</v>
      </c>
      <c r="AN636" s="48">
        <f t="shared" si="1884"/>
        <v>0</v>
      </c>
      <c r="AO636" s="48">
        <f t="shared" si="1884"/>
        <v>0</v>
      </c>
      <c r="AP636" s="48">
        <f t="shared" si="1884"/>
        <v>0</v>
      </c>
      <c r="AQ636" s="48">
        <f t="shared" si="1884"/>
        <v>2500</v>
      </c>
      <c r="AR636" s="48">
        <f t="shared" si="1884"/>
        <v>0</v>
      </c>
      <c r="AS636" s="48">
        <f t="shared" si="1884"/>
        <v>0</v>
      </c>
      <c r="AT636" s="48">
        <f t="shared" si="1884"/>
        <v>0</v>
      </c>
      <c r="AU636" s="48">
        <f t="shared" si="1884"/>
        <v>0</v>
      </c>
      <c r="AV636" s="48">
        <f t="shared" si="1884"/>
        <v>0</v>
      </c>
      <c r="AW636" s="48">
        <f t="shared" si="1884"/>
        <v>2500</v>
      </c>
      <c r="AX636" s="48">
        <f t="shared" si="1884"/>
        <v>0</v>
      </c>
      <c r="AY636" s="48">
        <f t="shared" si="1884"/>
        <v>0</v>
      </c>
      <c r="AZ636" s="48">
        <f t="shared" si="1884"/>
        <v>0</v>
      </c>
      <c r="BA636" s="48">
        <f t="shared" si="1884"/>
        <v>0</v>
      </c>
      <c r="BB636" s="48">
        <f t="shared" si="1884"/>
        <v>0</v>
      </c>
      <c r="BC636" s="48">
        <f t="shared" si="1884"/>
        <v>2500</v>
      </c>
      <c r="BD636" s="48">
        <f t="shared" si="1884"/>
        <v>0</v>
      </c>
      <c r="BE636" s="48">
        <f t="shared" si="1884"/>
        <v>0</v>
      </c>
      <c r="BF636" s="48">
        <f t="shared" si="1884"/>
        <v>0</v>
      </c>
      <c r="BG636" s="48">
        <f t="shared" si="1884"/>
        <v>0</v>
      </c>
      <c r="BH636" s="48">
        <f t="shared" si="1884"/>
        <v>0</v>
      </c>
      <c r="BI636" s="48">
        <f t="shared" si="1884"/>
        <v>2500</v>
      </c>
      <c r="BJ636" s="48">
        <f t="shared" si="1884"/>
        <v>0</v>
      </c>
      <c r="BK636" s="48">
        <f t="shared" si="1884"/>
        <v>0</v>
      </c>
      <c r="BL636" s="48">
        <f t="shared" si="1884"/>
        <v>0</v>
      </c>
      <c r="BM636" s="48">
        <f t="shared" si="1884"/>
        <v>0</v>
      </c>
      <c r="BN636" s="48">
        <f t="shared" si="1884"/>
        <v>0</v>
      </c>
      <c r="BO636" s="48">
        <f t="shared" si="1884"/>
        <v>2500</v>
      </c>
      <c r="BP636" s="48">
        <f t="shared" si="1884"/>
        <v>0</v>
      </c>
      <c r="BQ636" s="48">
        <f>BQ637+BQ639</f>
        <v>-178</v>
      </c>
      <c r="BR636" s="48">
        <f t="shared" ref="BR636:BV636" si="1885">BR637+BR639</f>
        <v>0</v>
      </c>
      <c r="BS636" s="48">
        <f t="shared" si="1885"/>
        <v>0</v>
      </c>
      <c r="BT636" s="48">
        <f t="shared" si="1885"/>
        <v>0</v>
      </c>
      <c r="BU636" s="48">
        <f t="shared" si="1885"/>
        <v>2322</v>
      </c>
      <c r="BV636" s="48">
        <f t="shared" si="1885"/>
        <v>0</v>
      </c>
      <c r="BW636" s="48">
        <f>BW637+BW639</f>
        <v>0</v>
      </c>
      <c r="BX636" s="48">
        <f t="shared" ref="BX636:CB636" si="1886">BX637+BX639</f>
        <v>0</v>
      </c>
      <c r="BY636" s="48">
        <f t="shared" si="1886"/>
        <v>0</v>
      </c>
      <c r="BZ636" s="48">
        <f t="shared" si="1886"/>
        <v>0</v>
      </c>
      <c r="CA636" s="48">
        <f t="shared" si="1886"/>
        <v>2322</v>
      </c>
      <c r="CB636" s="48">
        <f t="shared" si="1886"/>
        <v>0</v>
      </c>
      <c r="CC636" s="48">
        <f>CC637+CC639</f>
        <v>-104</v>
      </c>
      <c r="CD636" s="48">
        <f t="shared" ref="CD636:CH636" si="1887">CD637+CD639</f>
        <v>0</v>
      </c>
      <c r="CE636" s="48">
        <f t="shared" si="1887"/>
        <v>0</v>
      </c>
      <c r="CF636" s="48">
        <f t="shared" si="1887"/>
        <v>0</v>
      </c>
      <c r="CG636" s="48">
        <f t="shared" si="1887"/>
        <v>2218</v>
      </c>
      <c r="CH636" s="48">
        <f t="shared" si="1887"/>
        <v>0</v>
      </c>
      <c r="CI636" s="48">
        <f>CI637+CI639</f>
        <v>0</v>
      </c>
      <c r="CJ636" s="48">
        <f t="shared" ref="CJ636:CN636" si="1888">CJ637+CJ639</f>
        <v>0</v>
      </c>
      <c r="CK636" s="48">
        <f t="shared" si="1888"/>
        <v>0</v>
      </c>
      <c r="CL636" s="48">
        <f t="shared" si="1888"/>
        <v>0</v>
      </c>
      <c r="CM636" s="48">
        <f t="shared" si="1888"/>
        <v>2218</v>
      </c>
      <c r="CN636" s="48">
        <f t="shared" si="1888"/>
        <v>0</v>
      </c>
      <c r="CO636" s="48">
        <f t="shared" ref="CO636:CP636" si="1889">CO637+CO639</f>
        <v>2217</v>
      </c>
      <c r="CP636" s="48">
        <f t="shared" si="1889"/>
        <v>0</v>
      </c>
      <c r="CQ636" s="116">
        <f t="shared" si="1679"/>
        <v>99.954914337240751</v>
      </c>
      <c r="CR636" s="116"/>
    </row>
    <row r="637" spans="1:96" ht="39" customHeight="1">
      <c r="A637" s="17" t="s">
        <v>11</v>
      </c>
      <c r="B637" s="31">
        <v>912</v>
      </c>
      <c r="C637" s="18" t="s">
        <v>19</v>
      </c>
      <c r="D637" s="18" t="s">
        <v>20</v>
      </c>
      <c r="E637" s="18" t="s">
        <v>699</v>
      </c>
      <c r="F637" s="18" t="s">
        <v>12</v>
      </c>
      <c r="G637" s="48"/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  <c r="AA637" s="48"/>
      <c r="AB637" s="48"/>
      <c r="AC637" s="48"/>
      <c r="AD637" s="48"/>
      <c r="AE637" s="48"/>
      <c r="AF637" s="48"/>
      <c r="AG637" s="48"/>
      <c r="AH637" s="48"/>
      <c r="AI637" s="48"/>
      <c r="AJ637" s="48"/>
      <c r="AK637" s="48"/>
      <c r="AL637" s="48"/>
      <c r="AM637" s="48"/>
      <c r="AN637" s="48"/>
      <c r="AO637" s="48"/>
      <c r="AP637" s="48"/>
      <c r="AQ637" s="48"/>
      <c r="AR637" s="48"/>
      <c r="AS637" s="48"/>
      <c r="AT637" s="48"/>
      <c r="AU637" s="48"/>
      <c r="AV637" s="48"/>
      <c r="AW637" s="48"/>
      <c r="AX637" s="48"/>
      <c r="AY637" s="48"/>
      <c r="AZ637" s="48"/>
      <c r="BA637" s="48"/>
      <c r="BB637" s="48"/>
      <c r="BC637" s="48"/>
      <c r="BD637" s="48"/>
      <c r="BE637" s="48"/>
      <c r="BF637" s="48"/>
      <c r="BG637" s="48"/>
      <c r="BH637" s="48"/>
      <c r="BI637" s="48"/>
      <c r="BJ637" s="48"/>
      <c r="BK637" s="48"/>
      <c r="BL637" s="48"/>
      <c r="BM637" s="48"/>
      <c r="BN637" s="48"/>
      <c r="BO637" s="48"/>
      <c r="BP637" s="48"/>
      <c r="BQ637" s="48">
        <f>BQ638</f>
        <v>303</v>
      </c>
      <c r="BR637" s="48">
        <f t="shared" ref="BR637:CP637" si="1890">BR638</f>
        <v>0</v>
      </c>
      <c r="BS637" s="48">
        <f t="shared" si="1890"/>
        <v>0</v>
      </c>
      <c r="BT637" s="48">
        <f t="shared" si="1890"/>
        <v>0</v>
      </c>
      <c r="BU637" s="48">
        <f t="shared" si="1890"/>
        <v>303</v>
      </c>
      <c r="BV637" s="48">
        <f t="shared" si="1890"/>
        <v>0</v>
      </c>
      <c r="BW637" s="48">
        <f>BW638</f>
        <v>0</v>
      </c>
      <c r="BX637" s="48">
        <f t="shared" si="1890"/>
        <v>0</v>
      </c>
      <c r="BY637" s="48">
        <f t="shared" si="1890"/>
        <v>0</v>
      </c>
      <c r="BZ637" s="48">
        <f t="shared" si="1890"/>
        <v>0</v>
      </c>
      <c r="CA637" s="48">
        <f t="shared" si="1890"/>
        <v>303</v>
      </c>
      <c r="CB637" s="48">
        <f t="shared" si="1890"/>
        <v>0</v>
      </c>
      <c r="CC637" s="48">
        <f>CC638</f>
        <v>0</v>
      </c>
      <c r="CD637" s="48">
        <f t="shared" si="1890"/>
        <v>0</v>
      </c>
      <c r="CE637" s="48">
        <f t="shared" si="1890"/>
        <v>0</v>
      </c>
      <c r="CF637" s="48">
        <f t="shared" si="1890"/>
        <v>0</v>
      </c>
      <c r="CG637" s="48">
        <f t="shared" si="1890"/>
        <v>303</v>
      </c>
      <c r="CH637" s="48">
        <f t="shared" si="1890"/>
        <v>0</v>
      </c>
      <c r="CI637" s="48">
        <f>CI638</f>
        <v>0</v>
      </c>
      <c r="CJ637" s="48">
        <f t="shared" si="1890"/>
        <v>0</v>
      </c>
      <c r="CK637" s="48">
        <f t="shared" si="1890"/>
        <v>0</v>
      </c>
      <c r="CL637" s="48">
        <f t="shared" si="1890"/>
        <v>0</v>
      </c>
      <c r="CM637" s="48">
        <f t="shared" si="1890"/>
        <v>303</v>
      </c>
      <c r="CN637" s="48">
        <f t="shared" si="1890"/>
        <v>0</v>
      </c>
      <c r="CO637" s="48">
        <f t="shared" si="1890"/>
        <v>303</v>
      </c>
      <c r="CP637" s="48">
        <f t="shared" si="1890"/>
        <v>0</v>
      </c>
      <c r="CQ637" s="116">
        <f t="shared" si="1679"/>
        <v>100</v>
      </c>
      <c r="CR637" s="116"/>
    </row>
    <row r="638" spans="1:96" ht="72.75" customHeight="1">
      <c r="A638" s="17" t="s">
        <v>637</v>
      </c>
      <c r="B638" s="31">
        <v>912</v>
      </c>
      <c r="C638" s="18" t="s">
        <v>19</v>
      </c>
      <c r="D638" s="18" t="s">
        <v>20</v>
      </c>
      <c r="E638" s="18" t="s">
        <v>699</v>
      </c>
      <c r="F638" s="18" t="s">
        <v>118</v>
      </c>
      <c r="G638" s="48"/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  <c r="AA638" s="48"/>
      <c r="AB638" s="48"/>
      <c r="AC638" s="48"/>
      <c r="AD638" s="48"/>
      <c r="AE638" s="48"/>
      <c r="AF638" s="48"/>
      <c r="AG638" s="48"/>
      <c r="AH638" s="48"/>
      <c r="AI638" s="48"/>
      <c r="AJ638" s="48"/>
      <c r="AK638" s="48"/>
      <c r="AL638" s="48"/>
      <c r="AM638" s="48"/>
      <c r="AN638" s="48"/>
      <c r="AO638" s="48"/>
      <c r="AP638" s="48"/>
      <c r="AQ638" s="48"/>
      <c r="AR638" s="48"/>
      <c r="AS638" s="48"/>
      <c r="AT638" s="48"/>
      <c r="AU638" s="48"/>
      <c r="AV638" s="48"/>
      <c r="AW638" s="48"/>
      <c r="AX638" s="48"/>
      <c r="AY638" s="48"/>
      <c r="AZ638" s="48"/>
      <c r="BA638" s="48"/>
      <c r="BB638" s="48"/>
      <c r="BC638" s="48"/>
      <c r="BD638" s="48"/>
      <c r="BE638" s="48"/>
      <c r="BF638" s="48"/>
      <c r="BG638" s="48"/>
      <c r="BH638" s="48"/>
      <c r="BI638" s="48"/>
      <c r="BJ638" s="48"/>
      <c r="BK638" s="48"/>
      <c r="BL638" s="48"/>
      <c r="BM638" s="48"/>
      <c r="BN638" s="48"/>
      <c r="BO638" s="48"/>
      <c r="BP638" s="48"/>
      <c r="BQ638" s="48">
        <v>303</v>
      </c>
      <c r="BR638" s="48"/>
      <c r="BS638" s="48"/>
      <c r="BT638" s="48"/>
      <c r="BU638" s="48">
        <f>BO638+BQ638+BR638+BS638+BT638</f>
        <v>303</v>
      </c>
      <c r="BV638" s="48">
        <f>BP638+BT638</f>
        <v>0</v>
      </c>
      <c r="BW638" s="48"/>
      <c r="BX638" s="48"/>
      <c r="BY638" s="48"/>
      <c r="BZ638" s="48"/>
      <c r="CA638" s="48">
        <f>BU638+BW638+BX638+BY638+BZ638</f>
        <v>303</v>
      </c>
      <c r="CB638" s="48">
        <f>BV638+BZ638</f>
        <v>0</v>
      </c>
      <c r="CC638" s="48"/>
      <c r="CD638" s="48"/>
      <c r="CE638" s="48"/>
      <c r="CF638" s="48"/>
      <c r="CG638" s="48">
        <f>CA638+CC638+CD638+CE638+CF638</f>
        <v>303</v>
      </c>
      <c r="CH638" s="48">
        <f>CB638+CF638</f>
        <v>0</v>
      </c>
      <c r="CI638" s="48"/>
      <c r="CJ638" s="48"/>
      <c r="CK638" s="48"/>
      <c r="CL638" s="48"/>
      <c r="CM638" s="48">
        <f>CG638+CI638+CJ638+CK638+CL638</f>
        <v>303</v>
      </c>
      <c r="CN638" s="48">
        <f>CH638+CL638</f>
        <v>0</v>
      </c>
      <c r="CO638" s="48">
        <v>303</v>
      </c>
      <c r="CP638" s="48">
        <f>CJ638+CN638</f>
        <v>0</v>
      </c>
      <c r="CQ638" s="116">
        <f t="shared" si="1679"/>
        <v>100</v>
      </c>
      <c r="CR638" s="116"/>
    </row>
    <row r="639" spans="1:96" ht="18" customHeight="1">
      <c r="A639" s="20" t="s">
        <v>59</v>
      </c>
      <c r="B639" s="31">
        <v>912</v>
      </c>
      <c r="C639" s="18" t="s">
        <v>19</v>
      </c>
      <c r="D639" s="18" t="s">
        <v>20</v>
      </c>
      <c r="E639" s="18" t="s">
        <v>699</v>
      </c>
      <c r="F639" s="18" t="s">
        <v>60</v>
      </c>
      <c r="G639" s="48">
        <f t="shared" si="1877"/>
        <v>0</v>
      </c>
      <c r="H639" s="48">
        <f t="shared" si="1877"/>
        <v>0</v>
      </c>
      <c r="I639" s="48">
        <f t="shared" si="1877"/>
        <v>0</v>
      </c>
      <c r="J639" s="48">
        <f t="shared" si="1877"/>
        <v>0</v>
      </c>
      <c r="K639" s="48">
        <f t="shared" si="1877"/>
        <v>0</v>
      </c>
      <c r="L639" s="48">
        <f t="shared" si="1877"/>
        <v>0</v>
      </c>
      <c r="M639" s="48">
        <f t="shared" si="1877"/>
        <v>0</v>
      </c>
      <c r="N639" s="48">
        <f t="shared" si="1877"/>
        <v>0</v>
      </c>
      <c r="O639" s="48">
        <f t="shared" si="1877"/>
        <v>0</v>
      </c>
      <c r="P639" s="48">
        <f t="shared" si="1877"/>
        <v>0</v>
      </c>
      <c r="Q639" s="48">
        <f t="shared" si="1877"/>
        <v>0</v>
      </c>
      <c r="R639" s="48">
        <f t="shared" si="1877"/>
        <v>0</v>
      </c>
      <c r="S639" s="48">
        <f t="shared" si="1877"/>
        <v>0</v>
      </c>
      <c r="T639" s="48">
        <f t="shared" si="1877"/>
        <v>0</v>
      </c>
      <c r="U639" s="48">
        <f t="shared" si="1878"/>
        <v>0</v>
      </c>
      <c r="V639" s="48">
        <f t="shared" si="1878"/>
        <v>2500</v>
      </c>
      <c r="W639" s="48">
        <f t="shared" si="1878"/>
        <v>0</v>
      </c>
      <c r="X639" s="48">
        <f t="shared" si="1878"/>
        <v>0</v>
      </c>
      <c r="Y639" s="48">
        <f t="shared" si="1878"/>
        <v>2500</v>
      </c>
      <c r="Z639" s="48">
        <f t="shared" si="1878"/>
        <v>0</v>
      </c>
      <c r="AA639" s="48">
        <f t="shared" si="1878"/>
        <v>0</v>
      </c>
      <c r="AB639" s="48">
        <f t="shared" si="1878"/>
        <v>0</v>
      </c>
      <c r="AC639" s="48">
        <f t="shared" si="1878"/>
        <v>0</v>
      </c>
      <c r="AD639" s="48">
        <f t="shared" si="1878"/>
        <v>0</v>
      </c>
      <c r="AE639" s="48">
        <f t="shared" si="1878"/>
        <v>2500</v>
      </c>
      <c r="AF639" s="48">
        <f t="shared" si="1878"/>
        <v>0</v>
      </c>
      <c r="AG639" s="48">
        <f t="shared" si="1879"/>
        <v>0</v>
      </c>
      <c r="AH639" s="48">
        <f t="shared" si="1879"/>
        <v>0</v>
      </c>
      <c r="AI639" s="48">
        <f t="shared" si="1879"/>
        <v>0</v>
      </c>
      <c r="AJ639" s="48">
        <f t="shared" si="1879"/>
        <v>0</v>
      </c>
      <c r="AK639" s="48">
        <f t="shared" si="1879"/>
        <v>2500</v>
      </c>
      <c r="AL639" s="48">
        <f t="shared" si="1879"/>
        <v>0</v>
      </c>
      <c r="AM639" s="48">
        <f t="shared" si="1879"/>
        <v>0</v>
      </c>
      <c r="AN639" s="48">
        <f t="shared" si="1879"/>
        <v>0</v>
      </c>
      <c r="AO639" s="48">
        <f t="shared" si="1879"/>
        <v>0</v>
      </c>
      <c r="AP639" s="48">
        <f t="shared" si="1879"/>
        <v>0</v>
      </c>
      <c r="AQ639" s="48">
        <f t="shared" si="1879"/>
        <v>2500</v>
      </c>
      <c r="AR639" s="48">
        <f t="shared" si="1879"/>
        <v>0</v>
      </c>
      <c r="AS639" s="48">
        <f t="shared" si="1879"/>
        <v>0</v>
      </c>
      <c r="AT639" s="48">
        <f t="shared" si="1879"/>
        <v>0</v>
      </c>
      <c r="AU639" s="48">
        <f t="shared" si="1879"/>
        <v>0</v>
      </c>
      <c r="AV639" s="48">
        <f t="shared" si="1879"/>
        <v>0</v>
      </c>
      <c r="AW639" s="48">
        <f t="shared" si="1879"/>
        <v>2500</v>
      </c>
      <c r="AX639" s="48">
        <f t="shared" si="1879"/>
        <v>0</v>
      </c>
      <c r="AY639" s="48">
        <f t="shared" si="1880"/>
        <v>0</v>
      </c>
      <c r="AZ639" s="48">
        <f t="shared" si="1880"/>
        <v>0</v>
      </c>
      <c r="BA639" s="48">
        <f t="shared" si="1880"/>
        <v>0</v>
      </c>
      <c r="BB639" s="48">
        <f t="shared" si="1880"/>
        <v>0</v>
      </c>
      <c r="BC639" s="48">
        <f t="shared" si="1880"/>
        <v>2500</v>
      </c>
      <c r="BD639" s="48">
        <f t="shared" si="1880"/>
        <v>0</v>
      </c>
      <c r="BE639" s="48">
        <f t="shared" si="1880"/>
        <v>0</v>
      </c>
      <c r="BF639" s="48">
        <f t="shared" si="1880"/>
        <v>0</v>
      </c>
      <c r="BG639" s="48">
        <f t="shared" si="1880"/>
        <v>0</v>
      </c>
      <c r="BH639" s="48">
        <f t="shared" si="1880"/>
        <v>0</v>
      </c>
      <c r="BI639" s="48">
        <f t="shared" si="1880"/>
        <v>2500</v>
      </c>
      <c r="BJ639" s="48">
        <f t="shared" si="1880"/>
        <v>0</v>
      </c>
      <c r="BK639" s="48">
        <f t="shared" si="1881"/>
        <v>0</v>
      </c>
      <c r="BL639" s="48">
        <f t="shared" si="1881"/>
        <v>0</v>
      </c>
      <c r="BM639" s="48">
        <f t="shared" si="1881"/>
        <v>0</v>
      </c>
      <c r="BN639" s="48">
        <f t="shared" si="1881"/>
        <v>0</v>
      </c>
      <c r="BO639" s="48">
        <f t="shared" si="1881"/>
        <v>2500</v>
      </c>
      <c r="BP639" s="48">
        <f t="shared" si="1881"/>
        <v>0</v>
      </c>
      <c r="BQ639" s="48">
        <f t="shared" si="1881"/>
        <v>-481</v>
      </c>
      <c r="BR639" s="48">
        <f t="shared" si="1881"/>
        <v>0</v>
      </c>
      <c r="BS639" s="48">
        <f t="shared" si="1881"/>
        <v>0</v>
      </c>
      <c r="BT639" s="48">
        <f t="shared" si="1881"/>
        <v>0</v>
      </c>
      <c r="BU639" s="48">
        <f t="shared" si="1881"/>
        <v>2019</v>
      </c>
      <c r="BV639" s="48">
        <f t="shared" si="1881"/>
        <v>0</v>
      </c>
      <c r="BW639" s="48">
        <f t="shared" si="1881"/>
        <v>0</v>
      </c>
      <c r="BX639" s="48">
        <f t="shared" si="1881"/>
        <v>0</v>
      </c>
      <c r="BY639" s="48">
        <f t="shared" si="1881"/>
        <v>0</v>
      </c>
      <c r="BZ639" s="48">
        <f t="shared" si="1881"/>
        <v>0</v>
      </c>
      <c r="CA639" s="48">
        <f t="shared" ref="CA639:CP639" si="1891">CA640</f>
        <v>2019</v>
      </c>
      <c r="CB639" s="48">
        <f t="shared" si="1891"/>
        <v>0</v>
      </c>
      <c r="CC639" s="48">
        <f t="shared" si="1891"/>
        <v>-104</v>
      </c>
      <c r="CD639" s="48">
        <f t="shared" si="1891"/>
        <v>0</v>
      </c>
      <c r="CE639" s="48">
        <f t="shared" si="1891"/>
        <v>0</v>
      </c>
      <c r="CF639" s="48">
        <f t="shared" si="1891"/>
        <v>0</v>
      </c>
      <c r="CG639" s="48">
        <f t="shared" si="1891"/>
        <v>1915</v>
      </c>
      <c r="CH639" s="48">
        <f t="shared" si="1891"/>
        <v>0</v>
      </c>
      <c r="CI639" s="48">
        <f t="shared" si="1891"/>
        <v>0</v>
      </c>
      <c r="CJ639" s="48">
        <f t="shared" si="1891"/>
        <v>0</v>
      </c>
      <c r="CK639" s="48">
        <f t="shared" si="1891"/>
        <v>0</v>
      </c>
      <c r="CL639" s="48">
        <f t="shared" si="1891"/>
        <v>0</v>
      </c>
      <c r="CM639" s="48">
        <f t="shared" si="1891"/>
        <v>1915</v>
      </c>
      <c r="CN639" s="48">
        <f t="shared" si="1891"/>
        <v>0</v>
      </c>
      <c r="CO639" s="48">
        <f t="shared" si="1891"/>
        <v>1914</v>
      </c>
      <c r="CP639" s="48">
        <f t="shared" si="1891"/>
        <v>0</v>
      </c>
      <c r="CQ639" s="116">
        <f t="shared" si="1679"/>
        <v>99.947780678851174</v>
      </c>
      <c r="CR639" s="116"/>
    </row>
    <row r="640" spans="1:96" ht="49.5">
      <c r="A640" s="17" t="s">
        <v>342</v>
      </c>
      <c r="B640" s="31">
        <v>912</v>
      </c>
      <c r="C640" s="18" t="s">
        <v>19</v>
      </c>
      <c r="D640" s="18" t="s">
        <v>20</v>
      </c>
      <c r="E640" s="18" t="s">
        <v>699</v>
      </c>
      <c r="F640" s="6">
        <v>810</v>
      </c>
      <c r="G640" s="48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>
        <v>2500</v>
      </c>
      <c r="W640" s="48"/>
      <c r="X640" s="48"/>
      <c r="Y640" s="48">
        <f>S640+U640+V640+W640+X640</f>
        <v>2500</v>
      </c>
      <c r="Z640" s="48">
        <f>T640+X640</f>
        <v>0</v>
      </c>
      <c r="AA640" s="48"/>
      <c r="AB640" s="48"/>
      <c r="AC640" s="48"/>
      <c r="AD640" s="48"/>
      <c r="AE640" s="48">
        <f>Y640+AA640+AB640+AC640+AD640</f>
        <v>2500</v>
      </c>
      <c r="AF640" s="48">
        <f>Z640+AD640</f>
        <v>0</v>
      </c>
      <c r="AG640" s="48"/>
      <c r="AH640" s="48"/>
      <c r="AI640" s="48"/>
      <c r="AJ640" s="48"/>
      <c r="AK640" s="48">
        <f>AE640+AG640+AH640+AI640+AJ640</f>
        <v>2500</v>
      </c>
      <c r="AL640" s="48">
        <f>AF640+AJ640</f>
        <v>0</v>
      </c>
      <c r="AM640" s="48"/>
      <c r="AN640" s="48"/>
      <c r="AO640" s="48"/>
      <c r="AP640" s="48"/>
      <c r="AQ640" s="48">
        <f>AK640+AM640+AN640+AO640+AP640</f>
        <v>2500</v>
      </c>
      <c r="AR640" s="48">
        <f>AL640+AP640</f>
        <v>0</v>
      </c>
      <c r="AS640" s="48"/>
      <c r="AT640" s="48"/>
      <c r="AU640" s="48"/>
      <c r="AV640" s="48"/>
      <c r="AW640" s="48">
        <f>AQ640+AS640+AT640+AU640+AV640</f>
        <v>2500</v>
      </c>
      <c r="AX640" s="48">
        <f>AR640+AV640</f>
        <v>0</v>
      </c>
      <c r="AY640" s="48"/>
      <c r="AZ640" s="48"/>
      <c r="BA640" s="48"/>
      <c r="BB640" s="48"/>
      <c r="BC640" s="48">
        <f>AW640+AY640+AZ640+BA640+BB640</f>
        <v>2500</v>
      </c>
      <c r="BD640" s="48">
        <f>AX640+BB640</f>
        <v>0</v>
      </c>
      <c r="BE640" s="48"/>
      <c r="BF640" s="48"/>
      <c r="BG640" s="48"/>
      <c r="BH640" s="48"/>
      <c r="BI640" s="48">
        <f>BC640+BE640+BF640+BG640+BH640</f>
        <v>2500</v>
      </c>
      <c r="BJ640" s="48">
        <f>BD640+BH640</f>
        <v>0</v>
      </c>
      <c r="BK640" s="48"/>
      <c r="BL640" s="48"/>
      <c r="BM640" s="48"/>
      <c r="BN640" s="48"/>
      <c r="BO640" s="48">
        <f>BI640+BK640+BL640+BM640+BN640</f>
        <v>2500</v>
      </c>
      <c r="BP640" s="48">
        <f>BJ640+BN640</f>
        <v>0</v>
      </c>
      <c r="BQ640" s="48">
        <f>-178-303</f>
        <v>-481</v>
      </c>
      <c r="BR640" s="48"/>
      <c r="BS640" s="48"/>
      <c r="BT640" s="48"/>
      <c r="BU640" s="48">
        <f>BO640+BQ640+BR640+BS640+BT640</f>
        <v>2019</v>
      </c>
      <c r="BV640" s="48">
        <f>BP640+BT640</f>
        <v>0</v>
      </c>
      <c r="BW640" s="48"/>
      <c r="BX640" s="48"/>
      <c r="BY640" s="48"/>
      <c r="BZ640" s="48"/>
      <c r="CA640" s="48">
        <f>BU640+BW640+BX640+BY640+BZ640</f>
        <v>2019</v>
      </c>
      <c r="CB640" s="48">
        <f>BV640+BZ640</f>
        <v>0</v>
      </c>
      <c r="CC640" s="48">
        <v>-104</v>
      </c>
      <c r="CD640" s="48"/>
      <c r="CE640" s="48"/>
      <c r="CF640" s="48"/>
      <c r="CG640" s="48">
        <f>CA640+CC640+CD640+CE640+CF640</f>
        <v>1915</v>
      </c>
      <c r="CH640" s="48">
        <f>CB640+CF640</f>
        <v>0</v>
      </c>
      <c r="CI640" s="48"/>
      <c r="CJ640" s="48"/>
      <c r="CK640" s="48"/>
      <c r="CL640" s="48"/>
      <c r="CM640" s="48">
        <f>CG640+CI640+CJ640+CK640+CL640</f>
        <v>1915</v>
      </c>
      <c r="CN640" s="48">
        <f>CH640+CL640</f>
        <v>0</v>
      </c>
      <c r="CO640" s="48">
        <v>1914</v>
      </c>
      <c r="CP640" s="48">
        <f>CJ640+CN640</f>
        <v>0</v>
      </c>
      <c r="CQ640" s="116">
        <f t="shared" si="1679"/>
        <v>99.947780678851174</v>
      </c>
      <c r="CR640" s="116"/>
    </row>
    <row r="641" spans="1:96" ht="33">
      <c r="A641" s="27" t="s">
        <v>566</v>
      </c>
      <c r="B641" s="18">
        <f>B634</f>
        <v>912</v>
      </c>
      <c r="C641" s="18" t="s">
        <v>19</v>
      </c>
      <c r="D641" s="18" t="s">
        <v>20</v>
      </c>
      <c r="E641" s="18" t="s">
        <v>567</v>
      </c>
      <c r="F641" s="6"/>
      <c r="G641" s="6">
        <f t="shared" ref="G641:BR641" si="1892">G642</f>
        <v>369</v>
      </c>
      <c r="H641" s="6">
        <f t="shared" si="1892"/>
        <v>0</v>
      </c>
      <c r="I641" s="6">
        <f t="shared" si="1892"/>
        <v>0</v>
      </c>
      <c r="J641" s="6">
        <f t="shared" si="1892"/>
        <v>0</v>
      </c>
      <c r="K641" s="6">
        <f t="shared" si="1892"/>
        <v>0</v>
      </c>
      <c r="L641" s="6">
        <f t="shared" si="1892"/>
        <v>0</v>
      </c>
      <c r="M641" s="6">
        <f t="shared" si="1892"/>
        <v>369</v>
      </c>
      <c r="N641" s="6">
        <f t="shared" si="1892"/>
        <v>0</v>
      </c>
      <c r="O641" s="6">
        <f t="shared" si="1892"/>
        <v>0</v>
      </c>
      <c r="P641" s="6">
        <f t="shared" si="1892"/>
        <v>0</v>
      </c>
      <c r="Q641" s="6">
        <f t="shared" si="1892"/>
        <v>0</v>
      </c>
      <c r="R641" s="6">
        <f t="shared" si="1892"/>
        <v>0</v>
      </c>
      <c r="S641" s="6">
        <f t="shared" si="1892"/>
        <v>369</v>
      </c>
      <c r="T641" s="6">
        <f t="shared" si="1892"/>
        <v>0</v>
      </c>
      <c r="U641" s="6">
        <f t="shared" si="1892"/>
        <v>-27</v>
      </c>
      <c r="V641" s="6">
        <f t="shared" si="1892"/>
        <v>0</v>
      </c>
      <c r="W641" s="6">
        <f t="shared" si="1892"/>
        <v>0</v>
      </c>
      <c r="X641" s="6">
        <f t="shared" si="1892"/>
        <v>6500</v>
      </c>
      <c r="Y641" s="6">
        <f t="shared" si="1892"/>
        <v>6842</v>
      </c>
      <c r="Z641" s="6">
        <f t="shared" si="1892"/>
        <v>6500</v>
      </c>
      <c r="AA641" s="6">
        <f t="shared" si="1892"/>
        <v>0</v>
      </c>
      <c r="AB641" s="6">
        <f t="shared" si="1892"/>
        <v>0</v>
      </c>
      <c r="AC641" s="6">
        <f t="shared" si="1892"/>
        <v>0</v>
      </c>
      <c r="AD641" s="6">
        <f t="shared" si="1892"/>
        <v>0</v>
      </c>
      <c r="AE641" s="6">
        <f t="shared" si="1892"/>
        <v>6842</v>
      </c>
      <c r="AF641" s="6">
        <f t="shared" si="1892"/>
        <v>6500</v>
      </c>
      <c r="AG641" s="6">
        <f t="shared" si="1892"/>
        <v>0</v>
      </c>
      <c r="AH641" s="6">
        <f t="shared" si="1892"/>
        <v>0</v>
      </c>
      <c r="AI641" s="6">
        <f t="shared" si="1892"/>
        <v>0</v>
      </c>
      <c r="AJ641" s="6">
        <f t="shared" si="1892"/>
        <v>0</v>
      </c>
      <c r="AK641" s="6">
        <f t="shared" si="1892"/>
        <v>6842</v>
      </c>
      <c r="AL641" s="6">
        <f t="shared" si="1892"/>
        <v>6500</v>
      </c>
      <c r="AM641" s="6">
        <f t="shared" si="1892"/>
        <v>0</v>
      </c>
      <c r="AN641" s="6">
        <f t="shared" si="1892"/>
        <v>0</v>
      </c>
      <c r="AO641" s="6">
        <f t="shared" si="1892"/>
        <v>0</v>
      </c>
      <c r="AP641" s="6">
        <f t="shared" si="1892"/>
        <v>0</v>
      </c>
      <c r="AQ641" s="6">
        <f t="shared" si="1892"/>
        <v>6842</v>
      </c>
      <c r="AR641" s="6">
        <f t="shared" si="1892"/>
        <v>6500</v>
      </c>
      <c r="AS641" s="6">
        <f t="shared" si="1892"/>
        <v>0</v>
      </c>
      <c r="AT641" s="6">
        <f t="shared" si="1892"/>
        <v>0</v>
      </c>
      <c r="AU641" s="6">
        <f t="shared" si="1892"/>
        <v>0</v>
      </c>
      <c r="AV641" s="6">
        <f t="shared" si="1892"/>
        <v>0</v>
      </c>
      <c r="AW641" s="6">
        <f t="shared" si="1892"/>
        <v>6842</v>
      </c>
      <c r="AX641" s="6">
        <f t="shared" si="1892"/>
        <v>6500</v>
      </c>
      <c r="AY641" s="6">
        <f t="shared" si="1892"/>
        <v>0</v>
      </c>
      <c r="AZ641" s="6">
        <f t="shared" si="1892"/>
        <v>0</v>
      </c>
      <c r="BA641" s="6">
        <f t="shared" si="1892"/>
        <v>0</v>
      </c>
      <c r="BB641" s="6">
        <f t="shared" si="1892"/>
        <v>0</v>
      </c>
      <c r="BC641" s="6">
        <f t="shared" si="1892"/>
        <v>6842</v>
      </c>
      <c r="BD641" s="6">
        <f t="shared" si="1892"/>
        <v>6500</v>
      </c>
      <c r="BE641" s="6">
        <f t="shared" si="1892"/>
        <v>0</v>
      </c>
      <c r="BF641" s="6">
        <f t="shared" si="1892"/>
        <v>0</v>
      </c>
      <c r="BG641" s="6">
        <f t="shared" si="1892"/>
        <v>0</v>
      </c>
      <c r="BH641" s="6">
        <f t="shared" si="1892"/>
        <v>0</v>
      </c>
      <c r="BI641" s="6">
        <f t="shared" si="1892"/>
        <v>6842</v>
      </c>
      <c r="BJ641" s="6">
        <f t="shared" si="1892"/>
        <v>6500</v>
      </c>
      <c r="BK641" s="6">
        <f t="shared" si="1892"/>
        <v>0</v>
      </c>
      <c r="BL641" s="6">
        <f t="shared" si="1892"/>
        <v>0</v>
      </c>
      <c r="BM641" s="6">
        <f t="shared" si="1892"/>
        <v>0</v>
      </c>
      <c r="BN641" s="6">
        <f t="shared" si="1892"/>
        <v>0</v>
      </c>
      <c r="BO641" s="6">
        <f t="shared" si="1892"/>
        <v>6842</v>
      </c>
      <c r="BP641" s="6">
        <f t="shared" si="1892"/>
        <v>6500</v>
      </c>
      <c r="BQ641" s="6">
        <f t="shared" si="1892"/>
        <v>0</v>
      </c>
      <c r="BR641" s="6">
        <f t="shared" si="1892"/>
        <v>0</v>
      </c>
      <c r="BS641" s="6">
        <f t="shared" ref="BS641:CP641" si="1893">BS642</f>
        <v>0</v>
      </c>
      <c r="BT641" s="6">
        <f t="shared" si="1893"/>
        <v>0</v>
      </c>
      <c r="BU641" s="6">
        <f t="shared" si="1893"/>
        <v>6842</v>
      </c>
      <c r="BV641" s="6">
        <f t="shared" si="1893"/>
        <v>6500</v>
      </c>
      <c r="BW641" s="6">
        <f t="shared" si="1893"/>
        <v>0</v>
      </c>
      <c r="BX641" s="6">
        <f t="shared" si="1893"/>
        <v>0</v>
      </c>
      <c r="BY641" s="6">
        <f t="shared" si="1893"/>
        <v>0</v>
      </c>
      <c r="BZ641" s="6">
        <f t="shared" si="1893"/>
        <v>0</v>
      </c>
      <c r="CA641" s="6">
        <f t="shared" si="1893"/>
        <v>6842</v>
      </c>
      <c r="CB641" s="6">
        <f t="shared" si="1893"/>
        <v>6500</v>
      </c>
      <c r="CC641" s="6">
        <f t="shared" si="1893"/>
        <v>0</v>
      </c>
      <c r="CD641" s="6">
        <f t="shared" si="1893"/>
        <v>0</v>
      </c>
      <c r="CE641" s="6">
        <f t="shared" si="1893"/>
        <v>0</v>
      </c>
      <c r="CF641" s="6">
        <f t="shared" si="1893"/>
        <v>0</v>
      </c>
      <c r="CG641" s="6">
        <f t="shared" si="1893"/>
        <v>6842</v>
      </c>
      <c r="CH641" s="6">
        <f t="shared" si="1893"/>
        <v>6500</v>
      </c>
      <c r="CI641" s="6">
        <f t="shared" si="1893"/>
        <v>-33</v>
      </c>
      <c r="CJ641" s="6">
        <f t="shared" si="1893"/>
        <v>0</v>
      </c>
      <c r="CK641" s="6">
        <f t="shared" si="1893"/>
        <v>0</v>
      </c>
      <c r="CL641" s="6">
        <f t="shared" si="1893"/>
        <v>-636</v>
      </c>
      <c r="CM641" s="6">
        <f t="shared" si="1893"/>
        <v>6173</v>
      </c>
      <c r="CN641" s="6">
        <f t="shared" si="1893"/>
        <v>5864</v>
      </c>
      <c r="CO641" s="6">
        <f t="shared" si="1893"/>
        <v>6173</v>
      </c>
      <c r="CP641" s="6">
        <f t="shared" si="1893"/>
        <v>5864</v>
      </c>
      <c r="CQ641" s="32">
        <f t="shared" si="1679"/>
        <v>100</v>
      </c>
      <c r="CR641" s="32">
        <f t="shared" si="1687"/>
        <v>100</v>
      </c>
    </row>
    <row r="642" spans="1:96" ht="33">
      <c r="A642" s="55" t="s">
        <v>11</v>
      </c>
      <c r="B642" s="18">
        <f t="shared" ref="B642:B657" si="1894">B641</f>
        <v>912</v>
      </c>
      <c r="C642" s="18" t="s">
        <v>19</v>
      </c>
      <c r="D642" s="18" t="s">
        <v>20</v>
      </c>
      <c r="E642" s="18" t="s">
        <v>567</v>
      </c>
      <c r="F642" s="18" t="s">
        <v>12</v>
      </c>
      <c r="G642" s="6">
        <f>G643+G644</f>
        <v>369</v>
      </c>
      <c r="H642" s="6">
        <f>H643+H644</f>
        <v>0</v>
      </c>
      <c r="I642" s="6">
        <f t="shared" ref="I642:N642" si="1895">I643+I644</f>
        <v>0</v>
      </c>
      <c r="J642" s="6">
        <f t="shared" si="1895"/>
        <v>0</v>
      </c>
      <c r="K642" s="6">
        <f t="shared" si="1895"/>
        <v>0</v>
      </c>
      <c r="L642" s="6">
        <f t="shared" si="1895"/>
        <v>0</v>
      </c>
      <c r="M642" s="6">
        <f t="shared" si="1895"/>
        <v>369</v>
      </c>
      <c r="N642" s="6">
        <f t="shared" si="1895"/>
        <v>0</v>
      </c>
      <c r="O642" s="6">
        <f t="shared" ref="O642:T642" si="1896">O643+O644</f>
        <v>0</v>
      </c>
      <c r="P642" s="6">
        <f t="shared" si="1896"/>
        <v>0</v>
      </c>
      <c r="Q642" s="6">
        <f t="shared" si="1896"/>
        <v>0</v>
      </c>
      <c r="R642" s="6">
        <f t="shared" si="1896"/>
        <v>0</v>
      </c>
      <c r="S642" s="6">
        <f t="shared" si="1896"/>
        <v>369</v>
      </c>
      <c r="T642" s="6">
        <f t="shared" si="1896"/>
        <v>0</v>
      </c>
      <c r="U642" s="6">
        <f t="shared" ref="U642:Z642" si="1897">U643+U644</f>
        <v>-27</v>
      </c>
      <c r="V642" s="6">
        <f t="shared" si="1897"/>
        <v>0</v>
      </c>
      <c r="W642" s="6">
        <f t="shared" si="1897"/>
        <v>0</v>
      </c>
      <c r="X642" s="6">
        <f t="shared" si="1897"/>
        <v>6500</v>
      </c>
      <c r="Y642" s="6">
        <f t="shared" si="1897"/>
        <v>6842</v>
      </c>
      <c r="Z642" s="6">
        <f t="shared" si="1897"/>
        <v>6500</v>
      </c>
      <c r="AA642" s="6">
        <f t="shared" ref="AA642:AF642" si="1898">AA643+AA644</f>
        <v>0</v>
      </c>
      <c r="AB642" s="6">
        <f t="shared" si="1898"/>
        <v>0</v>
      </c>
      <c r="AC642" s="6">
        <f t="shared" si="1898"/>
        <v>0</v>
      </c>
      <c r="AD642" s="6">
        <f t="shared" si="1898"/>
        <v>0</v>
      </c>
      <c r="AE642" s="6">
        <f t="shared" si="1898"/>
        <v>6842</v>
      </c>
      <c r="AF642" s="6">
        <f t="shared" si="1898"/>
        <v>6500</v>
      </c>
      <c r="AG642" s="6">
        <f t="shared" ref="AG642:AL642" si="1899">AG643+AG644</f>
        <v>0</v>
      </c>
      <c r="AH642" s="6">
        <f t="shared" si="1899"/>
        <v>0</v>
      </c>
      <c r="AI642" s="6">
        <f t="shared" si="1899"/>
        <v>0</v>
      </c>
      <c r="AJ642" s="6">
        <f t="shared" si="1899"/>
        <v>0</v>
      </c>
      <c r="AK642" s="6">
        <f t="shared" si="1899"/>
        <v>6842</v>
      </c>
      <c r="AL642" s="6">
        <f t="shared" si="1899"/>
        <v>6500</v>
      </c>
      <c r="AM642" s="6">
        <f t="shared" ref="AM642:AR642" si="1900">AM643+AM644</f>
        <v>0</v>
      </c>
      <c r="AN642" s="6">
        <f t="shared" si="1900"/>
        <v>0</v>
      </c>
      <c r="AO642" s="6">
        <f t="shared" si="1900"/>
        <v>0</v>
      </c>
      <c r="AP642" s="6">
        <f t="shared" si="1900"/>
        <v>0</v>
      </c>
      <c r="AQ642" s="6">
        <f t="shared" si="1900"/>
        <v>6842</v>
      </c>
      <c r="AR642" s="6">
        <f t="shared" si="1900"/>
        <v>6500</v>
      </c>
      <c r="AS642" s="6">
        <f t="shared" ref="AS642:AX642" si="1901">AS643+AS644</f>
        <v>0</v>
      </c>
      <c r="AT642" s="6">
        <f t="shared" si="1901"/>
        <v>0</v>
      </c>
      <c r="AU642" s="6">
        <f t="shared" si="1901"/>
        <v>0</v>
      </c>
      <c r="AV642" s="6">
        <f t="shared" si="1901"/>
        <v>0</v>
      </c>
      <c r="AW642" s="6">
        <f t="shared" si="1901"/>
        <v>6842</v>
      </c>
      <c r="AX642" s="6">
        <f t="shared" si="1901"/>
        <v>6500</v>
      </c>
      <c r="AY642" s="6">
        <f t="shared" ref="AY642:BD642" si="1902">AY643+AY644</f>
        <v>0</v>
      </c>
      <c r="AZ642" s="6">
        <f t="shared" si="1902"/>
        <v>0</v>
      </c>
      <c r="BA642" s="6">
        <f t="shared" si="1902"/>
        <v>0</v>
      </c>
      <c r="BB642" s="6">
        <f t="shared" si="1902"/>
        <v>0</v>
      </c>
      <c r="BC642" s="6">
        <f t="shared" si="1902"/>
        <v>6842</v>
      </c>
      <c r="BD642" s="6">
        <f t="shared" si="1902"/>
        <v>6500</v>
      </c>
      <c r="BE642" s="6">
        <f t="shared" ref="BE642:BJ642" si="1903">BE643+BE644</f>
        <v>0</v>
      </c>
      <c r="BF642" s="6">
        <f t="shared" si="1903"/>
        <v>0</v>
      </c>
      <c r="BG642" s="6">
        <f t="shared" si="1903"/>
        <v>0</v>
      </c>
      <c r="BH642" s="6">
        <f t="shared" si="1903"/>
        <v>0</v>
      </c>
      <c r="BI642" s="6">
        <f t="shared" si="1903"/>
        <v>6842</v>
      </c>
      <c r="BJ642" s="6">
        <f t="shared" si="1903"/>
        <v>6500</v>
      </c>
      <c r="BK642" s="6">
        <f t="shared" ref="BK642:BP642" si="1904">BK643+BK644</f>
        <v>0</v>
      </c>
      <c r="BL642" s="6">
        <f t="shared" si="1904"/>
        <v>0</v>
      </c>
      <c r="BM642" s="6">
        <f t="shared" si="1904"/>
        <v>0</v>
      </c>
      <c r="BN642" s="6">
        <f t="shared" si="1904"/>
        <v>0</v>
      </c>
      <c r="BO642" s="6">
        <f t="shared" si="1904"/>
        <v>6842</v>
      </c>
      <c r="BP642" s="6">
        <f t="shared" si="1904"/>
        <v>6500</v>
      </c>
      <c r="BQ642" s="6">
        <f t="shared" ref="BQ642:BV642" si="1905">BQ643+BQ644</f>
        <v>0</v>
      </c>
      <c r="BR642" s="6">
        <f t="shared" si="1905"/>
        <v>0</v>
      </c>
      <c r="BS642" s="6">
        <f t="shared" si="1905"/>
        <v>0</v>
      </c>
      <c r="BT642" s="6">
        <f t="shared" si="1905"/>
        <v>0</v>
      </c>
      <c r="BU642" s="6">
        <f t="shared" si="1905"/>
        <v>6842</v>
      </c>
      <c r="BV642" s="6">
        <f t="shared" si="1905"/>
        <v>6500</v>
      </c>
      <c r="BW642" s="6">
        <f t="shared" ref="BW642:CB642" si="1906">BW643+BW644</f>
        <v>0</v>
      </c>
      <c r="BX642" s="6">
        <f t="shared" si="1906"/>
        <v>0</v>
      </c>
      <c r="BY642" s="6">
        <f t="shared" si="1906"/>
        <v>0</v>
      </c>
      <c r="BZ642" s="6">
        <f t="shared" si="1906"/>
        <v>0</v>
      </c>
      <c r="CA642" s="6">
        <f t="shared" si="1906"/>
        <v>6842</v>
      </c>
      <c r="CB642" s="6">
        <f t="shared" si="1906"/>
        <v>6500</v>
      </c>
      <c r="CC642" s="6">
        <f t="shared" ref="CC642:CH642" si="1907">CC643+CC644</f>
        <v>0</v>
      </c>
      <c r="CD642" s="6">
        <f t="shared" si="1907"/>
        <v>0</v>
      </c>
      <c r="CE642" s="6">
        <f t="shared" si="1907"/>
        <v>0</v>
      </c>
      <c r="CF642" s="6">
        <f t="shared" si="1907"/>
        <v>0</v>
      </c>
      <c r="CG642" s="6">
        <f t="shared" si="1907"/>
        <v>6842</v>
      </c>
      <c r="CH642" s="6">
        <f t="shared" si="1907"/>
        <v>6500</v>
      </c>
      <c r="CI642" s="6">
        <f t="shared" ref="CI642:CN642" si="1908">CI643+CI644</f>
        <v>-33</v>
      </c>
      <c r="CJ642" s="6">
        <f t="shared" si="1908"/>
        <v>0</v>
      </c>
      <c r="CK642" s="6">
        <f t="shared" si="1908"/>
        <v>0</v>
      </c>
      <c r="CL642" s="6">
        <f t="shared" si="1908"/>
        <v>-636</v>
      </c>
      <c r="CM642" s="6">
        <f t="shared" si="1908"/>
        <v>6173</v>
      </c>
      <c r="CN642" s="6">
        <f t="shared" si="1908"/>
        <v>5864</v>
      </c>
      <c r="CO642" s="6">
        <f t="shared" ref="CO642:CP642" si="1909">CO643+CO644</f>
        <v>6173</v>
      </c>
      <c r="CP642" s="6">
        <f t="shared" si="1909"/>
        <v>5864</v>
      </c>
      <c r="CQ642" s="32">
        <f t="shared" si="1679"/>
        <v>100</v>
      </c>
      <c r="CR642" s="32">
        <f t="shared" si="1687"/>
        <v>100</v>
      </c>
    </row>
    <row r="643" spans="1:96" ht="19.5" customHeight="1">
      <c r="A643" s="20" t="s">
        <v>13</v>
      </c>
      <c r="B643" s="18">
        <f t="shared" si="1894"/>
        <v>912</v>
      </c>
      <c r="C643" s="18" t="s">
        <v>19</v>
      </c>
      <c r="D643" s="18" t="s">
        <v>20</v>
      </c>
      <c r="E643" s="18" t="s">
        <v>567</v>
      </c>
      <c r="F643" s="18" t="s">
        <v>32</v>
      </c>
      <c r="G643" s="48">
        <v>200</v>
      </c>
      <c r="H643" s="48"/>
      <c r="I643" s="48"/>
      <c r="J643" s="48"/>
      <c r="K643" s="48"/>
      <c r="L643" s="48"/>
      <c r="M643" s="48">
        <f>G643+I643+J643+K643+L643</f>
        <v>200</v>
      </c>
      <c r="N643" s="48">
        <f>H643+L643</f>
        <v>0</v>
      </c>
      <c r="O643" s="48"/>
      <c r="P643" s="48"/>
      <c r="Q643" s="48"/>
      <c r="R643" s="48"/>
      <c r="S643" s="48">
        <f>M643+O643+P643+Q643+R643</f>
        <v>200</v>
      </c>
      <c r="T643" s="48">
        <f>N643+R643</f>
        <v>0</v>
      </c>
      <c r="U643" s="48">
        <v>-16</v>
      </c>
      <c r="V643" s="48"/>
      <c r="W643" s="48"/>
      <c r="X643" s="48">
        <v>3500</v>
      </c>
      <c r="Y643" s="48">
        <f>S643+U643+V643+W643+X643</f>
        <v>3684</v>
      </c>
      <c r="Z643" s="48">
        <f>T643+X643</f>
        <v>3500</v>
      </c>
      <c r="AA643" s="48"/>
      <c r="AB643" s="48"/>
      <c r="AC643" s="48"/>
      <c r="AD643" s="48"/>
      <c r="AE643" s="48">
        <f>Y643+AA643+AB643+AC643+AD643</f>
        <v>3684</v>
      </c>
      <c r="AF643" s="48">
        <f>Z643+AD643</f>
        <v>3500</v>
      </c>
      <c r="AG643" s="48"/>
      <c r="AH643" s="48"/>
      <c r="AI643" s="48"/>
      <c r="AJ643" s="48"/>
      <c r="AK643" s="48">
        <f>AE643+AG643+AH643+AI643+AJ643</f>
        <v>3684</v>
      </c>
      <c r="AL643" s="48">
        <f>AF643+AJ643</f>
        <v>3500</v>
      </c>
      <c r="AM643" s="48"/>
      <c r="AN643" s="48"/>
      <c r="AO643" s="48"/>
      <c r="AP643" s="48"/>
      <c r="AQ643" s="48">
        <f>AK643+AM643+AN643+AO643+AP643</f>
        <v>3684</v>
      </c>
      <c r="AR643" s="48">
        <f>AL643+AP643</f>
        <v>3500</v>
      </c>
      <c r="AS643" s="48"/>
      <c r="AT643" s="48"/>
      <c r="AU643" s="48"/>
      <c r="AV643" s="48"/>
      <c r="AW643" s="48">
        <f>AQ643+AS643+AT643+AU643+AV643</f>
        <v>3684</v>
      </c>
      <c r="AX643" s="48">
        <f>AR643+AV643</f>
        <v>3500</v>
      </c>
      <c r="AY643" s="48"/>
      <c r="AZ643" s="48"/>
      <c r="BA643" s="48"/>
      <c r="BB643" s="48"/>
      <c r="BC643" s="48">
        <f>AW643+AY643+AZ643+BA643+BB643</f>
        <v>3684</v>
      </c>
      <c r="BD643" s="48">
        <f>AX643+BB643</f>
        <v>3500</v>
      </c>
      <c r="BE643" s="48"/>
      <c r="BF643" s="48"/>
      <c r="BG643" s="48"/>
      <c r="BH643" s="48"/>
      <c r="BI643" s="48">
        <f>BC643+BE643+BF643+BG643+BH643</f>
        <v>3684</v>
      </c>
      <c r="BJ643" s="48">
        <f>BD643+BH643</f>
        <v>3500</v>
      </c>
      <c r="BK643" s="48"/>
      <c r="BL643" s="48"/>
      <c r="BM643" s="48"/>
      <c r="BN643" s="48"/>
      <c r="BO643" s="48">
        <f>BI643+BK643+BL643+BM643+BN643</f>
        <v>3684</v>
      </c>
      <c r="BP643" s="48">
        <f>BJ643+BN643</f>
        <v>3500</v>
      </c>
      <c r="BQ643" s="48"/>
      <c r="BR643" s="48"/>
      <c r="BS643" s="48"/>
      <c r="BT643" s="48"/>
      <c r="BU643" s="48">
        <f>BO643+BQ643+BR643+BS643+BT643</f>
        <v>3684</v>
      </c>
      <c r="BV643" s="48">
        <f>BP643+BT643</f>
        <v>3500</v>
      </c>
      <c r="BW643" s="48"/>
      <c r="BX643" s="48"/>
      <c r="BY643" s="48"/>
      <c r="BZ643" s="48"/>
      <c r="CA643" s="48">
        <f>BU643+BW643+BX643+BY643+BZ643</f>
        <v>3684</v>
      </c>
      <c r="CB643" s="48">
        <f>BV643+BZ643</f>
        <v>3500</v>
      </c>
      <c r="CC643" s="48"/>
      <c r="CD643" s="48"/>
      <c r="CE643" s="48"/>
      <c r="CF643" s="48"/>
      <c r="CG643" s="48">
        <f>CA643+CC643+CD643+CE643+CF643</f>
        <v>3684</v>
      </c>
      <c r="CH643" s="48">
        <f>CB643+CF643</f>
        <v>3500</v>
      </c>
      <c r="CI643" s="48">
        <v>-29</v>
      </c>
      <c r="CJ643" s="48"/>
      <c r="CK643" s="48"/>
      <c r="CL643" s="48">
        <v>-556</v>
      </c>
      <c r="CM643" s="48">
        <f>CG643+CI643+CJ643+CK643+CL643</f>
        <v>3099</v>
      </c>
      <c r="CN643" s="48">
        <f>CH643+CL643</f>
        <v>2944</v>
      </c>
      <c r="CO643" s="48">
        <v>3099</v>
      </c>
      <c r="CP643" s="48">
        <v>2944</v>
      </c>
      <c r="CQ643" s="116">
        <f t="shared" si="1679"/>
        <v>100</v>
      </c>
      <c r="CR643" s="116">
        <f t="shared" si="1687"/>
        <v>100</v>
      </c>
    </row>
    <row r="644" spans="1:96" ht="18.75" customHeight="1">
      <c r="A644" s="20" t="s">
        <v>22</v>
      </c>
      <c r="B644" s="18">
        <f t="shared" si="1894"/>
        <v>912</v>
      </c>
      <c r="C644" s="18" t="s">
        <v>19</v>
      </c>
      <c r="D644" s="18" t="s">
        <v>20</v>
      </c>
      <c r="E644" s="18" t="s">
        <v>567</v>
      </c>
      <c r="F644" s="18" t="s">
        <v>33</v>
      </c>
      <c r="G644" s="48">
        <v>169</v>
      </c>
      <c r="H644" s="48"/>
      <c r="I644" s="48"/>
      <c r="J644" s="48"/>
      <c r="K644" s="48"/>
      <c r="L644" s="48"/>
      <c r="M644" s="48">
        <f>G644+I644+J644+K644+L644</f>
        <v>169</v>
      </c>
      <c r="N644" s="48">
        <f>H644+L644</f>
        <v>0</v>
      </c>
      <c r="O644" s="48"/>
      <c r="P644" s="48"/>
      <c r="Q644" s="48"/>
      <c r="R644" s="48"/>
      <c r="S644" s="48">
        <f>M644+O644+P644+Q644+R644</f>
        <v>169</v>
      </c>
      <c r="T644" s="48">
        <f>N644+R644</f>
        <v>0</v>
      </c>
      <c r="U644" s="48">
        <v>-11</v>
      </c>
      <c r="V644" s="48"/>
      <c r="W644" s="48"/>
      <c r="X644" s="48">
        <v>3000</v>
      </c>
      <c r="Y644" s="48">
        <f>S644+U644+V644+W644+X644</f>
        <v>3158</v>
      </c>
      <c r="Z644" s="48">
        <f>T644+X644</f>
        <v>3000</v>
      </c>
      <c r="AA644" s="48"/>
      <c r="AB644" s="48"/>
      <c r="AC644" s="48"/>
      <c r="AD644" s="48"/>
      <c r="AE644" s="48">
        <f>Y644+AA644+AB644+AC644+AD644</f>
        <v>3158</v>
      </c>
      <c r="AF644" s="48">
        <f>Z644+AD644</f>
        <v>3000</v>
      </c>
      <c r="AG644" s="48"/>
      <c r="AH644" s="48"/>
      <c r="AI644" s="48"/>
      <c r="AJ644" s="48"/>
      <c r="AK644" s="48">
        <f>AE644+AG644+AH644+AI644+AJ644</f>
        <v>3158</v>
      </c>
      <c r="AL644" s="48">
        <f>AF644+AJ644</f>
        <v>3000</v>
      </c>
      <c r="AM644" s="48"/>
      <c r="AN644" s="48"/>
      <c r="AO644" s="48"/>
      <c r="AP644" s="48"/>
      <c r="AQ644" s="48">
        <f>AK644+AM644+AN644+AO644+AP644</f>
        <v>3158</v>
      </c>
      <c r="AR644" s="48">
        <f>AL644+AP644</f>
        <v>3000</v>
      </c>
      <c r="AS644" s="48"/>
      <c r="AT644" s="48"/>
      <c r="AU644" s="48"/>
      <c r="AV644" s="48"/>
      <c r="AW644" s="48">
        <f>AQ644+AS644+AT644+AU644+AV644</f>
        <v>3158</v>
      </c>
      <c r="AX644" s="48">
        <f>AR644+AV644</f>
        <v>3000</v>
      </c>
      <c r="AY644" s="48"/>
      <c r="AZ644" s="48"/>
      <c r="BA644" s="48"/>
      <c r="BB644" s="48"/>
      <c r="BC644" s="48">
        <f>AW644+AY644+AZ644+BA644+BB644</f>
        <v>3158</v>
      </c>
      <c r="BD644" s="48">
        <f>AX644+BB644</f>
        <v>3000</v>
      </c>
      <c r="BE644" s="48"/>
      <c r="BF644" s="48"/>
      <c r="BG644" s="48"/>
      <c r="BH644" s="48"/>
      <c r="BI644" s="48">
        <f>BC644+BE644+BF644+BG644+BH644</f>
        <v>3158</v>
      </c>
      <c r="BJ644" s="48">
        <f>BD644+BH644</f>
        <v>3000</v>
      </c>
      <c r="BK644" s="48"/>
      <c r="BL644" s="48"/>
      <c r="BM644" s="48"/>
      <c r="BN644" s="48"/>
      <c r="BO644" s="48">
        <f>BI644+BK644+BL644+BM644+BN644</f>
        <v>3158</v>
      </c>
      <c r="BP644" s="48">
        <f>BJ644+BN644</f>
        <v>3000</v>
      </c>
      <c r="BQ644" s="48"/>
      <c r="BR644" s="48"/>
      <c r="BS644" s="48"/>
      <c r="BT644" s="48"/>
      <c r="BU644" s="48">
        <f>BO644+BQ644+BR644+BS644+BT644</f>
        <v>3158</v>
      </c>
      <c r="BV644" s="48">
        <f>BP644+BT644</f>
        <v>3000</v>
      </c>
      <c r="BW644" s="48"/>
      <c r="BX644" s="48"/>
      <c r="BY644" s="48"/>
      <c r="BZ644" s="48"/>
      <c r="CA644" s="48">
        <f>BU644+BW644+BX644+BY644+BZ644</f>
        <v>3158</v>
      </c>
      <c r="CB644" s="48">
        <f>BV644+BZ644</f>
        <v>3000</v>
      </c>
      <c r="CC644" s="48"/>
      <c r="CD644" s="48"/>
      <c r="CE644" s="48"/>
      <c r="CF644" s="48"/>
      <c r="CG644" s="48">
        <f>CA644+CC644+CD644+CE644+CF644</f>
        <v>3158</v>
      </c>
      <c r="CH644" s="48">
        <f>CB644+CF644</f>
        <v>3000</v>
      </c>
      <c r="CI644" s="48">
        <v>-4</v>
      </c>
      <c r="CJ644" s="48"/>
      <c r="CK644" s="48"/>
      <c r="CL644" s="48">
        <v>-80</v>
      </c>
      <c r="CM644" s="48">
        <f>CG644+CI644+CJ644+CK644+CL644</f>
        <v>3074</v>
      </c>
      <c r="CN644" s="48">
        <f>CH644+CL644</f>
        <v>2920</v>
      </c>
      <c r="CO644" s="48">
        <v>3074</v>
      </c>
      <c r="CP644" s="48">
        <v>2920</v>
      </c>
      <c r="CQ644" s="116">
        <f t="shared" si="1679"/>
        <v>100</v>
      </c>
      <c r="CR644" s="116">
        <f t="shared" si="1687"/>
        <v>100</v>
      </c>
    </row>
    <row r="645" spans="1:96" ht="49.5">
      <c r="A645" s="27" t="s">
        <v>824</v>
      </c>
      <c r="B645" s="18">
        <f>B640</f>
        <v>912</v>
      </c>
      <c r="C645" s="18" t="s">
        <v>19</v>
      </c>
      <c r="D645" s="18" t="s">
        <v>20</v>
      </c>
      <c r="E645" s="18" t="s">
        <v>819</v>
      </c>
      <c r="F645" s="6"/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>
        <f>U646</f>
        <v>0</v>
      </c>
      <c r="V645" s="48">
        <f t="shared" ref="V645:CG645" si="1910">V646</f>
        <v>32</v>
      </c>
      <c r="W645" s="48">
        <f t="shared" si="1910"/>
        <v>0</v>
      </c>
      <c r="X645" s="48">
        <f t="shared" si="1910"/>
        <v>3211</v>
      </c>
      <c r="Y645" s="48">
        <f t="shared" si="1910"/>
        <v>3243</v>
      </c>
      <c r="Z645" s="48">
        <f t="shared" si="1910"/>
        <v>3211</v>
      </c>
      <c r="AA645" s="48">
        <f>AA646</f>
        <v>0</v>
      </c>
      <c r="AB645" s="48">
        <f t="shared" si="1910"/>
        <v>0</v>
      </c>
      <c r="AC645" s="48">
        <f t="shared" si="1910"/>
        <v>0</v>
      </c>
      <c r="AD645" s="48">
        <f t="shared" si="1910"/>
        <v>0</v>
      </c>
      <c r="AE645" s="48">
        <f t="shared" si="1910"/>
        <v>3243</v>
      </c>
      <c r="AF645" s="48">
        <f t="shared" si="1910"/>
        <v>3211</v>
      </c>
      <c r="AG645" s="48">
        <f>AG646</f>
        <v>0</v>
      </c>
      <c r="AH645" s="48">
        <f t="shared" si="1910"/>
        <v>0</v>
      </c>
      <c r="AI645" s="48">
        <f t="shared" si="1910"/>
        <v>0</v>
      </c>
      <c r="AJ645" s="48">
        <f t="shared" si="1910"/>
        <v>0</v>
      </c>
      <c r="AK645" s="48">
        <f t="shared" si="1910"/>
        <v>3243</v>
      </c>
      <c r="AL645" s="48">
        <f t="shared" si="1910"/>
        <v>3211</v>
      </c>
      <c r="AM645" s="48">
        <f>AM646</f>
        <v>0</v>
      </c>
      <c r="AN645" s="48">
        <f t="shared" si="1910"/>
        <v>0</v>
      </c>
      <c r="AO645" s="48">
        <f t="shared" si="1910"/>
        <v>0</v>
      </c>
      <c r="AP645" s="48">
        <f t="shared" si="1910"/>
        <v>0</v>
      </c>
      <c r="AQ645" s="48">
        <f t="shared" si="1910"/>
        <v>3243</v>
      </c>
      <c r="AR645" s="48">
        <f t="shared" si="1910"/>
        <v>3211</v>
      </c>
      <c r="AS645" s="48">
        <f>AS646</f>
        <v>0</v>
      </c>
      <c r="AT645" s="48">
        <f t="shared" si="1910"/>
        <v>0</v>
      </c>
      <c r="AU645" s="48">
        <f t="shared" si="1910"/>
        <v>0</v>
      </c>
      <c r="AV645" s="48">
        <f t="shared" si="1910"/>
        <v>0</v>
      </c>
      <c r="AW645" s="48">
        <f t="shared" si="1910"/>
        <v>3243</v>
      </c>
      <c r="AX645" s="48">
        <f t="shared" si="1910"/>
        <v>3211</v>
      </c>
      <c r="AY645" s="48">
        <f>AY646</f>
        <v>0</v>
      </c>
      <c r="AZ645" s="48">
        <f t="shared" si="1910"/>
        <v>0</v>
      </c>
      <c r="BA645" s="48">
        <f t="shared" si="1910"/>
        <v>0</v>
      </c>
      <c r="BB645" s="48">
        <f t="shared" si="1910"/>
        <v>0</v>
      </c>
      <c r="BC645" s="48">
        <f t="shared" si="1910"/>
        <v>3243</v>
      </c>
      <c r="BD645" s="48">
        <f t="shared" si="1910"/>
        <v>3211</v>
      </c>
      <c r="BE645" s="48">
        <f>BE646</f>
        <v>0</v>
      </c>
      <c r="BF645" s="48">
        <f t="shared" si="1910"/>
        <v>0</v>
      </c>
      <c r="BG645" s="48">
        <f t="shared" si="1910"/>
        <v>0</v>
      </c>
      <c r="BH645" s="48">
        <f t="shared" si="1910"/>
        <v>0</v>
      </c>
      <c r="BI645" s="48">
        <f t="shared" si="1910"/>
        <v>3243</v>
      </c>
      <c r="BJ645" s="48">
        <f t="shared" si="1910"/>
        <v>3211</v>
      </c>
      <c r="BK645" s="48">
        <f>BK646</f>
        <v>0</v>
      </c>
      <c r="BL645" s="48">
        <f t="shared" si="1910"/>
        <v>0</v>
      </c>
      <c r="BM645" s="48">
        <f t="shared" si="1910"/>
        <v>0</v>
      </c>
      <c r="BN645" s="48">
        <f t="shared" si="1910"/>
        <v>0</v>
      </c>
      <c r="BO645" s="48">
        <f t="shared" si="1910"/>
        <v>3243</v>
      </c>
      <c r="BP645" s="48">
        <f t="shared" si="1910"/>
        <v>3211</v>
      </c>
      <c r="BQ645" s="48">
        <f>BQ646</f>
        <v>0</v>
      </c>
      <c r="BR645" s="48">
        <f t="shared" si="1910"/>
        <v>0</v>
      </c>
      <c r="BS645" s="48">
        <f t="shared" si="1910"/>
        <v>0</v>
      </c>
      <c r="BT645" s="48">
        <f t="shared" si="1910"/>
        <v>0</v>
      </c>
      <c r="BU645" s="48">
        <f t="shared" si="1910"/>
        <v>3243</v>
      </c>
      <c r="BV645" s="48">
        <f t="shared" si="1910"/>
        <v>3211</v>
      </c>
      <c r="BW645" s="48">
        <f>BW646</f>
        <v>0</v>
      </c>
      <c r="BX645" s="48">
        <f t="shared" si="1910"/>
        <v>0</v>
      </c>
      <c r="BY645" s="48">
        <f t="shared" si="1910"/>
        <v>0</v>
      </c>
      <c r="BZ645" s="48">
        <f t="shared" si="1910"/>
        <v>0</v>
      </c>
      <c r="CA645" s="48">
        <f t="shared" si="1910"/>
        <v>3243</v>
      </c>
      <c r="CB645" s="48">
        <f t="shared" si="1910"/>
        <v>3211</v>
      </c>
      <c r="CC645" s="48">
        <f>CC646</f>
        <v>0</v>
      </c>
      <c r="CD645" s="48">
        <f t="shared" si="1910"/>
        <v>0</v>
      </c>
      <c r="CE645" s="48">
        <f t="shared" si="1910"/>
        <v>0</v>
      </c>
      <c r="CF645" s="48">
        <f t="shared" si="1910"/>
        <v>0</v>
      </c>
      <c r="CG645" s="48">
        <f t="shared" si="1910"/>
        <v>3243</v>
      </c>
      <c r="CH645" s="48">
        <f t="shared" ref="CH645" si="1911">CH646</f>
        <v>3211</v>
      </c>
      <c r="CI645" s="48">
        <f>CI646</f>
        <v>0</v>
      </c>
      <c r="CJ645" s="48">
        <f t="shared" ref="CJ645:CP645" si="1912">CJ646</f>
        <v>0</v>
      </c>
      <c r="CK645" s="48">
        <f t="shared" si="1912"/>
        <v>0</v>
      </c>
      <c r="CL645" s="48">
        <f t="shared" si="1912"/>
        <v>0</v>
      </c>
      <c r="CM645" s="48">
        <f t="shared" si="1912"/>
        <v>3243</v>
      </c>
      <c r="CN645" s="48">
        <f t="shared" si="1912"/>
        <v>3211</v>
      </c>
      <c r="CO645" s="48">
        <f t="shared" si="1912"/>
        <v>3243</v>
      </c>
      <c r="CP645" s="48">
        <f t="shared" si="1912"/>
        <v>3211</v>
      </c>
      <c r="CQ645" s="116">
        <f t="shared" si="1679"/>
        <v>100</v>
      </c>
      <c r="CR645" s="116">
        <f t="shared" si="1687"/>
        <v>100</v>
      </c>
    </row>
    <row r="646" spans="1:96" ht="33">
      <c r="A646" s="55" t="s">
        <v>11</v>
      </c>
      <c r="B646" s="18">
        <f t="shared" si="1894"/>
        <v>912</v>
      </c>
      <c r="C646" s="18" t="s">
        <v>19</v>
      </c>
      <c r="D646" s="18" t="s">
        <v>20</v>
      </c>
      <c r="E646" s="18" t="s">
        <v>819</v>
      </c>
      <c r="F646" s="18" t="s">
        <v>12</v>
      </c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>
        <f t="shared" ref="U646:AX646" si="1913">U647+U648</f>
        <v>0</v>
      </c>
      <c r="V646" s="48">
        <f t="shared" si="1913"/>
        <v>32</v>
      </c>
      <c r="W646" s="48">
        <f t="shared" si="1913"/>
        <v>0</v>
      </c>
      <c r="X646" s="48">
        <f t="shared" si="1913"/>
        <v>3211</v>
      </c>
      <c r="Y646" s="48">
        <f t="shared" si="1913"/>
        <v>3243</v>
      </c>
      <c r="Z646" s="48">
        <f t="shared" si="1913"/>
        <v>3211</v>
      </c>
      <c r="AA646" s="48">
        <f t="shared" si="1913"/>
        <v>0</v>
      </c>
      <c r="AB646" s="48">
        <f t="shared" si="1913"/>
        <v>0</v>
      </c>
      <c r="AC646" s="48">
        <f t="shared" si="1913"/>
        <v>0</v>
      </c>
      <c r="AD646" s="48">
        <f t="shared" si="1913"/>
        <v>0</v>
      </c>
      <c r="AE646" s="48">
        <f t="shared" si="1913"/>
        <v>3243</v>
      </c>
      <c r="AF646" s="48">
        <f t="shared" si="1913"/>
        <v>3211</v>
      </c>
      <c r="AG646" s="48">
        <f t="shared" si="1913"/>
        <v>0</v>
      </c>
      <c r="AH646" s="48">
        <f t="shared" si="1913"/>
        <v>0</v>
      </c>
      <c r="AI646" s="48">
        <f t="shared" si="1913"/>
        <v>0</v>
      </c>
      <c r="AJ646" s="48">
        <f t="shared" si="1913"/>
        <v>0</v>
      </c>
      <c r="AK646" s="48">
        <f t="shared" si="1913"/>
        <v>3243</v>
      </c>
      <c r="AL646" s="48">
        <f t="shared" si="1913"/>
        <v>3211</v>
      </c>
      <c r="AM646" s="48">
        <f t="shared" si="1913"/>
        <v>0</v>
      </c>
      <c r="AN646" s="48">
        <f t="shared" si="1913"/>
        <v>0</v>
      </c>
      <c r="AO646" s="48">
        <f t="shared" si="1913"/>
        <v>0</v>
      </c>
      <c r="AP646" s="48">
        <f t="shared" si="1913"/>
        <v>0</v>
      </c>
      <c r="AQ646" s="48">
        <f t="shared" si="1913"/>
        <v>3243</v>
      </c>
      <c r="AR646" s="48">
        <f t="shared" si="1913"/>
        <v>3211</v>
      </c>
      <c r="AS646" s="48">
        <f t="shared" si="1913"/>
        <v>0</v>
      </c>
      <c r="AT646" s="48">
        <f t="shared" si="1913"/>
        <v>0</v>
      </c>
      <c r="AU646" s="48">
        <f t="shared" si="1913"/>
        <v>0</v>
      </c>
      <c r="AV646" s="48">
        <f t="shared" si="1913"/>
        <v>0</v>
      </c>
      <c r="AW646" s="48">
        <f t="shared" si="1913"/>
        <v>3243</v>
      </c>
      <c r="AX646" s="48">
        <f t="shared" si="1913"/>
        <v>3211</v>
      </c>
      <c r="AY646" s="48">
        <f t="shared" ref="AY646:BD646" si="1914">AY647+AY648</f>
        <v>0</v>
      </c>
      <c r="AZ646" s="48">
        <f t="shared" si="1914"/>
        <v>0</v>
      </c>
      <c r="BA646" s="48">
        <f t="shared" si="1914"/>
        <v>0</v>
      </c>
      <c r="BB646" s="48">
        <f t="shared" si="1914"/>
        <v>0</v>
      </c>
      <c r="BC646" s="48">
        <f t="shared" si="1914"/>
        <v>3243</v>
      </c>
      <c r="BD646" s="48">
        <f t="shared" si="1914"/>
        <v>3211</v>
      </c>
      <c r="BE646" s="48">
        <f t="shared" ref="BE646:BJ646" si="1915">BE647+BE648</f>
        <v>0</v>
      </c>
      <c r="BF646" s="48">
        <f t="shared" si="1915"/>
        <v>0</v>
      </c>
      <c r="BG646" s="48">
        <f t="shared" si="1915"/>
        <v>0</v>
      </c>
      <c r="BH646" s="48">
        <f t="shared" si="1915"/>
        <v>0</v>
      </c>
      <c r="BI646" s="48">
        <f t="shared" si="1915"/>
        <v>3243</v>
      </c>
      <c r="BJ646" s="48">
        <f t="shared" si="1915"/>
        <v>3211</v>
      </c>
      <c r="BK646" s="48">
        <f t="shared" ref="BK646:BP646" si="1916">BK647+BK648</f>
        <v>0</v>
      </c>
      <c r="BL646" s="48">
        <f t="shared" si="1916"/>
        <v>0</v>
      </c>
      <c r="BM646" s="48">
        <f t="shared" si="1916"/>
        <v>0</v>
      </c>
      <c r="BN646" s="48">
        <f t="shared" si="1916"/>
        <v>0</v>
      </c>
      <c r="BO646" s="48">
        <f t="shared" si="1916"/>
        <v>3243</v>
      </c>
      <c r="BP646" s="48">
        <f t="shared" si="1916"/>
        <v>3211</v>
      </c>
      <c r="BQ646" s="48">
        <f t="shared" ref="BQ646:BV646" si="1917">BQ647+BQ648</f>
        <v>0</v>
      </c>
      <c r="BR646" s="48">
        <f t="shared" si="1917"/>
        <v>0</v>
      </c>
      <c r="BS646" s="48">
        <f t="shared" si="1917"/>
        <v>0</v>
      </c>
      <c r="BT646" s="48">
        <f t="shared" si="1917"/>
        <v>0</v>
      </c>
      <c r="BU646" s="48">
        <f t="shared" si="1917"/>
        <v>3243</v>
      </c>
      <c r="BV646" s="48">
        <f t="shared" si="1917"/>
        <v>3211</v>
      </c>
      <c r="BW646" s="48">
        <f t="shared" ref="BW646:CB646" si="1918">BW647+BW648</f>
        <v>0</v>
      </c>
      <c r="BX646" s="48">
        <f t="shared" si="1918"/>
        <v>0</v>
      </c>
      <c r="BY646" s="48">
        <f t="shared" si="1918"/>
        <v>0</v>
      </c>
      <c r="BZ646" s="48">
        <f t="shared" si="1918"/>
        <v>0</v>
      </c>
      <c r="CA646" s="48">
        <f t="shared" si="1918"/>
        <v>3243</v>
      </c>
      <c r="CB646" s="48">
        <f t="shared" si="1918"/>
        <v>3211</v>
      </c>
      <c r="CC646" s="48">
        <f t="shared" ref="CC646:CH646" si="1919">CC647+CC648</f>
        <v>0</v>
      </c>
      <c r="CD646" s="48">
        <f t="shared" si="1919"/>
        <v>0</v>
      </c>
      <c r="CE646" s="48">
        <f t="shared" si="1919"/>
        <v>0</v>
      </c>
      <c r="CF646" s="48">
        <f t="shared" si="1919"/>
        <v>0</v>
      </c>
      <c r="CG646" s="48">
        <f t="shared" si="1919"/>
        <v>3243</v>
      </c>
      <c r="CH646" s="48">
        <f t="shared" si="1919"/>
        <v>3211</v>
      </c>
      <c r="CI646" s="48">
        <f t="shared" ref="CI646:CN646" si="1920">CI647+CI648</f>
        <v>0</v>
      </c>
      <c r="CJ646" s="48">
        <f t="shared" si="1920"/>
        <v>0</v>
      </c>
      <c r="CK646" s="48">
        <f t="shared" si="1920"/>
        <v>0</v>
      </c>
      <c r="CL646" s="48">
        <f t="shared" si="1920"/>
        <v>0</v>
      </c>
      <c r="CM646" s="48">
        <f t="shared" si="1920"/>
        <v>3243</v>
      </c>
      <c r="CN646" s="48">
        <f t="shared" si="1920"/>
        <v>3211</v>
      </c>
      <c r="CO646" s="48">
        <f t="shared" ref="CO646:CP646" si="1921">CO647+CO648</f>
        <v>3243</v>
      </c>
      <c r="CP646" s="48">
        <f t="shared" si="1921"/>
        <v>3211</v>
      </c>
      <c r="CQ646" s="116">
        <f t="shared" si="1679"/>
        <v>100</v>
      </c>
      <c r="CR646" s="116">
        <f t="shared" si="1687"/>
        <v>100</v>
      </c>
    </row>
    <row r="647" spans="1:96" ht="19.5" customHeight="1">
      <c r="A647" s="20" t="s">
        <v>13</v>
      </c>
      <c r="B647" s="18">
        <f t="shared" si="1894"/>
        <v>912</v>
      </c>
      <c r="C647" s="18" t="s">
        <v>19</v>
      </c>
      <c r="D647" s="18" t="s">
        <v>20</v>
      </c>
      <c r="E647" s="18" t="s">
        <v>819</v>
      </c>
      <c r="F647" s="18" t="s">
        <v>32</v>
      </c>
      <c r="G647" s="48"/>
      <c r="H647" s="48"/>
      <c r="I647" s="48"/>
      <c r="J647" s="48"/>
      <c r="K647" s="48"/>
      <c r="L647" s="48"/>
      <c r="M647" s="48"/>
      <c r="N647" s="48"/>
      <c r="O647" s="48"/>
      <c r="P647" s="48"/>
      <c r="Q647" s="48"/>
      <c r="R647" s="48"/>
      <c r="S647" s="48"/>
      <c r="T647" s="48"/>
      <c r="U647" s="48"/>
      <c r="V647" s="48">
        <v>28</v>
      </c>
      <c r="W647" s="48"/>
      <c r="X647" s="48">
        <v>2819</v>
      </c>
      <c r="Y647" s="48">
        <f>S647+U647+V647+W647+X647</f>
        <v>2847</v>
      </c>
      <c r="Z647" s="48">
        <f>T647+X647</f>
        <v>2819</v>
      </c>
      <c r="AA647" s="48"/>
      <c r="AB647" s="48"/>
      <c r="AC647" s="48"/>
      <c r="AD647" s="48"/>
      <c r="AE647" s="48">
        <f>Y647+AA647+AB647+AC647+AD647</f>
        <v>2847</v>
      </c>
      <c r="AF647" s="48">
        <f>Z647+AD647</f>
        <v>2819</v>
      </c>
      <c r="AG647" s="48"/>
      <c r="AH647" s="48"/>
      <c r="AI647" s="48"/>
      <c r="AJ647" s="48"/>
      <c r="AK647" s="48">
        <f>AE647+AG647+AH647+AI647+AJ647</f>
        <v>2847</v>
      </c>
      <c r="AL647" s="48">
        <f>AF647+AJ647</f>
        <v>2819</v>
      </c>
      <c r="AM647" s="48"/>
      <c r="AN647" s="48"/>
      <c r="AO647" s="48"/>
      <c r="AP647" s="48"/>
      <c r="AQ647" s="48">
        <f>AK647+AM647+AN647+AO647+AP647</f>
        <v>2847</v>
      </c>
      <c r="AR647" s="48">
        <f>AL647+AP647</f>
        <v>2819</v>
      </c>
      <c r="AS647" s="48"/>
      <c r="AT647" s="48"/>
      <c r="AU647" s="48"/>
      <c r="AV647" s="48"/>
      <c r="AW647" s="48">
        <f>AQ647+AS647+AT647+AU647+AV647</f>
        <v>2847</v>
      </c>
      <c r="AX647" s="48">
        <f>AR647+AV647</f>
        <v>2819</v>
      </c>
      <c r="AY647" s="48"/>
      <c r="AZ647" s="48"/>
      <c r="BA647" s="48"/>
      <c r="BB647" s="48"/>
      <c r="BC647" s="48">
        <f>AW647+AY647+AZ647+BA647+BB647</f>
        <v>2847</v>
      </c>
      <c r="BD647" s="48">
        <f>AX647+BB647</f>
        <v>2819</v>
      </c>
      <c r="BE647" s="48"/>
      <c r="BF647" s="48"/>
      <c r="BG647" s="48"/>
      <c r="BH647" s="48"/>
      <c r="BI647" s="48">
        <f>BC647+BE647+BF647+BG647+BH647</f>
        <v>2847</v>
      </c>
      <c r="BJ647" s="48">
        <f>BD647+BH647</f>
        <v>2819</v>
      </c>
      <c r="BK647" s="48"/>
      <c r="BL647" s="48"/>
      <c r="BM647" s="48"/>
      <c r="BN647" s="48"/>
      <c r="BO647" s="48">
        <f>BI647+BK647+BL647+BM647+BN647</f>
        <v>2847</v>
      </c>
      <c r="BP647" s="48">
        <f>BJ647+BN647</f>
        <v>2819</v>
      </c>
      <c r="BQ647" s="48"/>
      <c r="BR647" s="48"/>
      <c r="BS647" s="48"/>
      <c r="BT647" s="48"/>
      <c r="BU647" s="48">
        <f>BO647+BQ647+BR647+BS647+BT647</f>
        <v>2847</v>
      </c>
      <c r="BV647" s="48">
        <f>BP647+BT647</f>
        <v>2819</v>
      </c>
      <c r="BW647" s="48"/>
      <c r="BX647" s="48"/>
      <c r="BY647" s="48"/>
      <c r="BZ647" s="48"/>
      <c r="CA647" s="48">
        <f>BU647+BW647+BX647+BY647+BZ647</f>
        <v>2847</v>
      </c>
      <c r="CB647" s="48">
        <f>BV647+BZ647</f>
        <v>2819</v>
      </c>
      <c r="CC647" s="48"/>
      <c r="CD647" s="48"/>
      <c r="CE647" s="48"/>
      <c r="CF647" s="48"/>
      <c r="CG647" s="48">
        <f>CA647+CC647+CD647+CE647+CF647</f>
        <v>2847</v>
      </c>
      <c r="CH647" s="48">
        <f>CB647+CF647</f>
        <v>2819</v>
      </c>
      <c r="CI647" s="48"/>
      <c r="CJ647" s="48"/>
      <c r="CK647" s="48"/>
      <c r="CL647" s="48"/>
      <c r="CM647" s="48">
        <f>CG647+CI647+CJ647+CK647+CL647</f>
        <v>2847</v>
      </c>
      <c r="CN647" s="48">
        <f>CH647+CL647</f>
        <v>2819</v>
      </c>
      <c r="CO647" s="48">
        <f>2848-1</f>
        <v>2847</v>
      </c>
      <c r="CP647" s="48">
        <v>2819</v>
      </c>
      <c r="CQ647" s="116">
        <f t="shared" ref="CQ647:CQ710" si="1922">CO647/CM647*100</f>
        <v>100</v>
      </c>
      <c r="CR647" s="116">
        <f t="shared" ref="CR647:CR709" si="1923">CP647/CN647*100</f>
        <v>100</v>
      </c>
    </row>
    <row r="648" spans="1:96" ht="18" customHeight="1">
      <c r="A648" s="20" t="s">
        <v>22</v>
      </c>
      <c r="B648" s="18">
        <f t="shared" si="1894"/>
        <v>912</v>
      </c>
      <c r="C648" s="18" t="s">
        <v>19</v>
      </c>
      <c r="D648" s="18" t="s">
        <v>20</v>
      </c>
      <c r="E648" s="18" t="s">
        <v>819</v>
      </c>
      <c r="F648" s="18" t="s">
        <v>33</v>
      </c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>
        <v>4</v>
      </c>
      <c r="W648" s="48"/>
      <c r="X648" s="48">
        <v>392</v>
      </c>
      <c r="Y648" s="48">
        <f>S648+U648+V648+W648+X648</f>
        <v>396</v>
      </c>
      <c r="Z648" s="48">
        <f>T648+X648</f>
        <v>392</v>
      </c>
      <c r="AA648" s="48"/>
      <c r="AB648" s="48"/>
      <c r="AC648" s="48"/>
      <c r="AD648" s="48"/>
      <c r="AE648" s="48">
        <f>Y648+AA648+AB648+AC648+AD648</f>
        <v>396</v>
      </c>
      <c r="AF648" s="48">
        <f>Z648+AD648</f>
        <v>392</v>
      </c>
      <c r="AG648" s="48"/>
      <c r="AH648" s="48"/>
      <c r="AI648" s="48"/>
      <c r="AJ648" s="48"/>
      <c r="AK648" s="48">
        <f>AE648+AG648+AH648+AI648+AJ648</f>
        <v>396</v>
      </c>
      <c r="AL648" s="48">
        <f>AF648+AJ648</f>
        <v>392</v>
      </c>
      <c r="AM648" s="48"/>
      <c r="AN648" s="48"/>
      <c r="AO648" s="48"/>
      <c r="AP648" s="48"/>
      <c r="AQ648" s="48">
        <f>AK648+AM648+AN648+AO648+AP648</f>
        <v>396</v>
      </c>
      <c r="AR648" s="48">
        <f>AL648+AP648</f>
        <v>392</v>
      </c>
      <c r="AS648" s="48"/>
      <c r="AT648" s="48"/>
      <c r="AU648" s="48"/>
      <c r="AV648" s="48"/>
      <c r="AW648" s="48">
        <f>AQ648+AS648+AT648+AU648+AV648</f>
        <v>396</v>
      </c>
      <c r="AX648" s="48">
        <f>AR648+AV648</f>
        <v>392</v>
      </c>
      <c r="AY648" s="48"/>
      <c r="AZ648" s="48"/>
      <c r="BA648" s="48"/>
      <c r="BB648" s="48"/>
      <c r="BC648" s="48">
        <f>AW648+AY648+AZ648+BA648+BB648</f>
        <v>396</v>
      </c>
      <c r="BD648" s="48">
        <f>AX648+BB648</f>
        <v>392</v>
      </c>
      <c r="BE648" s="48"/>
      <c r="BF648" s="48"/>
      <c r="BG648" s="48"/>
      <c r="BH648" s="48"/>
      <c r="BI648" s="48">
        <f>BC648+BE648+BF648+BG648+BH648</f>
        <v>396</v>
      </c>
      <c r="BJ648" s="48">
        <f>BD648+BH648</f>
        <v>392</v>
      </c>
      <c r="BK648" s="48"/>
      <c r="BL648" s="48"/>
      <c r="BM648" s="48"/>
      <c r="BN648" s="48"/>
      <c r="BO648" s="48">
        <f>BI648+BK648+BL648+BM648+BN648</f>
        <v>396</v>
      </c>
      <c r="BP648" s="48">
        <f>BJ648+BN648</f>
        <v>392</v>
      </c>
      <c r="BQ648" s="48"/>
      <c r="BR648" s="48"/>
      <c r="BS648" s="48"/>
      <c r="BT648" s="48"/>
      <c r="BU648" s="48">
        <f>BO648+BQ648+BR648+BS648+BT648</f>
        <v>396</v>
      </c>
      <c r="BV648" s="48">
        <f>BP648+BT648</f>
        <v>392</v>
      </c>
      <c r="BW648" s="48"/>
      <c r="BX648" s="48"/>
      <c r="BY648" s="48"/>
      <c r="BZ648" s="48"/>
      <c r="CA648" s="48">
        <f>BU648+BW648+BX648+BY648+BZ648</f>
        <v>396</v>
      </c>
      <c r="CB648" s="48">
        <f>BV648+BZ648</f>
        <v>392</v>
      </c>
      <c r="CC648" s="48"/>
      <c r="CD648" s="48"/>
      <c r="CE648" s="48"/>
      <c r="CF648" s="48"/>
      <c r="CG648" s="48">
        <f>CA648+CC648+CD648+CE648+CF648</f>
        <v>396</v>
      </c>
      <c r="CH648" s="48">
        <f>CB648+CF648</f>
        <v>392</v>
      </c>
      <c r="CI648" s="48"/>
      <c r="CJ648" s="48"/>
      <c r="CK648" s="48"/>
      <c r="CL648" s="48"/>
      <c r="CM648" s="48">
        <f>CG648+CI648+CJ648+CK648+CL648</f>
        <v>396</v>
      </c>
      <c r="CN648" s="48">
        <f>CH648+CL648</f>
        <v>392</v>
      </c>
      <c r="CO648" s="48">
        <v>396</v>
      </c>
      <c r="CP648" s="48">
        <v>392</v>
      </c>
      <c r="CQ648" s="116">
        <f t="shared" si="1922"/>
        <v>100</v>
      </c>
      <c r="CR648" s="116">
        <f t="shared" si="1923"/>
        <v>100</v>
      </c>
    </row>
    <row r="649" spans="1:96" ht="49.5" hidden="1">
      <c r="A649" s="20" t="s">
        <v>568</v>
      </c>
      <c r="B649" s="18">
        <f>B644</f>
        <v>912</v>
      </c>
      <c r="C649" s="18" t="s">
        <v>19</v>
      </c>
      <c r="D649" s="18" t="s">
        <v>20</v>
      </c>
      <c r="E649" s="18" t="s">
        <v>569</v>
      </c>
      <c r="F649" s="18"/>
      <c r="G649" s="81"/>
      <c r="H649" s="81"/>
      <c r="I649" s="81"/>
      <c r="J649" s="81"/>
      <c r="K649" s="81"/>
      <c r="L649" s="81"/>
      <c r="M649" s="81"/>
      <c r="N649" s="81"/>
      <c r="O649" s="81"/>
      <c r="P649" s="81"/>
      <c r="Q649" s="81"/>
      <c r="R649" s="81"/>
      <c r="S649" s="81"/>
      <c r="T649" s="81"/>
      <c r="U649" s="81"/>
      <c r="V649" s="81"/>
      <c r="W649" s="81"/>
      <c r="X649" s="81"/>
      <c r="Y649" s="81"/>
      <c r="Z649" s="81"/>
      <c r="AA649" s="81"/>
      <c r="AB649" s="81"/>
      <c r="AC649" s="81"/>
      <c r="AD649" s="81"/>
      <c r="AE649" s="81"/>
      <c r="AF649" s="81"/>
      <c r="AG649" s="81"/>
      <c r="AH649" s="81"/>
      <c r="AI649" s="81"/>
      <c r="AJ649" s="81"/>
      <c r="AK649" s="81"/>
      <c r="AL649" s="81"/>
      <c r="AM649" s="81"/>
      <c r="AN649" s="81"/>
      <c r="AO649" s="81"/>
      <c r="AP649" s="81"/>
      <c r="AQ649" s="81"/>
      <c r="AR649" s="81"/>
      <c r="AS649" s="81"/>
      <c r="AT649" s="81"/>
      <c r="AU649" s="81"/>
      <c r="AV649" s="81"/>
      <c r="AW649" s="81"/>
      <c r="AX649" s="81"/>
      <c r="AY649" s="81"/>
      <c r="AZ649" s="81"/>
      <c r="BA649" s="81"/>
      <c r="BB649" s="81"/>
      <c r="BC649" s="81"/>
      <c r="BD649" s="81"/>
      <c r="BE649" s="81"/>
      <c r="BF649" s="81"/>
      <c r="BG649" s="81"/>
      <c r="BH649" s="81"/>
      <c r="BI649" s="81"/>
      <c r="BJ649" s="81"/>
      <c r="BK649" s="81"/>
      <c r="BL649" s="81"/>
      <c r="BM649" s="81"/>
      <c r="BN649" s="81"/>
      <c r="BO649" s="81"/>
      <c r="BP649" s="81"/>
      <c r="BQ649" s="81"/>
      <c r="BR649" s="81"/>
      <c r="BS649" s="81"/>
      <c r="BT649" s="81"/>
      <c r="BU649" s="81"/>
      <c r="BV649" s="81"/>
      <c r="BW649" s="81"/>
      <c r="BX649" s="81"/>
      <c r="BY649" s="81"/>
      <c r="BZ649" s="81"/>
      <c r="CA649" s="81"/>
      <c r="CB649" s="81"/>
      <c r="CC649" s="81"/>
      <c r="CD649" s="81"/>
      <c r="CE649" s="81"/>
      <c r="CF649" s="81"/>
      <c r="CG649" s="81"/>
      <c r="CH649" s="81"/>
      <c r="CI649" s="81"/>
      <c r="CJ649" s="81"/>
      <c r="CK649" s="81"/>
      <c r="CL649" s="81"/>
      <c r="CM649" s="81"/>
      <c r="CN649" s="81"/>
      <c r="CO649" s="81"/>
      <c r="CP649" s="81"/>
      <c r="CQ649" s="118" t="e">
        <f t="shared" si="1922"/>
        <v>#DIV/0!</v>
      </c>
      <c r="CR649" s="118" t="e">
        <f t="shared" si="1923"/>
        <v>#DIV/0!</v>
      </c>
    </row>
    <row r="650" spans="1:96" ht="33" hidden="1">
      <c r="A650" s="55" t="s">
        <v>11</v>
      </c>
      <c r="B650" s="18">
        <f t="shared" si="1894"/>
        <v>912</v>
      </c>
      <c r="C650" s="18" t="s">
        <v>19</v>
      </c>
      <c r="D650" s="18" t="s">
        <v>20</v>
      </c>
      <c r="E650" s="18" t="s">
        <v>569</v>
      </c>
      <c r="F650" s="18" t="s">
        <v>12</v>
      </c>
      <c r="G650" s="81"/>
      <c r="H650" s="81"/>
      <c r="I650" s="81"/>
      <c r="J650" s="81"/>
      <c r="K650" s="81"/>
      <c r="L650" s="81"/>
      <c r="M650" s="81"/>
      <c r="N650" s="81"/>
      <c r="O650" s="81"/>
      <c r="P650" s="81"/>
      <c r="Q650" s="81"/>
      <c r="R650" s="81"/>
      <c r="S650" s="81"/>
      <c r="T650" s="81"/>
      <c r="U650" s="81"/>
      <c r="V650" s="81"/>
      <c r="W650" s="81"/>
      <c r="X650" s="81"/>
      <c r="Y650" s="81"/>
      <c r="Z650" s="81"/>
      <c r="AA650" s="81"/>
      <c r="AB650" s="81"/>
      <c r="AC650" s="81"/>
      <c r="AD650" s="81"/>
      <c r="AE650" s="81"/>
      <c r="AF650" s="81"/>
      <c r="AG650" s="81"/>
      <c r="AH650" s="81"/>
      <c r="AI650" s="81"/>
      <c r="AJ650" s="81"/>
      <c r="AK650" s="81"/>
      <c r="AL650" s="81"/>
      <c r="AM650" s="81"/>
      <c r="AN650" s="81"/>
      <c r="AO650" s="81"/>
      <c r="AP650" s="81"/>
      <c r="AQ650" s="81"/>
      <c r="AR650" s="81"/>
      <c r="AS650" s="81"/>
      <c r="AT650" s="81"/>
      <c r="AU650" s="81"/>
      <c r="AV650" s="81"/>
      <c r="AW650" s="81"/>
      <c r="AX650" s="81"/>
      <c r="AY650" s="81"/>
      <c r="AZ650" s="81"/>
      <c r="BA650" s="81"/>
      <c r="BB650" s="81"/>
      <c r="BC650" s="81"/>
      <c r="BD650" s="81"/>
      <c r="BE650" s="81"/>
      <c r="BF650" s="81"/>
      <c r="BG650" s="81"/>
      <c r="BH650" s="81"/>
      <c r="BI650" s="81"/>
      <c r="BJ650" s="81"/>
      <c r="BK650" s="81"/>
      <c r="BL650" s="81"/>
      <c r="BM650" s="81"/>
      <c r="BN650" s="81"/>
      <c r="BO650" s="81"/>
      <c r="BP650" s="81"/>
      <c r="BQ650" s="81"/>
      <c r="BR650" s="81"/>
      <c r="BS650" s="81"/>
      <c r="BT650" s="81"/>
      <c r="BU650" s="81"/>
      <c r="BV650" s="81"/>
      <c r="BW650" s="81"/>
      <c r="BX650" s="81"/>
      <c r="BY650" s="81"/>
      <c r="BZ650" s="81"/>
      <c r="CA650" s="81"/>
      <c r="CB650" s="81"/>
      <c r="CC650" s="81"/>
      <c r="CD650" s="81"/>
      <c r="CE650" s="81"/>
      <c r="CF650" s="81"/>
      <c r="CG650" s="81"/>
      <c r="CH650" s="81"/>
      <c r="CI650" s="81"/>
      <c r="CJ650" s="81"/>
      <c r="CK650" s="81"/>
      <c r="CL650" s="81"/>
      <c r="CM650" s="81"/>
      <c r="CN650" s="81"/>
      <c r="CO650" s="81"/>
      <c r="CP650" s="81"/>
      <c r="CQ650" s="118" t="e">
        <f t="shared" si="1922"/>
        <v>#DIV/0!</v>
      </c>
      <c r="CR650" s="118" t="e">
        <f t="shared" si="1923"/>
        <v>#DIV/0!</v>
      </c>
    </row>
    <row r="651" spans="1:96" hidden="1">
      <c r="A651" s="20" t="s">
        <v>13</v>
      </c>
      <c r="B651" s="18">
        <f t="shared" si="1894"/>
        <v>912</v>
      </c>
      <c r="C651" s="18" t="s">
        <v>19</v>
      </c>
      <c r="D651" s="18" t="s">
        <v>20</v>
      </c>
      <c r="E651" s="18" t="s">
        <v>569</v>
      </c>
      <c r="F651" s="18" t="s">
        <v>32</v>
      </c>
      <c r="G651" s="81"/>
      <c r="H651" s="81"/>
      <c r="I651" s="81"/>
      <c r="J651" s="81"/>
      <c r="K651" s="81"/>
      <c r="L651" s="81"/>
      <c r="M651" s="81"/>
      <c r="N651" s="81"/>
      <c r="O651" s="81"/>
      <c r="P651" s="81"/>
      <c r="Q651" s="81"/>
      <c r="R651" s="81"/>
      <c r="S651" s="81"/>
      <c r="T651" s="81"/>
      <c r="U651" s="81"/>
      <c r="V651" s="81"/>
      <c r="W651" s="81"/>
      <c r="X651" s="81"/>
      <c r="Y651" s="81"/>
      <c r="Z651" s="81"/>
      <c r="AA651" s="81"/>
      <c r="AB651" s="81"/>
      <c r="AC651" s="81"/>
      <c r="AD651" s="81"/>
      <c r="AE651" s="81"/>
      <c r="AF651" s="81"/>
      <c r="AG651" s="81"/>
      <c r="AH651" s="81"/>
      <c r="AI651" s="81"/>
      <c r="AJ651" s="81"/>
      <c r="AK651" s="81"/>
      <c r="AL651" s="81"/>
      <c r="AM651" s="81"/>
      <c r="AN651" s="81"/>
      <c r="AO651" s="81"/>
      <c r="AP651" s="81"/>
      <c r="AQ651" s="81"/>
      <c r="AR651" s="81"/>
      <c r="AS651" s="81"/>
      <c r="AT651" s="81"/>
      <c r="AU651" s="81"/>
      <c r="AV651" s="81"/>
      <c r="AW651" s="81"/>
      <c r="AX651" s="81"/>
      <c r="AY651" s="81"/>
      <c r="AZ651" s="81"/>
      <c r="BA651" s="81"/>
      <c r="BB651" s="81"/>
      <c r="BC651" s="81"/>
      <c r="BD651" s="81"/>
      <c r="BE651" s="81"/>
      <c r="BF651" s="81"/>
      <c r="BG651" s="81"/>
      <c r="BH651" s="81"/>
      <c r="BI651" s="81"/>
      <c r="BJ651" s="81"/>
      <c r="BK651" s="81"/>
      <c r="BL651" s="81"/>
      <c r="BM651" s="81"/>
      <c r="BN651" s="81"/>
      <c r="BO651" s="81"/>
      <c r="BP651" s="81"/>
      <c r="BQ651" s="81"/>
      <c r="BR651" s="81"/>
      <c r="BS651" s="81"/>
      <c r="BT651" s="81"/>
      <c r="BU651" s="81"/>
      <c r="BV651" s="81"/>
      <c r="BW651" s="81"/>
      <c r="BX651" s="81"/>
      <c r="BY651" s="81"/>
      <c r="BZ651" s="81"/>
      <c r="CA651" s="81"/>
      <c r="CB651" s="81"/>
      <c r="CC651" s="81"/>
      <c r="CD651" s="81"/>
      <c r="CE651" s="81"/>
      <c r="CF651" s="81"/>
      <c r="CG651" s="81"/>
      <c r="CH651" s="81"/>
      <c r="CI651" s="81"/>
      <c r="CJ651" s="81"/>
      <c r="CK651" s="81"/>
      <c r="CL651" s="81"/>
      <c r="CM651" s="81"/>
      <c r="CN651" s="81"/>
      <c r="CO651" s="81"/>
      <c r="CP651" s="81"/>
      <c r="CQ651" s="118" t="e">
        <f t="shared" si="1922"/>
        <v>#DIV/0!</v>
      </c>
      <c r="CR651" s="118" t="e">
        <f t="shared" si="1923"/>
        <v>#DIV/0!</v>
      </c>
    </row>
    <row r="652" spans="1:96" hidden="1">
      <c r="A652" s="20" t="s">
        <v>626</v>
      </c>
      <c r="B652" s="18">
        <f t="shared" si="1894"/>
        <v>912</v>
      </c>
      <c r="C652" s="18" t="s">
        <v>19</v>
      </c>
      <c r="D652" s="18" t="s">
        <v>20</v>
      </c>
      <c r="E652" s="18" t="s">
        <v>625</v>
      </c>
      <c r="F652" s="18"/>
      <c r="G652" s="48">
        <f t="shared" ref="G652:V653" si="1924">G653</f>
        <v>0</v>
      </c>
      <c r="H652" s="48">
        <f t="shared" si="1924"/>
        <v>0</v>
      </c>
      <c r="I652" s="48">
        <f t="shared" si="1924"/>
        <v>0</v>
      </c>
      <c r="J652" s="48">
        <f t="shared" si="1924"/>
        <v>0</v>
      </c>
      <c r="K652" s="48">
        <f t="shared" si="1924"/>
        <v>0</v>
      </c>
      <c r="L652" s="48">
        <f t="shared" si="1924"/>
        <v>0</v>
      </c>
      <c r="M652" s="48">
        <f t="shared" si="1924"/>
        <v>0</v>
      </c>
      <c r="N652" s="48">
        <f t="shared" si="1924"/>
        <v>0</v>
      </c>
      <c r="O652" s="48">
        <f t="shared" si="1924"/>
        <v>0</v>
      </c>
      <c r="P652" s="48">
        <f t="shared" si="1924"/>
        <v>0</v>
      </c>
      <c r="Q652" s="48">
        <f t="shared" si="1924"/>
        <v>0</v>
      </c>
      <c r="R652" s="48">
        <f t="shared" si="1924"/>
        <v>0</v>
      </c>
      <c r="S652" s="48">
        <f t="shared" si="1924"/>
        <v>0</v>
      </c>
      <c r="T652" s="48">
        <f t="shared" si="1924"/>
        <v>0</v>
      </c>
      <c r="U652" s="48">
        <f t="shared" si="1924"/>
        <v>0</v>
      </c>
      <c r="V652" s="48">
        <f t="shared" si="1924"/>
        <v>0</v>
      </c>
      <c r="W652" s="48">
        <f t="shared" ref="U652:AJ653" si="1925">W653</f>
        <v>0</v>
      </c>
      <c r="X652" s="48">
        <f t="shared" si="1925"/>
        <v>0</v>
      </c>
      <c r="Y652" s="48">
        <f t="shared" si="1925"/>
        <v>0</v>
      </c>
      <c r="Z652" s="48">
        <f t="shared" si="1925"/>
        <v>0</v>
      </c>
      <c r="AA652" s="48">
        <f t="shared" si="1925"/>
        <v>0</v>
      </c>
      <c r="AB652" s="48">
        <f t="shared" si="1925"/>
        <v>0</v>
      </c>
      <c r="AC652" s="48">
        <f t="shared" si="1925"/>
        <v>0</v>
      </c>
      <c r="AD652" s="48">
        <f t="shared" si="1925"/>
        <v>0</v>
      </c>
      <c r="AE652" s="48">
        <f t="shared" si="1925"/>
        <v>0</v>
      </c>
      <c r="AF652" s="48">
        <f t="shared" si="1925"/>
        <v>0</v>
      </c>
      <c r="AG652" s="48">
        <f t="shared" si="1925"/>
        <v>0</v>
      </c>
      <c r="AH652" s="48">
        <f t="shared" si="1925"/>
        <v>0</v>
      </c>
      <c r="AI652" s="48">
        <f t="shared" si="1925"/>
        <v>0</v>
      </c>
      <c r="AJ652" s="48">
        <f t="shared" si="1925"/>
        <v>0</v>
      </c>
      <c r="AK652" s="48">
        <f t="shared" ref="AG652:AY653" si="1926">AK653</f>
        <v>0</v>
      </c>
      <c r="AL652" s="48">
        <f t="shared" si="1926"/>
        <v>0</v>
      </c>
      <c r="AM652" s="48">
        <f t="shared" si="1926"/>
        <v>0</v>
      </c>
      <c r="AN652" s="48">
        <f t="shared" si="1926"/>
        <v>0</v>
      </c>
      <c r="AO652" s="48">
        <f t="shared" si="1926"/>
        <v>0</v>
      </c>
      <c r="AP652" s="48">
        <f t="shared" si="1926"/>
        <v>0</v>
      </c>
      <c r="AQ652" s="48">
        <f t="shared" si="1926"/>
        <v>0</v>
      </c>
      <c r="AR652" s="48">
        <f t="shared" si="1926"/>
        <v>0</v>
      </c>
      <c r="AS652" s="48">
        <f t="shared" si="1926"/>
        <v>0</v>
      </c>
      <c r="AT652" s="48">
        <f t="shared" si="1926"/>
        <v>0</v>
      </c>
      <c r="AU652" s="48">
        <f t="shared" si="1926"/>
        <v>0</v>
      </c>
      <c r="AV652" s="48">
        <f t="shared" si="1926"/>
        <v>0</v>
      </c>
      <c r="AW652" s="48">
        <f t="shared" si="1926"/>
        <v>0</v>
      </c>
      <c r="AX652" s="48">
        <f t="shared" si="1926"/>
        <v>0</v>
      </c>
      <c r="AY652" s="48">
        <f t="shared" si="1926"/>
        <v>0</v>
      </c>
      <c r="AZ652" s="48">
        <f t="shared" ref="AY652:BN653" si="1927">AZ653</f>
        <v>0</v>
      </c>
      <c r="BA652" s="48">
        <f t="shared" si="1927"/>
        <v>0</v>
      </c>
      <c r="BB652" s="48">
        <f t="shared" si="1927"/>
        <v>0</v>
      </c>
      <c r="BC652" s="48">
        <f t="shared" si="1927"/>
        <v>0</v>
      </c>
      <c r="BD652" s="48">
        <f t="shared" si="1927"/>
        <v>0</v>
      </c>
      <c r="BE652" s="48">
        <f t="shared" si="1927"/>
        <v>0</v>
      </c>
      <c r="BF652" s="48">
        <f t="shared" si="1927"/>
        <v>0</v>
      </c>
      <c r="BG652" s="48">
        <f t="shared" si="1927"/>
        <v>0</v>
      </c>
      <c r="BH652" s="48">
        <f t="shared" si="1927"/>
        <v>0</v>
      </c>
      <c r="BI652" s="48">
        <f t="shared" si="1927"/>
        <v>0</v>
      </c>
      <c r="BJ652" s="48">
        <f t="shared" si="1927"/>
        <v>0</v>
      </c>
      <c r="BK652" s="48">
        <f t="shared" si="1927"/>
        <v>0</v>
      </c>
      <c r="BL652" s="48">
        <f t="shared" si="1927"/>
        <v>0</v>
      </c>
      <c r="BM652" s="48">
        <f t="shared" si="1927"/>
        <v>0</v>
      </c>
      <c r="BN652" s="48">
        <f t="shared" si="1927"/>
        <v>0</v>
      </c>
      <c r="BO652" s="48">
        <f t="shared" ref="BK652:BZ653" si="1928">BO653</f>
        <v>0</v>
      </c>
      <c r="BP652" s="48">
        <f t="shared" si="1928"/>
        <v>0</v>
      </c>
      <c r="BQ652" s="48">
        <f t="shared" si="1928"/>
        <v>0</v>
      </c>
      <c r="BR652" s="48">
        <f t="shared" si="1928"/>
        <v>0</v>
      </c>
      <c r="BS652" s="48">
        <f t="shared" si="1928"/>
        <v>0</v>
      </c>
      <c r="BT652" s="48">
        <f t="shared" si="1928"/>
        <v>0</v>
      </c>
      <c r="BU652" s="48">
        <f t="shared" si="1928"/>
        <v>0</v>
      </c>
      <c r="BV652" s="48">
        <f t="shared" si="1928"/>
        <v>0</v>
      </c>
      <c r="BW652" s="48">
        <f t="shared" si="1928"/>
        <v>0</v>
      </c>
      <c r="BX652" s="48">
        <f t="shared" si="1928"/>
        <v>0</v>
      </c>
      <c r="BY652" s="48">
        <f t="shared" si="1928"/>
        <v>0</v>
      </c>
      <c r="BZ652" s="48">
        <f t="shared" si="1928"/>
        <v>0</v>
      </c>
      <c r="CA652" s="48">
        <f t="shared" ref="BW652:CL653" si="1929">CA653</f>
        <v>0</v>
      </c>
      <c r="CB652" s="48">
        <f t="shared" si="1929"/>
        <v>0</v>
      </c>
      <c r="CC652" s="48">
        <f t="shared" si="1929"/>
        <v>0</v>
      </c>
      <c r="CD652" s="48">
        <f t="shared" si="1929"/>
        <v>0</v>
      </c>
      <c r="CE652" s="48">
        <f t="shared" si="1929"/>
        <v>0</v>
      </c>
      <c r="CF652" s="48">
        <f t="shared" si="1929"/>
        <v>0</v>
      </c>
      <c r="CG652" s="48">
        <f t="shared" si="1929"/>
        <v>0</v>
      </c>
      <c r="CH652" s="48">
        <f t="shared" si="1929"/>
        <v>0</v>
      </c>
      <c r="CI652" s="48">
        <f t="shared" si="1929"/>
        <v>0</v>
      </c>
      <c r="CJ652" s="48">
        <f t="shared" si="1929"/>
        <v>0</v>
      </c>
      <c r="CK652" s="48">
        <f t="shared" si="1929"/>
        <v>0</v>
      </c>
      <c r="CL652" s="48">
        <f t="shared" si="1929"/>
        <v>0</v>
      </c>
      <c r="CM652" s="48">
        <f t="shared" ref="CI652:CP653" si="1930">CM653</f>
        <v>0</v>
      </c>
      <c r="CN652" s="48">
        <f t="shared" si="1930"/>
        <v>0</v>
      </c>
      <c r="CO652" s="48">
        <f t="shared" si="1930"/>
        <v>0</v>
      </c>
      <c r="CP652" s="48">
        <f t="shared" si="1930"/>
        <v>0</v>
      </c>
      <c r="CQ652" s="116" t="e">
        <f t="shared" si="1922"/>
        <v>#DIV/0!</v>
      </c>
      <c r="CR652" s="116" t="e">
        <f t="shared" si="1923"/>
        <v>#DIV/0!</v>
      </c>
    </row>
    <row r="653" spans="1:96" ht="33" hidden="1">
      <c r="A653" s="17" t="s">
        <v>11</v>
      </c>
      <c r="B653" s="18">
        <f t="shared" si="1894"/>
        <v>912</v>
      </c>
      <c r="C653" s="18" t="s">
        <v>19</v>
      </c>
      <c r="D653" s="18" t="s">
        <v>20</v>
      </c>
      <c r="E653" s="18" t="s">
        <v>625</v>
      </c>
      <c r="F653" s="18" t="s">
        <v>12</v>
      </c>
      <c r="G653" s="48">
        <f t="shared" si="1924"/>
        <v>0</v>
      </c>
      <c r="H653" s="48">
        <f t="shared" si="1924"/>
        <v>0</v>
      </c>
      <c r="I653" s="48">
        <f t="shared" si="1924"/>
        <v>0</v>
      </c>
      <c r="J653" s="48">
        <f t="shared" si="1924"/>
        <v>0</v>
      </c>
      <c r="K653" s="48">
        <f t="shared" si="1924"/>
        <v>0</v>
      </c>
      <c r="L653" s="48">
        <f t="shared" si="1924"/>
        <v>0</v>
      </c>
      <c r="M653" s="48">
        <f t="shared" si="1924"/>
        <v>0</v>
      </c>
      <c r="N653" s="48">
        <f t="shared" si="1924"/>
        <v>0</v>
      </c>
      <c r="O653" s="48">
        <f t="shared" si="1924"/>
        <v>0</v>
      </c>
      <c r="P653" s="48">
        <f t="shared" si="1924"/>
        <v>0</v>
      </c>
      <c r="Q653" s="48">
        <f t="shared" si="1924"/>
        <v>0</v>
      </c>
      <c r="R653" s="48">
        <f t="shared" si="1924"/>
        <v>0</v>
      </c>
      <c r="S653" s="48">
        <f t="shared" si="1924"/>
        <v>0</v>
      </c>
      <c r="T653" s="48">
        <f t="shared" si="1924"/>
        <v>0</v>
      </c>
      <c r="U653" s="48">
        <f t="shared" si="1925"/>
        <v>0</v>
      </c>
      <c r="V653" s="48">
        <f t="shared" si="1925"/>
        <v>0</v>
      </c>
      <c r="W653" s="48">
        <f t="shared" si="1925"/>
        <v>0</v>
      </c>
      <c r="X653" s="48">
        <f t="shared" si="1925"/>
        <v>0</v>
      </c>
      <c r="Y653" s="48">
        <f t="shared" si="1925"/>
        <v>0</v>
      </c>
      <c r="Z653" s="48">
        <f t="shared" si="1925"/>
        <v>0</v>
      </c>
      <c r="AA653" s="48">
        <f t="shared" si="1925"/>
        <v>0</v>
      </c>
      <c r="AB653" s="48">
        <f t="shared" si="1925"/>
        <v>0</v>
      </c>
      <c r="AC653" s="48">
        <f t="shared" si="1925"/>
        <v>0</v>
      </c>
      <c r="AD653" s="48">
        <f t="shared" si="1925"/>
        <v>0</v>
      </c>
      <c r="AE653" s="48">
        <f t="shared" si="1925"/>
        <v>0</v>
      </c>
      <c r="AF653" s="48">
        <f t="shared" si="1925"/>
        <v>0</v>
      </c>
      <c r="AG653" s="48">
        <f t="shared" si="1926"/>
        <v>0</v>
      </c>
      <c r="AH653" s="48">
        <f t="shared" si="1926"/>
        <v>0</v>
      </c>
      <c r="AI653" s="48">
        <f t="shared" si="1926"/>
        <v>0</v>
      </c>
      <c r="AJ653" s="48">
        <f t="shared" si="1926"/>
        <v>0</v>
      </c>
      <c r="AK653" s="48">
        <f t="shared" si="1926"/>
        <v>0</v>
      </c>
      <c r="AL653" s="48">
        <f t="shared" si="1926"/>
        <v>0</v>
      </c>
      <c r="AM653" s="48">
        <f t="shared" si="1926"/>
        <v>0</v>
      </c>
      <c r="AN653" s="48">
        <f t="shared" si="1926"/>
        <v>0</v>
      </c>
      <c r="AO653" s="48">
        <f t="shared" si="1926"/>
        <v>0</v>
      </c>
      <c r="AP653" s="48">
        <f t="shared" si="1926"/>
        <v>0</v>
      </c>
      <c r="AQ653" s="48">
        <f t="shared" si="1926"/>
        <v>0</v>
      </c>
      <c r="AR653" s="48">
        <f t="shared" si="1926"/>
        <v>0</v>
      </c>
      <c r="AS653" s="48">
        <f t="shared" si="1926"/>
        <v>0</v>
      </c>
      <c r="AT653" s="48">
        <f t="shared" si="1926"/>
        <v>0</v>
      </c>
      <c r="AU653" s="48">
        <f t="shared" si="1926"/>
        <v>0</v>
      </c>
      <c r="AV653" s="48">
        <f t="shared" si="1926"/>
        <v>0</v>
      </c>
      <c r="AW653" s="48">
        <f t="shared" si="1926"/>
        <v>0</v>
      </c>
      <c r="AX653" s="48">
        <f t="shared" si="1926"/>
        <v>0</v>
      </c>
      <c r="AY653" s="48">
        <f t="shared" si="1927"/>
        <v>0</v>
      </c>
      <c r="AZ653" s="48">
        <f t="shared" si="1927"/>
        <v>0</v>
      </c>
      <c r="BA653" s="48">
        <f t="shared" si="1927"/>
        <v>0</v>
      </c>
      <c r="BB653" s="48">
        <f t="shared" si="1927"/>
        <v>0</v>
      </c>
      <c r="BC653" s="48">
        <f t="shared" si="1927"/>
        <v>0</v>
      </c>
      <c r="BD653" s="48">
        <f t="shared" si="1927"/>
        <v>0</v>
      </c>
      <c r="BE653" s="48">
        <f t="shared" si="1927"/>
        <v>0</v>
      </c>
      <c r="BF653" s="48">
        <f t="shared" si="1927"/>
        <v>0</v>
      </c>
      <c r="BG653" s="48">
        <f t="shared" si="1927"/>
        <v>0</v>
      </c>
      <c r="BH653" s="48">
        <f t="shared" si="1927"/>
        <v>0</v>
      </c>
      <c r="BI653" s="48">
        <f t="shared" si="1927"/>
        <v>0</v>
      </c>
      <c r="BJ653" s="48">
        <f t="shared" si="1927"/>
        <v>0</v>
      </c>
      <c r="BK653" s="48">
        <f t="shared" si="1928"/>
        <v>0</v>
      </c>
      <c r="BL653" s="48">
        <f t="shared" si="1928"/>
        <v>0</v>
      </c>
      <c r="BM653" s="48">
        <f t="shared" si="1928"/>
        <v>0</v>
      </c>
      <c r="BN653" s="48">
        <f t="shared" si="1928"/>
        <v>0</v>
      </c>
      <c r="BO653" s="48">
        <f t="shared" si="1928"/>
        <v>0</v>
      </c>
      <c r="BP653" s="48">
        <f t="shared" si="1928"/>
        <v>0</v>
      </c>
      <c r="BQ653" s="48">
        <f t="shared" si="1928"/>
        <v>0</v>
      </c>
      <c r="BR653" s="48">
        <f t="shared" si="1928"/>
        <v>0</v>
      </c>
      <c r="BS653" s="48">
        <f t="shared" si="1928"/>
        <v>0</v>
      </c>
      <c r="BT653" s="48">
        <f t="shared" si="1928"/>
        <v>0</v>
      </c>
      <c r="BU653" s="48">
        <f t="shared" si="1928"/>
        <v>0</v>
      </c>
      <c r="BV653" s="48">
        <f t="shared" si="1928"/>
        <v>0</v>
      </c>
      <c r="BW653" s="48">
        <f t="shared" si="1929"/>
        <v>0</v>
      </c>
      <c r="BX653" s="48">
        <f t="shared" si="1929"/>
        <v>0</v>
      </c>
      <c r="BY653" s="48">
        <f t="shared" si="1929"/>
        <v>0</v>
      </c>
      <c r="BZ653" s="48">
        <f t="shared" si="1929"/>
        <v>0</v>
      </c>
      <c r="CA653" s="48">
        <f t="shared" si="1929"/>
        <v>0</v>
      </c>
      <c r="CB653" s="48">
        <f t="shared" si="1929"/>
        <v>0</v>
      </c>
      <c r="CC653" s="48">
        <f t="shared" si="1929"/>
        <v>0</v>
      </c>
      <c r="CD653" s="48">
        <f t="shared" si="1929"/>
        <v>0</v>
      </c>
      <c r="CE653" s="48">
        <f t="shared" si="1929"/>
        <v>0</v>
      </c>
      <c r="CF653" s="48">
        <f t="shared" si="1929"/>
        <v>0</v>
      </c>
      <c r="CG653" s="48">
        <f t="shared" si="1929"/>
        <v>0</v>
      </c>
      <c r="CH653" s="48">
        <f t="shared" si="1929"/>
        <v>0</v>
      </c>
      <c r="CI653" s="48">
        <f t="shared" si="1930"/>
        <v>0</v>
      </c>
      <c r="CJ653" s="48">
        <f t="shared" si="1930"/>
        <v>0</v>
      </c>
      <c r="CK653" s="48">
        <f t="shared" si="1930"/>
        <v>0</v>
      </c>
      <c r="CL653" s="48">
        <f t="shared" si="1930"/>
        <v>0</v>
      </c>
      <c r="CM653" s="48">
        <f t="shared" si="1930"/>
        <v>0</v>
      </c>
      <c r="CN653" s="48">
        <f t="shared" si="1930"/>
        <v>0</v>
      </c>
      <c r="CO653" s="48">
        <f t="shared" si="1930"/>
        <v>0</v>
      </c>
      <c r="CP653" s="48">
        <f t="shared" si="1930"/>
        <v>0</v>
      </c>
      <c r="CQ653" s="116" t="e">
        <f t="shared" si="1922"/>
        <v>#DIV/0!</v>
      </c>
      <c r="CR653" s="116" t="e">
        <f t="shared" si="1923"/>
        <v>#DIV/0!</v>
      </c>
    </row>
    <row r="654" spans="1:96" hidden="1">
      <c r="A654" s="20" t="s">
        <v>22</v>
      </c>
      <c r="B654" s="18">
        <f t="shared" si="1894"/>
        <v>912</v>
      </c>
      <c r="C654" s="18" t="s">
        <v>19</v>
      </c>
      <c r="D654" s="18" t="s">
        <v>20</v>
      </c>
      <c r="E654" s="18" t="s">
        <v>625</v>
      </c>
      <c r="F654" s="18" t="s">
        <v>33</v>
      </c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/>
      <c r="V654" s="48"/>
      <c r="W654" s="48"/>
      <c r="X654" s="48"/>
      <c r="Y654" s="48"/>
      <c r="Z654" s="48"/>
      <c r="AA654" s="48"/>
      <c r="AB654" s="48"/>
      <c r="AC654" s="48"/>
      <c r="AD654" s="48"/>
      <c r="AE654" s="48"/>
      <c r="AF654" s="48"/>
      <c r="AG654" s="48"/>
      <c r="AH654" s="48"/>
      <c r="AI654" s="48"/>
      <c r="AJ654" s="48"/>
      <c r="AK654" s="48"/>
      <c r="AL654" s="48"/>
      <c r="AM654" s="48"/>
      <c r="AN654" s="48"/>
      <c r="AO654" s="48"/>
      <c r="AP654" s="48"/>
      <c r="AQ654" s="48"/>
      <c r="AR654" s="48"/>
      <c r="AS654" s="48"/>
      <c r="AT654" s="48"/>
      <c r="AU654" s="48"/>
      <c r="AV654" s="48"/>
      <c r="AW654" s="48"/>
      <c r="AX654" s="48"/>
      <c r="AY654" s="48"/>
      <c r="AZ654" s="48"/>
      <c r="BA654" s="48"/>
      <c r="BB654" s="48"/>
      <c r="BC654" s="48"/>
      <c r="BD654" s="48"/>
      <c r="BE654" s="48"/>
      <c r="BF654" s="48"/>
      <c r="BG654" s="48"/>
      <c r="BH654" s="48"/>
      <c r="BI654" s="48"/>
      <c r="BJ654" s="48"/>
      <c r="BK654" s="48"/>
      <c r="BL654" s="48"/>
      <c r="BM654" s="48"/>
      <c r="BN654" s="48"/>
      <c r="BO654" s="48"/>
      <c r="BP654" s="48"/>
      <c r="BQ654" s="48"/>
      <c r="BR654" s="48"/>
      <c r="BS654" s="48"/>
      <c r="BT654" s="48"/>
      <c r="BU654" s="48"/>
      <c r="BV654" s="48"/>
      <c r="BW654" s="48"/>
      <c r="BX654" s="48"/>
      <c r="BY654" s="48"/>
      <c r="BZ654" s="48"/>
      <c r="CA654" s="48"/>
      <c r="CB654" s="48"/>
      <c r="CC654" s="48"/>
      <c r="CD654" s="48"/>
      <c r="CE654" s="48"/>
      <c r="CF654" s="48"/>
      <c r="CG654" s="48"/>
      <c r="CH654" s="48"/>
      <c r="CI654" s="48"/>
      <c r="CJ654" s="48"/>
      <c r="CK654" s="48"/>
      <c r="CL654" s="48"/>
      <c r="CM654" s="48"/>
      <c r="CN654" s="48"/>
      <c r="CO654" s="48"/>
      <c r="CP654" s="48"/>
      <c r="CQ654" s="116" t="e">
        <f t="shared" si="1922"/>
        <v>#DIV/0!</v>
      </c>
      <c r="CR654" s="116" t="e">
        <f t="shared" si="1923"/>
        <v>#DIV/0!</v>
      </c>
    </row>
    <row r="655" spans="1:96" ht="33">
      <c r="A655" s="20" t="s">
        <v>863</v>
      </c>
      <c r="B655" s="18">
        <f t="shared" si="1894"/>
        <v>912</v>
      </c>
      <c r="C655" s="18" t="s">
        <v>19</v>
      </c>
      <c r="D655" s="18" t="s">
        <v>20</v>
      </c>
      <c r="E655" s="18" t="s">
        <v>864</v>
      </c>
      <c r="F655" s="18"/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/>
      <c r="W655" s="48"/>
      <c r="X655" s="48"/>
      <c r="Y655" s="48"/>
      <c r="Z655" s="48"/>
      <c r="AA655" s="48"/>
      <c r="AB655" s="48"/>
      <c r="AC655" s="48"/>
      <c r="AD655" s="48"/>
      <c r="AE655" s="48"/>
      <c r="AF655" s="48"/>
      <c r="AG655" s="48"/>
      <c r="AH655" s="48"/>
      <c r="AI655" s="48"/>
      <c r="AJ655" s="48"/>
      <c r="AK655" s="48"/>
      <c r="AL655" s="48"/>
      <c r="AM655" s="48"/>
      <c r="AN655" s="48"/>
      <c r="AO655" s="48"/>
      <c r="AP655" s="48"/>
      <c r="AQ655" s="48"/>
      <c r="AR655" s="48"/>
      <c r="AS655" s="48"/>
      <c r="AT655" s="48"/>
      <c r="AU655" s="48"/>
      <c r="AV655" s="48"/>
      <c r="AW655" s="48"/>
      <c r="AX655" s="48"/>
      <c r="AY655" s="48"/>
      <c r="AZ655" s="48"/>
      <c r="BA655" s="48"/>
      <c r="BB655" s="48"/>
      <c r="BC655" s="48"/>
      <c r="BD655" s="48"/>
      <c r="BE655" s="48">
        <f>BE656</f>
        <v>0</v>
      </c>
      <c r="BF655" s="48">
        <f t="shared" ref="BF655:BU656" si="1931">BF656</f>
        <v>0</v>
      </c>
      <c r="BG655" s="48">
        <f t="shared" si="1931"/>
        <v>0</v>
      </c>
      <c r="BH655" s="48">
        <f t="shared" si="1931"/>
        <v>1500</v>
      </c>
      <c r="BI655" s="48">
        <f t="shared" si="1931"/>
        <v>1500</v>
      </c>
      <c r="BJ655" s="48">
        <f t="shared" si="1931"/>
        <v>1500</v>
      </c>
      <c r="BK655" s="48">
        <f>BK656</f>
        <v>0</v>
      </c>
      <c r="BL655" s="48">
        <f t="shared" si="1931"/>
        <v>0</v>
      </c>
      <c r="BM655" s="48">
        <f t="shared" si="1931"/>
        <v>0</v>
      </c>
      <c r="BN655" s="48">
        <f t="shared" si="1931"/>
        <v>0</v>
      </c>
      <c r="BO655" s="48">
        <f t="shared" si="1931"/>
        <v>1500</v>
      </c>
      <c r="BP655" s="48">
        <f t="shared" si="1931"/>
        <v>1500</v>
      </c>
      <c r="BQ655" s="48">
        <f>BQ656</f>
        <v>0</v>
      </c>
      <c r="BR655" s="48">
        <f t="shared" si="1931"/>
        <v>0</v>
      </c>
      <c r="BS655" s="48">
        <f t="shared" si="1931"/>
        <v>0</v>
      </c>
      <c r="BT655" s="48">
        <f t="shared" si="1931"/>
        <v>0</v>
      </c>
      <c r="BU655" s="48">
        <f t="shared" si="1931"/>
        <v>1500</v>
      </c>
      <c r="BV655" s="48">
        <f t="shared" ref="BR655:BV656" si="1932">BV656</f>
        <v>1500</v>
      </c>
      <c r="BW655" s="48">
        <f>BW656</f>
        <v>0</v>
      </c>
      <c r="BX655" s="48">
        <f t="shared" ref="BX655:CO656" si="1933">BX656</f>
        <v>0</v>
      </c>
      <c r="BY655" s="48">
        <f t="shared" si="1933"/>
        <v>0</v>
      </c>
      <c r="BZ655" s="48">
        <f t="shared" si="1933"/>
        <v>0</v>
      </c>
      <c r="CA655" s="48">
        <f t="shared" si="1933"/>
        <v>1500</v>
      </c>
      <c r="CB655" s="48">
        <f t="shared" si="1933"/>
        <v>1500</v>
      </c>
      <c r="CC655" s="48">
        <f>CC656</f>
        <v>0</v>
      </c>
      <c r="CD655" s="48">
        <f t="shared" si="1933"/>
        <v>0</v>
      </c>
      <c r="CE655" s="48">
        <f t="shared" si="1933"/>
        <v>0</v>
      </c>
      <c r="CF655" s="48">
        <f t="shared" si="1933"/>
        <v>0</v>
      </c>
      <c r="CG655" s="48">
        <f t="shared" si="1933"/>
        <v>1500</v>
      </c>
      <c r="CH655" s="48">
        <f t="shared" si="1933"/>
        <v>1500</v>
      </c>
      <c r="CI655" s="48">
        <f>CI656</f>
        <v>0</v>
      </c>
      <c r="CJ655" s="48">
        <f t="shared" si="1933"/>
        <v>0</v>
      </c>
      <c r="CK655" s="48">
        <f t="shared" si="1933"/>
        <v>0</v>
      </c>
      <c r="CL655" s="48">
        <f t="shared" si="1933"/>
        <v>0</v>
      </c>
      <c r="CM655" s="48">
        <f t="shared" si="1933"/>
        <v>1500</v>
      </c>
      <c r="CN655" s="48">
        <f t="shared" ref="CJ655:CP656" si="1934">CN656</f>
        <v>1500</v>
      </c>
      <c r="CO655" s="48">
        <f t="shared" si="1933"/>
        <v>1500</v>
      </c>
      <c r="CP655" s="48">
        <f t="shared" si="1934"/>
        <v>1500</v>
      </c>
      <c r="CQ655" s="116">
        <f t="shared" si="1922"/>
        <v>100</v>
      </c>
      <c r="CR655" s="116">
        <f t="shared" si="1923"/>
        <v>100</v>
      </c>
    </row>
    <row r="656" spans="1:96" ht="33">
      <c r="A656" s="55" t="s">
        <v>11</v>
      </c>
      <c r="B656" s="18">
        <f t="shared" si="1894"/>
        <v>912</v>
      </c>
      <c r="C656" s="18" t="s">
        <v>19</v>
      </c>
      <c r="D656" s="18" t="s">
        <v>20</v>
      </c>
      <c r="E656" s="18" t="s">
        <v>864</v>
      </c>
      <c r="F656" s="18" t="s">
        <v>12</v>
      </c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/>
      <c r="W656" s="48"/>
      <c r="X656" s="48"/>
      <c r="Y656" s="48"/>
      <c r="Z656" s="48"/>
      <c r="AA656" s="48"/>
      <c r="AB656" s="48"/>
      <c r="AC656" s="48"/>
      <c r="AD656" s="48"/>
      <c r="AE656" s="48"/>
      <c r="AF656" s="48"/>
      <c r="AG656" s="48"/>
      <c r="AH656" s="48"/>
      <c r="AI656" s="48"/>
      <c r="AJ656" s="48"/>
      <c r="AK656" s="48"/>
      <c r="AL656" s="48"/>
      <c r="AM656" s="48"/>
      <c r="AN656" s="48"/>
      <c r="AO656" s="48"/>
      <c r="AP656" s="48"/>
      <c r="AQ656" s="48"/>
      <c r="AR656" s="48"/>
      <c r="AS656" s="48"/>
      <c r="AT656" s="48"/>
      <c r="AU656" s="48"/>
      <c r="AV656" s="48"/>
      <c r="AW656" s="48"/>
      <c r="AX656" s="48"/>
      <c r="AY656" s="48"/>
      <c r="AZ656" s="48"/>
      <c r="BA656" s="48"/>
      <c r="BB656" s="48"/>
      <c r="BC656" s="48"/>
      <c r="BD656" s="48"/>
      <c r="BE656" s="48">
        <f>BE657</f>
        <v>0</v>
      </c>
      <c r="BF656" s="48">
        <f t="shared" si="1931"/>
        <v>0</v>
      </c>
      <c r="BG656" s="48">
        <f t="shared" si="1931"/>
        <v>0</v>
      </c>
      <c r="BH656" s="48">
        <f t="shared" si="1931"/>
        <v>1500</v>
      </c>
      <c r="BI656" s="48">
        <f t="shared" si="1931"/>
        <v>1500</v>
      </c>
      <c r="BJ656" s="48">
        <f t="shared" si="1931"/>
        <v>1500</v>
      </c>
      <c r="BK656" s="48">
        <f>BK657</f>
        <v>0</v>
      </c>
      <c r="BL656" s="48">
        <f t="shared" si="1931"/>
        <v>0</v>
      </c>
      <c r="BM656" s="48">
        <f t="shared" si="1931"/>
        <v>0</v>
      </c>
      <c r="BN656" s="48">
        <f t="shared" si="1931"/>
        <v>0</v>
      </c>
      <c r="BO656" s="48">
        <f t="shared" si="1931"/>
        <v>1500</v>
      </c>
      <c r="BP656" s="48">
        <f t="shared" si="1931"/>
        <v>1500</v>
      </c>
      <c r="BQ656" s="48">
        <f>BQ657</f>
        <v>0</v>
      </c>
      <c r="BR656" s="48">
        <f t="shared" si="1932"/>
        <v>0</v>
      </c>
      <c r="BS656" s="48">
        <f t="shared" si="1932"/>
        <v>0</v>
      </c>
      <c r="BT656" s="48">
        <f t="shared" si="1932"/>
        <v>0</v>
      </c>
      <c r="BU656" s="48">
        <f t="shared" si="1932"/>
        <v>1500</v>
      </c>
      <c r="BV656" s="48">
        <f t="shared" si="1932"/>
        <v>1500</v>
      </c>
      <c r="BW656" s="48">
        <f>BW657</f>
        <v>0</v>
      </c>
      <c r="BX656" s="48">
        <f t="shared" si="1933"/>
        <v>0</v>
      </c>
      <c r="BY656" s="48">
        <f t="shared" si="1933"/>
        <v>0</v>
      </c>
      <c r="BZ656" s="48">
        <f t="shared" si="1933"/>
        <v>0</v>
      </c>
      <c r="CA656" s="48">
        <f t="shared" si="1933"/>
        <v>1500</v>
      </c>
      <c r="CB656" s="48">
        <f t="shared" si="1933"/>
        <v>1500</v>
      </c>
      <c r="CC656" s="48">
        <f>CC657</f>
        <v>0</v>
      </c>
      <c r="CD656" s="48">
        <f t="shared" si="1933"/>
        <v>0</v>
      </c>
      <c r="CE656" s="48">
        <f t="shared" si="1933"/>
        <v>0</v>
      </c>
      <c r="CF656" s="48">
        <f t="shared" si="1933"/>
        <v>0</v>
      </c>
      <c r="CG656" s="48">
        <f t="shared" si="1933"/>
        <v>1500</v>
      </c>
      <c r="CH656" s="48">
        <f t="shared" si="1933"/>
        <v>1500</v>
      </c>
      <c r="CI656" s="48">
        <f>CI657</f>
        <v>0</v>
      </c>
      <c r="CJ656" s="48">
        <f t="shared" si="1934"/>
        <v>0</v>
      </c>
      <c r="CK656" s="48">
        <f t="shared" si="1934"/>
        <v>0</v>
      </c>
      <c r="CL656" s="48">
        <f t="shared" si="1934"/>
        <v>0</v>
      </c>
      <c r="CM656" s="48">
        <f t="shared" si="1934"/>
        <v>1500</v>
      </c>
      <c r="CN656" s="48">
        <f t="shared" si="1934"/>
        <v>1500</v>
      </c>
      <c r="CO656" s="48">
        <f t="shared" si="1934"/>
        <v>1500</v>
      </c>
      <c r="CP656" s="48">
        <f t="shared" si="1934"/>
        <v>1500</v>
      </c>
      <c r="CQ656" s="116">
        <f t="shared" si="1922"/>
        <v>100</v>
      </c>
      <c r="CR656" s="116">
        <f t="shared" si="1923"/>
        <v>100</v>
      </c>
    </row>
    <row r="657" spans="1:96" ht="19.5" customHeight="1">
      <c r="A657" s="20" t="s">
        <v>22</v>
      </c>
      <c r="B657" s="18">
        <f t="shared" si="1894"/>
        <v>912</v>
      </c>
      <c r="C657" s="18" t="s">
        <v>19</v>
      </c>
      <c r="D657" s="18" t="s">
        <v>20</v>
      </c>
      <c r="E657" s="18" t="s">
        <v>864</v>
      </c>
      <c r="F657" s="18" t="s">
        <v>33</v>
      </c>
      <c r="G657" s="48"/>
      <c r="H657" s="48"/>
      <c r="I657" s="48"/>
      <c r="J657" s="48"/>
      <c r="K657" s="48"/>
      <c r="L657" s="48"/>
      <c r="M657" s="48"/>
      <c r="N657" s="48"/>
      <c r="O657" s="48"/>
      <c r="P657" s="48"/>
      <c r="Q657" s="48"/>
      <c r="R657" s="48"/>
      <c r="S657" s="48"/>
      <c r="T657" s="48"/>
      <c r="U657" s="48"/>
      <c r="V657" s="48"/>
      <c r="W657" s="48"/>
      <c r="X657" s="48"/>
      <c r="Y657" s="48"/>
      <c r="Z657" s="48"/>
      <c r="AA657" s="48"/>
      <c r="AB657" s="48"/>
      <c r="AC657" s="48"/>
      <c r="AD657" s="48"/>
      <c r="AE657" s="48"/>
      <c r="AF657" s="48"/>
      <c r="AG657" s="48"/>
      <c r="AH657" s="48"/>
      <c r="AI657" s="48"/>
      <c r="AJ657" s="48"/>
      <c r="AK657" s="48"/>
      <c r="AL657" s="48"/>
      <c r="AM657" s="48"/>
      <c r="AN657" s="48"/>
      <c r="AO657" s="48"/>
      <c r="AP657" s="48"/>
      <c r="AQ657" s="48"/>
      <c r="AR657" s="48"/>
      <c r="AS657" s="48"/>
      <c r="AT657" s="48"/>
      <c r="AU657" s="48"/>
      <c r="AV657" s="48"/>
      <c r="AW657" s="48"/>
      <c r="AX657" s="48"/>
      <c r="AY657" s="48"/>
      <c r="AZ657" s="48"/>
      <c r="BA657" s="48"/>
      <c r="BB657" s="48"/>
      <c r="BC657" s="48"/>
      <c r="BD657" s="48"/>
      <c r="BE657" s="48"/>
      <c r="BF657" s="48"/>
      <c r="BG657" s="48"/>
      <c r="BH657" s="48">
        <v>1500</v>
      </c>
      <c r="BI657" s="48">
        <f>BC657+BE657+BF657+BG657+BH657</f>
        <v>1500</v>
      </c>
      <c r="BJ657" s="48">
        <f>BD657+BH657</f>
        <v>1500</v>
      </c>
      <c r="BK657" s="48"/>
      <c r="BL657" s="48"/>
      <c r="BM657" s="48"/>
      <c r="BN657" s="48"/>
      <c r="BO657" s="48">
        <f>BI657+BK657+BL657+BM657+BN657</f>
        <v>1500</v>
      </c>
      <c r="BP657" s="48">
        <f>BJ657+BN657</f>
        <v>1500</v>
      </c>
      <c r="BQ657" s="48"/>
      <c r="BR657" s="48"/>
      <c r="BS657" s="48"/>
      <c r="BT657" s="48"/>
      <c r="BU657" s="48">
        <f>BO657+BQ657+BR657+BS657+BT657</f>
        <v>1500</v>
      </c>
      <c r="BV657" s="48">
        <f>BP657+BT657</f>
        <v>1500</v>
      </c>
      <c r="BW657" s="48"/>
      <c r="BX657" s="48"/>
      <c r="BY657" s="48"/>
      <c r="BZ657" s="48"/>
      <c r="CA657" s="48">
        <f>BU657+BW657+BX657+BY657+BZ657</f>
        <v>1500</v>
      </c>
      <c r="CB657" s="48">
        <f>BV657+BZ657</f>
        <v>1500</v>
      </c>
      <c r="CC657" s="48"/>
      <c r="CD657" s="48"/>
      <c r="CE657" s="48"/>
      <c r="CF657" s="48"/>
      <c r="CG657" s="48">
        <f>CA657+CC657+CD657+CE657+CF657</f>
        <v>1500</v>
      </c>
      <c r="CH657" s="48">
        <f>CB657+CF657</f>
        <v>1500</v>
      </c>
      <c r="CI657" s="48"/>
      <c r="CJ657" s="48"/>
      <c r="CK657" s="48"/>
      <c r="CL657" s="48"/>
      <c r="CM657" s="48">
        <f>CG657+CI657+CJ657+CK657+CL657</f>
        <v>1500</v>
      </c>
      <c r="CN657" s="48">
        <f>CH657+CL657</f>
        <v>1500</v>
      </c>
      <c r="CO657" s="48">
        <v>1500</v>
      </c>
      <c r="CP657" s="48">
        <v>1500</v>
      </c>
      <c r="CQ657" s="116">
        <f t="shared" si="1922"/>
        <v>100</v>
      </c>
      <c r="CR657" s="116">
        <f t="shared" si="1923"/>
        <v>100</v>
      </c>
    </row>
    <row r="658" spans="1:96" ht="66">
      <c r="A658" s="17" t="s">
        <v>536</v>
      </c>
      <c r="B658" s="18" t="s">
        <v>593</v>
      </c>
      <c r="C658" s="18" t="s">
        <v>19</v>
      </c>
      <c r="D658" s="18" t="s">
        <v>20</v>
      </c>
      <c r="E658" s="18" t="s">
        <v>592</v>
      </c>
      <c r="F658" s="18"/>
      <c r="G658" s="48">
        <f t="shared" ref="G658:BR658" si="1935">G659</f>
        <v>0</v>
      </c>
      <c r="H658" s="48">
        <f t="shared" si="1935"/>
        <v>0</v>
      </c>
      <c r="I658" s="48">
        <f t="shared" si="1935"/>
        <v>0</v>
      </c>
      <c r="J658" s="48">
        <f t="shared" si="1935"/>
        <v>0</v>
      </c>
      <c r="K658" s="48">
        <f t="shared" si="1935"/>
        <v>0</v>
      </c>
      <c r="L658" s="48">
        <f t="shared" si="1935"/>
        <v>0</v>
      </c>
      <c r="M658" s="48">
        <f t="shared" si="1935"/>
        <v>0</v>
      </c>
      <c r="N658" s="48">
        <f t="shared" si="1935"/>
        <v>0</v>
      </c>
      <c r="O658" s="48">
        <f t="shared" si="1935"/>
        <v>0</v>
      </c>
      <c r="P658" s="48">
        <f t="shared" si="1935"/>
        <v>0</v>
      </c>
      <c r="Q658" s="48">
        <f t="shared" si="1935"/>
        <v>0</v>
      </c>
      <c r="R658" s="48">
        <f t="shared" si="1935"/>
        <v>0</v>
      </c>
      <c r="S658" s="48">
        <f t="shared" si="1935"/>
        <v>0</v>
      </c>
      <c r="T658" s="48">
        <f t="shared" si="1935"/>
        <v>0</v>
      </c>
      <c r="U658" s="48">
        <f t="shared" si="1935"/>
        <v>0</v>
      </c>
      <c r="V658" s="48">
        <f t="shared" si="1935"/>
        <v>1783</v>
      </c>
      <c r="W658" s="48">
        <f t="shared" si="1935"/>
        <v>0</v>
      </c>
      <c r="X658" s="48">
        <f t="shared" si="1935"/>
        <v>6315</v>
      </c>
      <c r="Y658" s="48">
        <f t="shared" si="1935"/>
        <v>8098</v>
      </c>
      <c r="Z658" s="48">
        <f t="shared" si="1935"/>
        <v>6315</v>
      </c>
      <c r="AA658" s="48">
        <f t="shared" si="1935"/>
        <v>0</v>
      </c>
      <c r="AB658" s="48">
        <f t="shared" si="1935"/>
        <v>0</v>
      </c>
      <c r="AC658" s="48">
        <f t="shared" si="1935"/>
        <v>0</v>
      </c>
      <c r="AD658" s="48">
        <f t="shared" si="1935"/>
        <v>0</v>
      </c>
      <c r="AE658" s="48">
        <f t="shared" si="1935"/>
        <v>8098</v>
      </c>
      <c r="AF658" s="48">
        <f t="shared" si="1935"/>
        <v>6315</v>
      </c>
      <c r="AG658" s="48">
        <f t="shared" si="1935"/>
        <v>53</v>
      </c>
      <c r="AH658" s="48">
        <f t="shared" si="1935"/>
        <v>301</v>
      </c>
      <c r="AI658" s="48">
        <f t="shared" si="1935"/>
        <v>0</v>
      </c>
      <c r="AJ658" s="48">
        <f t="shared" si="1935"/>
        <v>0</v>
      </c>
      <c r="AK658" s="48">
        <f t="shared" si="1935"/>
        <v>8452</v>
      </c>
      <c r="AL658" s="48">
        <f t="shared" si="1935"/>
        <v>6315</v>
      </c>
      <c r="AM658" s="48">
        <f t="shared" si="1935"/>
        <v>0</v>
      </c>
      <c r="AN658" s="48">
        <f t="shared" si="1935"/>
        <v>0</v>
      </c>
      <c r="AO658" s="48">
        <f t="shared" si="1935"/>
        <v>0</v>
      </c>
      <c r="AP658" s="48">
        <f t="shared" si="1935"/>
        <v>0</v>
      </c>
      <c r="AQ658" s="48">
        <f t="shared" si="1935"/>
        <v>8452</v>
      </c>
      <c r="AR658" s="48">
        <f t="shared" si="1935"/>
        <v>6315</v>
      </c>
      <c r="AS658" s="48">
        <f t="shared" si="1935"/>
        <v>-10</v>
      </c>
      <c r="AT658" s="48">
        <f t="shared" si="1935"/>
        <v>0</v>
      </c>
      <c r="AU658" s="48">
        <f t="shared" si="1935"/>
        <v>0</v>
      </c>
      <c r="AV658" s="48">
        <f t="shared" si="1935"/>
        <v>-34</v>
      </c>
      <c r="AW658" s="48">
        <f t="shared" si="1935"/>
        <v>8408</v>
      </c>
      <c r="AX658" s="48">
        <f t="shared" si="1935"/>
        <v>6281</v>
      </c>
      <c r="AY658" s="48">
        <f t="shared" si="1935"/>
        <v>0</v>
      </c>
      <c r="AZ658" s="48">
        <f t="shared" si="1935"/>
        <v>0</v>
      </c>
      <c r="BA658" s="48">
        <f t="shared" si="1935"/>
        <v>0</v>
      </c>
      <c r="BB658" s="48">
        <f t="shared" si="1935"/>
        <v>0</v>
      </c>
      <c r="BC658" s="48">
        <f t="shared" si="1935"/>
        <v>8408</v>
      </c>
      <c r="BD658" s="48">
        <f t="shared" si="1935"/>
        <v>6281</v>
      </c>
      <c r="BE658" s="48">
        <f t="shared" si="1935"/>
        <v>0</v>
      </c>
      <c r="BF658" s="48">
        <f t="shared" si="1935"/>
        <v>0</v>
      </c>
      <c r="BG658" s="48">
        <f t="shared" si="1935"/>
        <v>0</v>
      </c>
      <c r="BH658" s="48">
        <f t="shared" si="1935"/>
        <v>0</v>
      </c>
      <c r="BI658" s="48">
        <f t="shared" si="1935"/>
        <v>8408</v>
      </c>
      <c r="BJ658" s="48">
        <f t="shared" si="1935"/>
        <v>6281</v>
      </c>
      <c r="BK658" s="48">
        <f t="shared" si="1935"/>
        <v>0</v>
      </c>
      <c r="BL658" s="48">
        <f t="shared" si="1935"/>
        <v>0</v>
      </c>
      <c r="BM658" s="48">
        <f t="shared" si="1935"/>
        <v>0</v>
      </c>
      <c r="BN658" s="48">
        <f t="shared" si="1935"/>
        <v>0</v>
      </c>
      <c r="BO658" s="48">
        <f t="shared" si="1935"/>
        <v>8408</v>
      </c>
      <c r="BP658" s="48">
        <f t="shared" si="1935"/>
        <v>6281</v>
      </c>
      <c r="BQ658" s="48">
        <f t="shared" si="1935"/>
        <v>0</v>
      </c>
      <c r="BR658" s="48">
        <f t="shared" si="1935"/>
        <v>0</v>
      </c>
      <c r="BS658" s="48">
        <f t="shared" ref="BS658:CP658" si="1936">BS659</f>
        <v>0</v>
      </c>
      <c r="BT658" s="48">
        <f t="shared" si="1936"/>
        <v>0</v>
      </c>
      <c r="BU658" s="48">
        <f t="shared" si="1936"/>
        <v>8408</v>
      </c>
      <c r="BV658" s="48">
        <f t="shared" si="1936"/>
        <v>6281</v>
      </c>
      <c r="BW658" s="48">
        <f t="shared" si="1936"/>
        <v>0</v>
      </c>
      <c r="BX658" s="48">
        <f t="shared" si="1936"/>
        <v>0</v>
      </c>
      <c r="BY658" s="48">
        <f t="shared" si="1936"/>
        <v>0</v>
      </c>
      <c r="BZ658" s="48">
        <f t="shared" si="1936"/>
        <v>0</v>
      </c>
      <c r="CA658" s="48">
        <f t="shared" si="1936"/>
        <v>8408</v>
      </c>
      <c r="CB658" s="48">
        <f t="shared" si="1936"/>
        <v>6281</v>
      </c>
      <c r="CC658" s="48">
        <f t="shared" si="1936"/>
        <v>-195</v>
      </c>
      <c r="CD658" s="48">
        <f t="shared" si="1936"/>
        <v>0</v>
      </c>
      <c r="CE658" s="48">
        <f t="shared" si="1936"/>
        <v>0</v>
      </c>
      <c r="CF658" s="48">
        <f t="shared" si="1936"/>
        <v>-692</v>
      </c>
      <c r="CG658" s="48">
        <f t="shared" si="1936"/>
        <v>7521</v>
      </c>
      <c r="CH658" s="48">
        <f t="shared" si="1936"/>
        <v>5589</v>
      </c>
      <c r="CI658" s="48">
        <f t="shared" si="1936"/>
        <v>0</v>
      </c>
      <c r="CJ658" s="48">
        <f t="shared" si="1936"/>
        <v>0</v>
      </c>
      <c r="CK658" s="48">
        <f t="shared" si="1936"/>
        <v>0</v>
      </c>
      <c r="CL658" s="48">
        <f t="shared" si="1936"/>
        <v>0</v>
      </c>
      <c r="CM658" s="48">
        <f t="shared" si="1936"/>
        <v>7521</v>
      </c>
      <c r="CN658" s="48">
        <f t="shared" si="1936"/>
        <v>5589</v>
      </c>
      <c r="CO658" s="48">
        <f t="shared" si="1936"/>
        <v>7521</v>
      </c>
      <c r="CP658" s="48">
        <f t="shared" si="1936"/>
        <v>5589</v>
      </c>
      <c r="CQ658" s="116">
        <f t="shared" si="1922"/>
        <v>100</v>
      </c>
      <c r="CR658" s="116">
        <f t="shared" si="1923"/>
        <v>100</v>
      </c>
    </row>
    <row r="659" spans="1:96" ht="33">
      <c r="A659" s="17" t="s">
        <v>11</v>
      </c>
      <c r="B659" s="18" t="s">
        <v>593</v>
      </c>
      <c r="C659" s="18" t="s">
        <v>19</v>
      </c>
      <c r="D659" s="18" t="s">
        <v>20</v>
      </c>
      <c r="E659" s="18" t="s">
        <v>592</v>
      </c>
      <c r="F659" s="18" t="s">
        <v>12</v>
      </c>
      <c r="G659" s="48">
        <f>G660+G661</f>
        <v>0</v>
      </c>
      <c r="H659" s="48">
        <f>H660+H661</f>
        <v>0</v>
      </c>
      <c r="I659" s="48">
        <f t="shared" ref="I659:N659" si="1937">I660+I661</f>
        <v>0</v>
      </c>
      <c r="J659" s="48">
        <f t="shared" si="1937"/>
        <v>0</v>
      </c>
      <c r="K659" s="48">
        <f t="shared" si="1937"/>
        <v>0</v>
      </c>
      <c r="L659" s="48">
        <f t="shared" si="1937"/>
        <v>0</v>
      </c>
      <c r="M659" s="48">
        <f t="shared" si="1937"/>
        <v>0</v>
      </c>
      <c r="N659" s="48">
        <f t="shared" si="1937"/>
        <v>0</v>
      </c>
      <c r="O659" s="48">
        <f t="shared" ref="O659:T659" si="1938">O660+O661</f>
        <v>0</v>
      </c>
      <c r="P659" s="48">
        <f t="shared" si="1938"/>
        <v>0</v>
      </c>
      <c r="Q659" s="48">
        <f t="shared" si="1938"/>
        <v>0</v>
      </c>
      <c r="R659" s="48">
        <f t="shared" si="1938"/>
        <v>0</v>
      </c>
      <c r="S659" s="48">
        <f t="shared" si="1938"/>
        <v>0</v>
      </c>
      <c r="T659" s="48">
        <f t="shared" si="1938"/>
        <v>0</v>
      </c>
      <c r="U659" s="48">
        <f t="shared" ref="U659:Z659" si="1939">U660+U661</f>
        <v>0</v>
      </c>
      <c r="V659" s="48">
        <f t="shared" si="1939"/>
        <v>1783</v>
      </c>
      <c r="W659" s="48">
        <f t="shared" si="1939"/>
        <v>0</v>
      </c>
      <c r="X659" s="48">
        <f t="shared" si="1939"/>
        <v>6315</v>
      </c>
      <c r="Y659" s="48">
        <f t="shared" si="1939"/>
        <v>8098</v>
      </c>
      <c r="Z659" s="48">
        <f t="shared" si="1939"/>
        <v>6315</v>
      </c>
      <c r="AA659" s="48">
        <f t="shared" ref="AA659:AF659" si="1940">AA660+AA661</f>
        <v>0</v>
      </c>
      <c r="AB659" s="48">
        <f t="shared" si="1940"/>
        <v>0</v>
      </c>
      <c r="AC659" s="48">
        <f t="shared" si="1940"/>
        <v>0</v>
      </c>
      <c r="AD659" s="48">
        <f t="shared" si="1940"/>
        <v>0</v>
      </c>
      <c r="AE659" s="48">
        <f t="shared" si="1940"/>
        <v>8098</v>
      </c>
      <c r="AF659" s="48">
        <f t="shared" si="1940"/>
        <v>6315</v>
      </c>
      <c r="AG659" s="48">
        <f t="shared" ref="AG659:AL659" si="1941">AG660+AG661</f>
        <v>53</v>
      </c>
      <c r="AH659" s="48">
        <f t="shared" si="1941"/>
        <v>301</v>
      </c>
      <c r="AI659" s="48">
        <f t="shared" si="1941"/>
        <v>0</v>
      </c>
      <c r="AJ659" s="48">
        <f t="shared" si="1941"/>
        <v>0</v>
      </c>
      <c r="AK659" s="48">
        <f t="shared" si="1941"/>
        <v>8452</v>
      </c>
      <c r="AL659" s="48">
        <f t="shared" si="1941"/>
        <v>6315</v>
      </c>
      <c r="AM659" s="48">
        <f t="shared" ref="AM659:AR659" si="1942">AM660+AM661</f>
        <v>0</v>
      </c>
      <c r="AN659" s="48">
        <f t="shared" si="1942"/>
        <v>0</v>
      </c>
      <c r="AO659" s="48">
        <f t="shared" si="1942"/>
        <v>0</v>
      </c>
      <c r="AP659" s="48">
        <f t="shared" si="1942"/>
        <v>0</v>
      </c>
      <c r="AQ659" s="48">
        <f t="shared" si="1942"/>
        <v>8452</v>
      </c>
      <c r="AR659" s="48">
        <f t="shared" si="1942"/>
        <v>6315</v>
      </c>
      <c r="AS659" s="48">
        <f t="shared" ref="AS659:AX659" si="1943">AS660+AS661</f>
        <v>-10</v>
      </c>
      <c r="AT659" s="48">
        <f t="shared" si="1943"/>
        <v>0</v>
      </c>
      <c r="AU659" s="48">
        <f t="shared" si="1943"/>
        <v>0</v>
      </c>
      <c r="AV659" s="48">
        <f t="shared" si="1943"/>
        <v>-34</v>
      </c>
      <c r="AW659" s="48">
        <f t="shared" si="1943"/>
        <v>8408</v>
      </c>
      <c r="AX659" s="48">
        <f t="shared" si="1943"/>
        <v>6281</v>
      </c>
      <c r="AY659" s="48">
        <f t="shared" ref="AY659:BD659" si="1944">AY660+AY661</f>
        <v>0</v>
      </c>
      <c r="AZ659" s="48">
        <f t="shared" si="1944"/>
        <v>0</v>
      </c>
      <c r="BA659" s="48">
        <f t="shared" si="1944"/>
        <v>0</v>
      </c>
      <c r="BB659" s="48">
        <f t="shared" si="1944"/>
        <v>0</v>
      </c>
      <c r="BC659" s="48">
        <f t="shared" si="1944"/>
        <v>8408</v>
      </c>
      <c r="BD659" s="48">
        <f t="shared" si="1944"/>
        <v>6281</v>
      </c>
      <c r="BE659" s="48">
        <f t="shared" ref="BE659:BJ659" si="1945">BE660+BE661</f>
        <v>0</v>
      </c>
      <c r="BF659" s="48">
        <f t="shared" si="1945"/>
        <v>0</v>
      </c>
      <c r="BG659" s="48">
        <f t="shared" si="1945"/>
        <v>0</v>
      </c>
      <c r="BH659" s="48">
        <f t="shared" si="1945"/>
        <v>0</v>
      </c>
      <c r="BI659" s="48">
        <f t="shared" si="1945"/>
        <v>8408</v>
      </c>
      <c r="BJ659" s="48">
        <f t="shared" si="1945"/>
        <v>6281</v>
      </c>
      <c r="BK659" s="48">
        <f t="shared" ref="BK659:BP659" si="1946">BK660+BK661</f>
        <v>0</v>
      </c>
      <c r="BL659" s="48">
        <f t="shared" si="1946"/>
        <v>0</v>
      </c>
      <c r="BM659" s="48">
        <f t="shared" si="1946"/>
        <v>0</v>
      </c>
      <c r="BN659" s="48">
        <f t="shared" si="1946"/>
        <v>0</v>
      </c>
      <c r="BO659" s="48">
        <f t="shared" si="1946"/>
        <v>8408</v>
      </c>
      <c r="BP659" s="48">
        <f t="shared" si="1946"/>
        <v>6281</v>
      </c>
      <c r="BQ659" s="48">
        <f t="shared" ref="BQ659:BV659" si="1947">BQ660+BQ661</f>
        <v>0</v>
      </c>
      <c r="BR659" s="48">
        <f t="shared" si="1947"/>
        <v>0</v>
      </c>
      <c r="BS659" s="48">
        <f t="shared" si="1947"/>
        <v>0</v>
      </c>
      <c r="BT659" s="48">
        <f t="shared" si="1947"/>
        <v>0</v>
      </c>
      <c r="BU659" s="48">
        <f t="shared" si="1947"/>
        <v>8408</v>
      </c>
      <c r="BV659" s="48">
        <f t="shared" si="1947"/>
        <v>6281</v>
      </c>
      <c r="BW659" s="48">
        <f t="shared" ref="BW659:CB659" si="1948">BW660+BW661</f>
        <v>0</v>
      </c>
      <c r="BX659" s="48">
        <f t="shared" si="1948"/>
        <v>0</v>
      </c>
      <c r="BY659" s="48">
        <f t="shared" si="1948"/>
        <v>0</v>
      </c>
      <c r="BZ659" s="48">
        <f t="shared" si="1948"/>
        <v>0</v>
      </c>
      <c r="CA659" s="48">
        <f t="shared" si="1948"/>
        <v>8408</v>
      </c>
      <c r="CB659" s="48">
        <f t="shared" si="1948"/>
        <v>6281</v>
      </c>
      <c r="CC659" s="48">
        <f t="shared" ref="CC659:CH659" si="1949">CC660+CC661</f>
        <v>-195</v>
      </c>
      <c r="CD659" s="48">
        <f t="shared" si="1949"/>
        <v>0</v>
      </c>
      <c r="CE659" s="48">
        <f t="shared" si="1949"/>
        <v>0</v>
      </c>
      <c r="CF659" s="48">
        <f t="shared" si="1949"/>
        <v>-692</v>
      </c>
      <c r="CG659" s="48">
        <f t="shared" si="1949"/>
        <v>7521</v>
      </c>
      <c r="CH659" s="48">
        <f t="shared" si="1949"/>
        <v>5589</v>
      </c>
      <c r="CI659" s="48">
        <f t="shared" ref="CI659:CN659" si="1950">CI660+CI661</f>
        <v>0</v>
      </c>
      <c r="CJ659" s="48">
        <f t="shared" si="1950"/>
        <v>0</v>
      </c>
      <c r="CK659" s="48">
        <f t="shared" si="1950"/>
        <v>0</v>
      </c>
      <c r="CL659" s="48">
        <f t="shared" si="1950"/>
        <v>0</v>
      </c>
      <c r="CM659" s="48">
        <f t="shared" si="1950"/>
        <v>7521</v>
      </c>
      <c r="CN659" s="48">
        <f t="shared" si="1950"/>
        <v>5589</v>
      </c>
      <c r="CO659" s="48">
        <f t="shared" ref="CO659:CP659" si="1951">CO660+CO661</f>
        <v>7521</v>
      </c>
      <c r="CP659" s="48">
        <f t="shared" si="1951"/>
        <v>5589</v>
      </c>
      <c r="CQ659" s="116">
        <f t="shared" si="1922"/>
        <v>100</v>
      </c>
      <c r="CR659" s="116">
        <f t="shared" si="1923"/>
        <v>100</v>
      </c>
    </row>
    <row r="660" spans="1:96" ht="19.5" customHeight="1">
      <c r="A660" s="20" t="s">
        <v>13</v>
      </c>
      <c r="B660" s="18" t="s">
        <v>593</v>
      </c>
      <c r="C660" s="18" t="s">
        <v>19</v>
      </c>
      <c r="D660" s="18" t="s">
        <v>20</v>
      </c>
      <c r="E660" s="18" t="s">
        <v>592</v>
      </c>
      <c r="F660" s="18" t="s">
        <v>32</v>
      </c>
      <c r="G660" s="48"/>
      <c r="H660" s="48"/>
      <c r="I660" s="48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>
        <v>316</v>
      </c>
      <c r="W660" s="48"/>
      <c r="X660" s="48">
        <v>1119</v>
      </c>
      <c r="Y660" s="48">
        <f>S660+U660+V660+W660+X660</f>
        <v>1435</v>
      </c>
      <c r="Z660" s="48">
        <f>T660+X660</f>
        <v>1119</v>
      </c>
      <c r="AA660" s="48"/>
      <c r="AB660" s="48"/>
      <c r="AC660" s="48"/>
      <c r="AD660" s="48"/>
      <c r="AE660" s="48">
        <f>Y660+AA660+AB660+AC660+AD660</f>
        <v>1435</v>
      </c>
      <c r="AF660" s="48">
        <f>Z660+AD660</f>
        <v>1119</v>
      </c>
      <c r="AG660" s="48">
        <v>53</v>
      </c>
      <c r="AH660" s="48">
        <v>301</v>
      </c>
      <c r="AI660" s="48"/>
      <c r="AJ660" s="48"/>
      <c r="AK660" s="48">
        <f>AE660+AG660+AH660+AI660+AJ660</f>
        <v>1789</v>
      </c>
      <c r="AL660" s="48">
        <f>AF660+AJ660</f>
        <v>1119</v>
      </c>
      <c r="AM660" s="48"/>
      <c r="AN660" s="48"/>
      <c r="AO660" s="48"/>
      <c r="AP660" s="48"/>
      <c r="AQ660" s="48">
        <f>AK660+AM660+AN660+AO660+AP660</f>
        <v>1789</v>
      </c>
      <c r="AR660" s="48">
        <f>AL660+AP660</f>
        <v>1119</v>
      </c>
      <c r="AS660" s="48"/>
      <c r="AT660" s="48"/>
      <c r="AU660" s="48"/>
      <c r="AV660" s="48"/>
      <c r="AW660" s="48">
        <f>AQ660+AS660+AT660+AU660+AV660</f>
        <v>1789</v>
      </c>
      <c r="AX660" s="48">
        <f>AR660+AV660</f>
        <v>1119</v>
      </c>
      <c r="AY660" s="48"/>
      <c r="AZ660" s="48"/>
      <c r="BA660" s="48"/>
      <c r="BB660" s="48"/>
      <c r="BC660" s="48">
        <f>AW660+AY660+AZ660+BA660+BB660</f>
        <v>1789</v>
      </c>
      <c r="BD660" s="48">
        <f>AX660+BB660</f>
        <v>1119</v>
      </c>
      <c r="BE660" s="48"/>
      <c r="BF660" s="48"/>
      <c r="BG660" s="48"/>
      <c r="BH660" s="48"/>
      <c r="BI660" s="48">
        <f>BC660+BE660+BF660+BG660+BH660</f>
        <v>1789</v>
      </c>
      <c r="BJ660" s="48">
        <f>BD660+BH660</f>
        <v>1119</v>
      </c>
      <c r="BK660" s="48"/>
      <c r="BL660" s="48"/>
      <c r="BM660" s="48"/>
      <c r="BN660" s="48"/>
      <c r="BO660" s="48">
        <f>BI660+BK660+BL660+BM660+BN660</f>
        <v>1789</v>
      </c>
      <c r="BP660" s="48">
        <f>BJ660+BN660</f>
        <v>1119</v>
      </c>
      <c r="BQ660" s="48"/>
      <c r="BR660" s="48"/>
      <c r="BS660" s="48"/>
      <c r="BT660" s="48"/>
      <c r="BU660" s="48">
        <f>BO660+BQ660+BR660+BS660+BT660</f>
        <v>1789</v>
      </c>
      <c r="BV660" s="48">
        <f>BP660+BT660</f>
        <v>1119</v>
      </c>
      <c r="BW660" s="48"/>
      <c r="BX660" s="48"/>
      <c r="BY660" s="48"/>
      <c r="BZ660" s="48"/>
      <c r="CA660" s="48">
        <f>BU660+BW660+BX660+BY660+BZ660</f>
        <v>1789</v>
      </c>
      <c r="CB660" s="48">
        <f>BV660+BZ660</f>
        <v>1119</v>
      </c>
      <c r="CC660" s="48"/>
      <c r="CD660" s="48"/>
      <c r="CE660" s="48"/>
      <c r="CF660" s="48"/>
      <c r="CG660" s="48">
        <f>CA660+CC660+CD660+CE660+CF660</f>
        <v>1789</v>
      </c>
      <c r="CH660" s="48">
        <f>CB660+CF660</f>
        <v>1119</v>
      </c>
      <c r="CI660" s="48"/>
      <c r="CJ660" s="48"/>
      <c r="CK660" s="48"/>
      <c r="CL660" s="48"/>
      <c r="CM660" s="48">
        <f>CG660+CI660+CJ660+CK660+CL660</f>
        <v>1789</v>
      </c>
      <c r="CN660" s="48">
        <f>CH660+CL660</f>
        <v>1119</v>
      </c>
      <c r="CO660" s="48">
        <v>1789</v>
      </c>
      <c r="CP660" s="48">
        <v>1119</v>
      </c>
      <c r="CQ660" s="116">
        <f t="shared" si="1922"/>
        <v>100</v>
      </c>
      <c r="CR660" s="116">
        <f t="shared" si="1923"/>
        <v>100</v>
      </c>
    </row>
    <row r="661" spans="1:96" ht="21.75" customHeight="1">
      <c r="A661" s="20" t="s">
        <v>22</v>
      </c>
      <c r="B661" s="18" t="s">
        <v>593</v>
      </c>
      <c r="C661" s="18" t="s">
        <v>19</v>
      </c>
      <c r="D661" s="18" t="s">
        <v>20</v>
      </c>
      <c r="E661" s="18" t="s">
        <v>592</v>
      </c>
      <c r="F661" s="18" t="s">
        <v>33</v>
      </c>
      <c r="G661" s="48"/>
      <c r="H661" s="48"/>
      <c r="I661" s="48"/>
      <c r="J661" s="48"/>
      <c r="K661" s="48"/>
      <c r="L661" s="48"/>
      <c r="M661" s="48"/>
      <c r="N661" s="48"/>
      <c r="O661" s="48"/>
      <c r="P661" s="48"/>
      <c r="Q661" s="48"/>
      <c r="R661" s="48"/>
      <c r="S661" s="48"/>
      <c r="T661" s="48"/>
      <c r="U661" s="48"/>
      <c r="V661" s="48">
        <v>1467</v>
      </c>
      <c r="W661" s="48"/>
      <c r="X661" s="48">
        <v>5196</v>
      </c>
      <c r="Y661" s="48">
        <f>S661+U661+V661+W661+X661</f>
        <v>6663</v>
      </c>
      <c r="Z661" s="48">
        <f>T661+X661</f>
        <v>5196</v>
      </c>
      <c r="AA661" s="48"/>
      <c r="AB661" s="48"/>
      <c r="AC661" s="48"/>
      <c r="AD661" s="48"/>
      <c r="AE661" s="48">
        <f>Y661+AA661+AB661+AC661+AD661</f>
        <v>6663</v>
      </c>
      <c r="AF661" s="48">
        <f>Z661+AD661</f>
        <v>5196</v>
      </c>
      <c r="AG661" s="48"/>
      <c r="AH661" s="48"/>
      <c r="AI661" s="48"/>
      <c r="AJ661" s="48"/>
      <c r="AK661" s="48">
        <f>AE661+AG661+AH661+AI661+AJ661</f>
        <v>6663</v>
      </c>
      <c r="AL661" s="48">
        <f>AF661+AJ661</f>
        <v>5196</v>
      </c>
      <c r="AM661" s="48"/>
      <c r="AN661" s="48"/>
      <c r="AO661" s="48"/>
      <c r="AP661" s="48"/>
      <c r="AQ661" s="48">
        <f>AK661+AM661+AN661+AO661+AP661</f>
        <v>6663</v>
      </c>
      <c r="AR661" s="48">
        <f>AL661+AP661</f>
        <v>5196</v>
      </c>
      <c r="AS661" s="48">
        <v>-10</v>
      </c>
      <c r="AT661" s="48"/>
      <c r="AU661" s="48"/>
      <c r="AV661" s="48">
        <v>-34</v>
      </c>
      <c r="AW661" s="48">
        <f>AQ661+AS661+AT661+AU661+AV661</f>
        <v>6619</v>
      </c>
      <c r="AX661" s="48">
        <f>AR661+AV661</f>
        <v>5162</v>
      </c>
      <c r="AY661" s="48"/>
      <c r="AZ661" s="48"/>
      <c r="BA661" s="48"/>
      <c r="BB661" s="48"/>
      <c r="BC661" s="48">
        <f>AW661+AY661+AZ661+BA661+BB661</f>
        <v>6619</v>
      </c>
      <c r="BD661" s="48">
        <f>AX661+BB661</f>
        <v>5162</v>
      </c>
      <c r="BE661" s="48"/>
      <c r="BF661" s="48"/>
      <c r="BG661" s="48"/>
      <c r="BH661" s="48"/>
      <c r="BI661" s="48">
        <f>BC661+BE661+BF661+BG661+BH661</f>
        <v>6619</v>
      </c>
      <c r="BJ661" s="48">
        <f>BD661+BH661</f>
        <v>5162</v>
      </c>
      <c r="BK661" s="48"/>
      <c r="BL661" s="48"/>
      <c r="BM661" s="48"/>
      <c r="BN661" s="48"/>
      <c r="BO661" s="48">
        <f>BI661+BK661+BL661+BM661+BN661</f>
        <v>6619</v>
      </c>
      <c r="BP661" s="48">
        <f>BJ661+BN661</f>
        <v>5162</v>
      </c>
      <c r="BQ661" s="48"/>
      <c r="BR661" s="48"/>
      <c r="BS661" s="48"/>
      <c r="BT661" s="48"/>
      <c r="BU661" s="48">
        <f>BO661+BQ661+BR661+BS661+BT661</f>
        <v>6619</v>
      </c>
      <c r="BV661" s="48">
        <f>BP661+BT661</f>
        <v>5162</v>
      </c>
      <c r="BW661" s="48"/>
      <c r="BX661" s="48"/>
      <c r="BY661" s="48"/>
      <c r="BZ661" s="48"/>
      <c r="CA661" s="48">
        <f>BU661+BW661+BX661+BY661+BZ661</f>
        <v>6619</v>
      </c>
      <c r="CB661" s="48">
        <f>BV661+BZ661</f>
        <v>5162</v>
      </c>
      <c r="CC661" s="48">
        <v>-195</v>
      </c>
      <c r="CD661" s="48"/>
      <c r="CE661" s="48"/>
      <c r="CF661" s="48">
        <v>-692</v>
      </c>
      <c r="CG661" s="48">
        <f>CA661+CC661+CD661+CE661+CF661</f>
        <v>5732</v>
      </c>
      <c r="CH661" s="48">
        <f>CB661+CF661</f>
        <v>4470</v>
      </c>
      <c r="CI661" s="48"/>
      <c r="CJ661" s="48"/>
      <c r="CK661" s="48"/>
      <c r="CL661" s="48"/>
      <c r="CM661" s="48">
        <f>CG661+CI661+CJ661+CK661+CL661</f>
        <v>5732</v>
      </c>
      <c r="CN661" s="48">
        <f>CH661+CL661</f>
        <v>4470</v>
      </c>
      <c r="CO661" s="48">
        <f>5731+1</f>
        <v>5732</v>
      </c>
      <c r="CP661" s="48">
        <f>4469+1</f>
        <v>4470</v>
      </c>
      <c r="CQ661" s="116">
        <f t="shared" si="1922"/>
        <v>100</v>
      </c>
      <c r="CR661" s="116">
        <f t="shared" si="1923"/>
        <v>100</v>
      </c>
    </row>
    <row r="662" spans="1:96" ht="22.5" customHeight="1">
      <c r="A662" s="20" t="s">
        <v>697</v>
      </c>
      <c r="B662" s="18" t="str">
        <f>B658</f>
        <v>912</v>
      </c>
      <c r="C662" s="18" t="s">
        <v>19</v>
      </c>
      <c r="D662" s="18" t="s">
        <v>20</v>
      </c>
      <c r="E662" s="18" t="s">
        <v>696</v>
      </c>
      <c r="F662" s="18"/>
      <c r="G662" s="48">
        <f t="shared" ref="G662:V666" si="1952">G663</f>
        <v>0</v>
      </c>
      <c r="H662" s="48">
        <f t="shared" si="1952"/>
        <v>0</v>
      </c>
      <c r="I662" s="48">
        <f t="shared" si="1952"/>
        <v>0</v>
      </c>
      <c r="J662" s="48">
        <f t="shared" si="1952"/>
        <v>0</v>
      </c>
      <c r="K662" s="48">
        <f t="shared" si="1952"/>
        <v>0</v>
      </c>
      <c r="L662" s="48">
        <f t="shared" si="1952"/>
        <v>0</v>
      </c>
      <c r="M662" s="48">
        <f t="shared" si="1952"/>
        <v>0</v>
      </c>
      <c r="N662" s="48">
        <f t="shared" si="1952"/>
        <v>0</v>
      </c>
      <c r="O662" s="48">
        <f t="shared" si="1952"/>
        <v>0</v>
      </c>
      <c r="P662" s="48">
        <f t="shared" si="1952"/>
        <v>0</v>
      </c>
      <c r="Q662" s="48">
        <f t="shared" si="1952"/>
        <v>0</v>
      </c>
      <c r="R662" s="48">
        <f t="shared" si="1952"/>
        <v>0</v>
      </c>
      <c r="S662" s="48">
        <f t="shared" si="1952"/>
        <v>0</v>
      </c>
      <c r="T662" s="48">
        <f t="shared" si="1952"/>
        <v>0</v>
      </c>
      <c r="U662" s="48">
        <f t="shared" si="1952"/>
        <v>0</v>
      </c>
      <c r="V662" s="48">
        <f t="shared" si="1952"/>
        <v>0</v>
      </c>
      <c r="W662" s="48">
        <f t="shared" ref="U662:AJ666" si="1953">W663</f>
        <v>0</v>
      </c>
      <c r="X662" s="48">
        <f t="shared" si="1953"/>
        <v>5000</v>
      </c>
      <c r="Y662" s="48">
        <f t="shared" si="1953"/>
        <v>5000</v>
      </c>
      <c r="Z662" s="48">
        <f t="shared" si="1953"/>
        <v>5000</v>
      </c>
      <c r="AA662" s="48">
        <f t="shared" si="1953"/>
        <v>0</v>
      </c>
      <c r="AB662" s="48">
        <f t="shared" si="1953"/>
        <v>0</v>
      </c>
      <c r="AC662" s="48">
        <f t="shared" si="1953"/>
        <v>0</v>
      </c>
      <c r="AD662" s="48">
        <f t="shared" si="1953"/>
        <v>0</v>
      </c>
      <c r="AE662" s="48">
        <f t="shared" si="1953"/>
        <v>5000</v>
      </c>
      <c r="AF662" s="48">
        <f t="shared" si="1953"/>
        <v>5000</v>
      </c>
      <c r="AG662" s="48">
        <f t="shared" si="1953"/>
        <v>0</v>
      </c>
      <c r="AH662" s="48">
        <f t="shared" si="1953"/>
        <v>0</v>
      </c>
      <c r="AI662" s="48">
        <f t="shared" si="1953"/>
        <v>0</v>
      </c>
      <c r="AJ662" s="48">
        <f t="shared" si="1953"/>
        <v>0</v>
      </c>
      <c r="AK662" s="48">
        <f t="shared" ref="AG662:AY666" si="1954">AK663</f>
        <v>5000</v>
      </c>
      <c r="AL662" s="48">
        <f t="shared" si="1954"/>
        <v>5000</v>
      </c>
      <c r="AM662" s="48">
        <f t="shared" si="1954"/>
        <v>0</v>
      </c>
      <c r="AN662" s="48">
        <f t="shared" si="1954"/>
        <v>0</v>
      </c>
      <c r="AO662" s="48">
        <f t="shared" si="1954"/>
        <v>0</v>
      </c>
      <c r="AP662" s="48">
        <f t="shared" si="1954"/>
        <v>0</v>
      </c>
      <c r="AQ662" s="48">
        <f t="shared" si="1954"/>
        <v>5000</v>
      </c>
      <c r="AR662" s="48">
        <f t="shared" si="1954"/>
        <v>5000</v>
      </c>
      <c r="AS662" s="48">
        <f t="shared" si="1954"/>
        <v>0</v>
      </c>
      <c r="AT662" s="48">
        <f t="shared" si="1954"/>
        <v>0</v>
      </c>
      <c r="AU662" s="48">
        <f t="shared" si="1954"/>
        <v>0</v>
      </c>
      <c r="AV662" s="48">
        <f t="shared" si="1954"/>
        <v>0</v>
      </c>
      <c r="AW662" s="48">
        <f t="shared" si="1954"/>
        <v>5000</v>
      </c>
      <c r="AX662" s="48">
        <f t="shared" si="1954"/>
        <v>5000</v>
      </c>
      <c r="AY662" s="48">
        <f t="shared" si="1954"/>
        <v>0</v>
      </c>
      <c r="AZ662" s="48">
        <f t="shared" ref="AY662:BN666" si="1955">AZ663</f>
        <v>0</v>
      </c>
      <c r="BA662" s="48">
        <f t="shared" si="1955"/>
        <v>0</v>
      </c>
      <c r="BB662" s="48">
        <f t="shared" si="1955"/>
        <v>0</v>
      </c>
      <c r="BC662" s="48">
        <f t="shared" si="1955"/>
        <v>5000</v>
      </c>
      <c r="BD662" s="48">
        <f t="shared" si="1955"/>
        <v>5000</v>
      </c>
      <c r="BE662" s="48">
        <f t="shared" si="1955"/>
        <v>0</v>
      </c>
      <c r="BF662" s="48">
        <f t="shared" si="1955"/>
        <v>0</v>
      </c>
      <c r="BG662" s="48">
        <f t="shared" si="1955"/>
        <v>0</v>
      </c>
      <c r="BH662" s="48">
        <f t="shared" si="1955"/>
        <v>0</v>
      </c>
      <c r="BI662" s="48">
        <f t="shared" si="1955"/>
        <v>5000</v>
      </c>
      <c r="BJ662" s="48">
        <f t="shared" si="1955"/>
        <v>5000</v>
      </c>
      <c r="BK662" s="48">
        <f t="shared" si="1955"/>
        <v>0</v>
      </c>
      <c r="BL662" s="48">
        <f t="shared" si="1955"/>
        <v>0</v>
      </c>
      <c r="BM662" s="48">
        <f t="shared" si="1955"/>
        <v>0</v>
      </c>
      <c r="BN662" s="48">
        <f t="shared" si="1955"/>
        <v>0</v>
      </c>
      <c r="BO662" s="48">
        <f t="shared" ref="BK662:BZ666" si="1956">BO663</f>
        <v>5000</v>
      </c>
      <c r="BP662" s="48">
        <f t="shared" si="1956"/>
        <v>5000</v>
      </c>
      <c r="BQ662" s="48">
        <f t="shared" si="1956"/>
        <v>0</v>
      </c>
      <c r="BR662" s="48">
        <f t="shared" si="1956"/>
        <v>0</v>
      </c>
      <c r="BS662" s="48">
        <f t="shared" si="1956"/>
        <v>0</v>
      </c>
      <c r="BT662" s="48">
        <f t="shared" si="1956"/>
        <v>0</v>
      </c>
      <c r="BU662" s="48">
        <f t="shared" si="1956"/>
        <v>5000</v>
      </c>
      <c r="BV662" s="48">
        <f t="shared" si="1956"/>
        <v>5000</v>
      </c>
      <c r="BW662" s="48">
        <f t="shared" si="1956"/>
        <v>0</v>
      </c>
      <c r="BX662" s="48">
        <f t="shared" si="1956"/>
        <v>0</v>
      </c>
      <c r="BY662" s="48">
        <f t="shared" si="1956"/>
        <v>0</v>
      </c>
      <c r="BZ662" s="48">
        <f t="shared" si="1956"/>
        <v>0</v>
      </c>
      <c r="CA662" s="48">
        <f t="shared" ref="BW662:CL666" si="1957">CA663</f>
        <v>5000</v>
      </c>
      <c r="CB662" s="48">
        <f t="shared" si="1957"/>
        <v>5000</v>
      </c>
      <c r="CC662" s="48">
        <f t="shared" si="1957"/>
        <v>0</v>
      </c>
      <c r="CD662" s="48">
        <f t="shared" si="1957"/>
        <v>0</v>
      </c>
      <c r="CE662" s="48">
        <f t="shared" si="1957"/>
        <v>0</v>
      </c>
      <c r="CF662" s="48">
        <f t="shared" si="1957"/>
        <v>0</v>
      </c>
      <c r="CG662" s="48">
        <f t="shared" si="1957"/>
        <v>5000</v>
      </c>
      <c r="CH662" s="48">
        <f t="shared" si="1957"/>
        <v>5000</v>
      </c>
      <c r="CI662" s="48">
        <f t="shared" si="1957"/>
        <v>0</v>
      </c>
      <c r="CJ662" s="48">
        <f t="shared" si="1957"/>
        <v>0</v>
      </c>
      <c r="CK662" s="48">
        <f t="shared" si="1957"/>
        <v>0</v>
      </c>
      <c r="CL662" s="48">
        <f t="shared" si="1957"/>
        <v>0</v>
      </c>
      <c r="CM662" s="48">
        <f t="shared" ref="CI662:CP666" si="1958">CM663</f>
        <v>5000</v>
      </c>
      <c r="CN662" s="48">
        <f t="shared" si="1958"/>
        <v>5000</v>
      </c>
      <c r="CO662" s="48">
        <f t="shared" si="1958"/>
        <v>5000</v>
      </c>
      <c r="CP662" s="48">
        <f t="shared" si="1958"/>
        <v>5000</v>
      </c>
      <c r="CQ662" s="116">
        <f t="shared" si="1922"/>
        <v>100</v>
      </c>
      <c r="CR662" s="116">
        <f t="shared" si="1923"/>
        <v>100</v>
      </c>
    </row>
    <row r="663" spans="1:96" ht="33">
      <c r="A663" s="55" t="s">
        <v>11</v>
      </c>
      <c r="B663" s="18" t="str">
        <f>B662</f>
        <v>912</v>
      </c>
      <c r="C663" s="18" t="s">
        <v>19</v>
      </c>
      <c r="D663" s="18" t="s">
        <v>20</v>
      </c>
      <c r="E663" s="18" t="s">
        <v>696</v>
      </c>
      <c r="F663" s="18" t="s">
        <v>12</v>
      </c>
      <c r="G663" s="48">
        <f t="shared" si="1952"/>
        <v>0</v>
      </c>
      <c r="H663" s="48">
        <f t="shared" si="1952"/>
        <v>0</v>
      </c>
      <c r="I663" s="48">
        <f t="shared" si="1952"/>
        <v>0</v>
      </c>
      <c r="J663" s="48">
        <f t="shared" si="1952"/>
        <v>0</v>
      </c>
      <c r="K663" s="48">
        <f t="shared" si="1952"/>
        <v>0</v>
      </c>
      <c r="L663" s="48">
        <f t="shared" si="1952"/>
        <v>0</v>
      </c>
      <c r="M663" s="48">
        <f t="shared" si="1952"/>
        <v>0</v>
      </c>
      <c r="N663" s="48">
        <f t="shared" si="1952"/>
        <v>0</v>
      </c>
      <c r="O663" s="48">
        <f t="shared" si="1952"/>
        <v>0</v>
      </c>
      <c r="P663" s="48">
        <f t="shared" si="1952"/>
        <v>0</v>
      </c>
      <c r="Q663" s="48">
        <f t="shared" si="1952"/>
        <v>0</v>
      </c>
      <c r="R663" s="48">
        <f t="shared" si="1952"/>
        <v>0</v>
      </c>
      <c r="S663" s="48">
        <f t="shared" si="1952"/>
        <v>0</v>
      </c>
      <c r="T663" s="48">
        <f t="shared" si="1952"/>
        <v>0</v>
      </c>
      <c r="U663" s="48">
        <f t="shared" si="1953"/>
        <v>0</v>
      </c>
      <c r="V663" s="48">
        <f t="shared" si="1953"/>
        <v>0</v>
      </c>
      <c r="W663" s="48">
        <f t="shared" si="1953"/>
        <v>0</v>
      </c>
      <c r="X663" s="48">
        <f t="shared" si="1953"/>
        <v>5000</v>
      </c>
      <c r="Y663" s="48">
        <f t="shared" si="1953"/>
        <v>5000</v>
      </c>
      <c r="Z663" s="48">
        <f t="shared" si="1953"/>
        <v>5000</v>
      </c>
      <c r="AA663" s="48">
        <f t="shared" si="1953"/>
        <v>0</v>
      </c>
      <c r="AB663" s="48">
        <f t="shared" si="1953"/>
        <v>0</v>
      </c>
      <c r="AC663" s="48">
        <f t="shared" si="1953"/>
        <v>0</v>
      </c>
      <c r="AD663" s="48">
        <f t="shared" si="1953"/>
        <v>0</v>
      </c>
      <c r="AE663" s="48">
        <f t="shared" si="1953"/>
        <v>5000</v>
      </c>
      <c r="AF663" s="48">
        <f t="shared" si="1953"/>
        <v>5000</v>
      </c>
      <c r="AG663" s="48">
        <f t="shared" si="1954"/>
        <v>0</v>
      </c>
      <c r="AH663" s="48">
        <f t="shared" si="1954"/>
        <v>0</v>
      </c>
      <c r="AI663" s="48">
        <f t="shared" si="1954"/>
        <v>0</v>
      </c>
      <c r="AJ663" s="48">
        <f t="shared" si="1954"/>
        <v>0</v>
      </c>
      <c r="AK663" s="48">
        <f t="shared" si="1954"/>
        <v>5000</v>
      </c>
      <c r="AL663" s="48">
        <f t="shared" si="1954"/>
        <v>5000</v>
      </c>
      <c r="AM663" s="48">
        <f t="shared" si="1954"/>
        <v>0</v>
      </c>
      <c r="AN663" s="48">
        <f t="shared" si="1954"/>
        <v>0</v>
      </c>
      <c r="AO663" s="48">
        <f t="shared" si="1954"/>
        <v>0</v>
      </c>
      <c r="AP663" s="48">
        <f t="shared" si="1954"/>
        <v>0</v>
      </c>
      <c r="AQ663" s="48">
        <f t="shared" si="1954"/>
        <v>5000</v>
      </c>
      <c r="AR663" s="48">
        <f t="shared" si="1954"/>
        <v>5000</v>
      </c>
      <c r="AS663" s="48">
        <f t="shared" si="1954"/>
        <v>0</v>
      </c>
      <c r="AT663" s="48">
        <f t="shared" si="1954"/>
        <v>0</v>
      </c>
      <c r="AU663" s="48">
        <f t="shared" si="1954"/>
        <v>0</v>
      </c>
      <c r="AV663" s="48">
        <f t="shared" si="1954"/>
        <v>0</v>
      </c>
      <c r="AW663" s="48">
        <f t="shared" si="1954"/>
        <v>5000</v>
      </c>
      <c r="AX663" s="48">
        <f t="shared" si="1954"/>
        <v>5000</v>
      </c>
      <c r="AY663" s="48">
        <f t="shared" si="1955"/>
        <v>0</v>
      </c>
      <c r="AZ663" s="48">
        <f t="shared" si="1955"/>
        <v>0</v>
      </c>
      <c r="BA663" s="48">
        <f t="shared" si="1955"/>
        <v>0</v>
      </c>
      <c r="BB663" s="48">
        <f t="shared" si="1955"/>
        <v>0</v>
      </c>
      <c r="BC663" s="48">
        <f t="shared" si="1955"/>
        <v>5000</v>
      </c>
      <c r="BD663" s="48">
        <f t="shared" si="1955"/>
        <v>5000</v>
      </c>
      <c r="BE663" s="48">
        <f t="shared" si="1955"/>
        <v>0</v>
      </c>
      <c r="BF663" s="48">
        <f t="shared" si="1955"/>
        <v>0</v>
      </c>
      <c r="BG663" s="48">
        <f t="shared" si="1955"/>
        <v>0</v>
      </c>
      <c r="BH663" s="48">
        <f t="shared" si="1955"/>
        <v>0</v>
      </c>
      <c r="BI663" s="48">
        <f t="shared" si="1955"/>
        <v>5000</v>
      </c>
      <c r="BJ663" s="48">
        <f t="shared" si="1955"/>
        <v>5000</v>
      </c>
      <c r="BK663" s="48">
        <f t="shared" si="1956"/>
        <v>0</v>
      </c>
      <c r="BL663" s="48">
        <f t="shared" si="1956"/>
        <v>0</v>
      </c>
      <c r="BM663" s="48">
        <f t="shared" si="1956"/>
        <v>0</v>
      </c>
      <c r="BN663" s="48">
        <f t="shared" si="1956"/>
        <v>0</v>
      </c>
      <c r="BO663" s="48">
        <f t="shared" si="1956"/>
        <v>5000</v>
      </c>
      <c r="BP663" s="48">
        <f t="shared" si="1956"/>
        <v>5000</v>
      </c>
      <c r="BQ663" s="48">
        <f t="shared" si="1956"/>
        <v>0</v>
      </c>
      <c r="BR663" s="48">
        <f t="shared" si="1956"/>
        <v>0</v>
      </c>
      <c r="BS663" s="48">
        <f t="shared" si="1956"/>
        <v>0</v>
      </c>
      <c r="BT663" s="48">
        <f t="shared" si="1956"/>
        <v>0</v>
      </c>
      <c r="BU663" s="48">
        <f t="shared" si="1956"/>
        <v>5000</v>
      </c>
      <c r="BV663" s="48">
        <f t="shared" si="1956"/>
        <v>5000</v>
      </c>
      <c r="BW663" s="48">
        <f t="shared" si="1957"/>
        <v>0</v>
      </c>
      <c r="BX663" s="48">
        <f t="shared" si="1957"/>
        <v>0</v>
      </c>
      <c r="BY663" s="48">
        <f t="shared" si="1957"/>
        <v>0</v>
      </c>
      <c r="BZ663" s="48">
        <f t="shared" si="1957"/>
        <v>0</v>
      </c>
      <c r="CA663" s="48">
        <f t="shared" si="1957"/>
        <v>5000</v>
      </c>
      <c r="CB663" s="48">
        <f t="shared" si="1957"/>
        <v>5000</v>
      </c>
      <c r="CC663" s="48">
        <f t="shared" si="1957"/>
        <v>0</v>
      </c>
      <c r="CD663" s="48">
        <f t="shared" si="1957"/>
        <v>0</v>
      </c>
      <c r="CE663" s="48">
        <f t="shared" si="1957"/>
        <v>0</v>
      </c>
      <c r="CF663" s="48">
        <f t="shared" si="1957"/>
        <v>0</v>
      </c>
      <c r="CG663" s="48">
        <f t="shared" si="1957"/>
        <v>5000</v>
      </c>
      <c r="CH663" s="48">
        <f t="shared" si="1957"/>
        <v>5000</v>
      </c>
      <c r="CI663" s="48">
        <f t="shared" si="1958"/>
        <v>0</v>
      </c>
      <c r="CJ663" s="48">
        <f t="shared" si="1958"/>
        <v>0</v>
      </c>
      <c r="CK663" s="48">
        <f t="shared" si="1958"/>
        <v>0</v>
      </c>
      <c r="CL663" s="48">
        <f t="shared" si="1958"/>
        <v>0</v>
      </c>
      <c r="CM663" s="48">
        <f t="shared" si="1958"/>
        <v>5000</v>
      </c>
      <c r="CN663" s="48">
        <f t="shared" si="1958"/>
        <v>5000</v>
      </c>
      <c r="CO663" s="48">
        <f t="shared" si="1958"/>
        <v>5000</v>
      </c>
      <c r="CP663" s="48">
        <f t="shared" si="1958"/>
        <v>5000</v>
      </c>
      <c r="CQ663" s="116">
        <f t="shared" si="1922"/>
        <v>100</v>
      </c>
      <c r="CR663" s="116">
        <f t="shared" si="1923"/>
        <v>100</v>
      </c>
    </row>
    <row r="664" spans="1:96" ht="18.75" customHeight="1">
      <c r="A664" s="20" t="s">
        <v>13</v>
      </c>
      <c r="B664" s="18" t="str">
        <f>B663</f>
        <v>912</v>
      </c>
      <c r="C664" s="18" t="s">
        <v>19</v>
      </c>
      <c r="D664" s="18" t="s">
        <v>20</v>
      </c>
      <c r="E664" s="18" t="s">
        <v>696</v>
      </c>
      <c r="F664" s="18" t="s">
        <v>32</v>
      </c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>
        <v>5000</v>
      </c>
      <c r="Y664" s="48">
        <f>S664+U664+V664+W664+X664</f>
        <v>5000</v>
      </c>
      <c r="Z664" s="48">
        <f>T664+X664</f>
        <v>5000</v>
      </c>
      <c r="AA664" s="48"/>
      <c r="AB664" s="48"/>
      <c r="AC664" s="48"/>
      <c r="AD664" s="48"/>
      <c r="AE664" s="48">
        <f>Y664+AA664+AB664+AC664+AD664</f>
        <v>5000</v>
      </c>
      <c r="AF664" s="48">
        <f>Z664+AD664</f>
        <v>5000</v>
      </c>
      <c r="AG664" s="48"/>
      <c r="AH664" s="48"/>
      <c r="AI664" s="48"/>
      <c r="AJ664" s="48"/>
      <c r="AK664" s="48">
        <f>AE664+AG664+AH664+AI664+AJ664</f>
        <v>5000</v>
      </c>
      <c r="AL664" s="48">
        <f>AF664+AJ664</f>
        <v>5000</v>
      </c>
      <c r="AM664" s="48"/>
      <c r="AN664" s="48"/>
      <c r="AO664" s="48"/>
      <c r="AP664" s="48"/>
      <c r="AQ664" s="48">
        <f>AK664+AM664+AN664+AO664+AP664</f>
        <v>5000</v>
      </c>
      <c r="AR664" s="48">
        <f>AL664+AP664</f>
        <v>5000</v>
      </c>
      <c r="AS664" s="48"/>
      <c r="AT664" s="48"/>
      <c r="AU664" s="48"/>
      <c r="AV664" s="48"/>
      <c r="AW664" s="48">
        <f>AQ664+AS664+AT664+AU664+AV664</f>
        <v>5000</v>
      </c>
      <c r="AX664" s="48">
        <f>AR664+AV664</f>
        <v>5000</v>
      </c>
      <c r="AY664" s="48"/>
      <c r="AZ664" s="48"/>
      <c r="BA664" s="48"/>
      <c r="BB664" s="48"/>
      <c r="BC664" s="48">
        <f>AW664+AY664+AZ664+BA664+BB664</f>
        <v>5000</v>
      </c>
      <c r="BD664" s="48">
        <f>AX664+BB664</f>
        <v>5000</v>
      </c>
      <c r="BE664" s="48"/>
      <c r="BF664" s="48"/>
      <c r="BG664" s="48"/>
      <c r="BH664" s="48"/>
      <c r="BI664" s="48">
        <f>BC664+BE664+BF664+BG664+BH664</f>
        <v>5000</v>
      </c>
      <c r="BJ664" s="48">
        <f>BD664+BH664</f>
        <v>5000</v>
      </c>
      <c r="BK664" s="48"/>
      <c r="BL664" s="48"/>
      <c r="BM664" s="48"/>
      <c r="BN664" s="48"/>
      <c r="BO664" s="48">
        <f>BI664+BK664+BL664+BM664+BN664</f>
        <v>5000</v>
      </c>
      <c r="BP664" s="48">
        <f>BJ664+BN664</f>
        <v>5000</v>
      </c>
      <c r="BQ664" s="48"/>
      <c r="BR664" s="48"/>
      <c r="BS664" s="48"/>
      <c r="BT664" s="48"/>
      <c r="BU664" s="48">
        <f>BO664+BQ664+BR664+BS664+BT664</f>
        <v>5000</v>
      </c>
      <c r="BV664" s="48">
        <f>BP664+BT664</f>
        <v>5000</v>
      </c>
      <c r="BW664" s="48"/>
      <c r="BX664" s="48"/>
      <c r="BY664" s="48"/>
      <c r="BZ664" s="48"/>
      <c r="CA664" s="48">
        <f>BU664+BW664+BX664+BY664+BZ664</f>
        <v>5000</v>
      </c>
      <c r="CB664" s="48">
        <f>BV664+BZ664</f>
        <v>5000</v>
      </c>
      <c r="CC664" s="48"/>
      <c r="CD664" s="48"/>
      <c r="CE664" s="48"/>
      <c r="CF664" s="48"/>
      <c r="CG664" s="48">
        <f>CA664+CC664+CD664+CE664+CF664</f>
        <v>5000</v>
      </c>
      <c r="CH664" s="48">
        <f>CB664+CF664</f>
        <v>5000</v>
      </c>
      <c r="CI664" s="48"/>
      <c r="CJ664" s="48"/>
      <c r="CK664" s="48"/>
      <c r="CL664" s="48"/>
      <c r="CM664" s="48">
        <f>CG664+CI664+CJ664+CK664+CL664</f>
        <v>5000</v>
      </c>
      <c r="CN664" s="48">
        <f>CH664+CL664</f>
        <v>5000</v>
      </c>
      <c r="CO664" s="48">
        <v>5000</v>
      </c>
      <c r="CP664" s="48">
        <v>5000</v>
      </c>
      <c r="CQ664" s="116">
        <f t="shared" si="1922"/>
        <v>100</v>
      </c>
      <c r="CR664" s="116">
        <f t="shared" si="1923"/>
        <v>100</v>
      </c>
    </row>
    <row r="665" spans="1:96" ht="20.25" customHeight="1">
      <c r="A665" s="20" t="s">
        <v>825</v>
      </c>
      <c r="B665" s="18" t="str">
        <f>B661</f>
        <v>912</v>
      </c>
      <c r="C665" s="18" t="s">
        <v>19</v>
      </c>
      <c r="D665" s="18" t="s">
        <v>20</v>
      </c>
      <c r="E665" s="18" t="s">
        <v>818</v>
      </c>
      <c r="F665" s="18"/>
      <c r="G665" s="48">
        <f t="shared" si="1952"/>
        <v>0</v>
      </c>
      <c r="H665" s="48">
        <f t="shared" si="1952"/>
        <v>0</v>
      </c>
      <c r="I665" s="48">
        <f t="shared" si="1952"/>
        <v>0</v>
      </c>
      <c r="J665" s="48">
        <f t="shared" si="1952"/>
        <v>0</v>
      </c>
      <c r="K665" s="48">
        <f t="shared" si="1952"/>
        <v>0</v>
      </c>
      <c r="L665" s="48">
        <f t="shared" si="1952"/>
        <v>0</v>
      </c>
      <c r="M665" s="48">
        <f t="shared" si="1952"/>
        <v>0</v>
      </c>
      <c r="N665" s="48">
        <f t="shared" si="1952"/>
        <v>0</v>
      </c>
      <c r="O665" s="48">
        <f t="shared" si="1952"/>
        <v>0</v>
      </c>
      <c r="P665" s="48">
        <f t="shared" si="1952"/>
        <v>0</v>
      </c>
      <c r="Q665" s="48">
        <f t="shared" si="1952"/>
        <v>0</v>
      </c>
      <c r="R665" s="48">
        <f t="shared" si="1952"/>
        <v>0</v>
      </c>
      <c r="S665" s="48">
        <f t="shared" si="1952"/>
        <v>0</v>
      </c>
      <c r="T665" s="48">
        <f t="shared" si="1952"/>
        <v>0</v>
      </c>
      <c r="U665" s="48">
        <f t="shared" si="1952"/>
        <v>0</v>
      </c>
      <c r="V665" s="48">
        <f t="shared" si="1952"/>
        <v>111</v>
      </c>
      <c r="W665" s="48">
        <f t="shared" si="1953"/>
        <v>0</v>
      </c>
      <c r="X665" s="48">
        <f t="shared" si="1953"/>
        <v>2105</v>
      </c>
      <c r="Y665" s="48">
        <f t="shared" si="1953"/>
        <v>2216</v>
      </c>
      <c r="Z665" s="48">
        <f t="shared" si="1953"/>
        <v>2105</v>
      </c>
      <c r="AA665" s="48">
        <f t="shared" si="1953"/>
        <v>0</v>
      </c>
      <c r="AB665" s="48">
        <f t="shared" si="1953"/>
        <v>0</v>
      </c>
      <c r="AC665" s="48">
        <f t="shared" si="1953"/>
        <v>0</v>
      </c>
      <c r="AD665" s="48">
        <f t="shared" si="1953"/>
        <v>0</v>
      </c>
      <c r="AE665" s="48">
        <f t="shared" si="1953"/>
        <v>2216</v>
      </c>
      <c r="AF665" s="48">
        <f t="shared" si="1953"/>
        <v>2105</v>
      </c>
      <c r="AG665" s="48">
        <f t="shared" si="1954"/>
        <v>0</v>
      </c>
      <c r="AH665" s="48">
        <f t="shared" si="1954"/>
        <v>0</v>
      </c>
      <c r="AI665" s="48">
        <f t="shared" si="1954"/>
        <v>0</v>
      </c>
      <c r="AJ665" s="48">
        <f t="shared" si="1954"/>
        <v>0</v>
      </c>
      <c r="AK665" s="48">
        <f t="shared" si="1954"/>
        <v>2216</v>
      </c>
      <c r="AL665" s="48">
        <f t="shared" si="1954"/>
        <v>2105</v>
      </c>
      <c r="AM665" s="48">
        <f t="shared" si="1954"/>
        <v>0</v>
      </c>
      <c r="AN665" s="48">
        <f t="shared" si="1954"/>
        <v>0</v>
      </c>
      <c r="AO665" s="48">
        <f t="shared" si="1954"/>
        <v>0</v>
      </c>
      <c r="AP665" s="48">
        <f t="shared" si="1954"/>
        <v>0</v>
      </c>
      <c r="AQ665" s="48">
        <f t="shared" si="1954"/>
        <v>2216</v>
      </c>
      <c r="AR665" s="48">
        <f t="shared" si="1954"/>
        <v>2105</v>
      </c>
      <c r="AS665" s="48">
        <f t="shared" si="1954"/>
        <v>0</v>
      </c>
      <c r="AT665" s="48">
        <f t="shared" si="1954"/>
        <v>0</v>
      </c>
      <c r="AU665" s="48">
        <f t="shared" si="1954"/>
        <v>0</v>
      </c>
      <c r="AV665" s="48">
        <f t="shared" si="1954"/>
        <v>0</v>
      </c>
      <c r="AW665" s="48">
        <f t="shared" si="1954"/>
        <v>2216</v>
      </c>
      <c r="AX665" s="48">
        <f t="shared" si="1954"/>
        <v>2105</v>
      </c>
      <c r="AY665" s="48">
        <f t="shared" si="1955"/>
        <v>0</v>
      </c>
      <c r="AZ665" s="48">
        <f t="shared" si="1955"/>
        <v>0</v>
      </c>
      <c r="BA665" s="48">
        <f t="shared" si="1955"/>
        <v>0</v>
      </c>
      <c r="BB665" s="48">
        <f t="shared" si="1955"/>
        <v>0</v>
      </c>
      <c r="BC665" s="48">
        <f t="shared" si="1955"/>
        <v>2216</v>
      </c>
      <c r="BD665" s="48">
        <f t="shared" si="1955"/>
        <v>2105</v>
      </c>
      <c r="BE665" s="48">
        <f t="shared" si="1955"/>
        <v>0</v>
      </c>
      <c r="BF665" s="48">
        <f t="shared" si="1955"/>
        <v>12</v>
      </c>
      <c r="BG665" s="48">
        <f t="shared" si="1955"/>
        <v>0</v>
      </c>
      <c r="BH665" s="48">
        <f t="shared" si="1955"/>
        <v>220</v>
      </c>
      <c r="BI665" s="48">
        <f t="shared" si="1955"/>
        <v>2448</v>
      </c>
      <c r="BJ665" s="48">
        <f t="shared" si="1955"/>
        <v>2325</v>
      </c>
      <c r="BK665" s="48">
        <f t="shared" si="1956"/>
        <v>0</v>
      </c>
      <c r="BL665" s="48">
        <f t="shared" si="1956"/>
        <v>0</v>
      </c>
      <c r="BM665" s="48">
        <f t="shared" si="1956"/>
        <v>0</v>
      </c>
      <c r="BN665" s="48">
        <f t="shared" si="1956"/>
        <v>0</v>
      </c>
      <c r="BO665" s="48">
        <f t="shared" si="1956"/>
        <v>2448</v>
      </c>
      <c r="BP665" s="48">
        <f t="shared" si="1956"/>
        <v>2325</v>
      </c>
      <c r="BQ665" s="48">
        <f t="shared" si="1956"/>
        <v>0</v>
      </c>
      <c r="BR665" s="48">
        <f t="shared" si="1956"/>
        <v>0</v>
      </c>
      <c r="BS665" s="48">
        <f t="shared" si="1956"/>
        <v>0</v>
      </c>
      <c r="BT665" s="48">
        <f t="shared" si="1956"/>
        <v>0</v>
      </c>
      <c r="BU665" s="48">
        <f t="shared" si="1956"/>
        <v>2448</v>
      </c>
      <c r="BV665" s="48">
        <f t="shared" si="1956"/>
        <v>2325</v>
      </c>
      <c r="BW665" s="48">
        <f t="shared" si="1957"/>
        <v>0</v>
      </c>
      <c r="BX665" s="48">
        <f t="shared" si="1957"/>
        <v>0</v>
      </c>
      <c r="BY665" s="48">
        <f t="shared" si="1957"/>
        <v>0</v>
      </c>
      <c r="BZ665" s="48">
        <f t="shared" si="1957"/>
        <v>0</v>
      </c>
      <c r="CA665" s="48">
        <f t="shared" si="1957"/>
        <v>2448</v>
      </c>
      <c r="CB665" s="48">
        <f t="shared" si="1957"/>
        <v>2325</v>
      </c>
      <c r="CC665" s="48">
        <f t="shared" si="1957"/>
        <v>0</v>
      </c>
      <c r="CD665" s="48">
        <f t="shared" si="1957"/>
        <v>0</v>
      </c>
      <c r="CE665" s="48">
        <f t="shared" si="1957"/>
        <v>0</v>
      </c>
      <c r="CF665" s="48">
        <f t="shared" si="1957"/>
        <v>0</v>
      </c>
      <c r="CG665" s="48">
        <f t="shared" si="1957"/>
        <v>2448</v>
      </c>
      <c r="CH665" s="48">
        <f t="shared" si="1957"/>
        <v>2325</v>
      </c>
      <c r="CI665" s="48">
        <f t="shared" si="1958"/>
        <v>0</v>
      </c>
      <c r="CJ665" s="48">
        <f t="shared" si="1958"/>
        <v>0</v>
      </c>
      <c r="CK665" s="48">
        <f t="shared" si="1958"/>
        <v>0</v>
      </c>
      <c r="CL665" s="48">
        <f t="shared" si="1958"/>
        <v>0</v>
      </c>
      <c r="CM665" s="48">
        <f t="shared" si="1958"/>
        <v>2448</v>
      </c>
      <c r="CN665" s="48">
        <f t="shared" si="1958"/>
        <v>2325</v>
      </c>
      <c r="CO665" s="48">
        <f t="shared" si="1958"/>
        <v>2448</v>
      </c>
      <c r="CP665" s="48">
        <f t="shared" si="1958"/>
        <v>2325</v>
      </c>
      <c r="CQ665" s="116">
        <f t="shared" si="1922"/>
        <v>100</v>
      </c>
      <c r="CR665" s="116">
        <f t="shared" si="1923"/>
        <v>100</v>
      </c>
    </row>
    <row r="666" spans="1:96" ht="33">
      <c r="A666" s="55" t="s">
        <v>11</v>
      </c>
      <c r="B666" s="18" t="str">
        <f>B665</f>
        <v>912</v>
      </c>
      <c r="C666" s="18" t="s">
        <v>19</v>
      </c>
      <c r="D666" s="18" t="s">
        <v>20</v>
      </c>
      <c r="E666" s="18" t="s">
        <v>818</v>
      </c>
      <c r="F666" s="18" t="s">
        <v>12</v>
      </c>
      <c r="G666" s="48">
        <f t="shared" si="1952"/>
        <v>0</v>
      </c>
      <c r="H666" s="48">
        <f t="shared" si="1952"/>
        <v>0</v>
      </c>
      <c r="I666" s="48">
        <f t="shared" si="1952"/>
        <v>0</v>
      </c>
      <c r="J666" s="48">
        <f t="shared" si="1952"/>
        <v>0</v>
      </c>
      <c r="K666" s="48">
        <f t="shared" si="1952"/>
        <v>0</v>
      </c>
      <c r="L666" s="48">
        <f t="shared" si="1952"/>
        <v>0</v>
      </c>
      <c r="M666" s="48">
        <f t="shared" si="1952"/>
        <v>0</v>
      </c>
      <c r="N666" s="48">
        <f t="shared" si="1952"/>
        <v>0</v>
      </c>
      <c r="O666" s="48">
        <f t="shared" si="1952"/>
        <v>0</v>
      </c>
      <c r="P666" s="48">
        <f t="shared" si="1952"/>
        <v>0</v>
      </c>
      <c r="Q666" s="48">
        <f t="shared" si="1952"/>
        <v>0</v>
      </c>
      <c r="R666" s="48">
        <f t="shared" si="1952"/>
        <v>0</v>
      </c>
      <c r="S666" s="48">
        <f t="shared" si="1952"/>
        <v>0</v>
      </c>
      <c r="T666" s="48">
        <f t="shared" si="1952"/>
        <v>0</v>
      </c>
      <c r="U666" s="48">
        <f t="shared" si="1953"/>
        <v>0</v>
      </c>
      <c r="V666" s="48">
        <f t="shared" si="1953"/>
        <v>111</v>
      </c>
      <c r="W666" s="48">
        <f t="shared" si="1953"/>
        <v>0</v>
      </c>
      <c r="X666" s="48">
        <f t="shared" si="1953"/>
        <v>2105</v>
      </c>
      <c r="Y666" s="48">
        <f t="shared" si="1953"/>
        <v>2216</v>
      </c>
      <c r="Z666" s="48">
        <f t="shared" si="1953"/>
        <v>2105</v>
      </c>
      <c r="AA666" s="48">
        <f t="shared" si="1953"/>
        <v>0</v>
      </c>
      <c r="AB666" s="48">
        <f t="shared" si="1953"/>
        <v>0</v>
      </c>
      <c r="AC666" s="48">
        <f t="shared" si="1953"/>
        <v>0</v>
      </c>
      <c r="AD666" s="48">
        <f t="shared" si="1953"/>
        <v>0</v>
      </c>
      <c r="AE666" s="48">
        <f t="shared" si="1953"/>
        <v>2216</v>
      </c>
      <c r="AF666" s="48">
        <f t="shared" si="1953"/>
        <v>2105</v>
      </c>
      <c r="AG666" s="48">
        <f t="shared" si="1954"/>
        <v>0</v>
      </c>
      <c r="AH666" s="48">
        <f t="shared" si="1954"/>
        <v>0</v>
      </c>
      <c r="AI666" s="48">
        <f t="shared" si="1954"/>
        <v>0</v>
      </c>
      <c r="AJ666" s="48">
        <f t="shared" si="1954"/>
        <v>0</v>
      </c>
      <c r="AK666" s="48">
        <f t="shared" si="1954"/>
        <v>2216</v>
      </c>
      <c r="AL666" s="48">
        <f t="shared" si="1954"/>
        <v>2105</v>
      </c>
      <c r="AM666" s="48">
        <f t="shared" si="1954"/>
        <v>0</v>
      </c>
      <c r="AN666" s="48">
        <f t="shared" si="1954"/>
        <v>0</v>
      </c>
      <c r="AO666" s="48">
        <f t="shared" si="1954"/>
        <v>0</v>
      </c>
      <c r="AP666" s="48">
        <f t="shared" si="1954"/>
        <v>0</v>
      </c>
      <c r="AQ666" s="48">
        <f t="shared" si="1954"/>
        <v>2216</v>
      </c>
      <c r="AR666" s="48">
        <f t="shared" si="1954"/>
        <v>2105</v>
      </c>
      <c r="AS666" s="48">
        <f t="shared" si="1954"/>
        <v>0</v>
      </c>
      <c r="AT666" s="48">
        <f t="shared" si="1954"/>
        <v>0</v>
      </c>
      <c r="AU666" s="48">
        <f t="shared" si="1954"/>
        <v>0</v>
      </c>
      <c r="AV666" s="48">
        <f t="shared" si="1954"/>
        <v>0</v>
      </c>
      <c r="AW666" s="48">
        <f t="shared" si="1954"/>
        <v>2216</v>
      </c>
      <c r="AX666" s="48">
        <f t="shared" si="1954"/>
        <v>2105</v>
      </c>
      <c r="AY666" s="48">
        <f t="shared" si="1955"/>
        <v>0</v>
      </c>
      <c r="AZ666" s="48">
        <f t="shared" si="1955"/>
        <v>0</v>
      </c>
      <c r="BA666" s="48">
        <f t="shared" si="1955"/>
        <v>0</v>
      </c>
      <c r="BB666" s="48">
        <f t="shared" si="1955"/>
        <v>0</v>
      </c>
      <c r="BC666" s="48">
        <f t="shared" si="1955"/>
        <v>2216</v>
      </c>
      <c r="BD666" s="48">
        <f t="shared" si="1955"/>
        <v>2105</v>
      </c>
      <c r="BE666" s="48">
        <f t="shared" si="1955"/>
        <v>0</v>
      </c>
      <c r="BF666" s="48">
        <f t="shared" si="1955"/>
        <v>12</v>
      </c>
      <c r="BG666" s="48">
        <f t="shared" si="1955"/>
        <v>0</v>
      </c>
      <c r="BH666" s="48">
        <f t="shared" si="1955"/>
        <v>220</v>
      </c>
      <c r="BI666" s="48">
        <f t="shared" si="1955"/>
        <v>2448</v>
      </c>
      <c r="BJ666" s="48">
        <f t="shared" si="1955"/>
        <v>2325</v>
      </c>
      <c r="BK666" s="48">
        <f t="shared" si="1956"/>
        <v>0</v>
      </c>
      <c r="BL666" s="48">
        <f t="shared" si="1956"/>
        <v>0</v>
      </c>
      <c r="BM666" s="48">
        <f t="shared" si="1956"/>
        <v>0</v>
      </c>
      <c r="BN666" s="48">
        <f t="shared" si="1956"/>
        <v>0</v>
      </c>
      <c r="BO666" s="48">
        <f t="shared" si="1956"/>
        <v>2448</v>
      </c>
      <c r="BP666" s="48">
        <f t="shared" si="1956"/>
        <v>2325</v>
      </c>
      <c r="BQ666" s="48">
        <f t="shared" si="1956"/>
        <v>0</v>
      </c>
      <c r="BR666" s="48">
        <f t="shared" si="1956"/>
        <v>0</v>
      </c>
      <c r="BS666" s="48">
        <f t="shared" si="1956"/>
        <v>0</v>
      </c>
      <c r="BT666" s="48">
        <f t="shared" si="1956"/>
        <v>0</v>
      </c>
      <c r="BU666" s="48">
        <f t="shared" si="1956"/>
        <v>2448</v>
      </c>
      <c r="BV666" s="48">
        <f t="shared" si="1956"/>
        <v>2325</v>
      </c>
      <c r="BW666" s="48">
        <f t="shared" si="1957"/>
        <v>0</v>
      </c>
      <c r="BX666" s="48">
        <f t="shared" si="1957"/>
        <v>0</v>
      </c>
      <c r="BY666" s="48">
        <f t="shared" si="1957"/>
        <v>0</v>
      </c>
      <c r="BZ666" s="48">
        <f t="shared" si="1957"/>
        <v>0</v>
      </c>
      <c r="CA666" s="48">
        <f t="shared" si="1957"/>
        <v>2448</v>
      </c>
      <c r="CB666" s="48">
        <f t="shared" si="1957"/>
        <v>2325</v>
      </c>
      <c r="CC666" s="48">
        <f t="shared" si="1957"/>
        <v>0</v>
      </c>
      <c r="CD666" s="48">
        <f t="shared" si="1957"/>
        <v>0</v>
      </c>
      <c r="CE666" s="48">
        <f t="shared" si="1957"/>
        <v>0</v>
      </c>
      <c r="CF666" s="48">
        <f t="shared" si="1957"/>
        <v>0</v>
      </c>
      <c r="CG666" s="48">
        <f t="shared" si="1957"/>
        <v>2448</v>
      </c>
      <c r="CH666" s="48">
        <f t="shared" si="1957"/>
        <v>2325</v>
      </c>
      <c r="CI666" s="48">
        <f t="shared" si="1958"/>
        <v>0</v>
      </c>
      <c r="CJ666" s="48">
        <f t="shared" si="1958"/>
        <v>0</v>
      </c>
      <c r="CK666" s="48">
        <f t="shared" si="1958"/>
        <v>0</v>
      </c>
      <c r="CL666" s="48">
        <f t="shared" si="1958"/>
        <v>0</v>
      </c>
      <c r="CM666" s="48">
        <f t="shared" si="1958"/>
        <v>2448</v>
      </c>
      <c r="CN666" s="48">
        <f t="shared" si="1958"/>
        <v>2325</v>
      </c>
      <c r="CO666" s="48">
        <f t="shared" si="1958"/>
        <v>2448</v>
      </c>
      <c r="CP666" s="48">
        <f t="shared" si="1958"/>
        <v>2325</v>
      </c>
      <c r="CQ666" s="116">
        <f t="shared" si="1922"/>
        <v>100</v>
      </c>
      <c r="CR666" s="116">
        <f t="shared" si="1923"/>
        <v>100</v>
      </c>
    </row>
    <row r="667" spans="1:96" ht="20.25" customHeight="1">
      <c r="A667" s="20" t="s">
        <v>13</v>
      </c>
      <c r="B667" s="18" t="str">
        <f>B666</f>
        <v>912</v>
      </c>
      <c r="C667" s="18" t="s">
        <v>19</v>
      </c>
      <c r="D667" s="18" t="s">
        <v>20</v>
      </c>
      <c r="E667" s="18" t="s">
        <v>818</v>
      </c>
      <c r="F667" s="18" t="s">
        <v>32</v>
      </c>
      <c r="G667" s="48"/>
      <c r="H667" s="48"/>
      <c r="I667" s="48"/>
      <c r="J667" s="48"/>
      <c r="K667" s="48"/>
      <c r="L667" s="48"/>
      <c r="M667" s="48"/>
      <c r="N667" s="48"/>
      <c r="O667" s="48"/>
      <c r="P667" s="48"/>
      <c r="Q667" s="48"/>
      <c r="R667" s="48"/>
      <c r="S667" s="48"/>
      <c r="T667" s="48"/>
      <c r="U667" s="48"/>
      <c r="V667" s="48">
        <v>111</v>
      </c>
      <c r="W667" s="48"/>
      <c r="X667" s="48">
        <v>2105</v>
      </c>
      <c r="Y667" s="48">
        <f>S667+U667+V667+W667+X667</f>
        <v>2216</v>
      </c>
      <c r="Z667" s="48">
        <f>T667+X667</f>
        <v>2105</v>
      </c>
      <c r="AA667" s="48"/>
      <c r="AB667" s="48"/>
      <c r="AC667" s="48"/>
      <c r="AD667" s="48"/>
      <c r="AE667" s="48">
        <f>Y667+AA667+AB667+AC667+AD667</f>
        <v>2216</v>
      </c>
      <c r="AF667" s="48">
        <f>Z667+AD667</f>
        <v>2105</v>
      </c>
      <c r="AG667" s="48"/>
      <c r="AH667" s="48"/>
      <c r="AI667" s="48"/>
      <c r="AJ667" s="48"/>
      <c r="AK667" s="48">
        <f>AE667+AG667+AH667+AI667+AJ667</f>
        <v>2216</v>
      </c>
      <c r="AL667" s="48">
        <f>AF667+AJ667</f>
        <v>2105</v>
      </c>
      <c r="AM667" s="48"/>
      <c r="AN667" s="48"/>
      <c r="AO667" s="48"/>
      <c r="AP667" s="48"/>
      <c r="AQ667" s="48">
        <f>AK667+AM667+AN667+AO667+AP667</f>
        <v>2216</v>
      </c>
      <c r="AR667" s="48">
        <f>AL667+AP667</f>
        <v>2105</v>
      </c>
      <c r="AS667" s="48"/>
      <c r="AT667" s="48"/>
      <c r="AU667" s="48"/>
      <c r="AV667" s="48"/>
      <c r="AW667" s="48">
        <f>AQ667+AS667+AT667+AU667+AV667</f>
        <v>2216</v>
      </c>
      <c r="AX667" s="48">
        <f>AR667+AV667</f>
        <v>2105</v>
      </c>
      <c r="AY667" s="48"/>
      <c r="AZ667" s="48"/>
      <c r="BA667" s="48"/>
      <c r="BB667" s="48"/>
      <c r="BC667" s="48">
        <f>AW667+AY667+AZ667+BA667+BB667</f>
        <v>2216</v>
      </c>
      <c r="BD667" s="48">
        <f>AX667+BB667</f>
        <v>2105</v>
      </c>
      <c r="BE667" s="48"/>
      <c r="BF667" s="48">
        <v>12</v>
      </c>
      <c r="BG667" s="48"/>
      <c r="BH667" s="48">
        <v>220</v>
      </c>
      <c r="BI667" s="48">
        <f>BC667+BE667+BF667+BG667+BH667</f>
        <v>2448</v>
      </c>
      <c r="BJ667" s="48">
        <f>BD667+BH667</f>
        <v>2325</v>
      </c>
      <c r="BK667" s="48"/>
      <c r="BL667" s="48"/>
      <c r="BM667" s="48"/>
      <c r="BN667" s="48"/>
      <c r="BO667" s="48">
        <f>BI667+BK667+BL667+BM667+BN667</f>
        <v>2448</v>
      </c>
      <c r="BP667" s="48">
        <f>BJ667+BN667</f>
        <v>2325</v>
      </c>
      <c r="BQ667" s="48"/>
      <c r="BR667" s="48"/>
      <c r="BS667" s="48"/>
      <c r="BT667" s="48"/>
      <c r="BU667" s="48">
        <f>BO667+BQ667+BR667+BS667+BT667</f>
        <v>2448</v>
      </c>
      <c r="BV667" s="48">
        <f>BP667+BT667</f>
        <v>2325</v>
      </c>
      <c r="BW667" s="48"/>
      <c r="BX667" s="48"/>
      <c r="BY667" s="48"/>
      <c r="BZ667" s="48"/>
      <c r="CA667" s="48">
        <f>BU667+BW667+BX667+BY667+BZ667</f>
        <v>2448</v>
      </c>
      <c r="CB667" s="48">
        <f>BV667+BZ667</f>
        <v>2325</v>
      </c>
      <c r="CC667" s="48"/>
      <c r="CD667" s="48"/>
      <c r="CE667" s="48"/>
      <c r="CF667" s="48"/>
      <c r="CG667" s="48">
        <f>CA667+CC667+CD667+CE667+CF667</f>
        <v>2448</v>
      </c>
      <c r="CH667" s="48">
        <f>CB667+CF667</f>
        <v>2325</v>
      </c>
      <c r="CI667" s="48"/>
      <c r="CJ667" s="48"/>
      <c r="CK667" s="48"/>
      <c r="CL667" s="48"/>
      <c r="CM667" s="48">
        <f>CG667+CI667+CJ667+CK667+CL667</f>
        <v>2448</v>
      </c>
      <c r="CN667" s="48">
        <f>CH667+CL667</f>
        <v>2325</v>
      </c>
      <c r="CO667" s="48">
        <v>2448</v>
      </c>
      <c r="CP667" s="48">
        <f>2326-1</f>
        <v>2325</v>
      </c>
      <c r="CQ667" s="116">
        <f t="shared" si="1922"/>
        <v>100</v>
      </c>
      <c r="CR667" s="116">
        <f t="shared" si="1923"/>
        <v>100</v>
      </c>
    </row>
    <row r="668" spans="1:96" ht="82.5" hidden="1">
      <c r="A668" s="17" t="s">
        <v>658</v>
      </c>
      <c r="B668" s="6">
        <v>912</v>
      </c>
      <c r="C668" s="6" t="s">
        <v>19</v>
      </c>
      <c r="D668" s="6" t="s">
        <v>20</v>
      </c>
      <c r="E668" s="6" t="s">
        <v>108</v>
      </c>
      <c r="F668" s="6"/>
      <c r="G668" s="91">
        <f>G669</f>
        <v>0</v>
      </c>
      <c r="H668" s="48"/>
      <c r="I668" s="91">
        <f>I669</f>
        <v>0</v>
      </c>
      <c r="J668" s="48"/>
      <c r="K668" s="91">
        <f>K669</f>
        <v>0</v>
      </c>
      <c r="L668" s="48"/>
      <c r="M668" s="91">
        <f>M669</f>
        <v>0</v>
      </c>
      <c r="N668" s="48"/>
      <c r="O668" s="91">
        <f>O669</f>
        <v>0</v>
      </c>
      <c r="P668" s="48"/>
      <c r="Q668" s="91">
        <f>Q669</f>
        <v>0</v>
      </c>
      <c r="R668" s="48"/>
      <c r="S668" s="91">
        <f>S669</f>
        <v>0</v>
      </c>
      <c r="T668" s="48"/>
      <c r="U668" s="91">
        <f>U669</f>
        <v>0</v>
      </c>
      <c r="V668" s="48"/>
      <c r="W668" s="91">
        <f>W669</f>
        <v>0</v>
      </c>
      <c r="X668" s="48"/>
      <c r="Y668" s="91">
        <f>Y669</f>
        <v>0</v>
      </c>
      <c r="Z668" s="48"/>
      <c r="AA668" s="91">
        <f>AA669</f>
        <v>0</v>
      </c>
      <c r="AB668" s="48"/>
      <c r="AC668" s="91">
        <f>AC669</f>
        <v>0</v>
      </c>
      <c r="AD668" s="48"/>
      <c r="AE668" s="91">
        <f>AE669</f>
        <v>0</v>
      </c>
      <c r="AF668" s="48"/>
      <c r="AG668" s="91">
        <f>AG669</f>
        <v>0</v>
      </c>
      <c r="AH668" s="48"/>
      <c r="AI668" s="91">
        <f>AI669</f>
        <v>0</v>
      </c>
      <c r="AJ668" s="48"/>
      <c r="AK668" s="91">
        <f>AK669</f>
        <v>0</v>
      </c>
      <c r="AL668" s="48"/>
      <c r="AM668" s="91">
        <f>AM669</f>
        <v>0</v>
      </c>
      <c r="AN668" s="48"/>
      <c r="AO668" s="91">
        <f>AO669</f>
        <v>0</v>
      </c>
      <c r="AP668" s="48"/>
      <c r="AQ668" s="91">
        <f>AQ669</f>
        <v>0</v>
      </c>
      <c r="AR668" s="48"/>
      <c r="AS668" s="91">
        <f>AS669</f>
        <v>0</v>
      </c>
      <c r="AT668" s="48"/>
      <c r="AU668" s="91">
        <f>AU669</f>
        <v>0</v>
      </c>
      <c r="AV668" s="48"/>
      <c r="AW668" s="91">
        <f>AW669</f>
        <v>0</v>
      </c>
      <c r="AX668" s="48"/>
      <c r="AY668" s="91">
        <f>AY669</f>
        <v>0</v>
      </c>
      <c r="AZ668" s="48"/>
      <c r="BA668" s="91">
        <f>BA669</f>
        <v>0</v>
      </c>
      <c r="BB668" s="48"/>
      <c r="BC668" s="91">
        <f>BC669</f>
        <v>0</v>
      </c>
      <c r="BD668" s="48"/>
      <c r="BE668" s="91">
        <f>BE669</f>
        <v>0</v>
      </c>
      <c r="BF668" s="48"/>
      <c r="BG668" s="91">
        <f>BG669</f>
        <v>0</v>
      </c>
      <c r="BH668" s="48"/>
      <c r="BI668" s="91">
        <f>BI669</f>
        <v>0</v>
      </c>
      <c r="BJ668" s="48"/>
      <c r="BK668" s="91">
        <f>BK669</f>
        <v>0</v>
      </c>
      <c r="BL668" s="48"/>
      <c r="BM668" s="91">
        <f>BM669</f>
        <v>0</v>
      </c>
      <c r="BN668" s="48"/>
      <c r="BO668" s="91">
        <f>BO669</f>
        <v>0</v>
      </c>
      <c r="BP668" s="48"/>
      <c r="BQ668" s="91">
        <f>BQ669</f>
        <v>0</v>
      </c>
      <c r="BR668" s="48"/>
      <c r="BS668" s="91">
        <f>BS669</f>
        <v>0</v>
      </c>
      <c r="BT668" s="48"/>
      <c r="BU668" s="91">
        <f>BU669</f>
        <v>0</v>
      </c>
      <c r="BV668" s="48"/>
      <c r="BW668" s="91">
        <f>BW669</f>
        <v>0</v>
      </c>
      <c r="BX668" s="48"/>
      <c r="BY668" s="91">
        <f>BY669</f>
        <v>0</v>
      </c>
      <c r="BZ668" s="48"/>
      <c r="CA668" s="91">
        <f>CA669</f>
        <v>0</v>
      </c>
      <c r="CB668" s="48"/>
      <c r="CC668" s="91">
        <f>CC669</f>
        <v>0</v>
      </c>
      <c r="CD668" s="48"/>
      <c r="CE668" s="91">
        <f>CE669</f>
        <v>0</v>
      </c>
      <c r="CF668" s="48"/>
      <c r="CG668" s="91">
        <f>CG669</f>
        <v>0</v>
      </c>
      <c r="CH668" s="48"/>
      <c r="CI668" s="91">
        <f>CI669</f>
        <v>0</v>
      </c>
      <c r="CJ668" s="48"/>
      <c r="CK668" s="91">
        <f>CK669</f>
        <v>0</v>
      </c>
      <c r="CL668" s="48"/>
      <c r="CM668" s="91">
        <f>CM669</f>
        <v>0</v>
      </c>
      <c r="CN668" s="48"/>
      <c r="CO668" s="91">
        <f>CO669</f>
        <v>0</v>
      </c>
      <c r="CP668" s="48"/>
      <c r="CQ668" s="127" t="e">
        <f t="shared" si="1922"/>
        <v>#DIV/0!</v>
      </c>
      <c r="CR668" s="116" t="e">
        <f t="shared" si="1923"/>
        <v>#DIV/0!</v>
      </c>
    </row>
    <row r="669" spans="1:96" hidden="1">
      <c r="A669" s="17" t="s">
        <v>14</v>
      </c>
      <c r="B669" s="6">
        <v>912</v>
      </c>
      <c r="C669" s="6" t="s">
        <v>19</v>
      </c>
      <c r="D669" s="6" t="s">
        <v>20</v>
      </c>
      <c r="E669" s="6" t="s">
        <v>134</v>
      </c>
      <c r="F669" s="6"/>
      <c r="G669" s="91">
        <f>G670+G673</f>
        <v>0</v>
      </c>
      <c r="H669" s="91">
        <f>H670+H673</f>
        <v>0</v>
      </c>
      <c r="I669" s="91">
        <f t="shared" ref="I669:N669" si="1959">I670+I673</f>
        <v>0</v>
      </c>
      <c r="J669" s="91">
        <f t="shared" si="1959"/>
        <v>0</v>
      </c>
      <c r="K669" s="91">
        <f t="shared" si="1959"/>
        <v>0</v>
      </c>
      <c r="L669" s="91">
        <f t="shared" si="1959"/>
        <v>0</v>
      </c>
      <c r="M669" s="91">
        <f t="shared" si="1959"/>
        <v>0</v>
      </c>
      <c r="N669" s="91">
        <f t="shared" si="1959"/>
        <v>0</v>
      </c>
      <c r="O669" s="91">
        <f t="shared" ref="O669:T669" si="1960">O670+O673</f>
        <v>0</v>
      </c>
      <c r="P669" s="91">
        <f t="shared" si="1960"/>
        <v>0</v>
      </c>
      <c r="Q669" s="91">
        <f t="shared" si="1960"/>
        <v>0</v>
      </c>
      <c r="R669" s="91">
        <f t="shared" si="1960"/>
        <v>0</v>
      </c>
      <c r="S669" s="91">
        <f t="shared" si="1960"/>
        <v>0</v>
      </c>
      <c r="T669" s="91">
        <f t="shared" si="1960"/>
        <v>0</v>
      </c>
      <c r="U669" s="91">
        <f t="shared" ref="U669:Z669" si="1961">U670+U673</f>
        <v>0</v>
      </c>
      <c r="V669" s="91">
        <f t="shared" si="1961"/>
        <v>0</v>
      </c>
      <c r="W669" s="91">
        <f t="shared" si="1961"/>
        <v>0</v>
      </c>
      <c r="X669" s="91">
        <f t="shared" si="1961"/>
        <v>0</v>
      </c>
      <c r="Y669" s="91">
        <f t="shared" si="1961"/>
        <v>0</v>
      </c>
      <c r="Z669" s="91">
        <f t="shared" si="1961"/>
        <v>0</v>
      </c>
      <c r="AA669" s="91">
        <f t="shared" ref="AA669:AF669" si="1962">AA670+AA673</f>
        <v>0</v>
      </c>
      <c r="AB669" s="91">
        <f t="shared" si="1962"/>
        <v>0</v>
      </c>
      <c r="AC669" s="91">
        <f t="shared" si="1962"/>
        <v>0</v>
      </c>
      <c r="AD669" s="91">
        <f t="shared" si="1962"/>
        <v>0</v>
      </c>
      <c r="AE669" s="91">
        <f t="shared" si="1962"/>
        <v>0</v>
      </c>
      <c r="AF669" s="91">
        <f t="shared" si="1962"/>
        <v>0</v>
      </c>
      <c r="AG669" s="91">
        <f t="shared" ref="AG669:AL669" si="1963">AG670+AG673</f>
        <v>0</v>
      </c>
      <c r="AH669" s="91">
        <f t="shared" si="1963"/>
        <v>0</v>
      </c>
      <c r="AI669" s="91">
        <f t="shared" si="1963"/>
        <v>0</v>
      </c>
      <c r="AJ669" s="91">
        <f t="shared" si="1963"/>
        <v>0</v>
      </c>
      <c r="AK669" s="91">
        <f t="shared" si="1963"/>
        <v>0</v>
      </c>
      <c r="AL669" s="91">
        <f t="shared" si="1963"/>
        <v>0</v>
      </c>
      <c r="AM669" s="91">
        <f t="shared" ref="AM669:AR669" si="1964">AM670+AM673</f>
        <v>0</v>
      </c>
      <c r="AN669" s="91">
        <f t="shared" si="1964"/>
        <v>0</v>
      </c>
      <c r="AO669" s="91">
        <f t="shared" si="1964"/>
        <v>0</v>
      </c>
      <c r="AP669" s="91">
        <f t="shared" si="1964"/>
        <v>0</v>
      </c>
      <c r="AQ669" s="91">
        <f t="shared" si="1964"/>
        <v>0</v>
      </c>
      <c r="AR669" s="91">
        <f t="shared" si="1964"/>
        <v>0</v>
      </c>
      <c r="AS669" s="91">
        <f t="shared" ref="AS669:AX669" si="1965">AS670+AS673</f>
        <v>0</v>
      </c>
      <c r="AT669" s="91">
        <f t="shared" si="1965"/>
        <v>0</v>
      </c>
      <c r="AU669" s="91">
        <f t="shared" si="1965"/>
        <v>0</v>
      </c>
      <c r="AV669" s="91">
        <f t="shared" si="1965"/>
        <v>0</v>
      </c>
      <c r="AW669" s="91">
        <f t="shared" si="1965"/>
        <v>0</v>
      </c>
      <c r="AX669" s="91">
        <f t="shared" si="1965"/>
        <v>0</v>
      </c>
      <c r="AY669" s="91">
        <f t="shared" ref="AY669:BD669" si="1966">AY670+AY673</f>
        <v>0</v>
      </c>
      <c r="AZ669" s="91">
        <f t="shared" si="1966"/>
        <v>0</v>
      </c>
      <c r="BA669" s="91">
        <f t="shared" si="1966"/>
        <v>0</v>
      </c>
      <c r="BB669" s="91">
        <f t="shared" si="1966"/>
        <v>0</v>
      </c>
      <c r="BC669" s="91">
        <f t="shared" si="1966"/>
        <v>0</v>
      </c>
      <c r="BD669" s="91">
        <f t="shared" si="1966"/>
        <v>0</v>
      </c>
      <c r="BE669" s="91">
        <f t="shared" ref="BE669:BJ669" si="1967">BE670+BE673</f>
        <v>0</v>
      </c>
      <c r="BF669" s="91">
        <f t="shared" si="1967"/>
        <v>0</v>
      </c>
      <c r="BG669" s="91">
        <f t="shared" si="1967"/>
        <v>0</v>
      </c>
      <c r="BH669" s="91">
        <f t="shared" si="1967"/>
        <v>0</v>
      </c>
      <c r="BI669" s="91">
        <f t="shared" si="1967"/>
        <v>0</v>
      </c>
      <c r="BJ669" s="91">
        <f t="shared" si="1967"/>
        <v>0</v>
      </c>
      <c r="BK669" s="91">
        <f t="shared" ref="BK669:BP669" si="1968">BK670+BK673</f>
        <v>0</v>
      </c>
      <c r="BL669" s="91">
        <f t="shared" si="1968"/>
        <v>0</v>
      </c>
      <c r="BM669" s="91">
        <f t="shared" si="1968"/>
        <v>0</v>
      </c>
      <c r="BN669" s="91">
        <f t="shared" si="1968"/>
        <v>0</v>
      </c>
      <c r="BO669" s="91">
        <f t="shared" si="1968"/>
        <v>0</v>
      </c>
      <c r="BP669" s="91">
        <f t="shared" si="1968"/>
        <v>0</v>
      </c>
      <c r="BQ669" s="91">
        <f t="shared" ref="BQ669:BV669" si="1969">BQ670+BQ673</f>
        <v>0</v>
      </c>
      <c r="BR669" s="91">
        <f t="shared" si="1969"/>
        <v>0</v>
      </c>
      <c r="BS669" s="91">
        <f t="shared" si="1969"/>
        <v>0</v>
      </c>
      <c r="BT669" s="91">
        <f t="shared" si="1969"/>
        <v>0</v>
      </c>
      <c r="BU669" s="91">
        <f t="shared" si="1969"/>
        <v>0</v>
      </c>
      <c r="BV669" s="91">
        <f t="shared" si="1969"/>
        <v>0</v>
      </c>
      <c r="BW669" s="91">
        <f t="shared" ref="BW669:CB669" si="1970">BW670+BW673</f>
        <v>0</v>
      </c>
      <c r="BX669" s="91">
        <f t="shared" si="1970"/>
        <v>0</v>
      </c>
      <c r="BY669" s="91">
        <f t="shared" si="1970"/>
        <v>0</v>
      </c>
      <c r="BZ669" s="91">
        <f t="shared" si="1970"/>
        <v>0</v>
      </c>
      <c r="CA669" s="91">
        <f t="shared" si="1970"/>
        <v>0</v>
      </c>
      <c r="CB669" s="91">
        <f t="shared" si="1970"/>
        <v>0</v>
      </c>
      <c r="CC669" s="91">
        <f t="shared" ref="CC669:CH669" si="1971">CC670+CC673</f>
        <v>0</v>
      </c>
      <c r="CD669" s="91">
        <f t="shared" si="1971"/>
        <v>0</v>
      </c>
      <c r="CE669" s="91">
        <f t="shared" si="1971"/>
        <v>0</v>
      </c>
      <c r="CF669" s="91">
        <f t="shared" si="1971"/>
        <v>0</v>
      </c>
      <c r="CG669" s="91">
        <f t="shared" si="1971"/>
        <v>0</v>
      </c>
      <c r="CH669" s="91">
        <f t="shared" si="1971"/>
        <v>0</v>
      </c>
      <c r="CI669" s="91">
        <f t="shared" ref="CI669:CN669" si="1972">CI670+CI673</f>
        <v>0</v>
      </c>
      <c r="CJ669" s="91">
        <f t="shared" si="1972"/>
        <v>0</v>
      </c>
      <c r="CK669" s="91">
        <f t="shared" si="1972"/>
        <v>0</v>
      </c>
      <c r="CL669" s="91">
        <f t="shared" si="1972"/>
        <v>0</v>
      </c>
      <c r="CM669" s="91">
        <f t="shared" si="1972"/>
        <v>0</v>
      </c>
      <c r="CN669" s="91">
        <f t="shared" si="1972"/>
        <v>0</v>
      </c>
      <c r="CO669" s="91">
        <f t="shared" ref="CO669:CP669" si="1973">CO670+CO673</f>
        <v>0</v>
      </c>
      <c r="CP669" s="91">
        <f t="shared" si="1973"/>
        <v>0</v>
      </c>
      <c r="CQ669" s="127" t="e">
        <f t="shared" si="1922"/>
        <v>#DIV/0!</v>
      </c>
      <c r="CR669" s="127" t="e">
        <f t="shared" si="1923"/>
        <v>#DIV/0!</v>
      </c>
    </row>
    <row r="670" spans="1:96" hidden="1">
      <c r="A670" s="17" t="s">
        <v>23</v>
      </c>
      <c r="B670" s="6" t="str">
        <f>B663</f>
        <v>912</v>
      </c>
      <c r="C670" s="6" t="s">
        <v>19</v>
      </c>
      <c r="D670" s="6" t="s">
        <v>20</v>
      </c>
      <c r="E670" s="6" t="s">
        <v>773</v>
      </c>
      <c r="F670" s="6"/>
      <c r="G670" s="91">
        <f>G671</f>
        <v>0</v>
      </c>
      <c r="H670" s="48"/>
      <c r="I670" s="91">
        <f>I671</f>
        <v>0</v>
      </c>
      <c r="J670" s="48"/>
      <c r="K670" s="91">
        <f>K671</f>
        <v>0</v>
      </c>
      <c r="L670" s="48"/>
      <c r="M670" s="91">
        <f>M671</f>
        <v>0</v>
      </c>
      <c r="N670" s="48"/>
      <c r="O670" s="91">
        <f>O671</f>
        <v>0</v>
      </c>
      <c r="P670" s="48"/>
      <c r="Q670" s="91">
        <f>Q671</f>
        <v>0</v>
      </c>
      <c r="R670" s="48"/>
      <c r="S670" s="91">
        <f>S671</f>
        <v>0</v>
      </c>
      <c r="T670" s="48"/>
      <c r="U670" s="91">
        <f>U671</f>
        <v>0</v>
      </c>
      <c r="V670" s="48"/>
      <c r="W670" s="91">
        <f>W671</f>
        <v>0</v>
      </c>
      <c r="X670" s="48"/>
      <c r="Y670" s="91">
        <f>Y671</f>
        <v>0</v>
      </c>
      <c r="Z670" s="48"/>
      <c r="AA670" s="91">
        <f>AA671</f>
        <v>0</v>
      </c>
      <c r="AB670" s="48"/>
      <c r="AC670" s="91">
        <f>AC671</f>
        <v>0</v>
      </c>
      <c r="AD670" s="48"/>
      <c r="AE670" s="91">
        <f>AE671</f>
        <v>0</v>
      </c>
      <c r="AF670" s="48"/>
      <c r="AG670" s="91">
        <f>AG671</f>
        <v>0</v>
      </c>
      <c r="AH670" s="48"/>
      <c r="AI670" s="91">
        <f>AI671</f>
        <v>0</v>
      </c>
      <c r="AJ670" s="48"/>
      <c r="AK670" s="91">
        <f>AK671</f>
        <v>0</v>
      </c>
      <c r="AL670" s="48"/>
      <c r="AM670" s="91">
        <f>AM671</f>
        <v>0</v>
      </c>
      <c r="AN670" s="48"/>
      <c r="AO670" s="91">
        <f>AO671</f>
        <v>0</v>
      </c>
      <c r="AP670" s="48"/>
      <c r="AQ670" s="91">
        <f>AQ671</f>
        <v>0</v>
      </c>
      <c r="AR670" s="48"/>
      <c r="AS670" s="91">
        <f>AS671</f>
        <v>0</v>
      </c>
      <c r="AT670" s="48"/>
      <c r="AU670" s="91">
        <f>AU671</f>
        <v>0</v>
      </c>
      <c r="AV670" s="48"/>
      <c r="AW670" s="91">
        <f>AW671</f>
        <v>0</v>
      </c>
      <c r="AX670" s="48"/>
      <c r="AY670" s="91">
        <f>AY671</f>
        <v>0</v>
      </c>
      <c r="AZ670" s="48"/>
      <c r="BA670" s="91">
        <f>BA671</f>
        <v>0</v>
      </c>
      <c r="BB670" s="48"/>
      <c r="BC670" s="91">
        <f>BC671</f>
        <v>0</v>
      </c>
      <c r="BD670" s="48"/>
      <c r="BE670" s="91">
        <f>BE671</f>
        <v>0</v>
      </c>
      <c r="BF670" s="48"/>
      <c r="BG670" s="91">
        <f>BG671</f>
        <v>0</v>
      </c>
      <c r="BH670" s="48"/>
      <c r="BI670" s="91">
        <f>BI671</f>
        <v>0</v>
      </c>
      <c r="BJ670" s="48"/>
      <c r="BK670" s="91">
        <f>BK671</f>
        <v>0</v>
      </c>
      <c r="BL670" s="48"/>
      <c r="BM670" s="91">
        <f>BM671</f>
        <v>0</v>
      </c>
      <c r="BN670" s="48"/>
      <c r="BO670" s="91">
        <f>BO671</f>
        <v>0</v>
      </c>
      <c r="BP670" s="48"/>
      <c r="BQ670" s="91">
        <f>BQ671</f>
        <v>0</v>
      </c>
      <c r="BR670" s="48"/>
      <c r="BS670" s="91">
        <f>BS671</f>
        <v>0</v>
      </c>
      <c r="BT670" s="48"/>
      <c r="BU670" s="91">
        <f>BU671</f>
        <v>0</v>
      </c>
      <c r="BV670" s="48"/>
      <c r="BW670" s="91">
        <f>BW671</f>
        <v>0</v>
      </c>
      <c r="BX670" s="48"/>
      <c r="BY670" s="91">
        <f>BY671</f>
        <v>0</v>
      </c>
      <c r="BZ670" s="48"/>
      <c r="CA670" s="91">
        <f>CA671</f>
        <v>0</v>
      </c>
      <c r="CB670" s="48"/>
      <c r="CC670" s="91">
        <f>CC671</f>
        <v>0</v>
      </c>
      <c r="CD670" s="48"/>
      <c r="CE670" s="91">
        <f>CE671</f>
        <v>0</v>
      </c>
      <c r="CF670" s="48"/>
      <c r="CG670" s="91">
        <f>CG671</f>
        <v>0</v>
      </c>
      <c r="CH670" s="48"/>
      <c r="CI670" s="91">
        <f>CI671</f>
        <v>0</v>
      </c>
      <c r="CJ670" s="48"/>
      <c r="CK670" s="91">
        <f>CK671</f>
        <v>0</v>
      </c>
      <c r="CL670" s="48"/>
      <c r="CM670" s="91">
        <f>CM671</f>
        <v>0</v>
      </c>
      <c r="CN670" s="48"/>
      <c r="CO670" s="91">
        <f>CO671</f>
        <v>0</v>
      </c>
      <c r="CP670" s="48"/>
      <c r="CQ670" s="127" t="e">
        <f t="shared" si="1922"/>
        <v>#DIV/0!</v>
      </c>
      <c r="CR670" s="116" t="e">
        <f t="shared" si="1923"/>
        <v>#DIV/0!</v>
      </c>
    </row>
    <row r="671" spans="1:96" ht="33" hidden="1">
      <c r="A671" s="17" t="s">
        <v>11</v>
      </c>
      <c r="B671" s="6" t="str">
        <f>B670</f>
        <v>912</v>
      </c>
      <c r="C671" s="6" t="s">
        <v>19</v>
      </c>
      <c r="D671" s="6" t="s">
        <v>20</v>
      </c>
      <c r="E671" s="6" t="s">
        <v>773</v>
      </c>
      <c r="F671" s="6" t="s">
        <v>12</v>
      </c>
      <c r="G671" s="91">
        <f>G672</f>
        <v>0</v>
      </c>
      <c r="H671" s="48"/>
      <c r="I671" s="91">
        <f>I672</f>
        <v>0</v>
      </c>
      <c r="J671" s="48"/>
      <c r="K671" s="91">
        <f>K672</f>
        <v>0</v>
      </c>
      <c r="L671" s="48"/>
      <c r="M671" s="91">
        <f>M672</f>
        <v>0</v>
      </c>
      <c r="N671" s="48"/>
      <c r="O671" s="91">
        <f>O672</f>
        <v>0</v>
      </c>
      <c r="P671" s="48"/>
      <c r="Q671" s="91">
        <f>Q672</f>
        <v>0</v>
      </c>
      <c r="R671" s="48"/>
      <c r="S671" s="91">
        <f>S672</f>
        <v>0</v>
      </c>
      <c r="T671" s="48"/>
      <c r="U671" s="91">
        <f>U672</f>
        <v>0</v>
      </c>
      <c r="V671" s="48"/>
      <c r="W671" s="91">
        <f>W672</f>
        <v>0</v>
      </c>
      <c r="X671" s="48"/>
      <c r="Y671" s="91">
        <f>Y672</f>
        <v>0</v>
      </c>
      <c r="Z671" s="48"/>
      <c r="AA671" s="91">
        <f>AA672</f>
        <v>0</v>
      </c>
      <c r="AB671" s="48"/>
      <c r="AC671" s="91">
        <f>AC672</f>
        <v>0</v>
      </c>
      <c r="AD671" s="48"/>
      <c r="AE671" s="91">
        <f>AE672</f>
        <v>0</v>
      </c>
      <c r="AF671" s="48"/>
      <c r="AG671" s="91">
        <f>AG672</f>
        <v>0</v>
      </c>
      <c r="AH671" s="48"/>
      <c r="AI671" s="91">
        <f>AI672</f>
        <v>0</v>
      </c>
      <c r="AJ671" s="48"/>
      <c r="AK671" s="91">
        <f>AK672</f>
        <v>0</v>
      </c>
      <c r="AL671" s="48"/>
      <c r="AM671" s="91">
        <f>AM672</f>
        <v>0</v>
      </c>
      <c r="AN671" s="48"/>
      <c r="AO671" s="91">
        <f>AO672</f>
        <v>0</v>
      </c>
      <c r="AP671" s="48"/>
      <c r="AQ671" s="91">
        <f>AQ672</f>
        <v>0</v>
      </c>
      <c r="AR671" s="48"/>
      <c r="AS671" s="91">
        <f>AS672</f>
        <v>0</v>
      </c>
      <c r="AT671" s="48"/>
      <c r="AU671" s="91">
        <f>AU672</f>
        <v>0</v>
      </c>
      <c r="AV671" s="48"/>
      <c r="AW671" s="91">
        <f>AW672</f>
        <v>0</v>
      </c>
      <c r="AX671" s="48"/>
      <c r="AY671" s="91">
        <f>AY672</f>
        <v>0</v>
      </c>
      <c r="AZ671" s="48"/>
      <c r="BA671" s="91">
        <f>BA672</f>
        <v>0</v>
      </c>
      <c r="BB671" s="48"/>
      <c r="BC671" s="91">
        <f>BC672</f>
        <v>0</v>
      </c>
      <c r="BD671" s="48"/>
      <c r="BE671" s="91">
        <f>BE672</f>
        <v>0</v>
      </c>
      <c r="BF671" s="48"/>
      <c r="BG671" s="91">
        <f>BG672</f>
        <v>0</v>
      </c>
      <c r="BH671" s="48"/>
      <c r="BI671" s="91">
        <f>BI672</f>
        <v>0</v>
      </c>
      <c r="BJ671" s="48"/>
      <c r="BK671" s="91">
        <f>BK672</f>
        <v>0</v>
      </c>
      <c r="BL671" s="48"/>
      <c r="BM671" s="91">
        <f>BM672</f>
        <v>0</v>
      </c>
      <c r="BN671" s="48"/>
      <c r="BO671" s="91">
        <f>BO672</f>
        <v>0</v>
      </c>
      <c r="BP671" s="48"/>
      <c r="BQ671" s="91">
        <f>BQ672</f>
        <v>0</v>
      </c>
      <c r="BR671" s="48"/>
      <c r="BS671" s="91">
        <f>BS672</f>
        <v>0</v>
      </c>
      <c r="BT671" s="48"/>
      <c r="BU671" s="91">
        <f>BU672</f>
        <v>0</v>
      </c>
      <c r="BV671" s="48"/>
      <c r="BW671" s="91">
        <f>BW672</f>
        <v>0</v>
      </c>
      <c r="BX671" s="48"/>
      <c r="BY671" s="91">
        <f>BY672</f>
        <v>0</v>
      </c>
      <c r="BZ671" s="48"/>
      <c r="CA671" s="91">
        <f>CA672</f>
        <v>0</v>
      </c>
      <c r="CB671" s="48"/>
      <c r="CC671" s="91">
        <f>CC672</f>
        <v>0</v>
      </c>
      <c r="CD671" s="48"/>
      <c r="CE671" s="91">
        <f>CE672</f>
        <v>0</v>
      </c>
      <c r="CF671" s="48"/>
      <c r="CG671" s="91">
        <f>CG672</f>
        <v>0</v>
      </c>
      <c r="CH671" s="48"/>
      <c r="CI671" s="91">
        <f>CI672</f>
        <v>0</v>
      </c>
      <c r="CJ671" s="48"/>
      <c r="CK671" s="91">
        <f>CK672</f>
        <v>0</v>
      </c>
      <c r="CL671" s="48"/>
      <c r="CM671" s="91">
        <f>CM672</f>
        <v>0</v>
      </c>
      <c r="CN671" s="48"/>
      <c r="CO671" s="91">
        <f>CO672</f>
        <v>0</v>
      </c>
      <c r="CP671" s="48"/>
      <c r="CQ671" s="127" t="e">
        <f t="shared" si="1922"/>
        <v>#DIV/0!</v>
      </c>
      <c r="CR671" s="116" t="e">
        <f t="shared" si="1923"/>
        <v>#DIV/0!</v>
      </c>
    </row>
    <row r="672" spans="1:96" hidden="1">
      <c r="A672" s="17" t="s">
        <v>13</v>
      </c>
      <c r="B672" s="6" t="str">
        <f>B671</f>
        <v>912</v>
      </c>
      <c r="C672" s="6" t="s">
        <v>19</v>
      </c>
      <c r="D672" s="6" t="s">
        <v>20</v>
      </c>
      <c r="E672" s="6" t="s">
        <v>773</v>
      </c>
      <c r="F672" s="6">
        <v>610</v>
      </c>
      <c r="G672" s="91"/>
      <c r="H672" s="48"/>
      <c r="I672" s="91"/>
      <c r="J672" s="48"/>
      <c r="K672" s="91"/>
      <c r="L672" s="48"/>
      <c r="M672" s="91"/>
      <c r="N672" s="48"/>
      <c r="O672" s="91"/>
      <c r="P672" s="48"/>
      <c r="Q672" s="91"/>
      <c r="R672" s="48"/>
      <c r="S672" s="91"/>
      <c r="T672" s="48"/>
      <c r="U672" s="91"/>
      <c r="V672" s="48"/>
      <c r="W672" s="91"/>
      <c r="X672" s="48"/>
      <c r="Y672" s="91"/>
      <c r="Z672" s="48"/>
      <c r="AA672" s="91"/>
      <c r="AB672" s="48"/>
      <c r="AC672" s="91"/>
      <c r="AD672" s="48"/>
      <c r="AE672" s="91"/>
      <c r="AF672" s="48"/>
      <c r="AG672" s="91"/>
      <c r="AH672" s="48"/>
      <c r="AI672" s="91"/>
      <c r="AJ672" s="48"/>
      <c r="AK672" s="91"/>
      <c r="AL672" s="48"/>
      <c r="AM672" s="91"/>
      <c r="AN672" s="48"/>
      <c r="AO672" s="91"/>
      <c r="AP672" s="48"/>
      <c r="AQ672" s="91"/>
      <c r="AR672" s="48"/>
      <c r="AS672" s="91"/>
      <c r="AT672" s="48"/>
      <c r="AU672" s="91"/>
      <c r="AV672" s="48"/>
      <c r="AW672" s="91"/>
      <c r="AX672" s="48"/>
      <c r="AY672" s="91"/>
      <c r="AZ672" s="48"/>
      <c r="BA672" s="91"/>
      <c r="BB672" s="48"/>
      <c r="BC672" s="91"/>
      <c r="BD672" s="48"/>
      <c r="BE672" s="91"/>
      <c r="BF672" s="48"/>
      <c r="BG672" s="91"/>
      <c r="BH672" s="48"/>
      <c r="BI672" s="91"/>
      <c r="BJ672" s="48"/>
      <c r="BK672" s="91"/>
      <c r="BL672" s="48"/>
      <c r="BM672" s="91"/>
      <c r="BN672" s="48"/>
      <c r="BO672" s="91"/>
      <c r="BP672" s="48"/>
      <c r="BQ672" s="91"/>
      <c r="BR672" s="48"/>
      <c r="BS672" s="91"/>
      <c r="BT672" s="48"/>
      <c r="BU672" s="91"/>
      <c r="BV672" s="48"/>
      <c r="BW672" s="91"/>
      <c r="BX672" s="48"/>
      <c r="BY672" s="91"/>
      <c r="BZ672" s="48"/>
      <c r="CA672" s="91"/>
      <c r="CB672" s="48"/>
      <c r="CC672" s="91"/>
      <c r="CD672" s="48"/>
      <c r="CE672" s="91"/>
      <c r="CF672" s="48"/>
      <c r="CG672" s="91"/>
      <c r="CH672" s="48"/>
      <c r="CI672" s="91"/>
      <c r="CJ672" s="48"/>
      <c r="CK672" s="91"/>
      <c r="CL672" s="48"/>
      <c r="CM672" s="91"/>
      <c r="CN672" s="48"/>
      <c r="CO672" s="91"/>
      <c r="CP672" s="48"/>
      <c r="CQ672" s="127" t="e">
        <f t="shared" si="1922"/>
        <v>#DIV/0!</v>
      </c>
      <c r="CR672" s="116" t="e">
        <f t="shared" si="1923"/>
        <v>#DIV/0!</v>
      </c>
    </row>
    <row r="673" spans="1:96" ht="33" hidden="1">
      <c r="A673" s="17" t="s">
        <v>25</v>
      </c>
      <c r="B673" s="6">
        <f>B669</f>
        <v>912</v>
      </c>
      <c r="C673" s="6" t="s">
        <v>19</v>
      </c>
      <c r="D673" s="6" t="s">
        <v>20</v>
      </c>
      <c r="E673" s="6" t="s">
        <v>774</v>
      </c>
      <c r="F673" s="6"/>
      <c r="G673" s="91">
        <f>G674</f>
        <v>0</v>
      </c>
      <c r="H673" s="48"/>
      <c r="I673" s="91">
        <f>I674</f>
        <v>0</v>
      </c>
      <c r="J673" s="48"/>
      <c r="K673" s="91">
        <f>K674</f>
        <v>0</v>
      </c>
      <c r="L673" s="48"/>
      <c r="M673" s="91">
        <f>M674</f>
        <v>0</v>
      </c>
      <c r="N673" s="48"/>
      <c r="O673" s="91">
        <f>O674</f>
        <v>0</v>
      </c>
      <c r="P673" s="48"/>
      <c r="Q673" s="91">
        <f>Q674</f>
        <v>0</v>
      </c>
      <c r="R673" s="48"/>
      <c r="S673" s="91">
        <f>S674</f>
        <v>0</v>
      </c>
      <c r="T673" s="48"/>
      <c r="U673" s="91">
        <f>U674</f>
        <v>0</v>
      </c>
      <c r="V673" s="48"/>
      <c r="W673" s="91">
        <f>W674</f>
        <v>0</v>
      </c>
      <c r="X673" s="48"/>
      <c r="Y673" s="91">
        <f>Y674</f>
        <v>0</v>
      </c>
      <c r="Z673" s="48"/>
      <c r="AA673" s="91">
        <f>AA674</f>
        <v>0</v>
      </c>
      <c r="AB673" s="48"/>
      <c r="AC673" s="91">
        <f>AC674</f>
        <v>0</v>
      </c>
      <c r="AD673" s="48"/>
      <c r="AE673" s="91">
        <f>AE674</f>
        <v>0</v>
      </c>
      <c r="AF673" s="48"/>
      <c r="AG673" s="91">
        <f>AG674</f>
        <v>0</v>
      </c>
      <c r="AH673" s="48"/>
      <c r="AI673" s="91">
        <f>AI674</f>
        <v>0</v>
      </c>
      <c r="AJ673" s="48"/>
      <c r="AK673" s="91">
        <f>AK674</f>
        <v>0</v>
      </c>
      <c r="AL673" s="48"/>
      <c r="AM673" s="91">
        <f>AM674</f>
        <v>0</v>
      </c>
      <c r="AN673" s="48"/>
      <c r="AO673" s="91">
        <f>AO674</f>
        <v>0</v>
      </c>
      <c r="AP673" s="48"/>
      <c r="AQ673" s="91">
        <f>AQ674</f>
        <v>0</v>
      </c>
      <c r="AR673" s="48"/>
      <c r="AS673" s="91">
        <f>AS674</f>
        <v>0</v>
      </c>
      <c r="AT673" s="48"/>
      <c r="AU673" s="91">
        <f>AU674</f>
        <v>0</v>
      </c>
      <c r="AV673" s="48"/>
      <c r="AW673" s="91">
        <f>AW674</f>
        <v>0</v>
      </c>
      <c r="AX673" s="48"/>
      <c r="AY673" s="91">
        <f>AY674</f>
        <v>0</v>
      </c>
      <c r="AZ673" s="48"/>
      <c r="BA673" s="91">
        <f>BA674</f>
        <v>0</v>
      </c>
      <c r="BB673" s="48"/>
      <c r="BC673" s="91">
        <f>BC674</f>
        <v>0</v>
      </c>
      <c r="BD673" s="48"/>
      <c r="BE673" s="91">
        <f>BE674</f>
        <v>0</v>
      </c>
      <c r="BF673" s="48"/>
      <c r="BG673" s="91">
        <f>BG674</f>
        <v>0</v>
      </c>
      <c r="BH673" s="48"/>
      <c r="BI673" s="91">
        <f>BI674</f>
        <v>0</v>
      </c>
      <c r="BJ673" s="48"/>
      <c r="BK673" s="91">
        <f>BK674</f>
        <v>0</v>
      </c>
      <c r="BL673" s="48"/>
      <c r="BM673" s="91">
        <f>BM674</f>
        <v>0</v>
      </c>
      <c r="BN673" s="48"/>
      <c r="BO673" s="91">
        <f>BO674</f>
        <v>0</v>
      </c>
      <c r="BP673" s="48"/>
      <c r="BQ673" s="91">
        <f>BQ674</f>
        <v>0</v>
      </c>
      <c r="BR673" s="48"/>
      <c r="BS673" s="91">
        <f>BS674</f>
        <v>0</v>
      </c>
      <c r="BT673" s="48"/>
      <c r="BU673" s="91">
        <f>BU674</f>
        <v>0</v>
      </c>
      <c r="BV673" s="48"/>
      <c r="BW673" s="91">
        <f>BW674</f>
        <v>0</v>
      </c>
      <c r="BX673" s="48"/>
      <c r="BY673" s="91">
        <f>BY674</f>
        <v>0</v>
      </c>
      <c r="BZ673" s="48"/>
      <c r="CA673" s="91">
        <f>CA674</f>
        <v>0</v>
      </c>
      <c r="CB673" s="48"/>
      <c r="CC673" s="91">
        <f>CC674</f>
        <v>0</v>
      </c>
      <c r="CD673" s="48"/>
      <c r="CE673" s="91">
        <f>CE674</f>
        <v>0</v>
      </c>
      <c r="CF673" s="48"/>
      <c r="CG673" s="91">
        <f>CG674</f>
        <v>0</v>
      </c>
      <c r="CH673" s="48"/>
      <c r="CI673" s="91">
        <f>CI674</f>
        <v>0</v>
      </c>
      <c r="CJ673" s="48"/>
      <c r="CK673" s="91">
        <f>CK674</f>
        <v>0</v>
      </c>
      <c r="CL673" s="48"/>
      <c r="CM673" s="91">
        <f>CM674</f>
        <v>0</v>
      </c>
      <c r="CN673" s="48"/>
      <c r="CO673" s="91">
        <f>CO674</f>
        <v>0</v>
      </c>
      <c r="CP673" s="48"/>
      <c r="CQ673" s="127" t="e">
        <f t="shared" si="1922"/>
        <v>#DIV/0!</v>
      </c>
      <c r="CR673" s="116" t="e">
        <f t="shared" si="1923"/>
        <v>#DIV/0!</v>
      </c>
    </row>
    <row r="674" spans="1:96" ht="33" hidden="1">
      <c r="A674" s="17" t="s">
        <v>11</v>
      </c>
      <c r="B674" s="6">
        <f>B673</f>
        <v>912</v>
      </c>
      <c r="C674" s="6" t="s">
        <v>19</v>
      </c>
      <c r="D674" s="6" t="s">
        <v>20</v>
      </c>
      <c r="E674" s="6" t="s">
        <v>774</v>
      </c>
      <c r="F674" s="6" t="s">
        <v>12</v>
      </c>
      <c r="G674" s="91">
        <f>G675</f>
        <v>0</v>
      </c>
      <c r="H674" s="48"/>
      <c r="I674" s="91">
        <f>I675</f>
        <v>0</v>
      </c>
      <c r="J674" s="48"/>
      <c r="K674" s="91">
        <f>K675</f>
        <v>0</v>
      </c>
      <c r="L674" s="48"/>
      <c r="M674" s="91">
        <f>M675</f>
        <v>0</v>
      </c>
      <c r="N674" s="48"/>
      <c r="O674" s="91">
        <f>O675</f>
        <v>0</v>
      </c>
      <c r="P674" s="48"/>
      <c r="Q674" s="91">
        <f>Q675</f>
        <v>0</v>
      </c>
      <c r="R674" s="48"/>
      <c r="S674" s="91">
        <f>S675</f>
        <v>0</v>
      </c>
      <c r="T674" s="48"/>
      <c r="U674" s="91">
        <f>U675</f>
        <v>0</v>
      </c>
      <c r="V674" s="48"/>
      <c r="W674" s="91">
        <f>W675</f>
        <v>0</v>
      </c>
      <c r="X674" s="48"/>
      <c r="Y674" s="91">
        <f>Y675</f>
        <v>0</v>
      </c>
      <c r="Z674" s="48"/>
      <c r="AA674" s="91">
        <f>AA675</f>
        <v>0</v>
      </c>
      <c r="AB674" s="48"/>
      <c r="AC674" s="91">
        <f>AC675</f>
        <v>0</v>
      </c>
      <c r="AD674" s="48"/>
      <c r="AE674" s="91">
        <f>AE675</f>
        <v>0</v>
      </c>
      <c r="AF674" s="48"/>
      <c r="AG674" s="91">
        <f>AG675</f>
        <v>0</v>
      </c>
      <c r="AH674" s="48"/>
      <c r="AI674" s="91">
        <f>AI675</f>
        <v>0</v>
      </c>
      <c r="AJ674" s="48"/>
      <c r="AK674" s="91">
        <f>AK675</f>
        <v>0</v>
      </c>
      <c r="AL674" s="48"/>
      <c r="AM674" s="91">
        <f>AM675</f>
        <v>0</v>
      </c>
      <c r="AN674" s="48"/>
      <c r="AO674" s="91">
        <f>AO675</f>
        <v>0</v>
      </c>
      <c r="AP674" s="48"/>
      <c r="AQ674" s="91">
        <f>AQ675</f>
        <v>0</v>
      </c>
      <c r="AR674" s="48"/>
      <c r="AS674" s="91">
        <f>AS675</f>
        <v>0</v>
      </c>
      <c r="AT674" s="48"/>
      <c r="AU674" s="91">
        <f>AU675</f>
        <v>0</v>
      </c>
      <c r="AV674" s="48"/>
      <c r="AW674" s="91">
        <f>AW675</f>
        <v>0</v>
      </c>
      <c r="AX674" s="48"/>
      <c r="AY674" s="91">
        <f>AY675</f>
        <v>0</v>
      </c>
      <c r="AZ674" s="48"/>
      <c r="BA674" s="91">
        <f>BA675</f>
        <v>0</v>
      </c>
      <c r="BB674" s="48"/>
      <c r="BC674" s="91">
        <f>BC675</f>
        <v>0</v>
      </c>
      <c r="BD674" s="48"/>
      <c r="BE674" s="91">
        <f>BE675</f>
        <v>0</v>
      </c>
      <c r="BF674" s="48"/>
      <c r="BG674" s="91">
        <f>BG675</f>
        <v>0</v>
      </c>
      <c r="BH674" s="48"/>
      <c r="BI674" s="91">
        <f>BI675</f>
        <v>0</v>
      </c>
      <c r="BJ674" s="48"/>
      <c r="BK674" s="91">
        <f>BK675</f>
        <v>0</v>
      </c>
      <c r="BL674" s="48"/>
      <c r="BM674" s="91">
        <f>BM675</f>
        <v>0</v>
      </c>
      <c r="BN674" s="48"/>
      <c r="BO674" s="91">
        <f>BO675</f>
        <v>0</v>
      </c>
      <c r="BP674" s="48"/>
      <c r="BQ674" s="91">
        <f>BQ675</f>
        <v>0</v>
      </c>
      <c r="BR674" s="48"/>
      <c r="BS674" s="91">
        <f>BS675</f>
        <v>0</v>
      </c>
      <c r="BT674" s="48"/>
      <c r="BU674" s="91">
        <f>BU675</f>
        <v>0</v>
      </c>
      <c r="BV674" s="48"/>
      <c r="BW674" s="91">
        <f>BW675</f>
        <v>0</v>
      </c>
      <c r="BX674" s="48"/>
      <c r="BY674" s="91">
        <f>BY675</f>
        <v>0</v>
      </c>
      <c r="BZ674" s="48"/>
      <c r="CA674" s="91">
        <f>CA675</f>
        <v>0</v>
      </c>
      <c r="CB674" s="48"/>
      <c r="CC674" s="91">
        <f>CC675</f>
        <v>0</v>
      </c>
      <c r="CD674" s="48"/>
      <c r="CE674" s="91">
        <f>CE675</f>
        <v>0</v>
      </c>
      <c r="CF674" s="48"/>
      <c r="CG674" s="91">
        <f>CG675</f>
        <v>0</v>
      </c>
      <c r="CH674" s="48"/>
      <c r="CI674" s="91">
        <f>CI675</f>
        <v>0</v>
      </c>
      <c r="CJ674" s="48"/>
      <c r="CK674" s="91">
        <f>CK675</f>
        <v>0</v>
      </c>
      <c r="CL674" s="48"/>
      <c r="CM674" s="91">
        <f>CM675</f>
        <v>0</v>
      </c>
      <c r="CN674" s="48"/>
      <c r="CO674" s="91">
        <f>CO675</f>
        <v>0</v>
      </c>
      <c r="CP674" s="48"/>
      <c r="CQ674" s="127" t="e">
        <f t="shared" si="1922"/>
        <v>#DIV/0!</v>
      </c>
      <c r="CR674" s="116" t="e">
        <f t="shared" si="1923"/>
        <v>#DIV/0!</v>
      </c>
    </row>
    <row r="675" spans="1:96" hidden="1">
      <c r="A675" s="17" t="s">
        <v>13</v>
      </c>
      <c r="B675" s="6">
        <f>B674</f>
        <v>912</v>
      </c>
      <c r="C675" s="6" t="s">
        <v>19</v>
      </c>
      <c r="D675" s="6" t="s">
        <v>20</v>
      </c>
      <c r="E675" s="6" t="s">
        <v>774</v>
      </c>
      <c r="F675" s="6">
        <v>610</v>
      </c>
      <c r="G675" s="91"/>
      <c r="H675" s="48"/>
      <c r="I675" s="91"/>
      <c r="J675" s="48"/>
      <c r="K675" s="91"/>
      <c r="L675" s="48"/>
      <c r="M675" s="91"/>
      <c r="N675" s="48"/>
      <c r="O675" s="91"/>
      <c r="P675" s="48"/>
      <c r="Q675" s="91"/>
      <c r="R675" s="48"/>
      <c r="S675" s="91"/>
      <c r="T675" s="48"/>
      <c r="U675" s="91"/>
      <c r="V675" s="48"/>
      <c r="W675" s="91"/>
      <c r="X675" s="48"/>
      <c r="Y675" s="91"/>
      <c r="Z675" s="48"/>
      <c r="AA675" s="91"/>
      <c r="AB675" s="48"/>
      <c r="AC675" s="91"/>
      <c r="AD675" s="48"/>
      <c r="AE675" s="91"/>
      <c r="AF675" s="48"/>
      <c r="AG675" s="91"/>
      <c r="AH675" s="48"/>
      <c r="AI675" s="91"/>
      <c r="AJ675" s="48"/>
      <c r="AK675" s="91"/>
      <c r="AL675" s="48"/>
      <c r="AM675" s="91"/>
      <c r="AN675" s="48"/>
      <c r="AO675" s="91"/>
      <c r="AP675" s="48"/>
      <c r="AQ675" s="91"/>
      <c r="AR675" s="48"/>
      <c r="AS675" s="91"/>
      <c r="AT675" s="48"/>
      <c r="AU675" s="91"/>
      <c r="AV675" s="48"/>
      <c r="AW675" s="91"/>
      <c r="AX675" s="48"/>
      <c r="AY675" s="91"/>
      <c r="AZ675" s="48"/>
      <c r="BA675" s="91"/>
      <c r="BB675" s="48"/>
      <c r="BC675" s="91"/>
      <c r="BD675" s="48"/>
      <c r="BE675" s="91"/>
      <c r="BF675" s="48"/>
      <c r="BG675" s="91"/>
      <c r="BH675" s="48"/>
      <c r="BI675" s="91"/>
      <c r="BJ675" s="48"/>
      <c r="BK675" s="91"/>
      <c r="BL675" s="48"/>
      <c r="BM675" s="91"/>
      <c r="BN675" s="48"/>
      <c r="BO675" s="91"/>
      <c r="BP675" s="48"/>
      <c r="BQ675" s="91"/>
      <c r="BR675" s="48"/>
      <c r="BS675" s="91"/>
      <c r="BT675" s="48"/>
      <c r="BU675" s="91"/>
      <c r="BV675" s="48"/>
      <c r="BW675" s="91"/>
      <c r="BX675" s="48"/>
      <c r="BY675" s="91"/>
      <c r="BZ675" s="48"/>
      <c r="CA675" s="91"/>
      <c r="CB675" s="48"/>
      <c r="CC675" s="91"/>
      <c r="CD675" s="48"/>
      <c r="CE675" s="91"/>
      <c r="CF675" s="48"/>
      <c r="CG675" s="91"/>
      <c r="CH675" s="48"/>
      <c r="CI675" s="91"/>
      <c r="CJ675" s="48"/>
      <c r="CK675" s="91"/>
      <c r="CL675" s="48"/>
      <c r="CM675" s="91"/>
      <c r="CN675" s="48"/>
      <c r="CO675" s="91"/>
      <c r="CP675" s="48"/>
      <c r="CQ675" s="127" t="e">
        <f t="shared" si="1922"/>
        <v>#DIV/0!</v>
      </c>
      <c r="CR675" s="116" t="e">
        <f t="shared" si="1923"/>
        <v>#DIV/0!</v>
      </c>
    </row>
    <row r="676" spans="1:96" ht="33.75" hidden="1">
      <c r="A676" s="57" t="s">
        <v>534</v>
      </c>
      <c r="B676" s="31">
        <v>912</v>
      </c>
      <c r="C676" s="18" t="s">
        <v>19</v>
      </c>
      <c r="D676" s="18" t="s">
        <v>20</v>
      </c>
      <c r="E676" s="18" t="s">
        <v>299</v>
      </c>
      <c r="F676" s="18"/>
      <c r="G676" s="48">
        <f t="shared" ref="G676:V679" si="1974">G677</f>
        <v>0</v>
      </c>
      <c r="H676" s="48">
        <f t="shared" si="1974"/>
        <v>0</v>
      </c>
      <c r="I676" s="48">
        <f t="shared" si="1974"/>
        <v>0</v>
      </c>
      <c r="J676" s="48">
        <f t="shared" si="1974"/>
        <v>0</v>
      </c>
      <c r="K676" s="48">
        <f t="shared" si="1974"/>
        <v>0</v>
      </c>
      <c r="L676" s="48">
        <f t="shared" si="1974"/>
        <v>0</v>
      </c>
      <c r="M676" s="48">
        <f t="shared" si="1974"/>
        <v>0</v>
      </c>
      <c r="N676" s="48">
        <f t="shared" si="1974"/>
        <v>0</v>
      </c>
      <c r="O676" s="48">
        <f t="shared" si="1974"/>
        <v>0</v>
      </c>
      <c r="P676" s="48">
        <f t="shared" si="1974"/>
        <v>0</v>
      </c>
      <c r="Q676" s="48">
        <f t="shared" si="1974"/>
        <v>0</v>
      </c>
      <c r="R676" s="48">
        <f t="shared" si="1974"/>
        <v>0</v>
      </c>
      <c r="S676" s="48">
        <f t="shared" si="1974"/>
        <v>0</v>
      </c>
      <c r="T676" s="48">
        <f t="shared" si="1974"/>
        <v>0</v>
      </c>
      <c r="U676" s="48">
        <f t="shared" si="1974"/>
        <v>0</v>
      </c>
      <c r="V676" s="48">
        <f t="shared" si="1974"/>
        <v>0</v>
      </c>
      <c r="W676" s="48">
        <f t="shared" ref="U676:AJ679" si="1975">W677</f>
        <v>0</v>
      </c>
      <c r="X676" s="48">
        <f t="shared" si="1975"/>
        <v>0</v>
      </c>
      <c r="Y676" s="48">
        <f t="shared" si="1975"/>
        <v>0</v>
      </c>
      <c r="Z676" s="48">
        <f t="shared" si="1975"/>
        <v>0</v>
      </c>
      <c r="AA676" s="48">
        <f t="shared" si="1975"/>
        <v>0</v>
      </c>
      <c r="AB676" s="48">
        <f t="shared" si="1975"/>
        <v>0</v>
      </c>
      <c r="AC676" s="48">
        <f t="shared" si="1975"/>
        <v>0</v>
      </c>
      <c r="AD676" s="48">
        <f t="shared" si="1975"/>
        <v>0</v>
      </c>
      <c r="AE676" s="48">
        <f t="shared" si="1975"/>
        <v>0</v>
      </c>
      <c r="AF676" s="48">
        <f t="shared" si="1975"/>
        <v>0</v>
      </c>
      <c r="AG676" s="48">
        <f t="shared" si="1975"/>
        <v>0</v>
      </c>
      <c r="AH676" s="48">
        <f t="shared" si="1975"/>
        <v>0</v>
      </c>
      <c r="AI676" s="48">
        <f t="shared" si="1975"/>
        <v>0</v>
      </c>
      <c r="AJ676" s="48">
        <f t="shared" si="1975"/>
        <v>0</v>
      </c>
      <c r="AK676" s="48">
        <f t="shared" ref="AG676:AY679" si="1976">AK677</f>
        <v>0</v>
      </c>
      <c r="AL676" s="48">
        <f t="shared" si="1976"/>
        <v>0</v>
      </c>
      <c r="AM676" s="48">
        <f t="shared" si="1976"/>
        <v>0</v>
      </c>
      <c r="AN676" s="48">
        <f t="shared" si="1976"/>
        <v>0</v>
      </c>
      <c r="AO676" s="48">
        <f t="shared" si="1976"/>
        <v>0</v>
      </c>
      <c r="AP676" s="48">
        <f t="shared" si="1976"/>
        <v>0</v>
      </c>
      <c r="AQ676" s="48">
        <f t="shared" si="1976"/>
        <v>0</v>
      </c>
      <c r="AR676" s="48">
        <f t="shared" si="1976"/>
        <v>0</v>
      </c>
      <c r="AS676" s="48">
        <f t="shared" si="1976"/>
        <v>0</v>
      </c>
      <c r="AT676" s="48">
        <f t="shared" si="1976"/>
        <v>0</v>
      </c>
      <c r="AU676" s="48">
        <f t="shared" si="1976"/>
        <v>0</v>
      </c>
      <c r="AV676" s="48">
        <f t="shared" si="1976"/>
        <v>0</v>
      </c>
      <c r="AW676" s="48">
        <f t="shared" si="1976"/>
        <v>0</v>
      </c>
      <c r="AX676" s="48">
        <f t="shared" si="1976"/>
        <v>0</v>
      </c>
      <c r="AY676" s="48">
        <f t="shared" si="1976"/>
        <v>0</v>
      </c>
      <c r="AZ676" s="48">
        <f t="shared" ref="AY676:BN679" si="1977">AZ677</f>
        <v>0</v>
      </c>
      <c r="BA676" s="48">
        <f t="shared" si="1977"/>
        <v>0</v>
      </c>
      <c r="BB676" s="48">
        <f t="shared" si="1977"/>
        <v>0</v>
      </c>
      <c r="BC676" s="48">
        <f t="shared" si="1977"/>
        <v>0</v>
      </c>
      <c r="BD676" s="48">
        <f t="shared" si="1977"/>
        <v>0</v>
      </c>
      <c r="BE676" s="48">
        <f t="shared" si="1977"/>
        <v>0</v>
      </c>
      <c r="BF676" s="48">
        <f t="shared" si="1977"/>
        <v>0</v>
      </c>
      <c r="BG676" s="48">
        <f t="shared" si="1977"/>
        <v>0</v>
      </c>
      <c r="BH676" s="48">
        <f t="shared" si="1977"/>
        <v>0</v>
      </c>
      <c r="BI676" s="48">
        <f t="shared" si="1977"/>
        <v>0</v>
      </c>
      <c r="BJ676" s="48">
        <f t="shared" si="1977"/>
        <v>0</v>
      </c>
      <c r="BK676" s="48">
        <f t="shared" si="1977"/>
        <v>0</v>
      </c>
      <c r="BL676" s="48">
        <f t="shared" si="1977"/>
        <v>0</v>
      </c>
      <c r="BM676" s="48">
        <f t="shared" si="1977"/>
        <v>0</v>
      </c>
      <c r="BN676" s="48">
        <f t="shared" si="1977"/>
        <v>0</v>
      </c>
      <c r="BO676" s="48">
        <f t="shared" ref="BK676:BZ679" si="1978">BO677</f>
        <v>0</v>
      </c>
      <c r="BP676" s="48">
        <f t="shared" si="1978"/>
        <v>0</v>
      </c>
      <c r="BQ676" s="48">
        <f t="shared" si="1978"/>
        <v>0</v>
      </c>
      <c r="BR676" s="48">
        <f t="shared" si="1978"/>
        <v>0</v>
      </c>
      <c r="BS676" s="48">
        <f t="shared" si="1978"/>
        <v>0</v>
      </c>
      <c r="BT676" s="48">
        <f t="shared" si="1978"/>
        <v>0</v>
      </c>
      <c r="BU676" s="48">
        <f t="shared" si="1978"/>
        <v>0</v>
      </c>
      <c r="BV676" s="48">
        <f t="shared" si="1978"/>
        <v>0</v>
      </c>
      <c r="BW676" s="48">
        <f t="shared" si="1978"/>
        <v>0</v>
      </c>
      <c r="BX676" s="48">
        <f t="shared" si="1978"/>
        <v>0</v>
      </c>
      <c r="BY676" s="48">
        <f t="shared" si="1978"/>
        <v>0</v>
      </c>
      <c r="BZ676" s="48">
        <f t="shared" si="1978"/>
        <v>0</v>
      </c>
      <c r="CA676" s="48">
        <f t="shared" ref="BW676:CL679" si="1979">CA677</f>
        <v>0</v>
      </c>
      <c r="CB676" s="48">
        <f t="shared" si="1979"/>
        <v>0</v>
      </c>
      <c r="CC676" s="48">
        <f t="shared" si="1979"/>
        <v>0</v>
      </c>
      <c r="CD676" s="48">
        <f t="shared" si="1979"/>
        <v>0</v>
      </c>
      <c r="CE676" s="48">
        <f t="shared" si="1979"/>
        <v>0</v>
      </c>
      <c r="CF676" s="48">
        <f t="shared" si="1979"/>
        <v>0</v>
      </c>
      <c r="CG676" s="48">
        <f t="shared" si="1979"/>
        <v>0</v>
      </c>
      <c r="CH676" s="48">
        <f t="shared" si="1979"/>
        <v>0</v>
      </c>
      <c r="CI676" s="48">
        <f t="shared" si="1979"/>
        <v>0</v>
      </c>
      <c r="CJ676" s="48">
        <f t="shared" si="1979"/>
        <v>0</v>
      </c>
      <c r="CK676" s="48">
        <f t="shared" si="1979"/>
        <v>0</v>
      </c>
      <c r="CL676" s="48">
        <f t="shared" si="1979"/>
        <v>0</v>
      </c>
      <c r="CM676" s="48">
        <f t="shared" ref="CI676:CP679" si="1980">CM677</f>
        <v>0</v>
      </c>
      <c r="CN676" s="48">
        <f t="shared" si="1980"/>
        <v>0</v>
      </c>
      <c r="CO676" s="48">
        <f t="shared" si="1980"/>
        <v>0</v>
      </c>
      <c r="CP676" s="48">
        <f t="shared" si="1980"/>
        <v>0</v>
      </c>
      <c r="CQ676" s="116" t="e">
        <f t="shared" si="1922"/>
        <v>#DIV/0!</v>
      </c>
      <c r="CR676" s="116" t="e">
        <f t="shared" si="1923"/>
        <v>#DIV/0!</v>
      </c>
    </row>
    <row r="677" spans="1:96" hidden="1">
      <c r="A677" s="20" t="s">
        <v>14</v>
      </c>
      <c r="B677" s="31">
        <v>912</v>
      </c>
      <c r="C677" s="18" t="s">
        <v>19</v>
      </c>
      <c r="D677" s="18" t="s">
        <v>20</v>
      </c>
      <c r="E677" s="18" t="s">
        <v>300</v>
      </c>
      <c r="F677" s="18"/>
      <c r="G677" s="48">
        <f>G678+G681+G684</f>
        <v>0</v>
      </c>
      <c r="H677" s="48">
        <f>H678+H681+H684</f>
        <v>0</v>
      </c>
      <c r="I677" s="48">
        <f t="shared" ref="I677:N677" si="1981">I678+I681+I684</f>
        <v>0</v>
      </c>
      <c r="J677" s="48">
        <f t="shared" si="1981"/>
        <v>0</v>
      </c>
      <c r="K677" s="48">
        <f t="shared" si="1981"/>
        <v>0</v>
      </c>
      <c r="L677" s="48">
        <f t="shared" si="1981"/>
        <v>0</v>
      </c>
      <c r="M677" s="48">
        <f t="shared" si="1981"/>
        <v>0</v>
      </c>
      <c r="N677" s="48">
        <f t="shared" si="1981"/>
        <v>0</v>
      </c>
      <c r="O677" s="48">
        <f t="shared" ref="O677:T677" si="1982">O678+O681+O684</f>
        <v>0</v>
      </c>
      <c r="P677" s="48">
        <f t="shared" si="1982"/>
        <v>0</v>
      </c>
      <c r="Q677" s="48">
        <f t="shared" si="1982"/>
        <v>0</v>
      </c>
      <c r="R677" s="48">
        <f t="shared" si="1982"/>
        <v>0</v>
      </c>
      <c r="S677" s="48">
        <f t="shared" si="1982"/>
        <v>0</v>
      </c>
      <c r="T677" s="48">
        <f t="shared" si="1982"/>
        <v>0</v>
      </c>
      <c r="U677" s="48">
        <f t="shared" ref="U677:Z677" si="1983">U678+U681+U684</f>
        <v>0</v>
      </c>
      <c r="V677" s="48">
        <f t="shared" si="1983"/>
        <v>0</v>
      </c>
      <c r="W677" s="48">
        <f t="shared" si="1983"/>
        <v>0</v>
      </c>
      <c r="X677" s="48">
        <f t="shared" si="1983"/>
        <v>0</v>
      </c>
      <c r="Y677" s="48">
        <f t="shared" si="1983"/>
        <v>0</v>
      </c>
      <c r="Z677" s="48">
        <f t="shared" si="1983"/>
        <v>0</v>
      </c>
      <c r="AA677" s="48">
        <f t="shared" ref="AA677:AF677" si="1984">AA678+AA681+AA684</f>
        <v>0</v>
      </c>
      <c r="AB677" s="48">
        <f t="shared" si="1984"/>
        <v>0</v>
      </c>
      <c r="AC677" s="48">
        <f t="shared" si="1984"/>
        <v>0</v>
      </c>
      <c r="AD677" s="48">
        <f t="shared" si="1984"/>
        <v>0</v>
      </c>
      <c r="AE677" s="48">
        <f t="shared" si="1984"/>
        <v>0</v>
      </c>
      <c r="AF677" s="48">
        <f t="shared" si="1984"/>
        <v>0</v>
      </c>
      <c r="AG677" s="48">
        <f t="shared" ref="AG677:AL677" si="1985">AG678+AG681+AG684</f>
        <v>0</v>
      </c>
      <c r="AH677" s="48">
        <f t="shared" si="1985"/>
        <v>0</v>
      </c>
      <c r="AI677" s="48">
        <f t="shared" si="1985"/>
        <v>0</v>
      </c>
      <c r="AJ677" s="48">
        <f t="shared" si="1985"/>
        <v>0</v>
      </c>
      <c r="AK677" s="48">
        <f t="shared" si="1985"/>
        <v>0</v>
      </c>
      <c r="AL677" s="48">
        <f t="shared" si="1985"/>
        <v>0</v>
      </c>
      <c r="AM677" s="48">
        <f t="shared" ref="AM677:AR677" si="1986">AM678+AM681+AM684</f>
        <v>0</v>
      </c>
      <c r="AN677" s="48">
        <f t="shared" si="1986"/>
        <v>0</v>
      </c>
      <c r="AO677" s="48">
        <f t="shared" si="1986"/>
        <v>0</v>
      </c>
      <c r="AP677" s="48">
        <f t="shared" si="1986"/>
        <v>0</v>
      </c>
      <c r="AQ677" s="48">
        <f t="shared" si="1986"/>
        <v>0</v>
      </c>
      <c r="AR677" s="48">
        <f t="shared" si="1986"/>
        <v>0</v>
      </c>
      <c r="AS677" s="48">
        <f t="shared" ref="AS677:AX677" si="1987">AS678+AS681+AS684</f>
        <v>0</v>
      </c>
      <c r="AT677" s="48">
        <f t="shared" si="1987"/>
        <v>0</v>
      </c>
      <c r="AU677" s="48">
        <f t="shared" si="1987"/>
        <v>0</v>
      </c>
      <c r="AV677" s="48">
        <f t="shared" si="1987"/>
        <v>0</v>
      </c>
      <c r="AW677" s="48">
        <f t="shared" si="1987"/>
        <v>0</v>
      </c>
      <c r="AX677" s="48">
        <f t="shared" si="1987"/>
        <v>0</v>
      </c>
      <c r="AY677" s="48">
        <f t="shared" ref="AY677:BD677" si="1988">AY678+AY681+AY684</f>
        <v>0</v>
      </c>
      <c r="AZ677" s="48">
        <f t="shared" si="1988"/>
        <v>0</v>
      </c>
      <c r="BA677" s="48">
        <f t="shared" si="1988"/>
        <v>0</v>
      </c>
      <c r="BB677" s="48">
        <f t="shared" si="1988"/>
        <v>0</v>
      </c>
      <c r="BC677" s="48">
        <f t="shared" si="1988"/>
        <v>0</v>
      </c>
      <c r="BD677" s="48">
        <f t="shared" si="1988"/>
        <v>0</v>
      </c>
      <c r="BE677" s="48">
        <f t="shared" ref="BE677:BJ677" si="1989">BE678+BE681+BE684</f>
        <v>0</v>
      </c>
      <c r="BF677" s="48">
        <f t="shared" si="1989"/>
        <v>0</v>
      </c>
      <c r="BG677" s="48">
        <f t="shared" si="1989"/>
        <v>0</v>
      </c>
      <c r="BH677" s="48">
        <f t="shared" si="1989"/>
        <v>0</v>
      </c>
      <c r="BI677" s="48">
        <f t="shared" si="1989"/>
        <v>0</v>
      </c>
      <c r="BJ677" s="48">
        <f t="shared" si="1989"/>
        <v>0</v>
      </c>
      <c r="BK677" s="48">
        <f t="shared" ref="BK677:BP677" si="1990">BK678+BK681+BK684</f>
        <v>0</v>
      </c>
      <c r="BL677" s="48">
        <f t="shared" si="1990"/>
        <v>0</v>
      </c>
      <c r="BM677" s="48">
        <f t="shared" si="1990"/>
        <v>0</v>
      </c>
      <c r="BN677" s="48">
        <f t="shared" si="1990"/>
        <v>0</v>
      </c>
      <c r="BO677" s="48">
        <f t="shared" si="1990"/>
        <v>0</v>
      </c>
      <c r="BP677" s="48">
        <f t="shared" si="1990"/>
        <v>0</v>
      </c>
      <c r="BQ677" s="48">
        <f t="shared" ref="BQ677:BV677" si="1991">BQ678+BQ681+BQ684</f>
        <v>0</v>
      </c>
      <c r="BR677" s="48">
        <f t="shared" si="1991"/>
        <v>0</v>
      </c>
      <c r="BS677" s="48">
        <f t="shared" si="1991"/>
        <v>0</v>
      </c>
      <c r="BT677" s="48">
        <f t="shared" si="1991"/>
        <v>0</v>
      </c>
      <c r="BU677" s="48">
        <f t="shared" si="1991"/>
        <v>0</v>
      </c>
      <c r="BV677" s="48">
        <f t="shared" si="1991"/>
        <v>0</v>
      </c>
      <c r="BW677" s="48">
        <f t="shared" ref="BW677:CB677" si="1992">BW678+BW681+BW684</f>
        <v>0</v>
      </c>
      <c r="BX677" s="48">
        <f t="shared" si="1992"/>
        <v>0</v>
      </c>
      <c r="BY677" s="48">
        <f t="shared" si="1992"/>
        <v>0</v>
      </c>
      <c r="BZ677" s="48">
        <f t="shared" si="1992"/>
        <v>0</v>
      </c>
      <c r="CA677" s="48">
        <f t="shared" si="1992"/>
        <v>0</v>
      </c>
      <c r="CB677" s="48">
        <f t="shared" si="1992"/>
        <v>0</v>
      </c>
      <c r="CC677" s="48">
        <f t="shared" ref="CC677:CH677" si="1993">CC678+CC681+CC684</f>
        <v>0</v>
      </c>
      <c r="CD677" s="48">
        <f t="shared" si="1993"/>
        <v>0</v>
      </c>
      <c r="CE677" s="48">
        <f t="shared" si="1993"/>
        <v>0</v>
      </c>
      <c r="CF677" s="48">
        <f t="shared" si="1993"/>
        <v>0</v>
      </c>
      <c r="CG677" s="48">
        <f t="shared" si="1993"/>
        <v>0</v>
      </c>
      <c r="CH677" s="48">
        <f t="shared" si="1993"/>
        <v>0</v>
      </c>
      <c r="CI677" s="48">
        <f t="shared" ref="CI677:CN677" si="1994">CI678+CI681+CI684</f>
        <v>0</v>
      </c>
      <c r="CJ677" s="48">
        <f t="shared" si="1994"/>
        <v>0</v>
      </c>
      <c r="CK677" s="48">
        <f t="shared" si="1994"/>
        <v>0</v>
      </c>
      <c r="CL677" s="48">
        <f t="shared" si="1994"/>
        <v>0</v>
      </c>
      <c r="CM677" s="48">
        <f t="shared" si="1994"/>
        <v>0</v>
      </c>
      <c r="CN677" s="48">
        <f t="shared" si="1994"/>
        <v>0</v>
      </c>
      <c r="CO677" s="48">
        <f t="shared" ref="CO677:CP677" si="1995">CO678+CO681+CO684</f>
        <v>0</v>
      </c>
      <c r="CP677" s="48">
        <f t="shared" si="1995"/>
        <v>0</v>
      </c>
      <c r="CQ677" s="116" t="e">
        <f t="shared" si="1922"/>
        <v>#DIV/0!</v>
      </c>
      <c r="CR677" s="116" t="e">
        <f t="shared" si="1923"/>
        <v>#DIV/0!</v>
      </c>
    </row>
    <row r="678" spans="1:96" hidden="1">
      <c r="A678" s="20" t="s">
        <v>21</v>
      </c>
      <c r="B678" s="31">
        <v>912</v>
      </c>
      <c r="C678" s="18" t="s">
        <v>19</v>
      </c>
      <c r="D678" s="18" t="s">
        <v>20</v>
      </c>
      <c r="E678" s="18" t="s">
        <v>722</v>
      </c>
      <c r="F678" s="18"/>
      <c r="G678" s="48">
        <f t="shared" si="1974"/>
        <v>0</v>
      </c>
      <c r="H678" s="48">
        <f t="shared" si="1974"/>
        <v>0</v>
      </c>
      <c r="I678" s="48">
        <f t="shared" si="1974"/>
        <v>0</v>
      </c>
      <c r="J678" s="48">
        <f t="shared" si="1974"/>
        <v>0</v>
      </c>
      <c r="K678" s="48">
        <f t="shared" si="1974"/>
        <v>0</v>
      </c>
      <c r="L678" s="48">
        <f t="shared" si="1974"/>
        <v>0</v>
      </c>
      <c r="M678" s="48">
        <f t="shared" si="1974"/>
        <v>0</v>
      </c>
      <c r="N678" s="48">
        <f t="shared" si="1974"/>
        <v>0</v>
      </c>
      <c r="O678" s="48">
        <f t="shared" si="1974"/>
        <v>0</v>
      </c>
      <c r="P678" s="48">
        <f t="shared" si="1974"/>
        <v>0</v>
      </c>
      <c r="Q678" s="48">
        <f t="shared" si="1974"/>
        <v>0</v>
      </c>
      <c r="R678" s="48">
        <f t="shared" si="1974"/>
        <v>0</v>
      </c>
      <c r="S678" s="48">
        <f t="shared" si="1974"/>
        <v>0</v>
      </c>
      <c r="T678" s="48">
        <f t="shared" si="1974"/>
        <v>0</v>
      </c>
      <c r="U678" s="48">
        <f t="shared" si="1975"/>
        <v>0</v>
      </c>
      <c r="V678" s="48">
        <f t="shared" si="1975"/>
        <v>0</v>
      </c>
      <c r="W678" s="48">
        <f t="shared" si="1975"/>
        <v>0</v>
      </c>
      <c r="X678" s="48">
        <f t="shared" si="1975"/>
        <v>0</v>
      </c>
      <c r="Y678" s="48">
        <f t="shared" si="1975"/>
        <v>0</v>
      </c>
      <c r="Z678" s="48">
        <f t="shared" si="1975"/>
        <v>0</v>
      </c>
      <c r="AA678" s="48">
        <f t="shared" si="1975"/>
        <v>0</v>
      </c>
      <c r="AB678" s="48">
        <f t="shared" si="1975"/>
        <v>0</v>
      </c>
      <c r="AC678" s="48">
        <f t="shared" si="1975"/>
        <v>0</v>
      </c>
      <c r="AD678" s="48">
        <f t="shared" si="1975"/>
        <v>0</v>
      </c>
      <c r="AE678" s="48">
        <f t="shared" si="1975"/>
        <v>0</v>
      </c>
      <c r="AF678" s="48">
        <f t="shared" si="1975"/>
        <v>0</v>
      </c>
      <c r="AG678" s="48">
        <f t="shared" si="1976"/>
        <v>0</v>
      </c>
      <c r="AH678" s="48">
        <f t="shared" si="1976"/>
        <v>0</v>
      </c>
      <c r="AI678" s="48">
        <f t="shared" si="1976"/>
        <v>0</v>
      </c>
      <c r="AJ678" s="48">
        <f t="shared" si="1976"/>
        <v>0</v>
      </c>
      <c r="AK678" s="48">
        <f t="shared" si="1976"/>
        <v>0</v>
      </c>
      <c r="AL678" s="48">
        <f t="shared" si="1976"/>
        <v>0</v>
      </c>
      <c r="AM678" s="48">
        <f t="shared" si="1976"/>
        <v>0</v>
      </c>
      <c r="AN678" s="48">
        <f t="shared" si="1976"/>
        <v>0</v>
      </c>
      <c r="AO678" s="48">
        <f t="shared" si="1976"/>
        <v>0</v>
      </c>
      <c r="AP678" s="48">
        <f t="shared" si="1976"/>
        <v>0</v>
      </c>
      <c r="AQ678" s="48">
        <f t="shared" si="1976"/>
        <v>0</v>
      </c>
      <c r="AR678" s="48">
        <f t="shared" si="1976"/>
        <v>0</v>
      </c>
      <c r="AS678" s="48">
        <f t="shared" si="1976"/>
        <v>0</v>
      </c>
      <c r="AT678" s="48">
        <f t="shared" si="1976"/>
        <v>0</v>
      </c>
      <c r="AU678" s="48">
        <f t="shared" si="1976"/>
        <v>0</v>
      </c>
      <c r="AV678" s="48">
        <f t="shared" si="1976"/>
        <v>0</v>
      </c>
      <c r="AW678" s="48">
        <f t="shared" si="1976"/>
        <v>0</v>
      </c>
      <c r="AX678" s="48">
        <f t="shared" si="1976"/>
        <v>0</v>
      </c>
      <c r="AY678" s="48">
        <f t="shared" si="1977"/>
        <v>0</v>
      </c>
      <c r="AZ678" s="48">
        <f t="shared" si="1977"/>
        <v>0</v>
      </c>
      <c r="BA678" s="48">
        <f t="shared" si="1977"/>
        <v>0</v>
      </c>
      <c r="BB678" s="48">
        <f t="shared" si="1977"/>
        <v>0</v>
      </c>
      <c r="BC678" s="48">
        <f t="shared" si="1977"/>
        <v>0</v>
      </c>
      <c r="BD678" s="48">
        <f t="shared" si="1977"/>
        <v>0</v>
      </c>
      <c r="BE678" s="48">
        <f t="shared" si="1977"/>
        <v>0</v>
      </c>
      <c r="BF678" s="48">
        <f t="shared" si="1977"/>
        <v>0</v>
      </c>
      <c r="BG678" s="48">
        <f t="shared" si="1977"/>
        <v>0</v>
      </c>
      <c r="BH678" s="48">
        <f t="shared" si="1977"/>
        <v>0</v>
      </c>
      <c r="BI678" s="48">
        <f t="shared" si="1977"/>
        <v>0</v>
      </c>
      <c r="BJ678" s="48">
        <f t="shared" si="1977"/>
        <v>0</v>
      </c>
      <c r="BK678" s="48">
        <f t="shared" si="1978"/>
        <v>0</v>
      </c>
      <c r="BL678" s="48">
        <f t="shared" si="1978"/>
        <v>0</v>
      </c>
      <c r="BM678" s="48">
        <f t="shared" si="1978"/>
        <v>0</v>
      </c>
      <c r="BN678" s="48">
        <f t="shared" si="1978"/>
        <v>0</v>
      </c>
      <c r="BO678" s="48">
        <f t="shared" si="1978"/>
        <v>0</v>
      </c>
      <c r="BP678" s="48">
        <f t="shared" si="1978"/>
        <v>0</v>
      </c>
      <c r="BQ678" s="48">
        <f t="shared" si="1978"/>
        <v>0</v>
      </c>
      <c r="BR678" s="48">
        <f t="shared" si="1978"/>
        <v>0</v>
      </c>
      <c r="BS678" s="48">
        <f t="shared" si="1978"/>
        <v>0</v>
      </c>
      <c r="BT678" s="48">
        <f t="shared" si="1978"/>
        <v>0</v>
      </c>
      <c r="BU678" s="48">
        <f t="shared" si="1978"/>
        <v>0</v>
      </c>
      <c r="BV678" s="48">
        <f t="shared" si="1978"/>
        <v>0</v>
      </c>
      <c r="BW678" s="48">
        <f t="shared" si="1979"/>
        <v>0</v>
      </c>
      <c r="BX678" s="48">
        <f t="shared" si="1979"/>
        <v>0</v>
      </c>
      <c r="BY678" s="48">
        <f t="shared" si="1979"/>
        <v>0</v>
      </c>
      <c r="BZ678" s="48">
        <f t="shared" si="1979"/>
        <v>0</v>
      </c>
      <c r="CA678" s="48">
        <f t="shared" si="1979"/>
        <v>0</v>
      </c>
      <c r="CB678" s="48">
        <f t="shared" si="1979"/>
        <v>0</v>
      </c>
      <c r="CC678" s="48">
        <f t="shared" si="1979"/>
        <v>0</v>
      </c>
      <c r="CD678" s="48">
        <f t="shared" si="1979"/>
        <v>0</v>
      </c>
      <c r="CE678" s="48">
        <f t="shared" si="1979"/>
        <v>0</v>
      </c>
      <c r="CF678" s="48">
        <f t="shared" si="1979"/>
        <v>0</v>
      </c>
      <c r="CG678" s="48">
        <f t="shared" si="1979"/>
        <v>0</v>
      </c>
      <c r="CH678" s="48">
        <f t="shared" si="1979"/>
        <v>0</v>
      </c>
      <c r="CI678" s="48">
        <f t="shared" si="1980"/>
        <v>0</v>
      </c>
      <c r="CJ678" s="48">
        <f t="shared" si="1980"/>
        <v>0</v>
      </c>
      <c r="CK678" s="48">
        <f t="shared" si="1980"/>
        <v>0</v>
      </c>
      <c r="CL678" s="48">
        <f t="shared" si="1980"/>
        <v>0</v>
      </c>
      <c r="CM678" s="48">
        <f t="shared" si="1980"/>
        <v>0</v>
      </c>
      <c r="CN678" s="48">
        <f t="shared" si="1980"/>
        <v>0</v>
      </c>
      <c r="CO678" s="48">
        <f t="shared" si="1980"/>
        <v>0</v>
      </c>
      <c r="CP678" s="48">
        <f t="shared" si="1980"/>
        <v>0</v>
      </c>
      <c r="CQ678" s="116" t="e">
        <f t="shared" si="1922"/>
        <v>#DIV/0!</v>
      </c>
      <c r="CR678" s="116" t="e">
        <f t="shared" si="1923"/>
        <v>#DIV/0!</v>
      </c>
    </row>
    <row r="679" spans="1:96" ht="33" hidden="1">
      <c r="A679" s="17" t="s">
        <v>11</v>
      </c>
      <c r="B679" s="31">
        <v>912</v>
      </c>
      <c r="C679" s="18" t="s">
        <v>19</v>
      </c>
      <c r="D679" s="18" t="s">
        <v>20</v>
      </c>
      <c r="E679" s="18" t="s">
        <v>722</v>
      </c>
      <c r="F679" s="18" t="s">
        <v>12</v>
      </c>
      <c r="G679" s="48">
        <f t="shared" si="1974"/>
        <v>0</v>
      </c>
      <c r="H679" s="48">
        <f t="shared" si="1974"/>
        <v>0</v>
      </c>
      <c r="I679" s="48">
        <f t="shared" si="1974"/>
        <v>0</v>
      </c>
      <c r="J679" s="48">
        <f t="shared" si="1974"/>
        <v>0</v>
      </c>
      <c r="K679" s="48">
        <f t="shared" si="1974"/>
        <v>0</v>
      </c>
      <c r="L679" s="48">
        <f t="shared" si="1974"/>
        <v>0</v>
      </c>
      <c r="M679" s="48">
        <f t="shared" si="1974"/>
        <v>0</v>
      </c>
      <c r="N679" s="48">
        <f t="shared" si="1974"/>
        <v>0</v>
      </c>
      <c r="O679" s="48">
        <f t="shared" si="1974"/>
        <v>0</v>
      </c>
      <c r="P679" s="48">
        <f t="shared" si="1974"/>
        <v>0</v>
      </c>
      <c r="Q679" s="48">
        <f t="shared" si="1974"/>
        <v>0</v>
      </c>
      <c r="R679" s="48">
        <f t="shared" si="1974"/>
        <v>0</v>
      </c>
      <c r="S679" s="48">
        <f t="shared" si="1974"/>
        <v>0</v>
      </c>
      <c r="T679" s="48">
        <f t="shared" si="1974"/>
        <v>0</v>
      </c>
      <c r="U679" s="48">
        <f t="shared" si="1975"/>
        <v>0</v>
      </c>
      <c r="V679" s="48">
        <f t="shared" si="1975"/>
        <v>0</v>
      </c>
      <c r="W679" s="48">
        <f t="shared" si="1975"/>
        <v>0</v>
      </c>
      <c r="X679" s="48">
        <f t="shared" si="1975"/>
        <v>0</v>
      </c>
      <c r="Y679" s="48">
        <f t="shared" si="1975"/>
        <v>0</v>
      </c>
      <c r="Z679" s="48">
        <f t="shared" si="1975"/>
        <v>0</v>
      </c>
      <c r="AA679" s="48">
        <f t="shared" si="1975"/>
        <v>0</v>
      </c>
      <c r="AB679" s="48">
        <f t="shared" si="1975"/>
        <v>0</v>
      </c>
      <c r="AC679" s="48">
        <f t="shared" si="1975"/>
        <v>0</v>
      </c>
      <c r="AD679" s="48">
        <f t="shared" si="1975"/>
        <v>0</v>
      </c>
      <c r="AE679" s="48">
        <f t="shared" si="1975"/>
        <v>0</v>
      </c>
      <c r="AF679" s="48">
        <f t="shared" si="1975"/>
        <v>0</v>
      </c>
      <c r="AG679" s="48">
        <f t="shared" si="1976"/>
        <v>0</v>
      </c>
      <c r="AH679" s="48">
        <f t="shared" si="1976"/>
        <v>0</v>
      </c>
      <c r="AI679" s="48">
        <f t="shared" si="1976"/>
        <v>0</v>
      </c>
      <c r="AJ679" s="48">
        <f t="shared" si="1976"/>
        <v>0</v>
      </c>
      <c r="AK679" s="48">
        <f t="shared" si="1976"/>
        <v>0</v>
      </c>
      <c r="AL679" s="48">
        <f t="shared" si="1976"/>
        <v>0</v>
      </c>
      <c r="AM679" s="48">
        <f t="shared" si="1976"/>
        <v>0</v>
      </c>
      <c r="AN679" s="48">
        <f t="shared" si="1976"/>
        <v>0</v>
      </c>
      <c r="AO679" s="48">
        <f t="shared" si="1976"/>
        <v>0</v>
      </c>
      <c r="AP679" s="48">
        <f t="shared" si="1976"/>
        <v>0</v>
      </c>
      <c r="AQ679" s="48">
        <f t="shared" si="1976"/>
        <v>0</v>
      </c>
      <c r="AR679" s="48">
        <f t="shared" si="1976"/>
        <v>0</v>
      </c>
      <c r="AS679" s="48">
        <f t="shared" si="1976"/>
        <v>0</v>
      </c>
      <c r="AT679" s="48">
        <f t="shared" si="1976"/>
        <v>0</v>
      </c>
      <c r="AU679" s="48">
        <f t="shared" si="1976"/>
        <v>0</v>
      </c>
      <c r="AV679" s="48">
        <f t="shared" si="1976"/>
        <v>0</v>
      </c>
      <c r="AW679" s="48">
        <f t="shared" si="1976"/>
        <v>0</v>
      </c>
      <c r="AX679" s="48">
        <f t="shared" si="1976"/>
        <v>0</v>
      </c>
      <c r="AY679" s="48">
        <f t="shared" si="1977"/>
        <v>0</v>
      </c>
      <c r="AZ679" s="48">
        <f t="shared" si="1977"/>
        <v>0</v>
      </c>
      <c r="BA679" s="48">
        <f t="shared" si="1977"/>
        <v>0</v>
      </c>
      <c r="BB679" s="48">
        <f t="shared" si="1977"/>
        <v>0</v>
      </c>
      <c r="BC679" s="48">
        <f t="shared" si="1977"/>
        <v>0</v>
      </c>
      <c r="BD679" s="48">
        <f t="shared" si="1977"/>
        <v>0</v>
      </c>
      <c r="BE679" s="48">
        <f t="shared" si="1977"/>
        <v>0</v>
      </c>
      <c r="BF679" s="48">
        <f t="shared" si="1977"/>
        <v>0</v>
      </c>
      <c r="BG679" s="48">
        <f t="shared" si="1977"/>
        <v>0</v>
      </c>
      <c r="BH679" s="48">
        <f t="shared" si="1977"/>
        <v>0</v>
      </c>
      <c r="BI679" s="48">
        <f t="shared" si="1977"/>
        <v>0</v>
      </c>
      <c r="BJ679" s="48">
        <f t="shared" si="1977"/>
        <v>0</v>
      </c>
      <c r="BK679" s="48">
        <f t="shared" si="1978"/>
        <v>0</v>
      </c>
      <c r="BL679" s="48">
        <f t="shared" si="1978"/>
        <v>0</v>
      </c>
      <c r="BM679" s="48">
        <f t="shared" si="1978"/>
        <v>0</v>
      </c>
      <c r="BN679" s="48">
        <f t="shared" si="1978"/>
        <v>0</v>
      </c>
      <c r="BO679" s="48">
        <f t="shared" si="1978"/>
        <v>0</v>
      </c>
      <c r="BP679" s="48">
        <f t="shared" si="1978"/>
        <v>0</v>
      </c>
      <c r="BQ679" s="48">
        <f t="shared" si="1978"/>
        <v>0</v>
      </c>
      <c r="BR679" s="48">
        <f t="shared" si="1978"/>
        <v>0</v>
      </c>
      <c r="BS679" s="48">
        <f t="shared" si="1978"/>
        <v>0</v>
      </c>
      <c r="BT679" s="48">
        <f t="shared" si="1978"/>
        <v>0</v>
      </c>
      <c r="BU679" s="48">
        <f t="shared" si="1978"/>
        <v>0</v>
      </c>
      <c r="BV679" s="48">
        <f t="shared" si="1978"/>
        <v>0</v>
      </c>
      <c r="BW679" s="48">
        <f t="shared" si="1979"/>
        <v>0</v>
      </c>
      <c r="BX679" s="48">
        <f t="shared" si="1979"/>
        <v>0</v>
      </c>
      <c r="BY679" s="48">
        <f t="shared" si="1979"/>
        <v>0</v>
      </c>
      <c r="BZ679" s="48">
        <f t="shared" si="1979"/>
        <v>0</v>
      </c>
      <c r="CA679" s="48">
        <f t="shared" si="1979"/>
        <v>0</v>
      </c>
      <c r="CB679" s="48">
        <f t="shared" si="1979"/>
        <v>0</v>
      </c>
      <c r="CC679" s="48">
        <f t="shared" si="1979"/>
        <v>0</v>
      </c>
      <c r="CD679" s="48">
        <f t="shared" si="1979"/>
        <v>0</v>
      </c>
      <c r="CE679" s="48">
        <f t="shared" si="1979"/>
        <v>0</v>
      </c>
      <c r="CF679" s="48">
        <f t="shared" si="1979"/>
        <v>0</v>
      </c>
      <c r="CG679" s="48">
        <f t="shared" si="1979"/>
        <v>0</v>
      </c>
      <c r="CH679" s="48">
        <f t="shared" si="1979"/>
        <v>0</v>
      </c>
      <c r="CI679" s="48">
        <f t="shared" si="1980"/>
        <v>0</v>
      </c>
      <c r="CJ679" s="48">
        <f t="shared" si="1980"/>
        <v>0</v>
      </c>
      <c r="CK679" s="48">
        <f t="shared" si="1980"/>
        <v>0</v>
      </c>
      <c r="CL679" s="48">
        <f t="shared" si="1980"/>
        <v>0</v>
      </c>
      <c r="CM679" s="48">
        <f t="shared" si="1980"/>
        <v>0</v>
      </c>
      <c r="CN679" s="48">
        <f t="shared" si="1980"/>
        <v>0</v>
      </c>
      <c r="CO679" s="48">
        <f t="shared" si="1980"/>
        <v>0</v>
      </c>
      <c r="CP679" s="48">
        <f t="shared" si="1980"/>
        <v>0</v>
      </c>
      <c r="CQ679" s="116" t="e">
        <f t="shared" si="1922"/>
        <v>#DIV/0!</v>
      </c>
      <c r="CR679" s="116" t="e">
        <f t="shared" si="1923"/>
        <v>#DIV/0!</v>
      </c>
    </row>
    <row r="680" spans="1:96" hidden="1">
      <c r="A680" s="20" t="s">
        <v>22</v>
      </c>
      <c r="B680" s="31">
        <v>912</v>
      </c>
      <c r="C680" s="18" t="s">
        <v>19</v>
      </c>
      <c r="D680" s="18" t="s">
        <v>20</v>
      </c>
      <c r="E680" s="18" t="s">
        <v>722</v>
      </c>
      <c r="F680" s="18" t="s">
        <v>33</v>
      </c>
      <c r="G680" s="48"/>
      <c r="H680" s="48"/>
      <c r="I680" s="48"/>
      <c r="J680" s="48"/>
      <c r="K680" s="48"/>
      <c r="L680" s="48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48"/>
      <c r="X680" s="48"/>
      <c r="Y680" s="48"/>
      <c r="Z680" s="48"/>
      <c r="AA680" s="48"/>
      <c r="AB680" s="48"/>
      <c r="AC680" s="48"/>
      <c r="AD680" s="48"/>
      <c r="AE680" s="48"/>
      <c r="AF680" s="48"/>
      <c r="AG680" s="48"/>
      <c r="AH680" s="48"/>
      <c r="AI680" s="48"/>
      <c r="AJ680" s="48"/>
      <c r="AK680" s="48"/>
      <c r="AL680" s="48"/>
      <c r="AM680" s="48"/>
      <c r="AN680" s="48"/>
      <c r="AO680" s="48"/>
      <c r="AP680" s="48"/>
      <c r="AQ680" s="48"/>
      <c r="AR680" s="48"/>
      <c r="AS680" s="48"/>
      <c r="AT680" s="48"/>
      <c r="AU680" s="48"/>
      <c r="AV680" s="48"/>
      <c r="AW680" s="48"/>
      <c r="AX680" s="48"/>
      <c r="AY680" s="48"/>
      <c r="AZ680" s="48"/>
      <c r="BA680" s="48"/>
      <c r="BB680" s="48"/>
      <c r="BC680" s="48"/>
      <c r="BD680" s="48"/>
      <c r="BE680" s="48"/>
      <c r="BF680" s="48"/>
      <c r="BG680" s="48"/>
      <c r="BH680" s="48"/>
      <c r="BI680" s="48"/>
      <c r="BJ680" s="48"/>
      <c r="BK680" s="48"/>
      <c r="BL680" s="48"/>
      <c r="BM680" s="48"/>
      <c r="BN680" s="48"/>
      <c r="BO680" s="48"/>
      <c r="BP680" s="48"/>
      <c r="BQ680" s="48"/>
      <c r="BR680" s="48"/>
      <c r="BS680" s="48"/>
      <c r="BT680" s="48"/>
      <c r="BU680" s="48"/>
      <c r="BV680" s="48"/>
      <c r="BW680" s="48"/>
      <c r="BX680" s="48"/>
      <c r="BY680" s="48"/>
      <c r="BZ680" s="48"/>
      <c r="CA680" s="48"/>
      <c r="CB680" s="48"/>
      <c r="CC680" s="48"/>
      <c r="CD680" s="48"/>
      <c r="CE680" s="48"/>
      <c r="CF680" s="48"/>
      <c r="CG680" s="48"/>
      <c r="CH680" s="48"/>
      <c r="CI680" s="48"/>
      <c r="CJ680" s="48"/>
      <c r="CK680" s="48"/>
      <c r="CL680" s="48"/>
      <c r="CM680" s="48"/>
      <c r="CN680" s="48"/>
      <c r="CO680" s="48"/>
      <c r="CP680" s="48"/>
      <c r="CQ680" s="116" t="e">
        <f t="shared" si="1922"/>
        <v>#DIV/0!</v>
      </c>
      <c r="CR680" s="116" t="e">
        <f t="shared" si="1923"/>
        <v>#DIV/0!</v>
      </c>
    </row>
    <row r="681" spans="1:96" hidden="1">
      <c r="A681" s="20" t="s">
        <v>23</v>
      </c>
      <c r="B681" s="31">
        <v>912</v>
      </c>
      <c r="C681" s="18" t="s">
        <v>19</v>
      </c>
      <c r="D681" s="18" t="s">
        <v>20</v>
      </c>
      <c r="E681" s="18" t="s">
        <v>723</v>
      </c>
      <c r="F681" s="18"/>
      <c r="G681" s="48">
        <f t="shared" ref="G681:V682" si="1996">G682</f>
        <v>0</v>
      </c>
      <c r="H681" s="48">
        <f t="shared" si="1996"/>
        <v>0</v>
      </c>
      <c r="I681" s="48">
        <f t="shared" si="1996"/>
        <v>0</v>
      </c>
      <c r="J681" s="48">
        <f t="shared" si="1996"/>
        <v>0</v>
      </c>
      <c r="K681" s="48">
        <f t="shared" si="1996"/>
        <v>0</v>
      </c>
      <c r="L681" s="48">
        <f t="shared" si="1996"/>
        <v>0</v>
      </c>
      <c r="M681" s="48">
        <f t="shared" si="1996"/>
        <v>0</v>
      </c>
      <c r="N681" s="48">
        <f t="shared" si="1996"/>
        <v>0</v>
      </c>
      <c r="O681" s="48">
        <f t="shared" si="1996"/>
        <v>0</v>
      </c>
      <c r="P681" s="48">
        <f t="shared" si="1996"/>
        <v>0</v>
      </c>
      <c r="Q681" s="48">
        <f t="shared" si="1996"/>
        <v>0</v>
      </c>
      <c r="R681" s="48">
        <f t="shared" si="1996"/>
        <v>0</v>
      </c>
      <c r="S681" s="48">
        <f t="shared" si="1996"/>
        <v>0</v>
      </c>
      <c r="T681" s="48">
        <f t="shared" si="1996"/>
        <v>0</v>
      </c>
      <c r="U681" s="48">
        <f t="shared" si="1996"/>
        <v>0</v>
      </c>
      <c r="V681" s="48">
        <f t="shared" si="1996"/>
        <v>0</v>
      </c>
      <c r="W681" s="48">
        <f t="shared" ref="U681:AJ682" si="1997">W682</f>
        <v>0</v>
      </c>
      <c r="X681" s="48">
        <f t="shared" si="1997"/>
        <v>0</v>
      </c>
      <c r="Y681" s="48">
        <f t="shared" si="1997"/>
        <v>0</v>
      </c>
      <c r="Z681" s="48">
        <f t="shared" si="1997"/>
        <v>0</v>
      </c>
      <c r="AA681" s="48">
        <f t="shared" si="1997"/>
        <v>0</v>
      </c>
      <c r="AB681" s="48">
        <f t="shared" si="1997"/>
        <v>0</v>
      </c>
      <c r="AC681" s="48">
        <f t="shared" si="1997"/>
        <v>0</v>
      </c>
      <c r="AD681" s="48">
        <f t="shared" si="1997"/>
        <v>0</v>
      </c>
      <c r="AE681" s="48">
        <f t="shared" si="1997"/>
        <v>0</v>
      </c>
      <c r="AF681" s="48">
        <f t="shared" si="1997"/>
        <v>0</v>
      </c>
      <c r="AG681" s="48">
        <f t="shared" si="1997"/>
        <v>0</v>
      </c>
      <c r="AH681" s="48">
        <f t="shared" si="1997"/>
        <v>0</v>
      </c>
      <c r="AI681" s="48">
        <f t="shared" si="1997"/>
        <v>0</v>
      </c>
      <c r="AJ681" s="48">
        <f t="shared" si="1997"/>
        <v>0</v>
      </c>
      <c r="AK681" s="48">
        <f t="shared" ref="AG681:AY682" si="1998">AK682</f>
        <v>0</v>
      </c>
      <c r="AL681" s="48">
        <f t="shared" si="1998"/>
        <v>0</v>
      </c>
      <c r="AM681" s="48">
        <f t="shared" si="1998"/>
        <v>0</v>
      </c>
      <c r="AN681" s="48">
        <f t="shared" si="1998"/>
        <v>0</v>
      </c>
      <c r="AO681" s="48">
        <f t="shared" si="1998"/>
        <v>0</v>
      </c>
      <c r="AP681" s="48">
        <f t="shared" si="1998"/>
        <v>0</v>
      </c>
      <c r="AQ681" s="48">
        <f t="shared" si="1998"/>
        <v>0</v>
      </c>
      <c r="AR681" s="48">
        <f t="shared" si="1998"/>
        <v>0</v>
      </c>
      <c r="AS681" s="48">
        <f t="shared" si="1998"/>
        <v>0</v>
      </c>
      <c r="AT681" s="48">
        <f t="shared" si="1998"/>
        <v>0</v>
      </c>
      <c r="AU681" s="48">
        <f t="shared" si="1998"/>
        <v>0</v>
      </c>
      <c r="AV681" s="48">
        <f t="shared" si="1998"/>
        <v>0</v>
      </c>
      <c r="AW681" s="48">
        <f t="shared" si="1998"/>
        <v>0</v>
      </c>
      <c r="AX681" s="48">
        <f t="shared" si="1998"/>
        <v>0</v>
      </c>
      <c r="AY681" s="48">
        <f t="shared" si="1998"/>
        <v>0</v>
      </c>
      <c r="AZ681" s="48">
        <f t="shared" ref="AY681:BN682" si="1999">AZ682</f>
        <v>0</v>
      </c>
      <c r="BA681" s="48">
        <f t="shared" si="1999"/>
        <v>0</v>
      </c>
      <c r="BB681" s="48">
        <f t="shared" si="1999"/>
        <v>0</v>
      </c>
      <c r="BC681" s="48">
        <f t="shared" si="1999"/>
        <v>0</v>
      </c>
      <c r="BD681" s="48">
        <f t="shared" si="1999"/>
        <v>0</v>
      </c>
      <c r="BE681" s="48">
        <f t="shared" si="1999"/>
        <v>0</v>
      </c>
      <c r="BF681" s="48">
        <f t="shared" si="1999"/>
        <v>0</v>
      </c>
      <c r="BG681" s="48">
        <f t="shared" si="1999"/>
        <v>0</v>
      </c>
      <c r="BH681" s="48">
        <f t="shared" si="1999"/>
        <v>0</v>
      </c>
      <c r="BI681" s="48">
        <f t="shared" si="1999"/>
        <v>0</v>
      </c>
      <c r="BJ681" s="48">
        <f t="shared" si="1999"/>
        <v>0</v>
      </c>
      <c r="BK681" s="48">
        <f t="shared" si="1999"/>
        <v>0</v>
      </c>
      <c r="BL681" s="48">
        <f t="shared" si="1999"/>
        <v>0</v>
      </c>
      <c r="BM681" s="48">
        <f t="shared" si="1999"/>
        <v>0</v>
      </c>
      <c r="BN681" s="48">
        <f t="shared" si="1999"/>
        <v>0</v>
      </c>
      <c r="BO681" s="48">
        <f t="shared" ref="BK681:BZ682" si="2000">BO682</f>
        <v>0</v>
      </c>
      <c r="BP681" s="48">
        <f t="shared" si="2000"/>
        <v>0</v>
      </c>
      <c r="BQ681" s="48">
        <f t="shared" si="2000"/>
        <v>0</v>
      </c>
      <c r="BR681" s="48">
        <f t="shared" si="2000"/>
        <v>0</v>
      </c>
      <c r="BS681" s="48">
        <f t="shared" si="2000"/>
        <v>0</v>
      </c>
      <c r="BT681" s="48">
        <f t="shared" si="2000"/>
        <v>0</v>
      </c>
      <c r="BU681" s="48">
        <f t="shared" si="2000"/>
        <v>0</v>
      </c>
      <c r="BV681" s="48">
        <f t="shared" si="2000"/>
        <v>0</v>
      </c>
      <c r="BW681" s="48">
        <f t="shared" si="2000"/>
        <v>0</v>
      </c>
      <c r="BX681" s="48">
        <f t="shared" si="2000"/>
        <v>0</v>
      </c>
      <c r="BY681" s="48">
        <f t="shared" si="2000"/>
        <v>0</v>
      </c>
      <c r="BZ681" s="48">
        <f t="shared" si="2000"/>
        <v>0</v>
      </c>
      <c r="CA681" s="48">
        <f t="shared" ref="BW681:CL682" si="2001">CA682</f>
        <v>0</v>
      </c>
      <c r="CB681" s="48">
        <f t="shared" si="2001"/>
        <v>0</v>
      </c>
      <c r="CC681" s="48">
        <f t="shared" si="2001"/>
        <v>0</v>
      </c>
      <c r="CD681" s="48">
        <f t="shared" si="2001"/>
        <v>0</v>
      </c>
      <c r="CE681" s="48">
        <f t="shared" si="2001"/>
        <v>0</v>
      </c>
      <c r="CF681" s="48">
        <f t="shared" si="2001"/>
        <v>0</v>
      </c>
      <c r="CG681" s="48">
        <f t="shared" si="2001"/>
        <v>0</v>
      </c>
      <c r="CH681" s="48">
        <f t="shared" si="2001"/>
        <v>0</v>
      </c>
      <c r="CI681" s="48">
        <f t="shared" si="2001"/>
        <v>0</v>
      </c>
      <c r="CJ681" s="48">
        <f t="shared" si="2001"/>
        <v>0</v>
      </c>
      <c r="CK681" s="48">
        <f t="shared" si="2001"/>
        <v>0</v>
      </c>
      <c r="CL681" s="48">
        <f t="shared" si="2001"/>
        <v>0</v>
      </c>
      <c r="CM681" s="48">
        <f t="shared" ref="CI681:CP682" si="2002">CM682</f>
        <v>0</v>
      </c>
      <c r="CN681" s="48">
        <f t="shared" si="2002"/>
        <v>0</v>
      </c>
      <c r="CO681" s="48">
        <f t="shared" si="2002"/>
        <v>0</v>
      </c>
      <c r="CP681" s="48">
        <f t="shared" si="2002"/>
        <v>0</v>
      </c>
      <c r="CQ681" s="116" t="e">
        <f t="shared" si="1922"/>
        <v>#DIV/0!</v>
      </c>
      <c r="CR681" s="116" t="e">
        <f t="shared" si="1923"/>
        <v>#DIV/0!</v>
      </c>
    </row>
    <row r="682" spans="1:96" ht="33" hidden="1">
      <c r="A682" s="17" t="s">
        <v>11</v>
      </c>
      <c r="B682" s="31">
        <v>912</v>
      </c>
      <c r="C682" s="18" t="s">
        <v>19</v>
      </c>
      <c r="D682" s="18" t="s">
        <v>20</v>
      </c>
      <c r="E682" s="18" t="s">
        <v>723</v>
      </c>
      <c r="F682" s="18" t="s">
        <v>12</v>
      </c>
      <c r="G682" s="48">
        <f t="shared" si="1996"/>
        <v>0</v>
      </c>
      <c r="H682" s="48">
        <f t="shared" si="1996"/>
        <v>0</v>
      </c>
      <c r="I682" s="48">
        <f t="shared" si="1996"/>
        <v>0</v>
      </c>
      <c r="J682" s="48">
        <f t="shared" si="1996"/>
        <v>0</v>
      </c>
      <c r="K682" s="48">
        <f t="shared" si="1996"/>
        <v>0</v>
      </c>
      <c r="L682" s="48">
        <f t="shared" si="1996"/>
        <v>0</v>
      </c>
      <c r="M682" s="48">
        <f t="shared" si="1996"/>
        <v>0</v>
      </c>
      <c r="N682" s="48">
        <f t="shared" si="1996"/>
        <v>0</v>
      </c>
      <c r="O682" s="48">
        <f t="shared" si="1996"/>
        <v>0</v>
      </c>
      <c r="P682" s="48">
        <f t="shared" si="1996"/>
        <v>0</v>
      </c>
      <c r="Q682" s="48">
        <f t="shared" si="1996"/>
        <v>0</v>
      </c>
      <c r="R682" s="48">
        <f t="shared" si="1996"/>
        <v>0</v>
      </c>
      <c r="S682" s="48">
        <f t="shared" si="1996"/>
        <v>0</v>
      </c>
      <c r="T682" s="48">
        <f t="shared" si="1996"/>
        <v>0</v>
      </c>
      <c r="U682" s="48">
        <f t="shared" si="1997"/>
        <v>0</v>
      </c>
      <c r="V682" s="48">
        <f t="shared" si="1997"/>
        <v>0</v>
      </c>
      <c r="W682" s="48">
        <f t="shared" si="1997"/>
        <v>0</v>
      </c>
      <c r="X682" s="48">
        <f t="shared" si="1997"/>
        <v>0</v>
      </c>
      <c r="Y682" s="48">
        <f t="shared" si="1997"/>
        <v>0</v>
      </c>
      <c r="Z682" s="48">
        <f t="shared" si="1997"/>
        <v>0</v>
      </c>
      <c r="AA682" s="48">
        <f t="shared" si="1997"/>
        <v>0</v>
      </c>
      <c r="AB682" s="48">
        <f t="shared" si="1997"/>
        <v>0</v>
      </c>
      <c r="AC682" s="48">
        <f t="shared" si="1997"/>
        <v>0</v>
      </c>
      <c r="AD682" s="48">
        <f t="shared" si="1997"/>
        <v>0</v>
      </c>
      <c r="AE682" s="48">
        <f t="shared" si="1997"/>
        <v>0</v>
      </c>
      <c r="AF682" s="48">
        <f t="shared" si="1997"/>
        <v>0</v>
      </c>
      <c r="AG682" s="48">
        <f t="shared" si="1998"/>
        <v>0</v>
      </c>
      <c r="AH682" s="48">
        <f t="shared" si="1998"/>
        <v>0</v>
      </c>
      <c r="AI682" s="48">
        <f t="shared" si="1998"/>
        <v>0</v>
      </c>
      <c r="AJ682" s="48">
        <f t="shared" si="1998"/>
        <v>0</v>
      </c>
      <c r="AK682" s="48">
        <f t="shared" si="1998"/>
        <v>0</v>
      </c>
      <c r="AL682" s="48">
        <f t="shared" si="1998"/>
        <v>0</v>
      </c>
      <c r="AM682" s="48">
        <f t="shared" si="1998"/>
        <v>0</v>
      </c>
      <c r="AN682" s="48">
        <f t="shared" si="1998"/>
        <v>0</v>
      </c>
      <c r="AO682" s="48">
        <f t="shared" si="1998"/>
        <v>0</v>
      </c>
      <c r="AP682" s="48">
        <f t="shared" si="1998"/>
        <v>0</v>
      </c>
      <c r="AQ682" s="48">
        <f t="shared" si="1998"/>
        <v>0</v>
      </c>
      <c r="AR682" s="48">
        <f t="shared" si="1998"/>
        <v>0</v>
      </c>
      <c r="AS682" s="48">
        <f t="shared" si="1998"/>
        <v>0</v>
      </c>
      <c r="AT682" s="48">
        <f t="shared" si="1998"/>
        <v>0</v>
      </c>
      <c r="AU682" s="48">
        <f t="shared" si="1998"/>
        <v>0</v>
      </c>
      <c r="AV682" s="48">
        <f t="shared" si="1998"/>
        <v>0</v>
      </c>
      <c r="AW682" s="48">
        <f t="shared" si="1998"/>
        <v>0</v>
      </c>
      <c r="AX682" s="48">
        <f t="shared" si="1998"/>
        <v>0</v>
      </c>
      <c r="AY682" s="48">
        <f t="shared" si="1999"/>
        <v>0</v>
      </c>
      <c r="AZ682" s="48">
        <f t="shared" si="1999"/>
        <v>0</v>
      </c>
      <c r="BA682" s="48">
        <f t="shared" si="1999"/>
        <v>0</v>
      </c>
      <c r="BB682" s="48">
        <f t="shared" si="1999"/>
        <v>0</v>
      </c>
      <c r="BC682" s="48">
        <f t="shared" si="1999"/>
        <v>0</v>
      </c>
      <c r="BD682" s="48">
        <f t="shared" si="1999"/>
        <v>0</v>
      </c>
      <c r="BE682" s="48">
        <f t="shared" si="1999"/>
        <v>0</v>
      </c>
      <c r="BF682" s="48">
        <f t="shared" si="1999"/>
        <v>0</v>
      </c>
      <c r="BG682" s="48">
        <f t="shared" si="1999"/>
        <v>0</v>
      </c>
      <c r="BH682" s="48">
        <f t="shared" si="1999"/>
        <v>0</v>
      </c>
      <c r="BI682" s="48">
        <f t="shared" si="1999"/>
        <v>0</v>
      </c>
      <c r="BJ682" s="48">
        <f t="shared" si="1999"/>
        <v>0</v>
      </c>
      <c r="BK682" s="48">
        <f t="shared" si="2000"/>
        <v>0</v>
      </c>
      <c r="BL682" s="48">
        <f t="shared" si="2000"/>
        <v>0</v>
      </c>
      <c r="BM682" s="48">
        <f t="shared" si="2000"/>
        <v>0</v>
      </c>
      <c r="BN682" s="48">
        <f t="shared" si="2000"/>
        <v>0</v>
      </c>
      <c r="BO682" s="48">
        <f t="shared" si="2000"/>
        <v>0</v>
      </c>
      <c r="BP682" s="48">
        <f t="shared" si="2000"/>
        <v>0</v>
      </c>
      <c r="BQ682" s="48">
        <f t="shared" si="2000"/>
        <v>0</v>
      </c>
      <c r="BR682" s="48">
        <f t="shared" si="2000"/>
        <v>0</v>
      </c>
      <c r="BS682" s="48">
        <f t="shared" si="2000"/>
        <v>0</v>
      </c>
      <c r="BT682" s="48">
        <f t="shared" si="2000"/>
        <v>0</v>
      </c>
      <c r="BU682" s="48">
        <f t="shared" si="2000"/>
        <v>0</v>
      </c>
      <c r="BV682" s="48">
        <f t="shared" si="2000"/>
        <v>0</v>
      </c>
      <c r="BW682" s="48">
        <f t="shared" si="2001"/>
        <v>0</v>
      </c>
      <c r="BX682" s="48">
        <f t="shared" si="2001"/>
        <v>0</v>
      </c>
      <c r="BY682" s="48">
        <f t="shared" si="2001"/>
        <v>0</v>
      </c>
      <c r="BZ682" s="48">
        <f t="shared" si="2001"/>
        <v>0</v>
      </c>
      <c r="CA682" s="48">
        <f t="shared" si="2001"/>
        <v>0</v>
      </c>
      <c r="CB682" s="48">
        <f t="shared" si="2001"/>
        <v>0</v>
      </c>
      <c r="CC682" s="48">
        <f t="shared" si="2001"/>
        <v>0</v>
      </c>
      <c r="CD682" s="48">
        <f t="shared" si="2001"/>
        <v>0</v>
      </c>
      <c r="CE682" s="48">
        <f t="shared" si="2001"/>
        <v>0</v>
      </c>
      <c r="CF682" s="48">
        <f t="shared" si="2001"/>
        <v>0</v>
      </c>
      <c r="CG682" s="48">
        <f t="shared" si="2001"/>
        <v>0</v>
      </c>
      <c r="CH682" s="48">
        <f t="shared" si="2001"/>
        <v>0</v>
      </c>
      <c r="CI682" s="48">
        <f t="shared" si="2002"/>
        <v>0</v>
      </c>
      <c r="CJ682" s="48">
        <f t="shared" si="2002"/>
        <v>0</v>
      </c>
      <c r="CK682" s="48">
        <f t="shared" si="2002"/>
        <v>0</v>
      </c>
      <c r="CL682" s="48">
        <f t="shared" si="2002"/>
        <v>0</v>
      </c>
      <c r="CM682" s="48">
        <f t="shared" si="2002"/>
        <v>0</v>
      </c>
      <c r="CN682" s="48">
        <f t="shared" si="2002"/>
        <v>0</v>
      </c>
      <c r="CO682" s="48">
        <f t="shared" si="2002"/>
        <v>0</v>
      </c>
      <c r="CP682" s="48">
        <f t="shared" si="2002"/>
        <v>0</v>
      </c>
      <c r="CQ682" s="116" t="e">
        <f t="shared" si="1922"/>
        <v>#DIV/0!</v>
      </c>
      <c r="CR682" s="116" t="e">
        <f t="shared" si="1923"/>
        <v>#DIV/0!</v>
      </c>
    </row>
    <row r="683" spans="1:96" hidden="1">
      <c r="A683" s="20" t="s">
        <v>13</v>
      </c>
      <c r="B683" s="31">
        <v>912</v>
      </c>
      <c r="C683" s="18" t="s">
        <v>19</v>
      </c>
      <c r="D683" s="18" t="s">
        <v>20</v>
      </c>
      <c r="E683" s="18" t="s">
        <v>723</v>
      </c>
      <c r="F683" s="18" t="s">
        <v>32</v>
      </c>
      <c r="G683" s="48"/>
      <c r="H683" s="48"/>
      <c r="I683" s="48"/>
      <c r="J683" s="48"/>
      <c r="K683" s="48"/>
      <c r="L683" s="48"/>
      <c r="M683" s="48"/>
      <c r="N683" s="48"/>
      <c r="O683" s="48"/>
      <c r="P683" s="48"/>
      <c r="Q683" s="48"/>
      <c r="R683" s="48"/>
      <c r="S683" s="48"/>
      <c r="T683" s="48"/>
      <c r="U683" s="48"/>
      <c r="V683" s="48"/>
      <c r="W683" s="48"/>
      <c r="X683" s="48"/>
      <c r="Y683" s="48"/>
      <c r="Z683" s="48"/>
      <c r="AA683" s="48"/>
      <c r="AB683" s="48"/>
      <c r="AC683" s="48"/>
      <c r="AD683" s="48"/>
      <c r="AE683" s="48"/>
      <c r="AF683" s="48"/>
      <c r="AG683" s="48"/>
      <c r="AH683" s="48"/>
      <c r="AI683" s="48"/>
      <c r="AJ683" s="48"/>
      <c r="AK683" s="48"/>
      <c r="AL683" s="48"/>
      <c r="AM683" s="48"/>
      <c r="AN683" s="48"/>
      <c r="AO683" s="48"/>
      <c r="AP683" s="48"/>
      <c r="AQ683" s="48"/>
      <c r="AR683" s="48"/>
      <c r="AS683" s="48"/>
      <c r="AT683" s="48"/>
      <c r="AU683" s="48"/>
      <c r="AV683" s="48"/>
      <c r="AW683" s="48"/>
      <c r="AX683" s="48"/>
      <c r="AY683" s="48"/>
      <c r="AZ683" s="48"/>
      <c r="BA683" s="48"/>
      <c r="BB683" s="48"/>
      <c r="BC683" s="48"/>
      <c r="BD683" s="48"/>
      <c r="BE683" s="48"/>
      <c r="BF683" s="48"/>
      <c r="BG683" s="48"/>
      <c r="BH683" s="48"/>
      <c r="BI683" s="48"/>
      <c r="BJ683" s="48"/>
      <c r="BK683" s="48"/>
      <c r="BL683" s="48"/>
      <c r="BM683" s="48"/>
      <c r="BN683" s="48"/>
      <c r="BO683" s="48"/>
      <c r="BP683" s="48"/>
      <c r="BQ683" s="48"/>
      <c r="BR683" s="48"/>
      <c r="BS683" s="48"/>
      <c r="BT683" s="48"/>
      <c r="BU683" s="48"/>
      <c r="BV683" s="48"/>
      <c r="BW683" s="48"/>
      <c r="BX683" s="48"/>
      <c r="BY683" s="48"/>
      <c r="BZ683" s="48"/>
      <c r="CA683" s="48"/>
      <c r="CB683" s="48"/>
      <c r="CC683" s="48"/>
      <c r="CD683" s="48"/>
      <c r="CE683" s="48"/>
      <c r="CF683" s="48"/>
      <c r="CG683" s="48"/>
      <c r="CH683" s="48"/>
      <c r="CI683" s="48"/>
      <c r="CJ683" s="48"/>
      <c r="CK683" s="48"/>
      <c r="CL683" s="48"/>
      <c r="CM683" s="48"/>
      <c r="CN683" s="48"/>
      <c r="CO683" s="48"/>
      <c r="CP683" s="48"/>
      <c r="CQ683" s="116" t="e">
        <f t="shared" si="1922"/>
        <v>#DIV/0!</v>
      </c>
      <c r="CR683" s="116" t="e">
        <f t="shared" si="1923"/>
        <v>#DIV/0!</v>
      </c>
    </row>
    <row r="684" spans="1:96" ht="33" hidden="1">
      <c r="A684" s="17" t="s">
        <v>25</v>
      </c>
      <c r="B684" s="31">
        <v>912</v>
      </c>
      <c r="C684" s="18" t="s">
        <v>19</v>
      </c>
      <c r="D684" s="18" t="s">
        <v>20</v>
      </c>
      <c r="E684" s="18" t="s">
        <v>724</v>
      </c>
      <c r="F684" s="18"/>
      <c r="G684" s="48">
        <f t="shared" ref="G684:BR684" si="2003">G685</f>
        <v>0</v>
      </c>
      <c r="H684" s="48">
        <f t="shared" si="2003"/>
        <v>0</v>
      </c>
      <c r="I684" s="48">
        <f t="shared" si="2003"/>
        <v>0</v>
      </c>
      <c r="J684" s="48">
        <f t="shared" si="2003"/>
        <v>0</v>
      </c>
      <c r="K684" s="48">
        <f t="shared" si="2003"/>
        <v>0</v>
      </c>
      <c r="L684" s="48">
        <f t="shared" si="2003"/>
        <v>0</v>
      </c>
      <c r="M684" s="48">
        <f t="shared" si="2003"/>
        <v>0</v>
      </c>
      <c r="N684" s="48">
        <f t="shared" si="2003"/>
        <v>0</v>
      </c>
      <c r="O684" s="48">
        <f t="shared" si="2003"/>
        <v>0</v>
      </c>
      <c r="P684" s="48">
        <f t="shared" si="2003"/>
        <v>0</v>
      </c>
      <c r="Q684" s="48">
        <f t="shared" si="2003"/>
        <v>0</v>
      </c>
      <c r="R684" s="48">
        <f t="shared" si="2003"/>
        <v>0</v>
      </c>
      <c r="S684" s="48">
        <f t="shared" si="2003"/>
        <v>0</v>
      </c>
      <c r="T684" s="48">
        <f t="shared" si="2003"/>
        <v>0</v>
      </c>
      <c r="U684" s="48">
        <f t="shared" si="2003"/>
        <v>0</v>
      </c>
      <c r="V684" s="48">
        <f t="shared" si="2003"/>
        <v>0</v>
      </c>
      <c r="W684" s="48">
        <f t="shared" si="2003"/>
        <v>0</v>
      </c>
      <c r="X684" s="48">
        <f t="shared" si="2003"/>
        <v>0</v>
      </c>
      <c r="Y684" s="48">
        <f t="shared" si="2003"/>
        <v>0</v>
      </c>
      <c r="Z684" s="48">
        <f t="shared" si="2003"/>
        <v>0</v>
      </c>
      <c r="AA684" s="48">
        <f t="shared" si="2003"/>
        <v>0</v>
      </c>
      <c r="AB684" s="48">
        <f t="shared" si="2003"/>
        <v>0</v>
      </c>
      <c r="AC684" s="48">
        <f t="shared" si="2003"/>
        <v>0</v>
      </c>
      <c r="AD684" s="48">
        <f t="shared" si="2003"/>
        <v>0</v>
      </c>
      <c r="AE684" s="48">
        <f t="shared" si="2003"/>
        <v>0</v>
      </c>
      <c r="AF684" s="48">
        <f t="shared" si="2003"/>
        <v>0</v>
      </c>
      <c r="AG684" s="48">
        <f t="shared" si="2003"/>
        <v>0</v>
      </c>
      <c r="AH684" s="48">
        <f t="shared" si="2003"/>
        <v>0</v>
      </c>
      <c r="AI684" s="48">
        <f t="shared" si="2003"/>
        <v>0</v>
      </c>
      <c r="AJ684" s="48">
        <f t="shared" si="2003"/>
        <v>0</v>
      </c>
      <c r="AK684" s="48">
        <f t="shared" si="2003"/>
        <v>0</v>
      </c>
      <c r="AL684" s="48">
        <f t="shared" si="2003"/>
        <v>0</v>
      </c>
      <c r="AM684" s="48">
        <f t="shared" si="2003"/>
        <v>0</v>
      </c>
      <c r="AN684" s="48">
        <f t="shared" si="2003"/>
        <v>0</v>
      </c>
      <c r="AO684" s="48">
        <f t="shared" si="2003"/>
        <v>0</v>
      </c>
      <c r="AP684" s="48">
        <f t="shared" si="2003"/>
        <v>0</v>
      </c>
      <c r="AQ684" s="48">
        <f t="shared" si="2003"/>
        <v>0</v>
      </c>
      <c r="AR684" s="48">
        <f t="shared" si="2003"/>
        <v>0</v>
      </c>
      <c r="AS684" s="48">
        <f t="shared" si="2003"/>
        <v>0</v>
      </c>
      <c r="AT684" s="48">
        <f t="shared" si="2003"/>
        <v>0</v>
      </c>
      <c r="AU684" s="48">
        <f t="shared" si="2003"/>
        <v>0</v>
      </c>
      <c r="AV684" s="48">
        <f t="shared" si="2003"/>
        <v>0</v>
      </c>
      <c r="AW684" s="48">
        <f t="shared" si="2003"/>
        <v>0</v>
      </c>
      <c r="AX684" s="48">
        <f t="shared" si="2003"/>
        <v>0</v>
      </c>
      <c r="AY684" s="48">
        <f t="shared" si="2003"/>
        <v>0</v>
      </c>
      <c r="AZ684" s="48">
        <f t="shared" si="2003"/>
        <v>0</v>
      </c>
      <c r="BA684" s="48">
        <f t="shared" si="2003"/>
        <v>0</v>
      </c>
      <c r="BB684" s="48">
        <f t="shared" si="2003"/>
        <v>0</v>
      </c>
      <c r="BC684" s="48">
        <f t="shared" si="2003"/>
        <v>0</v>
      </c>
      <c r="BD684" s="48">
        <f t="shared" si="2003"/>
        <v>0</v>
      </c>
      <c r="BE684" s="48">
        <f t="shared" si="2003"/>
        <v>0</v>
      </c>
      <c r="BF684" s="48">
        <f t="shared" si="2003"/>
        <v>0</v>
      </c>
      <c r="BG684" s="48">
        <f t="shared" si="2003"/>
        <v>0</v>
      </c>
      <c r="BH684" s="48">
        <f t="shared" si="2003"/>
        <v>0</v>
      </c>
      <c r="BI684" s="48">
        <f t="shared" si="2003"/>
        <v>0</v>
      </c>
      <c r="BJ684" s="48">
        <f t="shared" si="2003"/>
        <v>0</v>
      </c>
      <c r="BK684" s="48">
        <f t="shared" si="2003"/>
        <v>0</v>
      </c>
      <c r="BL684" s="48">
        <f t="shared" si="2003"/>
        <v>0</v>
      </c>
      <c r="BM684" s="48">
        <f t="shared" si="2003"/>
        <v>0</v>
      </c>
      <c r="BN684" s="48">
        <f t="shared" si="2003"/>
        <v>0</v>
      </c>
      <c r="BO684" s="48">
        <f t="shared" si="2003"/>
        <v>0</v>
      </c>
      <c r="BP684" s="48">
        <f t="shared" si="2003"/>
        <v>0</v>
      </c>
      <c r="BQ684" s="48">
        <f t="shared" si="2003"/>
        <v>0</v>
      </c>
      <c r="BR684" s="48">
        <f t="shared" si="2003"/>
        <v>0</v>
      </c>
      <c r="BS684" s="48">
        <f t="shared" ref="BS684:CP684" si="2004">BS685</f>
        <v>0</v>
      </c>
      <c r="BT684" s="48">
        <f t="shared" si="2004"/>
        <v>0</v>
      </c>
      <c r="BU684" s="48">
        <f t="shared" si="2004"/>
        <v>0</v>
      </c>
      <c r="BV684" s="48">
        <f t="shared" si="2004"/>
        <v>0</v>
      </c>
      <c r="BW684" s="48">
        <f t="shared" si="2004"/>
        <v>0</v>
      </c>
      <c r="BX684" s="48">
        <f t="shared" si="2004"/>
        <v>0</v>
      </c>
      <c r="BY684" s="48">
        <f t="shared" si="2004"/>
        <v>0</v>
      </c>
      <c r="BZ684" s="48">
        <f t="shared" si="2004"/>
        <v>0</v>
      </c>
      <c r="CA684" s="48">
        <f t="shared" si="2004"/>
        <v>0</v>
      </c>
      <c r="CB684" s="48">
        <f t="shared" si="2004"/>
        <v>0</v>
      </c>
      <c r="CC684" s="48">
        <f t="shared" si="2004"/>
        <v>0</v>
      </c>
      <c r="CD684" s="48">
        <f t="shared" si="2004"/>
        <v>0</v>
      </c>
      <c r="CE684" s="48">
        <f t="shared" si="2004"/>
        <v>0</v>
      </c>
      <c r="CF684" s="48">
        <f t="shared" si="2004"/>
        <v>0</v>
      </c>
      <c r="CG684" s="48">
        <f t="shared" si="2004"/>
        <v>0</v>
      </c>
      <c r="CH684" s="48">
        <f t="shared" si="2004"/>
        <v>0</v>
      </c>
      <c r="CI684" s="48">
        <f t="shared" si="2004"/>
        <v>0</v>
      </c>
      <c r="CJ684" s="48">
        <f t="shared" si="2004"/>
        <v>0</v>
      </c>
      <c r="CK684" s="48">
        <f t="shared" si="2004"/>
        <v>0</v>
      </c>
      <c r="CL684" s="48">
        <f t="shared" si="2004"/>
        <v>0</v>
      </c>
      <c r="CM684" s="48">
        <f t="shared" si="2004"/>
        <v>0</v>
      </c>
      <c r="CN684" s="48">
        <f t="shared" si="2004"/>
        <v>0</v>
      </c>
      <c r="CO684" s="48">
        <f t="shared" si="2004"/>
        <v>0</v>
      </c>
      <c r="CP684" s="48">
        <f t="shared" si="2004"/>
        <v>0</v>
      </c>
      <c r="CQ684" s="116" t="e">
        <f t="shared" si="1922"/>
        <v>#DIV/0!</v>
      </c>
      <c r="CR684" s="116" t="e">
        <f t="shared" si="1923"/>
        <v>#DIV/0!</v>
      </c>
    </row>
    <row r="685" spans="1:96" ht="33" hidden="1">
      <c r="A685" s="17" t="s">
        <v>11</v>
      </c>
      <c r="B685" s="31">
        <v>912</v>
      </c>
      <c r="C685" s="18" t="s">
        <v>19</v>
      </c>
      <c r="D685" s="18" t="s">
        <v>20</v>
      </c>
      <c r="E685" s="18" t="s">
        <v>724</v>
      </c>
      <c r="F685" s="18" t="s">
        <v>12</v>
      </c>
      <c r="G685" s="48">
        <f>G686+G687</f>
        <v>0</v>
      </c>
      <c r="H685" s="48">
        <f>H686+H687</f>
        <v>0</v>
      </c>
      <c r="I685" s="48">
        <f t="shared" ref="I685:N685" si="2005">I686+I687</f>
        <v>0</v>
      </c>
      <c r="J685" s="48">
        <f t="shared" si="2005"/>
        <v>0</v>
      </c>
      <c r="K685" s="48">
        <f t="shared" si="2005"/>
        <v>0</v>
      </c>
      <c r="L685" s="48">
        <f t="shared" si="2005"/>
        <v>0</v>
      </c>
      <c r="M685" s="48">
        <f t="shared" si="2005"/>
        <v>0</v>
      </c>
      <c r="N685" s="48">
        <f t="shared" si="2005"/>
        <v>0</v>
      </c>
      <c r="O685" s="48">
        <f t="shared" ref="O685:T685" si="2006">O686+O687</f>
        <v>0</v>
      </c>
      <c r="P685" s="48">
        <f t="shared" si="2006"/>
        <v>0</v>
      </c>
      <c r="Q685" s="48">
        <f t="shared" si="2006"/>
        <v>0</v>
      </c>
      <c r="R685" s="48">
        <f t="shared" si="2006"/>
        <v>0</v>
      </c>
      <c r="S685" s="48">
        <f t="shared" si="2006"/>
        <v>0</v>
      </c>
      <c r="T685" s="48">
        <f t="shared" si="2006"/>
        <v>0</v>
      </c>
      <c r="U685" s="48">
        <f t="shared" ref="U685:Z685" si="2007">U686+U687</f>
        <v>0</v>
      </c>
      <c r="V685" s="48">
        <f t="shared" si="2007"/>
        <v>0</v>
      </c>
      <c r="W685" s="48">
        <f t="shared" si="2007"/>
        <v>0</v>
      </c>
      <c r="X685" s="48">
        <f t="shared" si="2007"/>
        <v>0</v>
      </c>
      <c r="Y685" s="48">
        <f t="shared" si="2007"/>
        <v>0</v>
      </c>
      <c r="Z685" s="48">
        <f t="shared" si="2007"/>
        <v>0</v>
      </c>
      <c r="AA685" s="48">
        <f t="shared" ref="AA685:AF685" si="2008">AA686+AA687</f>
        <v>0</v>
      </c>
      <c r="AB685" s="48">
        <f t="shared" si="2008"/>
        <v>0</v>
      </c>
      <c r="AC685" s="48">
        <f t="shared" si="2008"/>
        <v>0</v>
      </c>
      <c r="AD685" s="48">
        <f t="shared" si="2008"/>
        <v>0</v>
      </c>
      <c r="AE685" s="48">
        <f t="shared" si="2008"/>
        <v>0</v>
      </c>
      <c r="AF685" s="48">
        <f t="shared" si="2008"/>
        <v>0</v>
      </c>
      <c r="AG685" s="48">
        <f t="shared" ref="AG685:AL685" si="2009">AG686+AG687</f>
        <v>0</v>
      </c>
      <c r="AH685" s="48">
        <f t="shared" si="2009"/>
        <v>0</v>
      </c>
      <c r="AI685" s="48">
        <f t="shared" si="2009"/>
        <v>0</v>
      </c>
      <c r="AJ685" s="48">
        <f t="shared" si="2009"/>
        <v>0</v>
      </c>
      <c r="AK685" s="48">
        <f t="shared" si="2009"/>
        <v>0</v>
      </c>
      <c r="AL685" s="48">
        <f t="shared" si="2009"/>
        <v>0</v>
      </c>
      <c r="AM685" s="48">
        <f t="shared" ref="AM685:AR685" si="2010">AM686+AM687</f>
        <v>0</v>
      </c>
      <c r="AN685" s="48">
        <f t="shared" si="2010"/>
        <v>0</v>
      </c>
      <c r="AO685" s="48">
        <f t="shared" si="2010"/>
        <v>0</v>
      </c>
      <c r="AP685" s="48">
        <f t="shared" si="2010"/>
        <v>0</v>
      </c>
      <c r="AQ685" s="48">
        <f t="shared" si="2010"/>
        <v>0</v>
      </c>
      <c r="AR685" s="48">
        <f t="shared" si="2010"/>
        <v>0</v>
      </c>
      <c r="AS685" s="48">
        <f t="shared" ref="AS685:AX685" si="2011">AS686+AS687</f>
        <v>0</v>
      </c>
      <c r="AT685" s="48">
        <f t="shared" si="2011"/>
        <v>0</v>
      </c>
      <c r="AU685" s="48">
        <f t="shared" si="2011"/>
        <v>0</v>
      </c>
      <c r="AV685" s="48">
        <f t="shared" si="2011"/>
        <v>0</v>
      </c>
      <c r="AW685" s="48">
        <f t="shared" si="2011"/>
        <v>0</v>
      </c>
      <c r="AX685" s="48">
        <f t="shared" si="2011"/>
        <v>0</v>
      </c>
      <c r="AY685" s="48">
        <f t="shared" ref="AY685:BD685" si="2012">AY686+AY687</f>
        <v>0</v>
      </c>
      <c r="AZ685" s="48">
        <f t="shared" si="2012"/>
        <v>0</v>
      </c>
      <c r="BA685" s="48">
        <f t="shared" si="2012"/>
        <v>0</v>
      </c>
      <c r="BB685" s="48">
        <f t="shared" si="2012"/>
        <v>0</v>
      </c>
      <c r="BC685" s="48">
        <f t="shared" si="2012"/>
        <v>0</v>
      </c>
      <c r="BD685" s="48">
        <f t="shared" si="2012"/>
        <v>0</v>
      </c>
      <c r="BE685" s="48">
        <f t="shared" ref="BE685:BJ685" si="2013">BE686+BE687</f>
        <v>0</v>
      </c>
      <c r="BF685" s="48">
        <f t="shared" si="2013"/>
        <v>0</v>
      </c>
      <c r="BG685" s="48">
        <f t="shared" si="2013"/>
        <v>0</v>
      </c>
      <c r="BH685" s="48">
        <f t="shared" si="2013"/>
        <v>0</v>
      </c>
      <c r="BI685" s="48">
        <f t="shared" si="2013"/>
        <v>0</v>
      </c>
      <c r="BJ685" s="48">
        <f t="shared" si="2013"/>
        <v>0</v>
      </c>
      <c r="BK685" s="48">
        <f t="shared" ref="BK685:BP685" si="2014">BK686+BK687</f>
        <v>0</v>
      </c>
      <c r="BL685" s="48">
        <f t="shared" si="2014"/>
        <v>0</v>
      </c>
      <c r="BM685" s="48">
        <f t="shared" si="2014"/>
        <v>0</v>
      </c>
      <c r="BN685" s="48">
        <f t="shared" si="2014"/>
        <v>0</v>
      </c>
      <c r="BO685" s="48">
        <f t="shared" si="2014"/>
        <v>0</v>
      </c>
      <c r="BP685" s="48">
        <f t="shared" si="2014"/>
        <v>0</v>
      </c>
      <c r="BQ685" s="48">
        <f t="shared" ref="BQ685:BV685" si="2015">BQ686+BQ687</f>
        <v>0</v>
      </c>
      <c r="BR685" s="48">
        <f t="shared" si="2015"/>
        <v>0</v>
      </c>
      <c r="BS685" s="48">
        <f t="shared" si="2015"/>
        <v>0</v>
      </c>
      <c r="BT685" s="48">
        <f t="shared" si="2015"/>
        <v>0</v>
      </c>
      <c r="BU685" s="48">
        <f t="shared" si="2015"/>
        <v>0</v>
      </c>
      <c r="BV685" s="48">
        <f t="shared" si="2015"/>
        <v>0</v>
      </c>
      <c r="BW685" s="48">
        <f t="shared" ref="BW685:CB685" si="2016">BW686+BW687</f>
        <v>0</v>
      </c>
      <c r="BX685" s="48">
        <f t="shared" si="2016"/>
        <v>0</v>
      </c>
      <c r="BY685" s="48">
        <f t="shared" si="2016"/>
        <v>0</v>
      </c>
      <c r="BZ685" s="48">
        <f t="shared" si="2016"/>
        <v>0</v>
      </c>
      <c r="CA685" s="48">
        <f t="shared" si="2016"/>
        <v>0</v>
      </c>
      <c r="CB685" s="48">
        <f t="shared" si="2016"/>
        <v>0</v>
      </c>
      <c r="CC685" s="48">
        <f t="shared" ref="CC685:CH685" si="2017">CC686+CC687</f>
        <v>0</v>
      </c>
      <c r="CD685" s="48">
        <f t="shared" si="2017"/>
        <v>0</v>
      </c>
      <c r="CE685" s="48">
        <f t="shared" si="2017"/>
        <v>0</v>
      </c>
      <c r="CF685" s="48">
        <f t="shared" si="2017"/>
        <v>0</v>
      </c>
      <c r="CG685" s="48">
        <f t="shared" si="2017"/>
        <v>0</v>
      </c>
      <c r="CH685" s="48">
        <f t="shared" si="2017"/>
        <v>0</v>
      </c>
      <c r="CI685" s="48">
        <f t="shared" ref="CI685:CN685" si="2018">CI686+CI687</f>
        <v>0</v>
      </c>
      <c r="CJ685" s="48">
        <f t="shared" si="2018"/>
        <v>0</v>
      </c>
      <c r="CK685" s="48">
        <f t="shared" si="2018"/>
        <v>0</v>
      </c>
      <c r="CL685" s="48">
        <f t="shared" si="2018"/>
        <v>0</v>
      </c>
      <c r="CM685" s="48">
        <f t="shared" si="2018"/>
        <v>0</v>
      </c>
      <c r="CN685" s="48">
        <f t="shared" si="2018"/>
        <v>0</v>
      </c>
      <c r="CO685" s="48">
        <f t="shared" ref="CO685:CP685" si="2019">CO686+CO687</f>
        <v>0</v>
      </c>
      <c r="CP685" s="48">
        <f t="shared" si="2019"/>
        <v>0</v>
      </c>
      <c r="CQ685" s="116" t="e">
        <f t="shared" si="1922"/>
        <v>#DIV/0!</v>
      </c>
      <c r="CR685" s="116" t="e">
        <f t="shared" si="1923"/>
        <v>#DIV/0!</v>
      </c>
    </row>
    <row r="686" spans="1:96" hidden="1">
      <c r="A686" s="20" t="s">
        <v>13</v>
      </c>
      <c r="B686" s="31">
        <v>912</v>
      </c>
      <c r="C686" s="18" t="s">
        <v>19</v>
      </c>
      <c r="D686" s="18" t="s">
        <v>20</v>
      </c>
      <c r="E686" s="18" t="s">
        <v>724</v>
      </c>
      <c r="F686" s="18">
        <v>610</v>
      </c>
      <c r="G686" s="48"/>
      <c r="H686" s="48"/>
      <c r="I686" s="48"/>
      <c r="J686" s="48"/>
      <c r="K686" s="48"/>
      <c r="L686" s="48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48"/>
      <c r="X686" s="48"/>
      <c r="Y686" s="48"/>
      <c r="Z686" s="48"/>
      <c r="AA686" s="48"/>
      <c r="AB686" s="48"/>
      <c r="AC686" s="48"/>
      <c r="AD686" s="48"/>
      <c r="AE686" s="48"/>
      <c r="AF686" s="48"/>
      <c r="AG686" s="48"/>
      <c r="AH686" s="48"/>
      <c r="AI686" s="48"/>
      <c r="AJ686" s="48"/>
      <c r="AK686" s="48"/>
      <c r="AL686" s="48"/>
      <c r="AM686" s="48"/>
      <c r="AN686" s="48"/>
      <c r="AO686" s="48"/>
      <c r="AP686" s="48"/>
      <c r="AQ686" s="48"/>
      <c r="AR686" s="48"/>
      <c r="AS686" s="48"/>
      <c r="AT686" s="48"/>
      <c r="AU686" s="48"/>
      <c r="AV686" s="48"/>
      <c r="AW686" s="48"/>
      <c r="AX686" s="48"/>
      <c r="AY686" s="48"/>
      <c r="AZ686" s="48"/>
      <c r="BA686" s="48"/>
      <c r="BB686" s="48"/>
      <c r="BC686" s="48"/>
      <c r="BD686" s="48"/>
      <c r="BE686" s="48"/>
      <c r="BF686" s="48"/>
      <c r="BG686" s="48"/>
      <c r="BH686" s="48"/>
      <c r="BI686" s="48"/>
      <c r="BJ686" s="48"/>
      <c r="BK686" s="48"/>
      <c r="BL686" s="48"/>
      <c r="BM686" s="48"/>
      <c r="BN686" s="48"/>
      <c r="BO686" s="48"/>
      <c r="BP686" s="48"/>
      <c r="BQ686" s="48"/>
      <c r="BR686" s="48"/>
      <c r="BS686" s="48"/>
      <c r="BT686" s="48"/>
      <c r="BU686" s="48"/>
      <c r="BV686" s="48"/>
      <c r="BW686" s="48"/>
      <c r="BX686" s="48"/>
      <c r="BY686" s="48"/>
      <c r="BZ686" s="48"/>
      <c r="CA686" s="48"/>
      <c r="CB686" s="48"/>
      <c r="CC686" s="48"/>
      <c r="CD686" s="48"/>
      <c r="CE686" s="48"/>
      <c r="CF686" s="48"/>
      <c r="CG686" s="48"/>
      <c r="CH686" s="48"/>
      <c r="CI686" s="48"/>
      <c r="CJ686" s="48"/>
      <c r="CK686" s="48"/>
      <c r="CL686" s="48"/>
      <c r="CM686" s="48"/>
      <c r="CN686" s="48"/>
      <c r="CO686" s="48"/>
      <c r="CP686" s="48"/>
      <c r="CQ686" s="116" t="e">
        <f t="shared" si="1922"/>
        <v>#DIV/0!</v>
      </c>
      <c r="CR686" s="116" t="e">
        <f t="shared" si="1923"/>
        <v>#DIV/0!</v>
      </c>
    </row>
    <row r="687" spans="1:96" hidden="1">
      <c r="A687" s="20" t="s">
        <v>22</v>
      </c>
      <c r="B687" s="31">
        <v>912</v>
      </c>
      <c r="C687" s="18" t="s">
        <v>19</v>
      </c>
      <c r="D687" s="18" t="s">
        <v>20</v>
      </c>
      <c r="E687" s="18" t="s">
        <v>724</v>
      </c>
      <c r="F687" s="18" t="s">
        <v>33</v>
      </c>
      <c r="G687" s="48"/>
      <c r="H687" s="48"/>
      <c r="I687" s="48"/>
      <c r="J687" s="48"/>
      <c r="K687" s="48"/>
      <c r="L687" s="48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48"/>
      <c r="X687" s="48"/>
      <c r="Y687" s="48"/>
      <c r="Z687" s="48"/>
      <c r="AA687" s="48"/>
      <c r="AB687" s="48"/>
      <c r="AC687" s="48"/>
      <c r="AD687" s="48"/>
      <c r="AE687" s="48"/>
      <c r="AF687" s="48"/>
      <c r="AG687" s="48"/>
      <c r="AH687" s="48"/>
      <c r="AI687" s="48"/>
      <c r="AJ687" s="48"/>
      <c r="AK687" s="48"/>
      <c r="AL687" s="48"/>
      <c r="AM687" s="48"/>
      <c r="AN687" s="48"/>
      <c r="AO687" s="48"/>
      <c r="AP687" s="48"/>
      <c r="AQ687" s="48"/>
      <c r="AR687" s="48"/>
      <c r="AS687" s="48"/>
      <c r="AT687" s="48"/>
      <c r="AU687" s="48"/>
      <c r="AV687" s="48"/>
      <c r="AW687" s="48"/>
      <c r="AX687" s="48"/>
      <c r="AY687" s="48"/>
      <c r="AZ687" s="48"/>
      <c r="BA687" s="48"/>
      <c r="BB687" s="48"/>
      <c r="BC687" s="48"/>
      <c r="BD687" s="48"/>
      <c r="BE687" s="48"/>
      <c r="BF687" s="48"/>
      <c r="BG687" s="48"/>
      <c r="BH687" s="48"/>
      <c r="BI687" s="48"/>
      <c r="BJ687" s="48"/>
      <c r="BK687" s="48"/>
      <c r="BL687" s="48"/>
      <c r="BM687" s="48"/>
      <c r="BN687" s="48"/>
      <c r="BO687" s="48"/>
      <c r="BP687" s="48"/>
      <c r="BQ687" s="48"/>
      <c r="BR687" s="48"/>
      <c r="BS687" s="48"/>
      <c r="BT687" s="48"/>
      <c r="BU687" s="48"/>
      <c r="BV687" s="48"/>
      <c r="BW687" s="48"/>
      <c r="BX687" s="48"/>
      <c r="BY687" s="48"/>
      <c r="BZ687" s="48"/>
      <c r="CA687" s="48"/>
      <c r="CB687" s="48"/>
      <c r="CC687" s="48"/>
      <c r="CD687" s="48"/>
      <c r="CE687" s="48"/>
      <c r="CF687" s="48"/>
      <c r="CG687" s="48"/>
      <c r="CH687" s="48"/>
      <c r="CI687" s="48"/>
      <c r="CJ687" s="48"/>
      <c r="CK687" s="48"/>
      <c r="CL687" s="48"/>
      <c r="CM687" s="48"/>
      <c r="CN687" s="48"/>
      <c r="CO687" s="48"/>
      <c r="CP687" s="48"/>
      <c r="CQ687" s="116" t="e">
        <f t="shared" si="1922"/>
        <v>#DIV/0!</v>
      </c>
      <c r="CR687" s="116" t="e">
        <f t="shared" si="1923"/>
        <v>#DIV/0!</v>
      </c>
    </row>
    <row r="688" spans="1:96" ht="33" hidden="1">
      <c r="A688" s="17" t="s">
        <v>274</v>
      </c>
      <c r="B688" s="31">
        <v>912</v>
      </c>
      <c r="C688" s="18" t="s">
        <v>19</v>
      </c>
      <c r="D688" s="18" t="s">
        <v>20</v>
      </c>
      <c r="E688" s="18" t="s">
        <v>333</v>
      </c>
      <c r="F688" s="18"/>
      <c r="G688" s="48">
        <f>G689+G694</f>
        <v>0</v>
      </c>
      <c r="H688" s="48">
        <f>H689+H694</f>
        <v>0</v>
      </c>
      <c r="I688" s="48">
        <f t="shared" ref="I688:N688" si="2020">I689+I694</f>
        <v>0</v>
      </c>
      <c r="J688" s="48">
        <f t="shared" si="2020"/>
        <v>0</v>
      </c>
      <c r="K688" s="48">
        <f t="shared" si="2020"/>
        <v>0</v>
      </c>
      <c r="L688" s="48">
        <f t="shared" si="2020"/>
        <v>0</v>
      </c>
      <c r="M688" s="48">
        <f t="shared" si="2020"/>
        <v>0</v>
      </c>
      <c r="N688" s="48">
        <f t="shared" si="2020"/>
        <v>0</v>
      </c>
      <c r="O688" s="48">
        <f t="shared" ref="O688:T688" si="2021">O689+O694</f>
        <v>0</v>
      </c>
      <c r="P688" s="48">
        <f t="shared" si="2021"/>
        <v>0</v>
      </c>
      <c r="Q688" s="48">
        <f t="shared" si="2021"/>
        <v>0</v>
      </c>
      <c r="R688" s="48">
        <f t="shared" si="2021"/>
        <v>0</v>
      </c>
      <c r="S688" s="48">
        <f t="shared" si="2021"/>
        <v>0</v>
      </c>
      <c r="T688" s="48">
        <f t="shared" si="2021"/>
        <v>0</v>
      </c>
      <c r="U688" s="48">
        <f t="shared" ref="U688:Z688" si="2022">U689+U694</f>
        <v>0</v>
      </c>
      <c r="V688" s="48">
        <f t="shared" si="2022"/>
        <v>0</v>
      </c>
      <c r="W688" s="48">
        <f t="shared" si="2022"/>
        <v>0</v>
      </c>
      <c r="X688" s="48">
        <f t="shared" si="2022"/>
        <v>0</v>
      </c>
      <c r="Y688" s="48">
        <f t="shared" si="2022"/>
        <v>0</v>
      </c>
      <c r="Z688" s="48">
        <f t="shared" si="2022"/>
        <v>0</v>
      </c>
      <c r="AA688" s="48">
        <f t="shared" ref="AA688:AF688" si="2023">AA689+AA694</f>
        <v>0</v>
      </c>
      <c r="AB688" s="48">
        <f t="shared" si="2023"/>
        <v>0</v>
      </c>
      <c r="AC688" s="48">
        <f t="shared" si="2023"/>
        <v>0</v>
      </c>
      <c r="AD688" s="48">
        <f t="shared" si="2023"/>
        <v>0</v>
      </c>
      <c r="AE688" s="48">
        <f t="shared" si="2023"/>
        <v>0</v>
      </c>
      <c r="AF688" s="48">
        <f t="shared" si="2023"/>
        <v>0</v>
      </c>
      <c r="AG688" s="48">
        <f t="shared" ref="AG688:AL688" si="2024">AG689+AG694</f>
        <v>0</v>
      </c>
      <c r="AH688" s="48">
        <f t="shared" si="2024"/>
        <v>0</v>
      </c>
      <c r="AI688" s="48">
        <f t="shared" si="2024"/>
        <v>0</v>
      </c>
      <c r="AJ688" s="48">
        <f t="shared" si="2024"/>
        <v>0</v>
      </c>
      <c r="AK688" s="48">
        <f t="shared" si="2024"/>
        <v>0</v>
      </c>
      <c r="AL688" s="48">
        <f t="shared" si="2024"/>
        <v>0</v>
      </c>
      <c r="AM688" s="48">
        <f t="shared" ref="AM688:AR688" si="2025">AM689+AM694</f>
        <v>0</v>
      </c>
      <c r="AN688" s="48">
        <f t="shared" si="2025"/>
        <v>0</v>
      </c>
      <c r="AO688" s="48">
        <f t="shared" si="2025"/>
        <v>0</v>
      </c>
      <c r="AP688" s="48">
        <f t="shared" si="2025"/>
        <v>0</v>
      </c>
      <c r="AQ688" s="48">
        <f t="shared" si="2025"/>
        <v>0</v>
      </c>
      <c r="AR688" s="48">
        <f t="shared" si="2025"/>
        <v>0</v>
      </c>
      <c r="AS688" s="48">
        <f t="shared" ref="AS688:AX688" si="2026">AS689+AS694</f>
        <v>0</v>
      </c>
      <c r="AT688" s="48">
        <f t="shared" si="2026"/>
        <v>0</v>
      </c>
      <c r="AU688" s="48">
        <f t="shared" si="2026"/>
        <v>0</v>
      </c>
      <c r="AV688" s="48">
        <f t="shared" si="2026"/>
        <v>0</v>
      </c>
      <c r="AW688" s="48">
        <f t="shared" si="2026"/>
        <v>0</v>
      </c>
      <c r="AX688" s="48">
        <f t="shared" si="2026"/>
        <v>0</v>
      </c>
      <c r="AY688" s="48">
        <f t="shared" ref="AY688:BD688" si="2027">AY689+AY694</f>
        <v>0</v>
      </c>
      <c r="AZ688" s="48">
        <f t="shared" si="2027"/>
        <v>0</v>
      </c>
      <c r="BA688" s="48">
        <f t="shared" si="2027"/>
        <v>0</v>
      </c>
      <c r="BB688" s="48">
        <f t="shared" si="2027"/>
        <v>0</v>
      </c>
      <c r="BC688" s="48">
        <f t="shared" si="2027"/>
        <v>0</v>
      </c>
      <c r="BD688" s="48">
        <f t="shared" si="2027"/>
        <v>0</v>
      </c>
      <c r="BE688" s="48">
        <f t="shared" ref="BE688:BJ688" si="2028">BE689+BE694</f>
        <v>0</v>
      </c>
      <c r="BF688" s="48">
        <f t="shared" si="2028"/>
        <v>0</v>
      </c>
      <c r="BG688" s="48">
        <f t="shared" si="2028"/>
        <v>0</v>
      </c>
      <c r="BH688" s="48">
        <f t="shared" si="2028"/>
        <v>0</v>
      </c>
      <c r="BI688" s="48">
        <f t="shared" si="2028"/>
        <v>0</v>
      </c>
      <c r="BJ688" s="48">
        <f t="shared" si="2028"/>
        <v>0</v>
      </c>
      <c r="BK688" s="48">
        <f t="shared" ref="BK688:BP688" si="2029">BK689+BK694</f>
        <v>0</v>
      </c>
      <c r="BL688" s="48">
        <f t="shared" si="2029"/>
        <v>0</v>
      </c>
      <c r="BM688" s="48">
        <f t="shared" si="2029"/>
        <v>0</v>
      </c>
      <c r="BN688" s="48">
        <f t="shared" si="2029"/>
        <v>0</v>
      </c>
      <c r="BO688" s="48">
        <f t="shared" si="2029"/>
        <v>0</v>
      </c>
      <c r="BP688" s="48">
        <f t="shared" si="2029"/>
        <v>0</v>
      </c>
      <c r="BQ688" s="48">
        <f t="shared" ref="BQ688:BV688" si="2030">BQ689+BQ694</f>
        <v>0</v>
      </c>
      <c r="BR688" s="48">
        <f t="shared" si="2030"/>
        <v>0</v>
      </c>
      <c r="BS688" s="48">
        <f t="shared" si="2030"/>
        <v>0</v>
      </c>
      <c r="BT688" s="48">
        <f t="shared" si="2030"/>
        <v>0</v>
      </c>
      <c r="BU688" s="48">
        <f t="shared" si="2030"/>
        <v>0</v>
      </c>
      <c r="BV688" s="48">
        <f t="shared" si="2030"/>
        <v>0</v>
      </c>
      <c r="BW688" s="48">
        <f t="shared" ref="BW688:CB688" si="2031">BW689+BW694</f>
        <v>0</v>
      </c>
      <c r="BX688" s="48">
        <f t="shared" si="2031"/>
        <v>0</v>
      </c>
      <c r="BY688" s="48">
        <f t="shared" si="2031"/>
        <v>0</v>
      </c>
      <c r="BZ688" s="48">
        <f t="shared" si="2031"/>
        <v>0</v>
      </c>
      <c r="CA688" s="48">
        <f t="shared" si="2031"/>
        <v>0</v>
      </c>
      <c r="CB688" s="48">
        <f t="shared" si="2031"/>
        <v>0</v>
      </c>
      <c r="CC688" s="48">
        <f t="shared" ref="CC688:CH688" si="2032">CC689+CC694</f>
        <v>0</v>
      </c>
      <c r="CD688" s="48">
        <f t="shared" si="2032"/>
        <v>0</v>
      </c>
      <c r="CE688" s="48">
        <f t="shared" si="2032"/>
        <v>0</v>
      </c>
      <c r="CF688" s="48">
        <f t="shared" si="2032"/>
        <v>0</v>
      </c>
      <c r="CG688" s="48">
        <f t="shared" si="2032"/>
        <v>0</v>
      </c>
      <c r="CH688" s="48">
        <f t="shared" si="2032"/>
        <v>0</v>
      </c>
      <c r="CI688" s="48">
        <f t="shared" ref="CI688:CN688" si="2033">CI689+CI694</f>
        <v>0</v>
      </c>
      <c r="CJ688" s="48">
        <f t="shared" si="2033"/>
        <v>0</v>
      </c>
      <c r="CK688" s="48">
        <f t="shared" si="2033"/>
        <v>0</v>
      </c>
      <c r="CL688" s="48">
        <f t="shared" si="2033"/>
        <v>0</v>
      </c>
      <c r="CM688" s="48">
        <f t="shared" si="2033"/>
        <v>0</v>
      </c>
      <c r="CN688" s="48">
        <f t="shared" si="2033"/>
        <v>0</v>
      </c>
      <c r="CO688" s="48">
        <f t="shared" ref="CO688:CP688" si="2034">CO689+CO694</f>
        <v>0</v>
      </c>
      <c r="CP688" s="48">
        <f t="shared" si="2034"/>
        <v>0</v>
      </c>
      <c r="CQ688" s="116" t="e">
        <f t="shared" si="1922"/>
        <v>#DIV/0!</v>
      </c>
      <c r="CR688" s="116" t="e">
        <f t="shared" si="1923"/>
        <v>#DIV/0!</v>
      </c>
    </row>
    <row r="689" spans="1:96" hidden="1">
      <c r="A689" s="20" t="s">
        <v>14</v>
      </c>
      <c r="B689" s="31">
        <v>912</v>
      </c>
      <c r="C689" s="18" t="s">
        <v>19</v>
      </c>
      <c r="D689" s="18" t="s">
        <v>20</v>
      </c>
      <c r="E689" s="18" t="s">
        <v>334</v>
      </c>
      <c r="F689" s="18"/>
      <c r="G689" s="48">
        <f t="shared" ref="G689:V690" si="2035">G690</f>
        <v>0</v>
      </c>
      <c r="H689" s="48">
        <f t="shared" si="2035"/>
        <v>0</v>
      </c>
      <c r="I689" s="48">
        <f t="shared" si="2035"/>
        <v>0</v>
      </c>
      <c r="J689" s="48">
        <f t="shared" si="2035"/>
        <v>0</v>
      </c>
      <c r="K689" s="48">
        <f t="shared" si="2035"/>
        <v>0</v>
      </c>
      <c r="L689" s="48">
        <f t="shared" si="2035"/>
        <v>0</v>
      </c>
      <c r="M689" s="48">
        <f t="shared" si="2035"/>
        <v>0</v>
      </c>
      <c r="N689" s="48">
        <f t="shared" si="2035"/>
        <v>0</v>
      </c>
      <c r="O689" s="48">
        <f t="shared" si="2035"/>
        <v>0</v>
      </c>
      <c r="P689" s="48">
        <f t="shared" si="2035"/>
        <v>0</v>
      </c>
      <c r="Q689" s="48">
        <f t="shared" si="2035"/>
        <v>0</v>
      </c>
      <c r="R689" s="48">
        <f t="shared" si="2035"/>
        <v>0</v>
      </c>
      <c r="S689" s="48">
        <f t="shared" si="2035"/>
        <v>0</v>
      </c>
      <c r="T689" s="48">
        <f t="shared" si="2035"/>
        <v>0</v>
      </c>
      <c r="U689" s="48">
        <f t="shared" si="2035"/>
        <v>0</v>
      </c>
      <c r="V689" s="48">
        <f t="shared" si="2035"/>
        <v>0</v>
      </c>
      <c r="W689" s="48">
        <f t="shared" ref="U689:AJ690" si="2036">W690</f>
        <v>0</v>
      </c>
      <c r="X689" s="48">
        <f t="shared" si="2036"/>
        <v>0</v>
      </c>
      <c r="Y689" s="48">
        <f t="shared" si="2036"/>
        <v>0</v>
      </c>
      <c r="Z689" s="48">
        <f t="shared" si="2036"/>
        <v>0</v>
      </c>
      <c r="AA689" s="48">
        <f t="shared" si="2036"/>
        <v>0</v>
      </c>
      <c r="AB689" s="48">
        <f t="shared" si="2036"/>
        <v>0</v>
      </c>
      <c r="AC689" s="48">
        <f t="shared" si="2036"/>
        <v>0</v>
      </c>
      <c r="AD689" s="48">
        <f t="shared" si="2036"/>
        <v>0</v>
      </c>
      <c r="AE689" s="48">
        <f t="shared" si="2036"/>
        <v>0</v>
      </c>
      <c r="AF689" s="48">
        <f t="shared" si="2036"/>
        <v>0</v>
      </c>
      <c r="AG689" s="48">
        <f t="shared" si="2036"/>
        <v>0</v>
      </c>
      <c r="AH689" s="48">
        <f t="shared" si="2036"/>
        <v>0</v>
      </c>
      <c r="AI689" s="48">
        <f t="shared" si="2036"/>
        <v>0</v>
      </c>
      <c r="AJ689" s="48">
        <f t="shared" si="2036"/>
        <v>0</v>
      </c>
      <c r="AK689" s="48">
        <f t="shared" ref="AG689:AY690" si="2037">AK690</f>
        <v>0</v>
      </c>
      <c r="AL689" s="48">
        <f t="shared" si="2037"/>
        <v>0</v>
      </c>
      <c r="AM689" s="48">
        <f t="shared" si="2037"/>
        <v>0</v>
      </c>
      <c r="AN689" s="48">
        <f t="shared" si="2037"/>
        <v>0</v>
      </c>
      <c r="AO689" s="48">
        <f t="shared" si="2037"/>
        <v>0</v>
      </c>
      <c r="AP689" s="48">
        <f t="shared" si="2037"/>
        <v>0</v>
      </c>
      <c r="AQ689" s="48">
        <f t="shared" si="2037"/>
        <v>0</v>
      </c>
      <c r="AR689" s="48">
        <f t="shared" si="2037"/>
        <v>0</v>
      </c>
      <c r="AS689" s="48">
        <f t="shared" si="2037"/>
        <v>0</v>
      </c>
      <c r="AT689" s="48">
        <f t="shared" si="2037"/>
        <v>0</v>
      </c>
      <c r="AU689" s="48">
        <f t="shared" si="2037"/>
        <v>0</v>
      </c>
      <c r="AV689" s="48">
        <f t="shared" si="2037"/>
        <v>0</v>
      </c>
      <c r="AW689" s="48">
        <f t="shared" si="2037"/>
        <v>0</v>
      </c>
      <c r="AX689" s="48">
        <f t="shared" si="2037"/>
        <v>0</v>
      </c>
      <c r="AY689" s="48">
        <f t="shared" si="2037"/>
        <v>0</v>
      </c>
      <c r="AZ689" s="48">
        <f t="shared" ref="AY689:BN690" si="2038">AZ690</f>
        <v>0</v>
      </c>
      <c r="BA689" s="48">
        <f t="shared" si="2038"/>
        <v>0</v>
      </c>
      <c r="BB689" s="48">
        <f t="shared" si="2038"/>
        <v>0</v>
      </c>
      <c r="BC689" s="48">
        <f t="shared" si="2038"/>
        <v>0</v>
      </c>
      <c r="BD689" s="48">
        <f t="shared" si="2038"/>
        <v>0</v>
      </c>
      <c r="BE689" s="48">
        <f t="shared" si="2038"/>
        <v>0</v>
      </c>
      <c r="BF689" s="48">
        <f t="shared" si="2038"/>
        <v>0</v>
      </c>
      <c r="BG689" s="48">
        <f t="shared" si="2038"/>
        <v>0</v>
      </c>
      <c r="BH689" s="48">
        <f t="shared" si="2038"/>
        <v>0</v>
      </c>
      <c r="BI689" s="48">
        <f t="shared" si="2038"/>
        <v>0</v>
      </c>
      <c r="BJ689" s="48">
        <f t="shared" si="2038"/>
        <v>0</v>
      </c>
      <c r="BK689" s="48">
        <f t="shared" si="2038"/>
        <v>0</v>
      </c>
      <c r="BL689" s="48">
        <f t="shared" si="2038"/>
        <v>0</v>
      </c>
      <c r="BM689" s="48">
        <f t="shared" si="2038"/>
        <v>0</v>
      </c>
      <c r="BN689" s="48">
        <f t="shared" si="2038"/>
        <v>0</v>
      </c>
      <c r="BO689" s="48">
        <f t="shared" ref="BK689:BZ690" si="2039">BO690</f>
        <v>0</v>
      </c>
      <c r="BP689" s="48">
        <f t="shared" si="2039"/>
        <v>0</v>
      </c>
      <c r="BQ689" s="48">
        <f t="shared" si="2039"/>
        <v>0</v>
      </c>
      <c r="BR689" s="48">
        <f t="shared" si="2039"/>
        <v>0</v>
      </c>
      <c r="BS689" s="48">
        <f t="shared" si="2039"/>
        <v>0</v>
      </c>
      <c r="BT689" s="48">
        <f t="shared" si="2039"/>
        <v>0</v>
      </c>
      <c r="BU689" s="48">
        <f t="shared" si="2039"/>
        <v>0</v>
      </c>
      <c r="BV689" s="48">
        <f t="shared" si="2039"/>
        <v>0</v>
      </c>
      <c r="BW689" s="48">
        <f t="shared" si="2039"/>
        <v>0</v>
      </c>
      <c r="BX689" s="48">
        <f t="shared" si="2039"/>
        <v>0</v>
      </c>
      <c r="BY689" s="48">
        <f t="shared" si="2039"/>
        <v>0</v>
      </c>
      <c r="BZ689" s="48">
        <f t="shared" si="2039"/>
        <v>0</v>
      </c>
      <c r="CA689" s="48">
        <f t="shared" ref="BW689:CL690" si="2040">CA690</f>
        <v>0</v>
      </c>
      <c r="CB689" s="48">
        <f t="shared" si="2040"/>
        <v>0</v>
      </c>
      <c r="CC689" s="48">
        <f t="shared" si="2040"/>
        <v>0</v>
      </c>
      <c r="CD689" s="48">
        <f t="shared" si="2040"/>
        <v>0</v>
      </c>
      <c r="CE689" s="48">
        <f t="shared" si="2040"/>
        <v>0</v>
      </c>
      <c r="CF689" s="48">
        <f t="shared" si="2040"/>
        <v>0</v>
      </c>
      <c r="CG689" s="48">
        <f t="shared" si="2040"/>
        <v>0</v>
      </c>
      <c r="CH689" s="48">
        <f t="shared" si="2040"/>
        <v>0</v>
      </c>
      <c r="CI689" s="48">
        <f t="shared" si="2040"/>
        <v>0</v>
      </c>
      <c r="CJ689" s="48">
        <f t="shared" si="2040"/>
        <v>0</v>
      </c>
      <c r="CK689" s="48">
        <f t="shared" si="2040"/>
        <v>0</v>
      </c>
      <c r="CL689" s="48">
        <f t="shared" si="2040"/>
        <v>0</v>
      </c>
      <c r="CM689" s="48">
        <f t="shared" ref="CI689:CP690" si="2041">CM690</f>
        <v>0</v>
      </c>
      <c r="CN689" s="48">
        <f t="shared" si="2041"/>
        <v>0</v>
      </c>
      <c r="CO689" s="48">
        <f t="shared" si="2041"/>
        <v>0</v>
      </c>
      <c r="CP689" s="48">
        <f t="shared" si="2041"/>
        <v>0</v>
      </c>
      <c r="CQ689" s="116" t="e">
        <f t="shared" si="1922"/>
        <v>#DIV/0!</v>
      </c>
      <c r="CR689" s="116" t="e">
        <f t="shared" si="1923"/>
        <v>#DIV/0!</v>
      </c>
    </row>
    <row r="690" spans="1:96" hidden="1">
      <c r="A690" s="20" t="s">
        <v>21</v>
      </c>
      <c r="B690" s="31">
        <v>912</v>
      </c>
      <c r="C690" s="18" t="s">
        <v>19</v>
      </c>
      <c r="D690" s="18" t="s">
        <v>20</v>
      </c>
      <c r="E690" s="18" t="s">
        <v>718</v>
      </c>
      <c r="F690" s="18"/>
      <c r="G690" s="48">
        <f t="shared" si="2035"/>
        <v>0</v>
      </c>
      <c r="H690" s="48">
        <f t="shared" si="2035"/>
        <v>0</v>
      </c>
      <c r="I690" s="48">
        <f t="shared" si="2035"/>
        <v>0</v>
      </c>
      <c r="J690" s="48">
        <f t="shared" si="2035"/>
        <v>0</v>
      </c>
      <c r="K690" s="48">
        <f t="shared" si="2035"/>
        <v>0</v>
      </c>
      <c r="L690" s="48">
        <f t="shared" si="2035"/>
        <v>0</v>
      </c>
      <c r="M690" s="48">
        <f t="shared" si="2035"/>
        <v>0</v>
      </c>
      <c r="N690" s="48">
        <f t="shared" si="2035"/>
        <v>0</v>
      </c>
      <c r="O690" s="48">
        <f t="shared" si="2035"/>
        <v>0</v>
      </c>
      <c r="P690" s="48">
        <f t="shared" si="2035"/>
        <v>0</v>
      </c>
      <c r="Q690" s="48">
        <f t="shared" si="2035"/>
        <v>0</v>
      </c>
      <c r="R690" s="48">
        <f t="shared" si="2035"/>
        <v>0</v>
      </c>
      <c r="S690" s="48">
        <f t="shared" si="2035"/>
        <v>0</v>
      </c>
      <c r="T690" s="48">
        <f t="shared" si="2035"/>
        <v>0</v>
      </c>
      <c r="U690" s="48">
        <f t="shared" si="2036"/>
        <v>0</v>
      </c>
      <c r="V690" s="48">
        <f t="shared" si="2036"/>
        <v>0</v>
      </c>
      <c r="W690" s="48">
        <f t="shared" si="2036"/>
        <v>0</v>
      </c>
      <c r="X690" s="48">
        <f t="shared" si="2036"/>
        <v>0</v>
      </c>
      <c r="Y690" s="48">
        <f t="shared" si="2036"/>
        <v>0</v>
      </c>
      <c r="Z690" s="48">
        <f t="shared" si="2036"/>
        <v>0</v>
      </c>
      <c r="AA690" s="48">
        <f t="shared" si="2036"/>
        <v>0</v>
      </c>
      <c r="AB690" s="48">
        <f t="shared" si="2036"/>
        <v>0</v>
      </c>
      <c r="AC690" s="48">
        <f t="shared" si="2036"/>
        <v>0</v>
      </c>
      <c r="AD690" s="48">
        <f t="shared" si="2036"/>
        <v>0</v>
      </c>
      <c r="AE690" s="48">
        <f t="shared" si="2036"/>
        <v>0</v>
      </c>
      <c r="AF690" s="48">
        <f t="shared" si="2036"/>
        <v>0</v>
      </c>
      <c r="AG690" s="48">
        <f t="shared" si="2037"/>
        <v>0</v>
      </c>
      <c r="AH690" s="48">
        <f t="shared" si="2037"/>
        <v>0</v>
      </c>
      <c r="AI690" s="48">
        <f t="shared" si="2037"/>
        <v>0</v>
      </c>
      <c r="AJ690" s="48">
        <f t="shared" si="2037"/>
        <v>0</v>
      </c>
      <c r="AK690" s="48">
        <f t="shared" si="2037"/>
        <v>0</v>
      </c>
      <c r="AL690" s="48">
        <f t="shared" si="2037"/>
        <v>0</v>
      </c>
      <c r="AM690" s="48">
        <f t="shared" si="2037"/>
        <v>0</v>
      </c>
      <c r="AN690" s="48">
        <f t="shared" si="2037"/>
        <v>0</v>
      </c>
      <c r="AO690" s="48">
        <f t="shared" si="2037"/>
        <v>0</v>
      </c>
      <c r="AP690" s="48">
        <f t="shared" si="2037"/>
        <v>0</v>
      </c>
      <c r="AQ690" s="48">
        <f t="shared" si="2037"/>
        <v>0</v>
      </c>
      <c r="AR690" s="48">
        <f t="shared" si="2037"/>
        <v>0</v>
      </c>
      <c r="AS690" s="48">
        <f t="shared" si="2037"/>
        <v>0</v>
      </c>
      <c r="AT690" s="48">
        <f t="shared" si="2037"/>
        <v>0</v>
      </c>
      <c r="AU690" s="48">
        <f t="shared" si="2037"/>
        <v>0</v>
      </c>
      <c r="AV690" s="48">
        <f t="shared" si="2037"/>
        <v>0</v>
      </c>
      <c r="AW690" s="48">
        <f t="shared" si="2037"/>
        <v>0</v>
      </c>
      <c r="AX690" s="48">
        <f t="shared" si="2037"/>
        <v>0</v>
      </c>
      <c r="AY690" s="48">
        <f t="shared" si="2038"/>
        <v>0</v>
      </c>
      <c r="AZ690" s="48">
        <f t="shared" si="2038"/>
        <v>0</v>
      </c>
      <c r="BA690" s="48">
        <f t="shared" si="2038"/>
        <v>0</v>
      </c>
      <c r="BB690" s="48">
        <f t="shared" si="2038"/>
        <v>0</v>
      </c>
      <c r="BC690" s="48">
        <f t="shared" si="2038"/>
        <v>0</v>
      </c>
      <c r="BD690" s="48">
        <f t="shared" si="2038"/>
        <v>0</v>
      </c>
      <c r="BE690" s="48">
        <f t="shared" si="2038"/>
        <v>0</v>
      </c>
      <c r="BF690" s="48">
        <f t="shared" si="2038"/>
        <v>0</v>
      </c>
      <c r="BG690" s="48">
        <f t="shared" si="2038"/>
        <v>0</v>
      </c>
      <c r="BH690" s="48">
        <f t="shared" si="2038"/>
        <v>0</v>
      </c>
      <c r="BI690" s="48">
        <f t="shared" si="2038"/>
        <v>0</v>
      </c>
      <c r="BJ690" s="48">
        <f t="shared" si="2038"/>
        <v>0</v>
      </c>
      <c r="BK690" s="48">
        <f t="shared" si="2039"/>
        <v>0</v>
      </c>
      <c r="BL690" s="48">
        <f t="shared" si="2039"/>
        <v>0</v>
      </c>
      <c r="BM690" s="48">
        <f t="shared" si="2039"/>
        <v>0</v>
      </c>
      <c r="BN690" s="48">
        <f t="shared" si="2039"/>
        <v>0</v>
      </c>
      <c r="BO690" s="48">
        <f t="shared" si="2039"/>
        <v>0</v>
      </c>
      <c r="BP690" s="48">
        <f t="shared" si="2039"/>
        <v>0</v>
      </c>
      <c r="BQ690" s="48">
        <f t="shared" si="2039"/>
        <v>0</v>
      </c>
      <c r="BR690" s="48">
        <f t="shared" si="2039"/>
        <v>0</v>
      </c>
      <c r="BS690" s="48">
        <f t="shared" si="2039"/>
        <v>0</v>
      </c>
      <c r="BT690" s="48">
        <f t="shared" si="2039"/>
        <v>0</v>
      </c>
      <c r="BU690" s="48">
        <f t="shared" si="2039"/>
        <v>0</v>
      </c>
      <c r="BV690" s="48">
        <f t="shared" si="2039"/>
        <v>0</v>
      </c>
      <c r="BW690" s="48">
        <f t="shared" si="2040"/>
        <v>0</v>
      </c>
      <c r="BX690" s="48">
        <f t="shared" si="2040"/>
        <v>0</v>
      </c>
      <c r="BY690" s="48">
        <f t="shared" si="2040"/>
        <v>0</v>
      </c>
      <c r="BZ690" s="48">
        <f t="shared" si="2040"/>
        <v>0</v>
      </c>
      <c r="CA690" s="48">
        <f t="shared" si="2040"/>
        <v>0</v>
      </c>
      <c r="CB690" s="48">
        <f t="shared" si="2040"/>
        <v>0</v>
      </c>
      <c r="CC690" s="48">
        <f t="shared" si="2040"/>
        <v>0</v>
      </c>
      <c r="CD690" s="48">
        <f t="shared" si="2040"/>
        <v>0</v>
      </c>
      <c r="CE690" s="48">
        <f t="shared" si="2040"/>
        <v>0</v>
      </c>
      <c r="CF690" s="48">
        <f t="shared" si="2040"/>
        <v>0</v>
      </c>
      <c r="CG690" s="48">
        <f t="shared" si="2040"/>
        <v>0</v>
      </c>
      <c r="CH690" s="48">
        <f t="shared" si="2040"/>
        <v>0</v>
      </c>
      <c r="CI690" s="48">
        <f t="shared" si="2041"/>
        <v>0</v>
      </c>
      <c r="CJ690" s="48">
        <f t="shared" si="2041"/>
        <v>0</v>
      </c>
      <c r="CK690" s="48">
        <f t="shared" si="2041"/>
        <v>0</v>
      </c>
      <c r="CL690" s="48">
        <f t="shared" si="2041"/>
        <v>0</v>
      </c>
      <c r="CM690" s="48">
        <f t="shared" si="2041"/>
        <v>0</v>
      </c>
      <c r="CN690" s="48">
        <f t="shared" si="2041"/>
        <v>0</v>
      </c>
      <c r="CO690" s="48">
        <f t="shared" si="2041"/>
        <v>0</v>
      </c>
      <c r="CP690" s="48">
        <f t="shared" si="2041"/>
        <v>0</v>
      </c>
      <c r="CQ690" s="116" t="e">
        <f t="shared" si="1922"/>
        <v>#DIV/0!</v>
      </c>
      <c r="CR690" s="116" t="e">
        <f t="shared" si="1923"/>
        <v>#DIV/0!</v>
      </c>
    </row>
    <row r="691" spans="1:96" ht="33" hidden="1">
      <c r="A691" s="17" t="s">
        <v>11</v>
      </c>
      <c r="B691" s="31">
        <v>912</v>
      </c>
      <c r="C691" s="18" t="s">
        <v>19</v>
      </c>
      <c r="D691" s="18" t="s">
        <v>20</v>
      </c>
      <c r="E691" s="18" t="s">
        <v>718</v>
      </c>
      <c r="F691" s="18" t="s">
        <v>12</v>
      </c>
      <c r="G691" s="48">
        <f>G692+G693</f>
        <v>0</v>
      </c>
      <c r="H691" s="48">
        <f>H692+H693</f>
        <v>0</v>
      </c>
      <c r="I691" s="48">
        <f t="shared" ref="I691:N691" si="2042">I692+I693</f>
        <v>0</v>
      </c>
      <c r="J691" s="48">
        <f t="shared" si="2042"/>
        <v>0</v>
      </c>
      <c r="K691" s="48">
        <f t="shared" si="2042"/>
        <v>0</v>
      </c>
      <c r="L691" s="48">
        <f t="shared" si="2042"/>
        <v>0</v>
      </c>
      <c r="M691" s="48">
        <f t="shared" si="2042"/>
        <v>0</v>
      </c>
      <c r="N691" s="48">
        <f t="shared" si="2042"/>
        <v>0</v>
      </c>
      <c r="O691" s="48">
        <f t="shared" ref="O691:T691" si="2043">O692+O693</f>
        <v>0</v>
      </c>
      <c r="P691" s="48">
        <f t="shared" si="2043"/>
        <v>0</v>
      </c>
      <c r="Q691" s="48">
        <f t="shared" si="2043"/>
        <v>0</v>
      </c>
      <c r="R691" s="48">
        <f t="shared" si="2043"/>
        <v>0</v>
      </c>
      <c r="S691" s="48">
        <f t="shared" si="2043"/>
        <v>0</v>
      </c>
      <c r="T691" s="48">
        <f t="shared" si="2043"/>
        <v>0</v>
      </c>
      <c r="U691" s="48">
        <f t="shared" ref="U691:Z691" si="2044">U692+U693</f>
        <v>0</v>
      </c>
      <c r="V691" s="48">
        <f t="shared" si="2044"/>
        <v>0</v>
      </c>
      <c r="W691" s="48">
        <f t="shared" si="2044"/>
        <v>0</v>
      </c>
      <c r="X691" s="48">
        <f t="shared" si="2044"/>
        <v>0</v>
      </c>
      <c r="Y691" s="48">
        <f t="shared" si="2044"/>
        <v>0</v>
      </c>
      <c r="Z691" s="48">
        <f t="shared" si="2044"/>
        <v>0</v>
      </c>
      <c r="AA691" s="48">
        <f t="shared" ref="AA691:AF691" si="2045">AA692+AA693</f>
        <v>0</v>
      </c>
      <c r="AB691" s="48">
        <f t="shared" si="2045"/>
        <v>0</v>
      </c>
      <c r="AC691" s="48">
        <f t="shared" si="2045"/>
        <v>0</v>
      </c>
      <c r="AD691" s="48">
        <f t="shared" si="2045"/>
        <v>0</v>
      </c>
      <c r="AE691" s="48">
        <f t="shared" si="2045"/>
        <v>0</v>
      </c>
      <c r="AF691" s="48">
        <f t="shared" si="2045"/>
        <v>0</v>
      </c>
      <c r="AG691" s="48">
        <f t="shared" ref="AG691:AL691" si="2046">AG692+AG693</f>
        <v>0</v>
      </c>
      <c r="AH691" s="48">
        <f t="shared" si="2046"/>
        <v>0</v>
      </c>
      <c r="AI691" s="48">
        <f t="shared" si="2046"/>
        <v>0</v>
      </c>
      <c r="AJ691" s="48">
        <f t="shared" si="2046"/>
        <v>0</v>
      </c>
      <c r="AK691" s="48">
        <f t="shared" si="2046"/>
        <v>0</v>
      </c>
      <c r="AL691" s="48">
        <f t="shared" si="2046"/>
        <v>0</v>
      </c>
      <c r="AM691" s="48">
        <f t="shared" ref="AM691:AR691" si="2047">AM692+AM693</f>
        <v>0</v>
      </c>
      <c r="AN691" s="48">
        <f t="shared" si="2047"/>
        <v>0</v>
      </c>
      <c r="AO691" s="48">
        <f t="shared" si="2047"/>
        <v>0</v>
      </c>
      <c r="AP691" s="48">
        <f t="shared" si="2047"/>
        <v>0</v>
      </c>
      <c r="AQ691" s="48">
        <f t="shared" si="2047"/>
        <v>0</v>
      </c>
      <c r="AR691" s="48">
        <f t="shared" si="2047"/>
        <v>0</v>
      </c>
      <c r="AS691" s="48">
        <f t="shared" ref="AS691:AX691" si="2048">AS692+AS693</f>
        <v>0</v>
      </c>
      <c r="AT691" s="48">
        <f t="shared" si="2048"/>
        <v>0</v>
      </c>
      <c r="AU691" s="48">
        <f t="shared" si="2048"/>
        <v>0</v>
      </c>
      <c r="AV691" s="48">
        <f t="shared" si="2048"/>
        <v>0</v>
      </c>
      <c r="AW691" s="48">
        <f t="shared" si="2048"/>
        <v>0</v>
      </c>
      <c r="AX691" s="48">
        <f t="shared" si="2048"/>
        <v>0</v>
      </c>
      <c r="AY691" s="48">
        <f t="shared" ref="AY691:BD691" si="2049">AY692+AY693</f>
        <v>0</v>
      </c>
      <c r="AZ691" s="48">
        <f t="shared" si="2049"/>
        <v>0</v>
      </c>
      <c r="BA691" s="48">
        <f t="shared" si="2049"/>
        <v>0</v>
      </c>
      <c r="BB691" s="48">
        <f t="shared" si="2049"/>
        <v>0</v>
      </c>
      <c r="BC691" s="48">
        <f t="shared" si="2049"/>
        <v>0</v>
      </c>
      <c r="BD691" s="48">
        <f t="shared" si="2049"/>
        <v>0</v>
      </c>
      <c r="BE691" s="48">
        <f t="shared" ref="BE691:BJ691" si="2050">BE692+BE693</f>
        <v>0</v>
      </c>
      <c r="BF691" s="48">
        <f t="shared" si="2050"/>
        <v>0</v>
      </c>
      <c r="BG691" s="48">
        <f t="shared" si="2050"/>
        <v>0</v>
      </c>
      <c r="BH691" s="48">
        <f t="shared" si="2050"/>
        <v>0</v>
      </c>
      <c r="BI691" s="48">
        <f t="shared" si="2050"/>
        <v>0</v>
      </c>
      <c r="BJ691" s="48">
        <f t="shared" si="2050"/>
        <v>0</v>
      </c>
      <c r="BK691" s="48">
        <f t="shared" ref="BK691:BP691" si="2051">BK692+BK693</f>
        <v>0</v>
      </c>
      <c r="BL691" s="48">
        <f t="shared" si="2051"/>
        <v>0</v>
      </c>
      <c r="BM691" s="48">
        <f t="shared" si="2051"/>
        <v>0</v>
      </c>
      <c r="BN691" s="48">
        <f t="shared" si="2051"/>
        <v>0</v>
      </c>
      <c r="BO691" s="48">
        <f t="shared" si="2051"/>
        <v>0</v>
      </c>
      <c r="BP691" s="48">
        <f t="shared" si="2051"/>
        <v>0</v>
      </c>
      <c r="BQ691" s="48">
        <f t="shared" ref="BQ691:BV691" si="2052">BQ692+BQ693</f>
        <v>0</v>
      </c>
      <c r="BR691" s="48">
        <f t="shared" si="2052"/>
        <v>0</v>
      </c>
      <c r="BS691" s="48">
        <f t="shared" si="2052"/>
        <v>0</v>
      </c>
      <c r="BT691" s="48">
        <f t="shared" si="2052"/>
        <v>0</v>
      </c>
      <c r="BU691" s="48">
        <f t="shared" si="2052"/>
        <v>0</v>
      </c>
      <c r="BV691" s="48">
        <f t="shared" si="2052"/>
        <v>0</v>
      </c>
      <c r="BW691" s="48">
        <f t="shared" ref="BW691:CB691" si="2053">BW692+BW693</f>
        <v>0</v>
      </c>
      <c r="BX691" s="48">
        <f t="shared" si="2053"/>
        <v>0</v>
      </c>
      <c r="BY691" s="48">
        <f t="shared" si="2053"/>
        <v>0</v>
      </c>
      <c r="BZ691" s="48">
        <f t="shared" si="2053"/>
        <v>0</v>
      </c>
      <c r="CA691" s="48">
        <f t="shared" si="2053"/>
        <v>0</v>
      </c>
      <c r="CB691" s="48">
        <f t="shared" si="2053"/>
        <v>0</v>
      </c>
      <c r="CC691" s="48">
        <f t="shared" ref="CC691:CH691" si="2054">CC692+CC693</f>
        <v>0</v>
      </c>
      <c r="CD691" s="48">
        <f t="shared" si="2054"/>
        <v>0</v>
      </c>
      <c r="CE691" s="48">
        <f t="shared" si="2054"/>
        <v>0</v>
      </c>
      <c r="CF691" s="48">
        <f t="shared" si="2054"/>
        <v>0</v>
      </c>
      <c r="CG691" s="48">
        <f t="shared" si="2054"/>
        <v>0</v>
      </c>
      <c r="CH691" s="48">
        <f t="shared" si="2054"/>
        <v>0</v>
      </c>
      <c r="CI691" s="48">
        <f t="shared" ref="CI691:CN691" si="2055">CI692+CI693</f>
        <v>0</v>
      </c>
      <c r="CJ691" s="48">
        <f t="shared" si="2055"/>
        <v>0</v>
      </c>
      <c r="CK691" s="48">
        <f t="shared" si="2055"/>
        <v>0</v>
      </c>
      <c r="CL691" s="48">
        <f t="shared" si="2055"/>
        <v>0</v>
      </c>
      <c r="CM691" s="48">
        <f t="shared" si="2055"/>
        <v>0</v>
      </c>
      <c r="CN691" s="48">
        <f t="shared" si="2055"/>
        <v>0</v>
      </c>
      <c r="CO691" s="48">
        <f t="shared" ref="CO691:CP691" si="2056">CO692+CO693</f>
        <v>0</v>
      </c>
      <c r="CP691" s="48">
        <f t="shared" si="2056"/>
        <v>0</v>
      </c>
      <c r="CQ691" s="116" t="e">
        <f t="shared" si="1922"/>
        <v>#DIV/0!</v>
      </c>
      <c r="CR691" s="116" t="e">
        <f t="shared" si="1923"/>
        <v>#DIV/0!</v>
      </c>
    </row>
    <row r="692" spans="1:96" hidden="1">
      <c r="A692" s="20" t="s">
        <v>13</v>
      </c>
      <c r="B692" s="31">
        <v>912</v>
      </c>
      <c r="C692" s="18" t="s">
        <v>19</v>
      </c>
      <c r="D692" s="18" t="s">
        <v>20</v>
      </c>
      <c r="E692" s="18" t="s">
        <v>718</v>
      </c>
      <c r="F692" s="18">
        <v>610</v>
      </c>
      <c r="G692" s="48"/>
      <c r="H692" s="48"/>
      <c r="I692" s="48"/>
      <c r="J692" s="48"/>
      <c r="K692" s="48"/>
      <c r="L692" s="48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48"/>
      <c r="X692" s="48"/>
      <c r="Y692" s="48"/>
      <c r="Z692" s="48"/>
      <c r="AA692" s="48"/>
      <c r="AB692" s="48"/>
      <c r="AC692" s="48"/>
      <c r="AD692" s="48"/>
      <c r="AE692" s="48"/>
      <c r="AF692" s="48"/>
      <c r="AG692" s="48"/>
      <c r="AH692" s="48"/>
      <c r="AI692" s="48"/>
      <c r="AJ692" s="48"/>
      <c r="AK692" s="48"/>
      <c r="AL692" s="48"/>
      <c r="AM692" s="48"/>
      <c r="AN692" s="48"/>
      <c r="AO692" s="48"/>
      <c r="AP692" s="48"/>
      <c r="AQ692" s="48"/>
      <c r="AR692" s="48"/>
      <c r="AS692" s="48"/>
      <c r="AT692" s="48"/>
      <c r="AU692" s="48"/>
      <c r="AV692" s="48"/>
      <c r="AW692" s="48"/>
      <c r="AX692" s="48"/>
      <c r="AY692" s="48"/>
      <c r="AZ692" s="48"/>
      <c r="BA692" s="48"/>
      <c r="BB692" s="48"/>
      <c r="BC692" s="48"/>
      <c r="BD692" s="48"/>
      <c r="BE692" s="48"/>
      <c r="BF692" s="48"/>
      <c r="BG692" s="48"/>
      <c r="BH692" s="48"/>
      <c r="BI692" s="48"/>
      <c r="BJ692" s="48"/>
      <c r="BK692" s="48"/>
      <c r="BL692" s="48"/>
      <c r="BM692" s="48"/>
      <c r="BN692" s="48"/>
      <c r="BO692" s="48"/>
      <c r="BP692" s="48"/>
      <c r="BQ692" s="48"/>
      <c r="BR692" s="48"/>
      <c r="BS692" s="48"/>
      <c r="BT692" s="48"/>
      <c r="BU692" s="48"/>
      <c r="BV692" s="48"/>
      <c r="BW692" s="48"/>
      <c r="BX692" s="48"/>
      <c r="BY692" s="48"/>
      <c r="BZ692" s="48"/>
      <c r="CA692" s="48"/>
      <c r="CB692" s="48"/>
      <c r="CC692" s="48"/>
      <c r="CD692" s="48"/>
      <c r="CE692" s="48"/>
      <c r="CF692" s="48"/>
      <c r="CG692" s="48"/>
      <c r="CH692" s="48"/>
      <c r="CI692" s="48"/>
      <c r="CJ692" s="48"/>
      <c r="CK692" s="48"/>
      <c r="CL692" s="48"/>
      <c r="CM692" s="48"/>
      <c r="CN692" s="48"/>
      <c r="CO692" s="48"/>
      <c r="CP692" s="48"/>
      <c r="CQ692" s="116" t="e">
        <f t="shared" si="1922"/>
        <v>#DIV/0!</v>
      </c>
      <c r="CR692" s="116" t="e">
        <f t="shared" si="1923"/>
        <v>#DIV/0!</v>
      </c>
    </row>
    <row r="693" spans="1:96" hidden="1">
      <c r="A693" s="20" t="s">
        <v>22</v>
      </c>
      <c r="B693" s="31">
        <v>912</v>
      </c>
      <c r="C693" s="18" t="s">
        <v>19</v>
      </c>
      <c r="D693" s="18" t="s">
        <v>20</v>
      </c>
      <c r="E693" s="18" t="s">
        <v>718</v>
      </c>
      <c r="F693" s="18" t="s">
        <v>33</v>
      </c>
      <c r="G693" s="48"/>
      <c r="H693" s="48"/>
      <c r="I693" s="48"/>
      <c r="J693" s="48"/>
      <c r="K693" s="48"/>
      <c r="L693" s="48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48"/>
      <c r="X693" s="48"/>
      <c r="Y693" s="48"/>
      <c r="Z693" s="48"/>
      <c r="AA693" s="48"/>
      <c r="AB693" s="48"/>
      <c r="AC693" s="48"/>
      <c r="AD693" s="48"/>
      <c r="AE693" s="48"/>
      <c r="AF693" s="48"/>
      <c r="AG693" s="48"/>
      <c r="AH693" s="48"/>
      <c r="AI693" s="48"/>
      <c r="AJ693" s="48"/>
      <c r="AK693" s="48"/>
      <c r="AL693" s="48"/>
      <c r="AM693" s="48"/>
      <c r="AN693" s="48"/>
      <c r="AO693" s="48"/>
      <c r="AP693" s="48"/>
      <c r="AQ693" s="48"/>
      <c r="AR693" s="48"/>
      <c r="AS693" s="48"/>
      <c r="AT693" s="48"/>
      <c r="AU693" s="48"/>
      <c r="AV693" s="48"/>
      <c r="AW693" s="48"/>
      <c r="AX693" s="48"/>
      <c r="AY693" s="48"/>
      <c r="AZ693" s="48"/>
      <c r="BA693" s="48"/>
      <c r="BB693" s="48"/>
      <c r="BC693" s="48"/>
      <c r="BD693" s="48"/>
      <c r="BE693" s="48"/>
      <c r="BF693" s="48"/>
      <c r="BG693" s="48"/>
      <c r="BH693" s="48"/>
      <c r="BI693" s="48"/>
      <c r="BJ693" s="48"/>
      <c r="BK693" s="48"/>
      <c r="BL693" s="48"/>
      <c r="BM693" s="48"/>
      <c r="BN693" s="48"/>
      <c r="BO693" s="48"/>
      <c r="BP693" s="48"/>
      <c r="BQ693" s="48"/>
      <c r="BR693" s="48"/>
      <c r="BS693" s="48"/>
      <c r="BT693" s="48"/>
      <c r="BU693" s="48"/>
      <c r="BV693" s="48"/>
      <c r="BW693" s="48"/>
      <c r="BX693" s="48"/>
      <c r="BY693" s="48"/>
      <c r="BZ693" s="48"/>
      <c r="CA693" s="48"/>
      <c r="CB693" s="48"/>
      <c r="CC693" s="48"/>
      <c r="CD693" s="48"/>
      <c r="CE693" s="48"/>
      <c r="CF693" s="48"/>
      <c r="CG693" s="48"/>
      <c r="CH693" s="48"/>
      <c r="CI693" s="48"/>
      <c r="CJ693" s="48"/>
      <c r="CK693" s="48"/>
      <c r="CL693" s="48"/>
      <c r="CM693" s="48"/>
      <c r="CN693" s="48"/>
      <c r="CO693" s="48"/>
      <c r="CP693" s="48"/>
      <c r="CQ693" s="116" t="e">
        <f t="shared" si="1922"/>
        <v>#DIV/0!</v>
      </c>
      <c r="CR693" s="116" t="e">
        <f t="shared" si="1923"/>
        <v>#DIV/0!</v>
      </c>
    </row>
    <row r="694" spans="1:96" ht="33" hidden="1">
      <c r="A694" s="17" t="s">
        <v>25</v>
      </c>
      <c r="B694" s="31">
        <v>912</v>
      </c>
      <c r="C694" s="18" t="s">
        <v>19</v>
      </c>
      <c r="D694" s="18" t="s">
        <v>20</v>
      </c>
      <c r="E694" s="18" t="s">
        <v>719</v>
      </c>
      <c r="F694" s="18"/>
      <c r="G694" s="48">
        <f t="shared" ref="G694:BR694" si="2057">G695</f>
        <v>0</v>
      </c>
      <c r="H694" s="48">
        <f t="shared" si="2057"/>
        <v>0</v>
      </c>
      <c r="I694" s="48">
        <f t="shared" si="2057"/>
        <v>0</v>
      </c>
      <c r="J694" s="48">
        <f t="shared" si="2057"/>
        <v>0</v>
      </c>
      <c r="K694" s="48">
        <f t="shared" si="2057"/>
        <v>0</v>
      </c>
      <c r="L694" s="48">
        <f t="shared" si="2057"/>
        <v>0</v>
      </c>
      <c r="M694" s="48">
        <f t="shared" si="2057"/>
        <v>0</v>
      </c>
      <c r="N694" s="48">
        <f t="shared" si="2057"/>
        <v>0</v>
      </c>
      <c r="O694" s="48">
        <f t="shared" si="2057"/>
        <v>0</v>
      </c>
      <c r="P694" s="48">
        <f t="shared" si="2057"/>
        <v>0</v>
      </c>
      <c r="Q694" s="48">
        <f t="shared" si="2057"/>
        <v>0</v>
      </c>
      <c r="R694" s="48">
        <f t="shared" si="2057"/>
        <v>0</v>
      </c>
      <c r="S694" s="48">
        <f t="shared" si="2057"/>
        <v>0</v>
      </c>
      <c r="T694" s="48">
        <f t="shared" si="2057"/>
        <v>0</v>
      </c>
      <c r="U694" s="48">
        <f t="shared" si="2057"/>
        <v>0</v>
      </c>
      <c r="V694" s="48">
        <f t="shared" si="2057"/>
        <v>0</v>
      </c>
      <c r="W694" s="48">
        <f t="shared" si="2057"/>
        <v>0</v>
      </c>
      <c r="X694" s="48">
        <f t="shared" si="2057"/>
        <v>0</v>
      </c>
      <c r="Y694" s="48">
        <f t="shared" si="2057"/>
        <v>0</v>
      </c>
      <c r="Z694" s="48">
        <f t="shared" si="2057"/>
        <v>0</v>
      </c>
      <c r="AA694" s="48">
        <f t="shared" si="2057"/>
        <v>0</v>
      </c>
      <c r="AB694" s="48">
        <f t="shared" si="2057"/>
        <v>0</v>
      </c>
      <c r="AC694" s="48">
        <f t="shared" si="2057"/>
        <v>0</v>
      </c>
      <c r="AD694" s="48">
        <f t="shared" si="2057"/>
        <v>0</v>
      </c>
      <c r="AE694" s="48">
        <f t="shared" si="2057"/>
        <v>0</v>
      </c>
      <c r="AF694" s="48">
        <f t="shared" si="2057"/>
        <v>0</v>
      </c>
      <c r="AG694" s="48">
        <f t="shared" si="2057"/>
        <v>0</v>
      </c>
      <c r="AH694" s="48">
        <f t="shared" si="2057"/>
        <v>0</v>
      </c>
      <c r="AI694" s="48">
        <f t="shared" si="2057"/>
        <v>0</v>
      </c>
      <c r="AJ694" s="48">
        <f t="shared" si="2057"/>
        <v>0</v>
      </c>
      <c r="AK694" s="48">
        <f t="shared" si="2057"/>
        <v>0</v>
      </c>
      <c r="AL694" s="48">
        <f t="shared" si="2057"/>
        <v>0</v>
      </c>
      <c r="AM694" s="48">
        <f t="shared" si="2057"/>
        <v>0</v>
      </c>
      <c r="AN694" s="48">
        <f t="shared" si="2057"/>
        <v>0</v>
      </c>
      <c r="AO694" s="48">
        <f t="shared" si="2057"/>
        <v>0</v>
      </c>
      <c r="AP694" s="48">
        <f t="shared" si="2057"/>
        <v>0</v>
      </c>
      <c r="AQ694" s="48">
        <f t="shared" si="2057"/>
        <v>0</v>
      </c>
      <c r="AR694" s="48">
        <f t="shared" si="2057"/>
        <v>0</v>
      </c>
      <c r="AS694" s="48">
        <f t="shared" si="2057"/>
        <v>0</v>
      </c>
      <c r="AT694" s="48">
        <f t="shared" si="2057"/>
        <v>0</v>
      </c>
      <c r="AU694" s="48">
        <f t="shared" si="2057"/>
        <v>0</v>
      </c>
      <c r="AV694" s="48">
        <f t="shared" si="2057"/>
        <v>0</v>
      </c>
      <c r="AW694" s="48">
        <f t="shared" si="2057"/>
        <v>0</v>
      </c>
      <c r="AX694" s="48">
        <f t="shared" si="2057"/>
        <v>0</v>
      </c>
      <c r="AY694" s="48">
        <f t="shared" si="2057"/>
        <v>0</v>
      </c>
      <c r="AZ694" s="48">
        <f t="shared" si="2057"/>
        <v>0</v>
      </c>
      <c r="BA694" s="48">
        <f t="shared" si="2057"/>
        <v>0</v>
      </c>
      <c r="BB694" s="48">
        <f t="shared" si="2057"/>
        <v>0</v>
      </c>
      <c r="BC694" s="48">
        <f t="shared" si="2057"/>
        <v>0</v>
      </c>
      <c r="BD694" s="48">
        <f t="shared" si="2057"/>
        <v>0</v>
      </c>
      <c r="BE694" s="48">
        <f t="shared" si="2057"/>
        <v>0</v>
      </c>
      <c r="BF694" s="48">
        <f t="shared" si="2057"/>
        <v>0</v>
      </c>
      <c r="BG694" s="48">
        <f t="shared" si="2057"/>
        <v>0</v>
      </c>
      <c r="BH694" s="48">
        <f t="shared" si="2057"/>
        <v>0</v>
      </c>
      <c r="BI694" s="48">
        <f t="shared" si="2057"/>
        <v>0</v>
      </c>
      <c r="BJ694" s="48">
        <f t="shared" si="2057"/>
        <v>0</v>
      </c>
      <c r="BK694" s="48">
        <f t="shared" si="2057"/>
        <v>0</v>
      </c>
      <c r="BL694" s="48">
        <f t="shared" si="2057"/>
        <v>0</v>
      </c>
      <c r="BM694" s="48">
        <f t="shared" si="2057"/>
        <v>0</v>
      </c>
      <c r="BN694" s="48">
        <f t="shared" si="2057"/>
        <v>0</v>
      </c>
      <c r="BO694" s="48">
        <f t="shared" si="2057"/>
        <v>0</v>
      </c>
      <c r="BP694" s="48">
        <f t="shared" si="2057"/>
        <v>0</v>
      </c>
      <c r="BQ694" s="48">
        <f t="shared" si="2057"/>
        <v>0</v>
      </c>
      <c r="BR694" s="48">
        <f t="shared" si="2057"/>
        <v>0</v>
      </c>
      <c r="BS694" s="48">
        <f t="shared" ref="BS694:CP694" si="2058">BS695</f>
        <v>0</v>
      </c>
      <c r="BT694" s="48">
        <f t="shared" si="2058"/>
        <v>0</v>
      </c>
      <c r="BU694" s="48">
        <f t="shared" si="2058"/>
        <v>0</v>
      </c>
      <c r="BV694" s="48">
        <f t="shared" si="2058"/>
        <v>0</v>
      </c>
      <c r="BW694" s="48">
        <f t="shared" si="2058"/>
        <v>0</v>
      </c>
      <c r="BX694" s="48">
        <f t="shared" si="2058"/>
        <v>0</v>
      </c>
      <c r="BY694" s="48">
        <f t="shared" si="2058"/>
        <v>0</v>
      </c>
      <c r="BZ694" s="48">
        <f t="shared" si="2058"/>
        <v>0</v>
      </c>
      <c r="CA694" s="48">
        <f t="shared" si="2058"/>
        <v>0</v>
      </c>
      <c r="CB694" s="48">
        <f t="shared" si="2058"/>
        <v>0</v>
      </c>
      <c r="CC694" s="48">
        <f t="shared" si="2058"/>
        <v>0</v>
      </c>
      <c r="CD694" s="48">
        <f t="shared" si="2058"/>
        <v>0</v>
      </c>
      <c r="CE694" s="48">
        <f t="shared" si="2058"/>
        <v>0</v>
      </c>
      <c r="CF694" s="48">
        <f t="shared" si="2058"/>
        <v>0</v>
      </c>
      <c r="CG694" s="48">
        <f t="shared" si="2058"/>
        <v>0</v>
      </c>
      <c r="CH694" s="48">
        <f t="shared" si="2058"/>
        <v>0</v>
      </c>
      <c r="CI694" s="48">
        <f t="shared" si="2058"/>
        <v>0</v>
      </c>
      <c r="CJ694" s="48">
        <f t="shared" si="2058"/>
        <v>0</v>
      </c>
      <c r="CK694" s="48">
        <f t="shared" si="2058"/>
        <v>0</v>
      </c>
      <c r="CL694" s="48">
        <f t="shared" si="2058"/>
        <v>0</v>
      </c>
      <c r="CM694" s="48">
        <f t="shared" si="2058"/>
        <v>0</v>
      </c>
      <c r="CN694" s="48">
        <f t="shared" si="2058"/>
        <v>0</v>
      </c>
      <c r="CO694" s="48">
        <f t="shared" si="2058"/>
        <v>0</v>
      </c>
      <c r="CP694" s="48">
        <f t="shared" si="2058"/>
        <v>0</v>
      </c>
      <c r="CQ694" s="116" t="e">
        <f t="shared" si="1922"/>
        <v>#DIV/0!</v>
      </c>
      <c r="CR694" s="116" t="e">
        <f t="shared" si="1923"/>
        <v>#DIV/0!</v>
      </c>
    </row>
    <row r="695" spans="1:96" ht="33" hidden="1">
      <c r="A695" s="17" t="s">
        <v>11</v>
      </c>
      <c r="B695" s="31">
        <v>912</v>
      </c>
      <c r="C695" s="18" t="s">
        <v>19</v>
      </c>
      <c r="D695" s="18" t="s">
        <v>20</v>
      </c>
      <c r="E695" s="18" t="s">
        <v>719</v>
      </c>
      <c r="F695" s="18" t="s">
        <v>12</v>
      </c>
      <c r="G695" s="48">
        <f>G696+G697</f>
        <v>0</v>
      </c>
      <c r="H695" s="48">
        <f>H696+H697</f>
        <v>0</v>
      </c>
      <c r="I695" s="48">
        <f t="shared" ref="I695:N695" si="2059">I696+I697</f>
        <v>0</v>
      </c>
      <c r="J695" s="48">
        <f t="shared" si="2059"/>
        <v>0</v>
      </c>
      <c r="K695" s="48">
        <f t="shared" si="2059"/>
        <v>0</v>
      </c>
      <c r="L695" s="48">
        <f t="shared" si="2059"/>
        <v>0</v>
      </c>
      <c r="M695" s="48">
        <f t="shared" si="2059"/>
        <v>0</v>
      </c>
      <c r="N695" s="48">
        <f t="shared" si="2059"/>
        <v>0</v>
      </c>
      <c r="O695" s="48">
        <f t="shared" ref="O695:T695" si="2060">O696+O697</f>
        <v>0</v>
      </c>
      <c r="P695" s="48">
        <f t="shared" si="2060"/>
        <v>0</v>
      </c>
      <c r="Q695" s="48">
        <f t="shared" si="2060"/>
        <v>0</v>
      </c>
      <c r="R695" s="48">
        <f t="shared" si="2060"/>
        <v>0</v>
      </c>
      <c r="S695" s="48">
        <f t="shared" si="2060"/>
        <v>0</v>
      </c>
      <c r="T695" s="48">
        <f t="shared" si="2060"/>
        <v>0</v>
      </c>
      <c r="U695" s="48">
        <f t="shared" ref="U695:Z695" si="2061">U696+U697</f>
        <v>0</v>
      </c>
      <c r="V695" s="48">
        <f t="shared" si="2061"/>
        <v>0</v>
      </c>
      <c r="W695" s="48">
        <f t="shared" si="2061"/>
        <v>0</v>
      </c>
      <c r="X695" s="48">
        <f t="shared" si="2061"/>
        <v>0</v>
      </c>
      <c r="Y695" s="48">
        <f t="shared" si="2061"/>
        <v>0</v>
      </c>
      <c r="Z695" s="48">
        <f t="shared" si="2061"/>
        <v>0</v>
      </c>
      <c r="AA695" s="48">
        <f t="shared" ref="AA695:AF695" si="2062">AA696+AA697</f>
        <v>0</v>
      </c>
      <c r="AB695" s="48">
        <f t="shared" si="2062"/>
        <v>0</v>
      </c>
      <c r="AC695" s="48">
        <f t="shared" si="2062"/>
        <v>0</v>
      </c>
      <c r="AD695" s="48">
        <f t="shared" si="2062"/>
        <v>0</v>
      </c>
      <c r="AE695" s="48">
        <f t="shared" si="2062"/>
        <v>0</v>
      </c>
      <c r="AF695" s="48">
        <f t="shared" si="2062"/>
        <v>0</v>
      </c>
      <c r="AG695" s="48">
        <f t="shared" ref="AG695:AL695" si="2063">AG696+AG697</f>
        <v>0</v>
      </c>
      <c r="AH695" s="48">
        <f t="shared" si="2063"/>
        <v>0</v>
      </c>
      <c r="AI695" s="48">
        <f t="shared" si="2063"/>
        <v>0</v>
      </c>
      <c r="AJ695" s="48">
        <f t="shared" si="2063"/>
        <v>0</v>
      </c>
      <c r="AK695" s="48">
        <f t="shared" si="2063"/>
        <v>0</v>
      </c>
      <c r="AL695" s="48">
        <f t="shared" si="2063"/>
        <v>0</v>
      </c>
      <c r="AM695" s="48">
        <f t="shared" ref="AM695:AR695" si="2064">AM696+AM697</f>
        <v>0</v>
      </c>
      <c r="AN695" s="48">
        <f t="shared" si="2064"/>
        <v>0</v>
      </c>
      <c r="AO695" s="48">
        <f t="shared" si="2064"/>
        <v>0</v>
      </c>
      <c r="AP695" s="48">
        <f t="shared" si="2064"/>
        <v>0</v>
      </c>
      <c r="AQ695" s="48">
        <f t="shared" si="2064"/>
        <v>0</v>
      </c>
      <c r="AR695" s="48">
        <f t="shared" si="2064"/>
        <v>0</v>
      </c>
      <c r="AS695" s="48">
        <f t="shared" ref="AS695:AX695" si="2065">AS696+AS697</f>
        <v>0</v>
      </c>
      <c r="AT695" s="48">
        <f t="shared" si="2065"/>
        <v>0</v>
      </c>
      <c r="AU695" s="48">
        <f t="shared" si="2065"/>
        <v>0</v>
      </c>
      <c r="AV695" s="48">
        <f t="shared" si="2065"/>
        <v>0</v>
      </c>
      <c r="AW695" s="48">
        <f t="shared" si="2065"/>
        <v>0</v>
      </c>
      <c r="AX695" s="48">
        <f t="shared" si="2065"/>
        <v>0</v>
      </c>
      <c r="AY695" s="48">
        <f t="shared" ref="AY695:BD695" si="2066">AY696+AY697</f>
        <v>0</v>
      </c>
      <c r="AZ695" s="48">
        <f t="shared" si="2066"/>
        <v>0</v>
      </c>
      <c r="BA695" s="48">
        <f t="shared" si="2066"/>
        <v>0</v>
      </c>
      <c r="BB695" s="48">
        <f t="shared" si="2066"/>
        <v>0</v>
      </c>
      <c r="BC695" s="48">
        <f t="shared" si="2066"/>
        <v>0</v>
      </c>
      <c r="BD695" s="48">
        <f t="shared" si="2066"/>
        <v>0</v>
      </c>
      <c r="BE695" s="48">
        <f t="shared" ref="BE695:BJ695" si="2067">BE696+BE697</f>
        <v>0</v>
      </c>
      <c r="BF695" s="48">
        <f t="shared" si="2067"/>
        <v>0</v>
      </c>
      <c r="BG695" s="48">
        <f t="shared" si="2067"/>
        <v>0</v>
      </c>
      <c r="BH695" s="48">
        <f t="shared" si="2067"/>
        <v>0</v>
      </c>
      <c r="BI695" s="48">
        <f t="shared" si="2067"/>
        <v>0</v>
      </c>
      <c r="BJ695" s="48">
        <f t="shared" si="2067"/>
        <v>0</v>
      </c>
      <c r="BK695" s="48">
        <f t="shared" ref="BK695:BP695" si="2068">BK696+BK697</f>
        <v>0</v>
      </c>
      <c r="BL695" s="48">
        <f t="shared" si="2068"/>
        <v>0</v>
      </c>
      <c r="BM695" s="48">
        <f t="shared" si="2068"/>
        <v>0</v>
      </c>
      <c r="BN695" s="48">
        <f t="shared" si="2068"/>
        <v>0</v>
      </c>
      <c r="BO695" s="48">
        <f t="shared" si="2068"/>
        <v>0</v>
      </c>
      <c r="BP695" s="48">
        <f t="shared" si="2068"/>
        <v>0</v>
      </c>
      <c r="BQ695" s="48">
        <f t="shared" ref="BQ695:BV695" si="2069">BQ696+BQ697</f>
        <v>0</v>
      </c>
      <c r="BR695" s="48">
        <f t="shared" si="2069"/>
        <v>0</v>
      </c>
      <c r="BS695" s="48">
        <f t="shared" si="2069"/>
        <v>0</v>
      </c>
      <c r="BT695" s="48">
        <f t="shared" si="2069"/>
        <v>0</v>
      </c>
      <c r="BU695" s="48">
        <f t="shared" si="2069"/>
        <v>0</v>
      </c>
      <c r="BV695" s="48">
        <f t="shared" si="2069"/>
        <v>0</v>
      </c>
      <c r="BW695" s="48">
        <f t="shared" ref="BW695:CB695" si="2070">BW696+BW697</f>
        <v>0</v>
      </c>
      <c r="BX695" s="48">
        <f t="shared" si="2070"/>
        <v>0</v>
      </c>
      <c r="BY695" s="48">
        <f t="shared" si="2070"/>
        <v>0</v>
      </c>
      <c r="BZ695" s="48">
        <f t="shared" si="2070"/>
        <v>0</v>
      </c>
      <c r="CA695" s="48">
        <f t="shared" si="2070"/>
        <v>0</v>
      </c>
      <c r="CB695" s="48">
        <f t="shared" si="2070"/>
        <v>0</v>
      </c>
      <c r="CC695" s="48">
        <f t="shared" ref="CC695:CH695" si="2071">CC696+CC697</f>
        <v>0</v>
      </c>
      <c r="CD695" s="48">
        <f t="shared" si="2071"/>
        <v>0</v>
      </c>
      <c r="CE695" s="48">
        <f t="shared" si="2071"/>
        <v>0</v>
      </c>
      <c r="CF695" s="48">
        <f t="shared" si="2071"/>
        <v>0</v>
      </c>
      <c r="CG695" s="48">
        <f t="shared" si="2071"/>
        <v>0</v>
      </c>
      <c r="CH695" s="48">
        <f t="shared" si="2071"/>
        <v>0</v>
      </c>
      <c r="CI695" s="48">
        <f t="shared" ref="CI695:CN695" si="2072">CI696+CI697</f>
        <v>0</v>
      </c>
      <c r="CJ695" s="48">
        <f t="shared" si="2072"/>
        <v>0</v>
      </c>
      <c r="CK695" s="48">
        <f t="shared" si="2072"/>
        <v>0</v>
      </c>
      <c r="CL695" s="48">
        <f t="shared" si="2072"/>
        <v>0</v>
      </c>
      <c r="CM695" s="48">
        <f t="shared" si="2072"/>
        <v>0</v>
      </c>
      <c r="CN695" s="48">
        <f t="shared" si="2072"/>
        <v>0</v>
      </c>
      <c r="CO695" s="48">
        <f t="shared" ref="CO695:CP695" si="2073">CO696+CO697</f>
        <v>0</v>
      </c>
      <c r="CP695" s="48">
        <f t="shared" si="2073"/>
        <v>0</v>
      </c>
      <c r="CQ695" s="116" t="e">
        <f t="shared" si="1922"/>
        <v>#DIV/0!</v>
      </c>
      <c r="CR695" s="116" t="e">
        <f t="shared" si="1923"/>
        <v>#DIV/0!</v>
      </c>
    </row>
    <row r="696" spans="1:96" hidden="1">
      <c r="A696" s="20" t="s">
        <v>13</v>
      </c>
      <c r="B696" s="31">
        <v>912</v>
      </c>
      <c r="C696" s="18" t="s">
        <v>19</v>
      </c>
      <c r="D696" s="18" t="s">
        <v>20</v>
      </c>
      <c r="E696" s="18" t="s">
        <v>719</v>
      </c>
      <c r="F696" s="18">
        <v>610</v>
      </c>
      <c r="G696" s="48"/>
      <c r="H696" s="48"/>
      <c r="I696" s="48"/>
      <c r="J696" s="48"/>
      <c r="K696" s="48"/>
      <c r="L696" s="48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48"/>
      <c r="X696" s="48"/>
      <c r="Y696" s="48"/>
      <c r="Z696" s="48"/>
      <c r="AA696" s="48"/>
      <c r="AB696" s="48"/>
      <c r="AC696" s="48"/>
      <c r="AD696" s="48"/>
      <c r="AE696" s="48"/>
      <c r="AF696" s="48"/>
      <c r="AG696" s="48"/>
      <c r="AH696" s="48"/>
      <c r="AI696" s="48"/>
      <c r="AJ696" s="48"/>
      <c r="AK696" s="48"/>
      <c r="AL696" s="48"/>
      <c r="AM696" s="48"/>
      <c r="AN696" s="48"/>
      <c r="AO696" s="48"/>
      <c r="AP696" s="48"/>
      <c r="AQ696" s="48"/>
      <c r="AR696" s="48"/>
      <c r="AS696" s="48"/>
      <c r="AT696" s="48"/>
      <c r="AU696" s="48"/>
      <c r="AV696" s="48"/>
      <c r="AW696" s="48"/>
      <c r="AX696" s="48"/>
      <c r="AY696" s="48"/>
      <c r="AZ696" s="48"/>
      <c r="BA696" s="48"/>
      <c r="BB696" s="48"/>
      <c r="BC696" s="48"/>
      <c r="BD696" s="48"/>
      <c r="BE696" s="48"/>
      <c r="BF696" s="48"/>
      <c r="BG696" s="48"/>
      <c r="BH696" s="48"/>
      <c r="BI696" s="48"/>
      <c r="BJ696" s="48"/>
      <c r="BK696" s="48"/>
      <c r="BL696" s="48"/>
      <c r="BM696" s="48"/>
      <c r="BN696" s="48"/>
      <c r="BO696" s="48"/>
      <c r="BP696" s="48"/>
      <c r="BQ696" s="48"/>
      <c r="BR696" s="48"/>
      <c r="BS696" s="48"/>
      <c r="BT696" s="48"/>
      <c r="BU696" s="48"/>
      <c r="BV696" s="48"/>
      <c r="BW696" s="48"/>
      <c r="BX696" s="48"/>
      <c r="BY696" s="48"/>
      <c r="BZ696" s="48"/>
      <c r="CA696" s="48"/>
      <c r="CB696" s="48"/>
      <c r="CC696" s="48"/>
      <c r="CD696" s="48"/>
      <c r="CE696" s="48"/>
      <c r="CF696" s="48"/>
      <c r="CG696" s="48"/>
      <c r="CH696" s="48"/>
      <c r="CI696" s="48"/>
      <c r="CJ696" s="48"/>
      <c r="CK696" s="48"/>
      <c r="CL696" s="48"/>
      <c r="CM696" s="48"/>
      <c r="CN696" s="48"/>
      <c r="CO696" s="48"/>
      <c r="CP696" s="48"/>
      <c r="CQ696" s="116" t="e">
        <f t="shared" si="1922"/>
        <v>#DIV/0!</v>
      </c>
      <c r="CR696" s="116" t="e">
        <f t="shared" si="1923"/>
        <v>#DIV/0!</v>
      </c>
    </row>
    <row r="697" spans="1:96" hidden="1">
      <c r="A697" s="20" t="s">
        <v>22</v>
      </c>
      <c r="B697" s="31">
        <v>912</v>
      </c>
      <c r="C697" s="18" t="s">
        <v>19</v>
      </c>
      <c r="D697" s="18" t="s">
        <v>20</v>
      </c>
      <c r="E697" s="18" t="s">
        <v>719</v>
      </c>
      <c r="F697" s="18" t="s">
        <v>33</v>
      </c>
      <c r="G697" s="48"/>
      <c r="H697" s="48"/>
      <c r="I697" s="48"/>
      <c r="J697" s="48"/>
      <c r="K697" s="48"/>
      <c r="L697" s="48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48"/>
      <c r="X697" s="48"/>
      <c r="Y697" s="48"/>
      <c r="Z697" s="48"/>
      <c r="AA697" s="48"/>
      <c r="AB697" s="48"/>
      <c r="AC697" s="48"/>
      <c r="AD697" s="48"/>
      <c r="AE697" s="48"/>
      <c r="AF697" s="48"/>
      <c r="AG697" s="48"/>
      <c r="AH697" s="48"/>
      <c r="AI697" s="48"/>
      <c r="AJ697" s="48"/>
      <c r="AK697" s="48"/>
      <c r="AL697" s="48"/>
      <c r="AM697" s="48"/>
      <c r="AN697" s="48"/>
      <c r="AO697" s="48"/>
      <c r="AP697" s="48"/>
      <c r="AQ697" s="48"/>
      <c r="AR697" s="48"/>
      <c r="AS697" s="48"/>
      <c r="AT697" s="48"/>
      <c r="AU697" s="48"/>
      <c r="AV697" s="48"/>
      <c r="AW697" s="48"/>
      <c r="AX697" s="48"/>
      <c r="AY697" s="48"/>
      <c r="AZ697" s="48"/>
      <c r="BA697" s="48"/>
      <c r="BB697" s="48"/>
      <c r="BC697" s="48"/>
      <c r="BD697" s="48"/>
      <c r="BE697" s="48"/>
      <c r="BF697" s="48"/>
      <c r="BG697" s="48"/>
      <c r="BH697" s="48"/>
      <c r="BI697" s="48"/>
      <c r="BJ697" s="48"/>
      <c r="BK697" s="48"/>
      <c r="BL697" s="48"/>
      <c r="BM697" s="48"/>
      <c r="BN697" s="48"/>
      <c r="BO697" s="48"/>
      <c r="BP697" s="48"/>
      <c r="BQ697" s="48"/>
      <c r="BR697" s="48"/>
      <c r="BS697" s="48"/>
      <c r="BT697" s="48"/>
      <c r="BU697" s="48"/>
      <c r="BV697" s="48"/>
      <c r="BW697" s="48"/>
      <c r="BX697" s="48"/>
      <c r="BY697" s="48"/>
      <c r="BZ697" s="48"/>
      <c r="CA697" s="48"/>
      <c r="CB697" s="48"/>
      <c r="CC697" s="48"/>
      <c r="CD697" s="48"/>
      <c r="CE697" s="48"/>
      <c r="CF697" s="48"/>
      <c r="CG697" s="48"/>
      <c r="CH697" s="48"/>
      <c r="CI697" s="48"/>
      <c r="CJ697" s="48"/>
      <c r="CK697" s="48"/>
      <c r="CL697" s="48"/>
      <c r="CM697" s="48"/>
      <c r="CN697" s="48"/>
      <c r="CO697" s="48"/>
      <c r="CP697" s="48"/>
      <c r="CQ697" s="116" t="e">
        <f t="shared" si="1922"/>
        <v>#DIV/0!</v>
      </c>
      <c r="CR697" s="116" t="e">
        <f t="shared" si="1923"/>
        <v>#DIV/0!</v>
      </c>
    </row>
    <row r="698" spans="1:96">
      <c r="A698" s="17"/>
      <c r="B698" s="31"/>
      <c r="C698" s="18"/>
      <c r="D698" s="18"/>
      <c r="E698" s="18"/>
      <c r="F698" s="6"/>
      <c r="G698" s="81"/>
      <c r="H698" s="81"/>
      <c r="I698" s="81"/>
      <c r="J698" s="81"/>
      <c r="K698" s="81"/>
      <c r="L698" s="81"/>
      <c r="M698" s="81"/>
      <c r="N698" s="81"/>
      <c r="O698" s="81"/>
      <c r="P698" s="81"/>
      <c r="Q698" s="81"/>
      <c r="R698" s="81"/>
      <c r="S698" s="81"/>
      <c r="T698" s="81"/>
      <c r="U698" s="81"/>
      <c r="V698" s="81"/>
      <c r="W698" s="81"/>
      <c r="X698" s="81"/>
      <c r="Y698" s="81"/>
      <c r="Z698" s="81"/>
      <c r="AA698" s="81"/>
      <c r="AB698" s="81"/>
      <c r="AC698" s="81"/>
      <c r="AD698" s="81"/>
      <c r="AE698" s="81"/>
      <c r="AF698" s="81"/>
      <c r="AG698" s="81"/>
      <c r="AH698" s="81"/>
      <c r="AI698" s="81"/>
      <c r="AJ698" s="81"/>
      <c r="AK698" s="81"/>
      <c r="AL698" s="81"/>
      <c r="AM698" s="81"/>
      <c r="AN698" s="81"/>
      <c r="AO698" s="81"/>
      <c r="AP698" s="81"/>
      <c r="AQ698" s="81"/>
      <c r="AR698" s="81"/>
      <c r="AS698" s="81"/>
      <c r="AT698" s="81"/>
      <c r="AU698" s="81"/>
      <c r="AV698" s="81"/>
      <c r="AW698" s="81"/>
      <c r="AX698" s="81"/>
      <c r="AY698" s="81"/>
      <c r="AZ698" s="81"/>
      <c r="BA698" s="81"/>
      <c r="BB698" s="81"/>
      <c r="BC698" s="81"/>
      <c r="BD698" s="81"/>
      <c r="BE698" s="81"/>
      <c r="BF698" s="81"/>
      <c r="BG698" s="81"/>
      <c r="BH698" s="81"/>
      <c r="BI698" s="81"/>
      <c r="BJ698" s="81"/>
      <c r="BK698" s="81"/>
      <c r="BL698" s="81"/>
      <c r="BM698" s="81"/>
      <c r="BN698" s="81"/>
      <c r="BO698" s="81"/>
      <c r="BP698" s="81"/>
      <c r="BQ698" s="81"/>
      <c r="BR698" s="81"/>
      <c r="BS698" s="81"/>
      <c r="BT698" s="81"/>
      <c r="BU698" s="81"/>
      <c r="BV698" s="81"/>
      <c r="BW698" s="81"/>
      <c r="BX698" s="81"/>
      <c r="BY698" s="81"/>
      <c r="BZ698" s="81"/>
      <c r="CA698" s="81"/>
      <c r="CB698" s="81"/>
      <c r="CC698" s="81"/>
      <c r="CD698" s="81"/>
      <c r="CE698" s="81"/>
      <c r="CF698" s="81"/>
      <c r="CG698" s="81"/>
      <c r="CH698" s="81"/>
      <c r="CI698" s="81"/>
      <c r="CJ698" s="81"/>
      <c r="CK698" s="81"/>
      <c r="CL698" s="81"/>
      <c r="CM698" s="81"/>
      <c r="CN698" s="81"/>
      <c r="CO698" s="81"/>
      <c r="CP698" s="81"/>
      <c r="CQ698" s="118"/>
      <c r="CR698" s="118"/>
    </row>
    <row r="699" spans="1:96" ht="34.5" customHeight="1">
      <c r="A699" s="15" t="s">
        <v>26</v>
      </c>
      <c r="B699" s="30">
        <v>912</v>
      </c>
      <c r="C699" s="16" t="s">
        <v>19</v>
      </c>
      <c r="D699" s="16" t="s">
        <v>27</v>
      </c>
      <c r="E699" s="16"/>
      <c r="F699" s="16"/>
      <c r="G699" s="11">
        <f t="shared" ref="G699:V703" si="2074">G700</f>
        <v>74</v>
      </c>
      <c r="H699" s="11">
        <f t="shared" si="2074"/>
        <v>0</v>
      </c>
      <c r="I699" s="11">
        <f t="shared" si="2074"/>
        <v>0</v>
      </c>
      <c r="J699" s="11">
        <f t="shared" si="2074"/>
        <v>0</v>
      </c>
      <c r="K699" s="11">
        <f t="shared" si="2074"/>
        <v>0</v>
      </c>
      <c r="L699" s="11">
        <f t="shared" si="2074"/>
        <v>0</v>
      </c>
      <c r="M699" s="11">
        <f t="shared" si="2074"/>
        <v>74</v>
      </c>
      <c r="N699" s="11">
        <f t="shared" si="2074"/>
        <v>0</v>
      </c>
      <c r="O699" s="11">
        <f t="shared" si="2074"/>
        <v>0</v>
      </c>
      <c r="P699" s="11">
        <f t="shared" si="2074"/>
        <v>0</v>
      </c>
      <c r="Q699" s="11">
        <f t="shared" si="2074"/>
        <v>0</v>
      </c>
      <c r="R699" s="11">
        <f t="shared" si="2074"/>
        <v>0</v>
      </c>
      <c r="S699" s="11">
        <f t="shared" si="2074"/>
        <v>74</v>
      </c>
      <c r="T699" s="11">
        <f t="shared" si="2074"/>
        <v>0</v>
      </c>
      <c r="U699" s="11">
        <f t="shared" si="2074"/>
        <v>0</v>
      </c>
      <c r="V699" s="11">
        <f t="shared" si="2074"/>
        <v>0</v>
      </c>
      <c r="W699" s="11">
        <f t="shared" ref="U699:AJ703" si="2075">W700</f>
        <v>0</v>
      </c>
      <c r="X699" s="11">
        <f t="shared" si="2075"/>
        <v>0</v>
      </c>
      <c r="Y699" s="11">
        <f t="shared" si="2075"/>
        <v>74</v>
      </c>
      <c r="Z699" s="11">
        <f t="shared" si="2075"/>
        <v>0</v>
      </c>
      <c r="AA699" s="11">
        <f t="shared" si="2075"/>
        <v>0</v>
      </c>
      <c r="AB699" s="11">
        <f t="shared" si="2075"/>
        <v>0</v>
      </c>
      <c r="AC699" s="11">
        <f t="shared" si="2075"/>
        <v>0</v>
      </c>
      <c r="AD699" s="11">
        <f t="shared" si="2075"/>
        <v>0</v>
      </c>
      <c r="AE699" s="11">
        <f t="shared" si="2075"/>
        <v>74</v>
      </c>
      <c r="AF699" s="11">
        <f t="shared" si="2075"/>
        <v>0</v>
      </c>
      <c r="AG699" s="11">
        <f t="shared" si="2075"/>
        <v>0</v>
      </c>
      <c r="AH699" s="11">
        <f t="shared" si="2075"/>
        <v>6751</v>
      </c>
      <c r="AI699" s="11">
        <f t="shared" si="2075"/>
        <v>0</v>
      </c>
      <c r="AJ699" s="11">
        <f t="shared" si="2075"/>
        <v>0</v>
      </c>
      <c r="AK699" s="11">
        <f t="shared" ref="AG699:AY703" si="2076">AK700</f>
        <v>6825</v>
      </c>
      <c r="AL699" s="11">
        <f t="shared" si="2076"/>
        <v>0</v>
      </c>
      <c r="AM699" s="11">
        <f t="shared" si="2076"/>
        <v>0</v>
      </c>
      <c r="AN699" s="11">
        <f t="shared" si="2076"/>
        <v>0</v>
      </c>
      <c r="AO699" s="11">
        <f t="shared" si="2076"/>
        <v>0</v>
      </c>
      <c r="AP699" s="11">
        <f t="shared" si="2076"/>
        <v>0</v>
      </c>
      <c r="AQ699" s="11">
        <f t="shared" si="2076"/>
        <v>6825</v>
      </c>
      <c r="AR699" s="11">
        <f t="shared" si="2076"/>
        <v>0</v>
      </c>
      <c r="AS699" s="11">
        <f t="shared" si="2076"/>
        <v>0</v>
      </c>
      <c r="AT699" s="11">
        <f t="shared" si="2076"/>
        <v>0</v>
      </c>
      <c r="AU699" s="11">
        <f t="shared" si="2076"/>
        <v>0</v>
      </c>
      <c r="AV699" s="11">
        <f t="shared" si="2076"/>
        <v>0</v>
      </c>
      <c r="AW699" s="11">
        <f t="shared" si="2076"/>
        <v>6825</v>
      </c>
      <c r="AX699" s="11">
        <f t="shared" si="2076"/>
        <v>0</v>
      </c>
      <c r="AY699" s="11">
        <f t="shared" si="2076"/>
        <v>0</v>
      </c>
      <c r="AZ699" s="11">
        <f t="shared" ref="AY699:BN703" si="2077">AZ700</f>
        <v>2916</v>
      </c>
      <c r="BA699" s="11">
        <f t="shared" si="2077"/>
        <v>0</v>
      </c>
      <c r="BB699" s="11">
        <f t="shared" si="2077"/>
        <v>0</v>
      </c>
      <c r="BC699" s="11">
        <f t="shared" si="2077"/>
        <v>9741</v>
      </c>
      <c r="BD699" s="11">
        <f t="shared" si="2077"/>
        <v>0</v>
      </c>
      <c r="BE699" s="11">
        <f t="shared" si="2077"/>
        <v>-12</v>
      </c>
      <c r="BF699" s="11">
        <f t="shared" si="2077"/>
        <v>0</v>
      </c>
      <c r="BG699" s="11">
        <f t="shared" si="2077"/>
        <v>0</v>
      </c>
      <c r="BH699" s="11">
        <f t="shared" si="2077"/>
        <v>0</v>
      </c>
      <c r="BI699" s="11">
        <f t="shared" si="2077"/>
        <v>9729</v>
      </c>
      <c r="BJ699" s="11">
        <f t="shared" si="2077"/>
        <v>0</v>
      </c>
      <c r="BK699" s="11">
        <f t="shared" si="2077"/>
        <v>0</v>
      </c>
      <c r="BL699" s="11">
        <f t="shared" si="2077"/>
        <v>0</v>
      </c>
      <c r="BM699" s="11">
        <f t="shared" si="2077"/>
        <v>0</v>
      </c>
      <c r="BN699" s="11">
        <f t="shared" si="2077"/>
        <v>0</v>
      </c>
      <c r="BO699" s="11">
        <f t="shared" ref="BK699:BZ703" si="2078">BO700</f>
        <v>9729</v>
      </c>
      <c r="BP699" s="11">
        <f t="shared" si="2078"/>
        <v>0</v>
      </c>
      <c r="BQ699" s="11">
        <f t="shared" si="2078"/>
        <v>0</v>
      </c>
      <c r="BR699" s="11">
        <f t="shared" si="2078"/>
        <v>0</v>
      </c>
      <c r="BS699" s="11">
        <f t="shared" si="2078"/>
        <v>0</v>
      </c>
      <c r="BT699" s="11">
        <f t="shared" si="2078"/>
        <v>0</v>
      </c>
      <c r="BU699" s="11">
        <f t="shared" si="2078"/>
        <v>9729</v>
      </c>
      <c r="BV699" s="11">
        <f t="shared" si="2078"/>
        <v>0</v>
      </c>
      <c r="BW699" s="11">
        <f t="shared" si="2078"/>
        <v>0</v>
      </c>
      <c r="BX699" s="11">
        <f t="shared" si="2078"/>
        <v>0</v>
      </c>
      <c r="BY699" s="11">
        <f t="shared" si="2078"/>
        <v>0</v>
      </c>
      <c r="BZ699" s="11">
        <f t="shared" si="2078"/>
        <v>0</v>
      </c>
      <c r="CA699" s="11">
        <f t="shared" ref="BW699:CL703" si="2079">CA700</f>
        <v>9729</v>
      </c>
      <c r="CB699" s="11">
        <f t="shared" si="2079"/>
        <v>0</v>
      </c>
      <c r="CC699" s="11">
        <f t="shared" si="2079"/>
        <v>-2300</v>
      </c>
      <c r="CD699" s="11">
        <f t="shared" si="2079"/>
        <v>0</v>
      </c>
      <c r="CE699" s="11">
        <f t="shared" si="2079"/>
        <v>0</v>
      </c>
      <c r="CF699" s="11">
        <f t="shared" si="2079"/>
        <v>0</v>
      </c>
      <c r="CG699" s="11">
        <f t="shared" si="2079"/>
        <v>7429</v>
      </c>
      <c r="CH699" s="11">
        <f t="shared" si="2079"/>
        <v>0</v>
      </c>
      <c r="CI699" s="11">
        <f t="shared" si="2079"/>
        <v>0</v>
      </c>
      <c r="CJ699" s="11">
        <f t="shared" si="2079"/>
        <v>0</v>
      </c>
      <c r="CK699" s="11">
        <f t="shared" si="2079"/>
        <v>0</v>
      </c>
      <c r="CL699" s="11">
        <f t="shared" si="2079"/>
        <v>0</v>
      </c>
      <c r="CM699" s="11">
        <f t="shared" ref="CI699:CP703" si="2080">CM700</f>
        <v>7429</v>
      </c>
      <c r="CN699" s="11">
        <f t="shared" si="2080"/>
        <v>0</v>
      </c>
      <c r="CO699" s="11">
        <f t="shared" si="2080"/>
        <v>7425</v>
      </c>
      <c r="CP699" s="11">
        <f t="shared" si="2080"/>
        <v>0</v>
      </c>
      <c r="CQ699" s="124">
        <f t="shared" si="1922"/>
        <v>99.946156952483506</v>
      </c>
      <c r="CR699" s="124"/>
    </row>
    <row r="700" spans="1:96" ht="33">
      <c r="A700" s="17" t="s">
        <v>677</v>
      </c>
      <c r="B700" s="31">
        <v>912</v>
      </c>
      <c r="C700" s="18" t="s">
        <v>19</v>
      </c>
      <c r="D700" s="18" t="s">
        <v>27</v>
      </c>
      <c r="E700" s="18" t="s">
        <v>36</v>
      </c>
      <c r="F700" s="18"/>
      <c r="G700" s="6">
        <f t="shared" si="2074"/>
        <v>74</v>
      </c>
      <c r="H700" s="6">
        <f t="shared" si="2074"/>
        <v>0</v>
      </c>
      <c r="I700" s="6">
        <f t="shared" si="2074"/>
        <v>0</v>
      </c>
      <c r="J700" s="6">
        <f t="shared" si="2074"/>
        <v>0</v>
      </c>
      <c r="K700" s="6">
        <f t="shared" si="2074"/>
        <v>0</v>
      </c>
      <c r="L700" s="6">
        <f t="shared" si="2074"/>
        <v>0</v>
      </c>
      <c r="M700" s="6">
        <f t="shared" si="2074"/>
        <v>74</v>
      </c>
      <c r="N700" s="6">
        <f t="shared" si="2074"/>
        <v>0</v>
      </c>
      <c r="O700" s="6">
        <f t="shared" si="2074"/>
        <v>0</v>
      </c>
      <c r="P700" s="6">
        <f t="shared" si="2074"/>
        <v>0</v>
      </c>
      <c r="Q700" s="6">
        <f t="shared" si="2074"/>
        <v>0</v>
      </c>
      <c r="R700" s="6">
        <f t="shared" si="2074"/>
        <v>0</v>
      </c>
      <c r="S700" s="6">
        <f t="shared" si="2074"/>
        <v>74</v>
      </c>
      <c r="T700" s="6">
        <f t="shared" si="2074"/>
        <v>0</v>
      </c>
      <c r="U700" s="6">
        <f t="shared" si="2075"/>
        <v>0</v>
      </c>
      <c r="V700" s="6">
        <f t="shared" si="2075"/>
        <v>0</v>
      </c>
      <c r="W700" s="6">
        <f t="shared" si="2075"/>
        <v>0</v>
      </c>
      <c r="X700" s="6">
        <f t="shared" si="2075"/>
        <v>0</v>
      </c>
      <c r="Y700" s="6">
        <f t="shared" si="2075"/>
        <v>74</v>
      </c>
      <c r="Z700" s="6">
        <f t="shared" si="2075"/>
        <v>0</v>
      </c>
      <c r="AA700" s="6">
        <f t="shared" si="2075"/>
        <v>0</v>
      </c>
      <c r="AB700" s="6">
        <f t="shared" si="2075"/>
        <v>0</v>
      </c>
      <c r="AC700" s="6">
        <f t="shared" si="2075"/>
        <v>0</v>
      </c>
      <c r="AD700" s="6">
        <f t="shared" si="2075"/>
        <v>0</v>
      </c>
      <c r="AE700" s="6">
        <f t="shared" si="2075"/>
        <v>74</v>
      </c>
      <c r="AF700" s="6">
        <f t="shared" si="2075"/>
        <v>0</v>
      </c>
      <c r="AG700" s="6">
        <f t="shared" si="2076"/>
        <v>0</v>
      </c>
      <c r="AH700" s="6">
        <f t="shared" si="2076"/>
        <v>6751</v>
      </c>
      <c r="AI700" s="6">
        <f t="shared" si="2076"/>
        <v>0</v>
      </c>
      <c r="AJ700" s="6">
        <f t="shared" si="2076"/>
        <v>0</v>
      </c>
      <c r="AK700" s="6">
        <f t="shared" si="2076"/>
        <v>6825</v>
      </c>
      <c r="AL700" s="6">
        <f t="shared" si="2076"/>
        <v>0</v>
      </c>
      <c r="AM700" s="6">
        <f t="shared" si="2076"/>
        <v>0</v>
      </c>
      <c r="AN700" s="6">
        <f t="shared" si="2076"/>
        <v>0</v>
      </c>
      <c r="AO700" s="6">
        <f t="shared" si="2076"/>
        <v>0</v>
      </c>
      <c r="AP700" s="6">
        <f t="shared" si="2076"/>
        <v>0</v>
      </c>
      <c r="AQ700" s="6">
        <f t="shared" si="2076"/>
        <v>6825</v>
      </c>
      <c r="AR700" s="6">
        <f t="shared" si="2076"/>
        <v>0</v>
      </c>
      <c r="AS700" s="6">
        <f t="shared" si="2076"/>
        <v>0</v>
      </c>
      <c r="AT700" s="6">
        <f t="shared" si="2076"/>
        <v>0</v>
      </c>
      <c r="AU700" s="6">
        <f t="shared" si="2076"/>
        <v>0</v>
      </c>
      <c r="AV700" s="6">
        <f t="shared" si="2076"/>
        <v>0</v>
      </c>
      <c r="AW700" s="6">
        <f t="shared" si="2076"/>
        <v>6825</v>
      </c>
      <c r="AX700" s="6">
        <f t="shared" si="2076"/>
        <v>0</v>
      </c>
      <c r="AY700" s="6">
        <f t="shared" si="2077"/>
        <v>0</v>
      </c>
      <c r="AZ700" s="6">
        <f t="shared" si="2077"/>
        <v>2916</v>
      </c>
      <c r="BA700" s="6">
        <f t="shared" si="2077"/>
        <v>0</v>
      </c>
      <c r="BB700" s="6">
        <f t="shared" si="2077"/>
        <v>0</v>
      </c>
      <c r="BC700" s="6">
        <f t="shared" si="2077"/>
        <v>9741</v>
      </c>
      <c r="BD700" s="6">
        <f t="shared" si="2077"/>
        <v>0</v>
      </c>
      <c r="BE700" s="6">
        <f t="shared" si="2077"/>
        <v>-12</v>
      </c>
      <c r="BF700" s="6">
        <f t="shared" si="2077"/>
        <v>0</v>
      </c>
      <c r="BG700" s="6">
        <f t="shared" si="2077"/>
        <v>0</v>
      </c>
      <c r="BH700" s="6">
        <f t="shared" si="2077"/>
        <v>0</v>
      </c>
      <c r="BI700" s="6">
        <f t="shared" si="2077"/>
        <v>9729</v>
      </c>
      <c r="BJ700" s="6">
        <f t="shared" si="2077"/>
        <v>0</v>
      </c>
      <c r="BK700" s="6">
        <f t="shared" si="2078"/>
        <v>0</v>
      </c>
      <c r="BL700" s="6">
        <f t="shared" si="2078"/>
        <v>0</v>
      </c>
      <c r="BM700" s="6">
        <f t="shared" si="2078"/>
        <v>0</v>
      </c>
      <c r="BN700" s="6">
        <f t="shared" si="2078"/>
        <v>0</v>
      </c>
      <c r="BO700" s="6">
        <f t="shared" si="2078"/>
        <v>9729</v>
      </c>
      <c r="BP700" s="6">
        <f t="shared" si="2078"/>
        <v>0</v>
      </c>
      <c r="BQ700" s="6">
        <f t="shared" si="2078"/>
        <v>0</v>
      </c>
      <c r="BR700" s="6">
        <f t="shared" si="2078"/>
        <v>0</v>
      </c>
      <c r="BS700" s="6">
        <f t="shared" si="2078"/>
        <v>0</v>
      </c>
      <c r="BT700" s="6">
        <f t="shared" si="2078"/>
        <v>0</v>
      </c>
      <c r="BU700" s="6">
        <f t="shared" si="2078"/>
        <v>9729</v>
      </c>
      <c r="BV700" s="6">
        <f t="shared" si="2078"/>
        <v>0</v>
      </c>
      <c r="BW700" s="6">
        <f t="shared" si="2079"/>
        <v>0</v>
      </c>
      <c r="BX700" s="6">
        <f t="shared" si="2079"/>
        <v>0</v>
      </c>
      <c r="BY700" s="6">
        <f t="shared" si="2079"/>
        <v>0</v>
      </c>
      <c r="BZ700" s="6">
        <f t="shared" si="2079"/>
        <v>0</v>
      </c>
      <c r="CA700" s="6">
        <f t="shared" si="2079"/>
        <v>9729</v>
      </c>
      <c r="CB700" s="6">
        <f t="shared" si="2079"/>
        <v>0</v>
      </c>
      <c r="CC700" s="6">
        <f t="shared" si="2079"/>
        <v>-2300</v>
      </c>
      <c r="CD700" s="6">
        <f t="shared" si="2079"/>
        <v>0</v>
      </c>
      <c r="CE700" s="6">
        <f t="shared" si="2079"/>
        <v>0</v>
      </c>
      <c r="CF700" s="6">
        <f t="shared" si="2079"/>
        <v>0</v>
      </c>
      <c r="CG700" s="6">
        <f t="shared" si="2079"/>
        <v>7429</v>
      </c>
      <c r="CH700" s="6">
        <f t="shared" si="2079"/>
        <v>0</v>
      </c>
      <c r="CI700" s="6">
        <f t="shared" si="2080"/>
        <v>0</v>
      </c>
      <c r="CJ700" s="6">
        <f t="shared" si="2080"/>
        <v>0</v>
      </c>
      <c r="CK700" s="6">
        <f t="shared" si="2080"/>
        <v>0</v>
      </c>
      <c r="CL700" s="6">
        <f t="shared" si="2080"/>
        <v>0</v>
      </c>
      <c r="CM700" s="6">
        <f t="shared" si="2080"/>
        <v>7429</v>
      </c>
      <c r="CN700" s="6">
        <f t="shared" si="2080"/>
        <v>0</v>
      </c>
      <c r="CO700" s="6">
        <f t="shared" si="2080"/>
        <v>7425</v>
      </c>
      <c r="CP700" s="6">
        <f t="shared" si="2080"/>
        <v>0</v>
      </c>
      <c r="CQ700" s="32">
        <f t="shared" si="1922"/>
        <v>99.946156952483506</v>
      </c>
      <c r="CR700" s="32"/>
    </row>
    <row r="701" spans="1:96" ht="20.25" customHeight="1">
      <c r="A701" s="20" t="s">
        <v>14</v>
      </c>
      <c r="B701" s="31">
        <v>912</v>
      </c>
      <c r="C701" s="18" t="s">
        <v>19</v>
      </c>
      <c r="D701" s="18" t="s">
        <v>27</v>
      </c>
      <c r="E701" s="18" t="s">
        <v>39</v>
      </c>
      <c r="F701" s="18"/>
      <c r="G701" s="6">
        <f t="shared" si="2074"/>
        <v>74</v>
      </c>
      <c r="H701" s="6">
        <f t="shared" si="2074"/>
        <v>0</v>
      </c>
      <c r="I701" s="6">
        <f t="shared" si="2074"/>
        <v>0</v>
      </c>
      <c r="J701" s="6">
        <f t="shared" si="2074"/>
        <v>0</v>
      </c>
      <c r="K701" s="6">
        <f t="shared" si="2074"/>
        <v>0</v>
      </c>
      <c r="L701" s="6">
        <f t="shared" si="2074"/>
        <v>0</v>
      </c>
      <c r="M701" s="6">
        <f t="shared" si="2074"/>
        <v>74</v>
      </c>
      <c r="N701" s="6">
        <f t="shared" si="2074"/>
        <v>0</v>
      </c>
      <c r="O701" s="6">
        <f t="shared" si="2074"/>
        <v>0</v>
      </c>
      <c r="P701" s="6">
        <f t="shared" si="2074"/>
        <v>0</v>
      </c>
      <c r="Q701" s="6">
        <f t="shared" si="2074"/>
        <v>0</v>
      </c>
      <c r="R701" s="6">
        <f t="shared" si="2074"/>
        <v>0</v>
      </c>
      <c r="S701" s="6">
        <f t="shared" si="2074"/>
        <v>74</v>
      </c>
      <c r="T701" s="6">
        <f t="shared" si="2074"/>
        <v>0</v>
      </c>
      <c r="U701" s="6">
        <f t="shared" si="2075"/>
        <v>0</v>
      </c>
      <c r="V701" s="6">
        <f t="shared" si="2075"/>
        <v>0</v>
      </c>
      <c r="W701" s="6">
        <f t="shared" si="2075"/>
        <v>0</v>
      </c>
      <c r="X701" s="6">
        <f t="shared" si="2075"/>
        <v>0</v>
      </c>
      <c r="Y701" s="6">
        <f t="shared" si="2075"/>
        <v>74</v>
      </c>
      <c r="Z701" s="6">
        <f t="shared" si="2075"/>
        <v>0</v>
      </c>
      <c r="AA701" s="6">
        <f t="shared" si="2075"/>
        <v>0</v>
      </c>
      <c r="AB701" s="6">
        <f t="shared" si="2075"/>
        <v>0</v>
      </c>
      <c r="AC701" s="6">
        <f t="shared" si="2075"/>
        <v>0</v>
      </c>
      <c r="AD701" s="6">
        <f t="shared" si="2075"/>
        <v>0</v>
      </c>
      <c r="AE701" s="6">
        <f t="shared" si="2075"/>
        <v>74</v>
      </c>
      <c r="AF701" s="6">
        <f t="shared" si="2075"/>
        <v>0</v>
      </c>
      <c r="AG701" s="6">
        <f t="shared" si="2076"/>
        <v>0</v>
      </c>
      <c r="AH701" s="6">
        <f t="shared" si="2076"/>
        <v>6751</v>
      </c>
      <c r="AI701" s="6">
        <f t="shared" si="2076"/>
        <v>0</v>
      </c>
      <c r="AJ701" s="6">
        <f t="shared" si="2076"/>
        <v>0</v>
      </c>
      <c r="AK701" s="6">
        <f t="shared" si="2076"/>
        <v>6825</v>
      </c>
      <c r="AL701" s="6">
        <f t="shared" si="2076"/>
        <v>0</v>
      </c>
      <c r="AM701" s="6">
        <f t="shared" si="2076"/>
        <v>0</v>
      </c>
      <c r="AN701" s="6">
        <f t="shared" si="2076"/>
        <v>0</v>
      </c>
      <c r="AO701" s="6">
        <f t="shared" si="2076"/>
        <v>0</v>
      </c>
      <c r="AP701" s="6">
        <f t="shared" si="2076"/>
        <v>0</v>
      </c>
      <c r="AQ701" s="6">
        <f t="shared" si="2076"/>
        <v>6825</v>
      </c>
      <c r="AR701" s="6">
        <f t="shared" si="2076"/>
        <v>0</v>
      </c>
      <c r="AS701" s="6">
        <f t="shared" si="2076"/>
        <v>0</v>
      </c>
      <c r="AT701" s="6">
        <f t="shared" si="2076"/>
        <v>0</v>
      </c>
      <c r="AU701" s="6">
        <f t="shared" si="2076"/>
        <v>0</v>
      </c>
      <c r="AV701" s="6">
        <f t="shared" si="2076"/>
        <v>0</v>
      </c>
      <c r="AW701" s="6">
        <f t="shared" si="2076"/>
        <v>6825</v>
      </c>
      <c r="AX701" s="6">
        <f t="shared" si="2076"/>
        <v>0</v>
      </c>
      <c r="AY701" s="6">
        <f t="shared" si="2077"/>
        <v>0</v>
      </c>
      <c r="AZ701" s="6">
        <f t="shared" si="2077"/>
        <v>2916</v>
      </c>
      <c r="BA701" s="6">
        <f t="shared" si="2077"/>
        <v>0</v>
      </c>
      <c r="BB701" s="6">
        <f t="shared" si="2077"/>
        <v>0</v>
      </c>
      <c r="BC701" s="6">
        <f t="shared" si="2077"/>
        <v>9741</v>
      </c>
      <c r="BD701" s="6">
        <f t="shared" si="2077"/>
        <v>0</v>
      </c>
      <c r="BE701" s="6">
        <f t="shared" si="2077"/>
        <v>-12</v>
      </c>
      <c r="BF701" s="6">
        <f t="shared" si="2077"/>
        <v>0</v>
      </c>
      <c r="BG701" s="6">
        <f t="shared" si="2077"/>
        <v>0</v>
      </c>
      <c r="BH701" s="6">
        <f t="shared" si="2077"/>
        <v>0</v>
      </c>
      <c r="BI701" s="6">
        <f t="shared" si="2077"/>
        <v>9729</v>
      </c>
      <c r="BJ701" s="6">
        <f t="shared" si="2077"/>
        <v>0</v>
      </c>
      <c r="BK701" s="6">
        <f t="shared" si="2078"/>
        <v>0</v>
      </c>
      <c r="BL701" s="6">
        <f t="shared" si="2078"/>
        <v>0</v>
      </c>
      <c r="BM701" s="6">
        <f t="shared" si="2078"/>
        <v>0</v>
      </c>
      <c r="BN701" s="6">
        <f t="shared" si="2078"/>
        <v>0</v>
      </c>
      <c r="BO701" s="6">
        <f t="shared" si="2078"/>
        <v>9729</v>
      </c>
      <c r="BP701" s="6">
        <f t="shared" si="2078"/>
        <v>0</v>
      </c>
      <c r="BQ701" s="6">
        <f t="shared" si="2078"/>
        <v>0</v>
      </c>
      <c r="BR701" s="6">
        <f t="shared" si="2078"/>
        <v>0</v>
      </c>
      <c r="BS701" s="6">
        <f t="shared" si="2078"/>
        <v>0</v>
      </c>
      <c r="BT701" s="6">
        <f t="shared" si="2078"/>
        <v>0</v>
      </c>
      <c r="BU701" s="6">
        <f t="shared" si="2078"/>
        <v>9729</v>
      </c>
      <c r="BV701" s="6">
        <f t="shared" si="2078"/>
        <v>0</v>
      </c>
      <c r="BW701" s="6">
        <f t="shared" si="2079"/>
        <v>0</v>
      </c>
      <c r="BX701" s="6">
        <f t="shared" si="2079"/>
        <v>0</v>
      </c>
      <c r="BY701" s="6">
        <f t="shared" si="2079"/>
        <v>0</v>
      </c>
      <c r="BZ701" s="6">
        <f t="shared" si="2079"/>
        <v>0</v>
      </c>
      <c r="CA701" s="6">
        <f t="shared" si="2079"/>
        <v>9729</v>
      </c>
      <c r="CB701" s="6">
        <f t="shared" si="2079"/>
        <v>0</v>
      </c>
      <c r="CC701" s="6">
        <f t="shared" si="2079"/>
        <v>-2300</v>
      </c>
      <c r="CD701" s="6">
        <f t="shared" si="2079"/>
        <v>0</v>
      </c>
      <c r="CE701" s="6">
        <f t="shared" si="2079"/>
        <v>0</v>
      </c>
      <c r="CF701" s="6">
        <f t="shared" si="2079"/>
        <v>0</v>
      </c>
      <c r="CG701" s="6">
        <f t="shared" si="2079"/>
        <v>7429</v>
      </c>
      <c r="CH701" s="6">
        <f t="shared" si="2079"/>
        <v>0</v>
      </c>
      <c r="CI701" s="6">
        <f t="shared" si="2080"/>
        <v>0</v>
      </c>
      <c r="CJ701" s="6">
        <f t="shared" si="2080"/>
        <v>0</v>
      </c>
      <c r="CK701" s="6">
        <f t="shared" si="2080"/>
        <v>0</v>
      </c>
      <c r="CL701" s="6">
        <f t="shared" si="2080"/>
        <v>0</v>
      </c>
      <c r="CM701" s="6">
        <f t="shared" si="2080"/>
        <v>7429</v>
      </c>
      <c r="CN701" s="6">
        <f t="shared" si="2080"/>
        <v>0</v>
      </c>
      <c r="CO701" s="6">
        <f t="shared" si="2080"/>
        <v>7425</v>
      </c>
      <c r="CP701" s="6">
        <f t="shared" si="2080"/>
        <v>0</v>
      </c>
      <c r="CQ701" s="32">
        <f t="shared" si="1922"/>
        <v>99.946156952483506</v>
      </c>
      <c r="CR701" s="32"/>
    </row>
    <row r="702" spans="1:96" ht="33">
      <c r="A702" s="17" t="s">
        <v>28</v>
      </c>
      <c r="B702" s="31">
        <v>912</v>
      </c>
      <c r="C702" s="18" t="s">
        <v>19</v>
      </c>
      <c r="D702" s="18" t="s">
        <v>27</v>
      </c>
      <c r="E702" s="18" t="s">
        <v>50</v>
      </c>
      <c r="F702" s="18"/>
      <c r="G702" s="6">
        <f t="shared" si="2074"/>
        <v>74</v>
      </c>
      <c r="H702" s="6">
        <f t="shared" si="2074"/>
        <v>0</v>
      </c>
      <c r="I702" s="6">
        <f t="shared" si="2074"/>
        <v>0</v>
      </c>
      <c r="J702" s="6">
        <f t="shared" si="2074"/>
        <v>0</v>
      </c>
      <c r="K702" s="6">
        <f t="shared" si="2074"/>
        <v>0</v>
      </c>
      <c r="L702" s="6">
        <f t="shared" si="2074"/>
        <v>0</v>
      </c>
      <c r="M702" s="6">
        <f t="shared" si="2074"/>
        <v>74</v>
      </c>
      <c r="N702" s="6">
        <f t="shared" si="2074"/>
        <v>0</v>
      </c>
      <c r="O702" s="6">
        <f t="shared" si="2074"/>
        <v>0</v>
      </c>
      <c r="P702" s="6">
        <f t="shared" si="2074"/>
        <v>0</v>
      </c>
      <c r="Q702" s="6">
        <f t="shared" si="2074"/>
        <v>0</v>
      </c>
      <c r="R702" s="6">
        <f t="shared" si="2074"/>
        <v>0</v>
      </c>
      <c r="S702" s="6">
        <f t="shared" si="2074"/>
        <v>74</v>
      </c>
      <c r="T702" s="6">
        <f t="shared" si="2074"/>
        <v>0</v>
      </c>
      <c r="U702" s="6">
        <f t="shared" si="2075"/>
        <v>0</v>
      </c>
      <c r="V702" s="6">
        <f t="shared" si="2075"/>
        <v>0</v>
      </c>
      <c r="W702" s="6">
        <f t="shared" si="2075"/>
        <v>0</v>
      </c>
      <c r="X702" s="6">
        <f t="shared" si="2075"/>
        <v>0</v>
      </c>
      <c r="Y702" s="6">
        <f t="shared" si="2075"/>
        <v>74</v>
      </c>
      <c r="Z702" s="6">
        <f t="shared" si="2075"/>
        <v>0</v>
      </c>
      <c r="AA702" s="6">
        <f t="shared" si="2075"/>
        <v>0</v>
      </c>
      <c r="AB702" s="6">
        <f t="shared" si="2075"/>
        <v>0</v>
      </c>
      <c r="AC702" s="6">
        <f t="shared" si="2075"/>
        <v>0</v>
      </c>
      <c r="AD702" s="6">
        <f t="shared" si="2075"/>
        <v>0</v>
      </c>
      <c r="AE702" s="6">
        <f t="shared" si="2075"/>
        <v>74</v>
      </c>
      <c r="AF702" s="6">
        <f t="shared" si="2075"/>
        <v>0</v>
      </c>
      <c r="AG702" s="6">
        <f t="shared" si="2076"/>
        <v>0</v>
      </c>
      <c r="AH702" s="6">
        <f t="shared" si="2076"/>
        <v>6751</v>
      </c>
      <c r="AI702" s="6">
        <f t="shared" si="2076"/>
        <v>0</v>
      </c>
      <c r="AJ702" s="6">
        <f t="shared" si="2076"/>
        <v>0</v>
      </c>
      <c r="AK702" s="6">
        <f t="shared" si="2076"/>
        <v>6825</v>
      </c>
      <c r="AL702" s="6">
        <f t="shared" si="2076"/>
        <v>0</v>
      </c>
      <c r="AM702" s="6">
        <f t="shared" si="2076"/>
        <v>0</v>
      </c>
      <c r="AN702" s="6">
        <f t="shared" si="2076"/>
        <v>0</v>
      </c>
      <c r="AO702" s="6">
        <f t="shared" si="2076"/>
        <v>0</v>
      </c>
      <c r="AP702" s="6">
        <f t="shared" si="2076"/>
        <v>0</v>
      </c>
      <c r="AQ702" s="6">
        <f t="shared" si="2076"/>
        <v>6825</v>
      </c>
      <c r="AR702" s="6">
        <f t="shared" si="2076"/>
        <v>0</v>
      </c>
      <c r="AS702" s="6">
        <f t="shared" si="2076"/>
        <v>0</v>
      </c>
      <c r="AT702" s="6">
        <f t="shared" si="2076"/>
        <v>0</v>
      </c>
      <c r="AU702" s="6">
        <f t="shared" si="2076"/>
        <v>0</v>
      </c>
      <c r="AV702" s="6">
        <f t="shared" si="2076"/>
        <v>0</v>
      </c>
      <c r="AW702" s="6">
        <f t="shared" si="2076"/>
        <v>6825</v>
      </c>
      <c r="AX702" s="6">
        <f t="shared" si="2076"/>
        <v>0</v>
      </c>
      <c r="AY702" s="6">
        <f t="shared" si="2077"/>
        <v>0</v>
      </c>
      <c r="AZ702" s="6">
        <f t="shared" si="2077"/>
        <v>2916</v>
      </c>
      <c r="BA702" s="6">
        <f t="shared" si="2077"/>
        <v>0</v>
      </c>
      <c r="BB702" s="6">
        <f t="shared" si="2077"/>
        <v>0</v>
      </c>
      <c r="BC702" s="6">
        <f t="shared" si="2077"/>
        <v>9741</v>
      </c>
      <c r="BD702" s="6">
        <f t="shared" si="2077"/>
        <v>0</v>
      </c>
      <c r="BE702" s="6">
        <f t="shared" si="2077"/>
        <v>-12</v>
      </c>
      <c r="BF702" s="6">
        <f t="shared" si="2077"/>
        <v>0</v>
      </c>
      <c r="BG702" s="6">
        <f t="shared" si="2077"/>
        <v>0</v>
      </c>
      <c r="BH702" s="6">
        <f t="shared" si="2077"/>
        <v>0</v>
      </c>
      <c r="BI702" s="6">
        <f t="shared" si="2077"/>
        <v>9729</v>
      </c>
      <c r="BJ702" s="6">
        <f t="shared" si="2077"/>
        <v>0</v>
      </c>
      <c r="BK702" s="6">
        <f t="shared" si="2078"/>
        <v>0</v>
      </c>
      <c r="BL702" s="6">
        <f t="shared" si="2078"/>
        <v>0</v>
      </c>
      <c r="BM702" s="6">
        <f t="shared" si="2078"/>
        <v>0</v>
      </c>
      <c r="BN702" s="6">
        <f t="shared" si="2078"/>
        <v>0</v>
      </c>
      <c r="BO702" s="6">
        <f t="shared" si="2078"/>
        <v>9729</v>
      </c>
      <c r="BP702" s="6">
        <f t="shared" si="2078"/>
        <v>0</v>
      </c>
      <c r="BQ702" s="6">
        <f t="shared" si="2078"/>
        <v>0</v>
      </c>
      <c r="BR702" s="6">
        <f t="shared" si="2078"/>
        <v>0</v>
      </c>
      <c r="BS702" s="6">
        <f t="shared" si="2078"/>
        <v>0</v>
      </c>
      <c r="BT702" s="6">
        <f t="shared" si="2078"/>
        <v>0</v>
      </c>
      <c r="BU702" s="6">
        <f t="shared" si="2078"/>
        <v>9729</v>
      </c>
      <c r="BV702" s="6">
        <f t="shared" si="2078"/>
        <v>0</v>
      </c>
      <c r="BW702" s="6">
        <f t="shared" si="2079"/>
        <v>0</v>
      </c>
      <c r="BX702" s="6">
        <f t="shared" si="2079"/>
        <v>0</v>
      </c>
      <c r="BY702" s="6">
        <f t="shared" si="2079"/>
        <v>0</v>
      </c>
      <c r="BZ702" s="6">
        <f t="shared" si="2079"/>
        <v>0</v>
      </c>
      <c r="CA702" s="6">
        <f t="shared" si="2079"/>
        <v>9729</v>
      </c>
      <c r="CB702" s="6">
        <f t="shared" si="2079"/>
        <v>0</v>
      </c>
      <c r="CC702" s="6">
        <f t="shared" si="2079"/>
        <v>-2300</v>
      </c>
      <c r="CD702" s="6">
        <f t="shared" si="2079"/>
        <v>0</v>
      </c>
      <c r="CE702" s="6">
        <f t="shared" si="2079"/>
        <v>0</v>
      </c>
      <c r="CF702" s="6">
        <f t="shared" si="2079"/>
        <v>0</v>
      </c>
      <c r="CG702" s="6">
        <f t="shared" si="2079"/>
        <v>7429</v>
      </c>
      <c r="CH702" s="6">
        <f t="shared" si="2079"/>
        <v>0</v>
      </c>
      <c r="CI702" s="6">
        <f t="shared" si="2080"/>
        <v>0</v>
      </c>
      <c r="CJ702" s="6">
        <f t="shared" si="2080"/>
        <v>0</v>
      </c>
      <c r="CK702" s="6">
        <f t="shared" si="2080"/>
        <v>0</v>
      </c>
      <c r="CL702" s="6">
        <f t="shared" si="2080"/>
        <v>0</v>
      </c>
      <c r="CM702" s="6">
        <f t="shared" si="2080"/>
        <v>7429</v>
      </c>
      <c r="CN702" s="6">
        <f t="shared" si="2080"/>
        <v>0</v>
      </c>
      <c r="CO702" s="6">
        <f t="shared" si="2080"/>
        <v>7425</v>
      </c>
      <c r="CP702" s="6">
        <f t="shared" si="2080"/>
        <v>0</v>
      </c>
      <c r="CQ702" s="32">
        <f t="shared" si="1922"/>
        <v>99.946156952483506</v>
      </c>
      <c r="CR702" s="32"/>
    </row>
    <row r="703" spans="1:96" ht="33">
      <c r="A703" s="17" t="s">
        <v>218</v>
      </c>
      <c r="B703" s="31">
        <v>912</v>
      </c>
      <c r="C703" s="18" t="s">
        <v>19</v>
      </c>
      <c r="D703" s="18" t="s">
        <v>27</v>
      </c>
      <c r="E703" s="18" t="s">
        <v>50</v>
      </c>
      <c r="F703" s="18" t="s">
        <v>29</v>
      </c>
      <c r="G703" s="6">
        <f t="shared" si="2074"/>
        <v>74</v>
      </c>
      <c r="H703" s="6">
        <f t="shared" si="2074"/>
        <v>0</v>
      </c>
      <c r="I703" s="6">
        <f t="shared" si="2074"/>
        <v>0</v>
      </c>
      <c r="J703" s="6">
        <f t="shared" si="2074"/>
        <v>0</v>
      </c>
      <c r="K703" s="6">
        <f t="shared" si="2074"/>
        <v>0</v>
      </c>
      <c r="L703" s="6">
        <f t="shared" si="2074"/>
        <v>0</v>
      </c>
      <c r="M703" s="6">
        <f t="shared" si="2074"/>
        <v>74</v>
      </c>
      <c r="N703" s="6">
        <f t="shared" si="2074"/>
        <v>0</v>
      </c>
      <c r="O703" s="6">
        <f t="shared" si="2074"/>
        <v>0</v>
      </c>
      <c r="P703" s="6">
        <f t="shared" si="2074"/>
        <v>0</v>
      </c>
      <c r="Q703" s="6">
        <f t="shared" si="2074"/>
        <v>0</v>
      </c>
      <c r="R703" s="6">
        <f t="shared" si="2074"/>
        <v>0</v>
      </c>
      <c r="S703" s="6">
        <f t="shared" si="2074"/>
        <v>74</v>
      </c>
      <c r="T703" s="6">
        <f t="shared" si="2074"/>
        <v>0</v>
      </c>
      <c r="U703" s="6">
        <f t="shared" si="2075"/>
        <v>0</v>
      </c>
      <c r="V703" s="6">
        <f t="shared" si="2075"/>
        <v>0</v>
      </c>
      <c r="W703" s="6">
        <f t="shared" si="2075"/>
        <v>0</v>
      </c>
      <c r="X703" s="6">
        <f t="shared" si="2075"/>
        <v>0</v>
      </c>
      <c r="Y703" s="6">
        <f t="shared" si="2075"/>
        <v>74</v>
      </c>
      <c r="Z703" s="6">
        <f t="shared" si="2075"/>
        <v>0</v>
      </c>
      <c r="AA703" s="6">
        <f t="shared" si="2075"/>
        <v>0</v>
      </c>
      <c r="AB703" s="6">
        <f t="shared" si="2075"/>
        <v>0</v>
      </c>
      <c r="AC703" s="6">
        <f t="shared" si="2075"/>
        <v>0</v>
      </c>
      <c r="AD703" s="6">
        <f t="shared" si="2075"/>
        <v>0</v>
      </c>
      <c r="AE703" s="6">
        <f t="shared" si="2075"/>
        <v>74</v>
      </c>
      <c r="AF703" s="6">
        <f t="shared" si="2075"/>
        <v>0</v>
      </c>
      <c r="AG703" s="6">
        <f t="shared" si="2076"/>
        <v>0</v>
      </c>
      <c r="AH703" s="6">
        <f t="shared" si="2076"/>
        <v>6751</v>
      </c>
      <c r="AI703" s="6">
        <f t="shared" si="2076"/>
        <v>0</v>
      </c>
      <c r="AJ703" s="6">
        <f t="shared" si="2076"/>
        <v>0</v>
      </c>
      <c r="AK703" s="6">
        <f t="shared" si="2076"/>
        <v>6825</v>
      </c>
      <c r="AL703" s="6">
        <f t="shared" si="2076"/>
        <v>0</v>
      </c>
      <c r="AM703" s="6">
        <f t="shared" si="2076"/>
        <v>0</v>
      </c>
      <c r="AN703" s="6">
        <f t="shared" si="2076"/>
        <v>0</v>
      </c>
      <c r="AO703" s="6">
        <f t="shared" si="2076"/>
        <v>0</v>
      </c>
      <c r="AP703" s="6">
        <f t="shared" si="2076"/>
        <v>0</v>
      </c>
      <c r="AQ703" s="6">
        <f t="shared" si="2076"/>
        <v>6825</v>
      </c>
      <c r="AR703" s="6">
        <f t="shared" si="2076"/>
        <v>0</v>
      </c>
      <c r="AS703" s="6">
        <f t="shared" si="2076"/>
        <v>0</v>
      </c>
      <c r="AT703" s="6">
        <f t="shared" si="2076"/>
        <v>0</v>
      </c>
      <c r="AU703" s="6">
        <f t="shared" si="2076"/>
        <v>0</v>
      </c>
      <c r="AV703" s="6">
        <f t="shared" si="2076"/>
        <v>0</v>
      </c>
      <c r="AW703" s="6">
        <f t="shared" si="2076"/>
        <v>6825</v>
      </c>
      <c r="AX703" s="6">
        <f t="shared" si="2076"/>
        <v>0</v>
      </c>
      <c r="AY703" s="6">
        <f t="shared" si="2077"/>
        <v>0</v>
      </c>
      <c r="AZ703" s="6">
        <f t="shared" si="2077"/>
        <v>2916</v>
      </c>
      <c r="BA703" s="6">
        <f t="shared" si="2077"/>
        <v>0</v>
      </c>
      <c r="BB703" s="6">
        <f t="shared" si="2077"/>
        <v>0</v>
      </c>
      <c r="BC703" s="6">
        <f t="shared" si="2077"/>
        <v>9741</v>
      </c>
      <c r="BD703" s="6">
        <f t="shared" si="2077"/>
        <v>0</v>
      </c>
      <c r="BE703" s="6">
        <f t="shared" si="2077"/>
        <v>-12</v>
      </c>
      <c r="BF703" s="6">
        <f t="shared" si="2077"/>
        <v>0</v>
      </c>
      <c r="BG703" s="6">
        <f t="shared" si="2077"/>
        <v>0</v>
      </c>
      <c r="BH703" s="6">
        <f t="shared" si="2077"/>
        <v>0</v>
      </c>
      <c r="BI703" s="6">
        <f t="shared" si="2077"/>
        <v>9729</v>
      </c>
      <c r="BJ703" s="6">
        <f t="shared" si="2077"/>
        <v>0</v>
      </c>
      <c r="BK703" s="6">
        <f t="shared" si="2078"/>
        <v>0</v>
      </c>
      <c r="BL703" s="6">
        <f t="shared" si="2078"/>
        <v>0</v>
      </c>
      <c r="BM703" s="6">
        <f t="shared" si="2078"/>
        <v>0</v>
      </c>
      <c r="BN703" s="6">
        <f t="shared" si="2078"/>
        <v>0</v>
      </c>
      <c r="BO703" s="6">
        <f t="shared" si="2078"/>
        <v>9729</v>
      </c>
      <c r="BP703" s="6">
        <f t="shared" si="2078"/>
        <v>0</v>
      </c>
      <c r="BQ703" s="6">
        <f t="shared" si="2078"/>
        <v>0</v>
      </c>
      <c r="BR703" s="6">
        <f t="shared" si="2078"/>
        <v>0</v>
      </c>
      <c r="BS703" s="6">
        <f t="shared" si="2078"/>
        <v>0</v>
      </c>
      <c r="BT703" s="6">
        <f t="shared" si="2078"/>
        <v>0</v>
      </c>
      <c r="BU703" s="6">
        <f t="shared" si="2078"/>
        <v>9729</v>
      </c>
      <c r="BV703" s="6">
        <f t="shared" si="2078"/>
        <v>0</v>
      </c>
      <c r="BW703" s="6">
        <f t="shared" si="2079"/>
        <v>0</v>
      </c>
      <c r="BX703" s="6">
        <f t="shared" si="2079"/>
        <v>0</v>
      </c>
      <c r="BY703" s="6">
        <f t="shared" si="2079"/>
        <v>0</v>
      </c>
      <c r="BZ703" s="6">
        <f t="shared" si="2079"/>
        <v>0</v>
      </c>
      <c r="CA703" s="6">
        <f t="shared" si="2079"/>
        <v>9729</v>
      </c>
      <c r="CB703" s="6">
        <f t="shared" si="2079"/>
        <v>0</v>
      </c>
      <c r="CC703" s="6">
        <f t="shared" si="2079"/>
        <v>-2300</v>
      </c>
      <c r="CD703" s="6">
        <f t="shared" si="2079"/>
        <v>0</v>
      </c>
      <c r="CE703" s="6">
        <f t="shared" si="2079"/>
        <v>0</v>
      </c>
      <c r="CF703" s="6">
        <f t="shared" si="2079"/>
        <v>0</v>
      </c>
      <c r="CG703" s="6">
        <f t="shared" si="2079"/>
        <v>7429</v>
      </c>
      <c r="CH703" s="6">
        <f t="shared" si="2079"/>
        <v>0</v>
      </c>
      <c r="CI703" s="6">
        <f t="shared" si="2080"/>
        <v>0</v>
      </c>
      <c r="CJ703" s="6">
        <f t="shared" si="2080"/>
        <v>0</v>
      </c>
      <c r="CK703" s="6">
        <f t="shared" si="2080"/>
        <v>0</v>
      </c>
      <c r="CL703" s="6">
        <f t="shared" si="2080"/>
        <v>0</v>
      </c>
      <c r="CM703" s="6">
        <f t="shared" si="2080"/>
        <v>7429</v>
      </c>
      <c r="CN703" s="6">
        <f t="shared" si="2080"/>
        <v>0</v>
      </c>
      <c r="CO703" s="6">
        <f t="shared" si="2080"/>
        <v>7425</v>
      </c>
      <c r="CP703" s="6">
        <f t="shared" si="2080"/>
        <v>0</v>
      </c>
      <c r="CQ703" s="32">
        <f t="shared" si="1922"/>
        <v>99.946156952483506</v>
      </c>
      <c r="CR703" s="32"/>
    </row>
    <row r="704" spans="1:96" ht="33">
      <c r="A704" s="17" t="s">
        <v>34</v>
      </c>
      <c r="B704" s="31">
        <v>912</v>
      </c>
      <c r="C704" s="18" t="s">
        <v>19</v>
      </c>
      <c r="D704" s="18" t="s">
        <v>27</v>
      </c>
      <c r="E704" s="18" t="s">
        <v>50</v>
      </c>
      <c r="F704" s="18" t="s">
        <v>35</v>
      </c>
      <c r="G704" s="48">
        <v>74</v>
      </c>
      <c r="H704" s="48"/>
      <c r="I704" s="48"/>
      <c r="J704" s="48"/>
      <c r="K704" s="48"/>
      <c r="L704" s="48"/>
      <c r="M704" s="48">
        <f>G704+I704+J704+K704+L704</f>
        <v>74</v>
      </c>
      <c r="N704" s="48">
        <f>H704+L704</f>
        <v>0</v>
      </c>
      <c r="O704" s="48"/>
      <c r="P704" s="48"/>
      <c r="Q704" s="48"/>
      <c r="R704" s="48"/>
      <c r="S704" s="48">
        <f>M704+O704+P704+Q704+R704</f>
        <v>74</v>
      </c>
      <c r="T704" s="48">
        <f>N704+R704</f>
        <v>0</v>
      </c>
      <c r="U704" s="48"/>
      <c r="V704" s="48"/>
      <c r="W704" s="48"/>
      <c r="X704" s="48"/>
      <c r="Y704" s="48">
        <f>S704+U704+V704+W704+X704</f>
        <v>74</v>
      </c>
      <c r="Z704" s="48">
        <f>T704+X704</f>
        <v>0</v>
      </c>
      <c r="AA704" s="48"/>
      <c r="AB704" s="48"/>
      <c r="AC704" s="48"/>
      <c r="AD704" s="48"/>
      <c r="AE704" s="48">
        <f>Y704+AA704+AB704+AC704+AD704</f>
        <v>74</v>
      </c>
      <c r="AF704" s="48">
        <f>Z704+AD704</f>
        <v>0</v>
      </c>
      <c r="AG704" s="48"/>
      <c r="AH704" s="48">
        <v>6751</v>
      </c>
      <c r="AI704" s="48"/>
      <c r="AJ704" s="48"/>
      <c r="AK704" s="48">
        <f>AE704+AG704+AH704+AI704+AJ704</f>
        <v>6825</v>
      </c>
      <c r="AL704" s="48">
        <f>AF704+AJ704</f>
        <v>0</v>
      </c>
      <c r="AM704" s="48"/>
      <c r="AN704" s="48"/>
      <c r="AO704" s="48"/>
      <c r="AP704" s="48"/>
      <c r="AQ704" s="48">
        <f>AK704+AM704+AN704+AO704+AP704</f>
        <v>6825</v>
      </c>
      <c r="AR704" s="48">
        <f>AL704+AP704</f>
        <v>0</v>
      </c>
      <c r="AS704" s="48"/>
      <c r="AT704" s="48"/>
      <c r="AU704" s="48"/>
      <c r="AV704" s="48"/>
      <c r="AW704" s="48">
        <f>AQ704+AS704+AT704+AU704+AV704</f>
        <v>6825</v>
      </c>
      <c r="AX704" s="48">
        <f>AR704+AV704</f>
        <v>0</v>
      </c>
      <c r="AY704" s="48"/>
      <c r="AZ704" s="48">
        <v>2916</v>
      </c>
      <c r="BA704" s="48"/>
      <c r="BB704" s="48"/>
      <c r="BC704" s="48">
        <f>AW704+AY704+AZ704+BA704+BB704</f>
        <v>9741</v>
      </c>
      <c r="BD704" s="48">
        <f>AX704+BB704</f>
        <v>0</v>
      </c>
      <c r="BE704" s="48">
        <v>-12</v>
      </c>
      <c r="BF704" s="48"/>
      <c r="BG704" s="48"/>
      <c r="BH704" s="48"/>
      <c r="BI704" s="48">
        <f>BC704+BE704+BF704+BG704+BH704</f>
        <v>9729</v>
      </c>
      <c r="BJ704" s="48">
        <f>BD704+BH704</f>
        <v>0</v>
      </c>
      <c r="BK704" s="48"/>
      <c r="BL704" s="48"/>
      <c r="BM704" s="48"/>
      <c r="BN704" s="48"/>
      <c r="BO704" s="48">
        <f>BI704+BK704+BL704+BM704+BN704</f>
        <v>9729</v>
      </c>
      <c r="BP704" s="48">
        <f>BJ704+BN704</f>
        <v>0</v>
      </c>
      <c r="BQ704" s="48"/>
      <c r="BR704" s="48"/>
      <c r="BS704" s="48"/>
      <c r="BT704" s="48"/>
      <c r="BU704" s="48">
        <f>BO704+BQ704+BR704+BS704+BT704</f>
        <v>9729</v>
      </c>
      <c r="BV704" s="48">
        <f>BP704+BT704</f>
        <v>0</v>
      </c>
      <c r="BW704" s="48"/>
      <c r="BX704" s="48"/>
      <c r="BY704" s="48"/>
      <c r="BZ704" s="48"/>
      <c r="CA704" s="48">
        <f>BU704+BW704+BX704+BY704+BZ704</f>
        <v>9729</v>
      </c>
      <c r="CB704" s="48">
        <f>BV704+BZ704</f>
        <v>0</v>
      </c>
      <c r="CC704" s="48">
        <v>-2300</v>
      </c>
      <c r="CD704" s="48"/>
      <c r="CE704" s="48"/>
      <c r="CF704" s="48"/>
      <c r="CG704" s="48">
        <f>CA704+CC704+CD704+CE704+CF704</f>
        <v>7429</v>
      </c>
      <c r="CH704" s="48">
        <f>CB704+CF704</f>
        <v>0</v>
      </c>
      <c r="CI704" s="48"/>
      <c r="CJ704" s="48"/>
      <c r="CK704" s="48"/>
      <c r="CL704" s="48"/>
      <c r="CM704" s="48">
        <f>CG704+CI704+CJ704+CK704+CL704</f>
        <v>7429</v>
      </c>
      <c r="CN704" s="48">
        <f>CH704+CL704</f>
        <v>0</v>
      </c>
      <c r="CO704" s="48">
        <v>7425</v>
      </c>
      <c r="CP704" s="48">
        <f>CJ704+CN704</f>
        <v>0</v>
      </c>
      <c r="CQ704" s="116">
        <f t="shared" si="1922"/>
        <v>99.946156952483506</v>
      </c>
      <c r="CR704" s="116"/>
    </row>
    <row r="705" spans="1:96">
      <c r="A705" s="17"/>
      <c r="B705" s="31"/>
      <c r="C705" s="18"/>
      <c r="D705" s="18"/>
      <c r="E705" s="32"/>
      <c r="F705" s="6"/>
      <c r="G705" s="81"/>
      <c r="H705" s="81"/>
      <c r="I705" s="81"/>
      <c r="J705" s="81"/>
      <c r="K705" s="81"/>
      <c r="L705" s="81"/>
      <c r="M705" s="81"/>
      <c r="N705" s="81"/>
      <c r="O705" s="81"/>
      <c r="P705" s="81"/>
      <c r="Q705" s="81"/>
      <c r="R705" s="81"/>
      <c r="S705" s="81"/>
      <c r="T705" s="81"/>
      <c r="U705" s="81"/>
      <c r="V705" s="81"/>
      <c r="W705" s="81"/>
      <c r="X705" s="81"/>
      <c r="Y705" s="81"/>
      <c r="Z705" s="81"/>
      <c r="AA705" s="81"/>
      <c r="AB705" s="81"/>
      <c r="AC705" s="81"/>
      <c r="AD705" s="81"/>
      <c r="AE705" s="81"/>
      <c r="AF705" s="81"/>
      <c r="AG705" s="81"/>
      <c r="AH705" s="81"/>
      <c r="AI705" s="81"/>
      <c r="AJ705" s="81"/>
      <c r="AK705" s="81"/>
      <c r="AL705" s="81"/>
      <c r="AM705" s="81"/>
      <c r="AN705" s="81"/>
      <c r="AO705" s="81"/>
      <c r="AP705" s="81"/>
      <c r="AQ705" s="81"/>
      <c r="AR705" s="81"/>
      <c r="AS705" s="81"/>
      <c r="AT705" s="81"/>
      <c r="AU705" s="81"/>
      <c r="AV705" s="81"/>
      <c r="AW705" s="81"/>
      <c r="AX705" s="81"/>
      <c r="AY705" s="81"/>
      <c r="AZ705" s="81"/>
      <c r="BA705" s="81"/>
      <c r="BB705" s="81"/>
      <c r="BC705" s="81"/>
      <c r="BD705" s="81"/>
      <c r="BE705" s="81"/>
      <c r="BF705" s="81"/>
      <c r="BG705" s="81"/>
      <c r="BH705" s="81"/>
      <c r="BI705" s="81"/>
      <c r="BJ705" s="81"/>
      <c r="BK705" s="81"/>
      <c r="BL705" s="81"/>
      <c r="BM705" s="81"/>
      <c r="BN705" s="81"/>
      <c r="BO705" s="81"/>
      <c r="BP705" s="81"/>
      <c r="BQ705" s="81"/>
      <c r="BR705" s="81"/>
      <c r="BS705" s="81"/>
      <c r="BT705" s="81"/>
      <c r="BU705" s="81"/>
      <c r="BV705" s="81"/>
      <c r="BW705" s="81"/>
      <c r="BX705" s="81"/>
      <c r="BY705" s="81"/>
      <c r="BZ705" s="81"/>
      <c r="CA705" s="81"/>
      <c r="CB705" s="81"/>
      <c r="CC705" s="81"/>
      <c r="CD705" s="81"/>
      <c r="CE705" s="81"/>
      <c r="CF705" s="81"/>
      <c r="CG705" s="81"/>
      <c r="CH705" s="81"/>
      <c r="CI705" s="81"/>
      <c r="CJ705" s="81"/>
      <c r="CK705" s="81"/>
      <c r="CL705" s="81"/>
      <c r="CM705" s="81"/>
      <c r="CN705" s="81"/>
      <c r="CO705" s="81"/>
      <c r="CP705" s="81"/>
      <c r="CQ705" s="118"/>
      <c r="CR705" s="118"/>
    </row>
    <row r="706" spans="1:96" ht="40.5">
      <c r="A706" s="12" t="s">
        <v>385</v>
      </c>
      <c r="B706" s="60">
        <v>913</v>
      </c>
      <c r="C706" s="13"/>
      <c r="D706" s="13"/>
      <c r="E706" s="13"/>
      <c r="F706" s="13"/>
      <c r="G706" s="5">
        <f t="shared" ref="G706:AL706" si="2081">G708+G778+G862+G903+G927+G958</f>
        <v>2545687</v>
      </c>
      <c r="H706" s="5">
        <f t="shared" si="2081"/>
        <v>33519</v>
      </c>
      <c r="I706" s="5">
        <f t="shared" si="2081"/>
        <v>0</v>
      </c>
      <c r="J706" s="5">
        <f t="shared" si="2081"/>
        <v>0</v>
      </c>
      <c r="K706" s="5">
        <f t="shared" si="2081"/>
        <v>0</v>
      </c>
      <c r="L706" s="5">
        <f t="shared" si="2081"/>
        <v>0</v>
      </c>
      <c r="M706" s="5">
        <f t="shared" si="2081"/>
        <v>2545687</v>
      </c>
      <c r="N706" s="5">
        <f t="shared" si="2081"/>
        <v>33519</v>
      </c>
      <c r="O706" s="5">
        <f t="shared" si="2081"/>
        <v>0</v>
      </c>
      <c r="P706" s="5">
        <f t="shared" si="2081"/>
        <v>0</v>
      </c>
      <c r="Q706" s="5">
        <f t="shared" si="2081"/>
        <v>0</v>
      </c>
      <c r="R706" s="5">
        <f t="shared" si="2081"/>
        <v>0</v>
      </c>
      <c r="S706" s="5">
        <f t="shared" si="2081"/>
        <v>2545687</v>
      </c>
      <c r="T706" s="5">
        <f t="shared" si="2081"/>
        <v>33519</v>
      </c>
      <c r="U706" s="5">
        <f t="shared" si="2081"/>
        <v>0</v>
      </c>
      <c r="V706" s="5">
        <f t="shared" si="2081"/>
        <v>15108</v>
      </c>
      <c r="W706" s="5">
        <f t="shared" si="2081"/>
        <v>0</v>
      </c>
      <c r="X706" s="5">
        <f t="shared" si="2081"/>
        <v>806500</v>
      </c>
      <c r="Y706" s="5">
        <f t="shared" si="2081"/>
        <v>3367295</v>
      </c>
      <c r="Z706" s="5">
        <f t="shared" si="2081"/>
        <v>840019</v>
      </c>
      <c r="AA706" s="5">
        <f t="shared" si="2081"/>
        <v>0</v>
      </c>
      <c r="AB706" s="5">
        <f t="shared" si="2081"/>
        <v>0</v>
      </c>
      <c r="AC706" s="5">
        <f t="shared" si="2081"/>
        <v>0</v>
      </c>
      <c r="AD706" s="5">
        <f t="shared" si="2081"/>
        <v>0</v>
      </c>
      <c r="AE706" s="5">
        <f t="shared" si="2081"/>
        <v>3367295</v>
      </c>
      <c r="AF706" s="5">
        <f t="shared" si="2081"/>
        <v>840019</v>
      </c>
      <c r="AG706" s="5">
        <f t="shared" si="2081"/>
        <v>0</v>
      </c>
      <c r="AH706" s="5">
        <f t="shared" si="2081"/>
        <v>23072</v>
      </c>
      <c r="AI706" s="5">
        <f t="shared" si="2081"/>
        <v>0</v>
      </c>
      <c r="AJ706" s="5">
        <f t="shared" si="2081"/>
        <v>4708274</v>
      </c>
      <c r="AK706" s="5">
        <f t="shared" si="2081"/>
        <v>8098641</v>
      </c>
      <c r="AL706" s="5">
        <f t="shared" si="2081"/>
        <v>5548293</v>
      </c>
      <c r="AM706" s="5">
        <f t="shared" ref="AM706:BR706" si="2082">AM708+AM778+AM862+AM903+AM927+AM958</f>
        <v>0</v>
      </c>
      <c r="AN706" s="5">
        <f t="shared" si="2082"/>
        <v>0</v>
      </c>
      <c r="AO706" s="5">
        <f t="shared" si="2082"/>
        <v>0</v>
      </c>
      <c r="AP706" s="5">
        <f t="shared" si="2082"/>
        <v>0</v>
      </c>
      <c r="AQ706" s="5">
        <f t="shared" si="2082"/>
        <v>8098641</v>
      </c>
      <c r="AR706" s="5">
        <f t="shared" si="2082"/>
        <v>5548293</v>
      </c>
      <c r="AS706" s="5">
        <f t="shared" si="2082"/>
        <v>0</v>
      </c>
      <c r="AT706" s="5">
        <f t="shared" si="2082"/>
        <v>14350</v>
      </c>
      <c r="AU706" s="5">
        <f t="shared" si="2082"/>
        <v>0</v>
      </c>
      <c r="AV706" s="5">
        <f t="shared" si="2082"/>
        <v>10750</v>
      </c>
      <c r="AW706" s="5">
        <f t="shared" si="2082"/>
        <v>8123741</v>
      </c>
      <c r="AX706" s="5">
        <f t="shared" si="2082"/>
        <v>5559043</v>
      </c>
      <c r="AY706" s="5">
        <f t="shared" si="2082"/>
        <v>0</v>
      </c>
      <c r="AZ706" s="5">
        <f t="shared" si="2082"/>
        <v>0</v>
      </c>
      <c r="BA706" s="5">
        <f t="shared" si="2082"/>
        <v>0</v>
      </c>
      <c r="BB706" s="5">
        <f t="shared" si="2082"/>
        <v>0</v>
      </c>
      <c r="BC706" s="5">
        <f t="shared" si="2082"/>
        <v>8123741</v>
      </c>
      <c r="BD706" s="5">
        <f t="shared" si="2082"/>
        <v>5559043</v>
      </c>
      <c r="BE706" s="5">
        <f t="shared" si="2082"/>
        <v>0</v>
      </c>
      <c r="BF706" s="5">
        <f t="shared" si="2082"/>
        <v>51031</v>
      </c>
      <c r="BG706" s="5">
        <f t="shared" si="2082"/>
        <v>-1991</v>
      </c>
      <c r="BH706" s="5">
        <f t="shared" si="2082"/>
        <v>1254</v>
      </c>
      <c r="BI706" s="5">
        <f t="shared" si="2082"/>
        <v>8174035</v>
      </c>
      <c r="BJ706" s="5">
        <f t="shared" si="2082"/>
        <v>5560297</v>
      </c>
      <c r="BK706" s="5">
        <f t="shared" si="2082"/>
        <v>0</v>
      </c>
      <c r="BL706" s="5">
        <f t="shared" si="2082"/>
        <v>0</v>
      </c>
      <c r="BM706" s="5">
        <f t="shared" si="2082"/>
        <v>0</v>
      </c>
      <c r="BN706" s="5">
        <f t="shared" si="2082"/>
        <v>0</v>
      </c>
      <c r="BO706" s="5">
        <f t="shared" si="2082"/>
        <v>8174035</v>
      </c>
      <c r="BP706" s="5">
        <f t="shared" si="2082"/>
        <v>5560297</v>
      </c>
      <c r="BQ706" s="5">
        <f t="shared" si="2082"/>
        <v>-145</v>
      </c>
      <c r="BR706" s="5">
        <f t="shared" si="2082"/>
        <v>0</v>
      </c>
      <c r="BS706" s="5">
        <f t="shared" ref="BS706:CN706" si="2083">BS708+BS778+BS862+BS903+BS927+BS958</f>
        <v>0</v>
      </c>
      <c r="BT706" s="5">
        <f t="shared" si="2083"/>
        <v>122511</v>
      </c>
      <c r="BU706" s="5">
        <f t="shared" si="2083"/>
        <v>8296401</v>
      </c>
      <c r="BV706" s="5">
        <f t="shared" si="2083"/>
        <v>5682808</v>
      </c>
      <c r="BW706" s="5">
        <f t="shared" si="2083"/>
        <v>0</v>
      </c>
      <c r="BX706" s="5">
        <f t="shared" si="2083"/>
        <v>0</v>
      </c>
      <c r="BY706" s="5">
        <f t="shared" si="2083"/>
        <v>0</v>
      </c>
      <c r="BZ706" s="5">
        <f t="shared" si="2083"/>
        <v>0</v>
      </c>
      <c r="CA706" s="5">
        <f t="shared" si="2083"/>
        <v>8296401</v>
      </c>
      <c r="CB706" s="5">
        <f t="shared" si="2083"/>
        <v>5682808</v>
      </c>
      <c r="CC706" s="5">
        <f t="shared" si="2083"/>
        <v>-105</v>
      </c>
      <c r="CD706" s="5">
        <f t="shared" si="2083"/>
        <v>2044</v>
      </c>
      <c r="CE706" s="5">
        <f t="shared" si="2083"/>
        <v>0</v>
      </c>
      <c r="CF706" s="5">
        <f t="shared" si="2083"/>
        <v>-15180</v>
      </c>
      <c r="CG706" s="5">
        <f t="shared" si="2083"/>
        <v>8283160</v>
      </c>
      <c r="CH706" s="5">
        <f t="shared" si="2083"/>
        <v>5667628</v>
      </c>
      <c r="CI706" s="5">
        <f t="shared" si="2083"/>
        <v>0</v>
      </c>
      <c r="CJ706" s="5">
        <f t="shared" si="2083"/>
        <v>45721</v>
      </c>
      <c r="CK706" s="5">
        <f t="shared" si="2083"/>
        <v>-775</v>
      </c>
      <c r="CL706" s="5">
        <f t="shared" si="2083"/>
        <v>17277</v>
      </c>
      <c r="CM706" s="5">
        <f t="shared" si="2083"/>
        <v>8345383</v>
      </c>
      <c r="CN706" s="5">
        <f t="shared" si="2083"/>
        <v>5684905</v>
      </c>
      <c r="CO706" s="5">
        <f t="shared" ref="CO706:CP706" si="2084">CO708+CO778+CO862+CO903+CO927+CO958</f>
        <v>8281508</v>
      </c>
      <c r="CP706" s="5">
        <f t="shared" si="2084"/>
        <v>5632646</v>
      </c>
      <c r="CQ706" s="112">
        <f t="shared" si="1922"/>
        <v>99.234606728055496</v>
      </c>
      <c r="CR706" s="112">
        <f t="shared" si="1923"/>
        <v>99.08074101502136</v>
      </c>
    </row>
    <row r="707" spans="1:96">
      <c r="A707" s="87"/>
      <c r="B707" s="31"/>
      <c r="C707" s="18"/>
      <c r="D707" s="18"/>
      <c r="E707" s="18"/>
      <c r="F707" s="86"/>
      <c r="G707" s="48"/>
      <c r="H707" s="48"/>
      <c r="I707" s="48"/>
      <c r="J707" s="48"/>
      <c r="K707" s="48"/>
      <c r="L707" s="48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48"/>
      <c r="X707" s="48"/>
      <c r="Y707" s="48"/>
      <c r="Z707" s="48"/>
      <c r="AA707" s="48"/>
      <c r="AB707" s="48"/>
      <c r="AC707" s="48"/>
      <c r="AD707" s="48"/>
      <c r="AE707" s="48"/>
      <c r="AF707" s="48"/>
      <c r="AG707" s="48"/>
      <c r="AH707" s="48"/>
      <c r="AI707" s="48"/>
      <c r="AJ707" s="48"/>
      <c r="AK707" s="48"/>
      <c r="AL707" s="48"/>
      <c r="AM707" s="48"/>
      <c r="AN707" s="48"/>
      <c r="AO707" s="48"/>
      <c r="AP707" s="48"/>
      <c r="AQ707" s="48"/>
      <c r="AR707" s="48"/>
      <c r="AS707" s="48"/>
      <c r="AT707" s="48"/>
      <c r="AU707" s="48"/>
      <c r="AV707" s="48"/>
      <c r="AW707" s="48"/>
      <c r="AX707" s="48"/>
      <c r="AY707" s="48"/>
      <c r="AZ707" s="48"/>
      <c r="BA707" s="48"/>
      <c r="BB707" s="48"/>
      <c r="BC707" s="48"/>
      <c r="BD707" s="48"/>
      <c r="BE707" s="48"/>
      <c r="BF707" s="48"/>
      <c r="BG707" s="48"/>
      <c r="BH707" s="48"/>
      <c r="BI707" s="48"/>
      <c r="BJ707" s="48"/>
      <c r="BK707" s="48"/>
      <c r="BL707" s="48"/>
      <c r="BM707" s="48"/>
      <c r="BN707" s="48"/>
      <c r="BO707" s="48"/>
      <c r="BP707" s="48"/>
      <c r="BQ707" s="48"/>
      <c r="BR707" s="48"/>
      <c r="BS707" s="48"/>
      <c r="BT707" s="48"/>
      <c r="BU707" s="48"/>
      <c r="BV707" s="48"/>
      <c r="BW707" s="48"/>
      <c r="BX707" s="48"/>
      <c r="BY707" s="48"/>
      <c r="BZ707" s="48"/>
      <c r="CA707" s="48"/>
      <c r="CB707" s="48"/>
      <c r="CC707" s="48"/>
      <c r="CD707" s="48"/>
      <c r="CE707" s="48"/>
      <c r="CF707" s="48"/>
      <c r="CG707" s="48"/>
      <c r="CH707" s="48"/>
      <c r="CI707" s="48"/>
      <c r="CJ707" s="48"/>
      <c r="CK707" s="48"/>
      <c r="CL707" s="48"/>
      <c r="CM707" s="48"/>
      <c r="CN707" s="48"/>
      <c r="CO707" s="48"/>
      <c r="CP707" s="48"/>
      <c r="CQ707" s="116"/>
      <c r="CR707" s="116"/>
    </row>
    <row r="708" spans="1:96" ht="18.75">
      <c r="A708" s="15" t="s">
        <v>166</v>
      </c>
      <c r="B708" s="96">
        <v>913</v>
      </c>
      <c r="C708" s="16" t="s">
        <v>7</v>
      </c>
      <c r="D708" s="16" t="s">
        <v>20</v>
      </c>
      <c r="E708" s="16"/>
      <c r="F708" s="16"/>
      <c r="G708" s="92">
        <f t="shared" ref="G708:AL708" si="2085">G709+G766+G772</f>
        <v>1259705</v>
      </c>
      <c r="H708" s="92">
        <f t="shared" si="2085"/>
        <v>0</v>
      </c>
      <c r="I708" s="92">
        <f t="shared" si="2085"/>
        <v>0</v>
      </c>
      <c r="J708" s="92">
        <f t="shared" si="2085"/>
        <v>0</v>
      </c>
      <c r="K708" s="92">
        <f t="shared" si="2085"/>
        <v>0</v>
      </c>
      <c r="L708" s="92">
        <f t="shared" si="2085"/>
        <v>0</v>
      </c>
      <c r="M708" s="92">
        <f t="shared" si="2085"/>
        <v>1259705</v>
      </c>
      <c r="N708" s="92">
        <f t="shared" si="2085"/>
        <v>0</v>
      </c>
      <c r="O708" s="92">
        <f t="shared" si="2085"/>
        <v>0</v>
      </c>
      <c r="P708" s="92">
        <f t="shared" si="2085"/>
        <v>0</v>
      </c>
      <c r="Q708" s="92">
        <f t="shared" si="2085"/>
        <v>0</v>
      </c>
      <c r="R708" s="92">
        <f t="shared" si="2085"/>
        <v>0</v>
      </c>
      <c r="S708" s="92">
        <f t="shared" si="2085"/>
        <v>1259705</v>
      </c>
      <c r="T708" s="92">
        <f t="shared" si="2085"/>
        <v>0</v>
      </c>
      <c r="U708" s="92">
        <f t="shared" si="2085"/>
        <v>115</v>
      </c>
      <c r="V708" s="92">
        <f t="shared" si="2085"/>
        <v>1053</v>
      </c>
      <c r="W708" s="92">
        <f t="shared" si="2085"/>
        <v>0</v>
      </c>
      <c r="X708" s="92">
        <f t="shared" si="2085"/>
        <v>126741</v>
      </c>
      <c r="Y708" s="92">
        <f t="shared" si="2085"/>
        <v>1387614</v>
      </c>
      <c r="Z708" s="92">
        <f t="shared" si="2085"/>
        <v>126741</v>
      </c>
      <c r="AA708" s="92">
        <f t="shared" si="2085"/>
        <v>0</v>
      </c>
      <c r="AB708" s="92">
        <f t="shared" si="2085"/>
        <v>0</v>
      </c>
      <c r="AC708" s="92">
        <f t="shared" si="2085"/>
        <v>0</v>
      </c>
      <c r="AD708" s="92">
        <f t="shared" si="2085"/>
        <v>0</v>
      </c>
      <c r="AE708" s="92">
        <f t="shared" si="2085"/>
        <v>1387614</v>
      </c>
      <c r="AF708" s="92">
        <f t="shared" si="2085"/>
        <v>126741</v>
      </c>
      <c r="AG708" s="92">
        <f t="shared" si="2085"/>
        <v>0</v>
      </c>
      <c r="AH708" s="92">
        <f t="shared" si="2085"/>
        <v>3208</v>
      </c>
      <c r="AI708" s="92">
        <f t="shared" si="2085"/>
        <v>0</v>
      </c>
      <c r="AJ708" s="92">
        <f t="shared" si="2085"/>
        <v>1740912</v>
      </c>
      <c r="AK708" s="92">
        <f t="shared" si="2085"/>
        <v>3131734</v>
      </c>
      <c r="AL708" s="92">
        <f t="shared" si="2085"/>
        <v>1867653</v>
      </c>
      <c r="AM708" s="92">
        <f t="shared" ref="AM708:BR708" si="2086">AM709+AM766+AM772</f>
        <v>0</v>
      </c>
      <c r="AN708" s="92">
        <f t="shared" si="2086"/>
        <v>0</v>
      </c>
      <c r="AO708" s="92">
        <f t="shared" si="2086"/>
        <v>0</v>
      </c>
      <c r="AP708" s="92">
        <f t="shared" si="2086"/>
        <v>0</v>
      </c>
      <c r="AQ708" s="92">
        <f t="shared" si="2086"/>
        <v>3131734</v>
      </c>
      <c r="AR708" s="92">
        <f t="shared" si="2086"/>
        <v>1867653</v>
      </c>
      <c r="AS708" s="92">
        <f t="shared" si="2086"/>
        <v>0</v>
      </c>
      <c r="AT708" s="92">
        <f t="shared" si="2086"/>
        <v>0</v>
      </c>
      <c r="AU708" s="92">
        <f t="shared" si="2086"/>
        <v>0</v>
      </c>
      <c r="AV708" s="92">
        <f t="shared" si="2086"/>
        <v>0</v>
      </c>
      <c r="AW708" s="92">
        <f t="shared" si="2086"/>
        <v>3131734</v>
      </c>
      <c r="AX708" s="92">
        <f t="shared" si="2086"/>
        <v>1867653</v>
      </c>
      <c r="AY708" s="92">
        <f t="shared" si="2086"/>
        <v>0</v>
      </c>
      <c r="AZ708" s="92">
        <f t="shared" si="2086"/>
        <v>0</v>
      </c>
      <c r="BA708" s="92">
        <f t="shared" si="2086"/>
        <v>0</v>
      </c>
      <c r="BB708" s="92">
        <f t="shared" si="2086"/>
        <v>0</v>
      </c>
      <c r="BC708" s="92">
        <f t="shared" si="2086"/>
        <v>3131734</v>
      </c>
      <c r="BD708" s="92">
        <f t="shared" si="2086"/>
        <v>1867653</v>
      </c>
      <c r="BE708" s="92">
        <f t="shared" si="2086"/>
        <v>-613</v>
      </c>
      <c r="BF708" s="92">
        <f t="shared" si="2086"/>
        <v>45894</v>
      </c>
      <c r="BG708" s="92">
        <f t="shared" si="2086"/>
        <v>-825</v>
      </c>
      <c r="BH708" s="92">
        <f t="shared" si="2086"/>
        <v>0</v>
      </c>
      <c r="BI708" s="92">
        <f t="shared" si="2086"/>
        <v>3176190</v>
      </c>
      <c r="BJ708" s="92">
        <f t="shared" si="2086"/>
        <v>1867653</v>
      </c>
      <c r="BK708" s="92">
        <f t="shared" si="2086"/>
        <v>0</v>
      </c>
      <c r="BL708" s="92">
        <f t="shared" si="2086"/>
        <v>0</v>
      </c>
      <c r="BM708" s="92">
        <f t="shared" si="2086"/>
        <v>0</v>
      </c>
      <c r="BN708" s="92">
        <f t="shared" si="2086"/>
        <v>0</v>
      </c>
      <c r="BO708" s="92">
        <f t="shared" si="2086"/>
        <v>3176190</v>
      </c>
      <c r="BP708" s="92">
        <f t="shared" si="2086"/>
        <v>1867653</v>
      </c>
      <c r="BQ708" s="92">
        <f t="shared" si="2086"/>
        <v>5137</v>
      </c>
      <c r="BR708" s="92">
        <f t="shared" si="2086"/>
        <v>0</v>
      </c>
      <c r="BS708" s="92">
        <f t="shared" ref="BS708:CN708" si="2087">BS709+BS766+BS772</f>
        <v>0</v>
      </c>
      <c r="BT708" s="92">
        <f t="shared" si="2087"/>
        <v>37876</v>
      </c>
      <c r="BU708" s="92">
        <f t="shared" si="2087"/>
        <v>3219203</v>
      </c>
      <c r="BV708" s="92">
        <f t="shared" si="2087"/>
        <v>1905529</v>
      </c>
      <c r="BW708" s="92">
        <f t="shared" si="2087"/>
        <v>0</v>
      </c>
      <c r="BX708" s="92">
        <f t="shared" si="2087"/>
        <v>0</v>
      </c>
      <c r="BY708" s="92">
        <f t="shared" si="2087"/>
        <v>0</v>
      </c>
      <c r="BZ708" s="92">
        <f t="shared" si="2087"/>
        <v>0</v>
      </c>
      <c r="CA708" s="92">
        <f t="shared" si="2087"/>
        <v>3219203</v>
      </c>
      <c r="CB708" s="92">
        <f t="shared" si="2087"/>
        <v>1905529</v>
      </c>
      <c r="CC708" s="92">
        <f t="shared" si="2087"/>
        <v>0</v>
      </c>
      <c r="CD708" s="92">
        <f t="shared" si="2087"/>
        <v>0</v>
      </c>
      <c r="CE708" s="92">
        <f t="shared" si="2087"/>
        <v>0</v>
      </c>
      <c r="CF708" s="92">
        <f t="shared" si="2087"/>
        <v>-13865</v>
      </c>
      <c r="CG708" s="92">
        <f t="shared" si="2087"/>
        <v>3205338</v>
      </c>
      <c r="CH708" s="92">
        <f t="shared" si="2087"/>
        <v>1891664</v>
      </c>
      <c r="CI708" s="92">
        <f t="shared" si="2087"/>
        <v>7137</v>
      </c>
      <c r="CJ708" s="92">
        <f t="shared" si="2087"/>
        <v>45721</v>
      </c>
      <c r="CK708" s="92">
        <f t="shared" si="2087"/>
        <v>-69</v>
      </c>
      <c r="CL708" s="92">
        <f t="shared" si="2087"/>
        <v>4605</v>
      </c>
      <c r="CM708" s="92">
        <f t="shared" si="2087"/>
        <v>3262732</v>
      </c>
      <c r="CN708" s="92">
        <f t="shared" si="2087"/>
        <v>1896269</v>
      </c>
      <c r="CO708" s="92">
        <f t="shared" ref="CO708:CP708" si="2088">CO709+CO766+CO772</f>
        <v>3226098</v>
      </c>
      <c r="CP708" s="92">
        <f t="shared" si="2088"/>
        <v>1865821</v>
      </c>
      <c r="CQ708" s="114">
        <f t="shared" si="1922"/>
        <v>98.877198617600214</v>
      </c>
      <c r="CR708" s="114">
        <f t="shared" si="1923"/>
        <v>98.394320636998231</v>
      </c>
    </row>
    <row r="709" spans="1:96" ht="33">
      <c r="A709" s="20" t="s">
        <v>661</v>
      </c>
      <c r="B709" s="31">
        <v>913</v>
      </c>
      <c r="C709" s="18" t="s">
        <v>7</v>
      </c>
      <c r="D709" s="18" t="s">
        <v>20</v>
      </c>
      <c r="E709" s="18" t="s">
        <v>167</v>
      </c>
      <c r="F709" s="18"/>
      <c r="G709" s="6">
        <f t="shared" ref="G709:T709" si="2089">G710+G715+G720+G732+G745+G753+G762+G749+G758</f>
        <v>1257844</v>
      </c>
      <c r="H709" s="6">
        <f t="shared" si="2089"/>
        <v>0</v>
      </c>
      <c r="I709" s="6">
        <f t="shared" si="2089"/>
        <v>0</v>
      </c>
      <c r="J709" s="6">
        <f t="shared" si="2089"/>
        <v>0</v>
      </c>
      <c r="K709" s="6">
        <f t="shared" si="2089"/>
        <v>0</v>
      </c>
      <c r="L709" s="6">
        <f t="shared" si="2089"/>
        <v>0</v>
      </c>
      <c r="M709" s="6">
        <f t="shared" si="2089"/>
        <v>1257844</v>
      </c>
      <c r="N709" s="6">
        <f t="shared" si="2089"/>
        <v>0</v>
      </c>
      <c r="O709" s="6">
        <f t="shared" si="2089"/>
        <v>0</v>
      </c>
      <c r="P709" s="6">
        <f t="shared" si="2089"/>
        <v>0</v>
      </c>
      <c r="Q709" s="6">
        <f t="shared" si="2089"/>
        <v>0</v>
      </c>
      <c r="R709" s="6">
        <f t="shared" si="2089"/>
        <v>0</v>
      </c>
      <c r="S709" s="6">
        <f t="shared" si="2089"/>
        <v>1257844</v>
      </c>
      <c r="T709" s="6">
        <f t="shared" si="2089"/>
        <v>0</v>
      </c>
      <c r="U709" s="6">
        <f t="shared" ref="U709:AZ709" si="2090">U710+U715+U720+U732+U745+U753+U762+U749+U758+U724</f>
        <v>115</v>
      </c>
      <c r="V709" s="6">
        <f t="shared" si="2090"/>
        <v>1053</v>
      </c>
      <c r="W709" s="6">
        <f t="shared" si="2090"/>
        <v>0</v>
      </c>
      <c r="X709" s="6">
        <f t="shared" si="2090"/>
        <v>126741</v>
      </c>
      <c r="Y709" s="6">
        <f t="shared" si="2090"/>
        <v>1385753</v>
      </c>
      <c r="Z709" s="6">
        <f t="shared" si="2090"/>
        <v>126741</v>
      </c>
      <c r="AA709" s="6">
        <f t="shared" si="2090"/>
        <v>0</v>
      </c>
      <c r="AB709" s="6">
        <f t="shared" si="2090"/>
        <v>0</v>
      </c>
      <c r="AC709" s="6">
        <f t="shared" si="2090"/>
        <v>0</v>
      </c>
      <c r="AD709" s="6">
        <f t="shared" si="2090"/>
        <v>0</v>
      </c>
      <c r="AE709" s="6">
        <f t="shared" si="2090"/>
        <v>1385753</v>
      </c>
      <c r="AF709" s="6">
        <f t="shared" si="2090"/>
        <v>126741</v>
      </c>
      <c r="AG709" s="6">
        <f t="shared" si="2090"/>
        <v>0</v>
      </c>
      <c r="AH709" s="6">
        <f t="shared" si="2090"/>
        <v>3208</v>
      </c>
      <c r="AI709" s="6">
        <f t="shared" si="2090"/>
        <v>0</v>
      </c>
      <c r="AJ709" s="6">
        <f t="shared" si="2090"/>
        <v>1740912</v>
      </c>
      <c r="AK709" s="6">
        <f t="shared" si="2090"/>
        <v>3129873</v>
      </c>
      <c r="AL709" s="6">
        <f t="shared" si="2090"/>
        <v>1867653</v>
      </c>
      <c r="AM709" s="6">
        <f t="shared" si="2090"/>
        <v>0</v>
      </c>
      <c r="AN709" s="6">
        <f t="shared" si="2090"/>
        <v>0</v>
      </c>
      <c r="AO709" s="6">
        <f t="shared" si="2090"/>
        <v>0</v>
      </c>
      <c r="AP709" s="6">
        <f t="shared" si="2090"/>
        <v>0</v>
      </c>
      <c r="AQ709" s="6">
        <f t="shared" si="2090"/>
        <v>3129873</v>
      </c>
      <c r="AR709" s="6">
        <f t="shared" si="2090"/>
        <v>1867653</v>
      </c>
      <c r="AS709" s="6">
        <f t="shared" si="2090"/>
        <v>0</v>
      </c>
      <c r="AT709" s="6">
        <f t="shared" si="2090"/>
        <v>0</v>
      </c>
      <c r="AU709" s="6">
        <f t="shared" si="2090"/>
        <v>0</v>
      </c>
      <c r="AV709" s="6">
        <f t="shared" si="2090"/>
        <v>0</v>
      </c>
      <c r="AW709" s="6">
        <f t="shared" si="2090"/>
        <v>3129873</v>
      </c>
      <c r="AX709" s="6">
        <f t="shared" si="2090"/>
        <v>1867653</v>
      </c>
      <c r="AY709" s="6">
        <f t="shared" si="2090"/>
        <v>0</v>
      </c>
      <c r="AZ709" s="6">
        <f t="shared" si="2090"/>
        <v>0</v>
      </c>
      <c r="BA709" s="6">
        <f t="shared" ref="BA709:CF709" si="2091">BA710+BA715+BA720+BA732+BA745+BA753+BA762+BA749+BA758+BA724</f>
        <v>0</v>
      </c>
      <c r="BB709" s="6">
        <f t="shared" si="2091"/>
        <v>0</v>
      </c>
      <c r="BC709" s="6">
        <f t="shared" si="2091"/>
        <v>3129873</v>
      </c>
      <c r="BD709" s="6">
        <f t="shared" si="2091"/>
        <v>1867653</v>
      </c>
      <c r="BE709" s="6">
        <f t="shared" si="2091"/>
        <v>-613</v>
      </c>
      <c r="BF709" s="6">
        <f t="shared" si="2091"/>
        <v>45894</v>
      </c>
      <c r="BG709" s="6">
        <f t="shared" si="2091"/>
        <v>-825</v>
      </c>
      <c r="BH709" s="6">
        <f t="shared" si="2091"/>
        <v>0</v>
      </c>
      <c r="BI709" s="6">
        <f t="shared" si="2091"/>
        <v>3174329</v>
      </c>
      <c r="BJ709" s="6">
        <f t="shared" si="2091"/>
        <v>1867653</v>
      </c>
      <c r="BK709" s="6">
        <f t="shared" si="2091"/>
        <v>0</v>
      </c>
      <c r="BL709" s="6">
        <f t="shared" si="2091"/>
        <v>0</v>
      </c>
      <c r="BM709" s="6">
        <f t="shared" si="2091"/>
        <v>0</v>
      </c>
      <c r="BN709" s="6">
        <f t="shared" si="2091"/>
        <v>0</v>
      </c>
      <c r="BO709" s="6">
        <f t="shared" si="2091"/>
        <v>3174329</v>
      </c>
      <c r="BP709" s="6">
        <f t="shared" si="2091"/>
        <v>1867653</v>
      </c>
      <c r="BQ709" s="6">
        <f t="shared" si="2091"/>
        <v>5137</v>
      </c>
      <c r="BR709" s="6">
        <f t="shared" si="2091"/>
        <v>0</v>
      </c>
      <c r="BS709" s="6">
        <f t="shared" si="2091"/>
        <v>0</v>
      </c>
      <c r="BT709" s="6">
        <f t="shared" si="2091"/>
        <v>37876</v>
      </c>
      <c r="BU709" s="6">
        <f t="shared" si="2091"/>
        <v>3217342</v>
      </c>
      <c r="BV709" s="6">
        <f t="shared" si="2091"/>
        <v>1905529</v>
      </c>
      <c r="BW709" s="6">
        <f t="shared" si="2091"/>
        <v>0</v>
      </c>
      <c r="BX709" s="6">
        <f t="shared" si="2091"/>
        <v>0</v>
      </c>
      <c r="BY709" s="6">
        <f t="shared" si="2091"/>
        <v>0</v>
      </c>
      <c r="BZ709" s="6">
        <f t="shared" si="2091"/>
        <v>0</v>
      </c>
      <c r="CA709" s="6">
        <f t="shared" si="2091"/>
        <v>3217342</v>
      </c>
      <c r="CB709" s="6">
        <f t="shared" si="2091"/>
        <v>1905529</v>
      </c>
      <c r="CC709" s="6">
        <f t="shared" si="2091"/>
        <v>0</v>
      </c>
      <c r="CD709" s="6">
        <f t="shared" si="2091"/>
        <v>0</v>
      </c>
      <c r="CE709" s="6">
        <f t="shared" si="2091"/>
        <v>0</v>
      </c>
      <c r="CF709" s="6">
        <f t="shared" si="2091"/>
        <v>-13865</v>
      </c>
      <c r="CG709" s="6">
        <f t="shared" ref="CG709:CH709" si="2092">CG710+CG715+CG720+CG732+CG745+CG753+CG762+CG749+CG758+CG724</f>
        <v>3203477</v>
      </c>
      <c r="CH709" s="6">
        <f t="shared" si="2092"/>
        <v>1891664</v>
      </c>
      <c r="CI709" s="6">
        <f>CI710+CI715+CI720+CI732+CI745+CI753+CI762+CI749+CI758+CI724+CI727</f>
        <v>7137</v>
      </c>
      <c r="CJ709" s="6">
        <f t="shared" ref="CJ709:CN709" si="2093">CJ710+CJ715+CJ720+CJ732+CJ745+CJ753+CJ762+CJ749+CJ758+CJ724+CJ727</f>
        <v>45721</v>
      </c>
      <c r="CK709" s="6">
        <f t="shared" si="2093"/>
        <v>-69</v>
      </c>
      <c r="CL709" s="6">
        <f t="shared" si="2093"/>
        <v>4605</v>
      </c>
      <c r="CM709" s="6">
        <f t="shared" si="2093"/>
        <v>3260871</v>
      </c>
      <c r="CN709" s="6">
        <f t="shared" si="2093"/>
        <v>1896269</v>
      </c>
      <c r="CO709" s="6">
        <f t="shared" ref="CO709:CP709" si="2094">CO710+CO715+CO720+CO732+CO745+CO753+CO762+CO749+CO758+CO724+CO727</f>
        <v>3224238</v>
      </c>
      <c r="CP709" s="6">
        <f t="shared" si="2094"/>
        <v>1865821</v>
      </c>
      <c r="CQ709" s="32">
        <f t="shared" si="1922"/>
        <v>98.87658849430106</v>
      </c>
      <c r="CR709" s="32">
        <f t="shared" si="1923"/>
        <v>98.394320636998231</v>
      </c>
    </row>
    <row r="710" spans="1:96" ht="33">
      <c r="A710" s="17" t="s">
        <v>70</v>
      </c>
      <c r="B710" s="31">
        <v>913</v>
      </c>
      <c r="C710" s="18" t="s">
        <v>7</v>
      </c>
      <c r="D710" s="18" t="s">
        <v>20</v>
      </c>
      <c r="E710" s="18" t="s">
        <v>177</v>
      </c>
      <c r="F710" s="18"/>
      <c r="G710" s="48">
        <f t="shared" ref="G710:V711" si="2095">G711</f>
        <v>844805</v>
      </c>
      <c r="H710" s="48">
        <f t="shared" si="2095"/>
        <v>0</v>
      </c>
      <c r="I710" s="48">
        <f t="shared" si="2095"/>
        <v>0</v>
      </c>
      <c r="J710" s="48">
        <f t="shared" si="2095"/>
        <v>0</v>
      </c>
      <c r="K710" s="48">
        <f t="shared" si="2095"/>
        <v>0</v>
      </c>
      <c r="L710" s="48">
        <f t="shared" si="2095"/>
        <v>0</v>
      </c>
      <c r="M710" s="48">
        <f t="shared" si="2095"/>
        <v>844805</v>
      </c>
      <c r="N710" s="48">
        <f t="shared" si="2095"/>
        <v>0</v>
      </c>
      <c r="O710" s="48">
        <f t="shared" si="2095"/>
        <v>0</v>
      </c>
      <c r="P710" s="48">
        <f t="shared" si="2095"/>
        <v>0</v>
      </c>
      <c r="Q710" s="48">
        <f t="shared" si="2095"/>
        <v>0</v>
      </c>
      <c r="R710" s="48">
        <f t="shared" si="2095"/>
        <v>0</v>
      </c>
      <c r="S710" s="48">
        <f t="shared" si="2095"/>
        <v>844805</v>
      </c>
      <c r="T710" s="48">
        <f t="shared" si="2095"/>
        <v>0</v>
      </c>
      <c r="U710" s="48">
        <f t="shared" si="2095"/>
        <v>0</v>
      </c>
      <c r="V710" s="48">
        <f t="shared" si="2095"/>
        <v>0</v>
      </c>
      <c r="W710" s="48">
        <f t="shared" ref="U710:AJ711" si="2096">W711</f>
        <v>0</v>
      </c>
      <c r="X710" s="48">
        <f t="shared" si="2096"/>
        <v>0</v>
      </c>
      <c r="Y710" s="48">
        <f t="shared" si="2096"/>
        <v>844805</v>
      </c>
      <c r="Z710" s="48">
        <f t="shared" si="2096"/>
        <v>0</v>
      </c>
      <c r="AA710" s="48">
        <f t="shared" si="2096"/>
        <v>0</v>
      </c>
      <c r="AB710" s="48">
        <f t="shared" si="2096"/>
        <v>0</v>
      </c>
      <c r="AC710" s="48">
        <f t="shared" si="2096"/>
        <v>0</v>
      </c>
      <c r="AD710" s="48">
        <f t="shared" si="2096"/>
        <v>0</v>
      </c>
      <c r="AE710" s="48">
        <f t="shared" si="2096"/>
        <v>844805</v>
      </c>
      <c r="AF710" s="48">
        <f t="shared" si="2096"/>
        <v>0</v>
      </c>
      <c r="AG710" s="48">
        <f t="shared" si="2096"/>
        <v>0</v>
      </c>
      <c r="AH710" s="48">
        <f t="shared" si="2096"/>
        <v>3208</v>
      </c>
      <c r="AI710" s="48">
        <f t="shared" si="2096"/>
        <v>0</v>
      </c>
      <c r="AJ710" s="48">
        <f t="shared" si="2096"/>
        <v>0</v>
      </c>
      <c r="AK710" s="48">
        <f t="shared" ref="AG710:AY711" si="2097">AK711</f>
        <v>848013</v>
      </c>
      <c r="AL710" s="48">
        <f t="shared" si="2097"/>
        <v>0</v>
      </c>
      <c r="AM710" s="48">
        <f t="shared" si="2097"/>
        <v>0</v>
      </c>
      <c r="AN710" s="48">
        <f t="shared" si="2097"/>
        <v>0</v>
      </c>
      <c r="AO710" s="48">
        <f t="shared" si="2097"/>
        <v>0</v>
      </c>
      <c r="AP710" s="48">
        <f t="shared" si="2097"/>
        <v>0</v>
      </c>
      <c r="AQ710" s="48">
        <f t="shared" si="2097"/>
        <v>848013</v>
      </c>
      <c r="AR710" s="48">
        <f t="shared" si="2097"/>
        <v>0</v>
      </c>
      <c r="AS710" s="48">
        <f t="shared" si="2097"/>
        <v>0</v>
      </c>
      <c r="AT710" s="48">
        <f t="shared" si="2097"/>
        <v>0</v>
      </c>
      <c r="AU710" s="48">
        <f t="shared" si="2097"/>
        <v>0</v>
      </c>
      <c r="AV710" s="48">
        <f t="shared" si="2097"/>
        <v>0</v>
      </c>
      <c r="AW710" s="48">
        <f t="shared" si="2097"/>
        <v>848013</v>
      </c>
      <c r="AX710" s="48">
        <f t="shared" si="2097"/>
        <v>0</v>
      </c>
      <c r="AY710" s="48">
        <f t="shared" si="2097"/>
        <v>0</v>
      </c>
      <c r="AZ710" s="48">
        <f t="shared" ref="AY710:BN711" si="2098">AZ711</f>
        <v>0</v>
      </c>
      <c r="BA710" s="48">
        <f t="shared" si="2098"/>
        <v>0</v>
      </c>
      <c r="BB710" s="48">
        <f t="shared" si="2098"/>
        <v>0</v>
      </c>
      <c r="BC710" s="48">
        <f t="shared" si="2098"/>
        <v>848013</v>
      </c>
      <c r="BD710" s="48">
        <f t="shared" si="2098"/>
        <v>0</v>
      </c>
      <c r="BE710" s="48">
        <f t="shared" si="2098"/>
        <v>-613</v>
      </c>
      <c r="BF710" s="48">
        <f t="shared" si="2098"/>
        <v>30079</v>
      </c>
      <c r="BG710" s="48">
        <f t="shared" si="2098"/>
        <v>0</v>
      </c>
      <c r="BH710" s="48">
        <f t="shared" si="2098"/>
        <v>0</v>
      </c>
      <c r="BI710" s="48">
        <f t="shared" si="2098"/>
        <v>877479</v>
      </c>
      <c r="BJ710" s="48">
        <f t="shared" si="2098"/>
        <v>0</v>
      </c>
      <c r="BK710" s="48">
        <f t="shared" si="2098"/>
        <v>0</v>
      </c>
      <c r="BL710" s="48">
        <f t="shared" si="2098"/>
        <v>0</v>
      </c>
      <c r="BM710" s="48">
        <f t="shared" si="2098"/>
        <v>0</v>
      </c>
      <c r="BN710" s="48">
        <f t="shared" si="2098"/>
        <v>0</v>
      </c>
      <c r="BO710" s="48">
        <f t="shared" ref="BK710:BZ711" si="2099">BO711</f>
        <v>877479</v>
      </c>
      <c r="BP710" s="48">
        <f t="shared" si="2099"/>
        <v>0</v>
      </c>
      <c r="BQ710" s="48">
        <f t="shared" si="2099"/>
        <v>0</v>
      </c>
      <c r="BR710" s="48">
        <f t="shared" si="2099"/>
        <v>0</v>
      </c>
      <c r="BS710" s="48">
        <f t="shared" si="2099"/>
        <v>0</v>
      </c>
      <c r="BT710" s="48">
        <f t="shared" si="2099"/>
        <v>0</v>
      </c>
      <c r="BU710" s="48">
        <f t="shared" si="2099"/>
        <v>877479</v>
      </c>
      <c r="BV710" s="48">
        <f t="shared" si="2099"/>
        <v>0</v>
      </c>
      <c r="BW710" s="48">
        <f t="shared" si="2099"/>
        <v>0</v>
      </c>
      <c r="BX710" s="48">
        <f t="shared" si="2099"/>
        <v>0</v>
      </c>
      <c r="BY710" s="48">
        <f t="shared" si="2099"/>
        <v>0</v>
      </c>
      <c r="BZ710" s="48">
        <f t="shared" si="2099"/>
        <v>0</v>
      </c>
      <c r="CA710" s="48">
        <f t="shared" ref="BW710:CL711" si="2100">CA711</f>
        <v>877479</v>
      </c>
      <c r="CB710" s="48">
        <f t="shared" si="2100"/>
        <v>0</v>
      </c>
      <c r="CC710" s="48">
        <f t="shared" si="2100"/>
        <v>0</v>
      </c>
      <c r="CD710" s="48">
        <f t="shared" si="2100"/>
        <v>0</v>
      </c>
      <c r="CE710" s="48">
        <f t="shared" si="2100"/>
        <v>0</v>
      </c>
      <c r="CF710" s="48">
        <f t="shared" si="2100"/>
        <v>0</v>
      </c>
      <c r="CG710" s="48">
        <f t="shared" si="2100"/>
        <v>877479</v>
      </c>
      <c r="CH710" s="48">
        <f t="shared" si="2100"/>
        <v>0</v>
      </c>
      <c r="CI710" s="48">
        <f t="shared" si="2100"/>
        <v>0</v>
      </c>
      <c r="CJ710" s="48">
        <f t="shared" si="2100"/>
        <v>0</v>
      </c>
      <c r="CK710" s="48">
        <f t="shared" si="2100"/>
        <v>0</v>
      </c>
      <c r="CL710" s="48">
        <f t="shared" si="2100"/>
        <v>0</v>
      </c>
      <c r="CM710" s="48">
        <f t="shared" ref="CI710:CP711" si="2101">CM711</f>
        <v>877479</v>
      </c>
      <c r="CN710" s="48">
        <f t="shared" si="2101"/>
        <v>0</v>
      </c>
      <c r="CO710" s="48">
        <f t="shared" si="2101"/>
        <v>877479</v>
      </c>
      <c r="CP710" s="48">
        <f t="shared" si="2101"/>
        <v>0</v>
      </c>
      <c r="CQ710" s="116">
        <f t="shared" si="1922"/>
        <v>100</v>
      </c>
      <c r="CR710" s="116"/>
    </row>
    <row r="711" spans="1:96" ht="21" customHeight="1">
      <c r="A711" s="20" t="s">
        <v>178</v>
      </c>
      <c r="B711" s="31">
        <v>913</v>
      </c>
      <c r="C711" s="18" t="s">
        <v>7</v>
      </c>
      <c r="D711" s="18" t="s">
        <v>20</v>
      </c>
      <c r="E711" s="18" t="s">
        <v>179</v>
      </c>
      <c r="F711" s="18"/>
      <c r="G711" s="6">
        <f t="shared" si="2095"/>
        <v>844805</v>
      </c>
      <c r="H711" s="6">
        <f t="shared" si="2095"/>
        <v>0</v>
      </c>
      <c r="I711" s="6">
        <f t="shared" si="2095"/>
        <v>0</v>
      </c>
      <c r="J711" s="6">
        <f t="shared" si="2095"/>
        <v>0</v>
      </c>
      <c r="K711" s="6">
        <f t="shared" si="2095"/>
        <v>0</v>
      </c>
      <c r="L711" s="6">
        <f t="shared" si="2095"/>
        <v>0</v>
      </c>
      <c r="M711" s="6">
        <f t="shared" si="2095"/>
        <v>844805</v>
      </c>
      <c r="N711" s="6">
        <f t="shared" si="2095"/>
        <v>0</v>
      </c>
      <c r="O711" s="6">
        <f t="shared" si="2095"/>
        <v>0</v>
      </c>
      <c r="P711" s="6">
        <f t="shared" si="2095"/>
        <v>0</v>
      </c>
      <c r="Q711" s="6">
        <f t="shared" si="2095"/>
        <v>0</v>
      </c>
      <c r="R711" s="6">
        <f t="shared" si="2095"/>
        <v>0</v>
      </c>
      <c r="S711" s="6">
        <f t="shared" si="2095"/>
        <v>844805</v>
      </c>
      <c r="T711" s="6">
        <f t="shared" si="2095"/>
        <v>0</v>
      </c>
      <c r="U711" s="6">
        <f t="shared" si="2096"/>
        <v>0</v>
      </c>
      <c r="V711" s="6">
        <f t="shared" si="2096"/>
        <v>0</v>
      </c>
      <c r="W711" s="6">
        <f t="shared" si="2096"/>
        <v>0</v>
      </c>
      <c r="X711" s="6">
        <f t="shared" si="2096"/>
        <v>0</v>
      </c>
      <c r="Y711" s="6">
        <f t="shared" si="2096"/>
        <v>844805</v>
      </c>
      <c r="Z711" s="6">
        <f t="shared" si="2096"/>
        <v>0</v>
      </c>
      <c r="AA711" s="6">
        <f t="shared" si="2096"/>
        <v>0</v>
      </c>
      <c r="AB711" s="6">
        <f t="shared" si="2096"/>
        <v>0</v>
      </c>
      <c r="AC711" s="6">
        <f t="shared" si="2096"/>
        <v>0</v>
      </c>
      <c r="AD711" s="6">
        <f t="shared" si="2096"/>
        <v>0</v>
      </c>
      <c r="AE711" s="6">
        <f t="shared" si="2096"/>
        <v>844805</v>
      </c>
      <c r="AF711" s="6">
        <f t="shared" si="2096"/>
        <v>0</v>
      </c>
      <c r="AG711" s="6">
        <f t="shared" si="2097"/>
        <v>0</v>
      </c>
      <c r="AH711" s="6">
        <f t="shared" si="2097"/>
        <v>3208</v>
      </c>
      <c r="AI711" s="6">
        <f t="shared" si="2097"/>
        <v>0</v>
      </c>
      <c r="AJ711" s="6">
        <f t="shared" si="2097"/>
        <v>0</v>
      </c>
      <c r="AK711" s="6">
        <f t="shared" si="2097"/>
        <v>848013</v>
      </c>
      <c r="AL711" s="6">
        <f t="shared" si="2097"/>
        <v>0</v>
      </c>
      <c r="AM711" s="6">
        <f t="shared" si="2097"/>
        <v>0</v>
      </c>
      <c r="AN711" s="6">
        <f t="shared" si="2097"/>
        <v>0</v>
      </c>
      <c r="AO711" s="6">
        <f t="shared" si="2097"/>
        <v>0</v>
      </c>
      <c r="AP711" s="6">
        <f t="shared" si="2097"/>
        <v>0</v>
      </c>
      <c r="AQ711" s="6">
        <f t="shared" si="2097"/>
        <v>848013</v>
      </c>
      <c r="AR711" s="6">
        <f t="shared" si="2097"/>
        <v>0</v>
      </c>
      <c r="AS711" s="6">
        <f t="shared" si="2097"/>
        <v>0</v>
      </c>
      <c r="AT711" s="6">
        <f t="shared" si="2097"/>
        <v>0</v>
      </c>
      <c r="AU711" s="6">
        <f t="shared" si="2097"/>
        <v>0</v>
      </c>
      <c r="AV711" s="6">
        <f t="shared" si="2097"/>
        <v>0</v>
      </c>
      <c r="AW711" s="6">
        <f t="shared" si="2097"/>
        <v>848013</v>
      </c>
      <c r="AX711" s="6">
        <f t="shared" si="2097"/>
        <v>0</v>
      </c>
      <c r="AY711" s="6">
        <f t="shared" si="2098"/>
        <v>0</v>
      </c>
      <c r="AZ711" s="6">
        <f t="shared" si="2098"/>
        <v>0</v>
      </c>
      <c r="BA711" s="6">
        <f t="shared" si="2098"/>
        <v>0</v>
      </c>
      <c r="BB711" s="6">
        <f t="shared" si="2098"/>
        <v>0</v>
      </c>
      <c r="BC711" s="6">
        <f t="shared" si="2098"/>
        <v>848013</v>
      </c>
      <c r="BD711" s="6">
        <f t="shared" si="2098"/>
        <v>0</v>
      </c>
      <c r="BE711" s="6">
        <f t="shared" si="2098"/>
        <v>-613</v>
      </c>
      <c r="BF711" s="6">
        <f t="shared" si="2098"/>
        <v>30079</v>
      </c>
      <c r="BG711" s="6">
        <f t="shared" si="2098"/>
        <v>0</v>
      </c>
      <c r="BH711" s="6">
        <f t="shared" si="2098"/>
        <v>0</v>
      </c>
      <c r="BI711" s="6">
        <f t="shared" si="2098"/>
        <v>877479</v>
      </c>
      <c r="BJ711" s="6">
        <f t="shared" si="2098"/>
        <v>0</v>
      </c>
      <c r="BK711" s="6">
        <f t="shared" si="2099"/>
        <v>0</v>
      </c>
      <c r="BL711" s="6">
        <f t="shared" si="2099"/>
        <v>0</v>
      </c>
      <c r="BM711" s="6">
        <f t="shared" si="2099"/>
        <v>0</v>
      </c>
      <c r="BN711" s="6">
        <f t="shared" si="2099"/>
        <v>0</v>
      </c>
      <c r="BO711" s="6">
        <f t="shared" si="2099"/>
        <v>877479</v>
      </c>
      <c r="BP711" s="6">
        <f t="shared" si="2099"/>
        <v>0</v>
      </c>
      <c r="BQ711" s="6">
        <f t="shared" si="2099"/>
        <v>0</v>
      </c>
      <c r="BR711" s="6">
        <f t="shared" si="2099"/>
        <v>0</v>
      </c>
      <c r="BS711" s="6">
        <f t="shared" si="2099"/>
        <v>0</v>
      </c>
      <c r="BT711" s="6">
        <f t="shared" si="2099"/>
        <v>0</v>
      </c>
      <c r="BU711" s="6">
        <f t="shared" si="2099"/>
        <v>877479</v>
      </c>
      <c r="BV711" s="6">
        <f t="shared" si="2099"/>
        <v>0</v>
      </c>
      <c r="BW711" s="6">
        <f t="shared" si="2100"/>
        <v>0</v>
      </c>
      <c r="BX711" s="6">
        <f t="shared" si="2100"/>
        <v>0</v>
      </c>
      <c r="BY711" s="6">
        <f t="shared" si="2100"/>
        <v>0</v>
      </c>
      <c r="BZ711" s="6">
        <f t="shared" si="2100"/>
        <v>0</v>
      </c>
      <c r="CA711" s="6">
        <f t="shared" si="2100"/>
        <v>877479</v>
      </c>
      <c r="CB711" s="6">
        <f t="shared" si="2100"/>
        <v>0</v>
      </c>
      <c r="CC711" s="6">
        <f t="shared" si="2100"/>
        <v>0</v>
      </c>
      <c r="CD711" s="6">
        <f t="shared" si="2100"/>
        <v>0</v>
      </c>
      <c r="CE711" s="6">
        <f t="shared" si="2100"/>
        <v>0</v>
      </c>
      <c r="CF711" s="6">
        <f t="shared" si="2100"/>
        <v>0</v>
      </c>
      <c r="CG711" s="6">
        <f t="shared" si="2100"/>
        <v>877479</v>
      </c>
      <c r="CH711" s="6">
        <f t="shared" si="2100"/>
        <v>0</v>
      </c>
      <c r="CI711" s="6">
        <f t="shared" si="2101"/>
        <v>0</v>
      </c>
      <c r="CJ711" s="6">
        <f t="shared" si="2101"/>
        <v>0</v>
      </c>
      <c r="CK711" s="6">
        <f t="shared" si="2101"/>
        <v>0</v>
      </c>
      <c r="CL711" s="6">
        <f t="shared" si="2101"/>
        <v>0</v>
      </c>
      <c r="CM711" s="6">
        <f t="shared" si="2101"/>
        <v>877479</v>
      </c>
      <c r="CN711" s="6">
        <f t="shared" si="2101"/>
        <v>0</v>
      </c>
      <c r="CO711" s="6">
        <f t="shared" si="2101"/>
        <v>877479</v>
      </c>
      <c r="CP711" s="6">
        <f t="shared" si="2101"/>
        <v>0</v>
      </c>
      <c r="CQ711" s="32">
        <f t="shared" ref="CQ711:CQ774" si="2102">CO711/CM711*100</f>
        <v>100</v>
      </c>
      <c r="CR711" s="32"/>
    </row>
    <row r="712" spans="1:96" ht="33">
      <c r="A712" s="17" t="s">
        <v>11</v>
      </c>
      <c r="B712" s="31">
        <v>913</v>
      </c>
      <c r="C712" s="18" t="s">
        <v>7</v>
      </c>
      <c r="D712" s="18" t="s">
        <v>20</v>
      </c>
      <c r="E712" s="18" t="s">
        <v>179</v>
      </c>
      <c r="F712" s="18" t="s">
        <v>12</v>
      </c>
      <c r="G712" s="47">
        <f>G713+G714</f>
        <v>844805</v>
      </c>
      <c r="H712" s="47">
        <f>H713+H714</f>
        <v>0</v>
      </c>
      <c r="I712" s="47">
        <f t="shared" ref="I712:N712" si="2103">I713+I714</f>
        <v>0</v>
      </c>
      <c r="J712" s="47">
        <f t="shared" si="2103"/>
        <v>0</v>
      </c>
      <c r="K712" s="47">
        <f t="shared" si="2103"/>
        <v>0</v>
      </c>
      <c r="L712" s="47">
        <f t="shared" si="2103"/>
        <v>0</v>
      </c>
      <c r="M712" s="47">
        <f t="shared" si="2103"/>
        <v>844805</v>
      </c>
      <c r="N712" s="47">
        <f t="shared" si="2103"/>
        <v>0</v>
      </c>
      <c r="O712" s="47">
        <f t="shared" ref="O712:T712" si="2104">O713+O714</f>
        <v>0</v>
      </c>
      <c r="P712" s="47">
        <f t="shared" si="2104"/>
        <v>0</v>
      </c>
      <c r="Q712" s="47">
        <f t="shared" si="2104"/>
        <v>0</v>
      </c>
      <c r="R712" s="47">
        <f t="shared" si="2104"/>
        <v>0</v>
      </c>
      <c r="S712" s="47">
        <f t="shared" si="2104"/>
        <v>844805</v>
      </c>
      <c r="T712" s="47">
        <f t="shared" si="2104"/>
        <v>0</v>
      </c>
      <c r="U712" s="47">
        <f t="shared" ref="U712:Z712" si="2105">U713+U714</f>
        <v>0</v>
      </c>
      <c r="V712" s="47">
        <f t="shared" si="2105"/>
        <v>0</v>
      </c>
      <c r="W712" s="47">
        <f t="shared" si="2105"/>
        <v>0</v>
      </c>
      <c r="X712" s="47">
        <f t="shared" si="2105"/>
        <v>0</v>
      </c>
      <c r="Y712" s="47">
        <f t="shared" si="2105"/>
        <v>844805</v>
      </c>
      <c r="Z712" s="47">
        <f t="shared" si="2105"/>
        <v>0</v>
      </c>
      <c r="AA712" s="47">
        <f t="shared" ref="AA712:AF712" si="2106">AA713+AA714</f>
        <v>0</v>
      </c>
      <c r="AB712" s="47">
        <f t="shared" si="2106"/>
        <v>0</v>
      </c>
      <c r="AC712" s="47">
        <f t="shared" si="2106"/>
        <v>0</v>
      </c>
      <c r="AD712" s="47">
        <f t="shared" si="2106"/>
        <v>0</v>
      </c>
      <c r="AE712" s="47">
        <f t="shared" si="2106"/>
        <v>844805</v>
      </c>
      <c r="AF712" s="47">
        <f t="shared" si="2106"/>
        <v>0</v>
      </c>
      <c r="AG712" s="47">
        <f t="shared" ref="AG712:AL712" si="2107">AG713+AG714</f>
        <v>0</v>
      </c>
      <c r="AH712" s="47">
        <f t="shared" si="2107"/>
        <v>3208</v>
      </c>
      <c r="AI712" s="47">
        <f t="shared" si="2107"/>
        <v>0</v>
      </c>
      <c r="AJ712" s="47">
        <f t="shared" si="2107"/>
        <v>0</v>
      </c>
      <c r="AK712" s="47">
        <f t="shared" si="2107"/>
        <v>848013</v>
      </c>
      <c r="AL712" s="47">
        <f t="shared" si="2107"/>
        <v>0</v>
      </c>
      <c r="AM712" s="47">
        <f t="shared" ref="AM712:AR712" si="2108">AM713+AM714</f>
        <v>0</v>
      </c>
      <c r="AN712" s="47">
        <f t="shared" si="2108"/>
        <v>0</v>
      </c>
      <c r="AO712" s="47">
        <f t="shared" si="2108"/>
        <v>0</v>
      </c>
      <c r="AP712" s="47">
        <f t="shared" si="2108"/>
        <v>0</v>
      </c>
      <c r="AQ712" s="47">
        <f t="shared" si="2108"/>
        <v>848013</v>
      </c>
      <c r="AR712" s="47">
        <f t="shared" si="2108"/>
        <v>0</v>
      </c>
      <c r="AS712" s="47">
        <f t="shared" ref="AS712:AX712" si="2109">AS713+AS714</f>
        <v>0</v>
      </c>
      <c r="AT712" s="47">
        <f t="shared" si="2109"/>
        <v>0</v>
      </c>
      <c r="AU712" s="47">
        <f t="shared" si="2109"/>
        <v>0</v>
      </c>
      <c r="AV712" s="47">
        <f t="shared" si="2109"/>
        <v>0</v>
      </c>
      <c r="AW712" s="47">
        <f t="shared" si="2109"/>
        <v>848013</v>
      </c>
      <c r="AX712" s="47">
        <f t="shared" si="2109"/>
        <v>0</v>
      </c>
      <c r="AY712" s="47">
        <f t="shared" ref="AY712:BD712" si="2110">AY713+AY714</f>
        <v>0</v>
      </c>
      <c r="AZ712" s="47">
        <f t="shared" si="2110"/>
        <v>0</v>
      </c>
      <c r="BA712" s="47">
        <f t="shared" si="2110"/>
        <v>0</v>
      </c>
      <c r="BB712" s="47">
        <f t="shared" si="2110"/>
        <v>0</v>
      </c>
      <c r="BC712" s="47">
        <f t="shared" si="2110"/>
        <v>848013</v>
      </c>
      <c r="BD712" s="47">
        <f t="shared" si="2110"/>
        <v>0</v>
      </c>
      <c r="BE712" s="47">
        <f t="shared" ref="BE712:BJ712" si="2111">BE713+BE714</f>
        <v>-613</v>
      </c>
      <c r="BF712" s="47">
        <f t="shared" si="2111"/>
        <v>30079</v>
      </c>
      <c r="BG712" s="47">
        <f t="shared" si="2111"/>
        <v>0</v>
      </c>
      <c r="BH712" s="47">
        <f t="shared" si="2111"/>
        <v>0</v>
      </c>
      <c r="BI712" s="47">
        <f t="shared" si="2111"/>
        <v>877479</v>
      </c>
      <c r="BJ712" s="47">
        <f t="shared" si="2111"/>
        <v>0</v>
      </c>
      <c r="BK712" s="47">
        <f t="shared" ref="BK712:BP712" si="2112">BK713+BK714</f>
        <v>0</v>
      </c>
      <c r="BL712" s="47">
        <f t="shared" si="2112"/>
        <v>0</v>
      </c>
      <c r="BM712" s="47">
        <f t="shared" si="2112"/>
        <v>0</v>
      </c>
      <c r="BN712" s="47">
        <f t="shared" si="2112"/>
        <v>0</v>
      </c>
      <c r="BO712" s="47">
        <f t="shared" si="2112"/>
        <v>877479</v>
      </c>
      <c r="BP712" s="47">
        <f t="shared" si="2112"/>
        <v>0</v>
      </c>
      <c r="BQ712" s="47">
        <f t="shared" ref="BQ712:BV712" si="2113">BQ713+BQ714</f>
        <v>0</v>
      </c>
      <c r="BR712" s="47">
        <f t="shared" si="2113"/>
        <v>0</v>
      </c>
      <c r="BS712" s="47">
        <f t="shared" si="2113"/>
        <v>0</v>
      </c>
      <c r="BT712" s="47">
        <f t="shared" si="2113"/>
        <v>0</v>
      </c>
      <c r="BU712" s="47">
        <f t="shared" si="2113"/>
        <v>877479</v>
      </c>
      <c r="BV712" s="47">
        <f t="shared" si="2113"/>
        <v>0</v>
      </c>
      <c r="BW712" s="47">
        <f t="shared" ref="BW712:CB712" si="2114">BW713+BW714</f>
        <v>0</v>
      </c>
      <c r="BX712" s="47">
        <f t="shared" si="2114"/>
        <v>0</v>
      </c>
      <c r="BY712" s="47">
        <f t="shared" si="2114"/>
        <v>0</v>
      </c>
      <c r="BZ712" s="47">
        <f t="shared" si="2114"/>
        <v>0</v>
      </c>
      <c r="CA712" s="47">
        <f t="shared" si="2114"/>
        <v>877479</v>
      </c>
      <c r="CB712" s="47">
        <f t="shared" si="2114"/>
        <v>0</v>
      </c>
      <c r="CC712" s="47">
        <f t="shared" ref="CC712:CH712" si="2115">CC713+CC714</f>
        <v>0</v>
      </c>
      <c r="CD712" s="47">
        <f t="shared" si="2115"/>
        <v>0</v>
      </c>
      <c r="CE712" s="47">
        <f t="shared" si="2115"/>
        <v>0</v>
      </c>
      <c r="CF712" s="47">
        <f t="shared" si="2115"/>
        <v>0</v>
      </c>
      <c r="CG712" s="47">
        <f t="shared" si="2115"/>
        <v>877479</v>
      </c>
      <c r="CH712" s="47">
        <f t="shared" si="2115"/>
        <v>0</v>
      </c>
      <c r="CI712" s="47">
        <f t="shared" ref="CI712:CN712" si="2116">CI713+CI714</f>
        <v>0</v>
      </c>
      <c r="CJ712" s="47">
        <f t="shared" si="2116"/>
        <v>0</v>
      </c>
      <c r="CK712" s="47">
        <f t="shared" si="2116"/>
        <v>0</v>
      </c>
      <c r="CL712" s="47">
        <f t="shared" si="2116"/>
        <v>0</v>
      </c>
      <c r="CM712" s="47">
        <f t="shared" si="2116"/>
        <v>877479</v>
      </c>
      <c r="CN712" s="47">
        <f t="shared" si="2116"/>
        <v>0</v>
      </c>
      <c r="CO712" s="47">
        <f t="shared" ref="CO712:CP712" si="2117">CO713+CO714</f>
        <v>877479</v>
      </c>
      <c r="CP712" s="47">
        <f t="shared" si="2117"/>
        <v>0</v>
      </c>
      <c r="CQ712" s="115">
        <f t="shared" si="2102"/>
        <v>100</v>
      </c>
      <c r="CR712" s="115"/>
    </row>
    <row r="713" spans="1:96" ht="18.75" customHeight="1">
      <c r="A713" s="20" t="s">
        <v>13</v>
      </c>
      <c r="B713" s="31">
        <v>913</v>
      </c>
      <c r="C713" s="18" t="s">
        <v>7</v>
      </c>
      <c r="D713" s="18" t="s">
        <v>20</v>
      </c>
      <c r="E713" s="18" t="s">
        <v>179</v>
      </c>
      <c r="F713" s="18">
        <v>610</v>
      </c>
      <c r="G713" s="48">
        <v>533549</v>
      </c>
      <c r="H713" s="48"/>
      <c r="I713" s="48"/>
      <c r="J713" s="48"/>
      <c r="K713" s="48"/>
      <c r="L713" s="48"/>
      <c r="M713" s="48">
        <f>G713+I713+J713+K713+L713</f>
        <v>533549</v>
      </c>
      <c r="N713" s="48">
        <f>H713+L713</f>
        <v>0</v>
      </c>
      <c r="O713" s="48"/>
      <c r="P713" s="48"/>
      <c r="Q713" s="48"/>
      <c r="R713" s="48"/>
      <c r="S713" s="48">
        <f>M713+O713+P713+Q713+R713</f>
        <v>533549</v>
      </c>
      <c r="T713" s="48">
        <f>N713+R713</f>
        <v>0</v>
      </c>
      <c r="U713" s="48"/>
      <c r="V713" s="48"/>
      <c r="W713" s="48"/>
      <c r="X713" s="48"/>
      <c r="Y713" s="48">
        <f>S713+U713+V713+W713+X713</f>
        <v>533549</v>
      </c>
      <c r="Z713" s="48">
        <f>T713+X713</f>
        <v>0</v>
      </c>
      <c r="AA713" s="48"/>
      <c r="AB713" s="48"/>
      <c r="AC713" s="48"/>
      <c r="AD713" s="48"/>
      <c r="AE713" s="48">
        <f>Y713+AA713+AB713+AC713+AD713</f>
        <v>533549</v>
      </c>
      <c r="AF713" s="48">
        <f>Z713+AD713</f>
        <v>0</v>
      </c>
      <c r="AG713" s="48"/>
      <c r="AH713" s="48">
        <v>4705</v>
      </c>
      <c r="AI713" s="48"/>
      <c r="AJ713" s="48"/>
      <c r="AK713" s="48">
        <f>AE713+AG713+AH713+AI713+AJ713</f>
        <v>538254</v>
      </c>
      <c r="AL713" s="48">
        <f>AF713+AJ713</f>
        <v>0</v>
      </c>
      <c r="AM713" s="48"/>
      <c r="AN713" s="48"/>
      <c r="AO713" s="48"/>
      <c r="AP713" s="48"/>
      <c r="AQ713" s="48">
        <f>AK713+AM713+AN713+AO713+AP713</f>
        <v>538254</v>
      </c>
      <c r="AR713" s="48">
        <f>AL713+AP713</f>
        <v>0</v>
      </c>
      <c r="AS713" s="48"/>
      <c r="AT713" s="48"/>
      <c r="AU713" s="48"/>
      <c r="AV713" s="48"/>
      <c r="AW713" s="48">
        <f>AQ713+AS713+AT713+AU713+AV713</f>
        <v>538254</v>
      </c>
      <c r="AX713" s="48">
        <f>AR713+AV713</f>
        <v>0</v>
      </c>
      <c r="AY713" s="48"/>
      <c r="AZ713" s="48"/>
      <c r="BA713" s="48"/>
      <c r="BB713" s="48"/>
      <c r="BC713" s="48">
        <f>AW713+AY713+AZ713+BA713+BB713</f>
        <v>538254</v>
      </c>
      <c r="BD713" s="48">
        <f>AX713+BB713</f>
        <v>0</v>
      </c>
      <c r="BE713" s="48"/>
      <c r="BF713" s="48">
        <f>16036+4520</f>
        <v>20556</v>
      </c>
      <c r="BG713" s="48"/>
      <c r="BH713" s="48"/>
      <c r="BI713" s="48">
        <f>BC713+BE713+BF713+BG713+BH713</f>
        <v>558810</v>
      </c>
      <c r="BJ713" s="48">
        <f>BD713+BH713</f>
        <v>0</v>
      </c>
      <c r="BK713" s="48"/>
      <c r="BL713" s="48"/>
      <c r="BM713" s="48"/>
      <c r="BN713" s="48"/>
      <c r="BO713" s="48">
        <f>BI713+BK713+BL713+BM713+BN713</f>
        <v>558810</v>
      </c>
      <c r="BP713" s="48">
        <f>BJ713+BN713</f>
        <v>0</v>
      </c>
      <c r="BQ713" s="48"/>
      <c r="BR713" s="48"/>
      <c r="BS713" s="48"/>
      <c r="BT713" s="48"/>
      <c r="BU713" s="48">
        <f>BO713+BQ713+BR713+BS713+BT713</f>
        <v>558810</v>
      </c>
      <c r="BV713" s="48">
        <f>BP713+BT713</f>
        <v>0</v>
      </c>
      <c r="BW713" s="48"/>
      <c r="BX713" s="48"/>
      <c r="BY713" s="48"/>
      <c r="BZ713" s="48"/>
      <c r="CA713" s="48">
        <f>BU713+BW713+BX713+BY713+BZ713</f>
        <v>558810</v>
      </c>
      <c r="CB713" s="48">
        <f>BV713+BZ713</f>
        <v>0</v>
      </c>
      <c r="CC713" s="48"/>
      <c r="CD713" s="48"/>
      <c r="CE713" s="48"/>
      <c r="CF713" s="48"/>
      <c r="CG713" s="48">
        <f>CA713+CC713+CD713+CE713+CF713</f>
        <v>558810</v>
      </c>
      <c r="CH713" s="48">
        <f>CB713+CF713</f>
        <v>0</v>
      </c>
      <c r="CI713" s="48"/>
      <c r="CJ713" s="48"/>
      <c r="CK713" s="48"/>
      <c r="CL713" s="48"/>
      <c r="CM713" s="48">
        <f>CG713+CI713+CJ713+CK713+CL713</f>
        <v>558810</v>
      </c>
      <c r="CN713" s="48">
        <f>CH713+CL713</f>
        <v>0</v>
      </c>
      <c r="CO713" s="48">
        <f>558811-1</f>
        <v>558810</v>
      </c>
      <c r="CP713" s="48">
        <f>CJ713+CN713</f>
        <v>0</v>
      </c>
      <c r="CQ713" s="116">
        <f t="shared" si="2102"/>
        <v>100</v>
      </c>
      <c r="CR713" s="116"/>
    </row>
    <row r="714" spans="1:96" ht="19.5" customHeight="1">
      <c r="A714" s="20" t="s">
        <v>22</v>
      </c>
      <c r="B714" s="31">
        <v>913</v>
      </c>
      <c r="C714" s="18" t="s">
        <v>7</v>
      </c>
      <c r="D714" s="18" t="s">
        <v>20</v>
      </c>
      <c r="E714" s="18" t="s">
        <v>179</v>
      </c>
      <c r="F714" s="18">
        <v>620</v>
      </c>
      <c r="G714" s="48">
        <v>311256</v>
      </c>
      <c r="H714" s="48"/>
      <c r="I714" s="48"/>
      <c r="J714" s="48"/>
      <c r="K714" s="48"/>
      <c r="L714" s="48"/>
      <c r="M714" s="48">
        <f>G714+I714+J714+K714+L714</f>
        <v>311256</v>
      </c>
      <c r="N714" s="48">
        <f>H714+L714</f>
        <v>0</v>
      </c>
      <c r="O714" s="48"/>
      <c r="P714" s="48"/>
      <c r="Q714" s="48"/>
      <c r="R714" s="48"/>
      <c r="S714" s="48">
        <f>M714+O714+P714+Q714+R714</f>
        <v>311256</v>
      </c>
      <c r="T714" s="48">
        <f>N714+R714</f>
        <v>0</v>
      </c>
      <c r="U714" s="48"/>
      <c r="V714" s="48"/>
      <c r="W714" s="48"/>
      <c r="X714" s="48"/>
      <c r="Y714" s="48">
        <f>S714+U714+V714+W714+X714</f>
        <v>311256</v>
      </c>
      <c r="Z714" s="48">
        <f>T714+X714</f>
        <v>0</v>
      </c>
      <c r="AA714" s="48"/>
      <c r="AB714" s="48"/>
      <c r="AC714" s="48"/>
      <c r="AD714" s="48"/>
      <c r="AE714" s="48">
        <f>Y714+AA714+AB714+AC714+AD714</f>
        <v>311256</v>
      </c>
      <c r="AF714" s="48">
        <f>Z714+AD714</f>
        <v>0</v>
      </c>
      <c r="AG714" s="48"/>
      <c r="AH714" s="48">
        <f>1303-2800</f>
        <v>-1497</v>
      </c>
      <c r="AI714" s="48"/>
      <c r="AJ714" s="48"/>
      <c r="AK714" s="48">
        <f>AE714+AG714+AH714+AI714+AJ714</f>
        <v>309759</v>
      </c>
      <c r="AL714" s="48">
        <f>AF714+AJ714</f>
        <v>0</v>
      </c>
      <c r="AM714" s="48"/>
      <c r="AN714" s="48"/>
      <c r="AO714" s="48"/>
      <c r="AP714" s="48"/>
      <c r="AQ714" s="48">
        <f>AK714+AM714+AN714+AO714+AP714</f>
        <v>309759</v>
      </c>
      <c r="AR714" s="48">
        <f>AL714+AP714</f>
        <v>0</v>
      </c>
      <c r="AS714" s="48"/>
      <c r="AT714" s="48"/>
      <c r="AU714" s="48"/>
      <c r="AV714" s="48"/>
      <c r="AW714" s="48">
        <f>AQ714+AS714+AT714+AU714+AV714</f>
        <v>309759</v>
      </c>
      <c r="AX714" s="48">
        <f>AR714+AV714</f>
        <v>0</v>
      </c>
      <c r="AY714" s="48"/>
      <c r="AZ714" s="48"/>
      <c r="BA714" s="48"/>
      <c r="BB714" s="48"/>
      <c r="BC714" s="48">
        <f>AW714+AY714+AZ714+BA714+BB714</f>
        <v>309759</v>
      </c>
      <c r="BD714" s="48">
        <f>AX714+BB714</f>
        <v>0</v>
      </c>
      <c r="BE714" s="48">
        <v>-613</v>
      </c>
      <c r="BF714" s="48">
        <v>9523</v>
      </c>
      <c r="BG714" s="48"/>
      <c r="BH714" s="48"/>
      <c r="BI714" s="48">
        <f>BC714+BE714+BF714+BG714+BH714</f>
        <v>318669</v>
      </c>
      <c r="BJ714" s="48">
        <f>BD714+BH714</f>
        <v>0</v>
      </c>
      <c r="BK714" s="48"/>
      <c r="BL714" s="48"/>
      <c r="BM714" s="48"/>
      <c r="BN714" s="48"/>
      <c r="BO714" s="48">
        <f>BI714+BK714+BL714+BM714+BN714</f>
        <v>318669</v>
      </c>
      <c r="BP714" s="48">
        <f>BJ714+BN714</f>
        <v>0</v>
      </c>
      <c r="BQ714" s="48"/>
      <c r="BR714" s="48"/>
      <c r="BS714" s="48"/>
      <c r="BT714" s="48"/>
      <c r="BU714" s="48">
        <f>BO714+BQ714+BR714+BS714+BT714</f>
        <v>318669</v>
      </c>
      <c r="BV714" s="48">
        <f>BP714+BT714</f>
        <v>0</v>
      </c>
      <c r="BW714" s="48"/>
      <c r="BX714" s="48"/>
      <c r="BY714" s="48"/>
      <c r="BZ714" s="48"/>
      <c r="CA714" s="48">
        <f>BU714+BW714+BX714+BY714+BZ714</f>
        <v>318669</v>
      </c>
      <c r="CB714" s="48">
        <f>BV714+BZ714</f>
        <v>0</v>
      </c>
      <c r="CC714" s="48"/>
      <c r="CD714" s="48"/>
      <c r="CE714" s="48"/>
      <c r="CF714" s="48"/>
      <c r="CG714" s="48">
        <f>CA714+CC714+CD714+CE714+CF714</f>
        <v>318669</v>
      </c>
      <c r="CH714" s="48">
        <f>CB714+CF714</f>
        <v>0</v>
      </c>
      <c r="CI714" s="48"/>
      <c r="CJ714" s="48"/>
      <c r="CK714" s="48"/>
      <c r="CL714" s="48"/>
      <c r="CM714" s="48">
        <f>CG714+CI714+CJ714+CK714+CL714</f>
        <v>318669</v>
      </c>
      <c r="CN714" s="48">
        <f>CH714+CL714</f>
        <v>0</v>
      </c>
      <c r="CO714" s="48">
        <v>318669</v>
      </c>
      <c r="CP714" s="48">
        <f>CJ714+CN714</f>
        <v>0</v>
      </c>
      <c r="CQ714" s="116">
        <f t="shared" si="2102"/>
        <v>100</v>
      </c>
      <c r="CR714" s="116"/>
    </row>
    <row r="715" spans="1:96" ht="21.75" customHeight="1">
      <c r="A715" s="20" t="s">
        <v>14</v>
      </c>
      <c r="B715" s="31">
        <v>913</v>
      </c>
      <c r="C715" s="18" t="s">
        <v>7</v>
      </c>
      <c r="D715" s="18" t="s">
        <v>20</v>
      </c>
      <c r="E715" s="18" t="s">
        <v>168</v>
      </c>
      <c r="F715" s="18"/>
      <c r="G715" s="6">
        <f t="shared" ref="G715:V716" si="2118">G716</f>
        <v>91359</v>
      </c>
      <c r="H715" s="6">
        <f t="shared" si="2118"/>
        <v>0</v>
      </c>
      <c r="I715" s="6">
        <f t="shared" si="2118"/>
        <v>0</v>
      </c>
      <c r="J715" s="6">
        <f t="shared" si="2118"/>
        <v>0</v>
      </c>
      <c r="K715" s="6">
        <f t="shared" si="2118"/>
        <v>0</v>
      </c>
      <c r="L715" s="6">
        <f t="shared" si="2118"/>
        <v>0</v>
      </c>
      <c r="M715" s="6">
        <f t="shared" si="2118"/>
        <v>91359</v>
      </c>
      <c r="N715" s="6">
        <f t="shared" si="2118"/>
        <v>0</v>
      </c>
      <c r="O715" s="6">
        <f t="shared" si="2118"/>
        <v>0</v>
      </c>
      <c r="P715" s="6">
        <f t="shared" si="2118"/>
        <v>0</v>
      </c>
      <c r="Q715" s="6">
        <f t="shared" si="2118"/>
        <v>0</v>
      </c>
      <c r="R715" s="6">
        <f t="shared" si="2118"/>
        <v>0</v>
      </c>
      <c r="S715" s="6">
        <f t="shared" si="2118"/>
        <v>91359</v>
      </c>
      <c r="T715" s="6">
        <f t="shared" si="2118"/>
        <v>0</v>
      </c>
      <c r="U715" s="6">
        <f t="shared" si="2118"/>
        <v>0</v>
      </c>
      <c r="V715" s="6">
        <f t="shared" si="2118"/>
        <v>1053</v>
      </c>
      <c r="W715" s="6">
        <f t="shared" ref="U715:AJ716" si="2119">W716</f>
        <v>0</v>
      </c>
      <c r="X715" s="6">
        <f t="shared" si="2119"/>
        <v>0</v>
      </c>
      <c r="Y715" s="6">
        <f t="shared" si="2119"/>
        <v>92412</v>
      </c>
      <c r="Z715" s="6">
        <f t="shared" si="2119"/>
        <v>0</v>
      </c>
      <c r="AA715" s="6">
        <f t="shared" si="2119"/>
        <v>0</v>
      </c>
      <c r="AB715" s="6">
        <f t="shared" si="2119"/>
        <v>0</v>
      </c>
      <c r="AC715" s="6">
        <f t="shared" si="2119"/>
        <v>0</v>
      </c>
      <c r="AD715" s="6">
        <f t="shared" si="2119"/>
        <v>0</v>
      </c>
      <c r="AE715" s="6">
        <f t="shared" si="2119"/>
        <v>92412</v>
      </c>
      <c r="AF715" s="6">
        <f t="shared" si="2119"/>
        <v>0</v>
      </c>
      <c r="AG715" s="6">
        <f t="shared" si="2119"/>
        <v>0</v>
      </c>
      <c r="AH715" s="6">
        <f t="shared" si="2119"/>
        <v>0</v>
      </c>
      <c r="AI715" s="6">
        <f t="shared" si="2119"/>
        <v>0</v>
      </c>
      <c r="AJ715" s="6">
        <f t="shared" si="2119"/>
        <v>0</v>
      </c>
      <c r="AK715" s="6">
        <f t="shared" ref="AG715:AY716" si="2120">AK716</f>
        <v>92412</v>
      </c>
      <c r="AL715" s="6">
        <f t="shared" si="2120"/>
        <v>0</v>
      </c>
      <c r="AM715" s="6">
        <f t="shared" si="2120"/>
        <v>0</v>
      </c>
      <c r="AN715" s="6">
        <f t="shared" si="2120"/>
        <v>0</v>
      </c>
      <c r="AO715" s="6">
        <f t="shared" si="2120"/>
        <v>0</v>
      </c>
      <c r="AP715" s="6">
        <f t="shared" si="2120"/>
        <v>0</v>
      </c>
      <c r="AQ715" s="6">
        <f t="shared" si="2120"/>
        <v>92412</v>
      </c>
      <c r="AR715" s="6">
        <f t="shared" si="2120"/>
        <v>0</v>
      </c>
      <c r="AS715" s="6">
        <f t="shared" si="2120"/>
        <v>0</v>
      </c>
      <c r="AT715" s="6">
        <f t="shared" si="2120"/>
        <v>0</v>
      </c>
      <c r="AU715" s="6">
        <f t="shared" si="2120"/>
        <v>0</v>
      </c>
      <c r="AV715" s="6">
        <f t="shared" si="2120"/>
        <v>0</v>
      </c>
      <c r="AW715" s="6">
        <f t="shared" si="2120"/>
        <v>92412</v>
      </c>
      <c r="AX715" s="6">
        <f t="shared" si="2120"/>
        <v>0</v>
      </c>
      <c r="AY715" s="6">
        <f t="shared" si="2120"/>
        <v>0</v>
      </c>
      <c r="AZ715" s="6">
        <f t="shared" ref="AY715:BN716" si="2121">AZ716</f>
        <v>0</v>
      </c>
      <c r="BA715" s="6">
        <f t="shared" si="2121"/>
        <v>0</v>
      </c>
      <c r="BB715" s="6">
        <f t="shared" si="2121"/>
        <v>0</v>
      </c>
      <c r="BC715" s="6">
        <f t="shared" si="2121"/>
        <v>92412</v>
      </c>
      <c r="BD715" s="6">
        <f t="shared" si="2121"/>
        <v>0</v>
      </c>
      <c r="BE715" s="6">
        <f t="shared" si="2121"/>
        <v>0</v>
      </c>
      <c r="BF715" s="6">
        <f t="shared" si="2121"/>
        <v>0</v>
      </c>
      <c r="BG715" s="6">
        <f t="shared" si="2121"/>
        <v>-825</v>
      </c>
      <c r="BH715" s="6">
        <f t="shared" si="2121"/>
        <v>0</v>
      </c>
      <c r="BI715" s="6">
        <f t="shared" si="2121"/>
        <v>91587</v>
      </c>
      <c r="BJ715" s="6">
        <f t="shared" si="2121"/>
        <v>0</v>
      </c>
      <c r="BK715" s="6">
        <f t="shared" si="2121"/>
        <v>0</v>
      </c>
      <c r="BL715" s="6">
        <f t="shared" si="2121"/>
        <v>0</v>
      </c>
      <c r="BM715" s="6">
        <f t="shared" si="2121"/>
        <v>0</v>
      </c>
      <c r="BN715" s="6">
        <f t="shared" si="2121"/>
        <v>0</v>
      </c>
      <c r="BO715" s="6">
        <f t="shared" ref="BK715:BZ716" si="2122">BO716</f>
        <v>91587</v>
      </c>
      <c r="BP715" s="6">
        <f t="shared" si="2122"/>
        <v>0</v>
      </c>
      <c r="BQ715" s="6">
        <f t="shared" si="2122"/>
        <v>6190</v>
      </c>
      <c r="BR715" s="6">
        <f t="shared" si="2122"/>
        <v>0</v>
      </c>
      <c r="BS715" s="6">
        <f t="shared" si="2122"/>
        <v>0</v>
      </c>
      <c r="BT715" s="6">
        <f t="shared" si="2122"/>
        <v>0</v>
      </c>
      <c r="BU715" s="6">
        <f t="shared" si="2122"/>
        <v>97777</v>
      </c>
      <c r="BV715" s="6">
        <f t="shared" si="2122"/>
        <v>0</v>
      </c>
      <c r="BW715" s="6">
        <f t="shared" si="2122"/>
        <v>0</v>
      </c>
      <c r="BX715" s="6">
        <f t="shared" si="2122"/>
        <v>0</v>
      </c>
      <c r="BY715" s="6">
        <f t="shared" si="2122"/>
        <v>0</v>
      </c>
      <c r="BZ715" s="6">
        <f t="shared" si="2122"/>
        <v>0</v>
      </c>
      <c r="CA715" s="6">
        <f t="shared" ref="BW715:CL716" si="2123">CA716</f>
        <v>97777</v>
      </c>
      <c r="CB715" s="6">
        <f t="shared" si="2123"/>
        <v>0</v>
      </c>
      <c r="CC715" s="6">
        <f t="shared" si="2123"/>
        <v>0</v>
      </c>
      <c r="CD715" s="6">
        <f t="shared" si="2123"/>
        <v>0</v>
      </c>
      <c r="CE715" s="6">
        <f t="shared" si="2123"/>
        <v>0</v>
      </c>
      <c r="CF715" s="6">
        <f t="shared" si="2123"/>
        <v>0</v>
      </c>
      <c r="CG715" s="6">
        <f t="shared" si="2123"/>
        <v>97777</v>
      </c>
      <c r="CH715" s="6">
        <f t="shared" si="2123"/>
        <v>0</v>
      </c>
      <c r="CI715" s="6">
        <f t="shared" si="2123"/>
        <v>0</v>
      </c>
      <c r="CJ715" s="6">
        <f t="shared" si="2123"/>
        <v>0</v>
      </c>
      <c r="CK715" s="6">
        <f t="shared" si="2123"/>
        <v>-69</v>
      </c>
      <c r="CL715" s="6">
        <f t="shared" si="2123"/>
        <v>0</v>
      </c>
      <c r="CM715" s="6">
        <f t="shared" ref="CI715:CP716" si="2124">CM716</f>
        <v>97708</v>
      </c>
      <c r="CN715" s="6">
        <f t="shared" si="2124"/>
        <v>0</v>
      </c>
      <c r="CO715" s="6">
        <f t="shared" si="2124"/>
        <v>93097</v>
      </c>
      <c r="CP715" s="6">
        <f t="shared" si="2124"/>
        <v>0</v>
      </c>
      <c r="CQ715" s="32">
        <f t="shared" si="2102"/>
        <v>95.280836778974091</v>
      </c>
      <c r="CR715" s="32"/>
    </row>
    <row r="716" spans="1:96" ht="19.5" customHeight="1">
      <c r="A716" s="20" t="s">
        <v>180</v>
      </c>
      <c r="B716" s="31">
        <v>913</v>
      </c>
      <c r="C716" s="18" t="s">
        <v>7</v>
      </c>
      <c r="D716" s="18" t="s">
        <v>20</v>
      </c>
      <c r="E716" s="18" t="s">
        <v>181</v>
      </c>
      <c r="F716" s="18"/>
      <c r="G716" s="6">
        <f t="shared" si="2118"/>
        <v>91359</v>
      </c>
      <c r="H716" s="6">
        <f t="shared" si="2118"/>
        <v>0</v>
      </c>
      <c r="I716" s="6">
        <f t="shared" si="2118"/>
        <v>0</v>
      </c>
      <c r="J716" s="6">
        <f t="shared" si="2118"/>
        <v>0</v>
      </c>
      <c r="K716" s="6">
        <f t="shared" si="2118"/>
        <v>0</v>
      </c>
      <c r="L716" s="6">
        <f t="shared" si="2118"/>
        <v>0</v>
      </c>
      <c r="M716" s="6">
        <f t="shared" si="2118"/>
        <v>91359</v>
      </c>
      <c r="N716" s="6">
        <f t="shared" si="2118"/>
        <v>0</v>
      </c>
      <c r="O716" s="6">
        <f t="shared" si="2118"/>
        <v>0</v>
      </c>
      <c r="P716" s="6">
        <f t="shared" si="2118"/>
        <v>0</v>
      </c>
      <c r="Q716" s="6">
        <f t="shared" si="2118"/>
        <v>0</v>
      </c>
      <c r="R716" s="6">
        <f t="shared" si="2118"/>
        <v>0</v>
      </c>
      <c r="S716" s="6">
        <f t="shared" si="2118"/>
        <v>91359</v>
      </c>
      <c r="T716" s="6">
        <f t="shared" si="2118"/>
        <v>0</v>
      </c>
      <c r="U716" s="6">
        <f t="shared" si="2119"/>
        <v>0</v>
      </c>
      <c r="V716" s="6">
        <f t="shared" si="2119"/>
        <v>1053</v>
      </c>
      <c r="W716" s="6">
        <f t="shared" si="2119"/>
        <v>0</v>
      </c>
      <c r="X716" s="6">
        <f t="shared" si="2119"/>
        <v>0</v>
      </c>
      <c r="Y716" s="6">
        <f t="shared" si="2119"/>
        <v>92412</v>
      </c>
      <c r="Z716" s="6">
        <f t="shared" si="2119"/>
        <v>0</v>
      </c>
      <c r="AA716" s="6">
        <f t="shared" si="2119"/>
        <v>0</v>
      </c>
      <c r="AB716" s="6">
        <f t="shared" si="2119"/>
        <v>0</v>
      </c>
      <c r="AC716" s="6">
        <f t="shared" si="2119"/>
        <v>0</v>
      </c>
      <c r="AD716" s="6">
        <f t="shared" si="2119"/>
        <v>0</v>
      </c>
      <c r="AE716" s="6">
        <f t="shared" si="2119"/>
        <v>92412</v>
      </c>
      <c r="AF716" s="6">
        <f t="shared" si="2119"/>
        <v>0</v>
      </c>
      <c r="AG716" s="6">
        <f t="shared" si="2120"/>
        <v>0</v>
      </c>
      <c r="AH716" s="6">
        <f t="shared" si="2120"/>
        <v>0</v>
      </c>
      <c r="AI716" s="6">
        <f t="shared" si="2120"/>
        <v>0</v>
      </c>
      <c r="AJ716" s="6">
        <f t="shared" si="2120"/>
        <v>0</v>
      </c>
      <c r="AK716" s="6">
        <f t="shared" si="2120"/>
        <v>92412</v>
      </c>
      <c r="AL716" s="6">
        <f t="shared" si="2120"/>
        <v>0</v>
      </c>
      <c r="AM716" s="6">
        <f t="shared" si="2120"/>
        <v>0</v>
      </c>
      <c r="AN716" s="6">
        <f t="shared" si="2120"/>
        <v>0</v>
      </c>
      <c r="AO716" s="6">
        <f t="shared" si="2120"/>
        <v>0</v>
      </c>
      <c r="AP716" s="6">
        <f t="shared" si="2120"/>
        <v>0</v>
      </c>
      <c r="AQ716" s="6">
        <f t="shared" si="2120"/>
        <v>92412</v>
      </c>
      <c r="AR716" s="6">
        <f t="shared" si="2120"/>
        <v>0</v>
      </c>
      <c r="AS716" s="6">
        <f t="shared" si="2120"/>
        <v>0</v>
      </c>
      <c r="AT716" s="6">
        <f t="shared" si="2120"/>
        <v>0</v>
      </c>
      <c r="AU716" s="6">
        <f t="shared" si="2120"/>
        <v>0</v>
      </c>
      <c r="AV716" s="6">
        <f t="shared" si="2120"/>
        <v>0</v>
      </c>
      <c r="AW716" s="6">
        <f t="shared" si="2120"/>
        <v>92412</v>
      </c>
      <c r="AX716" s="6">
        <f t="shared" si="2120"/>
        <v>0</v>
      </c>
      <c r="AY716" s="6">
        <f t="shared" si="2121"/>
        <v>0</v>
      </c>
      <c r="AZ716" s="6">
        <f t="shared" si="2121"/>
        <v>0</v>
      </c>
      <c r="BA716" s="6">
        <f t="shared" si="2121"/>
        <v>0</v>
      </c>
      <c r="BB716" s="6">
        <f t="shared" si="2121"/>
        <v>0</v>
      </c>
      <c r="BC716" s="6">
        <f t="shared" si="2121"/>
        <v>92412</v>
      </c>
      <c r="BD716" s="6">
        <f t="shared" si="2121"/>
        <v>0</v>
      </c>
      <c r="BE716" s="6">
        <f t="shared" si="2121"/>
        <v>0</v>
      </c>
      <c r="BF716" s="6">
        <f t="shared" si="2121"/>
        <v>0</v>
      </c>
      <c r="BG716" s="6">
        <f t="shared" si="2121"/>
        <v>-825</v>
      </c>
      <c r="BH716" s="6">
        <f t="shared" si="2121"/>
        <v>0</v>
      </c>
      <c r="BI716" s="6">
        <f t="shared" si="2121"/>
        <v>91587</v>
      </c>
      <c r="BJ716" s="6">
        <f t="shared" si="2121"/>
        <v>0</v>
      </c>
      <c r="BK716" s="6">
        <f t="shared" si="2122"/>
        <v>0</v>
      </c>
      <c r="BL716" s="6">
        <f t="shared" si="2122"/>
        <v>0</v>
      </c>
      <c r="BM716" s="6">
        <f t="shared" si="2122"/>
        <v>0</v>
      </c>
      <c r="BN716" s="6">
        <f t="shared" si="2122"/>
        <v>0</v>
      </c>
      <c r="BO716" s="6">
        <f t="shared" si="2122"/>
        <v>91587</v>
      </c>
      <c r="BP716" s="6">
        <f t="shared" si="2122"/>
        <v>0</v>
      </c>
      <c r="BQ716" s="6">
        <f t="shared" si="2122"/>
        <v>6190</v>
      </c>
      <c r="BR716" s="6">
        <f t="shared" si="2122"/>
        <v>0</v>
      </c>
      <c r="BS716" s="6">
        <f t="shared" si="2122"/>
        <v>0</v>
      </c>
      <c r="BT716" s="6">
        <f t="shared" si="2122"/>
        <v>0</v>
      </c>
      <c r="BU716" s="6">
        <f t="shared" si="2122"/>
        <v>97777</v>
      </c>
      <c r="BV716" s="6">
        <f t="shared" si="2122"/>
        <v>0</v>
      </c>
      <c r="BW716" s="6">
        <f t="shared" si="2123"/>
        <v>0</v>
      </c>
      <c r="BX716" s="6">
        <f t="shared" si="2123"/>
        <v>0</v>
      </c>
      <c r="BY716" s="6">
        <f t="shared" si="2123"/>
        <v>0</v>
      </c>
      <c r="BZ716" s="6">
        <f t="shared" si="2123"/>
        <v>0</v>
      </c>
      <c r="CA716" s="6">
        <f t="shared" si="2123"/>
        <v>97777</v>
      </c>
      <c r="CB716" s="6">
        <f t="shared" si="2123"/>
        <v>0</v>
      </c>
      <c r="CC716" s="6">
        <f t="shared" si="2123"/>
        <v>0</v>
      </c>
      <c r="CD716" s="6">
        <f t="shared" si="2123"/>
        <v>0</v>
      </c>
      <c r="CE716" s="6">
        <f t="shared" si="2123"/>
        <v>0</v>
      </c>
      <c r="CF716" s="6">
        <f t="shared" si="2123"/>
        <v>0</v>
      </c>
      <c r="CG716" s="6">
        <f t="shared" si="2123"/>
        <v>97777</v>
      </c>
      <c r="CH716" s="6">
        <f t="shared" si="2123"/>
        <v>0</v>
      </c>
      <c r="CI716" s="6">
        <f t="shared" si="2124"/>
        <v>0</v>
      </c>
      <c r="CJ716" s="6">
        <f t="shared" si="2124"/>
        <v>0</v>
      </c>
      <c r="CK716" s="6">
        <f t="shared" si="2124"/>
        <v>-69</v>
      </c>
      <c r="CL716" s="6">
        <f t="shared" si="2124"/>
        <v>0</v>
      </c>
      <c r="CM716" s="6">
        <f t="shared" si="2124"/>
        <v>97708</v>
      </c>
      <c r="CN716" s="6">
        <f t="shared" si="2124"/>
        <v>0</v>
      </c>
      <c r="CO716" s="6">
        <f t="shared" si="2124"/>
        <v>93097</v>
      </c>
      <c r="CP716" s="6">
        <f t="shared" si="2124"/>
        <v>0</v>
      </c>
      <c r="CQ716" s="32">
        <f t="shared" si="2102"/>
        <v>95.280836778974091</v>
      </c>
      <c r="CR716" s="32"/>
    </row>
    <row r="717" spans="1:96" ht="33">
      <c r="A717" s="17" t="s">
        <v>11</v>
      </c>
      <c r="B717" s="31">
        <v>913</v>
      </c>
      <c r="C717" s="18" t="s">
        <v>7</v>
      </c>
      <c r="D717" s="18" t="s">
        <v>20</v>
      </c>
      <c r="E717" s="18" t="s">
        <v>181</v>
      </c>
      <c r="F717" s="18" t="s">
        <v>12</v>
      </c>
      <c r="G717" s="47">
        <f>G718+G719</f>
        <v>91359</v>
      </c>
      <c r="H717" s="47">
        <f>H718+H719</f>
        <v>0</v>
      </c>
      <c r="I717" s="47">
        <f t="shared" ref="I717:N717" si="2125">I718+I719</f>
        <v>0</v>
      </c>
      <c r="J717" s="47">
        <f t="shared" si="2125"/>
        <v>0</v>
      </c>
      <c r="K717" s="47">
        <f t="shared" si="2125"/>
        <v>0</v>
      </c>
      <c r="L717" s="47">
        <f t="shared" si="2125"/>
        <v>0</v>
      </c>
      <c r="M717" s="47">
        <f t="shared" si="2125"/>
        <v>91359</v>
      </c>
      <c r="N717" s="47">
        <f t="shared" si="2125"/>
        <v>0</v>
      </c>
      <c r="O717" s="47">
        <f t="shared" ref="O717:T717" si="2126">O718+O719</f>
        <v>0</v>
      </c>
      <c r="P717" s="47">
        <f t="shared" si="2126"/>
        <v>0</v>
      </c>
      <c r="Q717" s="47">
        <f t="shared" si="2126"/>
        <v>0</v>
      </c>
      <c r="R717" s="47">
        <f t="shared" si="2126"/>
        <v>0</v>
      </c>
      <c r="S717" s="47">
        <f t="shared" si="2126"/>
        <v>91359</v>
      </c>
      <c r="T717" s="47">
        <f t="shared" si="2126"/>
        <v>0</v>
      </c>
      <c r="U717" s="47">
        <f t="shared" ref="U717:Z717" si="2127">U718+U719</f>
        <v>0</v>
      </c>
      <c r="V717" s="47">
        <f t="shared" si="2127"/>
        <v>1053</v>
      </c>
      <c r="W717" s="47">
        <f t="shared" si="2127"/>
        <v>0</v>
      </c>
      <c r="X717" s="47">
        <f t="shared" si="2127"/>
        <v>0</v>
      </c>
      <c r="Y717" s="47">
        <f t="shared" si="2127"/>
        <v>92412</v>
      </c>
      <c r="Z717" s="47">
        <f t="shared" si="2127"/>
        <v>0</v>
      </c>
      <c r="AA717" s="47">
        <f t="shared" ref="AA717:AF717" si="2128">AA718+AA719</f>
        <v>0</v>
      </c>
      <c r="AB717" s="47">
        <f t="shared" si="2128"/>
        <v>0</v>
      </c>
      <c r="AC717" s="47">
        <f t="shared" si="2128"/>
        <v>0</v>
      </c>
      <c r="AD717" s="47">
        <f t="shared" si="2128"/>
        <v>0</v>
      </c>
      <c r="AE717" s="47">
        <f t="shared" si="2128"/>
        <v>92412</v>
      </c>
      <c r="AF717" s="47">
        <f t="shared" si="2128"/>
        <v>0</v>
      </c>
      <c r="AG717" s="47">
        <f t="shared" ref="AG717:AL717" si="2129">AG718+AG719</f>
        <v>0</v>
      </c>
      <c r="AH717" s="47">
        <f t="shared" si="2129"/>
        <v>0</v>
      </c>
      <c r="AI717" s="47">
        <f t="shared" si="2129"/>
        <v>0</v>
      </c>
      <c r="AJ717" s="47">
        <f t="shared" si="2129"/>
        <v>0</v>
      </c>
      <c r="AK717" s="47">
        <f t="shared" si="2129"/>
        <v>92412</v>
      </c>
      <c r="AL717" s="47">
        <f t="shared" si="2129"/>
        <v>0</v>
      </c>
      <c r="AM717" s="47">
        <f t="shared" ref="AM717:AR717" si="2130">AM718+AM719</f>
        <v>0</v>
      </c>
      <c r="AN717" s="47">
        <f t="shared" si="2130"/>
        <v>0</v>
      </c>
      <c r="AO717" s="47">
        <f t="shared" si="2130"/>
        <v>0</v>
      </c>
      <c r="AP717" s="47">
        <f t="shared" si="2130"/>
        <v>0</v>
      </c>
      <c r="AQ717" s="47">
        <f t="shared" si="2130"/>
        <v>92412</v>
      </c>
      <c r="AR717" s="47">
        <f t="shared" si="2130"/>
        <v>0</v>
      </c>
      <c r="AS717" s="47">
        <f t="shared" ref="AS717:AX717" si="2131">AS718+AS719</f>
        <v>0</v>
      </c>
      <c r="AT717" s="47">
        <f t="shared" si="2131"/>
        <v>0</v>
      </c>
      <c r="AU717" s="47">
        <f t="shared" si="2131"/>
        <v>0</v>
      </c>
      <c r="AV717" s="47">
        <f t="shared" si="2131"/>
        <v>0</v>
      </c>
      <c r="AW717" s="47">
        <f t="shared" si="2131"/>
        <v>92412</v>
      </c>
      <c r="AX717" s="47">
        <f t="shared" si="2131"/>
        <v>0</v>
      </c>
      <c r="AY717" s="47">
        <f t="shared" ref="AY717:BD717" si="2132">AY718+AY719</f>
        <v>0</v>
      </c>
      <c r="AZ717" s="47">
        <f t="shared" si="2132"/>
        <v>0</v>
      </c>
      <c r="BA717" s="47">
        <f t="shared" si="2132"/>
        <v>0</v>
      </c>
      <c r="BB717" s="47">
        <f t="shared" si="2132"/>
        <v>0</v>
      </c>
      <c r="BC717" s="47">
        <f t="shared" si="2132"/>
        <v>92412</v>
      </c>
      <c r="BD717" s="47">
        <f t="shared" si="2132"/>
        <v>0</v>
      </c>
      <c r="BE717" s="47">
        <f t="shared" ref="BE717:BJ717" si="2133">BE718+BE719</f>
        <v>0</v>
      </c>
      <c r="BF717" s="47">
        <f t="shared" si="2133"/>
        <v>0</v>
      </c>
      <c r="BG717" s="47">
        <f t="shared" si="2133"/>
        <v>-825</v>
      </c>
      <c r="BH717" s="47">
        <f t="shared" si="2133"/>
        <v>0</v>
      </c>
      <c r="BI717" s="47">
        <f t="shared" si="2133"/>
        <v>91587</v>
      </c>
      <c r="BJ717" s="47">
        <f t="shared" si="2133"/>
        <v>0</v>
      </c>
      <c r="BK717" s="47">
        <f t="shared" ref="BK717:BP717" si="2134">BK718+BK719</f>
        <v>0</v>
      </c>
      <c r="BL717" s="47">
        <f t="shared" si="2134"/>
        <v>0</v>
      </c>
      <c r="BM717" s="47">
        <f t="shared" si="2134"/>
        <v>0</v>
      </c>
      <c r="BN717" s="47">
        <f t="shared" si="2134"/>
        <v>0</v>
      </c>
      <c r="BO717" s="47">
        <f t="shared" si="2134"/>
        <v>91587</v>
      </c>
      <c r="BP717" s="47">
        <f t="shared" si="2134"/>
        <v>0</v>
      </c>
      <c r="BQ717" s="47">
        <f t="shared" ref="BQ717:BV717" si="2135">BQ718+BQ719</f>
        <v>6190</v>
      </c>
      <c r="BR717" s="47">
        <f t="shared" si="2135"/>
        <v>0</v>
      </c>
      <c r="BS717" s="47">
        <f t="shared" si="2135"/>
        <v>0</v>
      </c>
      <c r="BT717" s="47">
        <f t="shared" si="2135"/>
        <v>0</v>
      </c>
      <c r="BU717" s="47">
        <f t="shared" si="2135"/>
        <v>97777</v>
      </c>
      <c r="BV717" s="47">
        <f t="shared" si="2135"/>
        <v>0</v>
      </c>
      <c r="BW717" s="47">
        <f t="shared" ref="BW717:CB717" si="2136">BW718+BW719</f>
        <v>0</v>
      </c>
      <c r="BX717" s="47">
        <f t="shared" si="2136"/>
        <v>0</v>
      </c>
      <c r="BY717" s="47">
        <f t="shared" si="2136"/>
        <v>0</v>
      </c>
      <c r="BZ717" s="47">
        <f t="shared" si="2136"/>
        <v>0</v>
      </c>
      <c r="CA717" s="47">
        <f t="shared" si="2136"/>
        <v>97777</v>
      </c>
      <c r="CB717" s="47">
        <f t="shared" si="2136"/>
        <v>0</v>
      </c>
      <c r="CC717" s="47">
        <f t="shared" ref="CC717:CH717" si="2137">CC718+CC719</f>
        <v>0</v>
      </c>
      <c r="CD717" s="47">
        <f t="shared" si="2137"/>
        <v>0</v>
      </c>
      <c r="CE717" s="47">
        <f t="shared" si="2137"/>
        <v>0</v>
      </c>
      <c r="CF717" s="47">
        <f t="shared" si="2137"/>
        <v>0</v>
      </c>
      <c r="CG717" s="47">
        <f t="shared" si="2137"/>
        <v>97777</v>
      </c>
      <c r="CH717" s="47">
        <f t="shared" si="2137"/>
        <v>0</v>
      </c>
      <c r="CI717" s="47">
        <f t="shared" ref="CI717:CN717" si="2138">CI718+CI719</f>
        <v>0</v>
      </c>
      <c r="CJ717" s="47">
        <f t="shared" si="2138"/>
        <v>0</v>
      </c>
      <c r="CK717" s="47">
        <f t="shared" si="2138"/>
        <v>-69</v>
      </c>
      <c r="CL717" s="47">
        <f t="shared" si="2138"/>
        <v>0</v>
      </c>
      <c r="CM717" s="47">
        <f t="shared" si="2138"/>
        <v>97708</v>
      </c>
      <c r="CN717" s="47">
        <f t="shared" si="2138"/>
        <v>0</v>
      </c>
      <c r="CO717" s="47">
        <f t="shared" ref="CO717:CP717" si="2139">CO718+CO719</f>
        <v>93097</v>
      </c>
      <c r="CP717" s="47">
        <f t="shared" si="2139"/>
        <v>0</v>
      </c>
      <c r="CQ717" s="115">
        <f t="shared" si="2102"/>
        <v>95.280836778974091</v>
      </c>
      <c r="CR717" s="115"/>
    </row>
    <row r="718" spans="1:96" ht="16.5" customHeight="1">
      <c r="A718" s="20" t="s">
        <v>13</v>
      </c>
      <c r="B718" s="31">
        <v>913</v>
      </c>
      <c r="C718" s="18" t="s">
        <v>7</v>
      </c>
      <c r="D718" s="18" t="s">
        <v>20</v>
      </c>
      <c r="E718" s="18" t="s">
        <v>181</v>
      </c>
      <c r="F718" s="18">
        <v>610</v>
      </c>
      <c r="G718" s="48">
        <v>70896</v>
      </c>
      <c r="H718" s="48"/>
      <c r="I718" s="48"/>
      <c r="J718" s="48"/>
      <c r="K718" s="48"/>
      <c r="L718" s="48"/>
      <c r="M718" s="48">
        <f>G718+I718+J718+K718+L718</f>
        <v>70896</v>
      </c>
      <c r="N718" s="48">
        <f>H718+L718</f>
        <v>0</v>
      </c>
      <c r="O718" s="48"/>
      <c r="P718" s="48"/>
      <c r="Q718" s="48"/>
      <c r="R718" s="48"/>
      <c r="S718" s="48">
        <f>M718+O718+P718+Q718+R718</f>
        <v>70896</v>
      </c>
      <c r="T718" s="48">
        <f>N718+R718</f>
        <v>0</v>
      </c>
      <c r="U718" s="48"/>
      <c r="V718" s="48">
        <v>819</v>
      </c>
      <c r="W718" s="48"/>
      <c r="X718" s="48"/>
      <c r="Y718" s="48">
        <f>S718+U718+V718+W718+X718</f>
        <v>71715</v>
      </c>
      <c r="Z718" s="48">
        <f>T718+X718</f>
        <v>0</v>
      </c>
      <c r="AA718" s="48"/>
      <c r="AB718" s="48"/>
      <c r="AC718" s="48"/>
      <c r="AD718" s="48"/>
      <c r="AE718" s="48">
        <f>Y718+AA718+AB718+AC718+AD718</f>
        <v>71715</v>
      </c>
      <c r="AF718" s="48">
        <f>Z718+AD718</f>
        <v>0</v>
      </c>
      <c r="AG718" s="48"/>
      <c r="AH718" s="48"/>
      <c r="AI718" s="48"/>
      <c r="AJ718" s="48"/>
      <c r="AK718" s="48">
        <f>AE718+AG718+AH718+AI718+AJ718</f>
        <v>71715</v>
      </c>
      <c r="AL718" s="48">
        <f>AF718+AJ718</f>
        <v>0</v>
      </c>
      <c r="AM718" s="48"/>
      <c r="AN718" s="48"/>
      <c r="AO718" s="48"/>
      <c r="AP718" s="48"/>
      <c r="AQ718" s="48">
        <f>AK718+AM718+AN718+AO718+AP718</f>
        <v>71715</v>
      </c>
      <c r="AR718" s="48">
        <f>AL718+AP718</f>
        <v>0</v>
      </c>
      <c r="AS718" s="48"/>
      <c r="AT718" s="48"/>
      <c r="AU718" s="48"/>
      <c r="AV718" s="48"/>
      <c r="AW718" s="48">
        <f>AQ718+AS718+AT718+AU718+AV718</f>
        <v>71715</v>
      </c>
      <c r="AX718" s="48">
        <f>AR718+AV718</f>
        <v>0</v>
      </c>
      <c r="AY718" s="48"/>
      <c r="AZ718" s="48"/>
      <c r="BA718" s="48"/>
      <c r="BB718" s="48"/>
      <c r="BC718" s="48">
        <f>AW718+AY718+AZ718+BA718+BB718</f>
        <v>71715</v>
      </c>
      <c r="BD718" s="48">
        <f>AX718+BB718</f>
        <v>0</v>
      </c>
      <c r="BE718" s="48"/>
      <c r="BF718" s="48"/>
      <c r="BG718" s="48">
        <v>-825</v>
      </c>
      <c r="BH718" s="48"/>
      <c r="BI718" s="48">
        <f>BC718+BE718+BF718+BG718+BH718</f>
        <v>70890</v>
      </c>
      <c r="BJ718" s="48">
        <f>BD718+BH718</f>
        <v>0</v>
      </c>
      <c r="BK718" s="48"/>
      <c r="BL718" s="48"/>
      <c r="BM718" s="48"/>
      <c r="BN718" s="48"/>
      <c r="BO718" s="48">
        <f>BI718+BK718+BL718+BM718+BN718</f>
        <v>70890</v>
      </c>
      <c r="BP718" s="48">
        <f>BJ718+BN718</f>
        <v>0</v>
      </c>
      <c r="BQ718" s="48">
        <v>3190</v>
      </c>
      <c r="BR718" s="48"/>
      <c r="BS718" s="48"/>
      <c r="BT718" s="48"/>
      <c r="BU718" s="48">
        <f>BO718+BQ718+BR718+BS718+BT718</f>
        <v>74080</v>
      </c>
      <c r="BV718" s="48">
        <f>BP718+BT718</f>
        <v>0</v>
      </c>
      <c r="BW718" s="48"/>
      <c r="BX718" s="48"/>
      <c r="BY718" s="48"/>
      <c r="BZ718" s="48"/>
      <c r="CA718" s="48">
        <f>BU718+BW718+BX718+BY718+BZ718</f>
        <v>74080</v>
      </c>
      <c r="CB718" s="48">
        <f>BV718+BZ718</f>
        <v>0</v>
      </c>
      <c r="CC718" s="48"/>
      <c r="CD718" s="48"/>
      <c r="CE718" s="48"/>
      <c r="CF718" s="48"/>
      <c r="CG718" s="48">
        <f>CA718+CC718+CD718+CE718+CF718</f>
        <v>74080</v>
      </c>
      <c r="CH718" s="48">
        <f>CB718+CF718</f>
        <v>0</v>
      </c>
      <c r="CI718" s="48"/>
      <c r="CJ718" s="48"/>
      <c r="CK718" s="48">
        <v>-69</v>
      </c>
      <c r="CL718" s="48"/>
      <c r="CM718" s="48">
        <f>CG718+CI718+CJ718+CK718+CL718</f>
        <v>74011</v>
      </c>
      <c r="CN718" s="48">
        <f>CH718+CL718</f>
        <v>0</v>
      </c>
      <c r="CO718" s="48">
        <f>70607</f>
        <v>70607</v>
      </c>
      <c r="CP718" s="48">
        <f>CJ718+CN718</f>
        <v>0</v>
      </c>
      <c r="CQ718" s="116">
        <f t="shared" si="2102"/>
        <v>95.400683682155346</v>
      </c>
      <c r="CR718" s="116"/>
    </row>
    <row r="719" spans="1:96" ht="18" customHeight="1">
      <c r="A719" s="20" t="s">
        <v>22</v>
      </c>
      <c r="B719" s="31">
        <v>913</v>
      </c>
      <c r="C719" s="18" t="s">
        <v>7</v>
      </c>
      <c r="D719" s="18" t="s">
        <v>20</v>
      </c>
      <c r="E719" s="18" t="s">
        <v>181</v>
      </c>
      <c r="F719" s="18">
        <v>620</v>
      </c>
      <c r="G719" s="48">
        <v>20463</v>
      </c>
      <c r="H719" s="48"/>
      <c r="I719" s="48"/>
      <c r="J719" s="48"/>
      <c r="K719" s="48"/>
      <c r="L719" s="48"/>
      <c r="M719" s="48">
        <f>G719+I719+J719+K719+L719</f>
        <v>20463</v>
      </c>
      <c r="N719" s="48">
        <f>H719+L719</f>
        <v>0</v>
      </c>
      <c r="O719" s="48"/>
      <c r="P719" s="48"/>
      <c r="Q719" s="48"/>
      <c r="R719" s="48"/>
      <c r="S719" s="48">
        <f>M719+O719+P719+Q719+R719</f>
        <v>20463</v>
      </c>
      <c r="T719" s="48">
        <f>N719+R719</f>
        <v>0</v>
      </c>
      <c r="U719" s="48"/>
      <c r="V719" s="48">
        <v>234</v>
      </c>
      <c r="W719" s="48"/>
      <c r="X719" s="48"/>
      <c r="Y719" s="48">
        <f>S719+U719+V719+W719+X719</f>
        <v>20697</v>
      </c>
      <c r="Z719" s="48">
        <f>T719+X719</f>
        <v>0</v>
      </c>
      <c r="AA719" s="48"/>
      <c r="AB719" s="48"/>
      <c r="AC719" s="48"/>
      <c r="AD719" s="48"/>
      <c r="AE719" s="48">
        <f>Y719+AA719+AB719+AC719+AD719</f>
        <v>20697</v>
      </c>
      <c r="AF719" s="48">
        <f>Z719+AD719</f>
        <v>0</v>
      </c>
      <c r="AG719" s="48"/>
      <c r="AH719" s="48"/>
      <c r="AI719" s="48"/>
      <c r="AJ719" s="48"/>
      <c r="AK719" s="48">
        <f>AE719+AG719+AH719+AI719+AJ719</f>
        <v>20697</v>
      </c>
      <c r="AL719" s="48">
        <f>AF719+AJ719</f>
        <v>0</v>
      </c>
      <c r="AM719" s="48"/>
      <c r="AN719" s="48"/>
      <c r="AO719" s="48"/>
      <c r="AP719" s="48"/>
      <c r="AQ719" s="48">
        <f>AK719+AM719+AN719+AO719+AP719</f>
        <v>20697</v>
      </c>
      <c r="AR719" s="48">
        <f>AL719+AP719</f>
        <v>0</v>
      </c>
      <c r="AS719" s="48"/>
      <c r="AT719" s="48"/>
      <c r="AU719" s="48"/>
      <c r="AV719" s="48"/>
      <c r="AW719" s="48">
        <f>AQ719+AS719+AT719+AU719+AV719</f>
        <v>20697</v>
      </c>
      <c r="AX719" s="48">
        <f>AR719+AV719</f>
        <v>0</v>
      </c>
      <c r="AY719" s="48"/>
      <c r="AZ719" s="48"/>
      <c r="BA719" s="48"/>
      <c r="BB719" s="48"/>
      <c r="BC719" s="48">
        <f>AW719+AY719+AZ719+BA719+BB719</f>
        <v>20697</v>
      </c>
      <c r="BD719" s="48">
        <f>AX719+BB719</f>
        <v>0</v>
      </c>
      <c r="BE719" s="48"/>
      <c r="BF719" s="48"/>
      <c r="BG719" s="48"/>
      <c r="BH719" s="48"/>
      <c r="BI719" s="48">
        <f>BC719+BE719+BF719+BG719+BH719</f>
        <v>20697</v>
      </c>
      <c r="BJ719" s="48">
        <f>BD719+BH719</f>
        <v>0</v>
      </c>
      <c r="BK719" s="48"/>
      <c r="BL719" s="48"/>
      <c r="BM719" s="48"/>
      <c r="BN719" s="48"/>
      <c r="BO719" s="48">
        <f>BI719+BK719+BL719+BM719+BN719</f>
        <v>20697</v>
      </c>
      <c r="BP719" s="48">
        <f>BJ719+BN719</f>
        <v>0</v>
      </c>
      <c r="BQ719" s="48">
        <v>3000</v>
      </c>
      <c r="BR719" s="48"/>
      <c r="BS719" s="48"/>
      <c r="BT719" s="48"/>
      <c r="BU719" s="48">
        <f>BO719+BQ719+BR719+BS719+BT719</f>
        <v>23697</v>
      </c>
      <c r="BV719" s="48">
        <f>BP719+BT719</f>
        <v>0</v>
      </c>
      <c r="BW719" s="48"/>
      <c r="BX719" s="48"/>
      <c r="BY719" s="48"/>
      <c r="BZ719" s="48"/>
      <c r="CA719" s="48">
        <f>BU719+BW719+BX719+BY719+BZ719</f>
        <v>23697</v>
      </c>
      <c r="CB719" s="48">
        <f>BV719+BZ719</f>
        <v>0</v>
      </c>
      <c r="CC719" s="48"/>
      <c r="CD719" s="48"/>
      <c r="CE719" s="48"/>
      <c r="CF719" s="48"/>
      <c r="CG719" s="48">
        <f>CA719+CC719+CD719+CE719+CF719</f>
        <v>23697</v>
      </c>
      <c r="CH719" s="48">
        <f>CB719+CF719</f>
        <v>0</v>
      </c>
      <c r="CI719" s="48"/>
      <c r="CJ719" s="48"/>
      <c r="CK719" s="48"/>
      <c r="CL719" s="48"/>
      <c r="CM719" s="48">
        <f>CG719+CI719+CJ719+CK719+CL719</f>
        <v>23697</v>
      </c>
      <c r="CN719" s="48">
        <f>CH719+CL719</f>
        <v>0</v>
      </c>
      <c r="CO719" s="48">
        <f>22489+1</f>
        <v>22490</v>
      </c>
      <c r="CP719" s="48">
        <f>CJ719+CN719</f>
        <v>0</v>
      </c>
      <c r="CQ719" s="116">
        <f t="shared" si="2102"/>
        <v>94.906528252521412</v>
      </c>
      <c r="CR719" s="116"/>
    </row>
    <row r="720" spans="1:96" ht="17.25" customHeight="1">
      <c r="A720" s="20" t="s">
        <v>123</v>
      </c>
      <c r="B720" s="31">
        <v>913</v>
      </c>
      <c r="C720" s="18" t="s">
        <v>7</v>
      </c>
      <c r="D720" s="18" t="s">
        <v>20</v>
      </c>
      <c r="E720" s="18" t="s">
        <v>183</v>
      </c>
      <c r="F720" s="18"/>
      <c r="G720" s="6">
        <f t="shared" ref="G720:V722" si="2140">G721</f>
        <v>320371</v>
      </c>
      <c r="H720" s="6">
        <f t="shared" si="2140"/>
        <v>0</v>
      </c>
      <c r="I720" s="6">
        <f t="shared" si="2140"/>
        <v>0</v>
      </c>
      <c r="J720" s="6">
        <f t="shared" si="2140"/>
        <v>0</v>
      </c>
      <c r="K720" s="6">
        <f t="shared" si="2140"/>
        <v>0</v>
      </c>
      <c r="L720" s="6">
        <f t="shared" si="2140"/>
        <v>0</v>
      </c>
      <c r="M720" s="6">
        <f t="shared" si="2140"/>
        <v>320371</v>
      </c>
      <c r="N720" s="6">
        <f t="shared" si="2140"/>
        <v>0</v>
      </c>
      <c r="O720" s="6">
        <f t="shared" si="2140"/>
        <v>0</v>
      </c>
      <c r="P720" s="6">
        <f t="shared" si="2140"/>
        <v>0</v>
      </c>
      <c r="Q720" s="6">
        <f t="shared" si="2140"/>
        <v>0</v>
      </c>
      <c r="R720" s="6">
        <f t="shared" si="2140"/>
        <v>0</v>
      </c>
      <c r="S720" s="6">
        <f t="shared" si="2140"/>
        <v>320371</v>
      </c>
      <c r="T720" s="6">
        <f t="shared" si="2140"/>
        <v>0</v>
      </c>
      <c r="U720" s="6">
        <f t="shared" si="2140"/>
        <v>0</v>
      </c>
      <c r="V720" s="6">
        <f t="shared" si="2140"/>
        <v>0</v>
      </c>
      <c r="W720" s="6">
        <f t="shared" ref="U720:AJ722" si="2141">W721</f>
        <v>0</v>
      </c>
      <c r="X720" s="6">
        <f t="shared" si="2141"/>
        <v>0</v>
      </c>
      <c r="Y720" s="6">
        <f t="shared" si="2141"/>
        <v>320371</v>
      </c>
      <c r="Z720" s="6">
        <f t="shared" si="2141"/>
        <v>0</v>
      </c>
      <c r="AA720" s="6">
        <f t="shared" si="2141"/>
        <v>0</v>
      </c>
      <c r="AB720" s="6">
        <f t="shared" si="2141"/>
        <v>0</v>
      </c>
      <c r="AC720" s="6">
        <f t="shared" si="2141"/>
        <v>0</v>
      </c>
      <c r="AD720" s="6">
        <f t="shared" si="2141"/>
        <v>0</v>
      </c>
      <c r="AE720" s="6">
        <f t="shared" si="2141"/>
        <v>320371</v>
      </c>
      <c r="AF720" s="6">
        <f t="shared" si="2141"/>
        <v>0</v>
      </c>
      <c r="AG720" s="6">
        <f t="shared" si="2141"/>
        <v>0</v>
      </c>
      <c r="AH720" s="6">
        <f t="shared" si="2141"/>
        <v>0</v>
      </c>
      <c r="AI720" s="6">
        <f t="shared" si="2141"/>
        <v>0</v>
      </c>
      <c r="AJ720" s="6">
        <f t="shared" si="2141"/>
        <v>0</v>
      </c>
      <c r="AK720" s="6">
        <f t="shared" ref="AG720:AY722" si="2142">AK721</f>
        <v>320371</v>
      </c>
      <c r="AL720" s="6">
        <f t="shared" si="2142"/>
        <v>0</v>
      </c>
      <c r="AM720" s="6">
        <f t="shared" si="2142"/>
        <v>0</v>
      </c>
      <c r="AN720" s="6">
        <f t="shared" si="2142"/>
        <v>0</v>
      </c>
      <c r="AO720" s="6">
        <f t="shared" si="2142"/>
        <v>0</v>
      </c>
      <c r="AP720" s="6">
        <f t="shared" si="2142"/>
        <v>0</v>
      </c>
      <c r="AQ720" s="6">
        <f t="shared" si="2142"/>
        <v>320371</v>
      </c>
      <c r="AR720" s="6">
        <f t="shared" si="2142"/>
        <v>0</v>
      </c>
      <c r="AS720" s="6">
        <f t="shared" si="2142"/>
        <v>0</v>
      </c>
      <c r="AT720" s="6">
        <f t="shared" si="2142"/>
        <v>0</v>
      </c>
      <c r="AU720" s="6">
        <f t="shared" si="2142"/>
        <v>0</v>
      </c>
      <c r="AV720" s="6">
        <f t="shared" si="2142"/>
        <v>0</v>
      </c>
      <c r="AW720" s="6">
        <f t="shared" si="2142"/>
        <v>320371</v>
      </c>
      <c r="AX720" s="6">
        <f t="shared" si="2142"/>
        <v>0</v>
      </c>
      <c r="AY720" s="6">
        <f t="shared" si="2142"/>
        <v>0</v>
      </c>
      <c r="AZ720" s="6">
        <f t="shared" ref="AY720:BN722" si="2143">AZ721</f>
        <v>0</v>
      </c>
      <c r="BA720" s="6">
        <f t="shared" si="2143"/>
        <v>0</v>
      </c>
      <c r="BB720" s="6">
        <f t="shared" si="2143"/>
        <v>0</v>
      </c>
      <c r="BC720" s="6">
        <f t="shared" si="2143"/>
        <v>320371</v>
      </c>
      <c r="BD720" s="6">
        <f t="shared" si="2143"/>
        <v>0</v>
      </c>
      <c r="BE720" s="6">
        <f t="shared" si="2143"/>
        <v>0</v>
      </c>
      <c r="BF720" s="6">
        <f t="shared" si="2143"/>
        <v>15815</v>
      </c>
      <c r="BG720" s="6">
        <f t="shared" si="2143"/>
        <v>0</v>
      </c>
      <c r="BH720" s="6">
        <f t="shared" si="2143"/>
        <v>0</v>
      </c>
      <c r="BI720" s="6">
        <f t="shared" si="2143"/>
        <v>336186</v>
      </c>
      <c r="BJ720" s="6">
        <f t="shared" si="2143"/>
        <v>0</v>
      </c>
      <c r="BK720" s="6">
        <f t="shared" si="2143"/>
        <v>0</v>
      </c>
      <c r="BL720" s="6">
        <f t="shared" si="2143"/>
        <v>0</v>
      </c>
      <c r="BM720" s="6">
        <f t="shared" si="2143"/>
        <v>0</v>
      </c>
      <c r="BN720" s="6">
        <f t="shared" si="2143"/>
        <v>0</v>
      </c>
      <c r="BO720" s="6">
        <f t="shared" ref="BK720:BZ722" si="2144">BO721</f>
        <v>336186</v>
      </c>
      <c r="BP720" s="6">
        <f t="shared" si="2144"/>
        <v>0</v>
      </c>
      <c r="BQ720" s="6">
        <f t="shared" si="2144"/>
        <v>0</v>
      </c>
      <c r="BR720" s="6">
        <f t="shared" si="2144"/>
        <v>0</v>
      </c>
      <c r="BS720" s="6">
        <f t="shared" si="2144"/>
        <v>0</v>
      </c>
      <c r="BT720" s="6">
        <f t="shared" si="2144"/>
        <v>0</v>
      </c>
      <c r="BU720" s="6">
        <f t="shared" si="2144"/>
        <v>336186</v>
      </c>
      <c r="BV720" s="6">
        <f t="shared" si="2144"/>
        <v>0</v>
      </c>
      <c r="BW720" s="6">
        <f t="shared" si="2144"/>
        <v>0</v>
      </c>
      <c r="BX720" s="6">
        <f t="shared" si="2144"/>
        <v>0</v>
      </c>
      <c r="BY720" s="6">
        <f t="shared" si="2144"/>
        <v>0</v>
      </c>
      <c r="BZ720" s="6">
        <f t="shared" si="2144"/>
        <v>0</v>
      </c>
      <c r="CA720" s="6">
        <f t="shared" ref="BW720:CL722" si="2145">CA721</f>
        <v>336186</v>
      </c>
      <c r="CB720" s="6">
        <f t="shared" si="2145"/>
        <v>0</v>
      </c>
      <c r="CC720" s="6">
        <f t="shared" si="2145"/>
        <v>0</v>
      </c>
      <c r="CD720" s="6">
        <f t="shared" si="2145"/>
        <v>0</v>
      </c>
      <c r="CE720" s="6">
        <f t="shared" si="2145"/>
        <v>0</v>
      </c>
      <c r="CF720" s="6">
        <f t="shared" si="2145"/>
        <v>0</v>
      </c>
      <c r="CG720" s="6">
        <f t="shared" si="2145"/>
        <v>336186</v>
      </c>
      <c r="CH720" s="6">
        <f t="shared" si="2145"/>
        <v>0</v>
      </c>
      <c r="CI720" s="6">
        <f t="shared" si="2145"/>
        <v>7137</v>
      </c>
      <c r="CJ720" s="6">
        <f t="shared" si="2145"/>
        <v>45721</v>
      </c>
      <c r="CK720" s="6">
        <f t="shared" si="2145"/>
        <v>0</v>
      </c>
      <c r="CL720" s="6">
        <f t="shared" si="2145"/>
        <v>0</v>
      </c>
      <c r="CM720" s="6">
        <f t="shared" ref="CI720:CP722" si="2146">CM721</f>
        <v>389044</v>
      </c>
      <c r="CN720" s="6">
        <f t="shared" si="2146"/>
        <v>0</v>
      </c>
      <c r="CO720" s="6">
        <f t="shared" si="2146"/>
        <v>387470</v>
      </c>
      <c r="CP720" s="6">
        <f t="shared" si="2146"/>
        <v>0</v>
      </c>
      <c r="CQ720" s="32">
        <f t="shared" si="2102"/>
        <v>99.595418513073071</v>
      </c>
      <c r="CR720" s="32"/>
    </row>
    <row r="721" spans="1:96" ht="33">
      <c r="A721" s="17" t="s">
        <v>184</v>
      </c>
      <c r="B721" s="31">
        <v>913</v>
      </c>
      <c r="C721" s="18" t="s">
        <v>7</v>
      </c>
      <c r="D721" s="18" t="s">
        <v>20</v>
      </c>
      <c r="E721" s="18" t="s">
        <v>185</v>
      </c>
      <c r="F721" s="18"/>
      <c r="G721" s="47">
        <f t="shared" si="2140"/>
        <v>320371</v>
      </c>
      <c r="H721" s="47">
        <f t="shared" si="2140"/>
        <v>0</v>
      </c>
      <c r="I721" s="47">
        <f t="shared" si="2140"/>
        <v>0</v>
      </c>
      <c r="J721" s="47">
        <f t="shared" si="2140"/>
        <v>0</v>
      </c>
      <c r="K721" s="47">
        <f t="shared" si="2140"/>
        <v>0</v>
      </c>
      <c r="L721" s="47">
        <f t="shared" si="2140"/>
        <v>0</v>
      </c>
      <c r="M721" s="47">
        <f t="shared" si="2140"/>
        <v>320371</v>
      </c>
      <c r="N721" s="47">
        <f t="shared" si="2140"/>
        <v>0</v>
      </c>
      <c r="O721" s="47">
        <f t="shared" si="2140"/>
        <v>0</v>
      </c>
      <c r="P721" s="47">
        <f t="shared" si="2140"/>
        <v>0</v>
      </c>
      <c r="Q721" s="47">
        <f t="shared" si="2140"/>
        <v>0</v>
      </c>
      <c r="R721" s="47">
        <f t="shared" si="2140"/>
        <v>0</v>
      </c>
      <c r="S721" s="47">
        <f t="shared" si="2140"/>
        <v>320371</v>
      </c>
      <c r="T721" s="47">
        <f t="shared" si="2140"/>
        <v>0</v>
      </c>
      <c r="U721" s="47">
        <f t="shared" si="2141"/>
        <v>0</v>
      </c>
      <c r="V721" s="47">
        <f t="shared" si="2141"/>
        <v>0</v>
      </c>
      <c r="W721" s="47">
        <f t="shared" si="2141"/>
        <v>0</v>
      </c>
      <c r="X721" s="47">
        <f t="shared" si="2141"/>
        <v>0</v>
      </c>
      <c r="Y721" s="47">
        <f t="shared" si="2141"/>
        <v>320371</v>
      </c>
      <c r="Z721" s="47">
        <f t="shared" si="2141"/>
        <v>0</v>
      </c>
      <c r="AA721" s="47">
        <f t="shared" si="2141"/>
        <v>0</v>
      </c>
      <c r="AB721" s="47">
        <f t="shared" si="2141"/>
        <v>0</v>
      </c>
      <c r="AC721" s="47">
        <f t="shared" si="2141"/>
        <v>0</v>
      </c>
      <c r="AD721" s="47">
        <f t="shared" si="2141"/>
        <v>0</v>
      </c>
      <c r="AE721" s="47">
        <f t="shared" si="2141"/>
        <v>320371</v>
      </c>
      <c r="AF721" s="47">
        <f t="shared" si="2141"/>
        <v>0</v>
      </c>
      <c r="AG721" s="47">
        <f t="shared" si="2142"/>
        <v>0</v>
      </c>
      <c r="AH721" s="47">
        <f t="shared" si="2142"/>
        <v>0</v>
      </c>
      <c r="AI721" s="47">
        <f t="shared" si="2142"/>
        <v>0</v>
      </c>
      <c r="AJ721" s="47">
        <f t="shared" si="2142"/>
        <v>0</v>
      </c>
      <c r="AK721" s="47">
        <f t="shared" si="2142"/>
        <v>320371</v>
      </c>
      <c r="AL721" s="47">
        <f t="shared" si="2142"/>
        <v>0</v>
      </c>
      <c r="AM721" s="47">
        <f t="shared" si="2142"/>
        <v>0</v>
      </c>
      <c r="AN721" s="47">
        <f t="shared" si="2142"/>
        <v>0</v>
      </c>
      <c r="AO721" s="47">
        <f t="shared" si="2142"/>
        <v>0</v>
      </c>
      <c r="AP721" s="47">
        <f t="shared" si="2142"/>
        <v>0</v>
      </c>
      <c r="AQ721" s="47">
        <f t="shared" si="2142"/>
        <v>320371</v>
      </c>
      <c r="AR721" s="47">
        <f t="shared" si="2142"/>
        <v>0</v>
      </c>
      <c r="AS721" s="47">
        <f t="shared" si="2142"/>
        <v>0</v>
      </c>
      <c r="AT721" s="47">
        <f t="shared" si="2142"/>
        <v>0</v>
      </c>
      <c r="AU721" s="47">
        <f t="shared" si="2142"/>
        <v>0</v>
      </c>
      <c r="AV721" s="47">
        <f t="shared" si="2142"/>
        <v>0</v>
      </c>
      <c r="AW721" s="47">
        <f t="shared" si="2142"/>
        <v>320371</v>
      </c>
      <c r="AX721" s="47">
        <f t="shared" si="2142"/>
        <v>0</v>
      </c>
      <c r="AY721" s="47">
        <f t="shared" si="2143"/>
        <v>0</v>
      </c>
      <c r="AZ721" s="47">
        <f t="shared" si="2143"/>
        <v>0</v>
      </c>
      <c r="BA721" s="47">
        <f t="shared" si="2143"/>
        <v>0</v>
      </c>
      <c r="BB721" s="47">
        <f t="shared" si="2143"/>
        <v>0</v>
      </c>
      <c r="BC721" s="47">
        <f t="shared" si="2143"/>
        <v>320371</v>
      </c>
      <c r="BD721" s="47">
        <f t="shared" si="2143"/>
        <v>0</v>
      </c>
      <c r="BE721" s="47">
        <f t="shared" si="2143"/>
        <v>0</v>
      </c>
      <c r="BF721" s="47">
        <f t="shared" si="2143"/>
        <v>15815</v>
      </c>
      <c r="BG721" s="47">
        <f t="shared" si="2143"/>
        <v>0</v>
      </c>
      <c r="BH721" s="47">
        <f t="shared" si="2143"/>
        <v>0</v>
      </c>
      <c r="BI721" s="47">
        <f t="shared" si="2143"/>
        <v>336186</v>
      </c>
      <c r="BJ721" s="47">
        <f t="shared" si="2143"/>
        <v>0</v>
      </c>
      <c r="BK721" s="47">
        <f t="shared" si="2144"/>
        <v>0</v>
      </c>
      <c r="BL721" s="47">
        <f t="shared" si="2144"/>
        <v>0</v>
      </c>
      <c r="BM721" s="47">
        <f t="shared" si="2144"/>
        <v>0</v>
      </c>
      <c r="BN721" s="47">
        <f t="shared" si="2144"/>
        <v>0</v>
      </c>
      <c r="BO721" s="47">
        <f t="shared" si="2144"/>
        <v>336186</v>
      </c>
      <c r="BP721" s="47">
        <f t="shared" si="2144"/>
        <v>0</v>
      </c>
      <c r="BQ721" s="47">
        <f t="shared" si="2144"/>
        <v>0</v>
      </c>
      <c r="BR721" s="47">
        <f t="shared" si="2144"/>
        <v>0</v>
      </c>
      <c r="BS721" s="47">
        <f t="shared" si="2144"/>
        <v>0</v>
      </c>
      <c r="BT721" s="47">
        <f t="shared" si="2144"/>
        <v>0</v>
      </c>
      <c r="BU721" s="47">
        <f t="shared" si="2144"/>
        <v>336186</v>
      </c>
      <c r="BV721" s="47">
        <f t="shared" si="2144"/>
        <v>0</v>
      </c>
      <c r="BW721" s="47">
        <f t="shared" si="2145"/>
        <v>0</v>
      </c>
      <c r="BX721" s="47">
        <f t="shared" si="2145"/>
        <v>0</v>
      </c>
      <c r="BY721" s="47">
        <f t="shared" si="2145"/>
        <v>0</v>
      </c>
      <c r="BZ721" s="47">
        <f t="shared" si="2145"/>
        <v>0</v>
      </c>
      <c r="CA721" s="47">
        <f t="shared" si="2145"/>
        <v>336186</v>
      </c>
      <c r="CB721" s="47">
        <f t="shared" si="2145"/>
        <v>0</v>
      </c>
      <c r="CC721" s="47">
        <f t="shared" si="2145"/>
        <v>0</v>
      </c>
      <c r="CD721" s="47">
        <f t="shared" si="2145"/>
        <v>0</v>
      </c>
      <c r="CE721" s="47">
        <f t="shared" si="2145"/>
        <v>0</v>
      </c>
      <c r="CF721" s="47">
        <f t="shared" si="2145"/>
        <v>0</v>
      </c>
      <c r="CG721" s="47">
        <f t="shared" si="2145"/>
        <v>336186</v>
      </c>
      <c r="CH721" s="47">
        <f t="shared" si="2145"/>
        <v>0</v>
      </c>
      <c r="CI721" s="47">
        <f t="shared" si="2146"/>
        <v>7137</v>
      </c>
      <c r="CJ721" s="47">
        <f t="shared" si="2146"/>
        <v>45721</v>
      </c>
      <c r="CK721" s="47">
        <f t="shared" si="2146"/>
        <v>0</v>
      </c>
      <c r="CL721" s="47">
        <f t="shared" si="2146"/>
        <v>0</v>
      </c>
      <c r="CM721" s="47">
        <f t="shared" si="2146"/>
        <v>389044</v>
      </c>
      <c r="CN721" s="47">
        <f t="shared" si="2146"/>
        <v>0</v>
      </c>
      <c r="CO721" s="47">
        <f t="shared" si="2146"/>
        <v>387470</v>
      </c>
      <c r="CP721" s="47">
        <f t="shared" si="2146"/>
        <v>0</v>
      </c>
      <c r="CQ721" s="115">
        <f t="shared" si="2102"/>
        <v>99.595418513073071</v>
      </c>
      <c r="CR721" s="115"/>
    </row>
    <row r="722" spans="1:96" ht="33">
      <c r="A722" s="17" t="s">
        <v>11</v>
      </c>
      <c r="B722" s="31">
        <v>913</v>
      </c>
      <c r="C722" s="18" t="s">
        <v>7</v>
      </c>
      <c r="D722" s="18" t="s">
        <v>20</v>
      </c>
      <c r="E722" s="18" t="s">
        <v>185</v>
      </c>
      <c r="F722" s="18" t="s">
        <v>12</v>
      </c>
      <c r="G722" s="47">
        <f t="shared" si="2140"/>
        <v>320371</v>
      </c>
      <c r="H722" s="47">
        <f t="shared" si="2140"/>
        <v>0</v>
      </c>
      <c r="I722" s="47">
        <f t="shared" si="2140"/>
        <v>0</v>
      </c>
      <c r="J722" s="47">
        <f t="shared" si="2140"/>
        <v>0</v>
      </c>
      <c r="K722" s="47">
        <f t="shared" si="2140"/>
        <v>0</v>
      </c>
      <c r="L722" s="47">
        <f t="shared" si="2140"/>
        <v>0</v>
      </c>
      <c r="M722" s="47">
        <f t="shared" si="2140"/>
        <v>320371</v>
      </c>
      <c r="N722" s="47">
        <f t="shared" si="2140"/>
        <v>0</v>
      </c>
      <c r="O722" s="47">
        <f t="shared" si="2140"/>
        <v>0</v>
      </c>
      <c r="P722" s="47">
        <f t="shared" si="2140"/>
        <v>0</v>
      </c>
      <c r="Q722" s="47">
        <f t="shared" si="2140"/>
        <v>0</v>
      </c>
      <c r="R722" s="47">
        <f t="shared" si="2140"/>
        <v>0</v>
      </c>
      <c r="S722" s="47">
        <f t="shared" si="2140"/>
        <v>320371</v>
      </c>
      <c r="T722" s="47">
        <f t="shared" si="2140"/>
        <v>0</v>
      </c>
      <c r="U722" s="47">
        <f t="shared" si="2141"/>
        <v>0</v>
      </c>
      <c r="V722" s="47">
        <f t="shared" si="2141"/>
        <v>0</v>
      </c>
      <c r="W722" s="47">
        <f t="shared" si="2141"/>
        <v>0</v>
      </c>
      <c r="X722" s="47">
        <f t="shared" si="2141"/>
        <v>0</v>
      </c>
      <c r="Y722" s="47">
        <f t="shared" si="2141"/>
        <v>320371</v>
      </c>
      <c r="Z722" s="47">
        <f t="shared" si="2141"/>
        <v>0</v>
      </c>
      <c r="AA722" s="47">
        <f t="shared" si="2141"/>
        <v>0</v>
      </c>
      <c r="AB722" s="47">
        <f t="shared" si="2141"/>
        <v>0</v>
      </c>
      <c r="AC722" s="47">
        <f t="shared" si="2141"/>
        <v>0</v>
      </c>
      <c r="AD722" s="47">
        <f t="shared" si="2141"/>
        <v>0</v>
      </c>
      <c r="AE722" s="47">
        <f t="shared" si="2141"/>
        <v>320371</v>
      </c>
      <c r="AF722" s="47">
        <f t="shared" si="2141"/>
        <v>0</v>
      </c>
      <c r="AG722" s="47">
        <f t="shared" si="2142"/>
        <v>0</v>
      </c>
      <c r="AH722" s="47">
        <f t="shared" si="2142"/>
        <v>0</v>
      </c>
      <c r="AI722" s="47">
        <f t="shared" si="2142"/>
        <v>0</v>
      </c>
      <c r="AJ722" s="47">
        <f t="shared" si="2142"/>
        <v>0</v>
      </c>
      <c r="AK722" s="47">
        <f t="shared" si="2142"/>
        <v>320371</v>
      </c>
      <c r="AL722" s="47">
        <f t="shared" si="2142"/>
        <v>0</v>
      </c>
      <c r="AM722" s="47">
        <f t="shared" si="2142"/>
        <v>0</v>
      </c>
      <c r="AN722" s="47">
        <f t="shared" si="2142"/>
        <v>0</v>
      </c>
      <c r="AO722" s="47">
        <f t="shared" si="2142"/>
        <v>0</v>
      </c>
      <c r="AP722" s="47">
        <f t="shared" si="2142"/>
        <v>0</v>
      </c>
      <c r="AQ722" s="47">
        <f t="shared" si="2142"/>
        <v>320371</v>
      </c>
      <c r="AR722" s="47">
        <f t="shared" si="2142"/>
        <v>0</v>
      </c>
      <c r="AS722" s="47">
        <f t="shared" si="2142"/>
        <v>0</v>
      </c>
      <c r="AT722" s="47">
        <f t="shared" si="2142"/>
        <v>0</v>
      </c>
      <c r="AU722" s="47">
        <f t="shared" si="2142"/>
        <v>0</v>
      </c>
      <c r="AV722" s="47">
        <f t="shared" si="2142"/>
        <v>0</v>
      </c>
      <c r="AW722" s="47">
        <f t="shared" si="2142"/>
        <v>320371</v>
      </c>
      <c r="AX722" s="47">
        <f t="shared" si="2142"/>
        <v>0</v>
      </c>
      <c r="AY722" s="47">
        <f t="shared" si="2143"/>
        <v>0</v>
      </c>
      <c r="AZ722" s="47">
        <f t="shared" si="2143"/>
        <v>0</v>
      </c>
      <c r="BA722" s="47">
        <f t="shared" si="2143"/>
        <v>0</v>
      </c>
      <c r="BB722" s="47">
        <f t="shared" si="2143"/>
        <v>0</v>
      </c>
      <c r="BC722" s="47">
        <f t="shared" si="2143"/>
        <v>320371</v>
      </c>
      <c r="BD722" s="47">
        <f t="shared" si="2143"/>
        <v>0</v>
      </c>
      <c r="BE722" s="47">
        <f t="shared" si="2143"/>
        <v>0</v>
      </c>
      <c r="BF722" s="47">
        <f t="shared" si="2143"/>
        <v>15815</v>
      </c>
      <c r="BG722" s="47">
        <f t="shared" si="2143"/>
        <v>0</v>
      </c>
      <c r="BH722" s="47">
        <f t="shared" si="2143"/>
        <v>0</v>
      </c>
      <c r="BI722" s="47">
        <f t="shared" si="2143"/>
        <v>336186</v>
      </c>
      <c r="BJ722" s="47">
        <f t="shared" si="2143"/>
        <v>0</v>
      </c>
      <c r="BK722" s="47">
        <f t="shared" si="2144"/>
        <v>0</v>
      </c>
      <c r="BL722" s="47">
        <f t="shared" si="2144"/>
        <v>0</v>
      </c>
      <c r="BM722" s="47">
        <f t="shared" si="2144"/>
        <v>0</v>
      </c>
      <c r="BN722" s="47">
        <f t="shared" si="2144"/>
        <v>0</v>
      </c>
      <c r="BO722" s="47">
        <f t="shared" si="2144"/>
        <v>336186</v>
      </c>
      <c r="BP722" s="47">
        <f t="shared" si="2144"/>
        <v>0</v>
      </c>
      <c r="BQ722" s="47">
        <f t="shared" si="2144"/>
        <v>0</v>
      </c>
      <c r="BR722" s="47">
        <f t="shared" si="2144"/>
        <v>0</v>
      </c>
      <c r="BS722" s="47">
        <f t="shared" si="2144"/>
        <v>0</v>
      </c>
      <c r="BT722" s="47">
        <f t="shared" si="2144"/>
        <v>0</v>
      </c>
      <c r="BU722" s="47">
        <f t="shared" si="2144"/>
        <v>336186</v>
      </c>
      <c r="BV722" s="47">
        <f t="shared" si="2144"/>
        <v>0</v>
      </c>
      <c r="BW722" s="47">
        <f t="shared" si="2145"/>
        <v>0</v>
      </c>
      <c r="BX722" s="47">
        <f t="shared" si="2145"/>
        <v>0</v>
      </c>
      <c r="BY722" s="47">
        <f t="shared" si="2145"/>
        <v>0</v>
      </c>
      <c r="BZ722" s="47">
        <f t="shared" si="2145"/>
        <v>0</v>
      </c>
      <c r="CA722" s="47">
        <f t="shared" si="2145"/>
        <v>336186</v>
      </c>
      <c r="CB722" s="47">
        <f t="shared" si="2145"/>
        <v>0</v>
      </c>
      <c r="CC722" s="47">
        <f t="shared" si="2145"/>
        <v>0</v>
      </c>
      <c r="CD722" s="47">
        <f t="shared" si="2145"/>
        <v>0</v>
      </c>
      <c r="CE722" s="47">
        <f t="shared" si="2145"/>
        <v>0</v>
      </c>
      <c r="CF722" s="47">
        <f t="shared" si="2145"/>
        <v>0</v>
      </c>
      <c r="CG722" s="47">
        <f t="shared" si="2145"/>
        <v>336186</v>
      </c>
      <c r="CH722" s="47">
        <f t="shared" si="2145"/>
        <v>0</v>
      </c>
      <c r="CI722" s="47">
        <f t="shared" si="2146"/>
        <v>7137</v>
      </c>
      <c r="CJ722" s="47">
        <f t="shared" si="2146"/>
        <v>45721</v>
      </c>
      <c r="CK722" s="47">
        <f t="shared" si="2146"/>
        <v>0</v>
      </c>
      <c r="CL722" s="47">
        <f t="shared" si="2146"/>
        <v>0</v>
      </c>
      <c r="CM722" s="47">
        <f t="shared" si="2146"/>
        <v>389044</v>
      </c>
      <c r="CN722" s="47">
        <f t="shared" si="2146"/>
        <v>0</v>
      </c>
      <c r="CO722" s="47">
        <f t="shared" si="2146"/>
        <v>387470</v>
      </c>
      <c r="CP722" s="47">
        <f t="shared" si="2146"/>
        <v>0</v>
      </c>
      <c r="CQ722" s="115">
        <f t="shared" si="2102"/>
        <v>99.595418513073071</v>
      </c>
      <c r="CR722" s="115"/>
    </row>
    <row r="723" spans="1:96" ht="63.75" customHeight="1">
      <c r="A723" s="17" t="s">
        <v>637</v>
      </c>
      <c r="B723" s="31">
        <v>913</v>
      </c>
      <c r="C723" s="18" t="s">
        <v>7</v>
      </c>
      <c r="D723" s="18" t="s">
        <v>20</v>
      </c>
      <c r="E723" s="18" t="s">
        <v>185</v>
      </c>
      <c r="F723" s="6">
        <v>630</v>
      </c>
      <c r="G723" s="48">
        <v>320371</v>
      </c>
      <c r="H723" s="48"/>
      <c r="I723" s="48"/>
      <c r="J723" s="48"/>
      <c r="K723" s="48"/>
      <c r="L723" s="48"/>
      <c r="M723" s="48">
        <f>G723+I723+J723+K723+L723</f>
        <v>320371</v>
      </c>
      <c r="N723" s="48">
        <f>H723+L723</f>
        <v>0</v>
      </c>
      <c r="O723" s="48"/>
      <c r="P723" s="48"/>
      <c r="Q723" s="48"/>
      <c r="R723" s="48"/>
      <c r="S723" s="48">
        <f>M723+O723+P723+Q723+R723</f>
        <v>320371</v>
      </c>
      <c r="T723" s="48">
        <f>N723+R723</f>
        <v>0</v>
      </c>
      <c r="U723" s="48"/>
      <c r="V723" s="48"/>
      <c r="W723" s="48"/>
      <c r="X723" s="48"/>
      <c r="Y723" s="48">
        <f>S723+U723+V723+W723+X723</f>
        <v>320371</v>
      </c>
      <c r="Z723" s="48">
        <f>T723+X723</f>
        <v>0</v>
      </c>
      <c r="AA723" s="48"/>
      <c r="AB723" s="48"/>
      <c r="AC723" s="48"/>
      <c r="AD723" s="48"/>
      <c r="AE723" s="48">
        <f>Y723+AA723+AB723+AC723+AD723</f>
        <v>320371</v>
      </c>
      <c r="AF723" s="48">
        <f>Z723+AD723</f>
        <v>0</v>
      </c>
      <c r="AG723" s="48"/>
      <c r="AH723" s="48"/>
      <c r="AI723" s="48"/>
      <c r="AJ723" s="48"/>
      <c r="AK723" s="48">
        <f>AE723+AG723+AH723+AI723+AJ723</f>
        <v>320371</v>
      </c>
      <c r="AL723" s="48">
        <f>AF723+AJ723</f>
        <v>0</v>
      </c>
      <c r="AM723" s="48"/>
      <c r="AN723" s="48"/>
      <c r="AO723" s="48"/>
      <c r="AP723" s="48"/>
      <c r="AQ723" s="48">
        <f>AK723+AM723+AN723+AO723+AP723</f>
        <v>320371</v>
      </c>
      <c r="AR723" s="48">
        <f>AL723+AP723</f>
        <v>0</v>
      </c>
      <c r="AS723" s="48"/>
      <c r="AT723" s="48"/>
      <c r="AU723" s="48"/>
      <c r="AV723" s="48"/>
      <c r="AW723" s="48">
        <f>AQ723+AS723+AT723+AU723+AV723</f>
        <v>320371</v>
      </c>
      <c r="AX723" s="48">
        <f>AR723+AV723</f>
        <v>0</v>
      </c>
      <c r="AY723" s="48"/>
      <c r="AZ723" s="48"/>
      <c r="BA723" s="48"/>
      <c r="BB723" s="48"/>
      <c r="BC723" s="48">
        <f>AW723+AY723+AZ723+BA723+BB723</f>
        <v>320371</v>
      </c>
      <c r="BD723" s="48">
        <f>AX723+BB723</f>
        <v>0</v>
      </c>
      <c r="BE723" s="48"/>
      <c r="BF723" s="48">
        <v>15815</v>
      </c>
      <c r="BG723" s="48"/>
      <c r="BH723" s="48"/>
      <c r="BI723" s="48">
        <f>BC723+BE723+BF723+BG723+BH723</f>
        <v>336186</v>
      </c>
      <c r="BJ723" s="48">
        <f>BD723+BH723</f>
        <v>0</v>
      </c>
      <c r="BK723" s="48"/>
      <c r="BL723" s="48"/>
      <c r="BM723" s="48"/>
      <c r="BN723" s="48"/>
      <c r="BO723" s="48">
        <f>BI723+BK723+BL723+BM723+BN723</f>
        <v>336186</v>
      </c>
      <c r="BP723" s="48">
        <f>BJ723+BN723</f>
        <v>0</v>
      </c>
      <c r="BQ723" s="48"/>
      <c r="BR723" s="48"/>
      <c r="BS723" s="48"/>
      <c r="BT723" s="48"/>
      <c r="BU723" s="48">
        <f>BO723+BQ723+BR723+BS723+BT723</f>
        <v>336186</v>
      </c>
      <c r="BV723" s="48">
        <f>BP723+BT723</f>
        <v>0</v>
      </c>
      <c r="BW723" s="48"/>
      <c r="BX723" s="48"/>
      <c r="BY723" s="48"/>
      <c r="BZ723" s="48"/>
      <c r="CA723" s="48">
        <f>BU723+BW723+BX723+BY723+BZ723</f>
        <v>336186</v>
      </c>
      <c r="CB723" s="48">
        <f>BV723+BZ723</f>
        <v>0</v>
      </c>
      <c r="CC723" s="48"/>
      <c r="CD723" s="48"/>
      <c r="CE723" s="48"/>
      <c r="CF723" s="48"/>
      <c r="CG723" s="48">
        <f>CA723+CC723+CD723+CE723+CF723</f>
        <v>336186</v>
      </c>
      <c r="CH723" s="48">
        <f>CB723+CF723</f>
        <v>0</v>
      </c>
      <c r="CI723" s="48">
        <v>7137</v>
      </c>
      <c r="CJ723" s="48">
        <v>45721</v>
      </c>
      <c r="CK723" s="48"/>
      <c r="CL723" s="48"/>
      <c r="CM723" s="48">
        <f>CG723+CI723+CJ723+CK723+CL723</f>
        <v>389044</v>
      </c>
      <c r="CN723" s="48">
        <f>CH723+CL723</f>
        <v>0</v>
      </c>
      <c r="CO723" s="48">
        <v>387470</v>
      </c>
      <c r="CP723" s="48"/>
      <c r="CQ723" s="116">
        <f t="shared" si="2102"/>
        <v>99.595418513073071</v>
      </c>
      <c r="CR723" s="116"/>
    </row>
    <row r="724" spans="1:96" ht="99">
      <c r="A724" s="17" t="s">
        <v>839</v>
      </c>
      <c r="B724" s="31">
        <v>913</v>
      </c>
      <c r="C724" s="18" t="s">
        <v>7</v>
      </c>
      <c r="D724" s="18" t="s">
        <v>20</v>
      </c>
      <c r="E724" s="18" t="s">
        <v>826</v>
      </c>
      <c r="F724" s="6"/>
      <c r="G724" s="48"/>
      <c r="H724" s="48"/>
      <c r="I724" s="48"/>
      <c r="J724" s="48"/>
      <c r="K724" s="48"/>
      <c r="L724" s="48"/>
      <c r="M724" s="48"/>
      <c r="N724" s="48"/>
      <c r="O724" s="48"/>
      <c r="P724" s="48"/>
      <c r="Q724" s="48"/>
      <c r="R724" s="48"/>
      <c r="S724" s="48"/>
      <c r="T724" s="48"/>
      <c r="U724" s="48">
        <f>U725</f>
        <v>0</v>
      </c>
      <c r="V724" s="48">
        <f t="shared" ref="V724:AK725" si="2147">V725</f>
        <v>0</v>
      </c>
      <c r="W724" s="48">
        <f t="shared" si="2147"/>
        <v>0</v>
      </c>
      <c r="X724" s="48">
        <f t="shared" si="2147"/>
        <v>125320</v>
      </c>
      <c r="Y724" s="48">
        <f t="shared" si="2147"/>
        <v>125320</v>
      </c>
      <c r="Z724" s="48">
        <f t="shared" si="2147"/>
        <v>125320</v>
      </c>
      <c r="AA724" s="48">
        <f>AA725</f>
        <v>0</v>
      </c>
      <c r="AB724" s="48">
        <f t="shared" si="2147"/>
        <v>0</v>
      </c>
      <c r="AC724" s="48">
        <f t="shared" si="2147"/>
        <v>0</v>
      </c>
      <c r="AD724" s="48">
        <f t="shared" si="2147"/>
        <v>0</v>
      </c>
      <c r="AE724" s="48">
        <f t="shared" si="2147"/>
        <v>125320</v>
      </c>
      <c r="AF724" s="48">
        <f t="shared" si="2147"/>
        <v>125320</v>
      </c>
      <c r="AG724" s="48">
        <f>AG725</f>
        <v>0</v>
      </c>
      <c r="AH724" s="48">
        <f t="shared" si="2147"/>
        <v>0</v>
      </c>
      <c r="AI724" s="48">
        <f t="shared" si="2147"/>
        <v>0</v>
      </c>
      <c r="AJ724" s="48">
        <f t="shared" si="2147"/>
        <v>0</v>
      </c>
      <c r="AK724" s="48">
        <f t="shared" si="2147"/>
        <v>125320</v>
      </c>
      <c r="AL724" s="48">
        <f t="shared" ref="AH724:AL725" si="2148">AL725</f>
        <v>125320</v>
      </c>
      <c r="AM724" s="48">
        <f>AM725</f>
        <v>0</v>
      </c>
      <c r="AN724" s="48">
        <f t="shared" ref="AN724:AR725" si="2149">AN725</f>
        <v>0</v>
      </c>
      <c r="AO724" s="48">
        <f t="shared" si="2149"/>
        <v>0</v>
      </c>
      <c r="AP724" s="48">
        <f t="shared" si="2149"/>
        <v>0</v>
      </c>
      <c r="AQ724" s="48">
        <f t="shared" si="2149"/>
        <v>125320</v>
      </c>
      <c r="AR724" s="48">
        <f t="shared" si="2149"/>
        <v>125320</v>
      </c>
      <c r="AS724" s="48">
        <f>AS725</f>
        <v>0</v>
      </c>
      <c r="AT724" s="48">
        <f t="shared" ref="AT724:BI725" si="2150">AT725</f>
        <v>0</v>
      </c>
      <c r="AU724" s="48">
        <f t="shared" si="2150"/>
        <v>0</v>
      </c>
      <c r="AV724" s="48">
        <f t="shared" si="2150"/>
        <v>0</v>
      </c>
      <c r="AW724" s="48">
        <f t="shared" si="2150"/>
        <v>125320</v>
      </c>
      <c r="AX724" s="48">
        <f t="shared" si="2150"/>
        <v>125320</v>
      </c>
      <c r="AY724" s="48">
        <f>AY725</f>
        <v>0</v>
      </c>
      <c r="AZ724" s="48">
        <f t="shared" si="2150"/>
        <v>0</v>
      </c>
      <c r="BA724" s="48">
        <f t="shared" si="2150"/>
        <v>0</v>
      </c>
      <c r="BB724" s="48">
        <f t="shared" si="2150"/>
        <v>0</v>
      </c>
      <c r="BC724" s="48">
        <f t="shared" si="2150"/>
        <v>125320</v>
      </c>
      <c r="BD724" s="48">
        <f t="shared" si="2150"/>
        <v>125320</v>
      </c>
      <c r="BE724" s="48">
        <f>BE725</f>
        <v>0</v>
      </c>
      <c r="BF724" s="48">
        <f t="shared" si="2150"/>
        <v>0</v>
      </c>
      <c r="BG724" s="48">
        <f t="shared" si="2150"/>
        <v>0</v>
      </c>
      <c r="BH724" s="48">
        <f t="shared" si="2150"/>
        <v>0</v>
      </c>
      <c r="BI724" s="48">
        <f t="shared" si="2150"/>
        <v>125320</v>
      </c>
      <c r="BJ724" s="48">
        <f t="shared" ref="BF724:BJ725" si="2151">BJ725</f>
        <v>125320</v>
      </c>
      <c r="BK724" s="48">
        <f>BK725</f>
        <v>0</v>
      </c>
      <c r="BL724" s="48">
        <f t="shared" ref="BL724:CA725" si="2152">BL725</f>
        <v>0</v>
      </c>
      <c r="BM724" s="48">
        <f t="shared" si="2152"/>
        <v>0</v>
      </c>
      <c r="BN724" s="48">
        <f t="shared" si="2152"/>
        <v>0</v>
      </c>
      <c r="BO724" s="48">
        <f t="shared" si="2152"/>
        <v>125320</v>
      </c>
      <c r="BP724" s="48">
        <f t="shared" si="2152"/>
        <v>125320</v>
      </c>
      <c r="BQ724" s="48">
        <f>BQ725</f>
        <v>0</v>
      </c>
      <c r="BR724" s="48">
        <f t="shared" si="2152"/>
        <v>0</v>
      </c>
      <c r="BS724" s="48">
        <f t="shared" si="2152"/>
        <v>0</v>
      </c>
      <c r="BT724" s="48">
        <f t="shared" si="2152"/>
        <v>0</v>
      </c>
      <c r="BU724" s="48">
        <f t="shared" si="2152"/>
        <v>125320</v>
      </c>
      <c r="BV724" s="48">
        <f t="shared" si="2152"/>
        <v>125320</v>
      </c>
      <c r="BW724" s="48">
        <f>BW725</f>
        <v>0</v>
      </c>
      <c r="BX724" s="48">
        <f t="shared" si="2152"/>
        <v>0</v>
      </c>
      <c r="BY724" s="48">
        <f t="shared" si="2152"/>
        <v>0</v>
      </c>
      <c r="BZ724" s="48">
        <f t="shared" si="2152"/>
        <v>0</v>
      </c>
      <c r="CA724" s="48">
        <f t="shared" si="2152"/>
        <v>125320</v>
      </c>
      <c r="CB724" s="48">
        <f t="shared" ref="BX724:CB725" si="2153">CB725</f>
        <v>125320</v>
      </c>
      <c r="CC724" s="48">
        <f>CC725</f>
        <v>0</v>
      </c>
      <c r="CD724" s="48">
        <f t="shared" ref="CD724:CP725" si="2154">CD725</f>
        <v>0</v>
      </c>
      <c r="CE724" s="48">
        <f t="shared" si="2154"/>
        <v>0</v>
      </c>
      <c r="CF724" s="48">
        <f t="shared" si="2154"/>
        <v>3310</v>
      </c>
      <c r="CG724" s="48">
        <f t="shared" si="2154"/>
        <v>128630</v>
      </c>
      <c r="CH724" s="48">
        <f t="shared" si="2154"/>
        <v>128630</v>
      </c>
      <c r="CI724" s="48">
        <f>CI725</f>
        <v>0</v>
      </c>
      <c r="CJ724" s="48">
        <f t="shared" si="2154"/>
        <v>0</v>
      </c>
      <c r="CK724" s="48">
        <f t="shared" si="2154"/>
        <v>0</v>
      </c>
      <c r="CL724" s="48">
        <f t="shared" si="2154"/>
        <v>0</v>
      </c>
      <c r="CM724" s="48">
        <f t="shared" si="2154"/>
        <v>128630</v>
      </c>
      <c r="CN724" s="48">
        <f t="shared" si="2154"/>
        <v>128630</v>
      </c>
      <c r="CO724" s="48">
        <f t="shared" si="2154"/>
        <v>114016</v>
      </c>
      <c r="CP724" s="48">
        <f t="shared" si="2154"/>
        <v>114016</v>
      </c>
      <c r="CQ724" s="116">
        <f t="shared" si="2102"/>
        <v>88.638731244655204</v>
      </c>
      <c r="CR724" s="116">
        <f t="shared" ref="CR724:CR765" si="2155">CP724/CN724*100</f>
        <v>88.638731244655204</v>
      </c>
    </row>
    <row r="725" spans="1:96" ht="33">
      <c r="A725" s="17" t="s">
        <v>11</v>
      </c>
      <c r="B725" s="31">
        <v>913</v>
      </c>
      <c r="C725" s="18" t="s">
        <v>7</v>
      </c>
      <c r="D725" s="18" t="s">
        <v>20</v>
      </c>
      <c r="E725" s="18" t="s">
        <v>826</v>
      </c>
      <c r="F725" s="18" t="s">
        <v>12</v>
      </c>
      <c r="G725" s="48"/>
      <c r="H725" s="48"/>
      <c r="I725" s="48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>
        <f>U726</f>
        <v>0</v>
      </c>
      <c r="V725" s="48">
        <f t="shared" si="2147"/>
        <v>0</v>
      </c>
      <c r="W725" s="48">
        <f t="shared" si="2147"/>
        <v>0</v>
      </c>
      <c r="X725" s="48">
        <f t="shared" si="2147"/>
        <v>125320</v>
      </c>
      <c r="Y725" s="48">
        <f t="shared" si="2147"/>
        <v>125320</v>
      </c>
      <c r="Z725" s="48">
        <f t="shared" si="2147"/>
        <v>125320</v>
      </c>
      <c r="AA725" s="48">
        <f>AA726</f>
        <v>0</v>
      </c>
      <c r="AB725" s="48">
        <f t="shared" si="2147"/>
        <v>0</v>
      </c>
      <c r="AC725" s="48">
        <f t="shared" si="2147"/>
        <v>0</v>
      </c>
      <c r="AD725" s="48">
        <f t="shared" si="2147"/>
        <v>0</v>
      </c>
      <c r="AE725" s="48">
        <f t="shared" si="2147"/>
        <v>125320</v>
      </c>
      <c r="AF725" s="48">
        <f t="shared" si="2147"/>
        <v>125320</v>
      </c>
      <c r="AG725" s="48">
        <f>AG726</f>
        <v>0</v>
      </c>
      <c r="AH725" s="48">
        <f t="shared" si="2148"/>
        <v>0</v>
      </c>
      <c r="AI725" s="48">
        <f t="shared" si="2148"/>
        <v>0</v>
      </c>
      <c r="AJ725" s="48">
        <f t="shared" si="2148"/>
        <v>0</v>
      </c>
      <c r="AK725" s="48">
        <f t="shared" si="2148"/>
        <v>125320</v>
      </c>
      <c r="AL725" s="48">
        <f t="shared" si="2148"/>
        <v>125320</v>
      </c>
      <c r="AM725" s="48">
        <f>AM726</f>
        <v>0</v>
      </c>
      <c r="AN725" s="48">
        <f t="shared" si="2149"/>
        <v>0</v>
      </c>
      <c r="AO725" s="48">
        <f t="shared" si="2149"/>
        <v>0</v>
      </c>
      <c r="AP725" s="48">
        <f t="shared" si="2149"/>
        <v>0</v>
      </c>
      <c r="AQ725" s="48">
        <f t="shared" si="2149"/>
        <v>125320</v>
      </c>
      <c r="AR725" s="48">
        <f t="shared" si="2149"/>
        <v>125320</v>
      </c>
      <c r="AS725" s="48">
        <f>AS726</f>
        <v>0</v>
      </c>
      <c r="AT725" s="48">
        <f t="shared" si="2150"/>
        <v>0</v>
      </c>
      <c r="AU725" s="48">
        <f t="shared" si="2150"/>
        <v>0</v>
      </c>
      <c r="AV725" s="48">
        <f t="shared" si="2150"/>
        <v>0</v>
      </c>
      <c r="AW725" s="48">
        <f t="shared" si="2150"/>
        <v>125320</v>
      </c>
      <c r="AX725" s="48">
        <f t="shared" si="2150"/>
        <v>125320</v>
      </c>
      <c r="AY725" s="48">
        <f>AY726</f>
        <v>0</v>
      </c>
      <c r="AZ725" s="48">
        <f t="shared" si="2150"/>
        <v>0</v>
      </c>
      <c r="BA725" s="48">
        <f t="shared" si="2150"/>
        <v>0</v>
      </c>
      <c r="BB725" s="48">
        <f t="shared" si="2150"/>
        <v>0</v>
      </c>
      <c r="BC725" s="48">
        <f t="shared" si="2150"/>
        <v>125320</v>
      </c>
      <c r="BD725" s="48">
        <f t="shared" si="2150"/>
        <v>125320</v>
      </c>
      <c r="BE725" s="48">
        <f>BE726</f>
        <v>0</v>
      </c>
      <c r="BF725" s="48">
        <f t="shared" si="2151"/>
        <v>0</v>
      </c>
      <c r="BG725" s="48">
        <f t="shared" si="2151"/>
        <v>0</v>
      </c>
      <c r="BH725" s="48">
        <f t="shared" si="2151"/>
        <v>0</v>
      </c>
      <c r="BI725" s="48">
        <f t="shared" si="2151"/>
        <v>125320</v>
      </c>
      <c r="BJ725" s="48">
        <f t="shared" si="2151"/>
        <v>125320</v>
      </c>
      <c r="BK725" s="48">
        <f>BK726</f>
        <v>0</v>
      </c>
      <c r="BL725" s="48">
        <f t="shared" si="2152"/>
        <v>0</v>
      </c>
      <c r="BM725" s="48">
        <f t="shared" si="2152"/>
        <v>0</v>
      </c>
      <c r="BN725" s="48">
        <f t="shared" si="2152"/>
        <v>0</v>
      </c>
      <c r="BO725" s="48">
        <f t="shared" si="2152"/>
        <v>125320</v>
      </c>
      <c r="BP725" s="48">
        <f t="shared" si="2152"/>
        <v>125320</v>
      </c>
      <c r="BQ725" s="48">
        <f>BQ726</f>
        <v>0</v>
      </c>
      <c r="BR725" s="48">
        <f t="shared" si="2152"/>
        <v>0</v>
      </c>
      <c r="BS725" s="48">
        <f t="shared" si="2152"/>
        <v>0</v>
      </c>
      <c r="BT725" s="48">
        <f t="shared" si="2152"/>
        <v>0</v>
      </c>
      <c r="BU725" s="48">
        <f t="shared" si="2152"/>
        <v>125320</v>
      </c>
      <c r="BV725" s="48">
        <f t="shared" si="2152"/>
        <v>125320</v>
      </c>
      <c r="BW725" s="48">
        <f>BW726</f>
        <v>0</v>
      </c>
      <c r="BX725" s="48">
        <f t="shared" si="2153"/>
        <v>0</v>
      </c>
      <c r="BY725" s="48">
        <f t="shared" si="2153"/>
        <v>0</v>
      </c>
      <c r="BZ725" s="48">
        <f t="shared" si="2153"/>
        <v>0</v>
      </c>
      <c r="CA725" s="48">
        <f t="shared" si="2153"/>
        <v>125320</v>
      </c>
      <c r="CB725" s="48">
        <f t="shared" si="2153"/>
        <v>125320</v>
      </c>
      <c r="CC725" s="48">
        <f>CC726</f>
        <v>0</v>
      </c>
      <c r="CD725" s="48">
        <f t="shared" si="2154"/>
        <v>0</v>
      </c>
      <c r="CE725" s="48">
        <f t="shared" si="2154"/>
        <v>0</v>
      </c>
      <c r="CF725" s="48">
        <f t="shared" si="2154"/>
        <v>3310</v>
      </c>
      <c r="CG725" s="48">
        <f t="shared" si="2154"/>
        <v>128630</v>
      </c>
      <c r="CH725" s="48">
        <f t="shared" si="2154"/>
        <v>128630</v>
      </c>
      <c r="CI725" s="48">
        <f>CI726</f>
        <v>0</v>
      </c>
      <c r="CJ725" s="48">
        <f t="shared" si="2154"/>
        <v>0</v>
      </c>
      <c r="CK725" s="48">
        <f t="shared" si="2154"/>
        <v>0</v>
      </c>
      <c r="CL725" s="48">
        <f t="shared" si="2154"/>
        <v>0</v>
      </c>
      <c r="CM725" s="48">
        <f t="shared" si="2154"/>
        <v>128630</v>
      </c>
      <c r="CN725" s="48">
        <f t="shared" si="2154"/>
        <v>128630</v>
      </c>
      <c r="CO725" s="48">
        <f t="shared" si="2154"/>
        <v>114016</v>
      </c>
      <c r="CP725" s="48">
        <f t="shared" si="2154"/>
        <v>114016</v>
      </c>
      <c r="CQ725" s="116">
        <f t="shared" si="2102"/>
        <v>88.638731244655204</v>
      </c>
      <c r="CR725" s="116">
        <f t="shared" si="2155"/>
        <v>88.638731244655204</v>
      </c>
    </row>
    <row r="726" spans="1:96" ht="70.5" customHeight="1">
      <c r="A726" s="17" t="s">
        <v>637</v>
      </c>
      <c r="B726" s="31">
        <v>913</v>
      </c>
      <c r="C726" s="18" t="s">
        <v>7</v>
      </c>
      <c r="D726" s="18" t="s">
        <v>20</v>
      </c>
      <c r="E726" s="18" t="s">
        <v>826</v>
      </c>
      <c r="F726" s="6">
        <v>630</v>
      </c>
      <c r="G726" s="48"/>
      <c r="H726" s="48"/>
      <c r="I726" s="48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48"/>
      <c r="X726" s="48">
        <v>125320</v>
      </c>
      <c r="Y726" s="48">
        <f>S726+U726+V726+W726+X726</f>
        <v>125320</v>
      </c>
      <c r="Z726" s="48">
        <f>T726+X726</f>
        <v>125320</v>
      </c>
      <c r="AA726" s="48"/>
      <c r="AB726" s="48"/>
      <c r="AC726" s="48"/>
      <c r="AD726" s="48"/>
      <c r="AE726" s="48">
        <f>Y726+AA726+AB726+AC726+AD726</f>
        <v>125320</v>
      </c>
      <c r="AF726" s="48">
        <f>Z726+AD726</f>
        <v>125320</v>
      </c>
      <c r="AG726" s="48"/>
      <c r="AH726" s="48"/>
      <c r="AI726" s="48"/>
      <c r="AJ726" s="48"/>
      <c r="AK726" s="48">
        <f>AE726+AG726+AH726+AI726+AJ726</f>
        <v>125320</v>
      </c>
      <c r="AL726" s="48">
        <f>AF726+AJ726</f>
        <v>125320</v>
      </c>
      <c r="AM726" s="48"/>
      <c r="AN726" s="48"/>
      <c r="AO726" s="48"/>
      <c r="AP726" s="48"/>
      <c r="AQ726" s="48">
        <f>AK726+AM726+AN726+AO726+AP726</f>
        <v>125320</v>
      </c>
      <c r="AR726" s="48">
        <f>AL726+AP726</f>
        <v>125320</v>
      </c>
      <c r="AS726" s="48"/>
      <c r="AT726" s="48"/>
      <c r="AU726" s="48"/>
      <c r="AV726" s="48"/>
      <c r="AW726" s="48">
        <f>AQ726+AS726+AT726+AU726+AV726</f>
        <v>125320</v>
      </c>
      <c r="AX726" s="48">
        <f>AR726+AV726</f>
        <v>125320</v>
      </c>
      <c r="AY726" s="48"/>
      <c r="AZ726" s="48"/>
      <c r="BA726" s="48"/>
      <c r="BB726" s="48"/>
      <c r="BC726" s="48">
        <f>AW726+AY726+AZ726+BA726+BB726</f>
        <v>125320</v>
      </c>
      <c r="BD726" s="48">
        <f>AX726+BB726</f>
        <v>125320</v>
      </c>
      <c r="BE726" s="48"/>
      <c r="BF726" s="48"/>
      <c r="BG726" s="48"/>
      <c r="BH726" s="48"/>
      <c r="BI726" s="48">
        <f>BC726+BE726+BF726+BG726+BH726</f>
        <v>125320</v>
      </c>
      <c r="BJ726" s="48">
        <f>BD726+BH726</f>
        <v>125320</v>
      </c>
      <c r="BK726" s="48"/>
      <c r="BL726" s="48"/>
      <c r="BM726" s="48"/>
      <c r="BN726" s="48"/>
      <c r="BO726" s="48">
        <f>BI726+BK726+BL726+BM726+BN726</f>
        <v>125320</v>
      </c>
      <c r="BP726" s="48">
        <f>BJ726+BN726</f>
        <v>125320</v>
      </c>
      <c r="BQ726" s="48"/>
      <c r="BR726" s="48"/>
      <c r="BS726" s="48"/>
      <c r="BT726" s="48"/>
      <c r="BU726" s="48">
        <f>BO726+BQ726+BR726+BS726+BT726</f>
        <v>125320</v>
      </c>
      <c r="BV726" s="48">
        <f>BP726+BT726</f>
        <v>125320</v>
      </c>
      <c r="BW726" s="48"/>
      <c r="BX726" s="48"/>
      <c r="BY726" s="48"/>
      <c r="BZ726" s="48"/>
      <c r="CA726" s="48">
        <f>BU726+BW726+BX726+BY726+BZ726</f>
        <v>125320</v>
      </c>
      <c r="CB726" s="48">
        <f>BV726+BZ726</f>
        <v>125320</v>
      </c>
      <c r="CC726" s="48"/>
      <c r="CD726" s="48"/>
      <c r="CE726" s="48"/>
      <c r="CF726" s="48">
        <v>3310</v>
      </c>
      <c r="CG726" s="48">
        <f>CA726+CC726+CD726+CE726+CF726</f>
        <v>128630</v>
      </c>
      <c r="CH726" s="48">
        <f>CB726+CF726</f>
        <v>128630</v>
      </c>
      <c r="CI726" s="48"/>
      <c r="CJ726" s="48"/>
      <c r="CK726" s="48"/>
      <c r="CL726" s="48"/>
      <c r="CM726" s="48">
        <f>CG726+CI726+CJ726+CK726+CL726</f>
        <v>128630</v>
      </c>
      <c r="CN726" s="48">
        <f>CH726+CL726</f>
        <v>128630</v>
      </c>
      <c r="CO726" s="48">
        <v>114016</v>
      </c>
      <c r="CP726" s="48">
        <v>114016</v>
      </c>
      <c r="CQ726" s="116">
        <f t="shared" si="2102"/>
        <v>88.638731244655204</v>
      </c>
      <c r="CR726" s="116">
        <f t="shared" si="2155"/>
        <v>88.638731244655204</v>
      </c>
    </row>
    <row r="727" spans="1:96" ht="82.5">
      <c r="A727" s="17" t="s">
        <v>894</v>
      </c>
      <c r="B727" s="31">
        <v>913</v>
      </c>
      <c r="C727" s="18" t="s">
        <v>7</v>
      </c>
      <c r="D727" s="18" t="s">
        <v>20</v>
      </c>
      <c r="E727" s="18" t="s">
        <v>891</v>
      </c>
      <c r="F727" s="6"/>
      <c r="G727" s="48"/>
      <c r="H727" s="48"/>
      <c r="I727" s="48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48"/>
      <c r="X727" s="48"/>
      <c r="Y727" s="48"/>
      <c r="Z727" s="48"/>
      <c r="AA727" s="48"/>
      <c r="AB727" s="48"/>
      <c r="AC727" s="48"/>
      <c r="AD727" s="48"/>
      <c r="AE727" s="48"/>
      <c r="AF727" s="48"/>
      <c r="AG727" s="48"/>
      <c r="AH727" s="48"/>
      <c r="AI727" s="48"/>
      <c r="AJ727" s="48"/>
      <c r="AK727" s="48"/>
      <c r="AL727" s="48"/>
      <c r="AM727" s="48"/>
      <c r="AN727" s="48"/>
      <c r="AO727" s="48"/>
      <c r="AP727" s="48"/>
      <c r="AQ727" s="48"/>
      <c r="AR727" s="48"/>
      <c r="AS727" s="48"/>
      <c r="AT727" s="48"/>
      <c r="AU727" s="48"/>
      <c r="AV727" s="48"/>
      <c r="AW727" s="48"/>
      <c r="AX727" s="48"/>
      <c r="AY727" s="48"/>
      <c r="AZ727" s="48"/>
      <c r="BA727" s="48"/>
      <c r="BB727" s="48"/>
      <c r="BC727" s="48"/>
      <c r="BD727" s="48"/>
      <c r="BE727" s="48"/>
      <c r="BF727" s="48"/>
      <c r="BG727" s="48"/>
      <c r="BH727" s="48"/>
      <c r="BI727" s="48"/>
      <c r="BJ727" s="48"/>
      <c r="BK727" s="48"/>
      <c r="BL727" s="48"/>
      <c r="BM727" s="48"/>
      <c r="BN727" s="48"/>
      <c r="BO727" s="48"/>
      <c r="BP727" s="48"/>
      <c r="BQ727" s="48"/>
      <c r="BR727" s="48"/>
      <c r="BS727" s="48"/>
      <c r="BT727" s="48"/>
      <c r="BU727" s="48"/>
      <c r="BV727" s="48"/>
      <c r="BW727" s="48"/>
      <c r="BX727" s="48"/>
      <c r="BY727" s="48"/>
      <c r="BZ727" s="48"/>
      <c r="CA727" s="48"/>
      <c r="CB727" s="48"/>
      <c r="CC727" s="48"/>
      <c r="CD727" s="48"/>
      <c r="CE727" s="48"/>
      <c r="CF727" s="48"/>
      <c r="CG727" s="48"/>
      <c r="CH727" s="48"/>
      <c r="CI727" s="48">
        <f>CI728</f>
        <v>0</v>
      </c>
      <c r="CJ727" s="48">
        <f t="shared" ref="CJ727:CP727" si="2156">CJ728</f>
        <v>0</v>
      </c>
      <c r="CK727" s="48">
        <f t="shared" si="2156"/>
        <v>0</v>
      </c>
      <c r="CL727" s="48">
        <f t="shared" si="2156"/>
        <v>4605</v>
      </c>
      <c r="CM727" s="48">
        <f t="shared" si="2156"/>
        <v>4605</v>
      </c>
      <c r="CN727" s="48">
        <f t="shared" si="2156"/>
        <v>4605</v>
      </c>
      <c r="CO727" s="48">
        <f t="shared" si="2156"/>
        <v>4325</v>
      </c>
      <c r="CP727" s="48">
        <f t="shared" si="2156"/>
        <v>4325</v>
      </c>
      <c r="CQ727" s="116">
        <f t="shared" si="2102"/>
        <v>93.919652551574373</v>
      </c>
      <c r="CR727" s="116">
        <f t="shared" si="2155"/>
        <v>93.919652551574373</v>
      </c>
    </row>
    <row r="728" spans="1:96" ht="33">
      <c r="A728" s="17" t="s">
        <v>11</v>
      </c>
      <c r="B728" s="31">
        <v>913</v>
      </c>
      <c r="C728" s="18" t="s">
        <v>7</v>
      </c>
      <c r="D728" s="18" t="s">
        <v>20</v>
      </c>
      <c r="E728" s="18" t="s">
        <v>891</v>
      </c>
      <c r="F728" s="6">
        <v>600</v>
      </c>
      <c r="G728" s="48"/>
      <c r="H728" s="48"/>
      <c r="I728" s="48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48"/>
      <c r="X728" s="48"/>
      <c r="Y728" s="48"/>
      <c r="Z728" s="48"/>
      <c r="AA728" s="48"/>
      <c r="AB728" s="48"/>
      <c r="AC728" s="48"/>
      <c r="AD728" s="48"/>
      <c r="AE728" s="48"/>
      <c r="AF728" s="48"/>
      <c r="AG728" s="48"/>
      <c r="AH728" s="48"/>
      <c r="AI728" s="48"/>
      <c r="AJ728" s="48"/>
      <c r="AK728" s="48"/>
      <c r="AL728" s="48"/>
      <c r="AM728" s="48"/>
      <c r="AN728" s="48"/>
      <c r="AO728" s="48"/>
      <c r="AP728" s="48"/>
      <c r="AQ728" s="48"/>
      <c r="AR728" s="48"/>
      <c r="AS728" s="48"/>
      <c r="AT728" s="48"/>
      <c r="AU728" s="48"/>
      <c r="AV728" s="48"/>
      <c r="AW728" s="48"/>
      <c r="AX728" s="48"/>
      <c r="AY728" s="48"/>
      <c r="AZ728" s="48"/>
      <c r="BA728" s="48"/>
      <c r="BB728" s="48"/>
      <c r="BC728" s="48"/>
      <c r="BD728" s="48"/>
      <c r="BE728" s="48"/>
      <c r="BF728" s="48"/>
      <c r="BG728" s="48"/>
      <c r="BH728" s="48"/>
      <c r="BI728" s="48"/>
      <c r="BJ728" s="48"/>
      <c r="BK728" s="48"/>
      <c r="BL728" s="48"/>
      <c r="BM728" s="48"/>
      <c r="BN728" s="48"/>
      <c r="BO728" s="48"/>
      <c r="BP728" s="48"/>
      <c r="BQ728" s="48"/>
      <c r="BR728" s="48"/>
      <c r="BS728" s="48"/>
      <c r="BT728" s="48"/>
      <c r="BU728" s="48"/>
      <c r="BV728" s="48"/>
      <c r="BW728" s="48"/>
      <c r="BX728" s="48"/>
      <c r="BY728" s="48"/>
      <c r="BZ728" s="48"/>
      <c r="CA728" s="48"/>
      <c r="CB728" s="48"/>
      <c r="CC728" s="48"/>
      <c r="CD728" s="48"/>
      <c r="CE728" s="48"/>
      <c r="CF728" s="48"/>
      <c r="CG728" s="48"/>
      <c r="CH728" s="48"/>
      <c r="CI728" s="48">
        <f>CI729+CI730+CI731</f>
        <v>0</v>
      </c>
      <c r="CJ728" s="48">
        <f t="shared" ref="CJ728:CN728" si="2157">CJ729+CJ730+CJ731</f>
        <v>0</v>
      </c>
      <c r="CK728" s="48">
        <f t="shared" si="2157"/>
        <v>0</v>
      </c>
      <c r="CL728" s="48">
        <f t="shared" si="2157"/>
        <v>4605</v>
      </c>
      <c r="CM728" s="48">
        <f t="shared" si="2157"/>
        <v>4605</v>
      </c>
      <c r="CN728" s="48">
        <f t="shared" si="2157"/>
        <v>4605</v>
      </c>
      <c r="CO728" s="48">
        <f t="shared" ref="CO728:CP728" si="2158">CO729+CO730+CO731</f>
        <v>4325</v>
      </c>
      <c r="CP728" s="48">
        <f t="shared" si="2158"/>
        <v>4325</v>
      </c>
      <c r="CQ728" s="116">
        <f t="shared" si="2102"/>
        <v>93.919652551574373</v>
      </c>
      <c r="CR728" s="116">
        <f t="shared" si="2155"/>
        <v>93.919652551574373</v>
      </c>
    </row>
    <row r="729" spans="1:96">
      <c r="A729" s="20" t="s">
        <v>13</v>
      </c>
      <c r="B729" s="31">
        <v>913</v>
      </c>
      <c r="C729" s="18" t="s">
        <v>7</v>
      </c>
      <c r="D729" s="18" t="s">
        <v>20</v>
      </c>
      <c r="E729" s="18" t="s">
        <v>891</v>
      </c>
      <c r="F729" s="6">
        <v>610</v>
      </c>
      <c r="G729" s="48"/>
      <c r="H729" s="48"/>
      <c r="I729" s="48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48"/>
      <c r="X729" s="48"/>
      <c r="Y729" s="48"/>
      <c r="Z729" s="48"/>
      <c r="AA729" s="48"/>
      <c r="AB729" s="48"/>
      <c r="AC729" s="48"/>
      <c r="AD729" s="48"/>
      <c r="AE729" s="48"/>
      <c r="AF729" s="48"/>
      <c r="AG729" s="48"/>
      <c r="AH729" s="48"/>
      <c r="AI729" s="48"/>
      <c r="AJ729" s="48"/>
      <c r="AK729" s="48"/>
      <c r="AL729" s="48"/>
      <c r="AM729" s="48"/>
      <c r="AN729" s="48"/>
      <c r="AO729" s="48"/>
      <c r="AP729" s="48"/>
      <c r="AQ729" s="48"/>
      <c r="AR729" s="48"/>
      <c r="AS729" s="48"/>
      <c r="AT729" s="48"/>
      <c r="AU729" s="48"/>
      <c r="AV729" s="48"/>
      <c r="AW729" s="48"/>
      <c r="AX729" s="48"/>
      <c r="AY729" s="48"/>
      <c r="AZ729" s="48"/>
      <c r="BA729" s="48"/>
      <c r="BB729" s="48"/>
      <c r="BC729" s="48"/>
      <c r="BD729" s="48"/>
      <c r="BE729" s="48"/>
      <c r="BF729" s="48"/>
      <c r="BG729" s="48"/>
      <c r="BH729" s="48"/>
      <c r="BI729" s="48"/>
      <c r="BJ729" s="48"/>
      <c r="BK729" s="48"/>
      <c r="BL729" s="48"/>
      <c r="BM729" s="48"/>
      <c r="BN729" s="48"/>
      <c r="BO729" s="48"/>
      <c r="BP729" s="48"/>
      <c r="BQ729" s="48"/>
      <c r="BR729" s="48"/>
      <c r="BS729" s="48"/>
      <c r="BT729" s="48"/>
      <c r="BU729" s="48"/>
      <c r="BV729" s="48"/>
      <c r="BW729" s="48"/>
      <c r="BX729" s="48"/>
      <c r="BY729" s="48"/>
      <c r="BZ729" s="48"/>
      <c r="CA729" s="48"/>
      <c r="CB729" s="48"/>
      <c r="CC729" s="48"/>
      <c r="CD729" s="48"/>
      <c r="CE729" s="48"/>
      <c r="CF729" s="48"/>
      <c r="CG729" s="48"/>
      <c r="CH729" s="48"/>
      <c r="CI729" s="48"/>
      <c r="CJ729" s="48"/>
      <c r="CK729" s="48"/>
      <c r="CL729" s="48">
        <v>1403</v>
      </c>
      <c r="CM729" s="48">
        <f t="shared" ref="CM729:CM731" si="2159">CG729+CI729+CJ729+CK729+CL729</f>
        <v>1403</v>
      </c>
      <c r="CN729" s="48">
        <f t="shared" ref="CN729:CN731" si="2160">CH729+CL729</f>
        <v>1403</v>
      </c>
      <c r="CO729" s="48">
        <v>1367</v>
      </c>
      <c r="CP729" s="48">
        <v>1367</v>
      </c>
      <c r="CQ729" s="116">
        <f t="shared" si="2102"/>
        <v>97.434069850320739</v>
      </c>
      <c r="CR729" s="116">
        <f t="shared" si="2155"/>
        <v>97.434069850320739</v>
      </c>
    </row>
    <row r="730" spans="1:96">
      <c r="A730" s="20" t="s">
        <v>22</v>
      </c>
      <c r="B730" s="31">
        <v>913</v>
      </c>
      <c r="C730" s="18" t="s">
        <v>7</v>
      </c>
      <c r="D730" s="18" t="s">
        <v>20</v>
      </c>
      <c r="E730" s="18" t="s">
        <v>891</v>
      </c>
      <c r="F730" s="6">
        <v>620</v>
      </c>
      <c r="G730" s="48"/>
      <c r="H730" s="48"/>
      <c r="I730" s="48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48"/>
      <c r="X730" s="48"/>
      <c r="Y730" s="48"/>
      <c r="Z730" s="48"/>
      <c r="AA730" s="48"/>
      <c r="AB730" s="48"/>
      <c r="AC730" s="48"/>
      <c r="AD730" s="48"/>
      <c r="AE730" s="48"/>
      <c r="AF730" s="48"/>
      <c r="AG730" s="48"/>
      <c r="AH730" s="48"/>
      <c r="AI730" s="48"/>
      <c r="AJ730" s="48"/>
      <c r="AK730" s="48"/>
      <c r="AL730" s="48"/>
      <c r="AM730" s="48"/>
      <c r="AN730" s="48"/>
      <c r="AO730" s="48"/>
      <c r="AP730" s="48"/>
      <c r="AQ730" s="48"/>
      <c r="AR730" s="48"/>
      <c r="AS730" s="48"/>
      <c r="AT730" s="48"/>
      <c r="AU730" s="48"/>
      <c r="AV730" s="48"/>
      <c r="AW730" s="48"/>
      <c r="AX730" s="48"/>
      <c r="AY730" s="48"/>
      <c r="AZ730" s="48"/>
      <c r="BA730" s="48"/>
      <c r="BB730" s="48"/>
      <c r="BC730" s="48"/>
      <c r="BD730" s="48"/>
      <c r="BE730" s="48"/>
      <c r="BF730" s="48"/>
      <c r="BG730" s="48"/>
      <c r="BH730" s="48"/>
      <c r="BI730" s="48"/>
      <c r="BJ730" s="48"/>
      <c r="BK730" s="48"/>
      <c r="BL730" s="48"/>
      <c r="BM730" s="48"/>
      <c r="BN730" s="48"/>
      <c r="BO730" s="48"/>
      <c r="BP730" s="48"/>
      <c r="BQ730" s="48"/>
      <c r="BR730" s="48"/>
      <c r="BS730" s="48"/>
      <c r="BT730" s="48"/>
      <c r="BU730" s="48"/>
      <c r="BV730" s="48"/>
      <c r="BW730" s="48"/>
      <c r="BX730" s="48"/>
      <c r="BY730" s="48"/>
      <c r="BZ730" s="48"/>
      <c r="CA730" s="48"/>
      <c r="CB730" s="48"/>
      <c r="CC730" s="48"/>
      <c r="CD730" s="48"/>
      <c r="CE730" s="48"/>
      <c r="CF730" s="48"/>
      <c r="CG730" s="48"/>
      <c r="CH730" s="48"/>
      <c r="CI730" s="48"/>
      <c r="CJ730" s="48"/>
      <c r="CK730" s="48"/>
      <c r="CL730" s="48">
        <v>885</v>
      </c>
      <c r="CM730" s="48">
        <f t="shared" si="2159"/>
        <v>885</v>
      </c>
      <c r="CN730" s="48">
        <f t="shared" si="2160"/>
        <v>885</v>
      </c>
      <c r="CO730" s="48">
        <v>885</v>
      </c>
      <c r="CP730" s="48">
        <v>885</v>
      </c>
      <c r="CQ730" s="116">
        <f t="shared" si="2102"/>
        <v>100</v>
      </c>
      <c r="CR730" s="116">
        <f t="shared" si="2155"/>
        <v>100</v>
      </c>
    </row>
    <row r="731" spans="1:96" ht="66">
      <c r="A731" s="17" t="s">
        <v>637</v>
      </c>
      <c r="B731" s="31">
        <v>913</v>
      </c>
      <c r="C731" s="18" t="s">
        <v>7</v>
      </c>
      <c r="D731" s="18" t="s">
        <v>20</v>
      </c>
      <c r="E731" s="18" t="s">
        <v>891</v>
      </c>
      <c r="F731" s="6">
        <v>630</v>
      </c>
      <c r="G731" s="48"/>
      <c r="H731" s="48"/>
      <c r="I731" s="48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48"/>
      <c r="X731" s="48"/>
      <c r="Y731" s="48"/>
      <c r="Z731" s="48"/>
      <c r="AA731" s="48"/>
      <c r="AB731" s="48"/>
      <c r="AC731" s="48"/>
      <c r="AD731" s="48"/>
      <c r="AE731" s="48"/>
      <c r="AF731" s="48"/>
      <c r="AG731" s="48"/>
      <c r="AH731" s="48"/>
      <c r="AI731" s="48"/>
      <c r="AJ731" s="48"/>
      <c r="AK731" s="48"/>
      <c r="AL731" s="48"/>
      <c r="AM731" s="48"/>
      <c r="AN731" s="48"/>
      <c r="AO731" s="48"/>
      <c r="AP731" s="48"/>
      <c r="AQ731" s="48"/>
      <c r="AR731" s="48"/>
      <c r="AS731" s="48"/>
      <c r="AT731" s="48"/>
      <c r="AU731" s="48"/>
      <c r="AV731" s="48"/>
      <c r="AW731" s="48"/>
      <c r="AX731" s="48"/>
      <c r="AY731" s="48"/>
      <c r="AZ731" s="48"/>
      <c r="BA731" s="48"/>
      <c r="BB731" s="48"/>
      <c r="BC731" s="48"/>
      <c r="BD731" s="48"/>
      <c r="BE731" s="48"/>
      <c r="BF731" s="48"/>
      <c r="BG731" s="48"/>
      <c r="BH731" s="48"/>
      <c r="BI731" s="48"/>
      <c r="BJ731" s="48"/>
      <c r="BK731" s="48"/>
      <c r="BL731" s="48"/>
      <c r="BM731" s="48"/>
      <c r="BN731" s="48"/>
      <c r="BO731" s="48"/>
      <c r="BP731" s="48"/>
      <c r="BQ731" s="48"/>
      <c r="BR731" s="48"/>
      <c r="BS731" s="48"/>
      <c r="BT731" s="48"/>
      <c r="BU731" s="48"/>
      <c r="BV731" s="48"/>
      <c r="BW731" s="48"/>
      <c r="BX731" s="48"/>
      <c r="BY731" s="48"/>
      <c r="BZ731" s="48"/>
      <c r="CA731" s="48"/>
      <c r="CB731" s="48"/>
      <c r="CC731" s="48"/>
      <c r="CD731" s="48"/>
      <c r="CE731" s="48"/>
      <c r="CF731" s="48"/>
      <c r="CG731" s="48"/>
      <c r="CH731" s="48"/>
      <c r="CI731" s="48"/>
      <c r="CJ731" s="48"/>
      <c r="CK731" s="48"/>
      <c r="CL731" s="48">
        <v>2317</v>
      </c>
      <c r="CM731" s="48">
        <f t="shared" si="2159"/>
        <v>2317</v>
      </c>
      <c r="CN731" s="48">
        <f t="shared" si="2160"/>
        <v>2317</v>
      </c>
      <c r="CO731" s="48">
        <v>2073</v>
      </c>
      <c r="CP731" s="48">
        <v>2073</v>
      </c>
      <c r="CQ731" s="116">
        <f t="shared" si="2102"/>
        <v>89.469141130772556</v>
      </c>
      <c r="CR731" s="116">
        <f t="shared" si="2155"/>
        <v>89.469141130772556</v>
      </c>
    </row>
    <row r="732" spans="1:96" ht="22.5" customHeight="1">
      <c r="A732" s="20" t="s">
        <v>433</v>
      </c>
      <c r="B732" s="31" t="s">
        <v>182</v>
      </c>
      <c r="C732" s="18" t="s">
        <v>7</v>
      </c>
      <c r="D732" s="18" t="s">
        <v>20</v>
      </c>
      <c r="E732" s="18" t="s">
        <v>459</v>
      </c>
      <c r="F732" s="18"/>
      <c r="G732" s="48">
        <f>G733+G737</f>
        <v>0</v>
      </c>
      <c r="H732" s="48">
        <f>H733+H737</f>
        <v>0</v>
      </c>
      <c r="I732" s="48">
        <f t="shared" ref="I732:N732" si="2161">I733+I737</f>
        <v>0</v>
      </c>
      <c r="J732" s="48">
        <f t="shared" si="2161"/>
        <v>0</v>
      </c>
      <c r="K732" s="48">
        <f t="shared" si="2161"/>
        <v>0</v>
      </c>
      <c r="L732" s="48">
        <f t="shared" si="2161"/>
        <v>0</v>
      </c>
      <c r="M732" s="48">
        <f t="shared" si="2161"/>
        <v>0</v>
      </c>
      <c r="N732" s="48">
        <f t="shared" si="2161"/>
        <v>0</v>
      </c>
      <c r="O732" s="48">
        <f t="shared" ref="O732:T732" si="2162">O733+O737</f>
        <v>0</v>
      </c>
      <c r="P732" s="48">
        <f t="shared" si="2162"/>
        <v>0</v>
      </c>
      <c r="Q732" s="48">
        <f t="shared" si="2162"/>
        <v>0</v>
      </c>
      <c r="R732" s="48">
        <f t="shared" si="2162"/>
        <v>0</v>
      </c>
      <c r="S732" s="48">
        <f t="shared" si="2162"/>
        <v>0</v>
      </c>
      <c r="T732" s="48">
        <f t="shared" si="2162"/>
        <v>0</v>
      </c>
      <c r="U732" s="48">
        <f t="shared" ref="U732:Z732" si="2163">U733+U737</f>
        <v>0</v>
      </c>
      <c r="V732" s="48">
        <f t="shared" si="2163"/>
        <v>0</v>
      </c>
      <c r="W732" s="48">
        <f t="shared" si="2163"/>
        <v>0</v>
      </c>
      <c r="X732" s="48">
        <f t="shared" si="2163"/>
        <v>0</v>
      </c>
      <c r="Y732" s="48">
        <f t="shared" si="2163"/>
        <v>0</v>
      </c>
      <c r="Z732" s="48">
        <f t="shared" si="2163"/>
        <v>0</v>
      </c>
      <c r="AA732" s="48">
        <f t="shared" ref="AA732:AF732" si="2164">AA733+AA737</f>
        <v>0</v>
      </c>
      <c r="AB732" s="48">
        <f t="shared" si="2164"/>
        <v>0</v>
      </c>
      <c r="AC732" s="48">
        <f t="shared" si="2164"/>
        <v>0</v>
      </c>
      <c r="AD732" s="48">
        <f t="shared" si="2164"/>
        <v>0</v>
      </c>
      <c r="AE732" s="48">
        <f t="shared" si="2164"/>
        <v>0</v>
      </c>
      <c r="AF732" s="48">
        <f t="shared" si="2164"/>
        <v>0</v>
      </c>
      <c r="AG732" s="48">
        <f t="shared" ref="AG732:AL732" si="2165">AG733+AG737</f>
        <v>0</v>
      </c>
      <c r="AH732" s="48">
        <f t="shared" si="2165"/>
        <v>0</v>
      </c>
      <c r="AI732" s="48">
        <f t="shared" si="2165"/>
        <v>0</v>
      </c>
      <c r="AJ732" s="48">
        <f t="shared" si="2165"/>
        <v>1740912</v>
      </c>
      <c r="AK732" s="48">
        <f t="shared" si="2165"/>
        <v>1740912</v>
      </c>
      <c r="AL732" s="48">
        <f t="shared" si="2165"/>
        <v>1740912</v>
      </c>
      <c r="AM732" s="48">
        <f t="shared" ref="AM732:AR732" si="2166">AM733+AM737</f>
        <v>0</v>
      </c>
      <c r="AN732" s="48">
        <f t="shared" si="2166"/>
        <v>0</v>
      </c>
      <c r="AO732" s="48">
        <f t="shared" si="2166"/>
        <v>0</v>
      </c>
      <c r="AP732" s="48">
        <f t="shared" si="2166"/>
        <v>0</v>
      </c>
      <c r="AQ732" s="48">
        <f t="shared" si="2166"/>
        <v>1740912</v>
      </c>
      <c r="AR732" s="48">
        <f t="shared" si="2166"/>
        <v>1740912</v>
      </c>
      <c r="AS732" s="48">
        <f t="shared" ref="AS732:AX732" si="2167">AS733+AS737</f>
        <v>0</v>
      </c>
      <c r="AT732" s="48">
        <f t="shared" si="2167"/>
        <v>0</v>
      </c>
      <c r="AU732" s="48">
        <f t="shared" si="2167"/>
        <v>0</v>
      </c>
      <c r="AV732" s="48">
        <f t="shared" si="2167"/>
        <v>0</v>
      </c>
      <c r="AW732" s="48">
        <f t="shared" si="2167"/>
        <v>1740912</v>
      </c>
      <c r="AX732" s="48">
        <f t="shared" si="2167"/>
        <v>1740912</v>
      </c>
      <c r="AY732" s="48">
        <f t="shared" ref="AY732:BD732" si="2168">AY733+AY737</f>
        <v>0</v>
      </c>
      <c r="AZ732" s="48">
        <f t="shared" si="2168"/>
        <v>0</v>
      </c>
      <c r="BA732" s="48">
        <f t="shared" si="2168"/>
        <v>0</v>
      </c>
      <c r="BB732" s="48">
        <f t="shared" si="2168"/>
        <v>0</v>
      </c>
      <c r="BC732" s="48">
        <f t="shared" si="2168"/>
        <v>1740912</v>
      </c>
      <c r="BD732" s="48">
        <f t="shared" si="2168"/>
        <v>1740912</v>
      </c>
      <c r="BE732" s="48">
        <f t="shared" ref="BE732:BJ732" si="2169">BE733+BE737</f>
        <v>0</v>
      </c>
      <c r="BF732" s="48">
        <f t="shared" si="2169"/>
        <v>0</v>
      </c>
      <c r="BG732" s="48">
        <f t="shared" si="2169"/>
        <v>0</v>
      </c>
      <c r="BH732" s="48">
        <f t="shared" si="2169"/>
        <v>0</v>
      </c>
      <c r="BI732" s="48">
        <f t="shared" si="2169"/>
        <v>1740912</v>
      </c>
      <c r="BJ732" s="48">
        <f t="shared" si="2169"/>
        <v>1740912</v>
      </c>
      <c r="BK732" s="48">
        <f t="shared" ref="BK732:BP732" si="2170">BK733+BK737</f>
        <v>0</v>
      </c>
      <c r="BL732" s="48">
        <f t="shared" si="2170"/>
        <v>0</v>
      </c>
      <c r="BM732" s="48">
        <f t="shared" si="2170"/>
        <v>0</v>
      </c>
      <c r="BN732" s="48">
        <f t="shared" si="2170"/>
        <v>0</v>
      </c>
      <c r="BO732" s="48">
        <f t="shared" si="2170"/>
        <v>1740912</v>
      </c>
      <c r="BP732" s="48">
        <f t="shared" si="2170"/>
        <v>1740912</v>
      </c>
      <c r="BQ732" s="48">
        <f>BQ733+BQ737+BQ741</f>
        <v>0</v>
      </c>
      <c r="BR732" s="48">
        <f t="shared" ref="BR732:BV732" si="2171">BR733+BR737+BR741</f>
        <v>0</v>
      </c>
      <c r="BS732" s="48">
        <f t="shared" si="2171"/>
        <v>0</v>
      </c>
      <c r="BT732" s="48">
        <f t="shared" si="2171"/>
        <v>37876</v>
      </c>
      <c r="BU732" s="48">
        <f t="shared" si="2171"/>
        <v>1778788</v>
      </c>
      <c r="BV732" s="48">
        <f t="shared" si="2171"/>
        <v>1778788</v>
      </c>
      <c r="BW732" s="48">
        <f>BW733+BW737+BW741</f>
        <v>0</v>
      </c>
      <c r="BX732" s="48">
        <f t="shared" ref="BX732:CB732" si="2172">BX733+BX737+BX741</f>
        <v>0</v>
      </c>
      <c r="BY732" s="48">
        <f t="shared" si="2172"/>
        <v>0</v>
      </c>
      <c r="BZ732" s="48">
        <f t="shared" si="2172"/>
        <v>0</v>
      </c>
      <c r="CA732" s="48">
        <f t="shared" si="2172"/>
        <v>1778788</v>
      </c>
      <c r="CB732" s="48">
        <f t="shared" si="2172"/>
        <v>1778788</v>
      </c>
      <c r="CC732" s="48">
        <f>CC733+CC737+CC741</f>
        <v>0</v>
      </c>
      <c r="CD732" s="48">
        <f t="shared" ref="CD732:CH732" si="2173">CD733+CD737+CD741</f>
        <v>0</v>
      </c>
      <c r="CE732" s="48">
        <f t="shared" si="2173"/>
        <v>0</v>
      </c>
      <c r="CF732" s="48">
        <f t="shared" si="2173"/>
        <v>-17175</v>
      </c>
      <c r="CG732" s="48">
        <f t="shared" si="2173"/>
        <v>1761613</v>
      </c>
      <c r="CH732" s="48">
        <f t="shared" si="2173"/>
        <v>1761613</v>
      </c>
      <c r="CI732" s="48">
        <f>CI733+CI737+CI741</f>
        <v>0</v>
      </c>
      <c r="CJ732" s="48">
        <f t="shared" ref="CJ732:CN732" si="2174">CJ733+CJ737+CJ741</f>
        <v>0</v>
      </c>
      <c r="CK732" s="48">
        <f t="shared" si="2174"/>
        <v>0</v>
      </c>
      <c r="CL732" s="48">
        <f t="shared" si="2174"/>
        <v>0</v>
      </c>
      <c r="CM732" s="48">
        <f t="shared" si="2174"/>
        <v>1761613</v>
      </c>
      <c r="CN732" s="48">
        <f t="shared" si="2174"/>
        <v>1761613</v>
      </c>
      <c r="CO732" s="48">
        <f t="shared" ref="CO732:CP732" si="2175">CO733+CO737+CO741</f>
        <v>1746059</v>
      </c>
      <c r="CP732" s="48">
        <f t="shared" si="2175"/>
        <v>1746059</v>
      </c>
      <c r="CQ732" s="116">
        <f t="shared" si="2102"/>
        <v>99.117059195180772</v>
      </c>
      <c r="CR732" s="116">
        <f t="shared" si="2155"/>
        <v>99.117059195180772</v>
      </c>
    </row>
    <row r="733" spans="1:96" ht="49.5">
      <c r="A733" s="17" t="s">
        <v>460</v>
      </c>
      <c r="B733" s="31" t="s">
        <v>182</v>
      </c>
      <c r="C733" s="18" t="s">
        <v>7</v>
      </c>
      <c r="D733" s="18" t="s">
        <v>20</v>
      </c>
      <c r="E733" s="18" t="s">
        <v>461</v>
      </c>
      <c r="F733" s="6"/>
      <c r="G733" s="48">
        <f t="shared" ref="G733:BR733" si="2176">G734</f>
        <v>0</v>
      </c>
      <c r="H733" s="48">
        <f t="shared" si="2176"/>
        <v>0</v>
      </c>
      <c r="I733" s="48">
        <f t="shared" si="2176"/>
        <v>0</v>
      </c>
      <c r="J733" s="48">
        <f t="shared" si="2176"/>
        <v>0</v>
      </c>
      <c r="K733" s="48">
        <f t="shared" si="2176"/>
        <v>0</v>
      </c>
      <c r="L733" s="48">
        <f t="shared" si="2176"/>
        <v>0</v>
      </c>
      <c r="M733" s="48">
        <f t="shared" si="2176"/>
        <v>0</v>
      </c>
      <c r="N733" s="48">
        <f t="shared" si="2176"/>
        <v>0</v>
      </c>
      <c r="O733" s="48">
        <f t="shared" si="2176"/>
        <v>0</v>
      </c>
      <c r="P733" s="48">
        <f t="shared" si="2176"/>
        <v>0</v>
      </c>
      <c r="Q733" s="48">
        <f t="shared" si="2176"/>
        <v>0</v>
      </c>
      <c r="R733" s="48">
        <f t="shared" si="2176"/>
        <v>0</v>
      </c>
      <c r="S733" s="48">
        <f t="shared" si="2176"/>
        <v>0</v>
      </c>
      <c r="T733" s="48">
        <f t="shared" si="2176"/>
        <v>0</v>
      </c>
      <c r="U733" s="48">
        <f t="shared" si="2176"/>
        <v>0</v>
      </c>
      <c r="V733" s="48">
        <f t="shared" si="2176"/>
        <v>0</v>
      </c>
      <c r="W733" s="48">
        <f t="shared" si="2176"/>
        <v>0</v>
      </c>
      <c r="X733" s="48">
        <f t="shared" si="2176"/>
        <v>0</v>
      </c>
      <c r="Y733" s="48">
        <f t="shared" si="2176"/>
        <v>0</v>
      </c>
      <c r="Z733" s="48">
        <f t="shared" si="2176"/>
        <v>0</v>
      </c>
      <c r="AA733" s="48">
        <f t="shared" si="2176"/>
        <v>0</v>
      </c>
      <c r="AB733" s="48">
        <f t="shared" si="2176"/>
        <v>0</v>
      </c>
      <c r="AC733" s="48">
        <f t="shared" si="2176"/>
        <v>0</v>
      </c>
      <c r="AD733" s="48">
        <f t="shared" si="2176"/>
        <v>0</v>
      </c>
      <c r="AE733" s="48">
        <f t="shared" si="2176"/>
        <v>0</v>
      </c>
      <c r="AF733" s="48">
        <f t="shared" si="2176"/>
        <v>0</v>
      </c>
      <c r="AG733" s="48">
        <f t="shared" si="2176"/>
        <v>0</v>
      </c>
      <c r="AH733" s="48">
        <f t="shared" si="2176"/>
        <v>0</v>
      </c>
      <c r="AI733" s="48">
        <f t="shared" si="2176"/>
        <v>0</v>
      </c>
      <c r="AJ733" s="48">
        <f t="shared" si="2176"/>
        <v>1497690</v>
      </c>
      <c r="AK733" s="48">
        <f t="shared" si="2176"/>
        <v>1497690</v>
      </c>
      <c r="AL733" s="48">
        <f t="shared" si="2176"/>
        <v>1497690</v>
      </c>
      <c r="AM733" s="48">
        <f t="shared" si="2176"/>
        <v>0</v>
      </c>
      <c r="AN733" s="48">
        <f t="shared" si="2176"/>
        <v>0</v>
      </c>
      <c r="AO733" s="48">
        <f t="shared" si="2176"/>
        <v>0</v>
      </c>
      <c r="AP733" s="48">
        <f t="shared" si="2176"/>
        <v>0</v>
      </c>
      <c r="AQ733" s="48">
        <f t="shared" si="2176"/>
        <v>1497690</v>
      </c>
      <c r="AR733" s="48">
        <f t="shared" si="2176"/>
        <v>1497690</v>
      </c>
      <c r="AS733" s="48">
        <f t="shared" si="2176"/>
        <v>0</v>
      </c>
      <c r="AT733" s="48">
        <f t="shared" si="2176"/>
        <v>0</v>
      </c>
      <c r="AU733" s="48">
        <f t="shared" si="2176"/>
        <v>0</v>
      </c>
      <c r="AV733" s="48">
        <f t="shared" si="2176"/>
        <v>0</v>
      </c>
      <c r="AW733" s="48">
        <f t="shared" si="2176"/>
        <v>1497690</v>
      </c>
      <c r="AX733" s="48">
        <f t="shared" si="2176"/>
        <v>1497690</v>
      </c>
      <c r="AY733" s="48">
        <f t="shared" si="2176"/>
        <v>0</v>
      </c>
      <c r="AZ733" s="48">
        <f t="shared" si="2176"/>
        <v>0</v>
      </c>
      <c r="BA733" s="48">
        <f t="shared" si="2176"/>
        <v>0</v>
      </c>
      <c r="BB733" s="48">
        <f t="shared" si="2176"/>
        <v>0</v>
      </c>
      <c r="BC733" s="48">
        <f t="shared" si="2176"/>
        <v>1497690</v>
      </c>
      <c r="BD733" s="48">
        <f t="shared" si="2176"/>
        <v>1497690</v>
      </c>
      <c r="BE733" s="48">
        <f t="shared" si="2176"/>
        <v>0</v>
      </c>
      <c r="BF733" s="48">
        <f t="shared" si="2176"/>
        <v>0</v>
      </c>
      <c r="BG733" s="48">
        <f t="shared" si="2176"/>
        <v>0</v>
      </c>
      <c r="BH733" s="48">
        <f t="shared" si="2176"/>
        <v>0</v>
      </c>
      <c r="BI733" s="48">
        <f t="shared" si="2176"/>
        <v>1497690</v>
      </c>
      <c r="BJ733" s="48">
        <f t="shared" si="2176"/>
        <v>1497690</v>
      </c>
      <c r="BK733" s="48">
        <f t="shared" si="2176"/>
        <v>0</v>
      </c>
      <c r="BL733" s="48">
        <f t="shared" si="2176"/>
        <v>0</v>
      </c>
      <c r="BM733" s="48">
        <f t="shared" si="2176"/>
        <v>0</v>
      </c>
      <c r="BN733" s="48">
        <f t="shared" si="2176"/>
        <v>0</v>
      </c>
      <c r="BO733" s="48">
        <f t="shared" si="2176"/>
        <v>1497690</v>
      </c>
      <c r="BP733" s="48">
        <f t="shared" si="2176"/>
        <v>1497690</v>
      </c>
      <c r="BQ733" s="48">
        <f t="shared" si="2176"/>
        <v>0</v>
      </c>
      <c r="BR733" s="48">
        <f t="shared" si="2176"/>
        <v>0</v>
      </c>
      <c r="BS733" s="48">
        <f t="shared" ref="BS733:CP733" si="2177">BS734</f>
        <v>0</v>
      </c>
      <c r="BT733" s="48">
        <f t="shared" si="2177"/>
        <v>0</v>
      </c>
      <c r="BU733" s="48">
        <f t="shared" si="2177"/>
        <v>1497690</v>
      </c>
      <c r="BV733" s="48">
        <f t="shared" si="2177"/>
        <v>1497690</v>
      </c>
      <c r="BW733" s="48">
        <f t="shared" si="2177"/>
        <v>0</v>
      </c>
      <c r="BX733" s="48">
        <f t="shared" si="2177"/>
        <v>0</v>
      </c>
      <c r="BY733" s="48">
        <f t="shared" si="2177"/>
        <v>0</v>
      </c>
      <c r="BZ733" s="48">
        <f t="shared" si="2177"/>
        <v>0</v>
      </c>
      <c r="CA733" s="48">
        <f t="shared" si="2177"/>
        <v>1497690</v>
      </c>
      <c r="CB733" s="48">
        <f t="shared" si="2177"/>
        <v>1497690</v>
      </c>
      <c r="CC733" s="48">
        <f t="shared" si="2177"/>
        <v>0</v>
      </c>
      <c r="CD733" s="48">
        <f t="shared" si="2177"/>
        <v>0</v>
      </c>
      <c r="CE733" s="48">
        <f t="shared" si="2177"/>
        <v>0</v>
      </c>
      <c r="CF733" s="48">
        <f t="shared" si="2177"/>
        <v>-13590</v>
      </c>
      <c r="CG733" s="48">
        <f t="shared" si="2177"/>
        <v>1484100</v>
      </c>
      <c r="CH733" s="48">
        <f t="shared" si="2177"/>
        <v>1484100</v>
      </c>
      <c r="CI733" s="48">
        <f t="shared" si="2177"/>
        <v>0</v>
      </c>
      <c r="CJ733" s="48">
        <f t="shared" si="2177"/>
        <v>0</v>
      </c>
      <c r="CK733" s="48">
        <f t="shared" si="2177"/>
        <v>0</v>
      </c>
      <c r="CL733" s="48">
        <f t="shared" si="2177"/>
        <v>0</v>
      </c>
      <c r="CM733" s="48">
        <f t="shared" si="2177"/>
        <v>1484100</v>
      </c>
      <c r="CN733" s="48">
        <f t="shared" si="2177"/>
        <v>1484100</v>
      </c>
      <c r="CO733" s="48">
        <f t="shared" si="2177"/>
        <v>1484100</v>
      </c>
      <c r="CP733" s="48">
        <f t="shared" si="2177"/>
        <v>1484100</v>
      </c>
      <c r="CQ733" s="116">
        <f t="shared" si="2102"/>
        <v>100</v>
      </c>
      <c r="CR733" s="116">
        <f t="shared" si="2155"/>
        <v>100</v>
      </c>
    </row>
    <row r="734" spans="1:96" ht="33">
      <c r="A734" s="17" t="s">
        <v>11</v>
      </c>
      <c r="B734" s="31" t="s">
        <v>182</v>
      </c>
      <c r="C734" s="18" t="s">
        <v>7</v>
      </c>
      <c r="D734" s="18" t="s">
        <v>20</v>
      </c>
      <c r="E734" s="18" t="s">
        <v>461</v>
      </c>
      <c r="F734" s="6">
        <v>600</v>
      </c>
      <c r="G734" s="48">
        <f>G735+G736</f>
        <v>0</v>
      </c>
      <c r="H734" s="48">
        <f>H735+H736</f>
        <v>0</v>
      </c>
      <c r="I734" s="48">
        <f t="shared" ref="I734:N734" si="2178">I735+I736</f>
        <v>0</v>
      </c>
      <c r="J734" s="48">
        <f t="shared" si="2178"/>
        <v>0</v>
      </c>
      <c r="K734" s="48">
        <f t="shared" si="2178"/>
        <v>0</v>
      </c>
      <c r="L734" s="48">
        <f t="shared" si="2178"/>
        <v>0</v>
      </c>
      <c r="M734" s="48">
        <f t="shared" si="2178"/>
        <v>0</v>
      </c>
      <c r="N734" s="48">
        <f t="shared" si="2178"/>
        <v>0</v>
      </c>
      <c r="O734" s="48">
        <f t="shared" ref="O734:T734" si="2179">O735+O736</f>
        <v>0</v>
      </c>
      <c r="P734" s="48">
        <f t="shared" si="2179"/>
        <v>0</v>
      </c>
      <c r="Q734" s="48">
        <f t="shared" si="2179"/>
        <v>0</v>
      </c>
      <c r="R734" s="48">
        <f t="shared" si="2179"/>
        <v>0</v>
      </c>
      <c r="S734" s="48">
        <f t="shared" si="2179"/>
        <v>0</v>
      </c>
      <c r="T734" s="48">
        <f t="shared" si="2179"/>
        <v>0</v>
      </c>
      <c r="U734" s="48">
        <f t="shared" ref="U734:Z734" si="2180">U735+U736</f>
        <v>0</v>
      </c>
      <c r="V734" s="48">
        <f t="shared" si="2180"/>
        <v>0</v>
      </c>
      <c r="W734" s="48">
        <f t="shared" si="2180"/>
        <v>0</v>
      </c>
      <c r="X734" s="48">
        <f t="shared" si="2180"/>
        <v>0</v>
      </c>
      <c r="Y734" s="48">
        <f t="shared" si="2180"/>
        <v>0</v>
      </c>
      <c r="Z734" s="48">
        <f t="shared" si="2180"/>
        <v>0</v>
      </c>
      <c r="AA734" s="48">
        <f t="shared" ref="AA734:AF734" si="2181">AA735+AA736</f>
        <v>0</v>
      </c>
      <c r="AB734" s="48">
        <f t="shared" si="2181"/>
        <v>0</v>
      </c>
      <c r="AC734" s="48">
        <f t="shared" si="2181"/>
        <v>0</v>
      </c>
      <c r="AD734" s="48">
        <f t="shared" si="2181"/>
        <v>0</v>
      </c>
      <c r="AE734" s="48">
        <f t="shared" si="2181"/>
        <v>0</v>
      </c>
      <c r="AF734" s="48">
        <f t="shared" si="2181"/>
        <v>0</v>
      </c>
      <c r="AG734" s="48">
        <f t="shared" ref="AG734:AL734" si="2182">AG735+AG736</f>
        <v>0</v>
      </c>
      <c r="AH734" s="48">
        <f t="shared" si="2182"/>
        <v>0</v>
      </c>
      <c r="AI734" s="48">
        <f t="shared" si="2182"/>
        <v>0</v>
      </c>
      <c r="AJ734" s="48">
        <f t="shared" si="2182"/>
        <v>1497690</v>
      </c>
      <c r="AK734" s="48">
        <f t="shared" si="2182"/>
        <v>1497690</v>
      </c>
      <c r="AL734" s="48">
        <f t="shared" si="2182"/>
        <v>1497690</v>
      </c>
      <c r="AM734" s="48">
        <f t="shared" ref="AM734:AR734" si="2183">AM735+AM736</f>
        <v>0</v>
      </c>
      <c r="AN734" s="48">
        <f t="shared" si="2183"/>
        <v>0</v>
      </c>
      <c r="AO734" s="48">
        <f t="shared" si="2183"/>
        <v>0</v>
      </c>
      <c r="AP734" s="48">
        <f t="shared" si="2183"/>
        <v>0</v>
      </c>
      <c r="AQ734" s="48">
        <f t="shared" si="2183"/>
        <v>1497690</v>
      </c>
      <c r="AR734" s="48">
        <f t="shared" si="2183"/>
        <v>1497690</v>
      </c>
      <c r="AS734" s="48">
        <f t="shared" ref="AS734:AX734" si="2184">AS735+AS736</f>
        <v>0</v>
      </c>
      <c r="AT734" s="48">
        <f t="shared" si="2184"/>
        <v>0</v>
      </c>
      <c r="AU734" s="48">
        <f t="shared" si="2184"/>
        <v>0</v>
      </c>
      <c r="AV734" s="48">
        <f t="shared" si="2184"/>
        <v>0</v>
      </c>
      <c r="AW734" s="48">
        <f t="shared" si="2184"/>
        <v>1497690</v>
      </c>
      <c r="AX734" s="48">
        <f t="shared" si="2184"/>
        <v>1497690</v>
      </c>
      <c r="AY734" s="48">
        <f t="shared" ref="AY734:BD734" si="2185">AY735+AY736</f>
        <v>0</v>
      </c>
      <c r="AZ734" s="48">
        <f t="shared" si="2185"/>
        <v>0</v>
      </c>
      <c r="BA734" s="48">
        <f t="shared" si="2185"/>
        <v>0</v>
      </c>
      <c r="BB734" s="48">
        <f t="shared" si="2185"/>
        <v>0</v>
      </c>
      <c r="BC734" s="48">
        <f t="shared" si="2185"/>
        <v>1497690</v>
      </c>
      <c r="BD734" s="48">
        <f t="shared" si="2185"/>
        <v>1497690</v>
      </c>
      <c r="BE734" s="48">
        <f t="shared" ref="BE734:BJ734" si="2186">BE735+BE736</f>
        <v>0</v>
      </c>
      <c r="BF734" s="48">
        <f t="shared" si="2186"/>
        <v>0</v>
      </c>
      <c r="BG734" s="48">
        <f t="shared" si="2186"/>
        <v>0</v>
      </c>
      <c r="BH734" s="48">
        <f t="shared" si="2186"/>
        <v>0</v>
      </c>
      <c r="BI734" s="48">
        <f t="shared" si="2186"/>
        <v>1497690</v>
      </c>
      <c r="BJ734" s="48">
        <f t="shared" si="2186"/>
        <v>1497690</v>
      </c>
      <c r="BK734" s="48">
        <f t="shared" ref="BK734:BP734" si="2187">BK735+BK736</f>
        <v>0</v>
      </c>
      <c r="BL734" s="48">
        <f t="shared" si="2187"/>
        <v>0</v>
      </c>
      <c r="BM734" s="48">
        <f t="shared" si="2187"/>
        <v>0</v>
      </c>
      <c r="BN734" s="48">
        <f t="shared" si="2187"/>
        <v>0</v>
      </c>
      <c r="BO734" s="48">
        <f t="shared" si="2187"/>
        <v>1497690</v>
      </c>
      <c r="BP734" s="48">
        <f t="shared" si="2187"/>
        <v>1497690</v>
      </c>
      <c r="BQ734" s="48">
        <f t="shared" ref="BQ734:BV734" si="2188">BQ735+BQ736</f>
        <v>0</v>
      </c>
      <c r="BR734" s="48">
        <f t="shared" si="2188"/>
        <v>0</v>
      </c>
      <c r="BS734" s="48">
        <f t="shared" si="2188"/>
        <v>0</v>
      </c>
      <c r="BT734" s="48">
        <f t="shared" si="2188"/>
        <v>0</v>
      </c>
      <c r="BU734" s="48">
        <f t="shared" si="2188"/>
        <v>1497690</v>
      </c>
      <c r="BV734" s="48">
        <f t="shared" si="2188"/>
        <v>1497690</v>
      </c>
      <c r="BW734" s="48">
        <f t="shared" ref="BW734:CB734" si="2189">BW735+BW736</f>
        <v>0</v>
      </c>
      <c r="BX734" s="48">
        <f t="shared" si="2189"/>
        <v>0</v>
      </c>
      <c r="BY734" s="48">
        <f t="shared" si="2189"/>
        <v>0</v>
      </c>
      <c r="BZ734" s="48">
        <f t="shared" si="2189"/>
        <v>0</v>
      </c>
      <c r="CA734" s="48">
        <f t="shared" si="2189"/>
        <v>1497690</v>
      </c>
      <c r="CB734" s="48">
        <f t="shared" si="2189"/>
        <v>1497690</v>
      </c>
      <c r="CC734" s="48">
        <f t="shared" ref="CC734:CH734" si="2190">CC735+CC736</f>
        <v>0</v>
      </c>
      <c r="CD734" s="48">
        <f t="shared" si="2190"/>
        <v>0</v>
      </c>
      <c r="CE734" s="48">
        <f t="shared" si="2190"/>
        <v>0</v>
      </c>
      <c r="CF734" s="48">
        <f t="shared" si="2190"/>
        <v>-13590</v>
      </c>
      <c r="CG734" s="48">
        <f t="shared" si="2190"/>
        <v>1484100</v>
      </c>
      <c r="CH734" s="48">
        <f t="shared" si="2190"/>
        <v>1484100</v>
      </c>
      <c r="CI734" s="48">
        <f t="shared" ref="CI734:CN734" si="2191">CI735+CI736</f>
        <v>0</v>
      </c>
      <c r="CJ734" s="48">
        <f t="shared" si="2191"/>
        <v>0</v>
      </c>
      <c r="CK734" s="48">
        <f t="shared" si="2191"/>
        <v>0</v>
      </c>
      <c r="CL734" s="48">
        <f t="shared" si="2191"/>
        <v>0</v>
      </c>
      <c r="CM734" s="48">
        <f t="shared" si="2191"/>
        <v>1484100</v>
      </c>
      <c r="CN734" s="48">
        <f t="shared" si="2191"/>
        <v>1484100</v>
      </c>
      <c r="CO734" s="48">
        <f t="shared" ref="CO734:CP734" si="2192">CO735+CO736</f>
        <v>1484100</v>
      </c>
      <c r="CP734" s="48">
        <f t="shared" si="2192"/>
        <v>1484100</v>
      </c>
      <c r="CQ734" s="116">
        <f t="shared" si="2102"/>
        <v>100</v>
      </c>
      <c r="CR734" s="116">
        <f t="shared" si="2155"/>
        <v>100</v>
      </c>
    </row>
    <row r="735" spans="1:96" ht="17.25" customHeight="1">
      <c r="A735" s="20" t="s">
        <v>13</v>
      </c>
      <c r="B735" s="31" t="s">
        <v>182</v>
      </c>
      <c r="C735" s="18" t="s">
        <v>7</v>
      </c>
      <c r="D735" s="18" t="s">
        <v>20</v>
      </c>
      <c r="E735" s="18" t="s">
        <v>461</v>
      </c>
      <c r="F735" s="18">
        <v>610</v>
      </c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  <c r="AA735" s="48"/>
      <c r="AB735" s="48"/>
      <c r="AC735" s="48"/>
      <c r="AD735" s="48"/>
      <c r="AE735" s="48"/>
      <c r="AF735" s="48"/>
      <c r="AG735" s="48"/>
      <c r="AH735" s="48"/>
      <c r="AI735" s="48"/>
      <c r="AJ735" s="48">
        <v>1000937</v>
      </c>
      <c r="AK735" s="48">
        <f>AE735+AG735+AH735+AI735+AJ735</f>
        <v>1000937</v>
      </c>
      <c r="AL735" s="48">
        <f>AF735+AJ735</f>
        <v>1000937</v>
      </c>
      <c r="AM735" s="48"/>
      <c r="AN735" s="48"/>
      <c r="AO735" s="48"/>
      <c r="AP735" s="48"/>
      <c r="AQ735" s="48">
        <f>AK735+AM735+AN735+AO735+AP735</f>
        <v>1000937</v>
      </c>
      <c r="AR735" s="48">
        <f>AL735+AP735</f>
        <v>1000937</v>
      </c>
      <c r="AS735" s="48"/>
      <c r="AT735" s="48"/>
      <c r="AU735" s="48"/>
      <c r="AV735" s="48"/>
      <c r="AW735" s="48">
        <f>AQ735+AS735+AT735+AU735+AV735</f>
        <v>1000937</v>
      </c>
      <c r="AX735" s="48">
        <f>AR735+AV735</f>
        <v>1000937</v>
      </c>
      <c r="AY735" s="48"/>
      <c r="AZ735" s="48"/>
      <c r="BA735" s="48"/>
      <c r="BB735" s="48"/>
      <c r="BC735" s="48">
        <f>AW735+AY735+AZ735+BA735+BB735</f>
        <v>1000937</v>
      </c>
      <c r="BD735" s="48">
        <f>AX735+BB735</f>
        <v>1000937</v>
      </c>
      <c r="BE735" s="48"/>
      <c r="BF735" s="48"/>
      <c r="BG735" s="48"/>
      <c r="BH735" s="48"/>
      <c r="BI735" s="48">
        <f>BC735+BE735+BF735+BG735+BH735</f>
        <v>1000937</v>
      </c>
      <c r="BJ735" s="48">
        <f>BD735+BH735</f>
        <v>1000937</v>
      </c>
      <c r="BK735" s="48"/>
      <c r="BL735" s="48"/>
      <c r="BM735" s="48"/>
      <c r="BN735" s="48"/>
      <c r="BO735" s="48">
        <f>BI735+BK735+BL735+BM735+BN735</f>
        <v>1000937</v>
      </c>
      <c r="BP735" s="48">
        <f>BJ735+BN735</f>
        <v>1000937</v>
      </c>
      <c r="BQ735" s="48"/>
      <c r="BR735" s="48"/>
      <c r="BS735" s="48"/>
      <c r="BT735" s="48"/>
      <c r="BU735" s="48">
        <f>BO735+BQ735+BR735+BS735+BT735</f>
        <v>1000937</v>
      </c>
      <c r="BV735" s="48">
        <f>BP735+BT735</f>
        <v>1000937</v>
      </c>
      <c r="BW735" s="48"/>
      <c r="BX735" s="48"/>
      <c r="BY735" s="48"/>
      <c r="BZ735" s="48"/>
      <c r="CA735" s="48">
        <f>BU735+BW735+BX735+BY735+BZ735</f>
        <v>1000937</v>
      </c>
      <c r="CB735" s="48">
        <f>BV735+BZ735</f>
        <v>1000937</v>
      </c>
      <c r="CC735" s="48"/>
      <c r="CD735" s="48"/>
      <c r="CE735" s="48"/>
      <c r="CF735" s="48">
        <f>-639-3305</f>
        <v>-3944</v>
      </c>
      <c r="CG735" s="48">
        <f>CA735+CC735+CD735+CE735+CF735</f>
        <v>996993</v>
      </c>
      <c r="CH735" s="48">
        <f>CB735+CF735</f>
        <v>996993</v>
      </c>
      <c r="CI735" s="48"/>
      <c r="CJ735" s="48"/>
      <c r="CK735" s="48"/>
      <c r="CL735" s="48"/>
      <c r="CM735" s="48">
        <f>CG735+CI735+CJ735+CK735+CL735</f>
        <v>996993</v>
      </c>
      <c r="CN735" s="48">
        <f>CH735+CL735</f>
        <v>996993</v>
      </c>
      <c r="CO735" s="48">
        <v>996993</v>
      </c>
      <c r="CP735" s="48">
        <v>996993</v>
      </c>
      <c r="CQ735" s="116">
        <f t="shared" si="2102"/>
        <v>100</v>
      </c>
      <c r="CR735" s="116">
        <f t="shared" si="2155"/>
        <v>100</v>
      </c>
    </row>
    <row r="736" spans="1:96" ht="22.5" customHeight="1">
      <c r="A736" s="20" t="s">
        <v>22</v>
      </c>
      <c r="B736" s="31" t="s">
        <v>182</v>
      </c>
      <c r="C736" s="18" t="s">
        <v>7</v>
      </c>
      <c r="D736" s="18" t="s">
        <v>20</v>
      </c>
      <c r="E736" s="18" t="s">
        <v>461</v>
      </c>
      <c r="F736" s="18">
        <v>620</v>
      </c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  <c r="AA736" s="48"/>
      <c r="AB736" s="48"/>
      <c r="AC736" s="48"/>
      <c r="AD736" s="48"/>
      <c r="AE736" s="48"/>
      <c r="AF736" s="48"/>
      <c r="AG736" s="48"/>
      <c r="AH736" s="48"/>
      <c r="AI736" s="48"/>
      <c r="AJ736" s="48">
        <v>496753</v>
      </c>
      <c r="AK736" s="48">
        <f>AE736+AG736+AH736+AI736+AJ736</f>
        <v>496753</v>
      </c>
      <c r="AL736" s="48">
        <f>AF736+AJ736</f>
        <v>496753</v>
      </c>
      <c r="AM736" s="48"/>
      <c r="AN736" s="48"/>
      <c r="AO736" s="48"/>
      <c r="AP736" s="48"/>
      <c r="AQ736" s="48">
        <f>AK736+AM736+AN736+AO736+AP736</f>
        <v>496753</v>
      </c>
      <c r="AR736" s="48">
        <f>AL736+AP736</f>
        <v>496753</v>
      </c>
      <c r="AS736" s="48"/>
      <c r="AT736" s="48"/>
      <c r="AU736" s="48"/>
      <c r="AV736" s="48"/>
      <c r="AW736" s="48">
        <f>AQ736+AS736+AT736+AU736+AV736</f>
        <v>496753</v>
      </c>
      <c r="AX736" s="48">
        <f>AR736+AV736</f>
        <v>496753</v>
      </c>
      <c r="AY736" s="48"/>
      <c r="AZ736" s="48"/>
      <c r="BA736" s="48"/>
      <c r="BB736" s="48"/>
      <c r="BC736" s="48">
        <f>AW736+AY736+AZ736+BA736+BB736</f>
        <v>496753</v>
      </c>
      <c r="BD736" s="48">
        <f>AX736+BB736</f>
        <v>496753</v>
      </c>
      <c r="BE736" s="48"/>
      <c r="BF736" s="48"/>
      <c r="BG736" s="48"/>
      <c r="BH736" s="48"/>
      <c r="BI736" s="48">
        <f>BC736+BE736+BF736+BG736+BH736</f>
        <v>496753</v>
      </c>
      <c r="BJ736" s="48">
        <f>BD736+BH736</f>
        <v>496753</v>
      </c>
      <c r="BK736" s="48"/>
      <c r="BL736" s="48"/>
      <c r="BM736" s="48"/>
      <c r="BN736" s="48"/>
      <c r="BO736" s="48">
        <f>BI736+BK736+BL736+BM736+BN736</f>
        <v>496753</v>
      </c>
      <c r="BP736" s="48">
        <f>BJ736+BN736</f>
        <v>496753</v>
      </c>
      <c r="BQ736" s="48"/>
      <c r="BR736" s="48"/>
      <c r="BS736" s="48"/>
      <c r="BT736" s="48"/>
      <c r="BU736" s="48">
        <f>BO736+BQ736+BR736+BS736+BT736</f>
        <v>496753</v>
      </c>
      <c r="BV736" s="48">
        <f>BP736+BT736</f>
        <v>496753</v>
      </c>
      <c r="BW736" s="48"/>
      <c r="BX736" s="48"/>
      <c r="BY736" s="48"/>
      <c r="BZ736" s="48"/>
      <c r="CA736" s="48">
        <f>BU736+BW736+BX736+BY736+BZ736</f>
        <v>496753</v>
      </c>
      <c r="CB736" s="48">
        <f>BV736+BZ736</f>
        <v>496753</v>
      </c>
      <c r="CC736" s="48"/>
      <c r="CD736" s="48"/>
      <c r="CE736" s="48"/>
      <c r="CF736" s="48">
        <v>-9646</v>
      </c>
      <c r="CG736" s="48">
        <f>CA736+CC736+CD736+CE736+CF736</f>
        <v>487107</v>
      </c>
      <c r="CH736" s="48">
        <f>CB736+CF736</f>
        <v>487107</v>
      </c>
      <c r="CI736" s="48"/>
      <c r="CJ736" s="48"/>
      <c r="CK736" s="48"/>
      <c r="CL736" s="48"/>
      <c r="CM736" s="48">
        <f>CG736+CI736+CJ736+CK736+CL736</f>
        <v>487107</v>
      </c>
      <c r="CN736" s="48">
        <f>CH736+CL736</f>
        <v>487107</v>
      </c>
      <c r="CO736" s="48">
        <v>487107</v>
      </c>
      <c r="CP736" s="48">
        <v>487107</v>
      </c>
      <c r="CQ736" s="116">
        <f t="shared" si="2102"/>
        <v>100</v>
      </c>
      <c r="CR736" s="116">
        <f t="shared" si="2155"/>
        <v>100</v>
      </c>
    </row>
    <row r="737" spans="1:96" ht="100.5" customHeight="1">
      <c r="A737" s="20" t="s">
        <v>736</v>
      </c>
      <c r="B737" s="31">
        <v>913</v>
      </c>
      <c r="C737" s="18" t="s">
        <v>7</v>
      </c>
      <c r="D737" s="18" t="s">
        <v>20</v>
      </c>
      <c r="E737" s="18" t="s">
        <v>732</v>
      </c>
      <c r="F737" s="18"/>
      <c r="G737" s="48">
        <f t="shared" ref="G737:BR737" si="2193">G738</f>
        <v>0</v>
      </c>
      <c r="H737" s="48">
        <f t="shared" si="2193"/>
        <v>0</v>
      </c>
      <c r="I737" s="48">
        <f t="shared" si="2193"/>
        <v>0</v>
      </c>
      <c r="J737" s="48">
        <f t="shared" si="2193"/>
        <v>0</v>
      </c>
      <c r="K737" s="48">
        <f t="shared" si="2193"/>
        <v>0</v>
      </c>
      <c r="L737" s="48">
        <f t="shared" si="2193"/>
        <v>0</v>
      </c>
      <c r="M737" s="48">
        <f t="shared" si="2193"/>
        <v>0</v>
      </c>
      <c r="N737" s="48">
        <f t="shared" si="2193"/>
        <v>0</v>
      </c>
      <c r="O737" s="48">
        <f t="shared" si="2193"/>
        <v>0</v>
      </c>
      <c r="P737" s="48">
        <f t="shared" si="2193"/>
        <v>0</v>
      </c>
      <c r="Q737" s="48">
        <f t="shared" si="2193"/>
        <v>0</v>
      </c>
      <c r="R737" s="48">
        <f t="shared" si="2193"/>
        <v>0</v>
      </c>
      <c r="S737" s="48">
        <f t="shared" si="2193"/>
        <v>0</v>
      </c>
      <c r="T737" s="48">
        <f t="shared" si="2193"/>
        <v>0</v>
      </c>
      <c r="U737" s="48">
        <f t="shared" si="2193"/>
        <v>0</v>
      </c>
      <c r="V737" s="48">
        <f t="shared" si="2193"/>
        <v>0</v>
      </c>
      <c r="W737" s="48">
        <f t="shared" si="2193"/>
        <v>0</v>
      </c>
      <c r="X737" s="48">
        <f t="shared" si="2193"/>
        <v>0</v>
      </c>
      <c r="Y737" s="48">
        <f t="shared" si="2193"/>
        <v>0</v>
      </c>
      <c r="Z737" s="48">
        <f t="shared" si="2193"/>
        <v>0</v>
      </c>
      <c r="AA737" s="48">
        <f t="shared" si="2193"/>
        <v>0</v>
      </c>
      <c r="AB737" s="48">
        <f t="shared" si="2193"/>
        <v>0</v>
      </c>
      <c r="AC737" s="48">
        <f t="shared" si="2193"/>
        <v>0</v>
      </c>
      <c r="AD737" s="48">
        <f t="shared" si="2193"/>
        <v>0</v>
      </c>
      <c r="AE737" s="48">
        <f t="shared" si="2193"/>
        <v>0</v>
      </c>
      <c r="AF737" s="48">
        <f t="shared" si="2193"/>
        <v>0</v>
      </c>
      <c r="AG737" s="48">
        <f t="shared" si="2193"/>
        <v>0</v>
      </c>
      <c r="AH737" s="48">
        <f t="shared" si="2193"/>
        <v>0</v>
      </c>
      <c r="AI737" s="48">
        <f t="shared" si="2193"/>
        <v>0</v>
      </c>
      <c r="AJ737" s="48">
        <f t="shared" si="2193"/>
        <v>243222</v>
      </c>
      <c r="AK737" s="48">
        <f t="shared" si="2193"/>
        <v>243222</v>
      </c>
      <c r="AL737" s="48">
        <f t="shared" si="2193"/>
        <v>243222</v>
      </c>
      <c r="AM737" s="48">
        <f t="shared" si="2193"/>
        <v>0</v>
      </c>
      <c r="AN737" s="48">
        <f t="shared" si="2193"/>
        <v>0</v>
      </c>
      <c r="AO737" s="48">
        <f t="shared" si="2193"/>
        <v>0</v>
      </c>
      <c r="AP737" s="48">
        <f t="shared" si="2193"/>
        <v>0</v>
      </c>
      <c r="AQ737" s="48">
        <f t="shared" si="2193"/>
        <v>243222</v>
      </c>
      <c r="AR737" s="48">
        <f t="shared" si="2193"/>
        <v>243222</v>
      </c>
      <c r="AS737" s="48">
        <f t="shared" si="2193"/>
        <v>0</v>
      </c>
      <c r="AT737" s="48">
        <f t="shared" si="2193"/>
        <v>0</v>
      </c>
      <c r="AU737" s="48">
        <f t="shared" si="2193"/>
        <v>0</v>
      </c>
      <c r="AV737" s="48">
        <f t="shared" si="2193"/>
        <v>0</v>
      </c>
      <c r="AW737" s="48">
        <f t="shared" si="2193"/>
        <v>243222</v>
      </c>
      <c r="AX737" s="48">
        <f t="shared" si="2193"/>
        <v>243222</v>
      </c>
      <c r="AY737" s="48">
        <f t="shared" si="2193"/>
        <v>0</v>
      </c>
      <c r="AZ737" s="48">
        <f t="shared" si="2193"/>
        <v>0</v>
      </c>
      <c r="BA737" s="48">
        <f t="shared" si="2193"/>
        <v>0</v>
      </c>
      <c r="BB737" s="48">
        <f t="shared" si="2193"/>
        <v>0</v>
      </c>
      <c r="BC737" s="48">
        <f t="shared" si="2193"/>
        <v>243222</v>
      </c>
      <c r="BD737" s="48">
        <f t="shared" si="2193"/>
        <v>243222</v>
      </c>
      <c r="BE737" s="48">
        <f t="shared" si="2193"/>
        <v>0</v>
      </c>
      <c r="BF737" s="48">
        <f t="shared" si="2193"/>
        <v>0</v>
      </c>
      <c r="BG737" s="48">
        <f t="shared" si="2193"/>
        <v>0</v>
      </c>
      <c r="BH737" s="48">
        <f t="shared" si="2193"/>
        <v>0</v>
      </c>
      <c r="BI737" s="48">
        <f t="shared" si="2193"/>
        <v>243222</v>
      </c>
      <c r="BJ737" s="48">
        <f t="shared" si="2193"/>
        <v>243222</v>
      </c>
      <c r="BK737" s="48">
        <f t="shared" si="2193"/>
        <v>0</v>
      </c>
      <c r="BL737" s="48">
        <f t="shared" si="2193"/>
        <v>0</v>
      </c>
      <c r="BM737" s="48">
        <f t="shared" si="2193"/>
        <v>0</v>
      </c>
      <c r="BN737" s="48">
        <f t="shared" si="2193"/>
        <v>0</v>
      </c>
      <c r="BO737" s="48">
        <f t="shared" si="2193"/>
        <v>243222</v>
      </c>
      <c r="BP737" s="48">
        <f t="shared" si="2193"/>
        <v>243222</v>
      </c>
      <c r="BQ737" s="48">
        <f t="shared" si="2193"/>
        <v>0</v>
      </c>
      <c r="BR737" s="48">
        <f t="shared" si="2193"/>
        <v>0</v>
      </c>
      <c r="BS737" s="48">
        <f t="shared" ref="BS737:CP737" si="2194">BS738</f>
        <v>0</v>
      </c>
      <c r="BT737" s="48">
        <f t="shared" si="2194"/>
        <v>0</v>
      </c>
      <c r="BU737" s="48">
        <f t="shared" si="2194"/>
        <v>243222</v>
      </c>
      <c r="BV737" s="48">
        <f t="shared" si="2194"/>
        <v>243222</v>
      </c>
      <c r="BW737" s="48">
        <f t="shared" si="2194"/>
        <v>0</v>
      </c>
      <c r="BX737" s="48">
        <f t="shared" si="2194"/>
        <v>0</v>
      </c>
      <c r="BY737" s="48">
        <f t="shared" si="2194"/>
        <v>0</v>
      </c>
      <c r="BZ737" s="48">
        <f t="shared" si="2194"/>
        <v>0</v>
      </c>
      <c r="CA737" s="48">
        <f t="shared" si="2194"/>
        <v>243222</v>
      </c>
      <c r="CB737" s="48">
        <f t="shared" si="2194"/>
        <v>243222</v>
      </c>
      <c r="CC737" s="48">
        <f t="shared" si="2194"/>
        <v>0</v>
      </c>
      <c r="CD737" s="48">
        <f t="shared" si="2194"/>
        <v>0</v>
      </c>
      <c r="CE737" s="48">
        <f t="shared" si="2194"/>
        <v>0</v>
      </c>
      <c r="CF737" s="48">
        <f t="shared" si="2194"/>
        <v>-3585</v>
      </c>
      <c r="CG737" s="48">
        <f t="shared" si="2194"/>
        <v>239637</v>
      </c>
      <c r="CH737" s="48">
        <f t="shared" si="2194"/>
        <v>239637</v>
      </c>
      <c r="CI737" s="48">
        <f t="shared" si="2194"/>
        <v>0</v>
      </c>
      <c r="CJ737" s="48">
        <f t="shared" si="2194"/>
        <v>0</v>
      </c>
      <c r="CK737" s="48">
        <f t="shared" si="2194"/>
        <v>0</v>
      </c>
      <c r="CL737" s="48">
        <f t="shared" si="2194"/>
        <v>0</v>
      </c>
      <c r="CM737" s="48">
        <f t="shared" si="2194"/>
        <v>239637</v>
      </c>
      <c r="CN737" s="48">
        <f t="shared" si="2194"/>
        <v>239637</v>
      </c>
      <c r="CO737" s="48">
        <f t="shared" si="2194"/>
        <v>229463</v>
      </c>
      <c r="CP737" s="48">
        <f t="shared" si="2194"/>
        <v>229463</v>
      </c>
      <c r="CQ737" s="116">
        <f t="shared" si="2102"/>
        <v>95.75441188130381</v>
      </c>
      <c r="CR737" s="116">
        <f t="shared" si="2155"/>
        <v>95.75441188130381</v>
      </c>
    </row>
    <row r="738" spans="1:96" ht="33">
      <c r="A738" s="17" t="s">
        <v>11</v>
      </c>
      <c r="B738" s="31" t="s">
        <v>182</v>
      </c>
      <c r="C738" s="18" t="s">
        <v>7</v>
      </c>
      <c r="D738" s="18" t="s">
        <v>20</v>
      </c>
      <c r="E738" s="18" t="s">
        <v>732</v>
      </c>
      <c r="F738" s="6">
        <v>600</v>
      </c>
      <c r="G738" s="48">
        <f>G739+G740</f>
        <v>0</v>
      </c>
      <c r="H738" s="48">
        <f>H739+H740</f>
        <v>0</v>
      </c>
      <c r="I738" s="48">
        <f t="shared" ref="I738:N738" si="2195">I739+I740</f>
        <v>0</v>
      </c>
      <c r="J738" s="48">
        <f t="shared" si="2195"/>
        <v>0</v>
      </c>
      <c r="K738" s="48">
        <f t="shared" si="2195"/>
        <v>0</v>
      </c>
      <c r="L738" s="48">
        <f t="shared" si="2195"/>
        <v>0</v>
      </c>
      <c r="M738" s="48">
        <f t="shared" si="2195"/>
        <v>0</v>
      </c>
      <c r="N738" s="48">
        <f t="shared" si="2195"/>
        <v>0</v>
      </c>
      <c r="O738" s="48">
        <f t="shared" ref="O738:T738" si="2196">O739+O740</f>
        <v>0</v>
      </c>
      <c r="P738" s="48">
        <f t="shared" si="2196"/>
        <v>0</v>
      </c>
      <c r="Q738" s="48">
        <f t="shared" si="2196"/>
        <v>0</v>
      </c>
      <c r="R738" s="48">
        <f t="shared" si="2196"/>
        <v>0</v>
      </c>
      <c r="S738" s="48">
        <f t="shared" si="2196"/>
        <v>0</v>
      </c>
      <c r="T738" s="48">
        <f t="shared" si="2196"/>
        <v>0</v>
      </c>
      <c r="U738" s="48">
        <f t="shared" ref="U738:Z738" si="2197">U739+U740</f>
        <v>0</v>
      </c>
      <c r="V738" s="48">
        <f t="shared" si="2197"/>
        <v>0</v>
      </c>
      <c r="W738" s="48">
        <f t="shared" si="2197"/>
        <v>0</v>
      </c>
      <c r="X738" s="48">
        <f t="shared" si="2197"/>
        <v>0</v>
      </c>
      <c r="Y738" s="48">
        <f t="shared" si="2197"/>
        <v>0</v>
      </c>
      <c r="Z738" s="48">
        <f t="shared" si="2197"/>
        <v>0</v>
      </c>
      <c r="AA738" s="48">
        <f t="shared" ref="AA738:AF738" si="2198">AA739+AA740</f>
        <v>0</v>
      </c>
      <c r="AB738" s="48">
        <f t="shared" si="2198"/>
        <v>0</v>
      </c>
      <c r="AC738" s="48">
        <f t="shared" si="2198"/>
        <v>0</v>
      </c>
      <c r="AD738" s="48">
        <f t="shared" si="2198"/>
        <v>0</v>
      </c>
      <c r="AE738" s="48">
        <f t="shared" si="2198"/>
        <v>0</v>
      </c>
      <c r="AF738" s="48">
        <f t="shared" si="2198"/>
        <v>0</v>
      </c>
      <c r="AG738" s="48">
        <f t="shared" ref="AG738:AL738" si="2199">AG739+AG740</f>
        <v>0</v>
      </c>
      <c r="AH738" s="48">
        <f t="shared" si="2199"/>
        <v>0</v>
      </c>
      <c r="AI738" s="48">
        <f t="shared" si="2199"/>
        <v>0</v>
      </c>
      <c r="AJ738" s="48">
        <f t="shared" si="2199"/>
        <v>243222</v>
      </c>
      <c r="AK738" s="48">
        <f t="shared" si="2199"/>
        <v>243222</v>
      </c>
      <c r="AL738" s="48">
        <f t="shared" si="2199"/>
        <v>243222</v>
      </c>
      <c r="AM738" s="48">
        <f t="shared" ref="AM738:AR738" si="2200">AM739+AM740</f>
        <v>0</v>
      </c>
      <c r="AN738" s="48">
        <f t="shared" si="2200"/>
        <v>0</v>
      </c>
      <c r="AO738" s="48">
        <f t="shared" si="2200"/>
        <v>0</v>
      </c>
      <c r="AP738" s="48">
        <f t="shared" si="2200"/>
        <v>0</v>
      </c>
      <c r="AQ738" s="48">
        <f t="shared" si="2200"/>
        <v>243222</v>
      </c>
      <c r="AR738" s="48">
        <f t="shared" si="2200"/>
        <v>243222</v>
      </c>
      <c r="AS738" s="48">
        <f t="shared" ref="AS738:AX738" si="2201">AS739+AS740</f>
        <v>0</v>
      </c>
      <c r="AT738" s="48">
        <f t="shared" si="2201"/>
        <v>0</v>
      </c>
      <c r="AU738" s="48">
        <f t="shared" si="2201"/>
        <v>0</v>
      </c>
      <c r="AV738" s="48">
        <f t="shared" si="2201"/>
        <v>0</v>
      </c>
      <c r="AW738" s="48">
        <f t="shared" si="2201"/>
        <v>243222</v>
      </c>
      <c r="AX738" s="48">
        <f t="shared" si="2201"/>
        <v>243222</v>
      </c>
      <c r="AY738" s="48">
        <f t="shared" ref="AY738:BD738" si="2202">AY739+AY740</f>
        <v>0</v>
      </c>
      <c r="AZ738" s="48">
        <f t="shared" si="2202"/>
        <v>0</v>
      </c>
      <c r="BA738" s="48">
        <f t="shared" si="2202"/>
        <v>0</v>
      </c>
      <c r="BB738" s="48">
        <f t="shared" si="2202"/>
        <v>0</v>
      </c>
      <c r="BC738" s="48">
        <f t="shared" si="2202"/>
        <v>243222</v>
      </c>
      <c r="BD738" s="48">
        <f t="shared" si="2202"/>
        <v>243222</v>
      </c>
      <c r="BE738" s="48">
        <f t="shared" ref="BE738:BJ738" si="2203">BE739+BE740</f>
        <v>0</v>
      </c>
      <c r="BF738" s="48">
        <f t="shared" si="2203"/>
        <v>0</v>
      </c>
      <c r="BG738" s="48">
        <f t="shared" si="2203"/>
        <v>0</v>
      </c>
      <c r="BH738" s="48">
        <f t="shared" si="2203"/>
        <v>0</v>
      </c>
      <c r="BI738" s="48">
        <f t="shared" si="2203"/>
        <v>243222</v>
      </c>
      <c r="BJ738" s="48">
        <f t="shared" si="2203"/>
        <v>243222</v>
      </c>
      <c r="BK738" s="48">
        <f t="shared" ref="BK738:BP738" si="2204">BK739+BK740</f>
        <v>0</v>
      </c>
      <c r="BL738" s="48">
        <f t="shared" si="2204"/>
        <v>0</v>
      </c>
      <c r="BM738" s="48">
        <f t="shared" si="2204"/>
        <v>0</v>
      </c>
      <c r="BN738" s="48">
        <f t="shared" si="2204"/>
        <v>0</v>
      </c>
      <c r="BO738" s="48">
        <f t="shared" si="2204"/>
        <v>243222</v>
      </c>
      <c r="BP738" s="48">
        <f t="shared" si="2204"/>
        <v>243222</v>
      </c>
      <c r="BQ738" s="48">
        <f t="shared" ref="BQ738:BV738" si="2205">BQ739+BQ740</f>
        <v>0</v>
      </c>
      <c r="BR738" s="48">
        <f t="shared" si="2205"/>
        <v>0</v>
      </c>
      <c r="BS738" s="48">
        <f t="shared" si="2205"/>
        <v>0</v>
      </c>
      <c r="BT738" s="48">
        <f t="shared" si="2205"/>
        <v>0</v>
      </c>
      <c r="BU738" s="48">
        <f t="shared" si="2205"/>
        <v>243222</v>
      </c>
      <c r="BV738" s="48">
        <f t="shared" si="2205"/>
        <v>243222</v>
      </c>
      <c r="BW738" s="48">
        <f t="shared" ref="BW738:CB738" si="2206">BW739+BW740</f>
        <v>0</v>
      </c>
      <c r="BX738" s="48">
        <f t="shared" si="2206"/>
        <v>0</v>
      </c>
      <c r="BY738" s="48">
        <f t="shared" si="2206"/>
        <v>0</v>
      </c>
      <c r="BZ738" s="48">
        <f t="shared" si="2206"/>
        <v>0</v>
      </c>
      <c r="CA738" s="48">
        <f t="shared" si="2206"/>
        <v>243222</v>
      </c>
      <c r="CB738" s="48">
        <f t="shared" si="2206"/>
        <v>243222</v>
      </c>
      <c r="CC738" s="48">
        <f t="shared" ref="CC738:CH738" si="2207">CC739+CC740</f>
        <v>0</v>
      </c>
      <c r="CD738" s="48">
        <f t="shared" si="2207"/>
        <v>0</v>
      </c>
      <c r="CE738" s="48">
        <f t="shared" si="2207"/>
        <v>0</v>
      </c>
      <c r="CF738" s="48">
        <f t="shared" si="2207"/>
        <v>-3585</v>
      </c>
      <c r="CG738" s="48">
        <f t="shared" si="2207"/>
        <v>239637</v>
      </c>
      <c r="CH738" s="48">
        <f t="shared" si="2207"/>
        <v>239637</v>
      </c>
      <c r="CI738" s="48">
        <f t="shared" ref="CI738:CN738" si="2208">CI739+CI740</f>
        <v>0</v>
      </c>
      <c r="CJ738" s="48">
        <f t="shared" si="2208"/>
        <v>0</v>
      </c>
      <c r="CK738" s="48">
        <f t="shared" si="2208"/>
        <v>0</v>
      </c>
      <c r="CL738" s="48">
        <f t="shared" si="2208"/>
        <v>0</v>
      </c>
      <c r="CM738" s="48">
        <f t="shared" si="2208"/>
        <v>239637</v>
      </c>
      <c r="CN738" s="48">
        <f t="shared" si="2208"/>
        <v>239637</v>
      </c>
      <c r="CO738" s="48">
        <f t="shared" ref="CO738:CP738" si="2209">CO739+CO740</f>
        <v>229463</v>
      </c>
      <c r="CP738" s="48">
        <f t="shared" si="2209"/>
        <v>229463</v>
      </c>
      <c r="CQ738" s="116">
        <f t="shared" si="2102"/>
        <v>95.75441188130381</v>
      </c>
      <c r="CR738" s="116">
        <f t="shared" si="2155"/>
        <v>95.75441188130381</v>
      </c>
    </row>
    <row r="739" spans="1:96" ht="19.5" customHeight="1">
      <c r="A739" s="20" t="s">
        <v>13</v>
      </c>
      <c r="B739" s="31" t="s">
        <v>182</v>
      </c>
      <c r="C739" s="18" t="s">
        <v>7</v>
      </c>
      <c r="D739" s="18" t="s">
        <v>20</v>
      </c>
      <c r="E739" s="18" t="s">
        <v>732</v>
      </c>
      <c r="F739" s="18">
        <v>610</v>
      </c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  <c r="AA739" s="48"/>
      <c r="AB739" s="48"/>
      <c r="AC739" s="48"/>
      <c r="AD739" s="48"/>
      <c r="AE739" s="48"/>
      <c r="AF739" s="48"/>
      <c r="AG739" s="48"/>
      <c r="AH739" s="48"/>
      <c r="AI739" s="48"/>
      <c r="AJ739" s="48">
        <v>166829</v>
      </c>
      <c r="AK739" s="48">
        <f>AE739+AG739+AH739+AI739+AJ739</f>
        <v>166829</v>
      </c>
      <c r="AL739" s="48">
        <f>AF739+AJ739</f>
        <v>166829</v>
      </c>
      <c r="AM739" s="48"/>
      <c r="AN739" s="48"/>
      <c r="AO739" s="48"/>
      <c r="AP739" s="48"/>
      <c r="AQ739" s="48">
        <f>AK739+AM739+AN739+AO739+AP739</f>
        <v>166829</v>
      </c>
      <c r="AR739" s="48">
        <f>AL739+AP739</f>
        <v>166829</v>
      </c>
      <c r="AS739" s="48"/>
      <c r="AT739" s="48"/>
      <c r="AU739" s="48"/>
      <c r="AV739" s="48"/>
      <c r="AW739" s="48">
        <f>AQ739+AS739+AT739+AU739+AV739</f>
        <v>166829</v>
      </c>
      <c r="AX739" s="48">
        <f>AR739+AV739</f>
        <v>166829</v>
      </c>
      <c r="AY739" s="48"/>
      <c r="AZ739" s="48"/>
      <c r="BA739" s="48"/>
      <c r="BB739" s="48"/>
      <c r="BC739" s="48">
        <f>AW739+AY739+AZ739+BA739+BB739</f>
        <v>166829</v>
      </c>
      <c r="BD739" s="48">
        <f>AX739+BB739</f>
        <v>166829</v>
      </c>
      <c r="BE739" s="48"/>
      <c r="BF739" s="48"/>
      <c r="BG739" s="48"/>
      <c r="BH739" s="48"/>
      <c r="BI739" s="48">
        <f>BC739+BE739+BF739+BG739+BH739</f>
        <v>166829</v>
      </c>
      <c r="BJ739" s="48">
        <f>BD739+BH739</f>
        <v>166829</v>
      </c>
      <c r="BK739" s="48"/>
      <c r="BL739" s="48"/>
      <c r="BM739" s="48"/>
      <c r="BN739" s="48"/>
      <c r="BO739" s="48">
        <f>BI739+BK739+BL739+BM739+BN739</f>
        <v>166829</v>
      </c>
      <c r="BP739" s="48">
        <f>BJ739+BN739</f>
        <v>166829</v>
      </c>
      <c r="BQ739" s="48"/>
      <c r="BR739" s="48"/>
      <c r="BS739" s="48"/>
      <c r="BT739" s="48"/>
      <c r="BU739" s="48">
        <f>BO739+BQ739+BR739+BS739+BT739</f>
        <v>166829</v>
      </c>
      <c r="BV739" s="48">
        <f>BP739+BT739</f>
        <v>166829</v>
      </c>
      <c r="BW739" s="48"/>
      <c r="BX739" s="48"/>
      <c r="BY739" s="48"/>
      <c r="BZ739" s="48"/>
      <c r="CA739" s="48">
        <f>BU739+BW739+BX739+BY739+BZ739</f>
        <v>166829</v>
      </c>
      <c r="CB739" s="48">
        <f>BV739+BZ739</f>
        <v>166829</v>
      </c>
      <c r="CC739" s="48"/>
      <c r="CD739" s="48"/>
      <c r="CE739" s="48"/>
      <c r="CF739" s="48">
        <f>-3000-1585</f>
        <v>-4585</v>
      </c>
      <c r="CG739" s="48">
        <f>CA739+CC739+CD739+CE739+CF739</f>
        <v>162244</v>
      </c>
      <c r="CH739" s="48">
        <f>CB739+CF739</f>
        <v>162244</v>
      </c>
      <c r="CI739" s="48"/>
      <c r="CJ739" s="48"/>
      <c r="CK739" s="48"/>
      <c r="CL739" s="48"/>
      <c r="CM739" s="48">
        <f>CG739+CI739+CJ739+CK739+CL739</f>
        <v>162244</v>
      </c>
      <c r="CN739" s="48">
        <f>CH739+CL739</f>
        <v>162244</v>
      </c>
      <c r="CO739" s="48">
        <v>153505</v>
      </c>
      <c r="CP739" s="48">
        <v>153505</v>
      </c>
      <c r="CQ739" s="116">
        <f t="shared" si="2102"/>
        <v>94.613668302063559</v>
      </c>
      <c r="CR739" s="116">
        <f t="shared" si="2155"/>
        <v>94.613668302063559</v>
      </c>
    </row>
    <row r="740" spans="1:96" ht="22.5" customHeight="1">
      <c r="A740" s="20" t="s">
        <v>22</v>
      </c>
      <c r="B740" s="31" t="s">
        <v>182</v>
      </c>
      <c r="C740" s="18" t="s">
        <v>7</v>
      </c>
      <c r="D740" s="18" t="s">
        <v>20</v>
      </c>
      <c r="E740" s="18" t="s">
        <v>732</v>
      </c>
      <c r="F740" s="18">
        <v>620</v>
      </c>
      <c r="G740" s="48"/>
      <c r="H740" s="48"/>
      <c r="I740" s="48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48"/>
      <c r="X740" s="48"/>
      <c r="Y740" s="48"/>
      <c r="Z740" s="48"/>
      <c r="AA740" s="48"/>
      <c r="AB740" s="48"/>
      <c r="AC740" s="48"/>
      <c r="AD740" s="48"/>
      <c r="AE740" s="48"/>
      <c r="AF740" s="48"/>
      <c r="AG740" s="48"/>
      <c r="AH740" s="48"/>
      <c r="AI740" s="48"/>
      <c r="AJ740" s="48">
        <v>76393</v>
      </c>
      <c r="AK740" s="48">
        <f>AE740+AG740+AH740+AI740+AJ740</f>
        <v>76393</v>
      </c>
      <c r="AL740" s="48">
        <f>AF740+AJ740</f>
        <v>76393</v>
      </c>
      <c r="AM740" s="48"/>
      <c r="AN740" s="48"/>
      <c r="AO740" s="48"/>
      <c r="AP740" s="48"/>
      <c r="AQ740" s="48">
        <f>AK740+AM740+AN740+AO740+AP740</f>
        <v>76393</v>
      </c>
      <c r="AR740" s="48">
        <f>AL740+AP740</f>
        <v>76393</v>
      </c>
      <c r="AS740" s="48"/>
      <c r="AT740" s="48"/>
      <c r="AU740" s="48"/>
      <c r="AV740" s="48"/>
      <c r="AW740" s="48">
        <f>AQ740+AS740+AT740+AU740+AV740</f>
        <v>76393</v>
      </c>
      <c r="AX740" s="48">
        <f>AR740+AV740</f>
        <v>76393</v>
      </c>
      <c r="AY740" s="48"/>
      <c r="AZ740" s="48"/>
      <c r="BA740" s="48"/>
      <c r="BB740" s="48"/>
      <c r="BC740" s="48">
        <f>AW740+AY740+AZ740+BA740+BB740</f>
        <v>76393</v>
      </c>
      <c r="BD740" s="48">
        <f>AX740+BB740</f>
        <v>76393</v>
      </c>
      <c r="BE740" s="48"/>
      <c r="BF740" s="48"/>
      <c r="BG740" s="48"/>
      <c r="BH740" s="48"/>
      <c r="BI740" s="48">
        <f>BC740+BE740+BF740+BG740+BH740</f>
        <v>76393</v>
      </c>
      <c r="BJ740" s="48">
        <f>BD740+BH740</f>
        <v>76393</v>
      </c>
      <c r="BK740" s="48"/>
      <c r="BL740" s="48"/>
      <c r="BM740" s="48"/>
      <c r="BN740" s="48"/>
      <c r="BO740" s="48">
        <f>BI740+BK740+BL740+BM740+BN740</f>
        <v>76393</v>
      </c>
      <c r="BP740" s="48">
        <f>BJ740+BN740</f>
        <v>76393</v>
      </c>
      <c r="BQ740" s="48"/>
      <c r="BR740" s="48"/>
      <c r="BS740" s="48"/>
      <c r="BT740" s="48"/>
      <c r="BU740" s="48">
        <f>BO740+BQ740+BR740+BS740+BT740</f>
        <v>76393</v>
      </c>
      <c r="BV740" s="48">
        <f>BP740+BT740</f>
        <v>76393</v>
      </c>
      <c r="BW740" s="48"/>
      <c r="BX740" s="48"/>
      <c r="BY740" s="48"/>
      <c r="BZ740" s="48"/>
      <c r="CA740" s="48">
        <f>BU740+BW740+BX740+BY740+BZ740</f>
        <v>76393</v>
      </c>
      <c r="CB740" s="48">
        <f>BV740+BZ740</f>
        <v>76393</v>
      </c>
      <c r="CC740" s="48"/>
      <c r="CD740" s="48"/>
      <c r="CE740" s="48"/>
      <c r="CF740" s="48">
        <v>1000</v>
      </c>
      <c r="CG740" s="48">
        <f>CA740+CC740+CD740+CE740+CF740</f>
        <v>77393</v>
      </c>
      <c r="CH740" s="48">
        <f>CB740+CF740</f>
        <v>77393</v>
      </c>
      <c r="CI740" s="48"/>
      <c r="CJ740" s="48"/>
      <c r="CK740" s="48"/>
      <c r="CL740" s="48"/>
      <c r="CM740" s="48">
        <f>CG740+CI740+CJ740+CK740+CL740</f>
        <v>77393</v>
      </c>
      <c r="CN740" s="48">
        <f>CH740+CL740</f>
        <v>77393</v>
      </c>
      <c r="CO740" s="48">
        <v>75958</v>
      </c>
      <c r="CP740" s="48">
        <v>75958</v>
      </c>
      <c r="CQ740" s="116">
        <f t="shared" si="2102"/>
        <v>98.145827141989585</v>
      </c>
      <c r="CR740" s="116">
        <f t="shared" si="2155"/>
        <v>98.145827141989585</v>
      </c>
    </row>
    <row r="741" spans="1:96" ht="147.75" customHeight="1">
      <c r="A741" s="20" t="s">
        <v>881</v>
      </c>
      <c r="B741" s="31">
        <v>913</v>
      </c>
      <c r="C741" s="18" t="s">
        <v>7</v>
      </c>
      <c r="D741" s="18" t="s">
        <v>20</v>
      </c>
      <c r="E741" s="18" t="s">
        <v>880</v>
      </c>
      <c r="F741" s="18"/>
      <c r="G741" s="48"/>
      <c r="H741" s="48"/>
      <c r="I741" s="48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48"/>
      <c r="X741" s="48"/>
      <c r="Y741" s="48"/>
      <c r="Z741" s="48"/>
      <c r="AA741" s="48"/>
      <c r="AB741" s="48"/>
      <c r="AC741" s="48"/>
      <c r="AD741" s="48"/>
      <c r="AE741" s="48"/>
      <c r="AF741" s="48"/>
      <c r="AG741" s="48"/>
      <c r="AH741" s="48"/>
      <c r="AI741" s="48"/>
      <c r="AJ741" s="48"/>
      <c r="AK741" s="48"/>
      <c r="AL741" s="48"/>
      <c r="AM741" s="48"/>
      <c r="AN741" s="48"/>
      <c r="AO741" s="48"/>
      <c r="AP741" s="48"/>
      <c r="AQ741" s="48"/>
      <c r="AR741" s="48"/>
      <c r="AS741" s="48"/>
      <c r="AT741" s="48"/>
      <c r="AU741" s="48"/>
      <c r="AV741" s="48"/>
      <c r="AW741" s="48"/>
      <c r="AX741" s="48"/>
      <c r="AY741" s="48"/>
      <c r="AZ741" s="48"/>
      <c r="BA741" s="48"/>
      <c r="BB741" s="48"/>
      <c r="BC741" s="48"/>
      <c r="BD741" s="48"/>
      <c r="BE741" s="48"/>
      <c r="BF741" s="48"/>
      <c r="BG741" s="48"/>
      <c r="BH741" s="48"/>
      <c r="BI741" s="48"/>
      <c r="BJ741" s="48"/>
      <c r="BK741" s="48"/>
      <c r="BL741" s="48"/>
      <c r="BM741" s="48"/>
      <c r="BN741" s="48"/>
      <c r="BO741" s="48"/>
      <c r="BP741" s="48"/>
      <c r="BQ741" s="48">
        <f>BQ742</f>
        <v>0</v>
      </c>
      <c r="BR741" s="48">
        <f t="shared" ref="BR741:CP741" si="2210">BR742</f>
        <v>0</v>
      </c>
      <c r="BS741" s="48">
        <f t="shared" si="2210"/>
        <v>0</v>
      </c>
      <c r="BT741" s="48">
        <f t="shared" si="2210"/>
        <v>37876</v>
      </c>
      <c r="BU741" s="48">
        <f t="shared" si="2210"/>
        <v>37876</v>
      </c>
      <c r="BV741" s="48">
        <f t="shared" si="2210"/>
        <v>37876</v>
      </c>
      <c r="BW741" s="48">
        <f>BW742</f>
        <v>0</v>
      </c>
      <c r="BX741" s="48">
        <f t="shared" si="2210"/>
        <v>0</v>
      </c>
      <c r="BY741" s="48">
        <f t="shared" si="2210"/>
        <v>0</v>
      </c>
      <c r="BZ741" s="48">
        <f t="shared" si="2210"/>
        <v>0</v>
      </c>
      <c r="CA741" s="48">
        <f t="shared" si="2210"/>
        <v>37876</v>
      </c>
      <c r="CB741" s="48">
        <f t="shared" si="2210"/>
        <v>37876</v>
      </c>
      <c r="CC741" s="48">
        <f>CC742</f>
        <v>0</v>
      </c>
      <c r="CD741" s="48">
        <f t="shared" si="2210"/>
        <v>0</v>
      </c>
      <c r="CE741" s="48">
        <f t="shared" si="2210"/>
        <v>0</v>
      </c>
      <c r="CF741" s="48">
        <f t="shared" si="2210"/>
        <v>0</v>
      </c>
      <c r="CG741" s="48">
        <f t="shared" si="2210"/>
        <v>37876</v>
      </c>
      <c r="CH741" s="48">
        <f t="shared" si="2210"/>
        <v>37876</v>
      </c>
      <c r="CI741" s="48">
        <f>CI742</f>
        <v>0</v>
      </c>
      <c r="CJ741" s="48">
        <f t="shared" si="2210"/>
        <v>0</v>
      </c>
      <c r="CK741" s="48">
        <f t="shared" si="2210"/>
        <v>0</v>
      </c>
      <c r="CL741" s="48">
        <f t="shared" si="2210"/>
        <v>0</v>
      </c>
      <c r="CM741" s="48">
        <f t="shared" si="2210"/>
        <v>37876</v>
      </c>
      <c r="CN741" s="48">
        <f t="shared" si="2210"/>
        <v>37876</v>
      </c>
      <c r="CO741" s="48">
        <f t="shared" si="2210"/>
        <v>32496</v>
      </c>
      <c r="CP741" s="48">
        <f t="shared" si="2210"/>
        <v>32496</v>
      </c>
      <c r="CQ741" s="116">
        <f t="shared" si="2102"/>
        <v>85.795754567536179</v>
      </c>
      <c r="CR741" s="116">
        <f t="shared" si="2155"/>
        <v>85.795754567536179</v>
      </c>
    </row>
    <row r="742" spans="1:96" ht="33">
      <c r="A742" s="17" t="s">
        <v>11</v>
      </c>
      <c r="B742" s="31" t="s">
        <v>182</v>
      </c>
      <c r="C742" s="18" t="s">
        <v>7</v>
      </c>
      <c r="D742" s="18" t="s">
        <v>20</v>
      </c>
      <c r="E742" s="18" t="s">
        <v>880</v>
      </c>
      <c r="F742" s="6">
        <v>600</v>
      </c>
      <c r="G742" s="48"/>
      <c r="H742" s="48"/>
      <c r="I742" s="48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48"/>
      <c r="X742" s="48"/>
      <c r="Y742" s="48"/>
      <c r="Z742" s="48"/>
      <c r="AA742" s="48"/>
      <c r="AB742" s="48"/>
      <c r="AC742" s="48"/>
      <c r="AD742" s="48"/>
      <c r="AE742" s="48"/>
      <c r="AF742" s="48"/>
      <c r="AG742" s="48"/>
      <c r="AH742" s="48"/>
      <c r="AI742" s="48"/>
      <c r="AJ742" s="48"/>
      <c r="AK742" s="48"/>
      <c r="AL742" s="48"/>
      <c r="AM742" s="48"/>
      <c r="AN742" s="48"/>
      <c r="AO742" s="48"/>
      <c r="AP742" s="48"/>
      <c r="AQ742" s="48"/>
      <c r="AR742" s="48"/>
      <c r="AS742" s="48"/>
      <c r="AT742" s="48"/>
      <c r="AU742" s="48"/>
      <c r="AV742" s="48"/>
      <c r="AW742" s="48"/>
      <c r="AX742" s="48"/>
      <c r="AY742" s="48"/>
      <c r="AZ742" s="48"/>
      <c r="BA742" s="48"/>
      <c r="BB742" s="48"/>
      <c r="BC742" s="48"/>
      <c r="BD742" s="48"/>
      <c r="BE742" s="48"/>
      <c r="BF742" s="48"/>
      <c r="BG742" s="48"/>
      <c r="BH742" s="48"/>
      <c r="BI742" s="48"/>
      <c r="BJ742" s="48"/>
      <c r="BK742" s="48"/>
      <c r="BL742" s="48"/>
      <c r="BM742" s="48"/>
      <c r="BN742" s="48"/>
      <c r="BO742" s="48"/>
      <c r="BP742" s="48"/>
      <c r="BQ742" s="48">
        <f>BQ743+BQ744</f>
        <v>0</v>
      </c>
      <c r="BR742" s="48">
        <f t="shared" ref="BR742:BV742" si="2211">BR743+BR744</f>
        <v>0</v>
      </c>
      <c r="BS742" s="48">
        <f t="shared" si="2211"/>
        <v>0</v>
      </c>
      <c r="BT742" s="48">
        <f t="shared" si="2211"/>
        <v>37876</v>
      </c>
      <c r="BU742" s="48">
        <f t="shared" si="2211"/>
        <v>37876</v>
      </c>
      <c r="BV742" s="48">
        <f t="shared" si="2211"/>
        <v>37876</v>
      </c>
      <c r="BW742" s="48">
        <f>BW743+BW744</f>
        <v>0</v>
      </c>
      <c r="BX742" s="48">
        <f t="shared" ref="BX742:CB742" si="2212">BX743+BX744</f>
        <v>0</v>
      </c>
      <c r="BY742" s="48">
        <f t="shared" si="2212"/>
        <v>0</v>
      </c>
      <c r="BZ742" s="48">
        <f t="shared" si="2212"/>
        <v>0</v>
      </c>
      <c r="CA742" s="48">
        <f t="shared" si="2212"/>
        <v>37876</v>
      </c>
      <c r="CB742" s="48">
        <f t="shared" si="2212"/>
        <v>37876</v>
      </c>
      <c r="CC742" s="48">
        <f>CC743+CC744</f>
        <v>0</v>
      </c>
      <c r="CD742" s="48">
        <f t="shared" ref="CD742:CH742" si="2213">CD743+CD744</f>
        <v>0</v>
      </c>
      <c r="CE742" s="48">
        <f t="shared" si="2213"/>
        <v>0</v>
      </c>
      <c r="CF742" s="48">
        <f t="shared" si="2213"/>
        <v>0</v>
      </c>
      <c r="CG742" s="48">
        <f t="shared" si="2213"/>
        <v>37876</v>
      </c>
      <c r="CH742" s="48">
        <f t="shared" si="2213"/>
        <v>37876</v>
      </c>
      <c r="CI742" s="48">
        <f>CI743+CI744</f>
        <v>0</v>
      </c>
      <c r="CJ742" s="48">
        <f t="shared" ref="CJ742:CN742" si="2214">CJ743+CJ744</f>
        <v>0</v>
      </c>
      <c r="CK742" s="48">
        <f t="shared" si="2214"/>
        <v>0</v>
      </c>
      <c r="CL742" s="48">
        <f t="shared" si="2214"/>
        <v>0</v>
      </c>
      <c r="CM742" s="48">
        <f t="shared" si="2214"/>
        <v>37876</v>
      </c>
      <c r="CN742" s="48">
        <f t="shared" si="2214"/>
        <v>37876</v>
      </c>
      <c r="CO742" s="48">
        <f t="shared" ref="CO742:CP742" si="2215">CO743+CO744</f>
        <v>32496</v>
      </c>
      <c r="CP742" s="48">
        <f t="shared" si="2215"/>
        <v>32496</v>
      </c>
      <c r="CQ742" s="116">
        <f t="shared" si="2102"/>
        <v>85.795754567536179</v>
      </c>
      <c r="CR742" s="116">
        <f t="shared" si="2155"/>
        <v>85.795754567536179</v>
      </c>
    </row>
    <row r="743" spans="1:96" ht="20.25" customHeight="1">
      <c r="A743" s="20" t="s">
        <v>13</v>
      </c>
      <c r="B743" s="31" t="s">
        <v>182</v>
      </c>
      <c r="C743" s="18" t="s">
        <v>7</v>
      </c>
      <c r="D743" s="18" t="s">
        <v>20</v>
      </c>
      <c r="E743" s="18" t="s">
        <v>880</v>
      </c>
      <c r="F743" s="18">
        <v>610</v>
      </c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  <c r="AA743" s="48"/>
      <c r="AB743" s="48"/>
      <c r="AC743" s="48"/>
      <c r="AD743" s="48"/>
      <c r="AE743" s="48"/>
      <c r="AF743" s="48"/>
      <c r="AG743" s="48"/>
      <c r="AH743" s="48"/>
      <c r="AI743" s="48"/>
      <c r="AJ743" s="48"/>
      <c r="AK743" s="48"/>
      <c r="AL743" s="48"/>
      <c r="AM743" s="48"/>
      <c r="AN743" s="48"/>
      <c r="AO743" s="48"/>
      <c r="AP743" s="48"/>
      <c r="AQ743" s="48"/>
      <c r="AR743" s="48"/>
      <c r="AS743" s="48"/>
      <c r="AT743" s="48"/>
      <c r="AU743" s="48"/>
      <c r="AV743" s="48"/>
      <c r="AW743" s="48"/>
      <c r="AX743" s="48"/>
      <c r="AY743" s="48"/>
      <c r="AZ743" s="48"/>
      <c r="BA743" s="48"/>
      <c r="BB743" s="48"/>
      <c r="BC743" s="48"/>
      <c r="BD743" s="48"/>
      <c r="BE743" s="48"/>
      <c r="BF743" s="48"/>
      <c r="BG743" s="48"/>
      <c r="BH743" s="48"/>
      <c r="BI743" s="48"/>
      <c r="BJ743" s="48"/>
      <c r="BK743" s="48"/>
      <c r="BL743" s="48"/>
      <c r="BM743" s="48"/>
      <c r="BN743" s="48"/>
      <c r="BO743" s="48"/>
      <c r="BP743" s="48"/>
      <c r="BQ743" s="48"/>
      <c r="BR743" s="48"/>
      <c r="BS743" s="48"/>
      <c r="BT743" s="48">
        <v>25338</v>
      </c>
      <c r="BU743" s="48">
        <f t="shared" ref="BU743:BU744" si="2216">BO743+BQ743+BR743+BS743+BT743</f>
        <v>25338</v>
      </c>
      <c r="BV743" s="48">
        <f t="shared" ref="BV743:BV744" si="2217">BP743+BT743</f>
        <v>25338</v>
      </c>
      <c r="BW743" s="48"/>
      <c r="BX743" s="48"/>
      <c r="BY743" s="48"/>
      <c r="BZ743" s="48"/>
      <c r="CA743" s="48">
        <f t="shared" ref="CA743:CA744" si="2218">BU743+BW743+BX743+BY743+BZ743</f>
        <v>25338</v>
      </c>
      <c r="CB743" s="48">
        <f t="shared" ref="CB743:CB744" si="2219">BV743+BZ743</f>
        <v>25338</v>
      </c>
      <c r="CC743" s="48"/>
      <c r="CD743" s="48"/>
      <c r="CE743" s="48"/>
      <c r="CF743" s="48"/>
      <c r="CG743" s="48">
        <f t="shared" ref="CG743:CG744" si="2220">CA743+CC743+CD743+CE743+CF743</f>
        <v>25338</v>
      </c>
      <c r="CH743" s="48">
        <f t="shared" ref="CH743:CH744" si="2221">CB743+CF743</f>
        <v>25338</v>
      </c>
      <c r="CI743" s="48"/>
      <c r="CJ743" s="48"/>
      <c r="CK743" s="48"/>
      <c r="CL743" s="48"/>
      <c r="CM743" s="48">
        <f t="shared" ref="CM743:CM744" si="2222">CG743+CI743+CJ743+CK743+CL743</f>
        <v>25338</v>
      </c>
      <c r="CN743" s="48">
        <f t="shared" ref="CN743:CN744" si="2223">CH743+CL743</f>
        <v>25338</v>
      </c>
      <c r="CO743" s="48">
        <v>22074</v>
      </c>
      <c r="CP743" s="48">
        <v>22074</v>
      </c>
      <c r="CQ743" s="116">
        <f t="shared" si="2102"/>
        <v>87.118162443760355</v>
      </c>
      <c r="CR743" s="116">
        <f t="shared" si="2155"/>
        <v>87.118162443760355</v>
      </c>
    </row>
    <row r="744" spans="1:96" ht="18.75" customHeight="1">
      <c r="A744" s="20" t="s">
        <v>22</v>
      </c>
      <c r="B744" s="31" t="s">
        <v>182</v>
      </c>
      <c r="C744" s="18" t="s">
        <v>7</v>
      </c>
      <c r="D744" s="18" t="s">
        <v>20</v>
      </c>
      <c r="E744" s="18" t="s">
        <v>880</v>
      </c>
      <c r="F744" s="18">
        <v>620</v>
      </c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  <c r="AA744" s="48"/>
      <c r="AB744" s="48"/>
      <c r="AC744" s="48"/>
      <c r="AD744" s="48"/>
      <c r="AE744" s="48"/>
      <c r="AF744" s="48"/>
      <c r="AG744" s="48"/>
      <c r="AH744" s="48"/>
      <c r="AI744" s="48"/>
      <c r="AJ744" s="48"/>
      <c r="AK744" s="48"/>
      <c r="AL744" s="48"/>
      <c r="AM744" s="48"/>
      <c r="AN744" s="48"/>
      <c r="AO744" s="48"/>
      <c r="AP744" s="48"/>
      <c r="AQ744" s="48"/>
      <c r="AR744" s="48"/>
      <c r="AS744" s="48"/>
      <c r="AT744" s="48"/>
      <c r="AU744" s="48"/>
      <c r="AV744" s="48"/>
      <c r="AW744" s="48"/>
      <c r="AX744" s="48"/>
      <c r="AY744" s="48"/>
      <c r="AZ744" s="48"/>
      <c r="BA744" s="48"/>
      <c r="BB744" s="48"/>
      <c r="BC744" s="48"/>
      <c r="BD744" s="48"/>
      <c r="BE744" s="48"/>
      <c r="BF744" s="48"/>
      <c r="BG744" s="48"/>
      <c r="BH744" s="48"/>
      <c r="BI744" s="48"/>
      <c r="BJ744" s="48"/>
      <c r="BK744" s="48"/>
      <c r="BL744" s="48"/>
      <c r="BM744" s="48"/>
      <c r="BN744" s="48"/>
      <c r="BO744" s="48"/>
      <c r="BP744" s="48"/>
      <c r="BQ744" s="48"/>
      <c r="BR744" s="48"/>
      <c r="BS744" s="48"/>
      <c r="BT744" s="48">
        <v>12538</v>
      </c>
      <c r="BU744" s="48">
        <f t="shared" si="2216"/>
        <v>12538</v>
      </c>
      <c r="BV744" s="48">
        <f t="shared" si="2217"/>
        <v>12538</v>
      </c>
      <c r="BW744" s="48"/>
      <c r="BX744" s="48"/>
      <c r="BY744" s="48"/>
      <c r="BZ744" s="48"/>
      <c r="CA744" s="48">
        <f t="shared" si="2218"/>
        <v>12538</v>
      </c>
      <c r="CB744" s="48">
        <f t="shared" si="2219"/>
        <v>12538</v>
      </c>
      <c r="CC744" s="48"/>
      <c r="CD744" s="48"/>
      <c r="CE744" s="48"/>
      <c r="CF744" s="48"/>
      <c r="CG744" s="48">
        <f t="shared" si="2220"/>
        <v>12538</v>
      </c>
      <c r="CH744" s="48">
        <f t="shared" si="2221"/>
        <v>12538</v>
      </c>
      <c r="CI744" s="48"/>
      <c r="CJ744" s="48"/>
      <c r="CK744" s="48"/>
      <c r="CL744" s="48"/>
      <c r="CM744" s="48">
        <f t="shared" si="2222"/>
        <v>12538</v>
      </c>
      <c r="CN744" s="48">
        <f t="shared" si="2223"/>
        <v>12538</v>
      </c>
      <c r="CO744" s="48">
        <v>10422</v>
      </c>
      <c r="CP744" s="48">
        <v>10422</v>
      </c>
      <c r="CQ744" s="116">
        <f t="shared" si="2102"/>
        <v>83.123305152336897</v>
      </c>
      <c r="CR744" s="116">
        <f t="shared" si="2155"/>
        <v>83.123305152336897</v>
      </c>
    </row>
    <row r="745" spans="1:96" ht="49.5" hidden="1">
      <c r="A745" s="17" t="s">
        <v>571</v>
      </c>
      <c r="B745" s="18">
        <v>913</v>
      </c>
      <c r="C745" s="18" t="s">
        <v>7</v>
      </c>
      <c r="D745" s="18" t="s">
        <v>20</v>
      </c>
      <c r="E745" s="22" t="s">
        <v>572</v>
      </c>
      <c r="F745" s="6"/>
      <c r="G745" s="6">
        <f t="shared" ref="G745:BR745" si="2224">G746</f>
        <v>0</v>
      </c>
      <c r="H745" s="6">
        <f t="shared" si="2224"/>
        <v>0</v>
      </c>
      <c r="I745" s="6">
        <f t="shared" si="2224"/>
        <v>0</v>
      </c>
      <c r="J745" s="6">
        <f t="shared" si="2224"/>
        <v>0</v>
      </c>
      <c r="K745" s="6">
        <f t="shared" si="2224"/>
        <v>0</v>
      </c>
      <c r="L745" s="6">
        <f t="shared" si="2224"/>
        <v>0</v>
      </c>
      <c r="M745" s="6">
        <f t="shared" si="2224"/>
        <v>0</v>
      </c>
      <c r="N745" s="6">
        <f t="shared" si="2224"/>
        <v>0</v>
      </c>
      <c r="O745" s="6">
        <f t="shared" si="2224"/>
        <v>0</v>
      </c>
      <c r="P745" s="6">
        <f t="shared" si="2224"/>
        <v>0</v>
      </c>
      <c r="Q745" s="6">
        <f t="shared" si="2224"/>
        <v>0</v>
      </c>
      <c r="R745" s="6">
        <f t="shared" si="2224"/>
        <v>0</v>
      </c>
      <c r="S745" s="6">
        <f t="shared" si="2224"/>
        <v>0</v>
      </c>
      <c r="T745" s="6">
        <f t="shared" si="2224"/>
        <v>0</v>
      </c>
      <c r="U745" s="6">
        <f t="shared" si="2224"/>
        <v>0</v>
      </c>
      <c r="V745" s="6">
        <f t="shared" si="2224"/>
        <v>0</v>
      </c>
      <c r="W745" s="6">
        <f t="shared" si="2224"/>
        <v>0</v>
      </c>
      <c r="X745" s="6">
        <f t="shared" si="2224"/>
        <v>0</v>
      </c>
      <c r="Y745" s="6">
        <f t="shared" si="2224"/>
        <v>0</v>
      </c>
      <c r="Z745" s="6">
        <f t="shared" si="2224"/>
        <v>0</v>
      </c>
      <c r="AA745" s="6">
        <f t="shared" si="2224"/>
        <v>0</v>
      </c>
      <c r="AB745" s="6">
        <f t="shared" si="2224"/>
        <v>0</v>
      </c>
      <c r="AC745" s="6">
        <f t="shared" si="2224"/>
        <v>0</v>
      </c>
      <c r="AD745" s="6">
        <f t="shared" si="2224"/>
        <v>0</v>
      </c>
      <c r="AE745" s="6">
        <f t="shared" si="2224"/>
        <v>0</v>
      </c>
      <c r="AF745" s="6">
        <f t="shared" si="2224"/>
        <v>0</v>
      </c>
      <c r="AG745" s="6">
        <f t="shared" si="2224"/>
        <v>0</v>
      </c>
      <c r="AH745" s="6">
        <f t="shared" si="2224"/>
        <v>0</v>
      </c>
      <c r="AI745" s="6">
        <f t="shared" si="2224"/>
        <v>0</v>
      </c>
      <c r="AJ745" s="6">
        <f t="shared" si="2224"/>
        <v>0</v>
      </c>
      <c r="AK745" s="6">
        <f t="shared" si="2224"/>
        <v>0</v>
      </c>
      <c r="AL745" s="6">
        <f t="shared" si="2224"/>
        <v>0</v>
      </c>
      <c r="AM745" s="6">
        <f t="shared" si="2224"/>
        <v>0</v>
      </c>
      <c r="AN745" s="6">
        <f t="shared" si="2224"/>
        <v>0</v>
      </c>
      <c r="AO745" s="6">
        <f t="shared" si="2224"/>
        <v>0</v>
      </c>
      <c r="AP745" s="6">
        <f t="shared" si="2224"/>
        <v>0</v>
      </c>
      <c r="AQ745" s="6">
        <f t="shared" si="2224"/>
        <v>0</v>
      </c>
      <c r="AR745" s="6">
        <f t="shared" si="2224"/>
        <v>0</v>
      </c>
      <c r="AS745" s="6">
        <f t="shared" si="2224"/>
        <v>0</v>
      </c>
      <c r="AT745" s="6">
        <f t="shared" si="2224"/>
        <v>0</v>
      </c>
      <c r="AU745" s="6">
        <f t="shared" si="2224"/>
        <v>0</v>
      </c>
      <c r="AV745" s="6">
        <f t="shared" si="2224"/>
        <v>0</v>
      </c>
      <c r="AW745" s="6">
        <f t="shared" si="2224"/>
        <v>0</v>
      </c>
      <c r="AX745" s="6">
        <f t="shared" si="2224"/>
        <v>0</v>
      </c>
      <c r="AY745" s="6">
        <f t="shared" si="2224"/>
        <v>0</v>
      </c>
      <c r="AZ745" s="6">
        <f t="shared" si="2224"/>
        <v>0</v>
      </c>
      <c r="BA745" s="6">
        <f t="shared" si="2224"/>
        <v>0</v>
      </c>
      <c r="BB745" s="6">
        <f t="shared" si="2224"/>
        <v>0</v>
      </c>
      <c r="BC745" s="6">
        <f t="shared" si="2224"/>
        <v>0</v>
      </c>
      <c r="BD745" s="6">
        <f t="shared" si="2224"/>
        <v>0</v>
      </c>
      <c r="BE745" s="6">
        <f t="shared" si="2224"/>
        <v>0</v>
      </c>
      <c r="BF745" s="6">
        <f t="shared" si="2224"/>
        <v>0</v>
      </c>
      <c r="BG745" s="6">
        <f t="shared" si="2224"/>
        <v>0</v>
      </c>
      <c r="BH745" s="6">
        <f t="shared" si="2224"/>
        <v>0</v>
      </c>
      <c r="BI745" s="6">
        <f t="shared" si="2224"/>
        <v>0</v>
      </c>
      <c r="BJ745" s="6">
        <f t="shared" si="2224"/>
        <v>0</v>
      </c>
      <c r="BK745" s="6">
        <f t="shared" si="2224"/>
        <v>0</v>
      </c>
      <c r="BL745" s="6">
        <f t="shared" si="2224"/>
        <v>0</v>
      </c>
      <c r="BM745" s="6">
        <f t="shared" si="2224"/>
        <v>0</v>
      </c>
      <c r="BN745" s="6">
        <f t="shared" si="2224"/>
        <v>0</v>
      </c>
      <c r="BO745" s="6">
        <f t="shared" si="2224"/>
        <v>0</v>
      </c>
      <c r="BP745" s="6">
        <f t="shared" si="2224"/>
        <v>0</v>
      </c>
      <c r="BQ745" s="6">
        <f t="shared" si="2224"/>
        <v>0</v>
      </c>
      <c r="BR745" s="6">
        <f t="shared" si="2224"/>
        <v>0</v>
      </c>
      <c r="BS745" s="6">
        <f t="shared" ref="BS745:CP745" si="2225">BS746</f>
        <v>0</v>
      </c>
      <c r="BT745" s="6">
        <f t="shared" si="2225"/>
        <v>0</v>
      </c>
      <c r="BU745" s="6">
        <f t="shared" si="2225"/>
        <v>0</v>
      </c>
      <c r="BV745" s="6">
        <f t="shared" si="2225"/>
        <v>0</v>
      </c>
      <c r="BW745" s="6">
        <f t="shared" si="2225"/>
        <v>0</v>
      </c>
      <c r="BX745" s="6">
        <f t="shared" si="2225"/>
        <v>0</v>
      </c>
      <c r="BY745" s="6">
        <f t="shared" si="2225"/>
        <v>0</v>
      </c>
      <c r="BZ745" s="6">
        <f t="shared" si="2225"/>
        <v>0</v>
      </c>
      <c r="CA745" s="6">
        <f t="shared" si="2225"/>
        <v>0</v>
      </c>
      <c r="CB745" s="6">
        <f t="shared" si="2225"/>
        <v>0</v>
      </c>
      <c r="CC745" s="6">
        <f t="shared" si="2225"/>
        <v>0</v>
      </c>
      <c r="CD745" s="6">
        <f t="shared" si="2225"/>
        <v>0</v>
      </c>
      <c r="CE745" s="6">
        <f t="shared" si="2225"/>
        <v>0</v>
      </c>
      <c r="CF745" s="6">
        <f t="shared" si="2225"/>
        <v>0</v>
      </c>
      <c r="CG745" s="6">
        <f t="shared" si="2225"/>
        <v>0</v>
      </c>
      <c r="CH745" s="6">
        <f t="shared" si="2225"/>
        <v>0</v>
      </c>
      <c r="CI745" s="6">
        <f t="shared" si="2225"/>
        <v>0</v>
      </c>
      <c r="CJ745" s="6">
        <f t="shared" si="2225"/>
        <v>0</v>
      </c>
      <c r="CK745" s="6">
        <f t="shared" si="2225"/>
        <v>0</v>
      </c>
      <c r="CL745" s="6">
        <f t="shared" si="2225"/>
        <v>0</v>
      </c>
      <c r="CM745" s="6">
        <f t="shared" si="2225"/>
        <v>0</v>
      </c>
      <c r="CN745" s="6">
        <f t="shared" si="2225"/>
        <v>0</v>
      </c>
      <c r="CO745" s="6">
        <f t="shared" si="2225"/>
        <v>0</v>
      </c>
      <c r="CP745" s="6">
        <f t="shared" si="2225"/>
        <v>0</v>
      </c>
      <c r="CQ745" s="32" t="e">
        <f t="shared" si="2102"/>
        <v>#DIV/0!</v>
      </c>
      <c r="CR745" s="32" t="e">
        <f t="shared" si="2155"/>
        <v>#DIV/0!</v>
      </c>
    </row>
    <row r="746" spans="1:96" ht="33" hidden="1">
      <c r="A746" s="17" t="s">
        <v>11</v>
      </c>
      <c r="B746" s="18">
        <v>913</v>
      </c>
      <c r="C746" s="18" t="s">
        <v>7</v>
      </c>
      <c r="D746" s="18" t="s">
        <v>20</v>
      </c>
      <c r="E746" s="22" t="s">
        <v>572</v>
      </c>
      <c r="F746" s="6">
        <v>600</v>
      </c>
      <c r="G746" s="6">
        <f>G747+G748</f>
        <v>0</v>
      </c>
      <c r="H746" s="6">
        <f>H747+H748</f>
        <v>0</v>
      </c>
      <c r="I746" s="6">
        <f t="shared" ref="I746:N746" si="2226">I747+I748</f>
        <v>0</v>
      </c>
      <c r="J746" s="6">
        <f t="shared" si="2226"/>
        <v>0</v>
      </c>
      <c r="K746" s="6">
        <f t="shared" si="2226"/>
        <v>0</v>
      </c>
      <c r="L746" s="6">
        <f t="shared" si="2226"/>
        <v>0</v>
      </c>
      <c r="M746" s="6">
        <f t="shared" si="2226"/>
        <v>0</v>
      </c>
      <c r="N746" s="6">
        <f t="shared" si="2226"/>
        <v>0</v>
      </c>
      <c r="O746" s="6">
        <f t="shared" ref="O746:T746" si="2227">O747+O748</f>
        <v>0</v>
      </c>
      <c r="P746" s="6">
        <f t="shared" si="2227"/>
        <v>0</v>
      </c>
      <c r="Q746" s="6">
        <f t="shared" si="2227"/>
        <v>0</v>
      </c>
      <c r="R746" s="6">
        <f t="shared" si="2227"/>
        <v>0</v>
      </c>
      <c r="S746" s="6">
        <f t="shared" si="2227"/>
        <v>0</v>
      </c>
      <c r="T746" s="6">
        <f t="shared" si="2227"/>
        <v>0</v>
      </c>
      <c r="U746" s="6">
        <f t="shared" ref="U746:Z746" si="2228">U747+U748</f>
        <v>0</v>
      </c>
      <c r="V746" s="6">
        <f t="shared" si="2228"/>
        <v>0</v>
      </c>
      <c r="W746" s="6">
        <f t="shared" si="2228"/>
        <v>0</v>
      </c>
      <c r="X746" s="6">
        <f t="shared" si="2228"/>
        <v>0</v>
      </c>
      <c r="Y746" s="6">
        <f t="shared" si="2228"/>
        <v>0</v>
      </c>
      <c r="Z746" s="6">
        <f t="shared" si="2228"/>
        <v>0</v>
      </c>
      <c r="AA746" s="6">
        <f t="shared" ref="AA746:AF746" si="2229">AA747+AA748</f>
        <v>0</v>
      </c>
      <c r="AB746" s="6">
        <f t="shared" si="2229"/>
        <v>0</v>
      </c>
      <c r="AC746" s="6">
        <f t="shared" si="2229"/>
        <v>0</v>
      </c>
      <c r="AD746" s="6">
        <f t="shared" si="2229"/>
        <v>0</v>
      </c>
      <c r="AE746" s="6">
        <f t="shared" si="2229"/>
        <v>0</v>
      </c>
      <c r="AF746" s="6">
        <f t="shared" si="2229"/>
        <v>0</v>
      </c>
      <c r="AG746" s="6">
        <f t="shared" ref="AG746:AL746" si="2230">AG747+AG748</f>
        <v>0</v>
      </c>
      <c r="AH746" s="6">
        <f t="shared" si="2230"/>
        <v>0</v>
      </c>
      <c r="AI746" s="6">
        <f t="shared" si="2230"/>
        <v>0</v>
      </c>
      <c r="AJ746" s="6">
        <f t="shared" si="2230"/>
        <v>0</v>
      </c>
      <c r="AK746" s="6">
        <f t="shared" si="2230"/>
        <v>0</v>
      </c>
      <c r="AL746" s="6">
        <f t="shared" si="2230"/>
        <v>0</v>
      </c>
      <c r="AM746" s="6">
        <f t="shared" ref="AM746:AR746" si="2231">AM747+AM748</f>
        <v>0</v>
      </c>
      <c r="AN746" s="6">
        <f t="shared" si="2231"/>
        <v>0</v>
      </c>
      <c r="AO746" s="6">
        <f t="shared" si="2231"/>
        <v>0</v>
      </c>
      <c r="AP746" s="6">
        <f t="shared" si="2231"/>
        <v>0</v>
      </c>
      <c r="AQ746" s="6">
        <f t="shared" si="2231"/>
        <v>0</v>
      </c>
      <c r="AR746" s="6">
        <f t="shared" si="2231"/>
        <v>0</v>
      </c>
      <c r="AS746" s="6">
        <f t="shared" ref="AS746:AX746" si="2232">AS747+AS748</f>
        <v>0</v>
      </c>
      <c r="AT746" s="6">
        <f t="shared" si="2232"/>
        <v>0</v>
      </c>
      <c r="AU746" s="6">
        <f t="shared" si="2232"/>
        <v>0</v>
      </c>
      <c r="AV746" s="6">
        <f t="shared" si="2232"/>
        <v>0</v>
      </c>
      <c r="AW746" s="6">
        <f t="shared" si="2232"/>
        <v>0</v>
      </c>
      <c r="AX746" s="6">
        <f t="shared" si="2232"/>
        <v>0</v>
      </c>
      <c r="AY746" s="6">
        <f t="shared" ref="AY746:BD746" si="2233">AY747+AY748</f>
        <v>0</v>
      </c>
      <c r="AZ746" s="6">
        <f t="shared" si="2233"/>
        <v>0</v>
      </c>
      <c r="BA746" s="6">
        <f t="shared" si="2233"/>
        <v>0</v>
      </c>
      <c r="BB746" s="6">
        <f t="shared" si="2233"/>
        <v>0</v>
      </c>
      <c r="BC746" s="6">
        <f t="shared" si="2233"/>
        <v>0</v>
      </c>
      <c r="BD746" s="6">
        <f t="shared" si="2233"/>
        <v>0</v>
      </c>
      <c r="BE746" s="6">
        <f t="shared" ref="BE746:BJ746" si="2234">BE747+BE748</f>
        <v>0</v>
      </c>
      <c r="BF746" s="6">
        <f t="shared" si="2234"/>
        <v>0</v>
      </c>
      <c r="BG746" s="6">
        <f t="shared" si="2234"/>
        <v>0</v>
      </c>
      <c r="BH746" s="6">
        <f t="shared" si="2234"/>
        <v>0</v>
      </c>
      <c r="BI746" s="6">
        <f t="shared" si="2234"/>
        <v>0</v>
      </c>
      <c r="BJ746" s="6">
        <f t="shared" si="2234"/>
        <v>0</v>
      </c>
      <c r="BK746" s="6">
        <f t="shared" ref="BK746:BP746" si="2235">BK747+BK748</f>
        <v>0</v>
      </c>
      <c r="BL746" s="6">
        <f t="shared" si="2235"/>
        <v>0</v>
      </c>
      <c r="BM746" s="6">
        <f t="shared" si="2235"/>
        <v>0</v>
      </c>
      <c r="BN746" s="6">
        <f t="shared" si="2235"/>
        <v>0</v>
      </c>
      <c r="BO746" s="6">
        <f t="shared" si="2235"/>
        <v>0</v>
      </c>
      <c r="BP746" s="6">
        <f t="shared" si="2235"/>
        <v>0</v>
      </c>
      <c r="BQ746" s="6">
        <f t="shared" ref="BQ746:BV746" si="2236">BQ747+BQ748</f>
        <v>0</v>
      </c>
      <c r="BR746" s="6">
        <f t="shared" si="2236"/>
        <v>0</v>
      </c>
      <c r="BS746" s="6">
        <f t="shared" si="2236"/>
        <v>0</v>
      </c>
      <c r="BT746" s="6">
        <f t="shared" si="2236"/>
        <v>0</v>
      </c>
      <c r="BU746" s="6">
        <f t="shared" si="2236"/>
        <v>0</v>
      </c>
      <c r="BV746" s="6">
        <f t="shared" si="2236"/>
        <v>0</v>
      </c>
      <c r="BW746" s="6">
        <f t="shared" ref="BW746:CB746" si="2237">BW747+BW748</f>
        <v>0</v>
      </c>
      <c r="BX746" s="6">
        <f t="shared" si="2237"/>
        <v>0</v>
      </c>
      <c r="BY746" s="6">
        <f t="shared" si="2237"/>
        <v>0</v>
      </c>
      <c r="BZ746" s="6">
        <f t="shared" si="2237"/>
        <v>0</v>
      </c>
      <c r="CA746" s="6">
        <f t="shared" si="2237"/>
        <v>0</v>
      </c>
      <c r="CB746" s="6">
        <f t="shared" si="2237"/>
        <v>0</v>
      </c>
      <c r="CC746" s="6">
        <f t="shared" ref="CC746:CH746" si="2238">CC747+CC748</f>
        <v>0</v>
      </c>
      <c r="CD746" s="6">
        <f t="shared" si="2238"/>
        <v>0</v>
      </c>
      <c r="CE746" s="6">
        <f t="shared" si="2238"/>
        <v>0</v>
      </c>
      <c r="CF746" s="6">
        <f t="shared" si="2238"/>
        <v>0</v>
      </c>
      <c r="CG746" s="6">
        <f t="shared" si="2238"/>
        <v>0</v>
      </c>
      <c r="CH746" s="6">
        <f t="shared" si="2238"/>
        <v>0</v>
      </c>
      <c r="CI746" s="6">
        <f t="shared" ref="CI746:CN746" si="2239">CI747+CI748</f>
        <v>0</v>
      </c>
      <c r="CJ746" s="6">
        <f t="shared" si="2239"/>
        <v>0</v>
      </c>
      <c r="CK746" s="6">
        <f t="shared" si="2239"/>
        <v>0</v>
      </c>
      <c r="CL746" s="6">
        <f t="shared" si="2239"/>
        <v>0</v>
      </c>
      <c r="CM746" s="6">
        <f t="shared" si="2239"/>
        <v>0</v>
      </c>
      <c r="CN746" s="6">
        <f t="shared" si="2239"/>
        <v>0</v>
      </c>
      <c r="CO746" s="6">
        <f t="shared" ref="CO746:CP746" si="2240">CO747+CO748</f>
        <v>0</v>
      </c>
      <c r="CP746" s="6">
        <f t="shared" si="2240"/>
        <v>0</v>
      </c>
      <c r="CQ746" s="32" t="e">
        <f t="shared" si="2102"/>
        <v>#DIV/0!</v>
      </c>
      <c r="CR746" s="32" t="e">
        <f t="shared" si="2155"/>
        <v>#DIV/0!</v>
      </c>
    </row>
    <row r="747" spans="1:96" hidden="1">
      <c r="A747" s="20" t="s">
        <v>13</v>
      </c>
      <c r="B747" s="18">
        <v>913</v>
      </c>
      <c r="C747" s="18" t="s">
        <v>7</v>
      </c>
      <c r="D747" s="18" t="s">
        <v>20</v>
      </c>
      <c r="E747" s="22" t="s">
        <v>572</v>
      </c>
      <c r="F747" s="6">
        <v>610</v>
      </c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  <c r="AA747" s="48"/>
      <c r="AB747" s="48"/>
      <c r="AC747" s="48"/>
      <c r="AD747" s="48"/>
      <c r="AE747" s="48"/>
      <c r="AF747" s="48"/>
      <c r="AG747" s="48"/>
      <c r="AH747" s="48"/>
      <c r="AI747" s="48"/>
      <c r="AJ747" s="48"/>
      <c r="AK747" s="48"/>
      <c r="AL747" s="48"/>
      <c r="AM747" s="48"/>
      <c r="AN747" s="48"/>
      <c r="AO747" s="48"/>
      <c r="AP747" s="48"/>
      <c r="AQ747" s="48"/>
      <c r="AR747" s="48"/>
      <c r="AS747" s="48"/>
      <c r="AT747" s="48"/>
      <c r="AU747" s="48"/>
      <c r="AV747" s="48"/>
      <c r="AW747" s="48"/>
      <c r="AX747" s="48"/>
      <c r="AY747" s="48"/>
      <c r="AZ747" s="48"/>
      <c r="BA747" s="48"/>
      <c r="BB747" s="48"/>
      <c r="BC747" s="48"/>
      <c r="BD747" s="48"/>
      <c r="BE747" s="48"/>
      <c r="BF747" s="48"/>
      <c r="BG747" s="48"/>
      <c r="BH747" s="48"/>
      <c r="BI747" s="48"/>
      <c r="BJ747" s="48"/>
      <c r="BK747" s="48"/>
      <c r="BL747" s="48"/>
      <c r="BM747" s="48"/>
      <c r="BN747" s="48"/>
      <c r="BO747" s="48"/>
      <c r="BP747" s="48"/>
      <c r="BQ747" s="48"/>
      <c r="BR747" s="48"/>
      <c r="BS747" s="48"/>
      <c r="BT747" s="48"/>
      <c r="BU747" s="48"/>
      <c r="BV747" s="48"/>
      <c r="BW747" s="48"/>
      <c r="BX747" s="48"/>
      <c r="BY747" s="48"/>
      <c r="BZ747" s="48"/>
      <c r="CA747" s="48"/>
      <c r="CB747" s="48"/>
      <c r="CC747" s="48"/>
      <c r="CD747" s="48"/>
      <c r="CE747" s="48"/>
      <c r="CF747" s="48"/>
      <c r="CG747" s="48"/>
      <c r="CH747" s="48"/>
      <c r="CI747" s="48"/>
      <c r="CJ747" s="48"/>
      <c r="CK747" s="48"/>
      <c r="CL747" s="48"/>
      <c r="CM747" s="48"/>
      <c r="CN747" s="48"/>
      <c r="CO747" s="48"/>
      <c r="CP747" s="48"/>
      <c r="CQ747" s="116" t="e">
        <f t="shared" si="2102"/>
        <v>#DIV/0!</v>
      </c>
      <c r="CR747" s="116" t="e">
        <f t="shared" si="2155"/>
        <v>#DIV/0!</v>
      </c>
    </row>
    <row r="748" spans="1:96" hidden="1">
      <c r="A748" s="20" t="s">
        <v>22</v>
      </c>
      <c r="B748" s="18">
        <v>913</v>
      </c>
      <c r="C748" s="18" t="s">
        <v>7</v>
      </c>
      <c r="D748" s="18" t="s">
        <v>20</v>
      </c>
      <c r="E748" s="22" t="s">
        <v>572</v>
      </c>
      <c r="F748" s="6">
        <v>620</v>
      </c>
      <c r="G748" s="81"/>
      <c r="H748" s="81"/>
      <c r="I748" s="81"/>
      <c r="J748" s="81"/>
      <c r="K748" s="81"/>
      <c r="L748" s="81"/>
      <c r="M748" s="81"/>
      <c r="N748" s="81"/>
      <c r="O748" s="81"/>
      <c r="P748" s="81"/>
      <c r="Q748" s="81"/>
      <c r="R748" s="81"/>
      <c r="S748" s="81"/>
      <c r="T748" s="81"/>
      <c r="U748" s="81"/>
      <c r="V748" s="81"/>
      <c r="W748" s="81"/>
      <c r="X748" s="81"/>
      <c r="Y748" s="81"/>
      <c r="Z748" s="81"/>
      <c r="AA748" s="81"/>
      <c r="AB748" s="81"/>
      <c r="AC748" s="81"/>
      <c r="AD748" s="81"/>
      <c r="AE748" s="81"/>
      <c r="AF748" s="81"/>
      <c r="AG748" s="81"/>
      <c r="AH748" s="81"/>
      <c r="AI748" s="81"/>
      <c r="AJ748" s="81"/>
      <c r="AK748" s="81"/>
      <c r="AL748" s="81"/>
      <c r="AM748" s="81"/>
      <c r="AN748" s="81"/>
      <c r="AO748" s="81"/>
      <c r="AP748" s="81"/>
      <c r="AQ748" s="81"/>
      <c r="AR748" s="81"/>
      <c r="AS748" s="81"/>
      <c r="AT748" s="81"/>
      <c r="AU748" s="81"/>
      <c r="AV748" s="81"/>
      <c r="AW748" s="81"/>
      <c r="AX748" s="81"/>
      <c r="AY748" s="81"/>
      <c r="AZ748" s="81"/>
      <c r="BA748" s="81"/>
      <c r="BB748" s="81"/>
      <c r="BC748" s="81"/>
      <c r="BD748" s="81"/>
      <c r="BE748" s="81"/>
      <c r="BF748" s="81"/>
      <c r="BG748" s="81"/>
      <c r="BH748" s="81"/>
      <c r="BI748" s="81"/>
      <c r="BJ748" s="81"/>
      <c r="BK748" s="81"/>
      <c r="BL748" s="81"/>
      <c r="BM748" s="81"/>
      <c r="BN748" s="81"/>
      <c r="BO748" s="81"/>
      <c r="BP748" s="81"/>
      <c r="BQ748" s="81"/>
      <c r="BR748" s="81"/>
      <c r="BS748" s="81"/>
      <c r="BT748" s="81"/>
      <c r="BU748" s="81"/>
      <c r="BV748" s="81"/>
      <c r="BW748" s="81"/>
      <c r="BX748" s="81"/>
      <c r="BY748" s="81"/>
      <c r="BZ748" s="81"/>
      <c r="CA748" s="81"/>
      <c r="CB748" s="81"/>
      <c r="CC748" s="81"/>
      <c r="CD748" s="81"/>
      <c r="CE748" s="81"/>
      <c r="CF748" s="81"/>
      <c r="CG748" s="81"/>
      <c r="CH748" s="81"/>
      <c r="CI748" s="81"/>
      <c r="CJ748" s="81"/>
      <c r="CK748" s="81"/>
      <c r="CL748" s="81"/>
      <c r="CM748" s="81"/>
      <c r="CN748" s="81"/>
      <c r="CO748" s="81"/>
      <c r="CP748" s="81"/>
      <c r="CQ748" s="118" t="e">
        <f t="shared" si="2102"/>
        <v>#DIV/0!</v>
      </c>
      <c r="CR748" s="118" t="e">
        <f t="shared" si="2155"/>
        <v>#DIV/0!</v>
      </c>
    </row>
    <row r="749" spans="1:96" ht="66" hidden="1">
      <c r="A749" s="17" t="s">
        <v>573</v>
      </c>
      <c r="B749" s="18">
        <v>913</v>
      </c>
      <c r="C749" s="18" t="s">
        <v>7</v>
      </c>
      <c r="D749" s="18" t="s">
        <v>20</v>
      </c>
      <c r="E749" s="22" t="s">
        <v>574</v>
      </c>
      <c r="F749" s="6"/>
      <c r="G749" s="48">
        <f t="shared" ref="G749:BR749" si="2241">G750</f>
        <v>0</v>
      </c>
      <c r="H749" s="48">
        <f t="shared" si="2241"/>
        <v>0</v>
      </c>
      <c r="I749" s="48">
        <f t="shared" si="2241"/>
        <v>0</v>
      </c>
      <c r="J749" s="48">
        <f t="shared" si="2241"/>
        <v>0</v>
      </c>
      <c r="K749" s="48">
        <f t="shared" si="2241"/>
        <v>0</v>
      </c>
      <c r="L749" s="48">
        <f t="shared" si="2241"/>
        <v>0</v>
      </c>
      <c r="M749" s="48">
        <f t="shared" si="2241"/>
        <v>0</v>
      </c>
      <c r="N749" s="48">
        <f t="shared" si="2241"/>
        <v>0</v>
      </c>
      <c r="O749" s="48">
        <f t="shared" si="2241"/>
        <v>0</v>
      </c>
      <c r="P749" s="48">
        <f t="shared" si="2241"/>
        <v>0</v>
      </c>
      <c r="Q749" s="48">
        <f t="shared" si="2241"/>
        <v>0</v>
      </c>
      <c r="R749" s="48">
        <f t="shared" si="2241"/>
        <v>0</v>
      </c>
      <c r="S749" s="48">
        <f t="shared" si="2241"/>
        <v>0</v>
      </c>
      <c r="T749" s="48">
        <f t="shared" si="2241"/>
        <v>0</v>
      </c>
      <c r="U749" s="48">
        <f t="shared" si="2241"/>
        <v>0</v>
      </c>
      <c r="V749" s="48">
        <f t="shared" si="2241"/>
        <v>0</v>
      </c>
      <c r="W749" s="48">
        <f t="shared" si="2241"/>
        <v>0</v>
      </c>
      <c r="X749" s="48">
        <f t="shared" si="2241"/>
        <v>0</v>
      </c>
      <c r="Y749" s="48">
        <f t="shared" si="2241"/>
        <v>0</v>
      </c>
      <c r="Z749" s="48">
        <f t="shared" si="2241"/>
        <v>0</v>
      </c>
      <c r="AA749" s="48">
        <f t="shared" si="2241"/>
        <v>0</v>
      </c>
      <c r="AB749" s="48">
        <f t="shared" si="2241"/>
        <v>0</v>
      </c>
      <c r="AC749" s="48">
        <f t="shared" si="2241"/>
        <v>0</v>
      </c>
      <c r="AD749" s="48">
        <f t="shared" si="2241"/>
        <v>0</v>
      </c>
      <c r="AE749" s="48">
        <f t="shared" si="2241"/>
        <v>0</v>
      </c>
      <c r="AF749" s="48">
        <f t="shared" si="2241"/>
        <v>0</v>
      </c>
      <c r="AG749" s="48">
        <f t="shared" si="2241"/>
        <v>0</v>
      </c>
      <c r="AH749" s="48">
        <f t="shared" si="2241"/>
        <v>0</v>
      </c>
      <c r="AI749" s="48">
        <f t="shared" si="2241"/>
        <v>0</v>
      </c>
      <c r="AJ749" s="48">
        <f t="shared" si="2241"/>
        <v>0</v>
      </c>
      <c r="AK749" s="48">
        <f t="shared" si="2241"/>
        <v>0</v>
      </c>
      <c r="AL749" s="48">
        <f t="shared" si="2241"/>
        <v>0</v>
      </c>
      <c r="AM749" s="48">
        <f t="shared" si="2241"/>
        <v>0</v>
      </c>
      <c r="AN749" s="48">
        <f t="shared" si="2241"/>
        <v>0</v>
      </c>
      <c r="AO749" s="48">
        <f t="shared" si="2241"/>
        <v>0</v>
      </c>
      <c r="AP749" s="48">
        <f t="shared" si="2241"/>
        <v>0</v>
      </c>
      <c r="AQ749" s="48">
        <f t="shared" si="2241"/>
        <v>0</v>
      </c>
      <c r="AR749" s="48">
        <f t="shared" si="2241"/>
        <v>0</v>
      </c>
      <c r="AS749" s="48">
        <f t="shared" si="2241"/>
        <v>0</v>
      </c>
      <c r="AT749" s="48">
        <f t="shared" si="2241"/>
        <v>0</v>
      </c>
      <c r="AU749" s="48">
        <f t="shared" si="2241"/>
        <v>0</v>
      </c>
      <c r="AV749" s="48">
        <f t="shared" si="2241"/>
        <v>0</v>
      </c>
      <c r="AW749" s="48">
        <f t="shared" si="2241"/>
        <v>0</v>
      </c>
      <c r="AX749" s="48">
        <f t="shared" si="2241"/>
        <v>0</v>
      </c>
      <c r="AY749" s="48">
        <f t="shared" si="2241"/>
        <v>0</v>
      </c>
      <c r="AZ749" s="48">
        <f t="shared" si="2241"/>
        <v>0</v>
      </c>
      <c r="BA749" s="48">
        <f t="shared" si="2241"/>
        <v>0</v>
      </c>
      <c r="BB749" s="48">
        <f t="shared" si="2241"/>
        <v>0</v>
      </c>
      <c r="BC749" s="48">
        <f t="shared" si="2241"/>
        <v>0</v>
      </c>
      <c r="BD749" s="48">
        <f t="shared" si="2241"/>
        <v>0</v>
      </c>
      <c r="BE749" s="48">
        <f t="shared" si="2241"/>
        <v>0</v>
      </c>
      <c r="BF749" s="48">
        <f t="shared" si="2241"/>
        <v>0</v>
      </c>
      <c r="BG749" s="48">
        <f t="shared" si="2241"/>
        <v>0</v>
      </c>
      <c r="BH749" s="48">
        <f t="shared" si="2241"/>
        <v>0</v>
      </c>
      <c r="BI749" s="48">
        <f t="shared" si="2241"/>
        <v>0</v>
      </c>
      <c r="BJ749" s="48">
        <f t="shared" si="2241"/>
        <v>0</v>
      </c>
      <c r="BK749" s="48">
        <f t="shared" si="2241"/>
        <v>0</v>
      </c>
      <c r="BL749" s="48">
        <f t="shared" si="2241"/>
        <v>0</v>
      </c>
      <c r="BM749" s="48">
        <f t="shared" si="2241"/>
        <v>0</v>
      </c>
      <c r="BN749" s="48">
        <f t="shared" si="2241"/>
        <v>0</v>
      </c>
      <c r="BO749" s="48">
        <f t="shared" si="2241"/>
        <v>0</v>
      </c>
      <c r="BP749" s="48">
        <f t="shared" si="2241"/>
        <v>0</v>
      </c>
      <c r="BQ749" s="48">
        <f t="shared" si="2241"/>
        <v>0</v>
      </c>
      <c r="BR749" s="48">
        <f t="shared" si="2241"/>
        <v>0</v>
      </c>
      <c r="BS749" s="48">
        <f t="shared" ref="BS749:CP749" si="2242">BS750</f>
        <v>0</v>
      </c>
      <c r="BT749" s="48">
        <f t="shared" si="2242"/>
        <v>0</v>
      </c>
      <c r="BU749" s="48">
        <f t="shared" si="2242"/>
        <v>0</v>
      </c>
      <c r="BV749" s="48">
        <f t="shared" si="2242"/>
        <v>0</v>
      </c>
      <c r="BW749" s="48">
        <f t="shared" si="2242"/>
        <v>0</v>
      </c>
      <c r="BX749" s="48">
        <f t="shared" si="2242"/>
        <v>0</v>
      </c>
      <c r="BY749" s="48">
        <f t="shared" si="2242"/>
        <v>0</v>
      </c>
      <c r="BZ749" s="48">
        <f t="shared" si="2242"/>
        <v>0</v>
      </c>
      <c r="CA749" s="48">
        <f t="shared" si="2242"/>
        <v>0</v>
      </c>
      <c r="CB749" s="48">
        <f t="shared" si="2242"/>
        <v>0</v>
      </c>
      <c r="CC749" s="48">
        <f t="shared" si="2242"/>
        <v>0</v>
      </c>
      <c r="CD749" s="48">
        <f t="shared" si="2242"/>
        <v>0</v>
      </c>
      <c r="CE749" s="48">
        <f t="shared" si="2242"/>
        <v>0</v>
      </c>
      <c r="CF749" s="48">
        <f t="shared" si="2242"/>
        <v>0</v>
      </c>
      <c r="CG749" s="48">
        <f t="shared" si="2242"/>
        <v>0</v>
      </c>
      <c r="CH749" s="48">
        <f t="shared" si="2242"/>
        <v>0</v>
      </c>
      <c r="CI749" s="48">
        <f t="shared" si="2242"/>
        <v>0</v>
      </c>
      <c r="CJ749" s="48">
        <f t="shared" si="2242"/>
        <v>0</v>
      </c>
      <c r="CK749" s="48">
        <f t="shared" si="2242"/>
        <v>0</v>
      </c>
      <c r="CL749" s="48">
        <f t="shared" si="2242"/>
        <v>0</v>
      </c>
      <c r="CM749" s="48">
        <f t="shared" si="2242"/>
        <v>0</v>
      </c>
      <c r="CN749" s="48">
        <f t="shared" si="2242"/>
        <v>0</v>
      </c>
      <c r="CO749" s="48">
        <f t="shared" si="2242"/>
        <v>0</v>
      </c>
      <c r="CP749" s="48">
        <f t="shared" si="2242"/>
        <v>0</v>
      </c>
      <c r="CQ749" s="116" t="e">
        <f t="shared" si="2102"/>
        <v>#DIV/0!</v>
      </c>
      <c r="CR749" s="116" t="e">
        <f t="shared" si="2155"/>
        <v>#DIV/0!</v>
      </c>
    </row>
    <row r="750" spans="1:96" ht="33" hidden="1">
      <c r="A750" s="17" t="s">
        <v>11</v>
      </c>
      <c r="B750" s="18">
        <v>913</v>
      </c>
      <c r="C750" s="18" t="s">
        <v>7</v>
      </c>
      <c r="D750" s="18" t="s">
        <v>20</v>
      </c>
      <c r="E750" s="22" t="s">
        <v>574</v>
      </c>
      <c r="F750" s="6">
        <v>600</v>
      </c>
      <c r="G750" s="48">
        <f>G751+G752</f>
        <v>0</v>
      </c>
      <c r="H750" s="48">
        <f>H751+H752</f>
        <v>0</v>
      </c>
      <c r="I750" s="48">
        <f t="shared" ref="I750:N750" si="2243">I751+I752</f>
        <v>0</v>
      </c>
      <c r="J750" s="48">
        <f t="shared" si="2243"/>
        <v>0</v>
      </c>
      <c r="K750" s="48">
        <f t="shared" si="2243"/>
        <v>0</v>
      </c>
      <c r="L750" s="48">
        <f t="shared" si="2243"/>
        <v>0</v>
      </c>
      <c r="M750" s="48">
        <f t="shared" si="2243"/>
        <v>0</v>
      </c>
      <c r="N750" s="48">
        <f t="shared" si="2243"/>
        <v>0</v>
      </c>
      <c r="O750" s="48">
        <f t="shared" ref="O750:T750" si="2244">O751+O752</f>
        <v>0</v>
      </c>
      <c r="P750" s="48">
        <f t="shared" si="2244"/>
        <v>0</v>
      </c>
      <c r="Q750" s="48">
        <f t="shared" si="2244"/>
        <v>0</v>
      </c>
      <c r="R750" s="48">
        <f t="shared" si="2244"/>
        <v>0</v>
      </c>
      <c r="S750" s="48">
        <f t="shared" si="2244"/>
        <v>0</v>
      </c>
      <c r="T750" s="48">
        <f t="shared" si="2244"/>
        <v>0</v>
      </c>
      <c r="U750" s="48">
        <f t="shared" ref="U750:Z750" si="2245">U751+U752</f>
        <v>0</v>
      </c>
      <c r="V750" s="48">
        <f t="shared" si="2245"/>
        <v>0</v>
      </c>
      <c r="W750" s="48">
        <f t="shared" si="2245"/>
        <v>0</v>
      </c>
      <c r="X750" s="48">
        <f t="shared" si="2245"/>
        <v>0</v>
      </c>
      <c r="Y750" s="48">
        <f t="shared" si="2245"/>
        <v>0</v>
      </c>
      <c r="Z750" s="48">
        <f t="shared" si="2245"/>
        <v>0</v>
      </c>
      <c r="AA750" s="48">
        <f t="shared" ref="AA750:AF750" si="2246">AA751+AA752</f>
        <v>0</v>
      </c>
      <c r="AB750" s="48">
        <f t="shared" si="2246"/>
        <v>0</v>
      </c>
      <c r="AC750" s="48">
        <f t="shared" si="2246"/>
        <v>0</v>
      </c>
      <c r="AD750" s="48">
        <f t="shared" si="2246"/>
        <v>0</v>
      </c>
      <c r="AE750" s="48">
        <f t="shared" si="2246"/>
        <v>0</v>
      </c>
      <c r="AF750" s="48">
        <f t="shared" si="2246"/>
        <v>0</v>
      </c>
      <c r="AG750" s="48">
        <f t="shared" ref="AG750:AL750" si="2247">AG751+AG752</f>
        <v>0</v>
      </c>
      <c r="AH750" s="48">
        <f t="shared" si="2247"/>
        <v>0</v>
      </c>
      <c r="AI750" s="48">
        <f t="shared" si="2247"/>
        <v>0</v>
      </c>
      <c r="AJ750" s="48">
        <f t="shared" si="2247"/>
        <v>0</v>
      </c>
      <c r="AK750" s="48">
        <f t="shared" si="2247"/>
        <v>0</v>
      </c>
      <c r="AL750" s="48">
        <f t="shared" si="2247"/>
        <v>0</v>
      </c>
      <c r="AM750" s="48">
        <f t="shared" ref="AM750:AR750" si="2248">AM751+AM752</f>
        <v>0</v>
      </c>
      <c r="AN750" s="48">
        <f t="shared" si="2248"/>
        <v>0</v>
      </c>
      <c r="AO750" s="48">
        <f t="shared" si="2248"/>
        <v>0</v>
      </c>
      <c r="AP750" s="48">
        <f t="shared" si="2248"/>
        <v>0</v>
      </c>
      <c r="AQ750" s="48">
        <f t="shared" si="2248"/>
        <v>0</v>
      </c>
      <c r="AR750" s="48">
        <f t="shared" si="2248"/>
        <v>0</v>
      </c>
      <c r="AS750" s="48">
        <f t="shared" ref="AS750:AX750" si="2249">AS751+AS752</f>
        <v>0</v>
      </c>
      <c r="AT750" s="48">
        <f t="shared" si="2249"/>
        <v>0</v>
      </c>
      <c r="AU750" s="48">
        <f t="shared" si="2249"/>
        <v>0</v>
      </c>
      <c r="AV750" s="48">
        <f t="shared" si="2249"/>
        <v>0</v>
      </c>
      <c r="AW750" s="48">
        <f t="shared" si="2249"/>
        <v>0</v>
      </c>
      <c r="AX750" s="48">
        <f t="shared" si="2249"/>
        <v>0</v>
      </c>
      <c r="AY750" s="48">
        <f t="shared" ref="AY750:BD750" si="2250">AY751+AY752</f>
        <v>0</v>
      </c>
      <c r="AZ750" s="48">
        <f t="shared" si="2250"/>
        <v>0</v>
      </c>
      <c r="BA750" s="48">
        <f t="shared" si="2250"/>
        <v>0</v>
      </c>
      <c r="BB750" s="48">
        <f t="shared" si="2250"/>
        <v>0</v>
      </c>
      <c r="BC750" s="48">
        <f t="shared" si="2250"/>
        <v>0</v>
      </c>
      <c r="BD750" s="48">
        <f t="shared" si="2250"/>
        <v>0</v>
      </c>
      <c r="BE750" s="48">
        <f t="shared" ref="BE750:BJ750" si="2251">BE751+BE752</f>
        <v>0</v>
      </c>
      <c r="BF750" s="48">
        <f t="shared" si="2251"/>
        <v>0</v>
      </c>
      <c r="BG750" s="48">
        <f t="shared" si="2251"/>
        <v>0</v>
      </c>
      <c r="BH750" s="48">
        <f t="shared" si="2251"/>
        <v>0</v>
      </c>
      <c r="BI750" s="48">
        <f t="shared" si="2251"/>
        <v>0</v>
      </c>
      <c r="BJ750" s="48">
        <f t="shared" si="2251"/>
        <v>0</v>
      </c>
      <c r="BK750" s="48">
        <f t="shared" ref="BK750:BP750" si="2252">BK751+BK752</f>
        <v>0</v>
      </c>
      <c r="BL750" s="48">
        <f t="shared" si="2252"/>
        <v>0</v>
      </c>
      <c r="BM750" s="48">
        <f t="shared" si="2252"/>
        <v>0</v>
      </c>
      <c r="BN750" s="48">
        <f t="shared" si="2252"/>
        <v>0</v>
      </c>
      <c r="BO750" s="48">
        <f t="shared" si="2252"/>
        <v>0</v>
      </c>
      <c r="BP750" s="48">
        <f t="shared" si="2252"/>
        <v>0</v>
      </c>
      <c r="BQ750" s="48">
        <f t="shared" ref="BQ750:BV750" si="2253">BQ751+BQ752</f>
        <v>0</v>
      </c>
      <c r="BR750" s="48">
        <f t="shared" si="2253"/>
        <v>0</v>
      </c>
      <c r="BS750" s="48">
        <f t="shared" si="2253"/>
        <v>0</v>
      </c>
      <c r="BT750" s="48">
        <f t="shared" si="2253"/>
        <v>0</v>
      </c>
      <c r="BU750" s="48">
        <f t="shared" si="2253"/>
        <v>0</v>
      </c>
      <c r="BV750" s="48">
        <f t="shared" si="2253"/>
        <v>0</v>
      </c>
      <c r="BW750" s="48">
        <f t="shared" ref="BW750:CB750" si="2254">BW751+BW752</f>
        <v>0</v>
      </c>
      <c r="BX750" s="48">
        <f t="shared" si="2254"/>
        <v>0</v>
      </c>
      <c r="BY750" s="48">
        <f t="shared" si="2254"/>
        <v>0</v>
      </c>
      <c r="BZ750" s="48">
        <f t="shared" si="2254"/>
        <v>0</v>
      </c>
      <c r="CA750" s="48">
        <f t="shared" si="2254"/>
        <v>0</v>
      </c>
      <c r="CB750" s="48">
        <f t="shared" si="2254"/>
        <v>0</v>
      </c>
      <c r="CC750" s="48">
        <f t="shared" ref="CC750:CH750" si="2255">CC751+CC752</f>
        <v>0</v>
      </c>
      <c r="CD750" s="48">
        <f t="shared" si="2255"/>
        <v>0</v>
      </c>
      <c r="CE750" s="48">
        <f t="shared" si="2255"/>
        <v>0</v>
      </c>
      <c r="CF750" s="48">
        <f t="shared" si="2255"/>
        <v>0</v>
      </c>
      <c r="CG750" s="48">
        <f t="shared" si="2255"/>
        <v>0</v>
      </c>
      <c r="CH750" s="48">
        <f t="shared" si="2255"/>
        <v>0</v>
      </c>
      <c r="CI750" s="48">
        <f t="shared" ref="CI750:CN750" si="2256">CI751+CI752</f>
        <v>0</v>
      </c>
      <c r="CJ750" s="48">
        <f t="shared" si="2256"/>
        <v>0</v>
      </c>
      <c r="CK750" s="48">
        <f t="shared" si="2256"/>
        <v>0</v>
      </c>
      <c r="CL750" s="48">
        <f t="shared" si="2256"/>
        <v>0</v>
      </c>
      <c r="CM750" s="48">
        <f t="shared" si="2256"/>
        <v>0</v>
      </c>
      <c r="CN750" s="48">
        <f t="shared" si="2256"/>
        <v>0</v>
      </c>
      <c r="CO750" s="48">
        <f t="shared" ref="CO750:CP750" si="2257">CO751+CO752</f>
        <v>0</v>
      </c>
      <c r="CP750" s="48">
        <f t="shared" si="2257"/>
        <v>0</v>
      </c>
      <c r="CQ750" s="116" t="e">
        <f t="shared" si="2102"/>
        <v>#DIV/0!</v>
      </c>
      <c r="CR750" s="116" t="e">
        <f t="shared" si="2155"/>
        <v>#DIV/0!</v>
      </c>
    </row>
    <row r="751" spans="1:96" hidden="1">
      <c r="A751" s="20" t="s">
        <v>13</v>
      </c>
      <c r="B751" s="18">
        <v>913</v>
      </c>
      <c r="C751" s="18" t="s">
        <v>7</v>
      </c>
      <c r="D751" s="18" t="s">
        <v>20</v>
      </c>
      <c r="E751" s="22" t="s">
        <v>574</v>
      </c>
      <c r="F751" s="6">
        <v>610</v>
      </c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  <c r="AA751" s="48"/>
      <c r="AB751" s="48"/>
      <c r="AC751" s="48"/>
      <c r="AD751" s="48"/>
      <c r="AE751" s="48"/>
      <c r="AF751" s="48"/>
      <c r="AG751" s="48"/>
      <c r="AH751" s="48"/>
      <c r="AI751" s="48"/>
      <c r="AJ751" s="48"/>
      <c r="AK751" s="48"/>
      <c r="AL751" s="48"/>
      <c r="AM751" s="48"/>
      <c r="AN751" s="48"/>
      <c r="AO751" s="48"/>
      <c r="AP751" s="48"/>
      <c r="AQ751" s="48"/>
      <c r="AR751" s="48"/>
      <c r="AS751" s="48"/>
      <c r="AT751" s="48"/>
      <c r="AU751" s="48"/>
      <c r="AV751" s="48"/>
      <c r="AW751" s="48"/>
      <c r="AX751" s="48"/>
      <c r="AY751" s="48"/>
      <c r="AZ751" s="48"/>
      <c r="BA751" s="48"/>
      <c r="BB751" s="48"/>
      <c r="BC751" s="48"/>
      <c r="BD751" s="48"/>
      <c r="BE751" s="48"/>
      <c r="BF751" s="48"/>
      <c r="BG751" s="48"/>
      <c r="BH751" s="48"/>
      <c r="BI751" s="48"/>
      <c r="BJ751" s="48"/>
      <c r="BK751" s="48"/>
      <c r="BL751" s="48"/>
      <c r="BM751" s="48"/>
      <c r="BN751" s="48"/>
      <c r="BO751" s="48"/>
      <c r="BP751" s="48"/>
      <c r="BQ751" s="48"/>
      <c r="BR751" s="48"/>
      <c r="BS751" s="48"/>
      <c r="BT751" s="48"/>
      <c r="BU751" s="48"/>
      <c r="BV751" s="48"/>
      <c r="BW751" s="48"/>
      <c r="BX751" s="48"/>
      <c r="BY751" s="48"/>
      <c r="BZ751" s="48"/>
      <c r="CA751" s="48"/>
      <c r="CB751" s="48"/>
      <c r="CC751" s="48"/>
      <c r="CD751" s="48"/>
      <c r="CE751" s="48"/>
      <c r="CF751" s="48"/>
      <c r="CG751" s="48"/>
      <c r="CH751" s="48"/>
      <c r="CI751" s="48"/>
      <c r="CJ751" s="48"/>
      <c r="CK751" s="48"/>
      <c r="CL751" s="48"/>
      <c r="CM751" s="48"/>
      <c r="CN751" s="48"/>
      <c r="CO751" s="48"/>
      <c r="CP751" s="48"/>
      <c r="CQ751" s="116" t="e">
        <f t="shared" si="2102"/>
        <v>#DIV/0!</v>
      </c>
      <c r="CR751" s="116" t="e">
        <f t="shared" si="2155"/>
        <v>#DIV/0!</v>
      </c>
    </row>
    <row r="752" spans="1:96" hidden="1">
      <c r="A752" s="20" t="s">
        <v>22</v>
      </c>
      <c r="B752" s="18">
        <v>913</v>
      </c>
      <c r="C752" s="18" t="s">
        <v>7</v>
      </c>
      <c r="D752" s="18" t="s">
        <v>20</v>
      </c>
      <c r="E752" s="22" t="s">
        <v>574</v>
      </c>
      <c r="F752" s="6">
        <v>620</v>
      </c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  <c r="AA752" s="48"/>
      <c r="AB752" s="48"/>
      <c r="AC752" s="48"/>
      <c r="AD752" s="48"/>
      <c r="AE752" s="48"/>
      <c r="AF752" s="48"/>
      <c r="AG752" s="48"/>
      <c r="AH752" s="48"/>
      <c r="AI752" s="48"/>
      <c r="AJ752" s="48"/>
      <c r="AK752" s="48"/>
      <c r="AL752" s="48"/>
      <c r="AM752" s="48"/>
      <c r="AN752" s="48"/>
      <c r="AO752" s="48"/>
      <c r="AP752" s="48"/>
      <c r="AQ752" s="48"/>
      <c r="AR752" s="48"/>
      <c r="AS752" s="48"/>
      <c r="AT752" s="48"/>
      <c r="AU752" s="48"/>
      <c r="AV752" s="48"/>
      <c r="AW752" s="48"/>
      <c r="AX752" s="48"/>
      <c r="AY752" s="48"/>
      <c r="AZ752" s="48"/>
      <c r="BA752" s="48"/>
      <c r="BB752" s="48"/>
      <c r="BC752" s="48"/>
      <c r="BD752" s="48"/>
      <c r="BE752" s="48"/>
      <c r="BF752" s="48"/>
      <c r="BG752" s="48"/>
      <c r="BH752" s="48"/>
      <c r="BI752" s="48"/>
      <c r="BJ752" s="48"/>
      <c r="BK752" s="48"/>
      <c r="BL752" s="48"/>
      <c r="BM752" s="48"/>
      <c r="BN752" s="48"/>
      <c r="BO752" s="48"/>
      <c r="BP752" s="48"/>
      <c r="BQ752" s="48"/>
      <c r="BR752" s="48"/>
      <c r="BS752" s="48"/>
      <c r="BT752" s="48"/>
      <c r="BU752" s="48"/>
      <c r="BV752" s="48"/>
      <c r="BW752" s="48"/>
      <c r="BX752" s="48"/>
      <c r="BY752" s="48"/>
      <c r="BZ752" s="48"/>
      <c r="CA752" s="48"/>
      <c r="CB752" s="48"/>
      <c r="CC752" s="48"/>
      <c r="CD752" s="48"/>
      <c r="CE752" s="48"/>
      <c r="CF752" s="48"/>
      <c r="CG752" s="48"/>
      <c r="CH752" s="48"/>
      <c r="CI752" s="48"/>
      <c r="CJ752" s="48"/>
      <c r="CK752" s="48"/>
      <c r="CL752" s="48"/>
      <c r="CM752" s="48"/>
      <c r="CN752" s="48"/>
      <c r="CO752" s="48"/>
      <c r="CP752" s="48"/>
      <c r="CQ752" s="116" t="e">
        <f t="shared" si="2102"/>
        <v>#DIV/0!</v>
      </c>
      <c r="CR752" s="116" t="e">
        <f t="shared" si="2155"/>
        <v>#DIV/0!</v>
      </c>
    </row>
    <row r="753" spans="1:96" ht="66" hidden="1">
      <c r="A753" s="17" t="s">
        <v>573</v>
      </c>
      <c r="B753" s="18">
        <v>913</v>
      </c>
      <c r="C753" s="18" t="s">
        <v>7</v>
      </c>
      <c r="D753" s="18" t="s">
        <v>20</v>
      </c>
      <c r="E753" s="22" t="s">
        <v>588</v>
      </c>
      <c r="F753" s="6"/>
      <c r="G753" s="48">
        <f t="shared" ref="G753:BR753" si="2258">G754</f>
        <v>0</v>
      </c>
      <c r="H753" s="48">
        <f t="shared" si="2258"/>
        <v>0</v>
      </c>
      <c r="I753" s="48">
        <f t="shared" si="2258"/>
        <v>0</v>
      </c>
      <c r="J753" s="48">
        <f t="shared" si="2258"/>
        <v>0</v>
      </c>
      <c r="K753" s="48">
        <f t="shared" si="2258"/>
        <v>0</v>
      </c>
      <c r="L753" s="48">
        <f t="shared" si="2258"/>
        <v>0</v>
      </c>
      <c r="M753" s="48">
        <f t="shared" si="2258"/>
        <v>0</v>
      </c>
      <c r="N753" s="48">
        <f t="shared" si="2258"/>
        <v>0</v>
      </c>
      <c r="O753" s="48">
        <f t="shared" si="2258"/>
        <v>0</v>
      </c>
      <c r="P753" s="48">
        <f t="shared" si="2258"/>
        <v>0</v>
      </c>
      <c r="Q753" s="48">
        <f t="shared" si="2258"/>
        <v>0</v>
      </c>
      <c r="R753" s="48">
        <f t="shared" si="2258"/>
        <v>0</v>
      </c>
      <c r="S753" s="48">
        <f t="shared" si="2258"/>
        <v>0</v>
      </c>
      <c r="T753" s="48">
        <f t="shared" si="2258"/>
        <v>0</v>
      </c>
      <c r="U753" s="48">
        <f t="shared" si="2258"/>
        <v>0</v>
      </c>
      <c r="V753" s="48">
        <f t="shared" si="2258"/>
        <v>0</v>
      </c>
      <c r="W753" s="48">
        <f t="shared" si="2258"/>
        <v>0</v>
      </c>
      <c r="X753" s="48">
        <f t="shared" si="2258"/>
        <v>0</v>
      </c>
      <c r="Y753" s="48">
        <f t="shared" si="2258"/>
        <v>0</v>
      </c>
      <c r="Z753" s="48">
        <f t="shared" si="2258"/>
        <v>0</v>
      </c>
      <c r="AA753" s="48">
        <f t="shared" si="2258"/>
        <v>0</v>
      </c>
      <c r="AB753" s="48">
        <f t="shared" si="2258"/>
        <v>0</v>
      </c>
      <c r="AC753" s="48">
        <f t="shared" si="2258"/>
        <v>0</v>
      </c>
      <c r="AD753" s="48">
        <f t="shared" si="2258"/>
        <v>0</v>
      </c>
      <c r="AE753" s="48">
        <f t="shared" si="2258"/>
        <v>0</v>
      </c>
      <c r="AF753" s="48">
        <f t="shared" si="2258"/>
        <v>0</v>
      </c>
      <c r="AG753" s="48">
        <f t="shared" si="2258"/>
        <v>0</v>
      </c>
      <c r="AH753" s="48">
        <f t="shared" si="2258"/>
        <v>0</v>
      </c>
      <c r="AI753" s="48">
        <f t="shared" si="2258"/>
        <v>0</v>
      </c>
      <c r="AJ753" s="48">
        <f t="shared" si="2258"/>
        <v>0</v>
      </c>
      <c r="AK753" s="48">
        <f t="shared" si="2258"/>
        <v>0</v>
      </c>
      <c r="AL753" s="48">
        <f t="shared" si="2258"/>
        <v>0</v>
      </c>
      <c r="AM753" s="48">
        <f t="shared" si="2258"/>
        <v>0</v>
      </c>
      <c r="AN753" s="48">
        <f t="shared" si="2258"/>
        <v>0</v>
      </c>
      <c r="AO753" s="48">
        <f t="shared" si="2258"/>
        <v>0</v>
      </c>
      <c r="AP753" s="48">
        <f t="shared" si="2258"/>
        <v>0</v>
      </c>
      <c r="AQ753" s="48">
        <f t="shared" si="2258"/>
        <v>0</v>
      </c>
      <c r="AR753" s="48">
        <f t="shared" si="2258"/>
        <v>0</v>
      </c>
      <c r="AS753" s="48">
        <f t="shared" si="2258"/>
        <v>0</v>
      </c>
      <c r="AT753" s="48">
        <f t="shared" si="2258"/>
        <v>0</v>
      </c>
      <c r="AU753" s="48">
        <f t="shared" si="2258"/>
        <v>0</v>
      </c>
      <c r="AV753" s="48">
        <f t="shared" si="2258"/>
        <v>0</v>
      </c>
      <c r="AW753" s="48">
        <f t="shared" si="2258"/>
        <v>0</v>
      </c>
      <c r="AX753" s="48">
        <f t="shared" si="2258"/>
        <v>0</v>
      </c>
      <c r="AY753" s="48">
        <f t="shared" si="2258"/>
        <v>0</v>
      </c>
      <c r="AZ753" s="48">
        <f t="shared" si="2258"/>
        <v>0</v>
      </c>
      <c r="BA753" s="48">
        <f t="shared" si="2258"/>
        <v>0</v>
      </c>
      <c r="BB753" s="48">
        <f t="shared" si="2258"/>
        <v>0</v>
      </c>
      <c r="BC753" s="48">
        <f t="shared" si="2258"/>
        <v>0</v>
      </c>
      <c r="BD753" s="48">
        <f t="shared" si="2258"/>
        <v>0</v>
      </c>
      <c r="BE753" s="48">
        <f t="shared" si="2258"/>
        <v>0</v>
      </c>
      <c r="BF753" s="48">
        <f t="shared" si="2258"/>
        <v>0</v>
      </c>
      <c r="BG753" s="48">
        <f t="shared" si="2258"/>
        <v>0</v>
      </c>
      <c r="BH753" s="48">
        <f t="shared" si="2258"/>
        <v>0</v>
      </c>
      <c r="BI753" s="48">
        <f t="shared" si="2258"/>
        <v>0</v>
      </c>
      <c r="BJ753" s="48">
        <f t="shared" si="2258"/>
        <v>0</v>
      </c>
      <c r="BK753" s="48">
        <f t="shared" si="2258"/>
        <v>0</v>
      </c>
      <c r="BL753" s="48">
        <f t="shared" si="2258"/>
        <v>0</v>
      </c>
      <c r="BM753" s="48">
        <f t="shared" si="2258"/>
        <v>0</v>
      </c>
      <c r="BN753" s="48">
        <f t="shared" si="2258"/>
        <v>0</v>
      </c>
      <c r="BO753" s="48">
        <f t="shared" si="2258"/>
        <v>0</v>
      </c>
      <c r="BP753" s="48">
        <f t="shared" si="2258"/>
        <v>0</v>
      </c>
      <c r="BQ753" s="48">
        <f t="shared" si="2258"/>
        <v>0</v>
      </c>
      <c r="BR753" s="48">
        <f t="shared" si="2258"/>
        <v>0</v>
      </c>
      <c r="BS753" s="48">
        <f t="shared" ref="BS753:CP753" si="2259">BS754</f>
        <v>0</v>
      </c>
      <c r="BT753" s="48">
        <f t="shared" si="2259"/>
        <v>0</v>
      </c>
      <c r="BU753" s="48">
        <f t="shared" si="2259"/>
        <v>0</v>
      </c>
      <c r="BV753" s="48">
        <f t="shared" si="2259"/>
        <v>0</v>
      </c>
      <c r="BW753" s="48">
        <f t="shared" si="2259"/>
        <v>0</v>
      </c>
      <c r="BX753" s="48">
        <f t="shared" si="2259"/>
        <v>0</v>
      </c>
      <c r="BY753" s="48">
        <f t="shared" si="2259"/>
        <v>0</v>
      </c>
      <c r="BZ753" s="48">
        <f t="shared" si="2259"/>
        <v>0</v>
      </c>
      <c r="CA753" s="48">
        <f t="shared" si="2259"/>
        <v>0</v>
      </c>
      <c r="CB753" s="48">
        <f t="shared" si="2259"/>
        <v>0</v>
      </c>
      <c r="CC753" s="48">
        <f t="shared" si="2259"/>
        <v>0</v>
      </c>
      <c r="CD753" s="48">
        <f t="shared" si="2259"/>
        <v>0</v>
      </c>
      <c r="CE753" s="48">
        <f t="shared" si="2259"/>
        <v>0</v>
      </c>
      <c r="CF753" s="48">
        <f t="shared" si="2259"/>
        <v>0</v>
      </c>
      <c r="CG753" s="48">
        <f t="shared" si="2259"/>
        <v>0</v>
      </c>
      <c r="CH753" s="48">
        <f t="shared" si="2259"/>
        <v>0</v>
      </c>
      <c r="CI753" s="48">
        <f t="shared" si="2259"/>
        <v>0</v>
      </c>
      <c r="CJ753" s="48">
        <f t="shared" si="2259"/>
        <v>0</v>
      </c>
      <c r="CK753" s="48">
        <f t="shared" si="2259"/>
        <v>0</v>
      </c>
      <c r="CL753" s="48">
        <f t="shared" si="2259"/>
        <v>0</v>
      </c>
      <c r="CM753" s="48">
        <f t="shared" si="2259"/>
        <v>0</v>
      </c>
      <c r="CN753" s="48">
        <f t="shared" si="2259"/>
        <v>0</v>
      </c>
      <c r="CO753" s="48">
        <f t="shared" si="2259"/>
        <v>0</v>
      </c>
      <c r="CP753" s="48">
        <f t="shared" si="2259"/>
        <v>0</v>
      </c>
      <c r="CQ753" s="116" t="e">
        <f t="shared" si="2102"/>
        <v>#DIV/0!</v>
      </c>
      <c r="CR753" s="116" t="e">
        <f t="shared" si="2155"/>
        <v>#DIV/0!</v>
      </c>
    </row>
    <row r="754" spans="1:96" ht="33" hidden="1">
      <c r="A754" s="17" t="s">
        <v>11</v>
      </c>
      <c r="B754" s="18">
        <v>913</v>
      </c>
      <c r="C754" s="18" t="s">
        <v>7</v>
      </c>
      <c r="D754" s="18" t="s">
        <v>20</v>
      </c>
      <c r="E754" s="22" t="s">
        <v>588</v>
      </c>
      <c r="F754" s="6">
        <v>600</v>
      </c>
      <c r="G754" s="48">
        <f>G755+G756+G757</f>
        <v>0</v>
      </c>
      <c r="H754" s="48">
        <f>H755+H756+H757</f>
        <v>0</v>
      </c>
      <c r="I754" s="48">
        <f t="shared" ref="I754:N754" si="2260">I755+I756+I757</f>
        <v>0</v>
      </c>
      <c r="J754" s="48">
        <f t="shared" si="2260"/>
        <v>0</v>
      </c>
      <c r="K754" s="48">
        <f t="shared" si="2260"/>
        <v>0</v>
      </c>
      <c r="L754" s="48">
        <f t="shared" si="2260"/>
        <v>0</v>
      </c>
      <c r="M754" s="48">
        <f t="shared" si="2260"/>
        <v>0</v>
      </c>
      <c r="N754" s="48">
        <f t="shared" si="2260"/>
        <v>0</v>
      </c>
      <c r="O754" s="48">
        <f t="shared" ref="O754:T754" si="2261">O755+O756+O757</f>
        <v>0</v>
      </c>
      <c r="P754" s="48">
        <f t="shared" si="2261"/>
        <v>0</v>
      </c>
      <c r="Q754" s="48">
        <f t="shared" si="2261"/>
        <v>0</v>
      </c>
      <c r="R754" s="48">
        <f t="shared" si="2261"/>
        <v>0</v>
      </c>
      <c r="S754" s="48">
        <f t="shared" si="2261"/>
        <v>0</v>
      </c>
      <c r="T754" s="48">
        <f t="shared" si="2261"/>
        <v>0</v>
      </c>
      <c r="U754" s="48">
        <f t="shared" ref="U754:Z754" si="2262">U755+U756+U757</f>
        <v>0</v>
      </c>
      <c r="V754" s="48">
        <f t="shared" si="2262"/>
        <v>0</v>
      </c>
      <c r="W754" s="48">
        <f t="shared" si="2262"/>
        <v>0</v>
      </c>
      <c r="X754" s="48">
        <f t="shared" si="2262"/>
        <v>0</v>
      </c>
      <c r="Y754" s="48">
        <f t="shared" si="2262"/>
        <v>0</v>
      </c>
      <c r="Z754" s="48">
        <f t="shared" si="2262"/>
        <v>0</v>
      </c>
      <c r="AA754" s="48">
        <f t="shared" ref="AA754:AF754" si="2263">AA755+AA756+AA757</f>
        <v>0</v>
      </c>
      <c r="AB754" s="48">
        <f t="shared" si="2263"/>
        <v>0</v>
      </c>
      <c r="AC754" s="48">
        <f t="shared" si="2263"/>
        <v>0</v>
      </c>
      <c r="AD754" s="48">
        <f t="shared" si="2263"/>
        <v>0</v>
      </c>
      <c r="AE754" s="48">
        <f t="shared" si="2263"/>
        <v>0</v>
      </c>
      <c r="AF754" s="48">
        <f t="shared" si="2263"/>
        <v>0</v>
      </c>
      <c r="AG754" s="48">
        <f t="shared" ref="AG754:AL754" si="2264">AG755+AG756+AG757</f>
        <v>0</v>
      </c>
      <c r="AH754" s="48">
        <f t="shared" si="2264"/>
        <v>0</v>
      </c>
      <c r="AI754" s="48">
        <f t="shared" si="2264"/>
        <v>0</v>
      </c>
      <c r="AJ754" s="48">
        <f t="shared" si="2264"/>
        <v>0</v>
      </c>
      <c r="AK754" s="48">
        <f t="shared" si="2264"/>
        <v>0</v>
      </c>
      <c r="AL754" s="48">
        <f t="shared" si="2264"/>
        <v>0</v>
      </c>
      <c r="AM754" s="48">
        <f t="shared" ref="AM754:AR754" si="2265">AM755+AM756+AM757</f>
        <v>0</v>
      </c>
      <c r="AN754" s="48">
        <f t="shared" si="2265"/>
        <v>0</v>
      </c>
      <c r="AO754" s="48">
        <f t="shared" si="2265"/>
        <v>0</v>
      </c>
      <c r="AP754" s="48">
        <f t="shared" si="2265"/>
        <v>0</v>
      </c>
      <c r="AQ754" s="48">
        <f t="shared" si="2265"/>
        <v>0</v>
      </c>
      <c r="AR754" s="48">
        <f t="shared" si="2265"/>
        <v>0</v>
      </c>
      <c r="AS754" s="48">
        <f t="shared" ref="AS754:AX754" si="2266">AS755+AS756+AS757</f>
        <v>0</v>
      </c>
      <c r="AT754" s="48">
        <f t="shared" si="2266"/>
        <v>0</v>
      </c>
      <c r="AU754" s="48">
        <f t="shared" si="2266"/>
        <v>0</v>
      </c>
      <c r="AV754" s="48">
        <f t="shared" si="2266"/>
        <v>0</v>
      </c>
      <c r="AW754" s="48">
        <f t="shared" si="2266"/>
        <v>0</v>
      </c>
      <c r="AX754" s="48">
        <f t="shared" si="2266"/>
        <v>0</v>
      </c>
      <c r="AY754" s="48">
        <f t="shared" ref="AY754:BD754" si="2267">AY755+AY756+AY757</f>
        <v>0</v>
      </c>
      <c r="AZ754" s="48">
        <f t="shared" si="2267"/>
        <v>0</v>
      </c>
      <c r="BA754" s="48">
        <f t="shared" si="2267"/>
        <v>0</v>
      </c>
      <c r="BB754" s="48">
        <f t="shared" si="2267"/>
        <v>0</v>
      </c>
      <c r="BC754" s="48">
        <f t="shared" si="2267"/>
        <v>0</v>
      </c>
      <c r="BD754" s="48">
        <f t="shared" si="2267"/>
        <v>0</v>
      </c>
      <c r="BE754" s="48">
        <f t="shared" ref="BE754:BJ754" si="2268">BE755+BE756+BE757</f>
        <v>0</v>
      </c>
      <c r="BF754" s="48">
        <f t="shared" si="2268"/>
        <v>0</v>
      </c>
      <c r="BG754" s="48">
        <f t="shared" si="2268"/>
        <v>0</v>
      </c>
      <c r="BH754" s="48">
        <f t="shared" si="2268"/>
        <v>0</v>
      </c>
      <c r="BI754" s="48">
        <f t="shared" si="2268"/>
        <v>0</v>
      </c>
      <c r="BJ754" s="48">
        <f t="shared" si="2268"/>
        <v>0</v>
      </c>
      <c r="BK754" s="48">
        <f t="shared" ref="BK754:BP754" si="2269">BK755+BK756+BK757</f>
        <v>0</v>
      </c>
      <c r="BL754" s="48">
        <f t="shared" si="2269"/>
        <v>0</v>
      </c>
      <c r="BM754" s="48">
        <f t="shared" si="2269"/>
        <v>0</v>
      </c>
      <c r="BN754" s="48">
        <f t="shared" si="2269"/>
        <v>0</v>
      </c>
      <c r="BO754" s="48">
        <f t="shared" si="2269"/>
        <v>0</v>
      </c>
      <c r="BP754" s="48">
        <f t="shared" si="2269"/>
        <v>0</v>
      </c>
      <c r="BQ754" s="48">
        <f t="shared" ref="BQ754:BV754" si="2270">BQ755+BQ756+BQ757</f>
        <v>0</v>
      </c>
      <c r="BR754" s="48">
        <f t="shared" si="2270"/>
        <v>0</v>
      </c>
      <c r="BS754" s="48">
        <f t="shared" si="2270"/>
        <v>0</v>
      </c>
      <c r="BT754" s="48">
        <f t="shared" si="2270"/>
        <v>0</v>
      </c>
      <c r="BU754" s="48">
        <f t="shared" si="2270"/>
        <v>0</v>
      </c>
      <c r="BV754" s="48">
        <f t="shared" si="2270"/>
        <v>0</v>
      </c>
      <c r="BW754" s="48">
        <f t="shared" ref="BW754:CB754" si="2271">BW755+BW756+BW757</f>
        <v>0</v>
      </c>
      <c r="BX754" s="48">
        <f t="shared" si="2271"/>
        <v>0</v>
      </c>
      <c r="BY754" s="48">
        <f t="shared" si="2271"/>
        <v>0</v>
      </c>
      <c r="BZ754" s="48">
        <f t="shared" si="2271"/>
        <v>0</v>
      </c>
      <c r="CA754" s="48">
        <f t="shared" si="2271"/>
        <v>0</v>
      </c>
      <c r="CB754" s="48">
        <f t="shared" si="2271"/>
        <v>0</v>
      </c>
      <c r="CC754" s="48">
        <f t="shared" ref="CC754:CH754" si="2272">CC755+CC756+CC757</f>
        <v>0</v>
      </c>
      <c r="CD754" s="48">
        <f t="shared" si="2272"/>
        <v>0</v>
      </c>
      <c r="CE754" s="48">
        <f t="shared" si="2272"/>
        <v>0</v>
      </c>
      <c r="CF754" s="48">
        <f t="shared" si="2272"/>
        <v>0</v>
      </c>
      <c r="CG754" s="48">
        <f t="shared" si="2272"/>
        <v>0</v>
      </c>
      <c r="CH754" s="48">
        <f t="shared" si="2272"/>
        <v>0</v>
      </c>
      <c r="CI754" s="48">
        <f t="shared" ref="CI754:CN754" si="2273">CI755+CI756+CI757</f>
        <v>0</v>
      </c>
      <c r="CJ754" s="48">
        <f t="shared" si="2273"/>
        <v>0</v>
      </c>
      <c r="CK754" s="48">
        <f t="shared" si="2273"/>
        <v>0</v>
      </c>
      <c r="CL754" s="48">
        <f t="shared" si="2273"/>
        <v>0</v>
      </c>
      <c r="CM754" s="48">
        <f t="shared" si="2273"/>
        <v>0</v>
      </c>
      <c r="CN754" s="48">
        <f t="shared" si="2273"/>
        <v>0</v>
      </c>
      <c r="CO754" s="48">
        <f t="shared" ref="CO754:CP754" si="2274">CO755+CO756+CO757</f>
        <v>0</v>
      </c>
      <c r="CP754" s="48">
        <f t="shared" si="2274"/>
        <v>0</v>
      </c>
      <c r="CQ754" s="116" t="e">
        <f t="shared" si="2102"/>
        <v>#DIV/0!</v>
      </c>
      <c r="CR754" s="116" t="e">
        <f t="shared" si="2155"/>
        <v>#DIV/0!</v>
      </c>
    </row>
    <row r="755" spans="1:96" hidden="1">
      <c r="A755" s="20" t="s">
        <v>13</v>
      </c>
      <c r="B755" s="18">
        <v>913</v>
      </c>
      <c r="C755" s="18" t="s">
        <v>7</v>
      </c>
      <c r="D755" s="18" t="s">
        <v>20</v>
      </c>
      <c r="E755" s="22" t="s">
        <v>588</v>
      </c>
      <c r="F755" s="6">
        <v>610</v>
      </c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  <c r="AA755" s="48"/>
      <c r="AB755" s="48"/>
      <c r="AC755" s="48"/>
      <c r="AD755" s="48"/>
      <c r="AE755" s="48"/>
      <c r="AF755" s="48"/>
      <c r="AG755" s="48"/>
      <c r="AH755" s="48"/>
      <c r="AI755" s="48"/>
      <c r="AJ755" s="48"/>
      <c r="AK755" s="48"/>
      <c r="AL755" s="48"/>
      <c r="AM755" s="48"/>
      <c r="AN755" s="48"/>
      <c r="AO755" s="48"/>
      <c r="AP755" s="48"/>
      <c r="AQ755" s="48"/>
      <c r="AR755" s="48"/>
      <c r="AS755" s="48"/>
      <c r="AT755" s="48"/>
      <c r="AU755" s="48"/>
      <c r="AV755" s="48"/>
      <c r="AW755" s="48"/>
      <c r="AX755" s="48"/>
      <c r="AY755" s="48"/>
      <c r="AZ755" s="48"/>
      <c r="BA755" s="48"/>
      <c r="BB755" s="48"/>
      <c r="BC755" s="48"/>
      <c r="BD755" s="48"/>
      <c r="BE755" s="48"/>
      <c r="BF755" s="48"/>
      <c r="BG755" s="48"/>
      <c r="BH755" s="48"/>
      <c r="BI755" s="48"/>
      <c r="BJ755" s="48"/>
      <c r="BK755" s="48"/>
      <c r="BL755" s="48"/>
      <c r="BM755" s="48"/>
      <c r="BN755" s="48"/>
      <c r="BO755" s="48"/>
      <c r="BP755" s="48"/>
      <c r="BQ755" s="48"/>
      <c r="BR755" s="48"/>
      <c r="BS755" s="48"/>
      <c r="BT755" s="48"/>
      <c r="BU755" s="48"/>
      <c r="BV755" s="48"/>
      <c r="BW755" s="48"/>
      <c r="BX755" s="48"/>
      <c r="BY755" s="48"/>
      <c r="BZ755" s="48"/>
      <c r="CA755" s="48"/>
      <c r="CB755" s="48"/>
      <c r="CC755" s="48"/>
      <c r="CD755" s="48"/>
      <c r="CE755" s="48"/>
      <c r="CF755" s="48"/>
      <c r="CG755" s="48"/>
      <c r="CH755" s="48"/>
      <c r="CI755" s="48"/>
      <c r="CJ755" s="48"/>
      <c r="CK755" s="48"/>
      <c r="CL755" s="48"/>
      <c r="CM755" s="48"/>
      <c r="CN755" s="48"/>
      <c r="CO755" s="48"/>
      <c r="CP755" s="48"/>
      <c r="CQ755" s="116" t="e">
        <f t="shared" si="2102"/>
        <v>#DIV/0!</v>
      </c>
      <c r="CR755" s="116" t="e">
        <f t="shared" si="2155"/>
        <v>#DIV/0!</v>
      </c>
    </row>
    <row r="756" spans="1:96" hidden="1">
      <c r="A756" s="20" t="s">
        <v>22</v>
      </c>
      <c r="B756" s="18">
        <v>913</v>
      </c>
      <c r="C756" s="18" t="s">
        <v>7</v>
      </c>
      <c r="D756" s="18" t="s">
        <v>20</v>
      </c>
      <c r="E756" s="22" t="s">
        <v>588</v>
      </c>
      <c r="F756" s="6">
        <v>620</v>
      </c>
      <c r="G756" s="48"/>
      <c r="H756" s="48"/>
      <c r="I756" s="48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48"/>
      <c r="X756" s="48"/>
      <c r="Y756" s="48"/>
      <c r="Z756" s="48"/>
      <c r="AA756" s="48"/>
      <c r="AB756" s="48"/>
      <c r="AC756" s="48"/>
      <c r="AD756" s="48"/>
      <c r="AE756" s="48"/>
      <c r="AF756" s="48"/>
      <c r="AG756" s="48"/>
      <c r="AH756" s="48"/>
      <c r="AI756" s="48"/>
      <c r="AJ756" s="48"/>
      <c r="AK756" s="48"/>
      <c r="AL756" s="48"/>
      <c r="AM756" s="48"/>
      <c r="AN756" s="48"/>
      <c r="AO756" s="48"/>
      <c r="AP756" s="48"/>
      <c r="AQ756" s="48"/>
      <c r="AR756" s="48"/>
      <c r="AS756" s="48"/>
      <c r="AT756" s="48"/>
      <c r="AU756" s="48"/>
      <c r="AV756" s="48"/>
      <c r="AW756" s="48"/>
      <c r="AX756" s="48"/>
      <c r="AY756" s="48"/>
      <c r="AZ756" s="48"/>
      <c r="BA756" s="48"/>
      <c r="BB756" s="48"/>
      <c r="BC756" s="48"/>
      <c r="BD756" s="48"/>
      <c r="BE756" s="48"/>
      <c r="BF756" s="48"/>
      <c r="BG756" s="48"/>
      <c r="BH756" s="48"/>
      <c r="BI756" s="48"/>
      <c r="BJ756" s="48"/>
      <c r="BK756" s="48"/>
      <c r="BL756" s="48"/>
      <c r="BM756" s="48"/>
      <c r="BN756" s="48"/>
      <c r="BO756" s="48"/>
      <c r="BP756" s="48"/>
      <c r="BQ756" s="48"/>
      <c r="BR756" s="48"/>
      <c r="BS756" s="48"/>
      <c r="BT756" s="48"/>
      <c r="BU756" s="48"/>
      <c r="BV756" s="48"/>
      <c r="BW756" s="48"/>
      <c r="BX756" s="48"/>
      <c r="BY756" s="48"/>
      <c r="BZ756" s="48"/>
      <c r="CA756" s="48"/>
      <c r="CB756" s="48"/>
      <c r="CC756" s="48"/>
      <c r="CD756" s="48"/>
      <c r="CE756" s="48"/>
      <c r="CF756" s="48"/>
      <c r="CG756" s="48"/>
      <c r="CH756" s="48"/>
      <c r="CI756" s="48"/>
      <c r="CJ756" s="48"/>
      <c r="CK756" s="48"/>
      <c r="CL756" s="48"/>
      <c r="CM756" s="48"/>
      <c r="CN756" s="48"/>
      <c r="CO756" s="48"/>
      <c r="CP756" s="48"/>
      <c r="CQ756" s="116" t="e">
        <f t="shared" si="2102"/>
        <v>#DIV/0!</v>
      </c>
      <c r="CR756" s="116" t="e">
        <f t="shared" si="2155"/>
        <v>#DIV/0!</v>
      </c>
    </row>
    <row r="757" spans="1:96" ht="66" hidden="1">
      <c r="A757" s="17" t="s">
        <v>637</v>
      </c>
      <c r="B757" s="18">
        <v>913</v>
      </c>
      <c r="C757" s="18" t="s">
        <v>7</v>
      </c>
      <c r="D757" s="18" t="s">
        <v>20</v>
      </c>
      <c r="E757" s="22" t="s">
        <v>588</v>
      </c>
      <c r="F757" s="6">
        <v>630</v>
      </c>
      <c r="G757" s="81"/>
      <c r="H757" s="81"/>
      <c r="I757" s="81"/>
      <c r="J757" s="81"/>
      <c r="K757" s="81"/>
      <c r="L757" s="81"/>
      <c r="M757" s="81"/>
      <c r="N757" s="81"/>
      <c r="O757" s="81"/>
      <c r="P757" s="81"/>
      <c r="Q757" s="81"/>
      <c r="R757" s="81"/>
      <c r="S757" s="81"/>
      <c r="T757" s="81"/>
      <c r="U757" s="81"/>
      <c r="V757" s="81"/>
      <c r="W757" s="81"/>
      <c r="X757" s="81"/>
      <c r="Y757" s="81"/>
      <c r="Z757" s="81"/>
      <c r="AA757" s="81"/>
      <c r="AB757" s="81"/>
      <c r="AC757" s="81"/>
      <c r="AD757" s="81"/>
      <c r="AE757" s="81"/>
      <c r="AF757" s="81"/>
      <c r="AG757" s="81"/>
      <c r="AH757" s="81"/>
      <c r="AI757" s="81"/>
      <c r="AJ757" s="81"/>
      <c r="AK757" s="81"/>
      <c r="AL757" s="81"/>
      <c r="AM757" s="81"/>
      <c r="AN757" s="81"/>
      <c r="AO757" s="81"/>
      <c r="AP757" s="81"/>
      <c r="AQ757" s="81"/>
      <c r="AR757" s="81"/>
      <c r="AS757" s="81"/>
      <c r="AT757" s="81"/>
      <c r="AU757" s="81"/>
      <c r="AV757" s="81"/>
      <c r="AW757" s="81"/>
      <c r="AX757" s="81"/>
      <c r="AY757" s="81"/>
      <c r="AZ757" s="81"/>
      <c r="BA757" s="81"/>
      <c r="BB757" s="81"/>
      <c r="BC757" s="81"/>
      <c r="BD757" s="81"/>
      <c r="BE757" s="81"/>
      <c r="BF757" s="81"/>
      <c r="BG757" s="81"/>
      <c r="BH757" s="81"/>
      <c r="BI757" s="81"/>
      <c r="BJ757" s="81"/>
      <c r="BK757" s="81"/>
      <c r="BL757" s="81"/>
      <c r="BM757" s="81"/>
      <c r="BN757" s="81"/>
      <c r="BO757" s="81"/>
      <c r="BP757" s="81"/>
      <c r="BQ757" s="81"/>
      <c r="BR757" s="81"/>
      <c r="BS757" s="81"/>
      <c r="BT757" s="81"/>
      <c r="BU757" s="81"/>
      <c r="BV757" s="81"/>
      <c r="BW757" s="81"/>
      <c r="BX757" s="81"/>
      <c r="BY757" s="81"/>
      <c r="BZ757" s="81"/>
      <c r="CA757" s="81"/>
      <c r="CB757" s="81"/>
      <c r="CC757" s="81"/>
      <c r="CD757" s="81"/>
      <c r="CE757" s="81"/>
      <c r="CF757" s="81"/>
      <c r="CG757" s="81"/>
      <c r="CH757" s="81"/>
      <c r="CI757" s="81"/>
      <c r="CJ757" s="81"/>
      <c r="CK757" s="81"/>
      <c r="CL757" s="81"/>
      <c r="CM757" s="81"/>
      <c r="CN757" s="81"/>
      <c r="CO757" s="81"/>
      <c r="CP757" s="81"/>
      <c r="CQ757" s="118" t="e">
        <f t="shared" si="2102"/>
        <v>#DIV/0!</v>
      </c>
      <c r="CR757" s="118" t="e">
        <f t="shared" si="2155"/>
        <v>#DIV/0!</v>
      </c>
    </row>
    <row r="758" spans="1:96" ht="66">
      <c r="A758" s="17" t="s">
        <v>896</v>
      </c>
      <c r="B758" s="18">
        <v>913</v>
      </c>
      <c r="C758" s="18" t="s">
        <v>7</v>
      </c>
      <c r="D758" s="18" t="s">
        <v>20</v>
      </c>
      <c r="E758" s="22" t="s">
        <v>752</v>
      </c>
      <c r="F758" s="6"/>
      <c r="G758" s="48">
        <f t="shared" ref="G758:BR758" si="2275">G759</f>
        <v>0</v>
      </c>
      <c r="H758" s="48">
        <f t="shared" si="2275"/>
        <v>0</v>
      </c>
      <c r="I758" s="48">
        <f t="shared" si="2275"/>
        <v>0</v>
      </c>
      <c r="J758" s="48">
        <f t="shared" si="2275"/>
        <v>0</v>
      </c>
      <c r="K758" s="48">
        <f t="shared" si="2275"/>
        <v>0</v>
      </c>
      <c r="L758" s="48">
        <f t="shared" si="2275"/>
        <v>0</v>
      </c>
      <c r="M758" s="48">
        <f t="shared" si="2275"/>
        <v>0</v>
      </c>
      <c r="N758" s="48">
        <f t="shared" si="2275"/>
        <v>0</v>
      </c>
      <c r="O758" s="48">
        <f t="shared" si="2275"/>
        <v>0</v>
      </c>
      <c r="P758" s="48">
        <f t="shared" si="2275"/>
        <v>0</v>
      </c>
      <c r="Q758" s="48">
        <f t="shared" si="2275"/>
        <v>0</v>
      </c>
      <c r="R758" s="48">
        <f t="shared" si="2275"/>
        <v>0</v>
      </c>
      <c r="S758" s="48">
        <f t="shared" si="2275"/>
        <v>0</v>
      </c>
      <c r="T758" s="48">
        <f t="shared" si="2275"/>
        <v>0</v>
      </c>
      <c r="U758" s="48">
        <f t="shared" si="2275"/>
        <v>115</v>
      </c>
      <c r="V758" s="48">
        <f t="shared" si="2275"/>
        <v>0</v>
      </c>
      <c r="W758" s="48">
        <f t="shared" si="2275"/>
        <v>0</v>
      </c>
      <c r="X758" s="48">
        <f t="shared" si="2275"/>
        <v>653</v>
      </c>
      <c r="Y758" s="48">
        <f t="shared" si="2275"/>
        <v>768</v>
      </c>
      <c r="Z758" s="48">
        <f t="shared" si="2275"/>
        <v>653</v>
      </c>
      <c r="AA758" s="48">
        <f t="shared" si="2275"/>
        <v>0</v>
      </c>
      <c r="AB758" s="48">
        <f t="shared" si="2275"/>
        <v>0</v>
      </c>
      <c r="AC758" s="48">
        <f t="shared" si="2275"/>
        <v>0</v>
      </c>
      <c r="AD758" s="48">
        <f t="shared" si="2275"/>
        <v>0</v>
      </c>
      <c r="AE758" s="48">
        <f t="shared" si="2275"/>
        <v>768</v>
      </c>
      <c r="AF758" s="48">
        <f t="shared" si="2275"/>
        <v>653</v>
      </c>
      <c r="AG758" s="48">
        <f t="shared" si="2275"/>
        <v>0</v>
      </c>
      <c r="AH758" s="48">
        <f t="shared" si="2275"/>
        <v>0</v>
      </c>
      <c r="AI758" s="48">
        <f t="shared" si="2275"/>
        <v>0</v>
      </c>
      <c r="AJ758" s="48">
        <f t="shared" si="2275"/>
        <v>0</v>
      </c>
      <c r="AK758" s="48">
        <f t="shared" si="2275"/>
        <v>768</v>
      </c>
      <c r="AL758" s="48">
        <f t="shared" si="2275"/>
        <v>653</v>
      </c>
      <c r="AM758" s="48">
        <f t="shared" si="2275"/>
        <v>0</v>
      </c>
      <c r="AN758" s="48">
        <f t="shared" si="2275"/>
        <v>0</v>
      </c>
      <c r="AO758" s="48">
        <f t="shared" si="2275"/>
        <v>0</v>
      </c>
      <c r="AP758" s="48">
        <f t="shared" si="2275"/>
        <v>0</v>
      </c>
      <c r="AQ758" s="48">
        <f t="shared" si="2275"/>
        <v>768</v>
      </c>
      <c r="AR758" s="48">
        <f t="shared" si="2275"/>
        <v>653</v>
      </c>
      <c r="AS758" s="48">
        <f t="shared" si="2275"/>
        <v>0</v>
      </c>
      <c r="AT758" s="48">
        <f t="shared" si="2275"/>
        <v>0</v>
      </c>
      <c r="AU758" s="48">
        <f t="shared" si="2275"/>
        <v>0</v>
      </c>
      <c r="AV758" s="48">
        <f t="shared" si="2275"/>
        <v>0</v>
      </c>
      <c r="AW758" s="48">
        <f t="shared" si="2275"/>
        <v>768</v>
      </c>
      <c r="AX758" s="48">
        <f t="shared" si="2275"/>
        <v>653</v>
      </c>
      <c r="AY758" s="48">
        <f t="shared" si="2275"/>
        <v>0</v>
      </c>
      <c r="AZ758" s="48">
        <f t="shared" si="2275"/>
        <v>0</v>
      </c>
      <c r="BA758" s="48">
        <f t="shared" si="2275"/>
        <v>0</v>
      </c>
      <c r="BB758" s="48">
        <f t="shared" si="2275"/>
        <v>0</v>
      </c>
      <c r="BC758" s="48">
        <f t="shared" si="2275"/>
        <v>768</v>
      </c>
      <c r="BD758" s="48">
        <f t="shared" si="2275"/>
        <v>653</v>
      </c>
      <c r="BE758" s="48">
        <f t="shared" si="2275"/>
        <v>0</v>
      </c>
      <c r="BF758" s="48">
        <f t="shared" si="2275"/>
        <v>0</v>
      </c>
      <c r="BG758" s="48">
        <f t="shared" si="2275"/>
        <v>0</v>
      </c>
      <c r="BH758" s="48">
        <f t="shared" si="2275"/>
        <v>0</v>
      </c>
      <c r="BI758" s="48">
        <f t="shared" si="2275"/>
        <v>768</v>
      </c>
      <c r="BJ758" s="48">
        <f t="shared" si="2275"/>
        <v>653</v>
      </c>
      <c r="BK758" s="48">
        <f t="shared" si="2275"/>
        <v>0</v>
      </c>
      <c r="BL758" s="48">
        <f t="shared" si="2275"/>
        <v>0</v>
      </c>
      <c r="BM758" s="48">
        <f t="shared" si="2275"/>
        <v>0</v>
      </c>
      <c r="BN758" s="48">
        <f t="shared" si="2275"/>
        <v>0</v>
      </c>
      <c r="BO758" s="48">
        <f t="shared" si="2275"/>
        <v>768</v>
      </c>
      <c r="BP758" s="48">
        <f t="shared" si="2275"/>
        <v>653</v>
      </c>
      <c r="BQ758" s="48">
        <f t="shared" si="2275"/>
        <v>0</v>
      </c>
      <c r="BR758" s="48">
        <f t="shared" si="2275"/>
        <v>0</v>
      </c>
      <c r="BS758" s="48">
        <f t="shared" ref="BS758:CP758" si="2276">BS759</f>
        <v>0</v>
      </c>
      <c r="BT758" s="48">
        <f t="shared" si="2276"/>
        <v>0</v>
      </c>
      <c r="BU758" s="48">
        <f t="shared" si="2276"/>
        <v>768</v>
      </c>
      <c r="BV758" s="48">
        <f t="shared" si="2276"/>
        <v>653</v>
      </c>
      <c r="BW758" s="48">
        <f t="shared" si="2276"/>
        <v>0</v>
      </c>
      <c r="BX758" s="48">
        <f t="shared" si="2276"/>
        <v>0</v>
      </c>
      <c r="BY758" s="48">
        <f t="shared" si="2276"/>
        <v>0</v>
      </c>
      <c r="BZ758" s="48">
        <f t="shared" si="2276"/>
        <v>0</v>
      </c>
      <c r="CA758" s="48">
        <f t="shared" si="2276"/>
        <v>768</v>
      </c>
      <c r="CB758" s="48">
        <f t="shared" si="2276"/>
        <v>653</v>
      </c>
      <c r="CC758" s="48">
        <f t="shared" si="2276"/>
        <v>0</v>
      </c>
      <c r="CD758" s="48">
        <f t="shared" si="2276"/>
        <v>0</v>
      </c>
      <c r="CE758" s="48">
        <f t="shared" si="2276"/>
        <v>0</v>
      </c>
      <c r="CF758" s="48">
        <f t="shared" si="2276"/>
        <v>0</v>
      </c>
      <c r="CG758" s="48">
        <f t="shared" si="2276"/>
        <v>768</v>
      </c>
      <c r="CH758" s="48">
        <f t="shared" si="2276"/>
        <v>653</v>
      </c>
      <c r="CI758" s="48">
        <f t="shared" si="2276"/>
        <v>0</v>
      </c>
      <c r="CJ758" s="48">
        <f t="shared" si="2276"/>
        <v>0</v>
      </c>
      <c r="CK758" s="48">
        <f t="shared" si="2276"/>
        <v>0</v>
      </c>
      <c r="CL758" s="48">
        <f t="shared" si="2276"/>
        <v>0</v>
      </c>
      <c r="CM758" s="48">
        <f t="shared" si="2276"/>
        <v>768</v>
      </c>
      <c r="CN758" s="48">
        <f t="shared" si="2276"/>
        <v>653</v>
      </c>
      <c r="CO758" s="48">
        <f t="shared" si="2276"/>
        <v>768</v>
      </c>
      <c r="CP758" s="48">
        <f t="shared" si="2276"/>
        <v>653</v>
      </c>
      <c r="CQ758" s="116">
        <f t="shared" si="2102"/>
        <v>100</v>
      </c>
      <c r="CR758" s="116">
        <f t="shared" si="2155"/>
        <v>100</v>
      </c>
    </row>
    <row r="759" spans="1:96" ht="33">
      <c r="A759" s="17" t="s">
        <v>11</v>
      </c>
      <c r="B759" s="18">
        <v>913</v>
      </c>
      <c r="C759" s="18" t="s">
        <v>7</v>
      </c>
      <c r="D759" s="18" t="s">
        <v>20</v>
      </c>
      <c r="E759" s="22" t="s">
        <v>752</v>
      </c>
      <c r="F759" s="6">
        <v>600</v>
      </c>
      <c r="G759" s="48">
        <f>G760+G761</f>
        <v>0</v>
      </c>
      <c r="H759" s="48">
        <f>H760+H761</f>
        <v>0</v>
      </c>
      <c r="I759" s="48">
        <f t="shared" ref="I759:N759" si="2277">I760+I761</f>
        <v>0</v>
      </c>
      <c r="J759" s="48">
        <f t="shared" si="2277"/>
        <v>0</v>
      </c>
      <c r="K759" s="48">
        <f t="shared" si="2277"/>
        <v>0</v>
      </c>
      <c r="L759" s="48">
        <f t="shared" si="2277"/>
        <v>0</v>
      </c>
      <c r="M759" s="48">
        <f t="shared" si="2277"/>
        <v>0</v>
      </c>
      <c r="N759" s="48">
        <f t="shared" si="2277"/>
        <v>0</v>
      </c>
      <c r="O759" s="48">
        <f t="shared" ref="O759:T759" si="2278">O760+O761</f>
        <v>0</v>
      </c>
      <c r="P759" s="48">
        <f t="shared" si="2278"/>
        <v>0</v>
      </c>
      <c r="Q759" s="48">
        <f t="shared" si="2278"/>
        <v>0</v>
      </c>
      <c r="R759" s="48">
        <f t="shared" si="2278"/>
        <v>0</v>
      </c>
      <c r="S759" s="48">
        <f t="shared" si="2278"/>
        <v>0</v>
      </c>
      <c r="T759" s="48">
        <f t="shared" si="2278"/>
        <v>0</v>
      </c>
      <c r="U759" s="48">
        <f t="shared" ref="U759:Z759" si="2279">U760+U761</f>
        <v>115</v>
      </c>
      <c r="V759" s="48">
        <f t="shared" si="2279"/>
        <v>0</v>
      </c>
      <c r="W759" s="48">
        <f t="shared" si="2279"/>
        <v>0</v>
      </c>
      <c r="X759" s="48">
        <f t="shared" si="2279"/>
        <v>653</v>
      </c>
      <c r="Y759" s="48">
        <f t="shared" si="2279"/>
        <v>768</v>
      </c>
      <c r="Z759" s="48">
        <f t="shared" si="2279"/>
        <v>653</v>
      </c>
      <c r="AA759" s="48">
        <f t="shared" ref="AA759:AF759" si="2280">AA760+AA761</f>
        <v>0</v>
      </c>
      <c r="AB759" s="48">
        <f t="shared" si="2280"/>
        <v>0</v>
      </c>
      <c r="AC759" s="48">
        <f t="shared" si="2280"/>
        <v>0</v>
      </c>
      <c r="AD759" s="48">
        <f t="shared" si="2280"/>
        <v>0</v>
      </c>
      <c r="AE759" s="48">
        <f t="shared" si="2280"/>
        <v>768</v>
      </c>
      <c r="AF759" s="48">
        <f t="shared" si="2280"/>
        <v>653</v>
      </c>
      <c r="AG759" s="48">
        <f t="shared" ref="AG759:AL759" si="2281">AG760+AG761</f>
        <v>0</v>
      </c>
      <c r="AH759" s="48">
        <f t="shared" si="2281"/>
        <v>0</v>
      </c>
      <c r="AI759" s="48">
        <f t="shared" si="2281"/>
        <v>0</v>
      </c>
      <c r="AJ759" s="48">
        <f t="shared" si="2281"/>
        <v>0</v>
      </c>
      <c r="AK759" s="48">
        <f t="shared" si="2281"/>
        <v>768</v>
      </c>
      <c r="AL759" s="48">
        <f t="shared" si="2281"/>
        <v>653</v>
      </c>
      <c r="AM759" s="48">
        <f t="shared" ref="AM759:AR759" si="2282">AM760+AM761</f>
        <v>0</v>
      </c>
      <c r="AN759" s="48">
        <f t="shared" si="2282"/>
        <v>0</v>
      </c>
      <c r="AO759" s="48">
        <f t="shared" si="2282"/>
        <v>0</v>
      </c>
      <c r="AP759" s="48">
        <f t="shared" si="2282"/>
        <v>0</v>
      </c>
      <c r="AQ759" s="48">
        <f t="shared" si="2282"/>
        <v>768</v>
      </c>
      <c r="AR759" s="48">
        <f t="shared" si="2282"/>
        <v>653</v>
      </c>
      <c r="AS759" s="48">
        <f t="shared" ref="AS759:AX759" si="2283">AS760+AS761</f>
        <v>0</v>
      </c>
      <c r="AT759" s="48">
        <f t="shared" si="2283"/>
        <v>0</v>
      </c>
      <c r="AU759" s="48">
        <f t="shared" si="2283"/>
        <v>0</v>
      </c>
      <c r="AV759" s="48">
        <f t="shared" si="2283"/>
        <v>0</v>
      </c>
      <c r="AW759" s="48">
        <f t="shared" si="2283"/>
        <v>768</v>
      </c>
      <c r="AX759" s="48">
        <f t="shared" si="2283"/>
        <v>653</v>
      </c>
      <c r="AY759" s="48">
        <f t="shared" ref="AY759:BD759" si="2284">AY760+AY761</f>
        <v>0</v>
      </c>
      <c r="AZ759" s="48">
        <f t="shared" si="2284"/>
        <v>0</v>
      </c>
      <c r="BA759" s="48">
        <f t="shared" si="2284"/>
        <v>0</v>
      </c>
      <c r="BB759" s="48">
        <f t="shared" si="2284"/>
        <v>0</v>
      </c>
      <c r="BC759" s="48">
        <f t="shared" si="2284"/>
        <v>768</v>
      </c>
      <c r="BD759" s="48">
        <f t="shared" si="2284"/>
        <v>653</v>
      </c>
      <c r="BE759" s="48">
        <f t="shared" ref="BE759:BJ759" si="2285">BE760+BE761</f>
        <v>0</v>
      </c>
      <c r="BF759" s="48">
        <f t="shared" si="2285"/>
        <v>0</v>
      </c>
      <c r="BG759" s="48">
        <f t="shared" si="2285"/>
        <v>0</v>
      </c>
      <c r="BH759" s="48">
        <f t="shared" si="2285"/>
        <v>0</v>
      </c>
      <c r="BI759" s="48">
        <f t="shared" si="2285"/>
        <v>768</v>
      </c>
      <c r="BJ759" s="48">
        <f t="shared" si="2285"/>
        <v>653</v>
      </c>
      <c r="BK759" s="48">
        <f t="shared" ref="BK759:BP759" si="2286">BK760+BK761</f>
        <v>0</v>
      </c>
      <c r="BL759" s="48">
        <f t="shared" si="2286"/>
        <v>0</v>
      </c>
      <c r="BM759" s="48">
        <f t="shared" si="2286"/>
        <v>0</v>
      </c>
      <c r="BN759" s="48">
        <f t="shared" si="2286"/>
        <v>0</v>
      </c>
      <c r="BO759" s="48">
        <f t="shared" si="2286"/>
        <v>768</v>
      </c>
      <c r="BP759" s="48">
        <f t="shared" si="2286"/>
        <v>653</v>
      </c>
      <c r="BQ759" s="48">
        <f t="shared" ref="BQ759:BV759" si="2287">BQ760+BQ761</f>
        <v>0</v>
      </c>
      <c r="BR759" s="48">
        <f t="shared" si="2287"/>
        <v>0</v>
      </c>
      <c r="BS759" s="48">
        <f t="shared" si="2287"/>
        <v>0</v>
      </c>
      <c r="BT759" s="48">
        <f t="shared" si="2287"/>
        <v>0</v>
      </c>
      <c r="BU759" s="48">
        <f t="shared" si="2287"/>
        <v>768</v>
      </c>
      <c r="BV759" s="48">
        <f t="shared" si="2287"/>
        <v>653</v>
      </c>
      <c r="BW759" s="48">
        <f t="shared" ref="BW759:CB759" si="2288">BW760+BW761</f>
        <v>0</v>
      </c>
      <c r="BX759" s="48">
        <f t="shared" si="2288"/>
        <v>0</v>
      </c>
      <c r="BY759" s="48">
        <f t="shared" si="2288"/>
        <v>0</v>
      </c>
      <c r="BZ759" s="48">
        <f t="shared" si="2288"/>
        <v>0</v>
      </c>
      <c r="CA759" s="48">
        <f t="shared" si="2288"/>
        <v>768</v>
      </c>
      <c r="CB759" s="48">
        <f t="shared" si="2288"/>
        <v>653</v>
      </c>
      <c r="CC759" s="48">
        <f t="shared" ref="CC759:CH759" si="2289">CC760+CC761</f>
        <v>0</v>
      </c>
      <c r="CD759" s="48">
        <f t="shared" si="2289"/>
        <v>0</v>
      </c>
      <c r="CE759" s="48">
        <f t="shared" si="2289"/>
        <v>0</v>
      </c>
      <c r="CF759" s="48">
        <f t="shared" si="2289"/>
        <v>0</v>
      </c>
      <c r="CG759" s="48">
        <f t="shared" si="2289"/>
        <v>768</v>
      </c>
      <c r="CH759" s="48">
        <f t="shared" si="2289"/>
        <v>653</v>
      </c>
      <c r="CI759" s="48">
        <f t="shared" ref="CI759:CN759" si="2290">CI760+CI761</f>
        <v>0</v>
      </c>
      <c r="CJ759" s="48">
        <f t="shared" si="2290"/>
        <v>0</v>
      </c>
      <c r="CK759" s="48">
        <f t="shared" si="2290"/>
        <v>0</v>
      </c>
      <c r="CL759" s="48">
        <f t="shared" si="2290"/>
        <v>0</v>
      </c>
      <c r="CM759" s="48">
        <f t="shared" si="2290"/>
        <v>768</v>
      </c>
      <c r="CN759" s="48">
        <f t="shared" si="2290"/>
        <v>653</v>
      </c>
      <c r="CO759" s="48">
        <f t="shared" ref="CO759:CP759" si="2291">CO760+CO761</f>
        <v>768</v>
      </c>
      <c r="CP759" s="48">
        <f t="shared" si="2291"/>
        <v>653</v>
      </c>
      <c r="CQ759" s="116">
        <f t="shared" si="2102"/>
        <v>100</v>
      </c>
      <c r="CR759" s="116">
        <f t="shared" si="2155"/>
        <v>100</v>
      </c>
    </row>
    <row r="760" spans="1:96">
      <c r="A760" s="20" t="s">
        <v>13</v>
      </c>
      <c r="B760" s="18">
        <v>913</v>
      </c>
      <c r="C760" s="18" t="s">
        <v>7</v>
      </c>
      <c r="D760" s="18" t="s">
        <v>20</v>
      </c>
      <c r="E760" s="22" t="s">
        <v>752</v>
      </c>
      <c r="F760" s="6">
        <v>610</v>
      </c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>
        <v>115</v>
      </c>
      <c r="V760" s="48"/>
      <c r="W760" s="48"/>
      <c r="X760" s="48">
        <v>653</v>
      </c>
      <c r="Y760" s="48">
        <f>S760+U760+V760+W760+X760</f>
        <v>768</v>
      </c>
      <c r="Z760" s="48">
        <f>T760+X760</f>
        <v>653</v>
      </c>
      <c r="AA760" s="48"/>
      <c r="AB760" s="48"/>
      <c r="AC760" s="48"/>
      <c r="AD760" s="48"/>
      <c r="AE760" s="48">
        <f>Y760+AA760+AB760+AC760+AD760</f>
        <v>768</v>
      </c>
      <c r="AF760" s="48">
        <f>Z760+AD760</f>
        <v>653</v>
      </c>
      <c r="AG760" s="48"/>
      <c r="AH760" s="48"/>
      <c r="AI760" s="48"/>
      <c r="AJ760" s="48"/>
      <c r="AK760" s="48">
        <f>AE760+AG760+AH760+AI760+AJ760</f>
        <v>768</v>
      </c>
      <c r="AL760" s="48">
        <f>AF760+AJ760</f>
        <v>653</v>
      </c>
      <c r="AM760" s="48"/>
      <c r="AN760" s="48"/>
      <c r="AO760" s="48"/>
      <c r="AP760" s="48"/>
      <c r="AQ760" s="48">
        <f>AK760+AM760+AN760+AO760+AP760</f>
        <v>768</v>
      </c>
      <c r="AR760" s="48">
        <f>AL760+AP760</f>
        <v>653</v>
      </c>
      <c r="AS760" s="48"/>
      <c r="AT760" s="48"/>
      <c r="AU760" s="48"/>
      <c r="AV760" s="48"/>
      <c r="AW760" s="48">
        <f>AQ760+AS760+AT760+AU760+AV760</f>
        <v>768</v>
      </c>
      <c r="AX760" s="48">
        <f>AR760+AV760</f>
        <v>653</v>
      </c>
      <c r="AY760" s="48"/>
      <c r="AZ760" s="48"/>
      <c r="BA760" s="48"/>
      <c r="BB760" s="48"/>
      <c r="BC760" s="48">
        <f>AW760+AY760+AZ760+BA760+BB760</f>
        <v>768</v>
      </c>
      <c r="BD760" s="48">
        <f>AX760+BB760</f>
        <v>653</v>
      </c>
      <c r="BE760" s="48"/>
      <c r="BF760" s="48"/>
      <c r="BG760" s="48"/>
      <c r="BH760" s="48"/>
      <c r="BI760" s="48">
        <f>BC760+BE760+BF760+BG760+BH760</f>
        <v>768</v>
      </c>
      <c r="BJ760" s="48">
        <f>BD760+BH760</f>
        <v>653</v>
      </c>
      <c r="BK760" s="48"/>
      <c r="BL760" s="48"/>
      <c r="BM760" s="48"/>
      <c r="BN760" s="48"/>
      <c r="BO760" s="48">
        <f>BI760+BK760+BL760+BM760+BN760</f>
        <v>768</v>
      </c>
      <c r="BP760" s="48">
        <f>BJ760+BN760</f>
        <v>653</v>
      </c>
      <c r="BQ760" s="48"/>
      <c r="BR760" s="48"/>
      <c r="BS760" s="48"/>
      <c r="BT760" s="48"/>
      <c r="BU760" s="48">
        <f>BO760+BQ760+BR760+BS760+BT760</f>
        <v>768</v>
      </c>
      <c r="BV760" s="48">
        <f>BP760+BT760</f>
        <v>653</v>
      </c>
      <c r="BW760" s="48"/>
      <c r="BX760" s="48"/>
      <c r="BY760" s="48"/>
      <c r="BZ760" s="48"/>
      <c r="CA760" s="48">
        <f>BU760+BW760+BX760+BY760+BZ760</f>
        <v>768</v>
      </c>
      <c r="CB760" s="48">
        <f>BV760+BZ760</f>
        <v>653</v>
      </c>
      <c r="CC760" s="48"/>
      <c r="CD760" s="48"/>
      <c r="CE760" s="48"/>
      <c r="CF760" s="48"/>
      <c r="CG760" s="48">
        <f>CA760+CC760+CD760+CE760+CF760</f>
        <v>768</v>
      </c>
      <c r="CH760" s="48">
        <f>CB760+CF760</f>
        <v>653</v>
      </c>
      <c r="CI760" s="48"/>
      <c r="CJ760" s="48"/>
      <c r="CK760" s="48"/>
      <c r="CL760" s="48"/>
      <c r="CM760" s="48">
        <f>CG760+CI760+CJ760+CK760+CL760</f>
        <v>768</v>
      </c>
      <c r="CN760" s="48">
        <f>CH760+CL760</f>
        <v>653</v>
      </c>
      <c r="CO760" s="48">
        <v>768</v>
      </c>
      <c r="CP760" s="48">
        <v>653</v>
      </c>
      <c r="CQ760" s="116">
        <f t="shared" si="2102"/>
        <v>100</v>
      </c>
      <c r="CR760" s="116">
        <f t="shared" si="2155"/>
        <v>100</v>
      </c>
    </row>
    <row r="761" spans="1:96" hidden="1">
      <c r="A761" s="20" t="s">
        <v>22</v>
      </c>
      <c r="B761" s="18">
        <v>913</v>
      </c>
      <c r="C761" s="18" t="s">
        <v>7</v>
      </c>
      <c r="D761" s="18" t="s">
        <v>20</v>
      </c>
      <c r="E761" s="22" t="s">
        <v>752</v>
      </c>
      <c r="F761" s="6">
        <v>620</v>
      </c>
      <c r="G761" s="48"/>
      <c r="H761" s="48"/>
      <c r="I761" s="48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48"/>
      <c r="X761" s="48"/>
      <c r="Y761" s="48"/>
      <c r="Z761" s="48"/>
      <c r="AA761" s="48"/>
      <c r="AB761" s="48"/>
      <c r="AC761" s="48"/>
      <c r="AD761" s="48"/>
      <c r="AE761" s="48"/>
      <c r="AF761" s="48"/>
      <c r="AG761" s="48"/>
      <c r="AH761" s="48"/>
      <c r="AI761" s="48"/>
      <c r="AJ761" s="48"/>
      <c r="AK761" s="48"/>
      <c r="AL761" s="48"/>
      <c r="AM761" s="48"/>
      <c r="AN761" s="48"/>
      <c r="AO761" s="48"/>
      <c r="AP761" s="48"/>
      <c r="AQ761" s="48"/>
      <c r="AR761" s="48"/>
      <c r="AS761" s="48"/>
      <c r="AT761" s="48"/>
      <c r="AU761" s="48"/>
      <c r="AV761" s="48"/>
      <c r="AW761" s="48"/>
      <c r="AX761" s="48"/>
      <c r="AY761" s="48"/>
      <c r="AZ761" s="48"/>
      <c r="BA761" s="48"/>
      <c r="BB761" s="48"/>
      <c r="BC761" s="48"/>
      <c r="BD761" s="48"/>
      <c r="BE761" s="48"/>
      <c r="BF761" s="48"/>
      <c r="BG761" s="48"/>
      <c r="BH761" s="48"/>
      <c r="BI761" s="48"/>
      <c r="BJ761" s="48"/>
      <c r="BK761" s="48"/>
      <c r="BL761" s="48"/>
      <c r="BM761" s="48"/>
      <c r="BN761" s="48"/>
      <c r="BO761" s="48"/>
      <c r="BP761" s="48"/>
      <c r="BQ761" s="48"/>
      <c r="BR761" s="48"/>
      <c r="BS761" s="48"/>
      <c r="BT761" s="48"/>
      <c r="BU761" s="48"/>
      <c r="BV761" s="48"/>
      <c r="BW761" s="48"/>
      <c r="BX761" s="48"/>
      <c r="BY761" s="48"/>
      <c r="BZ761" s="48"/>
      <c r="CA761" s="48"/>
      <c r="CB761" s="48"/>
      <c r="CC761" s="48"/>
      <c r="CD761" s="48"/>
      <c r="CE761" s="48"/>
      <c r="CF761" s="48"/>
      <c r="CG761" s="48"/>
      <c r="CH761" s="48"/>
      <c r="CI761" s="48"/>
      <c r="CJ761" s="48"/>
      <c r="CK761" s="48"/>
      <c r="CL761" s="48"/>
      <c r="CM761" s="48"/>
      <c r="CN761" s="48"/>
      <c r="CO761" s="48"/>
      <c r="CP761" s="48"/>
      <c r="CQ761" s="116" t="e">
        <f t="shared" si="2102"/>
        <v>#DIV/0!</v>
      </c>
      <c r="CR761" s="116" t="e">
        <f t="shared" si="2155"/>
        <v>#DIV/0!</v>
      </c>
    </row>
    <row r="762" spans="1:96" ht="49.5">
      <c r="A762" s="17" t="s">
        <v>571</v>
      </c>
      <c r="B762" s="18">
        <v>913</v>
      </c>
      <c r="C762" s="18" t="s">
        <v>7</v>
      </c>
      <c r="D762" s="18" t="s">
        <v>20</v>
      </c>
      <c r="E762" s="22" t="s">
        <v>695</v>
      </c>
      <c r="F762" s="6"/>
      <c r="G762" s="48">
        <f t="shared" ref="G762:BR762" si="2292">G763</f>
        <v>1309</v>
      </c>
      <c r="H762" s="48">
        <f t="shared" si="2292"/>
        <v>0</v>
      </c>
      <c r="I762" s="48">
        <f t="shared" si="2292"/>
        <v>0</v>
      </c>
      <c r="J762" s="48">
        <f t="shared" si="2292"/>
        <v>0</v>
      </c>
      <c r="K762" s="48">
        <f t="shared" si="2292"/>
        <v>0</v>
      </c>
      <c r="L762" s="48">
        <f t="shared" si="2292"/>
        <v>0</v>
      </c>
      <c r="M762" s="48">
        <f t="shared" si="2292"/>
        <v>1309</v>
      </c>
      <c r="N762" s="48">
        <f t="shared" si="2292"/>
        <v>0</v>
      </c>
      <c r="O762" s="48">
        <f t="shared" si="2292"/>
        <v>0</v>
      </c>
      <c r="P762" s="48">
        <f t="shared" si="2292"/>
        <v>0</v>
      </c>
      <c r="Q762" s="48">
        <f t="shared" si="2292"/>
        <v>0</v>
      </c>
      <c r="R762" s="48">
        <f t="shared" si="2292"/>
        <v>0</v>
      </c>
      <c r="S762" s="48">
        <f t="shared" si="2292"/>
        <v>1309</v>
      </c>
      <c r="T762" s="48">
        <f t="shared" si="2292"/>
        <v>0</v>
      </c>
      <c r="U762" s="48">
        <f t="shared" si="2292"/>
        <v>0</v>
      </c>
      <c r="V762" s="48">
        <f t="shared" si="2292"/>
        <v>0</v>
      </c>
      <c r="W762" s="48">
        <f t="shared" si="2292"/>
        <v>0</v>
      </c>
      <c r="X762" s="48">
        <f t="shared" si="2292"/>
        <v>768</v>
      </c>
      <c r="Y762" s="48">
        <f t="shared" si="2292"/>
        <v>2077</v>
      </c>
      <c r="Z762" s="48">
        <f t="shared" si="2292"/>
        <v>768</v>
      </c>
      <c r="AA762" s="48">
        <f t="shared" si="2292"/>
        <v>0</v>
      </c>
      <c r="AB762" s="48">
        <f t="shared" si="2292"/>
        <v>0</v>
      </c>
      <c r="AC762" s="48">
        <f t="shared" si="2292"/>
        <v>0</v>
      </c>
      <c r="AD762" s="48">
        <f t="shared" si="2292"/>
        <v>0</v>
      </c>
      <c r="AE762" s="48">
        <f t="shared" si="2292"/>
        <v>2077</v>
      </c>
      <c r="AF762" s="48">
        <f t="shared" si="2292"/>
        <v>768</v>
      </c>
      <c r="AG762" s="48">
        <f t="shared" si="2292"/>
        <v>0</v>
      </c>
      <c r="AH762" s="48">
        <f t="shared" si="2292"/>
        <v>0</v>
      </c>
      <c r="AI762" s="48">
        <f t="shared" si="2292"/>
        <v>0</v>
      </c>
      <c r="AJ762" s="48">
        <f t="shared" si="2292"/>
        <v>0</v>
      </c>
      <c r="AK762" s="48">
        <f t="shared" si="2292"/>
        <v>2077</v>
      </c>
      <c r="AL762" s="48">
        <f t="shared" si="2292"/>
        <v>768</v>
      </c>
      <c r="AM762" s="48">
        <f t="shared" si="2292"/>
        <v>0</v>
      </c>
      <c r="AN762" s="48">
        <f t="shared" si="2292"/>
        <v>0</v>
      </c>
      <c r="AO762" s="48">
        <f t="shared" si="2292"/>
        <v>0</v>
      </c>
      <c r="AP762" s="48">
        <f t="shared" si="2292"/>
        <v>0</v>
      </c>
      <c r="AQ762" s="48">
        <f t="shared" si="2292"/>
        <v>2077</v>
      </c>
      <c r="AR762" s="48">
        <f t="shared" si="2292"/>
        <v>768</v>
      </c>
      <c r="AS762" s="48">
        <f t="shared" si="2292"/>
        <v>0</v>
      </c>
      <c r="AT762" s="48">
        <f t="shared" si="2292"/>
        <v>0</v>
      </c>
      <c r="AU762" s="48">
        <f t="shared" si="2292"/>
        <v>0</v>
      </c>
      <c r="AV762" s="48">
        <f t="shared" si="2292"/>
        <v>0</v>
      </c>
      <c r="AW762" s="48">
        <f t="shared" si="2292"/>
        <v>2077</v>
      </c>
      <c r="AX762" s="48">
        <f t="shared" si="2292"/>
        <v>768</v>
      </c>
      <c r="AY762" s="48">
        <f t="shared" si="2292"/>
        <v>0</v>
      </c>
      <c r="AZ762" s="48">
        <f t="shared" si="2292"/>
        <v>0</v>
      </c>
      <c r="BA762" s="48">
        <f t="shared" si="2292"/>
        <v>0</v>
      </c>
      <c r="BB762" s="48">
        <f t="shared" si="2292"/>
        <v>0</v>
      </c>
      <c r="BC762" s="48">
        <f t="shared" si="2292"/>
        <v>2077</v>
      </c>
      <c r="BD762" s="48">
        <f t="shared" si="2292"/>
        <v>768</v>
      </c>
      <c r="BE762" s="48">
        <f t="shared" si="2292"/>
        <v>0</v>
      </c>
      <c r="BF762" s="48">
        <f t="shared" si="2292"/>
        <v>0</v>
      </c>
      <c r="BG762" s="48">
        <f t="shared" si="2292"/>
        <v>0</v>
      </c>
      <c r="BH762" s="48">
        <f t="shared" si="2292"/>
        <v>0</v>
      </c>
      <c r="BI762" s="48">
        <f t="shared" si="2292"/>
        <v>2077</v>
      </c>
      <c r="BJ762" s="48">
        <f t="shared" si="2292"/>
        <v>768</v>
      </c>
      <c r="BK762" s="48">
        <f t="shared" si="2292"/>
        <v>0</v>
      </c>
      <c r="BL762" s="48">
        <f t="shared" si="2292"/>
        <v>0</v>
      </c>
      <c r="BM762" s="48">
        <f t="shared" si="2292"/>
        <v>0</v>
      </c>
      <c r="BN762" s="48">
        <f t="shared" si="2292"/>
        <v>0</v>
      </c>
      <c r="BO762" s="48">
        <f t="shared" si="2292"/>
        <v>2077</v>
      </c>
      <c r="BP762" s="48">
        <f t="shared" si="2292"/>
        <v>768</v>
      </c>
      <c r="BQ762" s="48">
        <f t="shared" si="2292"/>
        <v>-1053</v>
      </c>
      <c r="BR762" s="48">
        <f t="shared" si="2292"/>
        <v>0</v>
      </c>
      <c r="BS762" s="48">
        <f t="shared" ref="BS762:CP762" si="2293">BS763</f>
        <v>0</v>
      </c>
      <c r="BT762" s="48">
        <f t="shared" si="2293"/>
        <v>0</v>
      </c>
      <c r="BU762" s="48">
        <f t="shared" si="2293"/>
        <v>1024</v>
      </c>
      <c r="BV762" s="48">
        <f t="shared" si="2293"/>
        <v>768</v>
      </c>
      <c r="BW762" s="48">
        <f t="shared" si="2293"/>
        <v>0</v>
      </c>
      <c r="BX762" s="48">
        <f t="shared" si="2293"/>
        <v>0</v>
      </c>
      <c r="BY762" s="48">
        <f t="shared" si="2293"/>
        <v>0</v>
      </c>
      <c r="BZ762" s="48">
        <f t="shared" si="2293"/>
        <v>0</v>
      </c>
      <c r="CA762" s="48">
        <f t="shared" si="2293"/>
        <v>1024</v>
      </c>
      <c r="CB762" s="48">
        <f t="shared" si="2293"/>
        <v>768</v>
      </c>
      <c r="CC762" s="48">
        <f t="shared" si="2293"/>
        <v>0</v>
      </c>
      <c r="CD762" s="48">
        <f t="shared" si="2293"/>
        <v>0</v>
      </c>
      <c r="CE762" s="48">
        <f t="shared" si="2293"/>
        <v>0</v>
      </c>
      <c r="CF762" s="48">
        <f t="shared" si="2293"/>
        <v>0</v>
      </c>
      <c r="CG762" s="48">
        <f t="shared" si="2293"/>
        <v>1024</v>
      </c>
      <c r="CH762" s="48">
        <f t="shared" si="2293"/>
        <v>768</v>
      </c>
      <c r="CI762" s="48">
        <f t="shared" si="2293"/>
        <v>0</v>
      </c>
      <c r="CJ762" s="48">
        <f t="shared" si="2293"/>
        <v>0</v>
      </c>
      <c r="CK762" s="48">
        <f t="shared" si="2293"/>
        <v>0</v>
      </c>
      <c r="CL762" s="48">
        <f t="shared" si="2293"/>
        <v>0</v>
      </c>
      <c r="CM762" s="48">
        <f t="shared" si="2293"/>
        <v>1024</v>
      </c>
      <c r="CN762" s="48">
        <f t="shared" si="2293"/>
        <v>768</v>
      </c>
      <c r="CO762" s="48">
        <f t="shared" si="2293"/>
        <v>1024</v>
      </c>
      <c r="CP762" s="48">
        <f t="shared" si="2293"/>
        <v>768</v>
      </c>
      <c r="CQ762" s="116">
        <f t="shared" si="2102"/>
        <v>100</v>
      </c>
      <c r="CR762" s="116">
        <f t="shared" si="2155"/>
        <v>100</v>
      </c>
    </row>
    <row r="763" spans="1:96" ht="33">
      <c r="A763" s="17" t="s">
        <v>11</v>
      </c>
      <c r="B763" s="18">
        <v>913</v>
      </c>
      <c r="C763" s="18" t="s">
        <v>7</v>
      </c>
      <c r="D763" s="18" t="s">
        <v>20</v>
      </c>
      <c r="E763" s="22" t="s">
        <v>695</v>
      </c>
      <c r="F763" s="6">
        <v>600</v>
      </c>
      <c r="G763" s="48">
        <f>G764+G765</f>
        <v>1309</v>
      </c>
      <c r="H763" s="48">
        <f>H764+H765</f>
        <v>0</v>
      </c>
      <c r="I763" s="48">
        <f t="shared" ref="I763:N763" si="2294">I764+I765</f>
        <v>0</v>
      </c>
      <c r="J763" s="48">
        <f t="shared" si="2294"/>
        <v>0</v>
      </c>
      <c r="K763" s="48">
        <f t="shared" si="2294"/>
        <v>0</v>
      </c>
      <c r="L763" s="48">
        <f t="shared" si="2294"/>
        <v>0</v>
      </c>
      <c r="M763" s="48">
        <f t="shared" si="2294"/>
        <v>1309</v>
      </c>
      <c r="N763" s="48">
        <f t="shared" si="2294"/>
        <v>0</v>
      </c>
      <c r="O763" s="48">
        <f t="shared" ref="O763:T763" si="2295">O764+O765</f>
        <v>0</v>
      </c>
      <c r="P763" s="48">
        <f t="shared" si="2295"/>
        <v>0</v>
      </c>
      <c r="Q763" s="48">
        <f t="shared" si="2295"/>
        <v>0</v>
      </c>
      <c r="R763" s="48">
        <f t="shared" si="2295"/>
        <v>0</v>
      </c>
      <c r="S763" s="48">
        <f t="shared" si="2295"/>
        <v>1309</v>
      </c>
      <c r="T763" s="48">
        <f t="shared" si="2295"/>
        <v>0</v>
      </c>
      <c r="U763" s="48">
        <f t="shared" ref="U763:Z763" si="2296">U764+U765</f>
        <v>0</v>
      </c>
      <c r="V763" s="48">
        <f t="shared" si="2296"/>
        <v>0</v>
      </c>
      <c r="W763" s="48">
        <f t="shared" si="2296"/>
        <v>0</v>
      </c>
      <c r="X763" s="48">
        <f t="shared" si="2296"/>
        <v>768</v>
      </c>
      <c r="Y763" s="48">
        <f t="shared" si="2296"/>
        <v>2077</v>
      </c>
      <c r="Z763" s="48">
        <f t="shared" si="2296"/>
        <v>768</v>
      </c>
      <c r="AA763" s="48">
        <f t="shared" ref="AA763:AF763" si="2297">AA764+AA765</f>
        <v>0</v>
      </c>
      <c r="AB763" s="48">
        <f t="shared" si="2297"/>
        <v>0</v>
      </c>
      <c r="AC763" s="48">
        <f t="shared" si="2297"/>
        <v>0</v>
      </c>
      <c r="AD763" s="48">
        <f t="shared" si="2297"/>
        <v>0</v>
      </c>
      <c r="AE763" s="48">
        <f t="shared" si="2297"/>
        <v>2077</v>
      </c>
      <c r="AF763" s="48">
        <f t="shared" si="2297"/>
        <v>768</v>
      </c>
      <c r="AG763" s="48">
        <f t="shared" ref="AG763:AL763" si="2298">AG764+AG765</f>
        <v>0</v>
      </c>
      <c r="AH763" s="48">
        <f t="shared" si="2298"/>
        <v>0</v>
      </c>
      <c r="AI763" s="48">
        <f t="shared" si="2298"/>
        <v>0</v>
      </c>
      <c r="AJ763" s="48">
        <f t="shared" si="2298"/>
        <v>0</v>
      </c>
      <c r="AK763" s="48">
        <f t="shared" si="2298"/>
        <v>2077</v>
      </c>
      <c r="AL763" s="48">
        <f t="shared" si="2298"/>
        <v>768</v>
      </c>
      <c r="AM763" s="48">
        <f t="shared" ref="AM763:AR763" si="2299">AM764+AM765</f>
        <v>0</v>
      </c>
      <c r="AN763" s="48">
        <f t="shared" si="2299"/>
        <v>0</v>
      </c>
      <c r="AO763" s="48">
        <f t="shared" si="2299"/>
        <v>0</v>
      </c>
      <c r="AP763" s="48">
        <f t="shared" si="2299"/>
        <v>0</v>
      </c>
      <c r="AQ763" s="48">
        <f t="shared" si="2299"/>
        <v>2077</v>
      </c>
      <c r="AR763" s="48">
        <f t="shared" si="2299"/>
        <v>768</v>
      </c>
      <c r="AS763" s="48">
        <f t="shared" ref="AS763:AX763" si="2300">AS764+AS765</f>
        <v>0</v>
      </c>
      <c r="AT763" s="48">
        <f t="shared" si="2300"/>
        <v>0</v>
      </c>
      <c r="AU763" s="48">
        <f t="shared" si="2300"/>
        <v>0</v>
      </c>
      <c r="AV763" s="48">
        <f t="shared" si="2300"/>
        <v>0</v>
      </c>
      <c r="AW763" s="48">
        <f t="shared" si="2300"/>
        <v>2077</v>
      </c>
      <c r="AX763" s="48">
        <f t="shared" si="2300"/>
        <v>768</v>
      </c>
      <c r="AY763" s="48">
        <f t="shared" ref="AY763:BD763" si="2301">AY764+AY765</f>
        <v>0</v>
      </c>
      <c r="AZ763" s="48">
        <f t="shared" si="2301"/>
        <v>0</v>
      </c>
      <c r="BA763" s="48">
        <f t="shared" si="2301"/>
        <v>0</v>
      </c>
      <c r="BB763" s="48">
        <f t="shared" si="2301"/>
        <v>0</v>
      </c>
      <c r="BC763" s="48">
        <f t="shared" si="2301"/>
        <v>2077</v>
      </c>
      <c r="BD763" s="48">
        <f t="shared" si="2301"/>
        <v>768</v>
      </c>
      <c r="BE763" s="48">
        <f t="shared" ref="BE763:BJ763" si="2302">BE764+BE765</f>
        <v>0</v>
      </c>
      <c r="BF763" s="48">
        <f t="shared" si="2302"/>
        <v>0</v>
      </c>
      <c r="BG763" s="48">
        <f t="shared" si="2302"/>
        <v>0</v>
      </c>
      <c r="BH763" s="48">
        <f t="shared" si="2302"/>
        <v>0</v>
      </c>
      <c r="BI763" s="48">
        <f t="shared" si="2302"/>
        <v>2077</v>
      </c>
      <c r="BJ763" s="48">
        <f t="shared" si="2302"/>
        <v>768</v>
      </c>
      <c r="BK763" s="48">
        <f t="shared" ref="BK763:BP763" si="2303">BK764+BK765</f>
        <v>0</v>
      </c>
      <c r="BL763" s="48">
        <f t="shared" si="2303"/>
        <v>0</v>
      </c>
      <c r="BM763" s="48">
        <f t="shared" si="2303"/>
        <v>0</v>
      </c>
      <c r="BN763" s="48">
        <f t="shared" si="2303"/>
        <v>0</v>
      </c>
      <c r="BO763" s="48">
        <f t="shared" si="2303"/>
        <v>2077</v>
      </c>
      <c r="BP763" s="48">
        <f t="shared" si="2303"/>
        <v>768</v>
      </c>
      <c r="BQ763" s="48">
        <f t="shared" ref="BQ763:BV763" si="2304">BQ764+BQ765</f>
        <v>-1053</v>
      </c>
      <c r="BR763" s="48">
        <f t="shared" si="2304"/>
        <v>0</v>
      </c>
      <c r="BS763" s="48">
        <f t="shared" si="2304"/>
        <v>0</v>
      </c>
      <c r="BT763" s="48">
        <f t="shared" si="2304"/>
        <v>0</v>
      </c>
      <c r="BU763" s="48">
        <f t="shared" si="2304"/>
        <v>1024</v>
      </c>
      <c r="BV763" s="48">
        <f t="shared" si="2304"/>
        <v>768</v>
      </c>
      <c r="BW763" s="48">
        <f t="shared" ref="BW763:CB763" si="2305">BW764+BW765</f>
        <v>0</v>
      </c>
      <c r="BX763" s="48">
        <f t="shared" si="2305"/>
        <v>0</v>
      </c>
      <c r="BY763" s="48">
        <f t="shared" si="2305"/>
        <v>0</v>
      </c>
      <c r="BZ763" s="48">
        <f t="shared" si="2305"/>
        <v>0</v>
      </c>
      <c r="CA763" s="48">
        <f t="shared" si="2305"/>
        <v>1024</v>
      </c>
      <c r="CB763" s="48">
        <f t="shared" si="2305"/>
        <v>768</v>
      </c>
      <c r="CC763" s="48">
        <f t="shared" ref="CC763:CH763" si="2306">CC764+CC765</f>
        <v>0</v>
      </c>
      <c r="CD763" s="48">
        <f t="shared" si="2306"/>
        <v>0</v>
      </c>
      <c r="CE763" s="48">
        <f t="shared" si="2306"/>
        <v>0</v>
      </c>
      <c r="CF763" s="48">
        <f t="shared" si="2306"/>
        <v>0</v>
      </c>
      <c r="CG763" s="48">
        <f t="shared" si="2306"/>
        <v>1024</v>
      </c>
      <c r="CH763" s="48">
        <f t="shared" si="2306"/>
        <v>768</v>
      </c>
      <c r="CI763" s="48">
        <f t="shared" ref="CI763:CN763" si="2307">CI764+CI765</f>
        <v>0</v>
      </c>
      <c r="CJ763" s="48">
        <f t="shared" si="2307"/>
        <v>0</v>
      </c>
      <c r="CK763" s="48">
        <f t="shared" si="2307"/>
        <v>0</v>
      </c>
      <c r="CL763" s="48">
        <f t="shared" si="2307"/>
        <v>0</v>
      </c>
      <c r="CM763" s="48">
        <f t="shared" si="2307"/>
        <v>1024</v>
      </c>
      <c r="CN763" s="48">
        <f t="shared" si="2307"/>
        <v>768</v>
      </c>
      <c r="CO763" s="48">
        <f t="shared" ref="CO763:CP763" si="2308">CO764+CO765</f>
        <v>1024</v>
      </c>
      <c r="CP763" s="48">
        <f t="shared" si="2308"/>
        <v>768</v>
      </c>
      <c r="CQ763" s="116">
        <f t="shared" si="2102"/>
        <v>100</v>
      </c>
      <c r="CR763" s="116">
        <f t="shared" si="2155"/>
        <v>100</v>
      </c>
    </row>
    <row r="764" spans="1:96" hidden="1">
      <c r="A764" s="20" t="s">
        <v>13</v>
      </c>
      <c r="B764" s="18">
        <v>913</v>
      </c>
      <c r="C764" s="18" t="s">
        <v>7</v>
      </c>
      <c r="D764" s="18" t="s">
        <v>20</v>
      </c>
      <c r="E764" s="22" t="s">
        <v>695</v>
      </c>
      <c r="F764" s="6">
        <v>610</v>
      </c>
      <c r="G764" s="48">
        <v>655</v>
      </c>
      <c r="H764" s="48"/>
      <c r="I764" s="48"/>
      <c r="J764" s="48"/>
      <c r="K764" s="48"/>
      <c r="L764" s="48"/>
      <c r="M764" s="48">
        <f>G764+I764+J764+K764+L764</f>
        <v>655</v>
      </c>
      <c r="N764" s="48">
        <f>H764+L764</f>
        <v>0</v>
      </c>
      <c r="O764" s="48"/>
      <c r="P764" s="48"/>
      <c r="Q764" s="48"/>
      <c r="R764" s="48"/>
      <c r="S764" s="48">
        <f>M764+O764+P764+Q764+R764</f>
        <v>655</v>
      </c>
      <c r="T764" s="48">
        <f>N764+R764</f>
        <v>0</v>
      </c>
      <c r="U764" s="48"/>
      <c r="V764" s="48"/>
      <c r="W764" s="48"/>
      <c r="X764" s="48"/>
      <c r="Y764" s="48">
        <f>S764+U764+V764+W764+X764</f>
        <v>655</v>
      </c>
      <c r="Z764" s="48">
        <f>T764+X764</f>
        <v>0</v>
      </c>
      <c r="AA764" s="48"/>
      <c r="AB764" s="48"/>
      <c r="AC764" s="48"/>
      <c r="AD764" s="48"/>
      <c r="AE764" s="48">
        <f>Y764+AA764+AB764+AC764+AD764</f>
        <v>655</v>
      </c>
      <c r="AF764" s="48">
        <f>Z764+AD764</f>
        <v>0</v>
      </c>
      <c r="AG764" s="48"/>
      <c r="AH764" s="48"/>
      <c r="AI764" s="48"/>
      <c r="AJ764" s="48"/>
      <c r="AK764" s="48">
        <f>AE764+AG764+AH764+AI764+AJ764</f>
        <v>655</v>
      </c>
      <c r="AL764" s="48">
        <f>AF764+AJ764</f>
        <v>0</v>
      </c>
      <c r="AM764" s="48"/>
      <c r="AN764" s="48"/>
      <c r="AO764" s="48"/>
      <c r="AP764" s="48"/>
      <c r="AQ764" s="48">
        <f>AK764+AM764+AN764+AO764+AP764</f>
        <v>655</v>
      </c>
      <c r="AR764" s="48">
        <f>AL764+AP764</f>
        <v>0</v>
      </c>
      <c r="AS764" s="48"/>
      <c r="AT764" s="48"/>
      <c r="AU764" s="48"/>
      <c r="AV764" s="48"/>
      <c r="AW764" s="48">
        <f>AQ764+AS764+AT764+AU764+AV764</f>
        <v>655</v>
      </c>
      <c r="AX764" s="48">
        <f>AR764+AV764</f>
        <v>0</v>
      </c>
      <c r="AY764" s="48"/>
      <c r="AZ764" s="48"/>
      <c r="BA764" s="48"/>
      <c r="BB764" s="48"/>
      <c r="BC764" s="48">
        <f>AW764+AY764+AZ764+BA764+BB764</f>
        <v>655</v>
      </c>
      <c r="BD764" s="48">
        <f>AX764+BB764</f>
        <v>0</v>
      </c>
      <c r="BE764" s="48"/>
      <c r="BF764" s="48"/>
      <c r="BG764" s="48"/>
      <c r="BH764" s="48"/>
      <c r="BI764" s="48">
        <f>BC764+BE764+BF764+BG764+BH764</f>
        <v>655</v>
      </c>
      <c r="BJ764" s="48">
        <f>BD764+BH764</f>
        <v>0</v>
      </c>
      <c r="BK764" s="48"/>
      <c r="BL764" s="48"/>
      <c r="BM764" s="48"/>
      <c r="BN764" s="48"/>
      <c r="BO764" s="48">
        <f>BI764+BK764+BL764+BM764+BN764</f>
        <v>655</v>
      </c>
      <c r="BP764" s="48">
        <f>BJ764+BN764</f>
        <v>0</v>
      </c>
      <c r="BQ764" s="48">
        <v>-655</v>
      </c>
      <c r="BR764" s="48"/>
      <c r="BS764" s="48"/>
      <c r="BT764" s="48"/>
      <c r="BU764" s="48">
        <f>BO764+BQ764+BR764+BS764+BT764</f>
        <v>0</v>
      </c>
      <c r="BV764" s="48">
        <f>BP764+BT764</f>
        <v>0</v>
      </c>
      <c r="BW764" s="48"/>
      <c r="BX764" s="48"/>
      <c r="BY764" s="48"/>
      <c r="BZ764" s="48"/>
      <c r="CA764" s="48">
        <f>BU764+BW764+BX764+BY764+BZ764</f>
        <v>0</v>
      </c>
      <c r="CB764" s="48">
        <f>BV764+BZ764</f>
        <v>0</v>
      </c>
      <c r="CC764" s="48"/>
      <c r="CD764" s="48"/>
      <c r="CE764" s="48"/>
      <c r="CF764" s="48"/>
      <c r="CG764" s="48">
        <f>CA764+CC764+CD764+CE764+CF764</f>
        <v>0</v>
      </c>
      <c r="CH764" s="48">
        <f>CB764+CF764</f>
        <v>0</v>
      </c>
      <c r="CI764" s="48"/>
      <c r="CJ764" s="48"/>
      <c r="CK764" s="48"/>
      <c r="CL764" s="48"/>
      <c r="CM764" s="48">
        <f>CG764+CI764+CJ764+CK764+CL764</f>
        <v>0</v>
      </c>
      <c r="CN764" s="48">
        <f>CH764+CL764</f>
        <v>0</v>
      </c>
      <c r="CO764" s="48">
        <f>CI764+CK764+CL764+CM764+CN764</f>
        <v>0</v>
      </c>
      <c r="CP764" s="48">
        <f>CJ764+CN764</f>
        <v>0</v>
      </c>
      <c r="CQ764" s="116" t="e">
        <f t="shared" si="2102"/>
        <v>#DIV/0!</v>
      </c>
      <c r="CR764" s="116" t="e">
        <f t="shared" si="2155"/>
        <v>#DIV/0!</v>
      </c>
    </row>
    <row r="765" spans="1:96">
      <c r="A765" s="20" t="s">
        <v>22</v>
      </c>
      <c r="B765" s="18">
        <v>913</v>
      </c>
      <c r="C765" s="18" t="s">
        <v>7</v>
      </c>
      <c r="D765" s="18" t="s">
        <v>20</v>
      </c>
      <c r="E765" s="22" t="s">
        <v>695</v>
      </c>
      <c r="F765" s="6">
        <v>620</v>
      </c>
      <c r="G765" s="48">
        <v>654</v>
      </c>
      <c r="H765" s="48"/>
      <c r="I765" s="48"/>
      <c r="J765" s="48"/>
      <c r="K765" s="48"/>
      <c r="L765" s="48"/>
      <c r="M765" s="48">
        <f>G765+I765+J765+K765+L765</f>
        <v>654</v>
      </c>
      <c r="N765" s="48">
        <f>H765+L765</f>
        <v>0</v>
      </c>
      <c r="O765" s="48"/>
      <c r="P765" s="48"/>
      <c r="Q765" s="48"/>
      <c r="R765" s="48"/>
      <c r="S765" s="48">
        <f>M765+O765+P765+Q765+R765</f>
        <v>654</v>
      </c>
      <c r="T765" s="48">
        <f>N765+R765</f>
        <v>0</v>
      </c>
      <c r="U765" s="48"/>
      <c r="V765" s="48"/>
      <c r="W765" s="48"/>
      <c r="X765" s="48">
        <v>768</v>
      </c>
      <c r="Y765" s="48">
        <f>S765+U765+V765+W765+X765</f>
        <v>1422</v>
      </c>
      <c r="Z765" s="48">
        <f>T765+X765</f>
        <v>768</v>
      </c>
      <c r="AA765" s="48"/>
      <c r="AB765" s="48"/>
      <c r="AC765" s="48"/>
      <c r="AD765" s="48"/>
      <c r="AE765" s="48">
        <f>Y765+AA765+AB765+AC765+AD765</f>
        <v>1422</v>
      </c>
      <c r="AF765" s="48">
        <f>Z765+AD765</f>
        <v>768</v>
      </c>
      <c r="AG765" s="48"/>
      <c r="AH765" s="48"/>
      <c r="AI765" s="48"/>
      <c r="AJ765" s="48"/>
      <c r="AK765" s="48">
        <f>AE765+AG765+AH765+AI765+AJ765</f>
        <v>1422</v>
      </c>
      <c r="AL765" s="48">
        <f>AF765+AJ765</f>
        <v>768</v>
      </c>
      <c r="AM765" s="48"/>
      <c r="AN765" s="48"/>
      <c r="AO765" s="48"/>
      <c r="AP765" s="48"/>
      <c r="AQ765" s="48">
        <f>AK765+AM765+AN765+AO765+AP765</f>
        <v>1422</v>
      </c>
      <c r="AR765" s="48">
        <f>AL765+AP765</f>
        <v>768</v>
      </c>
      <c r="AS765" s="48"/>
      <c r="AT765" s="48"/>
      <c r="AU765" s="48"/>
      <c r="AV765" s="48"/>
      <c r="AW765" s="48">
        <f>AQ765+AS765+AT765+AU765+AV765</f>
        <v>1422</v>
      </c>
      <c r="AX765" s="48">
        <f>AR765+AV765</f>
        <v>768</v>
      </c>
      <c r="AY765" s="48"/>
      <c r="AZ765" s="48"/>
      <c r="BA765" s="48"/>
      <c r="BB765" s="48"/>
      <c r="BC765" s="48">
        <f>AW765+AY765+AZ765+BA765+BB765</f>
        <v>1422</v>
      </c>
      <c r="BD765" s="48">
        <f>AX765+BB765</f>
        <v>768</v>
      </c>
      <c r="BE765" s="48"/>
      <c r="BF765" s="48"/>
      <c r="BG765" s="48"/>
      <c r="BH765" s="48"/>
      <c r="BI765" s="48">
        <f>BC765+BE765+BF765+BG765+BH765</f>
        <v>1422</v>
      </c>
      <c r="BJ765" s="48">
        <f>BD765+BH765</f>
        <v>768</v>
      </c>
      <c r="BK765" s="48"/>
      <c r="BL765" s="48"/>
      <c r="BM765" s="48"/>
      <c r="BN765" s="48"/>
      <c r="BO765" s="48">
        <f>BI765+BK765+BL765+BM765+BN765</f>
        <v>1422</v>
      </c>
      <c r="BP765" s="48">
        <f>BJ765+BN765</f>
        <v>768</v>
      </c>
      <c r="BQ765" s="48">
        <v>-398</v>
      </c>
      <c r="BR765" s="48"/>
      <c r="BS765" s="48"/>
      <c r="BT765" s="48"/>
      <c r="BU765" s="48">
        <f>BO765+BQ765+BR765+BS765+BT765</f>
        <v>1024</v>
      </c>
      <c r="BV765" s="48">
        <f>BP765+BT765</f>
        <v>768</v>
      </c>
      <c r="BW765" s="48"/>
      <c r="BX765" s="48"/>
      <c r="BY765" s="48"/>
      <c r="BZ765" s="48"/>
      <c r="CA765" s="48">
        <f>BU765+BW765+BX765+BY765+BZ765</f>
        <v>1024</v>
      </c>
      <c r="CB765" s="48">
        <f>BV765+BZ765</f>
        <v>768</v>
      </c>
      <c r="CC765" s="48"/>
      <c r="CD765" s="48"/>
      <c r="CE765" s="48"/>
      <c r="CF765" s="48"/>
      <c r="CG765" s="48">
        <f>CA765+CC765+CD765+CE765+CF765</f>
        <v>1024</v>
      </c>
      <c r="CH765" s="48">
        <f>CB765+CF765</f>
        <v>768</v>
      </c>
      <c r="CI765" s="48"/>
      <c r="CJ765" s="48"/>
      <c r="CK765" s="48"/>
      <c r="CL765" s="48"/>
      <c r="CM765" s="48">
        <f>CG765+CI765+CJ765+CK765+CL765</f>
        <v>1024</v>
      </c>
      <c r="CN765" s="48">
        <f>CH765+CL765</f>
        <v>768</v>
      </c>
      <c r="CO765" s="48">
        <v>1024</v>
      </c>
      <c r="CP765" s="48">
        <v>768</v>
      </c>
      <c r="CQ765" s="116">
        <f t="shared" si="2102"/>
        <v>100</v>
      </c>
      <c r="CR765" s="116">
        <f t="shared" si="2155"/>
        <v>100</v>
      </c>
    </row>
    <row r="766" spans="1:96" ht="33">
      <c r="A766" s="79" t="s">
        <v>274</v>
      </c>
      <c r="B766" s="18">
        <v>913</v>
      </c>
      <c r="C766" s="18" t="s">
        <v>7</v>
      </c>
      <c r="D766" s="18" t="s">
        <v>20</v>
      </c>
      <c r="E766" s="18" t="s">
        <v>333</v>
      </c>
      <c r="F766" s="6"/>
      <c r="G766" s="6">
        <f t="shared" ref="G766:V768" si="2309">G767</f>
        <v>1861</v>
      </c>
      <c r="H766" s="6">
        <f t="shared" si="2309"/>
        <v>0</v>
      </c>
      <c r="I766" s="6">
        <f t="shared" si="2309"/>
        <v>0</v>
      </c>
      <c r="J766" s="6">
        <f t="shared" si="2309"/>
        <v>0</v>
      </c>
      <c r="K766" s="6">
        <f t="shared" si="2309"/>
        <v>0</v>
      </c>
      <c r="L766" s="6">
        <f t="shared" si="2309"/>
        <v>0</v>
      </c>
      <c r="M766" s="6">
        <f t="shared" si="2309"/>
        <v>1861</v>
      </c>
      <c r="N766" s="6">
        <f t="shared" si="2309"/>
        <v>0</v>
      </c>
      <c r="O766" s="6">
        <f t="shared" si="2309"/>
        <v>0</v>
      </c>
      <c r="P766" s="6">
        <f t="shared" si="2309"/>
        <v>0</v>
      </c>
      <c r="Q766" s="6">
        <f t="shared" si="2309"/>
        <v>0</v>
      </c>
      <c r="R766" s="6">
        <f t="shared" si="2309"/>
        <v>0</v>
      </c>
      <c r="S766" s="6">
        <f t="shared" si="2309"/>
        <v>1861</v>
      </c>
      <c r="T766" s="6">
        <f t="shared" si="2309"/>
        <v>0</v>
      </c>
      <c r="U766" s="6">
        <f t="shared" si="2309"/>
        <v>0</v>
      </c>
      <c r="V766" s="6">
        <f t="shared" si="2309"/>
        <v>0</v>
      </c>
      <c r="W766" s="6">
        <f t="shared" ref="U766:AJ768" si="2310">W767</f>
        <v>0</v>
      </c>
      <c r="X766" s="6">
        <f t="shared" si="2310"/>
        <v>0</v>
      </c>
      <c r="Y766" s="6">
        <f t="shared" si="2310"/>
        <v>1861</v>
      </c>
      <c r="Z766" s="6">
        <f t="shared" si="2310"/>
        <v>0</v>
      </c>
      <c r="AA766" s="6">
        <f t="shared" si="2310"/>
        <v>0</v>
      </c>
      <c r="AB766" s="6">
        <f t="shared" si="2310"/>
        <v>0</v>
      </c>
      <c r="AC766" s="6">
        <f t="shared" si="2310"/>
        <v>0</v>
      </c>
      <c r="AD766" s="6">
        <f t="shared" si="2310"/>
        <v>0</v>
      </c>
      <c r="AE766" s="6">
        <f t="shared" si="2310"/>
        <v>1861</v>
      </c>
      <c r="AF766" s="6">
        <f t="shared" si="2310"/>
        <v>0</v>
      </c>
      <c r="AG766" s="6">
        <f t="shared" si="2310"/>
        <v>0</v>
      </c>
      <c r="AH766" s="6">
        <f t="shared" si="2310"/>
        <v>0</v>
      </c>
      <c r="AI766" s="6">
        <f t="shared" si="2310"/>
        <v>0</v>
      </c>
      <c r="AJ766" s="6">
        <f t="shared" si="2310"/>
        <v>0</v>
      </c>
      <c r="AK766" s="6">
        <f t="shared" ref="AG766:AY768" si="2311">AK767</f>
        <v>1861</v>
      </c>
      <c r="AL766" s="6">
        <f t="shared" si="2311"/>
        <v>0</v>
      </c>
      <c r="AM766" s="6">
        <f t="shared" si="2311"/>
        <v>0</v>
      </c>
      <c r="AN766" s="6">
        <f t="shared" si="2311"/>
        <v>0</v>
      </c>
      <c r="AO766" s="6">
        <f t="shared" si="2311"/>
        <v>0</v>
      </c>
      <c r="AP766" s="6">
        <f t="shared" si="2311"/>
        <v>0</v>
      </c>
      <c r="AQ766" s="6">
        <f t="shared" si="2311"/>
        <v>1861</v>
      </c>
      <c r="AR766" s="6">
        <f t="shared" si="2311"/>
        <v>0</v>
      </c>
      <c r="AS766" s="6">
        <f t="shared" si="2311"/>
        <v>0</v>
      </c>
      <c r="AT766" s="6">
        <f t="shared" si="2311"/>
        <v>0</v>
      </c>
      <c r="AU766" s="6">
        <f t="shared" si="2311"/>
        <v>0</v>
      </c>
      <c r="AV766" s="6">
        <f t="shared" si="2311"/>
        <v>0</v>
      </c>
      <c r="AW766" s="6">
        <f t="shared" si="2311"/>
        <v>1861</v>
      </c>
      <c r="AX766" s="6">
        <f t="shared" si="2311"/>
        <v>0</v>
      </c>
      <c r="AY766" s="6">
        <f t="shared" si="2311"/>
        <v>0</v>
      </c>
      <c r="AZ766" s="6">
        <f t="shared" ref="AY766:BN768" si="2312">AZ767</f>
        <v>0</v>
      </c>
      <c r="BA766" s="6">
        <f t="shared" si="2312"/>
        <v>0</v>
      </c>
      <c r="BB766" s="6">
        <f t="shared" si="2312"/>
        <v>0</v>
      </c>
      <c r="BC766" s="6">
        <f t="shared" si="2312"/>
        <v>1861</v>
      </c>
      <c r="BD766" s="6">
        <f t="shared" si="2312"/>
        <v>0</v>
      </c>
      <c r="BE766" s="6">
        <f t="shared" si="2312"/>
        <v>0</v>
      </c>
      <c r="BF766" s="6">
        <f t="shared" si="2312"/>
        <v>0</v>
      </c>
      <c r="BG766" s="6">
        <f t="shared" si="2312"/>
        <v>0</v>
      </c>
      <c r="BH766" s="6">
        <f t="shared" si="2312"/>
        <v>0</v>
      </c>
      <c r="BI766" s="6">
        <f t="shared" si="2312"/>
        <v>1861</v>
      </c>
      <c r="BJ766" s="6">
        <f t="shared" si="2312"/>
        <v>0</v>
      </c>
      <c r="BK766" s="6">
        <f t="shared" si="2312"/>
        <v>0</v>
      </c>
      <c r="BL766" s="6">
        <f t="shared" si="2312"/>
        <v>0</v>
      </c>
      <c r="BM766" s="6">
        <f t="shared" si="2312"/>
        <v>0</v>
      </c>
      <c r="BN766" s="6">
        <f t="shared" si="2312"/>
        <v>0</v>
      </c>
      <c r="BO766" s="6">
        <f t="shared" ref="BK766:BZ768" si="2313">BO767</f>
        <v>1861</v>
      </c>
      <c r="BP766" s="6">
        <f t="shared" si="2313"/>
        <v>0</v>
      </c>
      <c r="BQ766" s="6">
        <f t="shared" si="2313"/>
        <v>0</v>
      </c>
      <c r="BR766" s="6">
        <f t="shared" si="2313"/>
        <v>0</v>
      </c>
      <c r="BS766" s="6">
        <f t="shared" si="2313"/>
        <v>0</v>
      </c>
      <c r="BT766" s="6">
        <f t="shared" si="2313"/>
        <v>0</v>
      </c>
      <c r="BU766" s="6">
        <f t="shared" si="2313"/>
        <v>1861</v>
      </c>
      <c r="BV766" s="6">
        <f t="shared" si="2313"/>
        <v>0</v>
      </c>
      <c r="BW766" s="6">
        <f t="shared" si="2313"/>
        <v>0</v>
      </c>
      <c r="BX766" s="6">
        <f t="shared" si="2313"/>
        <v>0</v>
      </c>
      <c r="BY766" s="6">
        <f t="shared" si="2313"/>
        <v>0</v>
      </c>
      <c r="BZ766" s="6">
        <f t="shared" si="2313"/>
        <v>0</v>
      </c>
      <c r="CA766" s="6">
        <f t="shared" ref="BW766:CL768" si="2314">CA767</f>
        <v>1861</v>
      </c>
      <c r="CB766" s="6">
        <f t="shared" si="2314"/>
        <v>0</v>
      </c>
      <c r="CC766" s="6">
        <f t="shared" si="2314"/>
        <v>0</v>
      </c>
      <c r="CD766" s="6">
        <f t="shared" si="2314"/>
        <v>0</v>
      </c>
      <c r="CE766" s="6">
        <f t="shared" si="2314"/>
        <v>0</v>
      </c>
      <c r="CF766" s="6">
        <f t="shared" si="2314"/>
        <v>0</v>
      </c>
      <c r="CG766" s="6">
        <f t="shared" si="2314"/>
        <v>1861</v>
      </c>
      <c r="CH766" s="6">
        <f t="shared" si="2314"/>
        <v>0</v>
      </c>
      <c r="CI766" s="6">
        <f t="shared" si="2314"/>
        <v>0</v>
      </c>
      <c r="CJ766" s="6">
        <f t="shared" si="2314"/>
        <v>0</v>
      </c>
      <c r="CK766" s="6">
        <f t="shared" si="2314"/>
        <v>0</v>
      </c>
      <c r="CL766" s="6">
        <f t="shared" si="2314"/>
        <v>0</v>
      </c>
      <c r="CM766" s="6">
        <f t="shared" ref="CI766:CP768" si="2315">CM767</f>
        <v>1861</v>
      </c>
      <c r="CN766" s="6">
        <f t="shared" si="2315"/>
        <v>0</v>
      </c>
      <c r="CO766" s="6">
        <f t="shared" si="2315"/>
        <v>1860</v>
      </c>
      <c r="CP766" s="6">
        <f t="shared" si="2315"/>
        <v>0</v>
      </c>
      <c r="CQ766" s="32">
        <f t="shared" si="2102"/>
        <v>99.946265448683505</v>
      </c>
      <c r="CR766" s="32"/>
    </row>
    <row r="767" spans="1:96" ht="20.25" customHeight="1">
      <c r="A767" s="87" t="s">
        <v>14</v>
      </c>
      <c r="B767" s="18">
        <v>913</v>
      </c>
      <c r="C767" s="18" t="s">
        <v>7</v>
      </c>
      <c r="D767" s="18" t="s">
        <v>20</v>
      </c>
      <c r="E767" s="18" t="s">
        <v>334</v>
      </c>
      <c r="F767" s="6"/>
      <c r="G767" s="6">
        <f t="shared" si="2309"/>
        <v>1861</v>
      </c>
      <c r="H767" s="6">
        <f t="shared" si="2309"/>
        <v>0</v>
      </c>
      <c r="I767" s="6">
        <f t="shared" si="2309"/>
        <v>0</v>
      </c>
      <c r="J767" s="6">
        <f t="shared" si="2309"/>
        <v>0</v>
      </c>
      <c r="K767" s="6">
        <f t="shared" si="2309"/>
        <v>0</v>
      </c>
      <c r="L767" s="6">
        <f t="shared" si="2309"/>
        <v>0</v>
      </c>
      <c r="M767" s="6">
        <f t="shared" si="2309"/>
        <v>1861</v>
      </c>
      <c r="N767" s="6">
        <f t="shared" si="2309"/>
        <v>0</v>
      </c>
      <c r="O767" s="6">
        <f t="shared" si="2309"/>
        <v>0</v>
      </c>
      <c r="P767" s="6">
        <f t="shared" si="2309"/>
        <v>0</v>
      </c>
      <c r="Q767" s="6">
        <f t="shared" si="2309"/>
        <v>0</v>
      </c>
      <c r="R767" s="6">
        <f t="shared" si="2309"/>
        <v>0</v>
      </c>
      <c r="S767" s="6">
        <f t="shared" si="2309"/>
        <v>1861</v>
      </c>
      <c r="T767" s="6">
        <f t="shared" si="2309"/>
        <v>0</v>
      </c>
      <c r="U767" s="6">
        <f t="shared" si="2310"/>
        <v>0</v>
      </c>
      <c r="V767" s="6">
        <f t="shared" si="2310"/>
        <v>0</v>
      </c>
      <c r="W767" s="6">
        <f t="shared" si="2310"/>
        <v>0</v>
      </c>
      <c r="X767" s="6">
        <f t="shared" si="2310"/>
        <v>0</v>
      </c>
      <c r="Y767" s="6">
        <f t="shared" si="2310"/>
        <v>1861</v>
      </c>
      <c r="Z767" s="6">
        <f t="shared" si="2310"/>
        <v>0</v>
      </c>
      <c r="AA767" s="6">
        <f t="shared" si="2310"/>
        <v>0</v>
      </c>
      <c r="AB767" s="6">
        <f t="shared" si="2310"/>
        <v>0</v>
      </c>
      <c r="AC767" s="6">
        <f t="shared" si="2310"/>
        <v>0</v>
      </c>
      <c r="AD767" s="6">
        <f t="shared" si="2310"/>
        <v>0</v>
      </c>
      <c r="AE767" s="6">
        <f t="shared" si="2310"/>
        <v>1861</v>
      </c>
      <c r="AF767" s="6">
        <f t="shared" si="2310"/>
        <v>0</v>
      </c>
      <c r="AG767" s="6">
        <f t="shared" si="2311"/>
        <v>0</v>
      </c>
      <c r="AH767" s="6">
        <f t="shared" si="2311"/>
        <v>0</v>
      </c>
      <c r="AI767" s="6">
        <f t="shared" si="2311"/>
        <v>0</v>
      </c>
      <c r="AJ767" s="6">
        <f t="shared" si="2311"/>
        <v>0</v>
      </c>
      <c r="AK767" s="6">
        <f t="shared" si="2311"/>
        <v>1861</v>
      </c>
      <c r="AL767" s="6">
        <f t="shared" si="2311"/>
        <v>0</v>
      </c>
      <c r="AM767" s="6">
        <f t="shared" si="2311"/>
        <v>0</v>
      </c>
      <c r="AN767" s="6">
        <f t="shared" si="2311"/>
        <v>0</v>
      </c>
      <c r="AO767" s="6">
        <f t="shared" si="2311"/>
        <v>0</v>
      </c>
      <c r="AP767" s="6">
        <f t="shared" si="2311"/>
        <v>0</v>
      </c>
      <c r="AQ767" s="6">
        <f t="shared" si="2311"/>
        <v>1861</v>
      </c>
      <c r="AR767" s="6">
        <f t="shared" si="2311"/>
        <v>0</v>
      </c>
      <c r="AS767" s="6">
        <f t="shared" si="2311"/>
        <v>0</v>
      </c>
      <c r="AT767" s="6">
        <f t="shared" si="2311"/>
        <v>0</v>
      </c>
      <c r="AU767" s="6">
        <f t="shared" si="2311"/>
        <v>0</v>
      </c>
      <c r="AV767" s="6">
        <f t="shared" si="2311"/>
        <v>0</v>
      </c>
      <c r="AW767" s="6">
        <f t="shared" si="2311"/>
        <v>1861</v>
      </c>
      <c r="AX767" s="6">
        <f t="shared" si="2311"/>
        <v>0</v>
      </c>
      <c r="AY767" s="6">
        <f t="shared" si="2312"/>
        <v>0</v>
      </c>
      <c r="AZ767" s="6">
        <f t="shared" si="2312"/>
        <v>0</v>
      </c>
      <c r="BA767" s="6">
        <f t="shared" si="2312"/>
        <v>0</v>
      </c>
      <c r="BB767" s="6">
        <f t="shared" si="2312"/>
        <v>0</v>
      </c>
      <c r="BC767" s="6">
        <f t="shared" si="2312"/>
        <v>1861</v>
      </c>
      <c r="BD767" s="6">
        <f t="shared" si="2312"/>
        <v>0</v>
      </c>
      <c r="BE767" s="6">
        <f t="shared" si="2312"/>
        <v>0</v>
      </c>
      <c r="BF767" s="6">
        <f t="shared" si="2312"/>
        <v>0</v>
      </c>
      <c r="BG767" s="6">
        <f t="shared" si="2312"/>
        <v>0</v>
      </c>
      <c r="BH767" s="6">
        <f t="shared" si="2312"/>
        <v>0</v>
      </c>
      <c r="BI767" s="6">
        <f t="shared" si="2312"/>
        <v>1861</v>
      </c>
      <c r="BJ767" s="6">
        <f t="shared" si="2312"/>
        <v>0</v>
      </c>
      <c r="BK767" s="6">
        <f t="shared" si="2313"/>
        <v>0</v>
      </c>
      <c r="BL767" s="6">
        <f t="shared" si="2313"/>
        <v>0</v>
      </c>
      <c r="BM767" s="6">
        <f t="shared" si="2313"/>
        <v>0</v>
      </c>
      <c r="BN767" s="6">
        <f t="shared" si="2313"/>
        <v>0</v>
      </c>
      <c r="BO767" s="6">
        <f t="shared" si="2313"/>
        <v>1861</v>
      </c>
      <c r="BP767" s="6">
        <f t="shared" si="2313"/>
        <v>0</v>
      </c>
      <c r="BQ767" s="6">
        <f t="shared" si="2313"/>
        <v>0</v>
      </c>
      <c r="BR767" s="6">
        <f t="shared" si="2313"/>
        <v>0</v>
      </c>
      <c r="BS767" s="6">
        <f t="shared" si="2313"/>
        <v>0</v>
      </c>
      <c r="BT767" s="6">
        <f t="shared" si="2313"/>
        <v>0</v>
      </c>
      <c r="BU767" s="6">
        <f t="shared" si="2313"/>
        <v>1861</v>
      </c>
      <c r="BV767" s="6">
        <f t="shared" si="2313"/>
        <v>0</v>
      </c>
      <c r="BW767" s="6">
        <f t="shared" si="2314"/>
        <v>0</v>
      </c>
      <c r="BX767" s="6">
        <f t="shared" si="2314"/>
        <v>0</v>
      </c>
      <c r="BY767" s="6">
        <f t="shared" si="2314"/>
        <v>0</v>
      </c>
      <c r="BZ767" s="6">
        <f t="shared" si="2314"/>
        <v>0</v>
      </c>
      <c r="CA767" s="6">
        <f t="shared" si="2314"/>
        <v>1861</v>
      </c>
      <c r="CB767" s="6">
        <f t="shared" si="2314"/>
        <v>0</v>
      </c>
      <c r="CC767" s="6">
        <f t="shared" si="2314"/>
        <v>0</v>
      </c>
      <c r="CD767" s="6">
        <f t="shared" si="2314"/>
        <v>0</v>
      </c>
      <c r="CE767" s="6">
        <f t="shared" si="2314"/>
        <v>0</v>
      </c>
      <c r="CF767" s="6">
        <f t="shared" si="2314"/>
        <v>0</v>
      </c>
      <c r="CG767" s="6">
        <f t="shared" si="2314"/>
        <v>1861</v>
      </c>
      <c r="CH767" s="6">
        <f t="shared" si="2314"/>
        <v>0</v>
      </c>
      <c r="CI767" s="6">
        <f t="shared" si="2315"/>
        <v>0</v>
      </c>
      <c r="CJ767" s="6">
        <f t="shared" si="2315"/>
        <v>0</v>
      </c>
      <c r="CK767" s="6">
        <f t="shared" si="2315"/>
        <v>0</v>
      </c>
      <c r="CL767" s="6">
        <f t="shared" si="2315"/>
        <v>0</v>
      </c>
      <c r="CM767" s="6">
        <f t="shared" si="2315"/>
        <v>1861</v>
      </c>
      <c r="CN767" s="6">
        <f t="shared" si="2315"/>
        <v>0</v>
      </c>
      <c r="CO767" s="6">
        <f t="shared" si="2315"/>
        <v>1860</v>
      </c>
      <c r="CP767" s="6">
        <f t="shared" si="2315"/>
        <v>0</v>
      </c>
      <c r="CQ767" s="32">
        <f t="shared" si="2102"/>
        <v>99.946265448683505</v>
      </c>
      <c r="CR767" s="32"/>
    </row>
    <row r="768" spans="1:96" ht="19.5" customHeight="1">
      <c r="A768" s="87" t="s">
        <v>180</v>
      </c>
      <c r="B768" s="18">
        <v>913</v>
      </c>
      <c r="C768" s="18" t="s">
        <v>7</v>
      </c>
      <c r="D768" s="18" t="s">
        <v>20</v>
      </c>
      <c r="E768" s="18" t="s">
        <v>678</v>
      </c>
      <c r="F768" s="6"/>
      <c r="G768" s="6">
        <f t="shared" si="2309"/>
        <v>1861</v>
      </c>
      <c r="H768" s="6">
        <f t="shared" si="2309"/>
        <v>0</v>
      </c>
      <c r="I768" s="6">
        <f t="shared" si="2309"/>
        <v>0</v>
      </c>
      <c r="J768" s="6">
        <f t="shared" si="2309"/>
        <v>0</v>
      </c>
      <c r="K768" s="6">
        <f t="shared" si="2309"/>
        <v>0</v>
      </c>
      <c r="L768" s="6">
        <f t="shared" si="2309"/>
        <v>0</v>
      </c>
      <c r="M768" s="6">
        <f t="shared" si="2309"/>
        <v>1861</v>
      </c>
      <c r="N768" s="6">
        <f t="shared" si="2309"/>
        <v>0</v>
      </c>
      <c r="O768" s="6">
        <f t="shared" si="2309"/>
        <v>0</v>
      </c>
      <c r="P768" s="6">
        <f t="shared" si="2309"/>
        <v>0</v>
      </c>
      <c r="Q768" s="6">
        <f t="shared" si="2309"/>
        <v>0</v>
      </c>
      <c r="R768" s="6">
        <f t="shared" si="2309"/>
        <v>0</v>
      </c>
      <c r="S768" s="6">
        <f t="shared" si="2309"/>
        <v>1861</v>
      </c>
      <c r="T768" s="6">
        <f t="shared" si="2309"/>
        <v>0</v>
      </c>
      <c r="U768" s="6">
        <f t="shared" si="2310"/>
        <v>0</v>
      </c>
      <c r="V768" s="6">
        <f t="shared" si="2310"/>
        <v>0</v>
      </c>
      <c r="W768" s="6">
        <f t="shared" si="2310"/>
        <v>0</v>
      </c>
      <c r="X768" s="6">
        <f t="shared" si="2310"/>
        <v>0</v>
      </c>
      <c r="Y768" s="6">
        <f t="shared" si="2310"/>
        <v>1861</v>
      </c>
      <c r="Z768" s="6">
        <f t="shared" si="2310"/>
        <v>0</v>
      </c>
      <c r="AA768" s="6">
        <f t="shared" si="2310"/>
        <v>0</v>
      </c>
      <c r="AB768" s="6">
        <f t="shared" si="2310"/>
        <v>0</v>
      </c>
      <c r="AC768" s="6">
        <f t="shared" si="2310"/>
        <v>0</v>
      </c>
      <c r="AD768" s="6">
        <f t="shared" si="2310"/>
        <v>0</v>
      </c>
      <c r="AE768" s="6">
        <f t="shared" si="2310"/>
        <v>1861</v>
      </c>
      <c r="AF768" s="6">
        <f t="shared" si="2310"/>
        <v>0</v>
      </c>
      <c r="AG768" s="6">
        <f t="shared" si="2311"/>
        <v>0</v>
      </c>
      <c r="AH768" s="6">
        <f t="shared" si="2311"/>
        <v>0</v>
      </c>
      <c r="AI768" s="6">
        <f t="shared" si="2311"/>
        <v>0</v>
      </c>
      <c r="AJ768" s="6">
        <f t="shared" si="2311"/>
        <v>0</v>
      </c>
      <c r="AK768" s="6">
        <f t="shared" si="2311"/>
        <v>1861</v>
      </c>
      <c r="AL768" s="6">
        <f t="shared" si="2311"/>
        <v>0</v>
      </c>
      <c r="AM768" s="6">
        <f t="shared" si="2311"/>
        <v>0</v>
      </c>
      <c r="AN768" s="6">
        <f t="shared" si="2311"/>
        <v>0</v>
      </c>
      <c r="AO768" s="6">
        <f t="shared" si="2311"/>
        <v>0</v>
      </c>
      <c r="AP768" s="6">
        <f t="shared" si="2311"/>
        <v>0</v>
      </c>
      <c r="AQ768" s="6">
        <f t="shared" si="2311"/>
        <v>1861</v>
      </c>
      <c r="AR768" s="6">
        <f t="shared" si="2311"/>
        <v>0</v>
      </c>
      <c r="AS768" s="6">
        <f t="shared" si="2311"/>
        <v>0</v>
      </c>
      <c r="AT768" s="6">
        <f t="shared" si="2311"/>
        <v>0</v>
      </c>
      <c r="AU768" s="6">
        <f t="shared" si="2311"/>
        <v>0</v>
      </c>
      <c r="AV768" s="6">
        <f t="shared" si="2311"/>
        <v>0</v>
      </c>
      <c r="AW768" s="6">
        <f t="shared" si="2311"/>
        <v>1861</v>
      </c>
      <c r="AX768" s="6">
        <f t="shared" si="2311"/>
        <v>0</v>
      </c>
      <c r="AY768" s="6">
        <f t="shared" si="2312"/>
        <v>0</v>
      </c>
      <c r="AZ768" s="6">
        <f t="shared" si="2312"/>
        <v>0</v>
      </c>
      <c r="BA768" s="6">
        <f t="shared" si="2312"/>
        <v>0</v>
      </c>
      <c r="BB768" s="6">
        <f t="shared" si="2312"/>
        <v>0</v>
      </c>
      <c r="BC768" s="6">
        <f t="shared" si="2312"/>
        <v>1861</v>
      </c>
      <c r="BD768" s="6">
        <f t="shared" si="2312"/>
        <v>0</v>
      </c>
      <c r="BE768" s="6">
        <f t="shared" si="2312"/>
        <v>0</v>
      </c>
      <c r="BF768" s="6">
        <f t="shared" si="2312"/>
        <v>0</v>
      </c>
      <c r="BG768" s="6">
        <f t="shared" si="2312"/>
        <v>0</v>
      </c>
      <c r="BH768" s="6">
        <f t="shared" si="2312"/>
        <v>0</v>
      </c>
      <c r="BI768" s="6">
        <f t="shared" si="2312"/>
        <v>1861</v>
      </c>
      <c r="BJ768" s="6">
        <f t="shared" si="2312"/>
        <v>0</v>
      </c>
      <c r="BK768" s="6">
        <f t="shared" si="2313"/>
        <v>0</v>
      </c>
      <c r="BL768" s="6">
        <f t="shared" si="2313"/>
        <v>0</v>
      </c>
      <c r="BM768" s="6">
        <f t="shared" si="2313"/>
        <v>0</v>
      </c>
      <c r="BN768" s="6">
        <f t="shared" si="2313"/>
        <v>0</v>
      </c>
      <c r="BO768" s="6">
        <f t="shared" si="2313"/>
        <v>1861</v>
      </c>
      <c r="BP768" s="6">
        <f t="shared" si="2313"/>
        <v>0</v>
      </c>
      <c r="BQ768" s="6">
        <f t="shared" si="2313"/>
        <v>0</v>
      </c>
      <c r="BR768" s="6">
        <f t="shared" si="2313"/>
        <v>0</v>
      </c>
      <c r="BS768" s="6">
        <f t="shared" si="2313"/>
        <v>0</v>
      </c>
      <c r="BT768" s="6">
        <f t="shared" si="2313"/>
        <v>0</v>
      </c>
      <c r="BU768" s="6">
        <f t="shared" si="2313"/>
        <v>1861</v>
      </c>
      <c r="BV768" s="6">
        <f t="shared" si="2313"/>
        <v>0</v>
      </c>
      <c r="BW768" s="6">
        <f t="shared" si="2314"/>
        <v>0</v>
      </c>
      <c r="BX768" s="6">
        <f t="shared" si="2314"/>
        <v>0</v>
      </c>
      <c r="BY768" s="6">
        <f t="shared" si="2314"/>
        <v>0</v>
      </c>
      <c r="BZ768" s="6">
        <f t="shared" si="2314"/>
        <v>0</v>
      </c>
      <c r="CA768" s="6">
        <f t="shared" si="2314"/>
        <v>1861</v>
      </c>
      <c r="CB768" s="6">
        <f t="shared" si="2314"/>
        <v>0</v>
      </c>
      <c r="CC768" s="6">
        <f t="shared" si="2314"/>
        <v>0</v>
      </c>
      <c r="CD768" s="6">
        <f t="shared" si="2314"/>
        <v>0</v>
      </c>
      <c r="CE768" s="6">
        <f t="shared" si="2314"/>
        <v>0</v>
      </c>
      <c r="CF768" s="6">
        <f t="shared" si="2314"/>
        <v>0</v>
      </c>
      <c r="CG768" s="6">
        <f t="shared" si="2314"/>
        <v>1861</v>
      </c>
      <c r="CH768" s="6">
        <f t="shared" si="2314"/>
        <v>0</v>
      </c>
      <c r="CI768" s="6">
        <f t="shared" si="2315"/>
        <v>0</v>
      </c>
      <c r="CJ768" s="6">
        <f t="shared" si="2315"/>
        <v>0</v>
      </c>
      <c r="CK768" s="6">
        <f t="shared" si="2315"/>
        <v>0</v>
      </c>
      <c r="CL768" s="6">
        <f t="shared" si="2315"/>
        <v>0</v>
      </c>
      <c r="CM768" s="6">
        <f t="shared" si="2315"/>
        <v>1861</v>
      </c>
      <c r="CN768" s="6">
        <f t="shared" si="2315"/>
        <v>0</v>
      </c>
      <c r="CO768" s="6">
        <f t="shared" si="2315"/>
        <v>1860</v>
      </c>
      <c r="CP768" s="6">
        <f t="shared" si="2315"/>
        <v>0</v>
      </c>
      <c r="CQ768" s="32">
        <f t="shared" si="2102"/>
        <v>99.946265448683505</v>
      </c>
      <c r="CR768" s="32"/>
    </row>
    <row r="769" spans="1:96" ht="33">
      <c r="A769" s="79" t="s">
        <v>11</v>
      </c>
      <c r="B769" s="18">
        <v>913</v>
      </c>
      <c r="C769" s="18" t="s">
        <v>7</v>
      </c>
      <c r="D769" s="18" t="s">
        <v>20</v>
      </c>
      <c r="E769" s="18" t="s">
        <v>678</v>
      </c>
      <c r="F769" s="6" t="s">
        <v>12</v>
      </c>
      <c r="G769" s="6">
        <f>G770+G771</f>
        <v>1861</v>
      </c>
      <c r="H769" s="6">
        <f>H770+H771</f>
        <v>0</v>
      </c>
      <c r="I769" s="6">
        <f t="shared" ref="I769:N769" si="2316">I770+I771</f>
        <v>0</v>
      </c>
      <c r="J769" s="6">
        <f t="shared" si="2316"/>
        <v>0</v>
      </c>
      <c r="K769" s="6">
        <f t="shared" si="2316"/>
        <v>0</v>
      </c>
      <c r="L769" s="6">
        <f t="shared" si="2316"/>
        <v>0</v>
      </c>
      <c r="M769" s="6">
        <f t="shared" si="2316"/>
        <v>1861</v>
      </c>
      <c r="N769" s="6">
        <f t="shared" si="2316"/>
        <v>0</v>
      </c>
      <c r="O769" s="6">
        <f t="shared" ref="O769:T769" si="2317">O770+O771</f>
        <v>0</v>
      </c>
      <c r="P769" s="6">
        <f t="shared" si="2317"/>
        <v>0</v>
      </c>
      <c r="Q769" s="6">
        <f t="shared" si="2317"/>
        <v>0</v>
      </c>
      <c r="R769" s="6">
        <f t="shared" si="2317"/>
        <v>0</v>
      </c>
      <c r="S769" s="6">
        <f t="shared" si="2317"/>
        <v>1861</v>
      </c>
      <c r="T769" s="6">
        <f t="shared" si="2317"/>
        <v>0</v>
      </c>
      <c r="U769" s="6">
        <f t="shared" ref="U769:Z769" si="2318">U770+U771</f>
        <v>0</v>
      </c>
      <c r="V769" s="6">
        <f t="shared" si="2318"/>
        <v>0</v>
      </c>
      <c r="W769" s="6">
        <f t="shared" si="2318"/>
        <v>0</v>
      </c>
      <c r="X769" s="6">
        <f t="shared" si="2318"/>
        <v>0</v>
      </c>
      <c r="Y769" s="6">
        <f t="shared" si="2318"/>
        <v>1861</v>
      </c>
      <c r="Z769" s="6">
        <f t="shared" si="2318"/>
        <v>0</v>
      </c>
      <c r="AA769" s="6">
        <f t="shared" ref="AA769:AF769" si="2319">AA770+AA771</f>
        <v>0</v>
      </c>
      <c r="AB769" s="6">
        <f t="shared" si="2319"/>
        <v>0</v>
      </c>
      <c r="AC769" s="6">
        <f t="shared" si="2319"/>
        <v>0</v>
      </c>
      <c r="AD769" s="6">
        <f t="shared" si="2319"/>
        <v>0</v>
      </c>
      <c r="AE769" s="6">
        <f t="shared" si="2319"/>
        <v>1861</v>
      </c>
      <c r="AF769" s="6">
        <f t="shared" si="2319"/>
        <v>0</v>
      </c>
      <c r="AG769" s="6">
        <f t="shared" ref="AG769:AL769" si="2320">AG770+AG771</f>
        <v>0</v>
      </c>
      <c r="AH769" s="6">
        <f t="shared" si="2320"/>
        <v>0</v>
      </c>
      <c r="AI769" s="6">
        <f t="shared" si="2320"/>
        <v>0</v>
      </c>
      <c r="AJ769" s="6">
        <f t="shared" si="2320"/>
        <v>0</v>
      </c>
      <c r="AK769" s="6">
        <f t="shared" si="2320"/>
        <v>1861</v>
      </c>
      <c r="AL769" s="6">
        <f t="shared" si="2320"/>
        <v>0</v>
      </c>
      <c r="AM769" s="6">
        <f t="shared" ref="AM769:AR769" si="2321">AM770+AM771</f>
        <v>0</v>
      </c>
      <c r="AN769" s="6">
        <f t="shared" si="2321"/>
        <v>0</v>
      </c>
      <c r="AO769" s="6">
        <f t="shared" si="2321"/>
        <v>0</v>
      </c>
      <c r="AP769" s="6">
        <f t="shared" si="2321"/>
        <v>0</v>
      </c>
      <c r="AQ769" s="6">
        <f t="shared" si="2321"/>
        <v>1861</v>
      </c>
      <c r="AR769" s="6">
        <f t="shared" si="2321"/>
        <v>0</v>
      </c>
      <c r="AS769" s="6">
        <f t="shared" ref="AS769:AX769" si="2322">AS770+AS771</f>
        <v>0</v>
      </c>
      <c r="AT769" s="6">
        <f t="shared" si="2322"/>
        <v>0</v>
      </c>
      <c r="AU769" s="6">
        <f t="shared" si="2322"/>
        <v>0</v>
      </c>
      <c r="AV769" s="6">
        <f t="shared" si="2322"/>
        <v>0</v>
      </c>
      <c r="AW769" s="6">
        <f t="shared" si="2322"/>
        <v>1861</v>
      </c>
      <c r="AX769" s="6">
        <f t="shared" si="2322"/>
        <v>0</v>
      </c>
      <c r="AY769" s="6">
        <f t="shared" ref="AY769:BD769" si="2323">AY770+AY771</f>
        <v>0</v>
      </c>
      <c r="AZ769" s="6">
        <f t="shared" si="2323"/>
        <v>0</v>
      </c>
      <c r="BA769" s="6">
        <f t="shared" si="2323"/>
        <v>0</v>
      </c>
      <c r="BB769" s="6">
        <f t="shared" si="2323"/>
        <v>0</v>
      </c>
      <c r="BC769" s="6">
        <f t="shared" si="2323"/>
        <v>1861</v>
      </c>
      <c r="BD769" s="6">
        <f t="shared" si="2323"/>
        <v>0</v>
      </c>
      <c r="BE769" s="6">
        <f t="shared" ref="BE769:BJ769" si="2324">BE770+BE771</f>
        <v>0</v>
      </c>
      <c r="BF769" s="6">
        <f t="shared" si="2324"/>
        <v>0</v>
      </c>
      <c r="BG769" s="6">
        <f t="shared" si="2324"/>
        <v>0</v>
      </c>
      <c r="BH769" s="6">
        <f t="shared" si="2324"/>
        <v>0</v>
      </c>
      <c r="BI769" s="6">
        <f t="shared" si="2324"/>
        <v>1861</v>
      </c>
      <c r="BJ769" s="6">
        <f t="shared" si="2324"/>
        <v>0</v>
      </c>
      <c r="BK769" s="6">
        <f t="shared" ref="BK769:BP769" si="2325">BK770+BK771</f>
        <v>0</v>
      </c>
      <c r="BL769" s="6">
        <f t="shared" si="2325"/>
        <v>0</v>
      </c>
      <c r="BM769" s="6">
        <f t="shared" si="2325"/>
        <v>0</v>
      </c>
      <c r="BN769" s="6">
        <f t="shared" si="2325"/>
        <v>0</v>
      </c>
      <c r="BO769" s="6">
        <f t="shared" si="2325"/>
        <v>1861</v>
      </c>
      <c r="BP769" s="6">
        <f t="shared" si="2325"/>
        <v>0</v>
      </c>
      <c r="BQ769" s="6">
        <f t="shared" ref="BQ769:BV769" si="2326">BQ770+BQ771</f>
        <v>0</v>
      </c>
      <c r="BR769" s="6">
        <f t="shared" si="2326"/>
        <v>0</v>
      </c>
      <c r="BS769" s="6">
        <f t="shared" si="2326"/>
        <v>0</v>
      </c>
      <c r="BT769" s="6">
        <f t="shared" si="2326"/>
        <v>0</v>
      </c>
      <c r="BU769" s="6">
        <f t="shared" si="2326"/>
        <v>1861</v>
      </c>
      <c r="BV769" s="6">
        <f t="shared" si="2326"/>
        <v>0</v>
      </c>
      <c r="BW769" s="6">
        <f t="shared" ref="BW769:CB769" si="2327">BW770+BW771</f>
        <v>0</v>
      </c>
      <c r="BX769" s="6">
        <f t="shared" si="2327"/>
        <v>0</v>
      </c>
      <c r="BY769" s="6">
        <f t="shared" si="2327"/>
        <v>0</v>
      </c>
      <c r="BZ769" s="6">
        <f t="shared" si="2327"/>
        <v>0</v>
      </c>
      <c r="CA769" s="6">
        <f t="shared" si="2327"/>
        <v>1861</v>
      </c>
      <c r="CB769" s="6">
        <f t="shared" si="2327"/>
        <v>0</v>
      </c>
      <c r="CC769" s="6">
        <f t="shared" ref="CC769:CH769" si="2328">CC770+CC771</f>
        <v>0</v>
      </c>
      <c r="CD769" s="6">
        <f t="shared" si="2328"/>
        <v>0</v>
      </c>
      <c r="CE769" s="6">
        <f t="shared" si="2328"/>
        <v>0</v>
      </c>
      <c r="CF769" s="6">
        <f t="shared" si="2328"/>
        <v>0</v>
      </c>
      <c r="CG769" s="6">
        <f t="shared" si="2328"/>
        <v>1861</v>
      </c>
      <c r="CH769" s="6">
        <f t="shared" si="2328"/>
        <v>0</v>
      </c>
      <c r="CI769" s="6">
        <f t="shared" ref="CI769:CN769" si="2329">CI770+CI771</f>
        <v>0</v>
      </c>
      <c r="CJ769" s="6">
        <f t="shared" si="2329"/>
        <v>0</v>
      </c>
      <c r="CK769" s="6">
        <f t="shared" si="2329"/>
        <v>0</v>
      </c>
      <c r="CL769" s="6">
        <f t="shared" si="2329"/>
        <v>0</v>
      </c>
      <c r="CM769" s="6">
        <f t="shared" si="2329"/>
        <v>1861</v>
      </c>
      <c r="CN769" s="6">
        <f t="shared" si="2329"/>
        <v>0</v>
      </c>
      <c r="CO769" s="6">
        <f t="shared" ref="CO769:CP769" si="2330">CO770+CO771</f>
        <v>1860</v>
      </c>
      <c r="CP769" s="6">
        <f t="shared" si="2330"/>
        <v>0</v>
      </c>
      <c r="CQ769" s="32">
        <f t="shared" si="2102"/>
        <v>99.946265448683505</v>
      </c>
      <c r="CR769" s="32"/>
    </row>
    <row r="770" spans="1:96" ht="21" customHeight="1">
      <c r="A770" s="87" t="s">
        <v>13</v>
      </c>
      <c r="B770" s="18">
        <v>913</v>
      </c>
      <c r="C770" s="18" t="s">
        <v>7</v>
      </c>
      <c r="D770" s="18" t="s">
        <v>20</v>
      </c>
      <c r="E770" s="18" t="s">
        <v>678</v>
      </c>
      <c r="F770" s="6">
        <v>610</v>
      </c>
      <c r="G770" s="48">
        <v>1341</v>
      </c>
      <c r="H770" s="48"/>
      <c r="I770" s="48"/>
      <c r="J770" s="48"/>
      <c r="K770" s="48"/>
      <c r="L770" s="48"/>
      <c r="M770" s="48">
        <f>G770+I770+J770+K770+L770</f>
        <v>1341</v>
      </c>
      <c r="N770" s="48">
        <f>H770+L770</f>
        <v>0</v>
      </c>
      <c r="O770" s="48"/>
      <c r="P770" s="48"/>
      <c r="Q770" s="48"/>
      <c r="R770" s="48"/>
      <c r="S770" s="48">
        <f>M770+O770+P770+Q770+R770</f>
        <v>1341</v>
      </c>
      <c r="T770" s="48">
        <f>N770+R770</f>
        <v>0</v>
      </c>
      <c r="U770" s="48"/>
      <c r="V770" s="48"/>
      <c r="W770" s="48"/>
      <c r="X770" s="48"/>
      <c r="Y770" s="48">
        <f>S770+U770+V770+W770+X770</f>
        <v>1341</v>
      </c>
      <c r="Z770" s="48">
        <f>T770+X770</f>
        <v>0</v>
      </c>
      <c r="AA770" s="48"/>
      <c r="AB770" s="48"/>
      <c r="AC770" s="48"/>
      <c r="AD770" s="48"/>
      <c r="AE770" s="48">
        <f>Y770+AA770+AB770+AC770+AD770</f>
        <v>1341</v>
      </c>
      <c r="AF770" s="48">
        <f>Z770+AD770</f>
        <v>0</v>
      </c>
      <c r="AG770" s="48"/>
      <c r="AH770" s="48"/>
      <c r="AI770" s="48"/>
      <c r="AJ770" s="48"/>
      <c r="AK770" s="48">
        <f>AE770+AG770+AH770+AI770+AJ770</f>
        <v>1341</v>
      </c>
      <c r="AL770" s="48">
        <f>AF770+AJ770</f>
        <v>0</v>
      </c>
      <c r="AM770" s="48"/>
      <c r="AN770" s="48"/>
      <c r="AO770" s="48"/>
      <c r="AP770" s="48"/>
      <c r="AQ770" s="48">
        <f>AK770+AM770+AN770+AO770+AP770</f>
        <v>1341</v>
      </c>
      <c r="AR770" s="48">
        <f>AL770+AP770</f>
        <v>0</v>
      </c>
      <c r="AS770" s="48"/>
      <c r="AT770" s="48"/>
      <c r="AU770" s="48"/>
      <c r="AV770" s="48"/>
      <c r="AW770" s="48">
        <f>AQ770+AS770+AT770+AU770+AV770</f>
        <v>1341</v>
      </c>
      <c r="AX770" s="48">
        <f>AR770+AV770</f>
        <v>0</v>
      </c>
      <c r="AY770" s="48"/>
      <c r="AZ770" s="48"/>
      <c r="BA770" s="48"/>
      <c r="BB770" s="48"/>
      <c r="BC770" s="48">
        <f>AW770+AY770+AZ770+BA770+BB770</f>
        <v>1341</v>
      </c>
      <c r="BD770" s="48">
        <f>AX770+BB770</f>
        <v>0</v>
      </c>
      <c r="BE770" s="48"/>
      <c r="BF770" s="48"/>
      <c r="BG770" s="48"/>
      <c r="BH770" s="48"/>
      <c r="BI770" s="48">
        <f>BC770+BE770+BF770+BG770+BH770</f>
        <v>1341</v>
      </c>
      <c r="BJ770" s="48">
        <f>BD770+BH770</f>
        <v>0</v>
      </c>
      <c r="BK770" s="48"/>
      <c r="BL770" s="48"/>
      <c r="BM770" s="48"/>
      <c r="BN770" s="48"/>
      <c r="BO770" s="48">
        <f>BI770+BK770+BL770+BM770+BN770</f>
        <v>1341</v>
      </c>
      <c r="BP770" s="48">
        <f>BJ770+BN770</f>
        <v>0</v>
      </c>
      <c r="BQ770" s="48"/>
      <c r="BR770" s="48"/>
      <c r="BS770" s="48"/>
      <c r="BT770" s="48"/>
      <c r="BU770" s="48">
        <f>BO770+BQ770+BR770+BS770+BT770</f>
        <v>1341</v>
      </c>
      <c r="BV770" s="48">
        <f>BP770+BT770</f>
        <v>0</v>
      </c>
      <c r="BW770" s="48"/>
      <c r="BX770" s="48"/>
      <c r="BY770" s="48"/>
      <c r="BZ770" s="48"/>
      <c r="CA770" s="48">
        <f>BU770+BW770+BX770+BY770+BZ770</f>
        <v>1341</v>
      </c>
      <c r="CB770" s="48">
        <f>BV770+BZ770</f>
        <v>0</v>
      </c>
      <c r="CC770" s="48"/>
      <c r="CD770" s="48"/>
      <c r="CE770" s="48"/>
      <c r="CF770" s="48"/>
      <c r="CG770" s="48">
        <f>CA770+CC770+CD770+CE770+CF770</f>
        <v>1341</v>
      </c>
      <c r="CH770" s="48">
        <f>CB770+CF770</f>
        <v>0</v>
      </c>
      <c r="CI770" s="48"/>
      <c r="CJ770" s="48"/>
      <c r="CK770" s="48"/>
      <c r="CL770" s="48"/>
      <c r="CM770" s="48">
        <f>CG770+CI770+CJ770+CK770+CL770</f>
        <v>1341</v>
      </c>
      <c r="CN770" s="48">
        <f>CH770+CL770</f>
        <v>0</v>
      </c>
      <c r="CO770" s="48">
        <v>1341</v>
      </c>
      <c r="CP770" s="48">
        <f>CJ770+CN770</f>
        <v>0</v>
      </c>
      <c r="CQ770" s="116">
        <f t="shared" si="2102"/>
        <v>100</v>
      </c>
      <c r="CR770" s="116"/>
    </row>
    <row r="771" spans="1:96" ht="21.75" customHeight="1">
      <c r="A771" s="87" t="s">
        <v>22</v>
      </c>
      <c r="B771" s="18">
        <v>913</v>
      </c>
      <c r="C771" s="18" t="s">
        <v>7</v>
      </c>
      <c r="D771" s="18" t="s">
        <v>20</v>
      </c>
      <c r="E771" s="18" t="s">
        <v>678</v>
      </c>
      <c r="F771" s="6">
        <v>620</v>
      </c>
      <c r="G771" s="48">
        <v>520</v>
      </c>
      <c r="H771" s="48"/>
      <c r="I771" s="48"/>
      <c r="J771" s="48"/>
      <c r="K771" s="48"/>
      <c r="L771" s="48"/>
      <c r="M771" s="48">
        <f>G771+I771+J771+K771+L771</f>
        <v>520</v>
      </c>
      <c r="N771" s="48">
        <f>H771+L771</f>
        <v>0</v>
      </c>
      <c r="O771" s="48"/>
      <c r="P771" s="48"/>
      <c r="Q771" s="48"/>
      <c r="R771" s="48"/>
      <c r="S771" s="48">
        <f>M771+O771+P771+Q771+R771</f>
        <v>520</v>
      </c>
      <c r="T771" s="48">
        <f>N771+R771</f>
        <v>0</v>
      </c>
      <c r="U771" s="48"/>
      <c r="V771" s="48"/>
      <c r="W771" s="48"/>
      <c r="X771" s="48"/>
      <c r="Y771" s="48">
        <f>S771+U771+V771+W771+X771</f>
        <v>520</v>
      </c>
      <c r="Z771" s="48">
        <f>T771+X771</f>
        <v>0</v>
      </c>
      <c r="AA771" s="48"/>
      <c r="AB771" s="48"/>
      <c r="AC771" s="48"/>
      <c r="AD771" s="48"/>
      <c r="AE771" s="48">
        <f>Y771+AA771+AB771+AC771+AD771</f>
        <v>520</v>
      </c>
      <c r="AF771" s="48">
        <f>Z771+AD771</f>
        <v>0</v>
      </c>
      <c r="AG771" s="48"/>
      <c r="AH771" s="48"/>
      <c r="AI771" s="48"/>
      <c r="AJ771" s="48"/>
      <c r="AK771" s="48">
        <f>AE771+AG771+AH771+AI771+AJ771</f>
        <v>520</v>
      </c>
      <c r="AL771" s="48">
        <f>AF771+AJ771</f>
        <v>0</v>
      </c>
      <c r="AM771" s="48"/>
      <c r="AN771" s="48"/>
      <c r="AO771" s="48"/>
      <c r="AP771" s="48"/>
      <c r="AQ771" s="48">
        <f>AK771+AM771+AN771+AO771+AP771</f>
        <v>520</v>
      </c>
      <c r="AR771" s="48">
        <f>AL771+AP771</f>
        <v>0</v>
      </c>
      <c r="AS771" s="48"/>
      <c r="AT771" s="48"/>
      <c r="AU771" s="48"/>
      <c r="AV771" s="48"/>
      <c r="AW771" s="48">
        <f>AQ771+AS771+AT771+AU771+AV771</f>
        <v>520</v>
      </c>
      <c r="AX771" s="48">
        <f>AR771+AV771</f>
        <v>0</v>
      </c>
      <c r="AY771" s="48"/>
      <c r="AZ771" s="48"/>
      <c r="BA771" s="48"/>
      <c r="BB771" s="48"/>
      <c r="BC771" s="48">
        <f>AW771+AY771+AZ771+BA771+BB771</f>
        <v>520</v>
      </c>
      <c r="BD771" s="48">
        <f>AX771+BB771</f>
        <v>0</v>
      </c>
      <c r="BE771" s="48"/>
      <c r="BF771" s="48"/>
      <c r="BG771" s="48"/>
      <c r="BH771" s="48"/>
      <c r="BI771" s="48">
        <f>BC771+BE771+BF771+BG771+BH771</f>
        <v>520</v>
      </c>
      <c r="BJ771" s="48">
        <f>BD771+BH771</f>
        <v>0</v>
      </c>
      <c r="BK771" s="48"/>
      <c r="BL771" s="48"/>
      <c r="BM771" s="48"/>
      <c r="BN771" s="48"/>
      <c r="BO771" s="48">
        <f>BI771+BK771+BL771+BM771+BN771</f>
        <v>520</v>
      </c>
      <c r="BP771" s="48">
        <f>BJ771+BN771</f>
        <v>0</v>
      </c>
      <c r="BQ771" s="48"/>
      <c r="BR771" s="48"/>
      <c r="BS771" s="48"/>
      <c r="BT771" s="48"/>
      <c r="BU771" s="48">
        <f>BO771+BQ771+BR771+BS771+BT771</f>
        <v>520</v>
      </c>
      <c r="BV771" s="48">
        <f>BP771+BT771</f>
        <v>0</v>
      </c>
      <c r="BW771" s="48"/>
      <c r="BX771" s="48"/>
      <c r="BY771" s="48"/>
      <c r="BZ771" s="48"/>
      <c r="CA771" s="48">
        <f>BU771+BW771+BX771+BY771+BZ771</f>
        <v>520</v>
      </c>
      <c r="CB771" s="48">
        <f>BV771+BZ771</f>
        <v>0</v>
      </c>
      <c r="CC771" s="48"/>
      <c r="CD771" s="48"/>
      <c r="CE771" s="48"/>
      <c r="CF771" s="48"/>
      <c r="CG771" s="48">
        <f>CA771+CC771+CD771+CE771+CF771</f>
        <v>520</v>
      </c>
      <c r="CH771" s="48">
        <f>CB771+CF771</f>
        <v>0</v>
      </c>
      <c r="CI771" s="48"/>
      <c r="CJ771" s="48"/>
      <c r="CK771" s="48"/>
      <c r="CL771" s="48"/>
      <c r="CM771" s="48">
        <f>CG771+CI771+CJ771+CK771+CL771</f>
        <v>520</v>
      </c>
      <c r="CN771" s="48">
        <f>CH771+CL771</f>
        <v>0</v>
      </c>
      <c r="CO771" s="48">
        <v>519</v>
      </c>
      <c r="CP771" s="48">
        <f>CJ771+CN771</f>
        <v>0</v>
      </c>
      <c r="CQ771" s="116">
        <f t="shared" si="2102"/>
        <v>99.807692307692307</v>
      </c>
      <c r="CR771" s="116"/>
    </row>
    <row r="772" spans="1:96" hidden="1">
      <c r="A772" s="20" t="s">
        <v>55</v>
      </c>
      <c r="B772" s="31">
        <v>913</v>
      </c>
      <c r="C772" s="18" t="s">
        <v>7</v>
      </c>
      <c r="D772" s="18" t="s">
        <v>20</v>
      </c>
      <c r="E772" s="18" t="s">
        <v>56</v>
      </c>
      <c r="F772" s="18"/>
      <c r="G772" s="48">
        <f t="shared" ref="G772:V775" si="2331">G773</f>
        <v>0</v>
      </c>
      <c r="H772" s="48">
        <f t="shared" si="2331"/>
        <v>0</v>
      </c>
      <c r="I772" s="48">
        <f t="shared" si="2331"/>
        <v>0</v>
      </c>
      <c r="J772" s="48">
        <f t="shared" si="2331"/>
        <v>0</v>
      </c>
      <c r="K772" s="48">
        <f t="shared" si="2331"/>
        <v>0</v>
      </c>
      <c r="L772" s="48">
        <f t="shared" si="2331"/>
        <v>0</v>
      </c>
      <c r="M772" s="48">
        <f t="shared" si="2331"/>
        <v>0</v>
      </c>
      <c r="N772" s="48">
        <f t="shared" si="2331"/>
        <v>0</v>
      </c>
      <c r="O772" s="48">
        <f t="shared" si="2331"/>
        <v>0</v>
      </c>
      <c r="P772" s="48">
        <f t="shared" si="2331"/>
        <v>0</v>
      </c>
      <c r="Q772" s="48">
        <f t="shared" si="2331"/>
        <v>0</v>
      </c>
      <c r="R772" s="48">
        <f t="shared" si="2331"/>
        <v>0</v>
      </c>
      <c r="S772" s="48">
        <f t="shared" si="2331"/>
        <v>0</v>
      </c>
      <c r="T772" s="48">
        <f t="shared" si="2331"/>
        <v>0</v>
      </c>
      <c r="U772" s="48">
        <f t="shared" si="2331"/>
        <v>0</v>
      </c>
      <c r="V772" s="48">
        <f t="shared" si="2331"/>
        <v>0</v>
      </c>
      <c r="W772" s="48">
        <f t="shared" ref="U772:AJ775" si="2332">W773</f>
        <v>0</v>
      </c>
      <c r="X772" s="48">
        <f t="shared" si="2332"/>
        <v>0</v>
      </c>
      <c r="Y772" s="48">
        <f t="shared" si="2332"/>
        <v>0</v>
      </c>
      <c r="Z772" s="48">
        <f t="shared" si="2332"/>
        <v>0</v>
      </c>
      <c r="AA772" s="48">
        <f t="shared" si="2332"/>
        <v>0</v>
      </c>
      <c r="AB772" s="48">
        <f t="shared" si="2332"/>
        <v>0</v>
      </c>
      <c r="AC772" s="48">
        <f t="shared" si="2332"/>
        <v>0</v>
      </c>
      <c r="AD772" s="48">
        <f t="shared" si="2332"/>
        <v>0</v>
      </c>
      <c r="AE772" s="48">
        <f t="shared" si="2332"/>
        <v>0</v>
      </c>
      <c r="AF772" s="48">
        <f t="shared" si="2332"/>
        <v>0</v>
      </c>
      <c r="AG772" s="48">
        <f t="shared" si="2332"/>
        <v>0</v>
      </c>
      <c r="AH772" s="48">
        <f t="shared" si="2332"/>
        <v>0</v>
      </c>
      <c r="AI772" s="48">
        <f t="shared" si="2332"/>
        <v>0</v>
      </c>
      <c r="AJ772" s="48">
        <f t="shared" si="2332"/>
        <v>0</v>
      </c>
      <c r="AK772" s="48">
        <f t="shared" ref="AG772:AY775" si="2333">AK773</f>
        <v>0</v>
      </c>
      <c r="AL772" s="48">
        <f t="shared" si="2333"/>
        <v>0</v>
      </c>
      <c r="AM772" s="48">
        <f t="shared" si="2333"/>
        <v>0</v>
      </c>
      <c r="AN772" s="48">
        <f t="shared" si="2333"/>
        <v>0</v>
      </c>
      <c r="AO772" s="48">
        <f t="shared" si="2333"/>
        <v>0</v>
      </c>
      <c r="AP772" s="48">
        <f t="shared" si="2333"/>
        <v>0</v>
      </c>
      <c r="AQ772" s="48">
        <f t="shared" si="2333"/>
        <v>0</v>
      </c>
      <c r="AR772" s="48">
        <f t="shared" si="2333"/>
        <v>0</v>
      </c>
      <c r="AS772" s="48">
        <f t="shared" si="2333"/>
        <v>0</v>
      </c>
      <c r="AT772" s="48">
        <f t="shared" si="2333"/>
        <v>0</v>
      </c>
      <c r="AU772" s="48">
        <f t="shared" si="2333"/>
        <v>0</v>
      </c>
      <c r="AV772" s="48">
        <f t="shared" si="2333"/>
        <v>0</v>
      </c>
      <c r="AW772" s="48">
        <f t="shared" si="2333"/>
        <v>0</v>
      </c>
      <c r="AX772" s="48">
        <f t="shared" si="2333"/>
        <v>0</v>
      </c>
      <c r="AY772" s="48">
        <f t="shared" si="2333"/>
        <v>0</v>
      </c>
      <c r="AZ772" s="48">
        <f t="shared" ref="AY772:BN775" si="2334">AZ773</f>
        <v>0</v>
      </c>
      <c r="BA772" s="48">
        <f t="shared" si="2334"/>
        <v>0</v>
      </c>
      <c r="BB772" s="48">
        <f t="shared" si="2334"/>
        <v>0</v>
      </c>
      <c r="BC772" s="48">
        <f t="shared" si="2334"/>
        <v>0</v>
      </c>
      <c r="BD772" s="48">
        <f t="shared" si="2334"/>
        <v>0</v>
      </c>
      <c r="BE772" s="48">
        <f t="shared" si="2334"/>
        <v>0</v>
      </c>
      <c r="BF772" s="48">
        <f t="shared" si="2334"/>
        <v>0</v>
      </c>
      <c r="BG772" s="48">
        <f t="shared" si="2334"/>
        <v>0</v>
      </c>
      <c r="BH772" s="48">
        <f t="shared" si="2334"/>
        <v>0</v>
      </c>
      <c r="BI772" s="48">
        <f t="shared" si="2334"/>
        <v>0</v>
      </c>
      <c r="BJ772" s="48">
        <f t="shared" si="2334"/>
        <v>0</v>
      </c>
      <c r="BK772" s="48">
        <f t="shared" si="2334"/>
        <v>0</v>
      </c>
      <c r="BL772" s="48">
        <f t="shared" si="2334"/>
        <v>0</v>
      </c>
      <c r="BM772" s="48">
        <f t="shared" si="2334"/>
        <v>0</v>
      </c>
      <c r="BN772" s="48">
        <f t="shared" si="2334"/>
        <v>0</v>
      </c>
      <c r="BO772" s="48">
        <f t="shared" ref="BK772:BZ775" si="2335">BO773</f>
        <v>0</v>
      </c>
      <c r="BP772" s="48">
        <f t="shared" si="2335"/>
        <v>0</v>
      </c>
      <c r="BQ772" s="48">
        <f t="shared" si="2335"/>
        <v>0</v>
      </c>
      <c r="BR772" s="48">
        <f t="shared" si="2335"/>
        <v>0</v>
      </c>
      <c r="BS772" s="48">
        <f t="shared" si="2335"/>
        <v>0</v>
      </c>
      <c r="BT772" s="48">
        <f t="shared" si="2335"/>
        <v>0</v>
      </c>
      <c r="BU772" s="48">
        <f t="shared" si="2335"/>
        <v>0</v>
      </c>
      <c r="BV772" s="48">
        <f t="shared" si="2335"/>
        <v>0</v>
      </c>
      <c r="BW772" s="48">
        <f t="shared" si="2335"/>
        <v>0</v>
      </c>
      <c r="BX772" s="48">
        <f t="shared" si="2335"/>
        <v>0</v>
      </c>
      <c r="BY772" s="48">
        <f t="shared" si="2335"/>
        <v>0</v>
      </c>
      <c r="BZ772" s="48">
        <f t="shared" si="2335"/>
        <v>0</v>
      </c>
      <c r="CA772" s="48">
        <f t="shared" ref="BW772:CL775" si="2336">CA773</f>
        <v>0</v>
      </c>
      <c r="CB772" s="48">
        <f t="shared" si="2336"/>
        <v>0</v>
      </c>
      <c r="CC772" s="48">
        <f t="shared" si="2336"/>
        <v>0</v>
      </c>
      <c r="CD772" s="48">
        <f t="shared" si="2336"/>
        <v>0</v>
      </c>
      <c r="CE772" s="48">
        <f t="shared" si="2336"/>
        <v>0</v>
      </c>
      <c r="CF772" s="48">
        <f t="shared" si="2336"/>
        <v>0</v>
      </c>
      <c r="CG772" s="48">
        <f t="shared" si="2336"/>
        <v>0</v>
      </c>
      <c r="CH772" s="48">
        <f t="shared" si="2336"/>
        <v>0</v>
      </c>
      <c r="CI772" s="48">
        <f t="shared" si="2336"/>
        <v>0</v>
      </c>
      <c r="CJ772" s="48">
        <f t="shared" si="2336"/>
        <v>0</v>
      </c>
      <c r="CK772" s="48">
        <f t="shared" si="2336"/>
        <v>0</v>
      </c>
      <c r="CL772" s="48">
        <f t="shared" si="2336"/>
        <v>0</v>
      </c>
      <c r="CM772" s="48">
        <f t="shared" ref="CI772:CP775" si="2337">CM773</f>
        <v>0</v>
      </c>
      <c r="CN772" s="48">
        <f t="shared" si="2337"/>
        <v>0</v>
      </c>
      <c r="CO772" s="48">
        <f t="shared" si="2337"/>
        <v>0</v>
      </c>
      <c r="CP772" s="48">
        <f t="shared" si="2337"/>
        <v>0</v>
      </c>
      <c r="CQ772" s="116" t="e">
        <f t="shared" si="2102"/>
        <v>#DIV/0!</v>
      </c>
      <c r="CR772" s="116"/>
    </row>
    <row r="773" spans="1:96" hidden="1">
      <c r="A773" s="20" t="s">
        <v>14</v>
      </c>
      <c r="B773" s="31">
        <v>913</v>
      </c>
      <c r="C773" s="18" t="s">
        <v>7</v>
      </c>
      <c r="D773" s="18" t="s">
        <v>20</v>
      </c>
      <c r="E773" s="36" t="s">
        <v>57</v>
      </c>
      <c r="F773" s="18"/>
      <c r="G773" s="48">
        <f t="shared" si="2331"/>
        <v>0</v>
      </c>
      <c r="H773" s="48">
        <f t="shared" si="2331"/>
        <v>0</v>
      </c>
      <c r="I773" s="48">
        <f t="shared" si="2331"/>
        <v>0</v>
      </c>
      <c r="J773" s="48">
        <f t="shared" si="2331"/>
        <v>0</v>
      </c>
      <c r="K773" s="48">
        <f t="shared" si="2331"/>
        <v>0</v>
      </c>
      <c r="L773" s="48">
        <f t="shared" si="2331"/>
        <v>0</v>
      </c>
      <c r="M773" s="48">
        <f t="shared" si="2331"/>
        <v>0</v>
      </c>
      <c r="N773" s="48">
        <f t="shared" si="2331"/>
        <v>0</v>
      </c>
      <c r="O773" s="48">
        <f t="shared" si="2331"/>
        <v>0</v>
      </c>
      <c r="P773" s="48">
        <f t="shared" si="2331"/>
        <v>0</v>
      </c>
      <c r="Q773" s="48">
        <f t="shared" si="2331"/>
        <v>0</v>
      </c>
      <c r="R773" s="48">
        <f t="shared" si="2331"/>
        <v>0</v>
      </c>
      <c r="S773" s="48">
        <f t="shared" si="2331"/>
        <v>0</v>
      </c>
      <c r="T773" s="48">
        <f t="shared" si="2331"/>
        <v>0</v>
      </c>
      <c r="U773" s="48">
        <f t="shared" si="2332"/>
        <v>0</v>
      </c>
      <c r="V773" s="48">
        <f t="shared" si="2332"/>
        <v>0</v>
      </c>
      <c r="W773" s="48">
        <f t="shared" si="2332"/>
        <v>0</v>
      </c>
      <c r="X773" s="48">
        <f t="shared" si="2332"/>
        <v>0</v>
      </c>
      <c r="Y773" s="48">
        <f t="shared" si="2332"/>
        <v>0</v>
      </c>
      <c r="Z773" s="48">
        <f t="shared" si="2332"/>
        <v>0</v>
      </c>
      <c r="AA773" s="48">
        <f t="shared" si="2332"/>
        <v>0</v>
      </c>
      <c r="AB773" s="48">
        <f t="shared" si="2332"/>
        <v>0</v>
      </c>
      <c r="AC773" s="48">
        <f t="shared" si="2332"/>
        <v>0</v>
      </c>
      <c r="AD773" s="48">
        <f t="shared" si="2332"/>
        <v>0</v>
      </c>
      <c r="AE773" s="48">
        <f t="shared" si="2332"/>
        <v>0</v>
      </c>
      <c r="AF773" s="48">
        <f t="shared" si="2332"/>
        <v>0</v>
      </c>
      <c r="AG773" s="48">
        <f t="shared" si="2333"/>
        <v>0</v>
      </c>
      <c r="AH773" s="48">
        <f t="shared" si="2333"/>
        <v>0</v>
      </c>
      <c r="AI773" s="48">
        <f t="shared" si="2333"/>
        <v>0</v>
      </c>
      <c r="AJ773" s="48">
        <f t="shared" si="2333"/>
        <v>0</v>
      </c>
      <c r="AK773" s="48">
        <f t="shared" si="2333"/>
        <v>0</v>
      </c>
      <c r="AL773" s="48">
        <f t="shared" si="2333"/>
        <v>0</v>
      </c>
      <c r="AM773" s="48">
        <f t="shared" si="2333"/>
        <v>0</v>
      </c>
      <c r="AN773" s="48">
        <f t="shared" si="2333"/>
        <v>0</v>
      </c>
      <c r="AO773" s="48">
        <f t="shared" si="2333"/>
        <v>0</v>
      </c>
      <c r="AP773" s="48">
        <f t="shared" si="2333"/>
        <v>0</v>
      </c>
      <c r="AQ773" s="48">
        <f t="shared" si="2333"/>
        <v>0</v>
      </c>
      <c r="AR773" s="48">
        <f t="shared" si="2333"/>
        <v>0</v>
      </c>
      <c r="AS773" s="48">
        <f t="shared" si="2333"/>
        <v>0</v>
      </c>
      <c r="AT773" s="48">
        <f t="shared" si="2333"/>
        <v>0</v>
      </c>
      <c r="AU773" s="48">
        <f t="shared" si="2333"/>
        <v>0</v>
      </c>
      <c r="AV773" s="48">
        <f t="shared" si="2333"/>
        <v>0</v>
      </c>
      <c r="AW773" s="48">
        <f t="shared" si="2333"/>
        <v>0</v>
      </c>
      <c r="AX773" s="48">
        <f t="shared" si="2333"/>
        <v>0</v>
      </c>
      <c r="AY773" s="48">
        <f t="shared" si="2334"/>
        <v>0</v>
      </c>
      <c r="AZ773" s="48">
        <f t="shared" si="2334"/>
        <v>0</v>
      </c>
      <c r="BA773" s="48">
        <f t="shared" si="2334"/>
        <v>0</v>
      </c>
      <c r="BB773" s="48">
        <f t="shared" si="2334"/>
        <v>0</v>
      </c>
      <c r="BC773" s="48">
        <f t="shared" si="2334"/>
        <v>0</v>
      </c>
      <c r="BD773" s="48">
        <f t="shared" si="2334"/>
        <v>0</v>
      </c>
      <c r="BE773" s="48">
        <f t="shared" si="2334"/>
        <v>0</v>
      </c>
      <c r="BF773" s="48">
        <f t="shared" si="2334"/>
        <v>0</v>
      </c>
      <c r="BG773" s="48">
        <f t="shared" si="2334"/>
        <v>0</v>
      </c>
      <c r="BH773" s="48">
        <f t="shared" si="2334"/>
        <v>0</v>
      </c>
      <c r="BI773" s="48">
        <f t="shared" si="2334"/>
        <v>0</v>
      </c>
      <c r="BJ773" s="48">
        <f t="shared" si="2334"/>
        <v>0</v>
      </c>
      <c r="BK773" s="48">
        <f t="shared" si="2335"/>
        <v>0</v>
      </c>
      <c r="BL773" s="48">
        <f t="shared" si="2335"/>
        <v>0</v>
      </c>
      <c r="BM773" s="48">
        <f t="shared" si="2335"/>
        <v>0</v>
      </c>
      <c r="BN773" s="48">
        <f t="shared" si="2335"/>
        <v>0</v>
      </c>
      <c r="BO773" s="48">
        <f t="shared" si="2335"/>
        <v>0</v>
      </c>
      <c r="BP773" s="48">
        <f t="shared" si="2335"/>
        <v>0</v>
      </c>
      <c r="BQ773" s="48">
        <f t="shared" si="2335"/>
        <v>0</v>
      </c>
      <c r="BR773" s="48">
        <f t="shared" si="2335"/>
        <v>0</v>
      </c>
      <c r="BS773" s="48">
        <f t="shared" si="2335"/>
        <v>0</v>
      </c>
      <c r="BT773" s="48">
        <f t="shared" si="2335"/>
        <v>0</v>
      </c>
      <c r="BU773" s="48">
        <f t="shared" si="2335"/>
        <v>0</v>
      </c>
      <c r="BV773" s="48">
        <f t="shared" si="2335"/>
        <v>0</v>
      </c>
      <c r="BW773" s="48">
        <f t="shared" si="2336"/>
        <v>0</v>
      </c>
      <c r="BX773" s="48">
        <f t="shared" si="2336"/>
        <v>0</v>
      </c>
      <c r="BY773" s="48">
        <f t="shared" si="2336"/>
        <v>0</v>
      </c>
      <c r="BZ773" s="48">
        <f t="shared" si="2336"/>
        <v>0</v>
      </c>
      <c r="CA773" s="48">
        <f t="shared" si="2336"/>
        <v>0</v>
      </c>
      <c r="CB773" s="48">
        <f t="shared" si="2336"/>
        <v>0</v>
      </c>
      <c r="CC773" s="48">
        <f t="shared" si="2336"/>
        <v>0</v>
      </c>
      <c r="CD773" s="48">
        <f t="shared" si="2336"/>
        <v>0</v>
      </c>
      <c r="CE773" s="48">
        <f t="shared" si="2336"/>
        <v>0</v>
      </c>
      <c r="CF773" s="48">
        <f t="shared" si="2336"/>
        <v>0</v>
      </c>
      <c r="CG773" s="48">
        <f t="shared" si="2336"/>
        <v>0</v>
      </c>
      <c r="CH773" s="48">
        <f t="shared" si="2336"/>
        <v>0</v>
      </c>
      <c r="CI773" s="48">
        <f t="shared" si="2337"/>
        <v>0</v>
      </c>
      <c r="CJ773" s="48">
        <f t="shared" si="2337"/>
        <v>0</v>
      </c>
      <c r="CK773" s="48">
        <f t="shared" si="2337"/>
        <v>0</v>
      </c>
      <c r="CL773" s="48">
        <f t="shared" si="2337"/>
        <v>0</v>
      </c>
      <c r="CM773" s="48">
        <f t="shared" si="2337"/>
        <v>0</v>
      </c>
      <c r="CN773" s="48">
        <f t="shared" si="2337"/>
        <v>0</v>
      </c>
      <c r="CO773" s="48">
        <f t="shared" si="2337"/>
        <v>0</v>
      </c>
      <c r="CP773" s="48">
        <f t="shared" si="2337"/>
        <v>0</v>
      </c>
      <c r="CQ773" s="116" t="e">
        <f t="shared" si="2102"/>
        <v>#DIV/0!</v>
      </c>
      <c r="CR773" s="116"/>
    </row>
    <row r="774" spans="1:96" hidden="1">
      <c r="A774" s="79" t="s">
        <v>180</v>
      </c>
      <c r="B774" s="31">
        <v>913</v>
      </c>
      <c r="C774" s="18" t="s">
        <v>7</v>
      </c>
      <c r="D774" s="18" t="s">
        <v>20</v>
      </c>
      <c r="E774" s="36" t="s">
        <v>768</v>
      </c>
      <c r="F774" s="18"/>
      <c r="G774" s="48">
        <f t="shared" si="2331"/>
        <v>0</v>
      </c>
      <c r="H774" s="48">
        <f t="shared" si="2331"/>
        <v>0</v>
      </c>
      <c r="I774" s="48">
        <f t="shared" si="2331"/>
        <v>0</v>
      </c>
      <c r="J774" s="48">
        <f t="shared" si="2331"/>
        <v>0</v>
      </c>
      <c r="K774" s="48">
        <f t="shared" si="2331"/>
        <v>0</v>
      </c>
      <c r="L774" s="48">
        <f t="shared" si="2331"/>
        <v>0</v>
      </c>
      <c r="M774" s="48">
        <f t="shared" si="2331"/>
        <v>0</v>
      </c>
      <c r="N774" s="48">
        <f t="shared" si="2331"/>
        <v>0</v>
      </c>
      <c r="O774" s="48">
        <f t="shared" si="2331"/>
        <v>0</v>
      </c>
      <c r="P774" s="48">
        <f t="shared" si="2331"/>
        <v>0</v>
      </c>
      <c r="Q774" s="48">
        <f t="shared" si="2331"/>
        <v>0</v>
      </c>
      <c r="R774" s="48">
        <f t="shared" si="2331"/>
        <v>0</v>
      </c>
      <c r="S774" s="48">
        <f t="shared" si="2331"/>
        <v>0</v>
      </c>
      <c r="T774" s="48">
        <f t="shared" si="2331"/>
        <v>0</v>
      </c>
      <c r="U774" s="48">
        <f t="shared" si="2332"/>
        <v>0</v>
      </c>
      <c r="V774" s="48">
        <f t="shared" si="2332"/>
        <v>0</v>
      </c>
      <c r="W774" s="48">
        <f t="shared" si="2332"/>
        <v>0</v>
      </c>
      <c r="X774" s="48">
        <f t="shared" si="2332"/>
        <v>0</v>
      </c>
      <c r="Y774" s="48">
        <f t="shared" si="2332"/>
        <v>0</v>
      </c>
      <c r="Z774" s="48">
        <f t="shared" si="2332"/>
        <v>0</v>
      </c>
      <c r="AA774" s="48">
        <f t="shared" si="2332"/>
        <v>0</v>
      </c>
      <c r="AB774" s="48">
        <f t="shared" si="2332"/>
        <v>0</v>
      </c>
      <c r="AC774" s="48">
        <f t="shared" si="2332"/>
        <v>0</v>
      </c>
      <c r="AD774" s="48">
        <f t="shared" si="2332"/>
        <v>0</v>
      </c>
      <c r="AE774" s="48">
        <f t="shared" si="2332"/>
        <v>0</v>
      </c>
      <c r="AF774" s="48">
        <f t="shared" si="2332"/>
        <v>0</v>
      </c>
      <c r="AG774" s="48">
        <f t="shared" si="2333"/>
        <v>0</v>
      </c>
      <c r="AH774" s="48">
        <f t="shared" si="2333"/>
        <v>0</v>
      </c>
      <c r="AI774" s="48">
        <f t="shared" si="2333"/>
        <v>0</v>
      </c>
      <c r="AJ774" s="48">
        <f t="shared" si="2333"/>
        <v>0</v>
      </c>
      <c r="AK774" s="48">
        <f t="shared" si="2333"/>
        <v>0</v>
      </c>
      <c r="AL774" s="48">
        <f t="shared" si="2333"/>
        <v>0</v>
      </c>
      <c r="AM774" s="48">
        <f t="shared" si="2333"/>
        <v>0</v>
      </c>
      <c r="AN774" s="48">
        <f t="shared" si="2333"/>
        <v>0</v>
      </c>
      <c r="AO774" s="48">
        <f t="shared" si="2333"/>
        <v>0</v>
      </c>
      <c r="AP774" s="48">
        <f t="shared" si="2333"/>
        <v>0</v>
      </c>
      <c r="AQ774" s="48">
        <f t="shared" si="2333"/>
        <v>0</v>
      </c>
      <c r="AR774" s="48">
        <f t="shared" si="2333"/>
        <v>0</v>
      </c>
      <c r="AS774" s="48">
        <f t="shared" si="2333"/>
        <v>0</v>
      </c>
      <c r="AT774" s="48">
        <f t="shared" si="2333"/>
        <v>0</v>
      </c>
      <c r="AU774" s="48">
        <f t="shared" si="2333"/>
        <v>0</v>
      </c>
      <c r="AV774" s="48">
        <f t="shared" si="2333"/>
        <v>0</v>
      </c>
      <c r="AW774" s="48">
        <f t="shared" si="2333"/>
        <v>0</v>
      </c>
      <c r="AX774" s="48">
        <f t="shared" si="2333"/>
        <v>0</v>
      </c>
      <c r="AY774" s="48">
        <f t="shared" si="2334"/>
        <v>0</v>
      </c>
      <c r="AZ774" s="48">
        <f t="shared" si="2334"/>
        <v>0</v>
      </c>
      <c r="BA774" s="48">
        <f t="shared" si="2334"/>
        <v>0</v>
      </c>
      <c r="BB774" s="48">
        <f t="shared" si="2334"/>
        <v>0</v>
      </c>
      <c r="BC774" s="48">
        <f t="shared" si="2334"/>
        <v>0</v>
      </c>
      <c r="BD774" s="48">
        <f t="shared" si="2334"/>
        <v>0</v>
      </c>
      <c r="BE774" s="48">
        <f t="shared" si="2334"/>
        <v>0</v>
      </c>
      <c r="BF774" s="48">
        <f t="shared" si="2334"/>
        <v>0</v>
      </c>
      <c r="BG774" s="48">
        <f t="shared" si="2334"/>
        <v>0</v>
      </c>
      <c r="BH774" s="48">
        <f t="shared" si="2334"/>
        <v>0</v>
      </c>
      <c r="BI774" s="48">
        <f t="shared" si="2334"/>
        <v>0</v>
      </c>
      <c r="BJ774" s="48">
        <f t="shared" si="2334"/>
        <v>0</v>
      </c>
      <c r="BK774" s="48">
        <f t="shared" si="2335"/>
        <v>0</v>
      </c>
      <c r="BL774" s="48">
        <f t="shared" si="2335"/>
        <v>0</v>
      </c>
      <c r="BM774" s="48">
        <f t="shared" si="2335"/>
        <v>0</v>
      </c>
      <c r="BN774" s="48">
        <f t="shared" si="2335"/>
        <v>0</v>
      </c>
      <c r="BO774" s="48">
        <f t="shared" si="2335"/>
        <v>0</v>
      </c>
      <c r="BP774" s="48">
        <f t="shared" si="2335"/>
        <v>0</v>
      </c>
      <c r="BQ774" s="48">
        <f t="shared" si="2335"/>
        <v>0</v>
      </c>
      <c r="BR774" s="48">
        <f t="shared" si="2335"/>
        <v>0</v>
      </c>
      <c r="BS774" s="48">
        <f t="shared" si="2335"/>
        <v>0</v>
      </c>
      <c r="BT774" s="48">
        <f t="shared" si="2335"/>
        <v>0</v>
      </c>
      <c r="BU774" s="48">
        <f t="shared" si="2335"/>
        <v>0</v>
      </c>
      <c r="BV774" s="48">
        <f t="shared" si="2335"/>
        <v>0</v>
      </c>
      <c r="BW774" s="48">
        <f t="shared" si="2336"/>
        <v>0</v>
      </c>
      <c r="BX774" s="48">
        <f t="shared" si="2336"/>
        <v>0</v>
      </c>
      <c r="BY774" s="48">
        <f t="shared" si="2336"/>
        <v>0</v>
      </c>
      <c r="BZ774" s="48">
        <f t="shared" si="2336"/>
        <v>0</v>
      </c>
      <c r="CA774" s="48">
        <f t="shared" si="2336"/>
        <v>0</v>
      </c>
      <c r="CB774" s="48">
        <f t="shared" si="2336"/>
        <v>0</v>
      </c>
      <c r="CC774" s="48">
        <f t="shared" si="2336"/>
        <v>0</v>
      </c>
      <c r="CD774" s="48">
        <f t="shared" si="2336"/>
        <v>0</v>
      </c>
      <c r="CE774" s="48">
        <f t="shared" si="2336"/>
        <v>0</v>
      </c>
      <c r="CF774" s="48">
        <f t="shared" si="2336"/>
        <v>0</v>
      </c>
      <c r="CG774" s="48">
        <f t="shared" si="2336"/>
        <v>0</v>
      </c>
      <c r="CH774" s="48">
        <f t="shared" si="2336"/>
        <v>0</v>
      </c>
      <c r="CI774" s="48">
        <f t="shared" si="2337"/>
        <v>0</v>
      </c>
      <c r="CJ774" s="48">
        <f t="shared" si="2337"/>
        <v>0</v>
      </c>
      <c r="CK774" s="48">
        <f t="shared" si="2337"/>
        <v>0</v>
      </c>
      <c r="CL774" s="48">
        <f t="shared" si="2337"/>
        <v>0</v>
      </c>
      <c r="CM774" s="48">
        <f t="shared" si="2337"/>
        <v>0</v>
      </c>
      <c r="CN774" s="48">
        <f t="shared" si="2337"/>
        <v>0</v>
      </c>
      <c r="CO774" s="48">
        <f t="shared" si="2337"/>
        <v>0</v>
      </c>
      <c r="CP774" s="48">
        <f t="shared" si="2337"/>
        <v>0</v>
      </c>
      <c r="CQ774" s="116" t="e">
        <f t="shared" si="2102"/>
        <v>#DIV/0!</v>
      </c>
      <c r="CR774" s="116"/>
    </row>
    <row r="775" spans="1:96" ht="33" hidden="1">
      <c r="A775" s="17" t="s">
        <v>11</v>
      </c>
      <c r="B775" s="31">
        <v>913</v>
      </c>
      <c r="C775" s="18" t="s">
        <v>7</v>
      </c>
      <c r="D775" s="18" t="s">
        <v>20</v>
      </c>
      <c r="E775" s="36" t="s">
        <v>768</v>
      </c>
      <c r="F775" s="18" t="s">
        <v>12</v>
      </c>
      <c r="G775" s="48">
        <f t="shared" si="2331"/>
        <v>0</v>
      </c>
      <c r="H775" s="48">
        <f t="shared" si="2331"/>
        <v>0</v>
      </c>
      <c r="I775" s="48">
        <f t="shared" si="2331"/>
        <v>0</v>
      </c>
      <c r="J775" s="48">
        <f t="shared" si="2331"/>
        <v>0</v>
      </c>
      <c r="K775" s="48">
        <f t="shared" si="2331"/>
        <v>0</v>
      </c>
      <c r="L775" s="48">
        <f t="shared" si="2331"/>
        <v>0</v>
      </c>
      <c r="M775" s="48">
        <f t="shared" si="2331"/>
        <v>0</v>
      </c>
      <c r="N775" s="48">
        <f t="shared" si="2331"/>
        <v>0</v>
      </c>
      <c r="O775" s="48">
        <f t="shared" si="2331"/>
        <v>0</v>
      </c>
      <c r="P775" s="48">
        <f t="shared" si="2331"/>
        <v>0</v>
      </c>
      <c r="Q775" s="48">
        <f t="shared" si="2331"/>
        <v>0</v>
      </c>
      <c r="R775" s="48">
        <f t="shared" si="2331"/>
        <v>0</v>
      </c>
      <c r="S775" s="48">
        <f t="shared" si="2331"/>
        <v>0</v>
      </c>
      <c r="T775" s="48">
        <f t="shared" si="2331"/>
        <v>0</v>
      </c>
      <c r="U775" s="48">
        <f t="shared" si="2332"/>
        <v>0</v>
      </c>
      <c r="V775" s="48">
        <f t="shared" si="2332"/>
        <v>0</v>
      </c>
      <c r="W775" s="48">
        <f t="shared" si="2332"/>
        <v>0</v>
      </c>
      <c r="X775" s="48">
        <f t="shared" si="2332"/>
        <v>0</v>
      </c>
      <c r="Y775" s="48">
        <f t="shared" si="2332"/>
        <v>0</v>
      </c>
      <c r="Z775" s="48">
        <f t="shared" si="2332"/>
        <v>0</v>
      </c>
      <c r="AA775" s="48">
        <f t="shared" si="2332"/>
        <v>0</v>
      </c>
      <c r="AB775" s="48">
        <f t="shared" si="2332"/>
        <v>0</v>
      </c>
      <c r="AC775" s="48">
        <f t="shared" si="2332"/>
        <v>0</v>
      </c>
      <c r="AD775" s="48">
        <f t="shared" si="2332"/>
        <v>0</v>
      </c>
      <c r="AE775" s="48">
        <f t="shared" si="2332"/>
        <v>0</v>
      </c>
      <c r="AF775" s="48">
        <f t="shared" si="2332"/>
        <v>0</v>
      </c>
      <c r="AG775" s="48">
        <f t="shared" si="2333"/>
        <v>0</v>
      </c>
      <c r="AH775" s="48">
        <f t="shared" si="2333"/>
        <v>0</v>
      </c>
      <c r="AI775" s="48">
        <f t="shared" si="2333"/>
        <v>0</v>
      </c>
      <c r="AJ775" s="48">
        <f t="shared" si="2333"/>
        <v>0</v>
      </c>
      <c r="AK775" s="48">
        <f t="shared" si="2333"/>
        <v>0</v>
      </c>
      <c r="AL775" s="48">
        <f t="shared" si="2333"/>
        <v>0</v>
      </c>
      <c r="AM775" s="48">
        <f t="shared" si="2333"/>
        <v>0</v>
      </c>
      <c r="AN775" s="48">
        <f t="shared" si="2333"/>
        <v>0</v>
      </c>
      <c r="AO775" s="48">
        <f t="shared" si="2333"/>
        <v>0</v>
      </c>
      <c r="AP775" s="48">
        <f t="shared" si="2333"/>
        <v>0</v>
      </c>
      <c r="AQ775" s="48">
        <f t="shared" si="2333"/>
        <v>0</v>
      </c>
      <c r="AR775" s="48">
        <f t="shared" si="2333"/>
        <v>0</v>
      </c>
      <c r="AS775" s="48">
        <f t="shared" si="2333"/>
        <v>0</v>
      </c>
      <c r="AT775" s="48">
        <f t="shared" si="2333"/>
        <v>0</v>
      </c>
      <c r="AU775" s="48">
        <f t="shared" si="2333"/>
        <v>0</v>
      </c>
      <c r="AV775" s="48">
        <f t="shared" si="2333"/>
        <v>0</v>
      </c>
      <c r="AW775" s="48">
        <f t="shared" si="2333"/>
        <v>0</v>
      </c>
      <c r="AX775" s="48">
        <f t="shared" si="2333"/>
        <v>0</v>
      </c>
      <c r="AY775" s="48">
        <f t="shared" si="2334"/>
        <v>0</v>
      </c>
      <c r="AZ775" s="48">
        <f t="shared" si="2334"/>
        <v>0</v>
      </c>
      <c r="BA775" s="48">
        <f t="shared" si="2334"/>
        <v>0</v>
      </c>
      <c r="BB775" s="48">
        <f t="shared" si="2334"/>
        <v>0</v>
      </c>
      <c r="BC775" s="48">
        <f t="shared" si="2334"/>
        <v>0</v>
      </c>
      <c r="BD775" s="48">
        <f t="shared" si="2334"/>
        <v>0</v>
      </c>
      <c r="BE775" s="48">
        <f t="shared" si="2334"/>
        <v>0</v>
      </c>
      <c r="BF775" s="48">
        <f t="shared" si="2334"/>
        <v>0</v>
      </c>
      <c r="BG775" s="48">
        <f t="shared" si="2334"/>
        <v>0</v>
      </c>
      <c r="BH775" s="48">
        <f t="shared" si="2334"/>
        <v>0</v>
      </c>
      <c r="BI775" s="48">
        <f t="shared" si="2334"/>
        <v>0</v>
      </c>
      <c r="BJ775" s="48">
        <f t="shared" si="2334"/>
        <v>0</v>
      </c>
      <c r="BK775" s="48">
        <f t="shared" si="2335"/>
        <v>0</v>
      </c>
      <c r="BL775" s="48">
        <f t="shared" si="2335"/>
        <v>0</v>
      </c>
      <c r="BM775" s="48">
        <f t="shared" si="2335"/>
        <v>0</v>
      </c>
      <c r="BN775" s="48">
        <f t="shared" si="2335"/>
        <v>0</v>
      </c>
      <c r="BO775" s="48">
        <f t="shared" si="2335"/>
        <v>0</v>
      </c>
      <c r="BP775" s="48">
        <f t="shared" si="2335"/>
        <v>0</v>
      </c>
      <c r="BQ775" s="48">
        <f t="shared" si="2335"/>
        <v>0</v>
      </c>
      <c r="BR775" s="48">
        <f t="shared" si="2335"/>
        <v>0</v>
      </c>
      <c r="BS775" s="48">
        <f t="shared" si="2335"/>
        <v>0</v>
      </c>
      <c r="BT775" s="48">
        <f t="shared" si="2335"/>
        <v>0</v>
      </c>
      <c r="BU775" s="48">
        <f t="shared" si="2335"/>
        <v>0</v>
      </c>
      <c r="BV775" s="48">
        <f t="shared" si="2335"/>
        <v>0</v>
      </c>
      <c r="BW775" s="48">
        <f t="shared" si="2336"/>
        <v>0</v>
      </c>
      <c r="BX775" s="48">
        <f t="shared" si="2336"/>
        <v>0</v>
      </c>
      <c r="BY775" s="48">
        <f t="shared" si="2336"/>
        <v>0</v>
      </c>
      <c r="BZ775" s="48">
        <f t="shared" si="2336"/>
        <v>0</v>
      </c>
      <c r="CA775" s="48">
        <f t="shared" si="2336"/>
        <v>0</v>
      </c>
      <c r="CB775" s="48">
        <f t="shared" si="2336"/>
        <v>0</v>
      </c>
      <c r="CC775" s="48">
        <f t="shared" si="2336"/>
        <v>0</v>
      </c>
      <c r="CD775" s="48">
        <f t="shared" si="2336"/>
        <v>0</v>
      </c>
      <c r="CE775" s="48">
        <f t="shared" si="2336"/>
        <v>0</v>
      </c>
      <c r="CF775" s="48">
        <f t="shared" si="2336"/>
        <v>0</v>
      </c>
      <c r="CG775" s="48">
        <f t="shared" si="2336"/>
        <v>0</v>
      </c>
      <c r="CH775" s="48">
        <f t="shared" si="2336"/>
        <v>0</v>
      </c>
      <c r="CI775" s="48">
        <f t="shared" si="2337"/>
        <v>0</v>
      </c>
      <c r="CJ775" s="48">
        <f t="shared" si="2337"/>
        <v>0</v>
      </c>
      <c r="CK775" s="48">
        <f t="shared" si="2337"/>
        <v>0</v>
      </c>
      <c r="CL775" s="48">
        <f t="shared" si="2337"/>
        <v>0</v>
      </c>
      <c r="CM775" s="48">
        <f t="shared" si="2337"/>
        <v>0</v>
      </c>
      <c r="CN775" s="48">
        <f t="shared" si="2337"/>
        <v>0</v>
      </c>
      <c r="CO775" s="48">
        <f t="shared" si="2337"/>
        <v>0</v>
      </c>
      <c r="CP775" s="48">
        <f t="shared" si="2337"/>
        <v>0</v>
      </c>
      <c r="CQ775" s="116" t="e">
        <f t="shared" ref="CQ775:CQ838" si="2338">CO775/CM775*100</f>
        <v>#DIV/0!</v>
      </c>
      <c r="CR775" s="116"/>
    </row>
    <row r="776" spans="1:96" hidden="1">
      <c r="A776" s="20" t="s">
        <v>13</v>
      </c>
      <c r="B776" s="31">
        <v>913</v>
      </c>
      <c r="C776" s="18" t="s">
        <v>7</v>
      </c>
      <c r="D776" s="18" t="s">
        <v>20</v>
      </c>
      <c r="E776" s="36" t="s">
        <v>768</v>
      </c>
      <c r="F776" s="18" t="s">
        <v>32</v>
      </c>
      <c r="G776" s="48">
        <f>57-57</f>
        <v>0</v>
      </c>
      <c r="H776" s="48"/>
      <c r="I776" s="48">
        <f>57-57</f>
        <v>0</v>
      </c>
      <c r="J776" s="48"/>
      <c r="K776" s="48">
        <f>57-57</f>
        <v>0</v>
      </c>
      <c r="L776" s="48"/>
      <c r="M776" s="48">
        <f>57-57</f>
        <v>0</v>
      </c>
      <c r="N776" s="48"/>
      <c r="O776" s="48">
        <f>57-57</f>
        <v>0</v>
      </c>
      <c r="P776" s="48"/>
      <c r="Q776" s="48">
        <f>57-57</f>
        <v>0</v>
      </c>
      <c r="R776" s="48"/>
      <c r="S776" s="48">
        <f>57-57</f>
        <v>0</v>
      </c>
      <c r="T776" s="48"/>
      <c r="U776" s="48">
        <f>57-57</f>
        <v>0</v>
      </c>
      <c r="V776" s="48"/>
      <c r="W776" s="48">
        <f>57-57</f>
        <v>0</v>
      </c>
      <c r="X776" s="48"/>
      <c r="Y776" s="48">
        <f>57-57</f>
        <v>0</v>
      </c>
      <c r="Z776" s="48"/>
      <c r="AA776" s="48">
        <f>57-57</f>
        <v>0</v>
      </c>
      <c r="AB776" s="48"/>
      <c r="AC776" s="48">
        <f>57-57</f>
        <v>0</v>
      </c>
      <c r="AD776" s="48"/>
      <c r="AE776" s="48">
        <f>57-57</f>
        <v>0</v>
      </c>
      <c r="AF776" s="48"/>
      <c r="AG776" s="48">
        <f>57-57</f>
        <v>0</v>
      </c>
      <c r="AH776" s="48"/>
      <c r="AI776" s="48">
        <f>57-57</f>
        <v>0</v>
      </c>
      <c r="AJ776" s="48"/>
      <c r="AK776" s="48">
        <f>57-57</f>
        <v>0</v>
      </c>
      <c r="AL776" s="48"/>
      <c r="AM776" s="48">
        <f>57-57</f>
        <v>0</v>
      </c>
      <c r="AN776" s="48"/>
      <c r="AO776" s="48">
        <f>57-57</f>
        <v>0</v>
      </c>
      <c r="AP776" s="48"/>
      <c r="AQ776" s="48">
        <f>57-57</f>
        <v>0</v>
      </c>
      <c r="AR776" s="48"/>
      <c r="AS776" s="48">
        <f>57-57</f>
        <v>0</v>
      </c>
      <c r="AT776" s="48"/>
      <c r="AU776" s="48">
        <f>57-57</f>
        <v>0</v>
      </c>
      <c r="AV776" s="48"/>
      <c r="AW776" s="48">
        <f>57-57</f>
        <v>0</v>
      </c>
      <c r="AX776" s="48"/>
      <c r="AY776" s="48">
        <f>57-57</f>
        <v>0</v>
      </c>
      <c r="AZ776" s="48"/>
      <c r="BA776" s="48">
        <f>57-57</f>
        <v>0</v>
      </c>
      <c r="BB776" s="48"/>
      <c r="BC776" s="48">
        <f>57-57</f>
        <v>0</v>
      </c>
      <c r="BD776" s="48"/>
      <c r="BE776" s="48">
        <f>57-57</f>
        <v>0</v>
      </c>
      <c r="BF776" s="48"/>
      <c r="BG776" s="48">
        <f>57-57</f>
        <v>0</v>
      </c>
      <c r="BH776" s="48"/>
      <c r="BI776" s="48">
        <f>57-57</f>
        <v>0</v>
      </c>
      <c r="BJ776" s="48"/>
      <c r="BK776" s="48">
        <f>57-57</f>
        <v>0</v>
      </c>
      <c r="BL776" s="48"/>
      <c r="BM776" s="48">
        <f>57-57</f>
        <v>0</v>
      </c>
      <c r="BN776" s="48"/>
      <c r="BO776" s="48">
        <f>57-57</f>
        <v>0</v>
      </c>
      <c r="BP776" s="48"/>
      <c r="BQ776" s="48">
        <f>57-57</f>
        <v>0</v>
      </c>
      <c r="BR776" s="48"/>
      <c r="BS776" s="48">
        <f>57-57</f>
        <v>0</v>
      </c>
      <c r="BT776" s="48"/>
      <c r="BU776" s="48">
        <f>57-57</f>
        <v>0</v>
      </c>
      <c r="BV776" s="48"/>
      <c r="BW776" s="48">
        <f>57-57</f>
        <v>0</v>
      </c>
      <c r="BX776" s="48"/>
      <c r="BY776" s="48">
        <f>57-57</f>
        <v>0</v>
      </c>
      <c r="BZ776" s="48"/>
      <c r="CA776" s="48">
        <f>57-57</f>
        <v>0</v>
      </c>
      <c r="CB776" s="48"/>
      <c r="CC776" s="48">
        <f>57-57</f>
        <v>0</v>
      </c>
      <c r="CD776" s="48"/>
      <c r="CE776" s="48">
        <f>57-57</f>
        <v>0</v>
      </c>
      <c r="CF776" s="48"/>
      <c r="CG776" s="48">
        <f>57-57</f>
        <v>0</v>
      </c>
      <c r="CH776" s="48"/>
      <c r="CI776" s="48">
        <f>57-57</f>
        <v>0</v>
      </c>
      <c r="CJ776" s="48"/>
      <c r="CK776" s="48">
        <f>57-57</f>
        <v>0</v>
      </c>
      <c r="CL776" s="48"/>
      <c r="CM776" s="48">
        <f>57-57</f>
        <v>0</v>
      </c>
      <c r="CN776" s="48"/>
      <c r="CO776" s="48">
        <f>57-57</f>
        <v>0</v>
      </c>
      <c r="CP776" s="48"/>
      <c r="CQ776" s="116" t="e">
        <f t="shared" si="2338"/>
        <v>#DIV/0!</v>
      </c>
      <c r="CR776" s="116"/>
    </row>
    <row r="777" spans="1:96" ht="10.5" customHeight="1">
      <c r="A777" s="79"/>
      <c r="B777" s="18"/>
      <c r="C777" s="18"/>
      <c r="D777" s="18"/>
      <c r="E777" s="18"/>
      <c r="F777" s="6"/>
      <c r="G777" s="81"/>
      <c r="H777" s="81"/>
      <c r="I777" s="81"/>
      <c r="J777" s="81"/>
      <c r="K777" s="81"/>
      <c r="L777" s="81"/>
      <c r="M777" s="81"/>
      <c r="N777" s="81"/>
      <c r="O777" s="81"/>
      <c r="P777" s="81"/>
      <c r="Q777" s="81"/>
      <c r="R777" s="81"/>
      <c r="S777" s="81"/>
      <c r="T777" s="81"/>
      <c r="U777" s="81"/>
      <c r="V777" s="81"/>
      <c r="W777" s="81"/>
      <c r="X777" s="81"/>
      <c r="Y777" s="81"/>
      <c r="Z777" s="81"/>
      <c r="AA777" s="81"/>
      <c r="AB777" s="81"/>
      <c r="AC777" s="81"/>
      <c r="AD777" s="81"/>
      <c r="AE777" s="81"/>
      <c r="AF777" s="81"/>
      <c r="AG777" s="81"/>
      <c r="AH777" s="81"/>
      <c r="AI777" s="81"/>
      <c r="AJ777" s="81"/>
      <c r="AK777" s="81"/>
      <c r="AL777" s="81"/>
      <c r="AM777" s="81"/>
      <c r="AN777" s="81"/>
      <c r="AO777" s="81"/>
      <c r="AP777" s="81"/>
      <c r="AQ777" s="81"/>
      <c r="AR777" s="81"/>
      <c r="AS777" s="81"/>
      <c r="AT777" s="81"/>
      <c r="AU777" s="81"/>
      <c r="AV777" s="81"/>
      <c r="AW777" s="81"/>
      <c r="AX777" s="81"/>
      <c r="AY777" s="81"/>
      <c r="AZ777" s="81"/>
      <c r="BA777" s="81"/>
      <c r="BB777" s="81"/>
      <c r="BC777" s="81"/>
      <c r="BD777" s="81"/>
      <c r="BE777" s="81"/>
      <c r="BF777" s="81"/>
      <c r="BG777" s="81"/>
      <c r="BH777" s="81"/>
      <c r="BI777" s="81"/>
      <c r="BJ777" s="81"/>
      <c r="BK777" s="81"/>
      <c r="BL777" s="81"/>
      <c r="BM777" s="81"/>
      <c r="BN777" s="81"/>
      <c r="BO777" s="81"/>
      <c r="BP777" s="81"/>
      <c r="BQ777" s="81"/>
      <c r="BR777" s="81"/>
      <c r="BS777" s="81"/>
      <c r="BT777" s="81"/>
      <c r="BU777" s="81"/>
      <c r="BV777" s="81"/>
      <c r="BW777" s="81"/>
      <c r="BX777" s="81"/>
      <c r="BY777" s="81"/>
      <c r="BZ777" s="81"/>
      <c r="CA777" s="81"/>
      <c r="CB777" s="81"/>
      <c r="CC777" s="81"/>
      <c r="CD777" s="81"/>
      <c r="CE777" s="81"/>
      <c r="CF777" s="81"/>
      <c r="CG777" s="81"/>
      <c r="CH777" s="81"/>
      <c r="CI777" s="81"/>
      <c r="CJ777" s="81"/>
      <c r="CK777" s="81"/>
      <c r="CL777" s="81"/>
      <c r="CM777" s="81"/>
      <c r="CN777" s="81"/>
      <c r="CO777" s="81"/>
      <c r="CP777" s="81"/>
      <c r="CQ777" s="118"/>
      <c r="CR777" s="118"/>
    </row>
    <row r="778" spans="1:96" ht="18.75">
      <c r="A778" s="15" t="s">
        <v>6</v>
      </c>
      <c r="B778" s="30">
        <v>913</v>
      </c>
      <c r="C778" s="16" t="s">
        <v>7</v>
      </c>
      <c r="D778" s="16" t="s">
        <v>8</v>
      </c>
      <c r="E778" s="16"/>
      <c r="F778" s="16"/>
      <c r="G778" s="92">
        <f t="shared" ref="G778:AL778" si="2339">G779+G848+G856</f>
        <v>718524</v>
      </c>
      <c r="H778" s="92">
        <f t="shared" si="2339"/>
        <v>0</v>
      </c>
      <c r="I778" s="92">
        <f t="shared" si="2339"/>
        <v>0</v>
      </c>
      <c r="J778" s="92">
        <f t="shared" si="2339"/>
        <v>0</v>
      </c>
      <c r="K778" s="92">
        <f t="shared" si="2339"/>
        <v>0</v>
      </c>
      <c r="L778" s="92">
        <f t="shared" si="2339"/>
        <v>0</v>
      </c>
      <c r="M778" s="92">
        <f t="shared" si="2339"/>
        <v>718524</v>
      </c>
      <c r="N778" s="92">
        <f t="shared" si="2339"/>
        <v>0</v>
      </c>
      <c r="O778" s="92">
        <f t="shared" si="2339"/>
        <v>0</v>
      </c>
      <c r="P778" s="92">
        <f t="shared" si="2339"/>
        <v>0</v>
      </c>
      <c r="Q778" s="92">
        <f t="shared" si="2339"/>
        <v>0</v>
      </c>
      <c r="R778" s="92">
        <f t="shared" si="2339"/>
        <v>0</v>
      </c>
      <c r="S778" s="92">
        <f t="shared" si="2339"/>
        <v>718524</v>
      </c>
      <c r="T778" s="92">
        <f t="shared" si="2339"/>
        <v>0</v>
      </c>
      <c r="U778" s="92">
        <f t="shared" si="2339"/>
        <v>-128</v>
      </c>
      <c r="V778" s="92">
        <f t="shared" si="2339"/>
        <v>14048</v>
      </c>
      <c r="W778" s="92">
        <f t="shared" si="2339"/>
        <v>0</v>
      </c>
      <c r="X778" s="92">
        <f t="shared" si="2339"/>
        <v>670082</v>
      </c>
      <c r="Y778" s="92">
        <f t="shared" si="2339"/>
        <v>1402526</v>
      </c>
      <c r="Z778" s="92">
        <f t="shared" si="2339"/>
        <v>670082</v>
      </c>
      <c r="AA778" s="92">
        <f t="shared" si="2339"/>
        <v>0</v>
      </c>
      <c r="AB778" s="92">
        <f t="shared" si="2339"/>
        <v>0</v>
      </c>
      <c r="AC778" s="92">
        <f t="shared" si="2339"/>
        <v>0</v>
      </c>
      <c r="AD778" s="92">
        <f t="shared" si="2339"/>
        <v>0</v>
      </c>
      <c r="AE778" s="92">
        <f t="shared" si="2339"/>
        <v>1402526</v>
      </c>
      <c r="AF778" s="92">
        <f t="shared" si="2339"/>
        <v>670082</v>
      </c>
      <c r="AG778" s="92">
        <f t="shared" si="2339"/>
        <v>0</v>
      </c>
      <c r="AH778" s="92">
        <f t="shared" si="2339"/>
        <v>16003</v>
      </c>
      <c r="AI778" s="92">
        <f t="shared" si="2339"/>
        <v>0</v>
      </c>
      <c r="AJ778" s="92">
        <f t="shared" si="2339"/>
        <v>2877959</v>
      </c>
      <c r="AK778" s="92">
        <f t="shared" si="2339"/>
        <v>4296488</v>
      </c>
      <c r="AL778" s="92">
        <f t="shared" si="2339"/>
        <v>3548041</v>
      </c>
      <c r="AM778" s="92">
        <f t="shared" ref="AM778:BR778" si="2340">AM779+AM848+AM856</f>
        <v>0</v>
      </c>
      <c r="AN778" s="92">
        <f t="shared" si="2340"/>
        <v>0</v>
      </c>
      <c r="AO778" s="92">
        <f t="shared" si="2340"/>
        <v>0</v>
      </c>
      <c r="AP778" s="92">
        <f t="shared" si="2340"/>
        <v>0</v>
      </c>
      <c r="AQ778" s="92">
        <f t="shared" si="2340"/>
        <v>4296488</v>
      </c>
      <c r="AR778" s="92">
        <f t="shared" si="2340"/>
        <v>3548041</v>
      </c>
      <c r="AS778" s="92">
        <f t="shared" si="2340"/>
        <v>0</v>
      </c>
      <c r="AT778" s="92">
        <f t="shared" si="2340"/>
        <v>14350</v>
      </c>
      <c r="AU778" s="92">
        <f t="shared" si="2340"/>
        <v>0</v>
      </c>
      <c r="AV778" s="92">
        <f t="shared" si="2340"/>
        <v>10750</v>
      </c>
      <c r="AW778" s="92">
        <f t="shared" si="2340"/>
        <v>4321588</v>
      </c>
      <c r="AX778" s="92">
        <f t="shared" si="2340"/>
        <v>3558791</v>
      </c>
      <c r="AY778" s="92">
        <f t="shared" si="2340"/>
        <v>0</v>
      </c>
      <c r="AZ778" s="92">
        <f t="shared" si="2340"/>
        <v>0</v>
      </c>
      <c r="BA778" s="92">
        <f t="shared" si="2340"/>
        <v>0</v>
      </c>
      <c r="BB778" s="92">
        <f t="shared" si="2340"/>
        <v>0</v>
      </c>
      <c r="BC778" s="92">
        <f t="shared" si="2340"/>
        <v>4321588</v>
      </c>
      <c r="BD778" s="92">
        <f t="shared" si="2340"/>
        <v>3558791</v>
      </c>
      <c r="BE778" s="92">
        <f t="shared" si="2340"/>
        <v>0</v>
      </c>
      <c r="BF778" s="92">
        <f t="shared" si="2340"/>
        <v>0</v>
      </c>
      <c r="BG778" s="92">
        <f t="shared" si="2340"/>
        <v>-1111</v>
      </c>
      <c r="BH778" s="92">
        <f t="shared" si="2340"/>
        <v>365</v>
      </c>
      <c r="BI778" s="92">
        <f t="shared" si="2340"/>
        <v>4320842</v>
      </c>
      <c r="BJ778" s="92">
        <f t="shared" si="2340"/>
        <v>3559156</v>
      </c>
      <c r="BK778" s="92">
        <f t="shared" si="2340"/>
        <v>0</v>
      </c>
      <c r="BL778" s="92">
        <f t="shared" si="2340"/>
        <v>0</v>
      </c>
      <c r="BM778" s="92">
        <f t="shared" si="2340"/>
        <v>0</v>
      </c>
      <c r="BN778" s="92">
        <f t="shared" si="2340"/>
        <v>0</v>
      </c>
      <c r="BO778" s="92">
        <f t="shared" si="2340"/>
        <v>4320842</v>
      </c>
      <c r="BP778" s="92">
        <f t="shared" si="2340"/>
        <v>3559156</v>
      </c>
      <c r="BQ778" s="92">
        <f t="shared" si="2340"/>
        <v>9771</v>
      </c>
      <c r="BR778" s="92">
        <f t="shared" si="2340"/>
        <v>0</v>
      </c>
      <c r="BS778" s="92">
        <f t="shared" ref="BS778:BX778" si="2341">BS779+BS848+BS856</f>
        <v>0</v>
      </c>
      <c r="BT778" s="92">
        <f t="shared" si="2341"/>
        <v>83068</v>
      </c>
      <c r="BU778" s="92">
        <f t="shared" si="2341"/>
        <v>4413681</v>
      </c>
      <c r="BV778" s="92">
        <f t="shared" si="2341"/>
        <v>3642224</v>
      </c>
      <c r="BW778" s="92">
        <f t="shared" si="2341"/>
        <v>0</v>
      </c>
      <c r="BX778" s="92">
        <f t="shared" si="2341"/>
        <v>0</v>
      </c>
      <c r="BY778" s="92">
        <f t="shared" ref="BY778:CD778" si="2342">BY779+BY848+BY856</f>
        <v>0</v>
      </c>
      <c r="BZ778" s="92">
        <f t="shared" si="2342"/>
        <v>0</v>
      </c>
      <c r="CA778" s="92">
        <f t="shared" si="2342"/>
        <v>4413681</v>
      </c>
      <c r="CB778" s="92">
        <f t="shared" si="2342"/>
        <v>3642224</v>
      </c>
      <c r="CC778" s="92">
        <f t="shared" si="2342"/>
        <v>-354</v>
      </c>
      <c r="CD778" s="92">
        <f t="shared" si="2342"/>
        <v>0</v>
      </c>
      <c r="CE778" s="92">
        <f t="shared" ref="CE778:CJ778" si="2343">CE779+CE848+CE856</f>
        <v>0</v>
      </c>
      <c r="CF778" s="92">
        <f t="shared" si="2343"/>
        <v>-1519</v>
      </c>
      <c r="CG778" s="92">
        <f t="shared" si="2343"/>
        <v>4411808</v>
      </c>
      <c r="CH778" s="92">
        <f t="shared" si="2343"/>
        <v>3640705</v>
      </c>
      <c r="CI778" s="92">
        <f t="shared" si="2343"/>
        <v>-7137</v>
      </c>
      <c r="CJ778" s="92">
        <f t="shared" si="2343"/>
        <v>0</v>
      </c>
      <c r="CK778" s="92">
        <f t="shared" ref="CK778:CN778" si="2344">CK779+CK848+CK856</f>
        <v>-670</v>
      </c>
      <c r="CL778" s="92">
        <f t="shared" si="2344"/>
        <v>12278</v>
      </c>
      <c r="CM778" s="92">
        <f t="shared" si="2344"/>
        <v>4416279</v>
      </c>
      <c r="CN778" s="92">
        <f t="shared" si="2344"/>
        <v>3652983</v>
      </c>
      <c r="CO778" s="92">
        <f t="shared" ref="CO778:CP778" si="2345">CO779+CO848+CO856</f>
        <v>4393113</v>
      </c>
      <c r="CP778" s="92">
        <f t="shared" si="2345"/>
        <v>3632174</v>
      </c>
      <c r="CQ778" s="114">
        <f t="shared" si="2338"/>
        <v>99.475440750006953</v>
      </c>
      <c r="CR778" s="114">
        <f t="shared" ref="CR778:CR838" si="2346">CP778/CN778*100</f>
        <v>99.430355958404405</v>
      </c>
    </row>
    <row r="779" spans="1:96" ht="33">
      <c r="A779" s="20" t="s">
        <v>661</v>
      </c>
      <c r="B779" s="31">
        <v>913</v>
      </c>
      <c r="C779" s="18" t="s">
        <v>7</v>
      </c>
      <c r="D779" s="18" t="s">
        <v>8</v>
      </c>
      <c r="E779" s="18" t="s">
        <v>167</v>
      </c>
      <c r="F779" s="18"/>
      <c r="G779" s="6">
        <f t="shared" ref="G779:T779" si="2347">G780+G784+G788+G795+G821+G833+G827+G818+G815+G839+G842+G845</f>
        <v>715707</v>
      </c>
      <c r="H779" s="6">
        <f t="shared" si="2347"/>
        <v>0</v>
      </c>
      <c r="I779" s="6">
        <f t="shared" si="2347"/>
        <v>0</v>
      </c>
      <c r="J779" s="6">
        <f t="shared" si="2347"/>
        <v>0</v>
      </c>
      <c r="K779" s="6">
        <f t="shared" si="2347"/>
        <v>0</v>
      </c>
      <c r="L779" s="6">
        <f t="shared" si="2347"/>
        <v>0</v>
      </c>
      <c r="M779" s="6">
        <f t="shared" si="2347"/>
        <v>715707</v>
      </c>
      <c r="N779" s="6">
        <f t="shared" si="2347"/>
        <v>0</v>
      </c>
      <c r="O779" s="6">
        <f t="shared" si="2347"/>
        <v>0</v>
      </c>
      <c r="P779" s="6">
        <f t="shared" si="2347"/>
        <v>0</v>
      </c>
      <c r="Q779" s="6">
        <f t="shared" si="2347"/>
        <v>0</v>
      </c>
      <c r="R779" s="6">
        <f t="shared" si="2347"/>
        <v>0</v>
      </c>
      <c r="S779" s="6">
        <f t="shared" si="2347"/>
        <v>715707</v>
      </c>
      <c r="T779" s="6">
        <f t="shared" si="2347"/>
        <v>0</v>
      </c>
      <c r="U779" s="6">
        <f t="shared" ref="U779:AZ779" si="2348">U780+U784+U788+U795+U821+U824+U833+U827+U818+U815+U839+U842+U845+U830</f>
        <v>-128</v>
      </c>
      <c r="V779" s="6">
        <f t="shared" si="2348"/>
        <v>14048</v>
      </c>
      <c r="W779" s="6">
        <f t="shared" si="2348"/>
        <v>0</v>
      </c>
      <c r="X779" s="6">
        <f t="shared" si="2348"/>
        <v>670082</v>
      </c>
      <c r="Y779" s="6">
        <f t="shared" si="2348"/>
        <v>1399709</v>
      </c>
      <c r="Z779" s="6">
        <f t="shared" si="2348"/>
        <v>670082</v>
      </c>
      <c r="AA779" s="6">
        <f t="shared" si="2348"/>
        <v>0</v>
      </c>
      <c r="AB779" s="6">
        <f t="shared" si="2348"/>
        <v>0</v>
      </c>
      <c r="AC779" s="6">
        <f t="shared" si="2348"/>
        <v>0</v>
      </c>
      <c r="AD779" s="6">
        <f t="shared" si="2348"/>
        <v>0</v>
      </c>
      <c r="AE779" s="6">
        <f t="shared" si="2348"/>
        <v>1399709</v>
      </c>
      <c r="AF779" s="6">
        <f t="shared" si="2348"/>
        <v>670082</v>
      </c>
      <c r="AG779" s="6">
        <f t="shared" si="2348"/>
        <v>0</v>
      </c>
      <c r="AH779" s="6">
        <f t="shared" si="2348"/>
        <v>16003</v>
      </c>
      <c r="AI779" s="6">
        <f t="shared" si="2348"/>
        <v>0</v>
      </c>
      <c r="AJ779" s="6">
        <f t="shared" si="2348"/>
        <v>2877959</v>
      </c>
      <c r="AK779" s="6">
        <f t="shared" si="2348"/>
        <v>4293671</v>
      </c>
      <c r="AL779" s="6">
        <f t="shared" si="2348"/>
        <v>3548041</v>
      </c>
      <c r="AM779" s="6">
        <f t="shared" si="2348"/>
        <v>0</v>
      </c>
      <c r="AN779" s="6">
        <f t="shared" si="2348"/>
        <v>0</v>
      </c>
      <c r="AO779" s="6">
        <f t="shared" si="2348"/>
        <v>0</v>
      </c>
      <c r="AP779" s="6">
        <f t="shared" si="2348"/>
        <v>0</v>
      </c>
      <c r="AQ779" s="6">
        <f t="shared" si="2348"/>
        <v>4293671</v>
      </c>
      <c r="AR779" s="6">
        <f t="shared" si="2348"/>
        <v>3548041</v>
      </c>
      <c r="AS779" s="6">
        <f t="shared" si="2348"/>
        <v>0</v>
      </c>
      <c r="AT779" s="6">
        <f t="shared" si="2348"/>
        <v>10833</v>
      </c>
      <c r="AU779" s="6">
        <f t="shared" si="2348"/>
        <v>0</v>
      </c>
      <c r="AV779" s="6">
        <f t="shared" si="2348"/>
        <v>10750</v>
      </c>
      <c r="AW779" s="6">
        <f t="shared" si="2348"/>
        <v>4315254</v>
      </c>
      <c r="AX779" s="6">
        <f t="shared" si="2348"/>
        <v>3558791</v>
      </c>
      <c r="AY779" s="6">
        <f t="shared" si="2348"/>
        <v>0</v>
      </c>
      <c r="AZ779" s="6">
        <f t="shared" si="2348"/>
        <v>0</v>
      </c>
      <c r="BA779" s="6">
        <f t="shared" ref="BA779:BV779" si="2349">BA780+BA784+BA788+BA795+BA821+BA824+BA833+BA827+BA818+BA815+BA839+BA842+BA845+BA830</f>
        <v>0</v>
      </c>
      <c r="BB779" s="6">
        <f t="shared" si="2349"/>
        <v>0</v>
      </c>
      <c r="BC779" s="6">
        <f t="shared" si="2349"/>
        <v>4315254</v>
      </c>
      <c r="BD779" s="6">
        <f t="shared" si="2349"/>
        <v>3558791</v>
      </c>
      <c r="BE779" s="6">
        <f t="shared" si="2349"/>
        <v>0</v>
      </c>
      <c r="BF779" s="6">
        <f t="shared" si="2349"/>
        <v>0</v>
      </c>
      <c r="BG779" s="6">
        <f t="shared" si="2349"/>
        <v>-879</v>
      </c>
      <c r="BH779" s="6">
        <f t="shared" si="2349"/>
        <v>365</v>
      </c>
      <c r="BI779" s="6">
        <f t="shared" si="2349"/>
        <v>4314740</v>
      </c>
      <c r="BJ779" s="6">
        <f t="shared" si="2349"/>
        <v>3559156</v>
      </c>
      <c r="BK779" s="6">
        <f t="shared" si="2349"/>
        <v>0</v>
      </c>
      <c r="BL779" s="6">
        <f t="shared" si="2349"/>
        <v>0</v>
      </c>
      <c r="BM779" s="6">
        <f t="shared" si="2349"/>
        <v>0</v>
      </c>
      <c r="BN779" s="6">
        <f t="shared" si="2349"/>
        <v>0</v>
      </c>
      <c r="BO779" s="6">
        <f t="shared" si="2349"/>
        <v>4314740</v>
      </c>
      <c r="BP779" s="6">
        <f t="shared" si="2349"/>
        <v>3559156</v>
      </c>
      <c r="BQ779" s="6">
        <f t="shared" si="2349"/>
        <v>9771</v>
      </c>
      <c r="BR779" s="6">
        <f t="shared" si="2349"/>
        <v>0</v>
      </c>
      <c r="BS779" s="6">
        <f t="shared" si="2349"/>
        <v>0</v>
      </c>
      <c r="BT779" s="6">
        <f t="shared" si="2349"/>
        <v>83068</v>
      </c>
      <c r="BU779" s="6">
        <f t="shared" si="2349"/>
        <v>4407579</v>
      </c>
      <c r="BV779" s="6">
        <f t="shared" si="2349"/>
        <v>3642224</v>
      </c>
      <c r="BW779" s="6">
        <f t="shared" ref="BW779:CB779" si="2350">BW780+BW784+BW788+BW795+BW821+BW824+BW833+BW827+BW818+BW815+BW839+BW842+BW845+BW830</f>
        <v>0</v>
      </c>
      <c r="BX779" s="6">
        <f t="shared" si="2350"/>
        <v>0</v>
      </c>
      <c r="BY779" s="6">
        <f t="shared" si="2350"/>
        <v>0</v>
      </c>
      <c r="BZ779" s="6">
        <f t="shared" si="2350"/>
        <v>0</v>
      </c>
      <c r="CA779" s="6">
        <f t="shared" si="2350"/>
        <v>4407579</v>
      </c>
      <c r="CB779" s="6">
        <f t="shared" si="2350"/>
        <v>3642224</v>
      </c>
      <c r="CC779" s="6">
        <f t="shared" ref="CC779:CH779" si="2351">CC780+CC784+CC788+CC795+CC821+CC824+CC833+CC827+CC818+CC815+CC839+CC842+CC845+CC830</f>
        <v>-354</v>
      </c>
      <c r="CD779" s="6">
        <f t="shared" si="2351"/>
        <v>0</v>
      </c>
      <c r="CE779" s="6">
        <f t="shared" si="2351"/>
        <v>0</v>
      </c>
      <c r="CF779" s="6">
        <f t="shared" si="2351"/>
        <v>-1519</v>
      </c>
      <c r="CG779" s="6">
        <f t="shared" si="2351"/>
        <v>4405706</v>
      </c>
      <c r="CH779" s="6">
        <f t="shared" si="2351"/>
        <v>3640705</v>
      </c>
      <c r="CI779" s="6">
        <f>CI780+CI784+CI788+CI795+CI821+CI824+CI833+CI827+CI818+CI815+CI839+CI842+CI845+CI830+CI792</f>
        <v>-7137</v>
      </c>
      <c r="CJ779" s="6">
        <f t="shared" ref="CJ779:CN779" si="2352">CJ780+CJ784+CJ788+CJ795+CJ821+CJ824+CJ833+CJ827+CJ818+CJ815+CJ839+CJ842+CJ845+CJ830+CJ792</f>
        <v>0</v>
      </c>
      <c r="CK779" s="6">
        <f t="shared" si="2352"/>
        <v>-670</v>
      </c>
      <c r="CL779" s="6">
        <f t="shared" si="2352"/>
        <v>12278</v>
      </c>
      <c r="CM779" s="6">
        <f t="shared" si="2352"/>
        <v>4410177</v>
      </c>
      <c r="CN779" s="6">
        <f t="shared" si="2352"/>
        <v>3652983</v>
      </c>
      <c r="CO779" s="6">
        <f t="shared" ref="CO779:CP779" si="2353">CO780+CO784+CO788+CO795+CO821+CO824+CO833+CO827+CO818+CO815+CO839+CO842+CO845+CO830+CO792</f>
        <v>4387012</v>
      </c>
      <c r="CP779" s="6">
        <f t="shared" si="2353"/>
        <v>3632174</v>
      </c>
      <c r="CQ779" s="32">
        <f t="shared" si="2338"/>
        <v>99.474737635246839</v>
      </c>
      <c r="CR779" s="32">
        <f t="shared" si="2346"/>
        <v>99.430355958404405</v>
      </c>
    </row>
    <row r="780" spans="1:96" ht="33">
      <c r="A780" s="17" t="s">
        <v>70</v>
      </c>
      <c r="B780" s="31">
        <v>913</v>
      </c>
      <c r="C780" s="18" t="s">
        <v>7</v>
      </c>
      <c r="D780" s="18" t="s">
        <v>8</v>
      </c>
      <c r="E780" s="18" t="s">
        <v>177</v>
      </c>
      <c r="F780" s="18"/>
      <c r="G780" s="48">
        <f t="shared" ref="G780:V782" si="2354">G781</f>
        <v>626397</v>
      </c>
      <c r="H780" s="48">
        <f t="shared" si="2354"/>
        <v>0</v>
      </c>
      <c r="I780" s="48">
        <f t="shared" si="2354"/>
        <v>0</v>
      </c>
      <c r="J780" s="48">
        <f t="shared" si="2354"/>
        <v>0</v>
      </c>
      <c r="K780" s="48">
        <f t="shared" si="2354"/>
        <v>0</v>
      </c>
      <c r="L780" s="48">
        <f t="shared" si="2354"/>
        <v>0</v>
      </c>
      <c r="M780" s="48">
        <f t="shared" si="2354"/>
        <v>626397</v>
      </c>
      <c r="N780" s="48">
        <f t="shared" si="2354"/>
        <v>0</v>
      </c>
      <c r="O780" s="48">
        <f t="shared" si="2354"/>
        <v>0</v>
      </c>
      <c r="P780" s="48">
        <f t="shared" si="2354"/>
        <v>0</v>
      </c>
      <c r="Q780" s="48">
        <f t="shared" si="2354"/>
        <v>0</v>
      </c>
      <c r="R780" s="48">
        <f t="shared" si="2354"/>
        <v>0</v>
      </c>
      <c r="S780" s="48">
        <f t="shared" si="2354"/>
        <v>626397</v>
      </c>
      <c r="T780" s="48">
        <f t="shared" si="2354"/>
        <v>0</v>
      </c>
      <c r="U780" s="48">
        <f t="shared" si="2354"/>
        <v>0</v>
      </c>
      <c r="V780" s="48">
        <f t="shared" si="2354"/>
        <v>0</v>
      </c>
      <c r="W780" s="48">
        <f t="shared" ref="U780:AJ782" si="2355">W781</f>
        <v>0</v>
      </c>
      <c r="X780" s="48">
        <f t="shared" si="2355"/>
        <v>0</v>
      </c>
      <c r="Y780" s="48">
        <f t="shared" si="2355"/>
        <v>626397</v>
      </c>
      <c r="Z780" s="48">
        <f t="shared" si="2355"/>
        <v>0</v>
      </c>
      <c r="AA780" s="48">
        <f t="shared" si="2355"/>
        <v>0</v>
      </c>
      <c r="AB780" s="48">
        <f t="shared" si="2355"/>
        <v>0</v>
      </c>
      <c r="AC780" s="48">
        <f t="shared" si="2355"/>
        <v>0</v>
      </c>
      <c r="AD780" s="48">
        <f t="shared" si="2355"/>
        <v>0</v>
      </c>
      <c r="AE780" s="48">
        <f t="shared" si="2355"/>
        <v>626397</v>
      </c>
      <c r="AF780" s="48">
        <f t="shared" si="2355"/>
        <v>0</v>
      </c>
      <c r="AG780" s="48">
        <f t="shared" si="2355"/>
        <v>0</v>
      </c>
      <c r="AH780" s="48">
        <f t="shared" si="2355"/>
        <v>16003</v>
      </c>
      <c r="AI780" s="48">
        <f t="shared" si="2355"/>
        <v>0</v>
      </c>
      <c r="AJ780" s="48">
        <f t="shared" si="2355"/>
        <v>0</v>
      </c>
      <c r="AK780" s="48">
        <f t="shared" ref="AG780:AY782" si="2356">AK781</f>
        <v>642400</v>
      </c>
      <c r="AL780" s="48">
        <f t="shared" si="2356"/>
        <v>0</v>
      </c>
      <c r="AM780" s="48">
        <f t="shared" si="2356"/>
        <v>0</v>
      </c>
      <c r="AN780" s="48">
        <f t="shared" si="2356"/>
        <v>0</v>
      </c>
      <c r="AO780" s="48">
        <f t="shared" si="2356"/>
        <v>0</v>
      </c>
      <c r="AP780" s="48">
        <f t="shared" si="2356"/>
        <v>0</v>
      </c>
      <c r="AQ780" s="48">
        <f t="shared" si="2356"/>
        <v>642400</v>
      </c>
      <c r="AR780" s="48">
        <f t="shared" si="2356"/>
        <v>0</v>
      </c>
      <c r="AS780" s="48">
        <f t="shared" si="2356"/>
        <v>0</v>
      </c>
      <c r="AT780" s="48">
        <f t="shared" si="2356"/>
        <v>0</v>
      </c>
      <c r="AU780" s="48">
        <f t="shared" si="2356"/>
        <v>0</v>
      </c>
      <c r="AV780" s="48">
        <f t="shared" si="2356"/>
        <v>0</v>
      </c>
      <c r="AW780" s="48">
        <f t="shared" si="2356"/>
        <v>642400</v>
      </c>
      <c r="AX780" s="48">
        <f t="shared" si="2356"/>
        <v>0</v>
      </c>
      <c r="AY780" s="48">
        <f t="shared" si="2356"/>
        <v>0</v>
      </c>
      <c r="AZ780" s="48">
        <f t="shared" ref="AY780:BN782" si="2357">AZ781</f>
        <v>0</v>
      </c>
      <c r="BA780" s="48">
        <f t="shared" si="2357"/>
        <v>0</v>
      </c>
      <c r="BB780" s="48">
        <f t="shared" si="2357"/>
        <v>0</v>
      </c>
      <c r="BC780" s="48">
        <f t="shared" si="2357"/>
        <v>642400</v>
      </c>
      <c r="BD780" s="48">
        <f t="shared" si="2357"/>
        <v>0</v>
      </c>
      <c r="BE780" s="48">
        <f t="shared" si="2357"/>
        <v>0</v>
      </c>
      <c r="BF780" s="48">
        <f t="shared" si="2357"/>
        <v>0</v>
      </c>
      <c r="BG780" s="48">
        <f t="shared" si="2357"/>
        <v>0</v>
      </c>
      <c r="BH780" s="48">
        <f t="shared" si="2357"/>
        <v>0</v>
      </c>
      <c r="BI780" s="48">
        <f t="shared" si="2357"/>
        <v>642400</v>
      </c>
      <c r="BJ780" s="48">
        <f t="shared" si="2357"/>
        <v>0</v>
      </c>
      <c r="BK780" s="48">
        <f t="shared" si="2357"/>
        <v>0</v>
      </c>
      <c r="BL780" s="48">
        <f t="shared" si="2357"/>
        <v>0</v>
      </c>
      <c r="BM780" s="48">
        <f t="shared" si="2357"/>
        <v>0</v>
      </c>
      <c r="BN780" s="48">
        <f t="shared" si="2357"/>
        <v>0</v>
      </c>
      <c r="BO780" s="48">
        <f t="shared" ref="BK780:BZ782" si="2358">BO781</f>
        <v>642400</v>
      </c>
      <c r="BP780" s="48">
        <f t="shared" si="2358"/>
        <v>0</v>
      </c>
      <c r="BQ780" s="48">
        <f t="shared" si="2358"/>
        <v>0</v>
      </c>
      <c r="BR780" s="48">
        <f t="shared" si="2358"/>
        <v>0</v>
      </c>
      <c r="BS780" s="48">
        <f t="shared" si="2358"/>
        <v>0</v>
      </c>
      <c r="BT780" s="48">
        <f t="shared" si="2358"/>
        <v>0</v>
      </c>
      <c r="BU780" s="48">
        <f t="shared" si="2358"/>
        <v>642400</v>
      </c>
      <c r="BV780" s="48">
        <f t="shared" si="2358"/>
        <v>0</v>
      </c>
      <c r="BW780" s="48">
        <f t="shared" si="2358"/>
        <v>0</v>
      </c>
      <c r="BX780" s="48">
        <f t="shared" si="2358"/>
        <v>0</v>
      </c>
      <c r="BY780" s="48">
        <f t="shared" si="2358"/>
        <v>0</v>
      </c>
      <c r="BZ780" s="48">
        <f t="shared" si="2358"/>
        <v>0</v>
      </c>
      <c r="CA780" s="48">
        <f t="shared" ref="BW780:CL782" si="2359">CA781</f>
        <v>642400</v>
      </c>
      <c r="CB780" s="48">
        <f t="shared" si="2359"/>
        <v>0</v>
      </c>
      <c r="CC780" s="48">
        <f t="shared" si="2359"/>
        <v>0</v>
      </c>
      <c r="CD780" s="48">
        <f t="shared" si="2359"/>
        <v>0</v>
      </c>
      <c r="CE780" s="48">
        <f t="shared" si="2359"/>
        <v>0</v>
      </c>
      <c r="CF780" s="48">
        <f t="shared" si="2359"/>
        <v>0</v>
      </c>
      <c r="CG780" s="48">
        <f t="shared" si="2359"/>
        <v>642400</v>
      </c>
      <c r="CH780" s="48">
        <f t="shared" si="2359"/>
        <v>0</v>
      </c>
      <c r="CI780" s="48">
        <f t="shared" si="2359"/>
        <v>-7137</v>
      </c>
      <c r="CJ780" s="48">
        <f t="shared" si="2359"/>
        <v>0</v>
      </c>
      <c r="CK780" s="48">
        <f t="shared" si="2359"/>
        <v>0</v>
      </c>
      <c r="CL780" s="48">
        <f t="shared" si="2359"/>
        <v>0</v>
      </c>
      <c r="CM780" s="48">
        <f t="shared" ref="CI780:CP782" si="2360">CM781</f>
        <v>635263</v>
      </c>
      <c r="CN780" s="48">
        <f t="shared" si="2360"/>
        <v>0</v>
      </c>
      <c r="CO780" s="48">
        <f t="shared" si="2360"/>
        <v>635263</v>
      </c>
      <c r="CP780" s="48">
        <f t="shared" si="2360"/>
        <v>0</v>
      </c>
      <c r="CQ780" s="116">
        <f t="shared" si="2338"/>
        <v>100</v>
      </c>
      <c r="CR780" s="116"/>
    </row>
    <row r="781" spans="1:96" ht="21" customHeight="1">
      <c r="A781" s="20" t="s">
        <v>186</v>
      </c>
      <c r="B781" s="31">
        <v>913</v>
      </c>
      <c r="C781" s="18" t="s">
        <v>7</v>
      </c>
      <c r="D781" s="18" t="s">
        <v>8</v>
      </c>
      <c r="E781" s="18" t="s">
        <v>187</v>
      </c>
      <c r="F781" s="18"/>
      <c r="G781" s="6">
        <f t="shared" si="2354"/>
        <v>626397</v>
      </c>
      <c r="H781" s="6">
        <f t="shared" si="2354"/>
        <v>0</v>
      </c>
      <c r="I781" s="6">
        <f t="shared" si="2354"/>
        <v>0</v>
      </c>
      <c r="J781" s="6">
        <f t="shared" si="2354"/>
        <v>0</v>
      </c>
      <c r="K781" s="6">
        <f t="shared" si="2354"/>
        <v>0</v>
      </c>
      <c r="L781" s="6">
        <f t="shared" si="2354"/>
        <v>0</v>
      </c>
      <c r="M781" s="6">
        <f t="shared" si="2354"/>
        <v>626397</v>
      </c>
      <c r="N781" s="6">
        <f t="shared" si="2354"/>
        <v>0</v>
      </c>
      <c r="O781" s="6">
        <f t="shared" si="2354"/>
        <v>0</v>
      </c>
      <c r="P781" s="6">
        <f t="shared" si="2354"/>
        <v>0</v>
      </c>
      <c r="Q781" s="6">
        <f t="shared" si="2354"/>
        <v>0</v>
      </c>
      <c r="R781" s="6">
        <f t="shared" si="2354"/>
        <v>0</v>
      </c>
      <c r="S781" s="6">
        <f t="shared" si="2354"/>
        <v>626397</v>
      </c>
      <c r="T781" s="6">
        <f t="shared" si="2354"/>
        <v>0</v>
      </c>
      <c r="U781" s="6">
        <f t="shared" si="2355"/>
        <v>0</v>
      </c>
      <c r="V781" s="6">
        <f t="shared" si="2355"/>
        <v>0</v>
      </c>
      <c r="W781" s="6">
        <f t="shared" si="2355"/>
        <v>0</v>
      </c>
      <c r="X781" s="6">
        <f t="shared" si="2355"/>
        <v>0</v>
      </c>
      <c r="Y781" s="6">
        <f t="shared" si="2355"/>
        <v>626397</v>
      </c>
      <c r="Z781" s="6">
        <f t="shared" si="2355"/>
        <v>0</v>
      </c>
      <c r="AA781" s="6">
        <f t="shared" si="2355"/>
        <v>0</v>
      </c>
      <c r="AB781" s="6">
        <f t="shared" si="2355"/>
        <v>0</v>
      </c>
      <c r="AC781" s="6">
        <f t="shared" si="2355"/>
        <v>0</v>
      </c>
      <c r="AD781" s="6">
        <f t="shared" si="2355"/>
        <v>0</v>
      </c>
      <c r="AE781" s="6">
        <f t="shared" si="2355"/>
        <v>626397</v>
      </c>
      <c r="AF781" s="6">
        <f t="shared" si="2355"/>
        <v>0</v>
      </c>
      <c r="AG781" s="6">
        <f t="shared" si="2356"/>
        <v>0</v>
      </c>
      <c r="AH781" s="6">
        <f t="shared" si="2356"/>
        <v>16003</v>
      </c>
      <c r="AI781" s="6">
        <f t="shared" si="2356"/>
        <v>0</v>
      </c>
      <c r="AJ781" s="6">
        <f t="shared" si="2356"/>
        <v>0</v>
      </c>
      <c r="AK781" s="6">
        <f t="shared" si="2356"/>
        <v>642400</v>
      </c>
      <c r="AL781" s="6">
        <f t="shared" si="2356"/>
        <v>0</v>
      </c>
      <c r="AM781" s="6">
        <f t="shared" si="2356"/>
        <v>0</v>
      </c>
      <c r="AN781" s="6">
        <f t="shared" si="2356"/>
        <v>0</v>
      </c>
      <c r="AO781" s="6">
        <f t="shared" si="2356"/>
        <v>0</v>
      </c>
      <c r="AP781" s="6">
        <f t="shared" si="2356"/>
        <v>0</v>
      </c>
      <c r="AQ781" s="6">
        <f t="shared" si="2356"/>
        <v>642400</v>
      </c>
      <c r="AR781" s="6">
        <f t="shared" si="2356"/>
        <v>0</v>
      </c>
      <c r="AS781" s="6">
        <f t="shared" si="2356"/>
        <v>0</v>
      </c>
      <c r="AT781" s="6">
        <f t="shared" si="2356"/>
        <v>0</v>
      </c>
      <c r="AU781" s="6">
        <f t="shared" si="2356"/>
        <v>0</v>
      </c>
      <c r="AV781" s="6">
        <f t="shared" si="2356"/>
        <v>0</v>
      </c>
      <c r="AW781" s="6">
        <f t="shared" si="2356"/>
        <v>642400</v>
      </c>
      <c r="AX781" s="6">
        <f t="shared" si="2356"/>
        <v>0</v>
      </c>
      <c r="AY781" s="6">
        <f t="shared" si="2357"/>
        <v>0</v>
      </c>
      <c r="AZ781" s="6">
        <f t="shared" si="2357"/>
        <v>0</v>
      </c>
      <c r="BA781" s="6">
        <f t="shared" si="2357"/>
        <v>0</v>
      </c>
      <c r="BB781" s="6">
        <f t="shared" si="2357"/>
        <v>0</v>
      </c>
      <c r="BC781" s="6">
        <f t="shared" si="2357"/>
        <v>642400</v>
      </c>
      <c r="BD781" s="6">
        <f t="shared" si="2357"/>
        <v>0</v>
      </c>
      <c r="BE781" s="6">
        <f t="shared" si="2357"/>
        <v>0</v>
      </c>
      <c r="BF781" s="6">
        <f t="shared" si="2357"/>
        <v>0</v>
      </c>
      <c r="BG781" s="6">
        <f t="shared" si="2357"/>
        <v>0</v>
      </c>
      <c r="BH781" s="6">
        <f t="shared" si="2357"/>
        <v>0</v>
      </c>
      <c r="BI781" s="6">
        <f t="shared" si="2357"/>
        <v>642400</v>
      </c>
      <c r="BJ781" s="6">
        <f t="shared" si="2357"/>
        <v>0</v>
      </c>
      <c r="BK781" s="6">
        <f t="shared" si="2358"/>
        <v>0</v>
      </c>
      <c r="BL781" s="6">
        <f t="shared" si="2358"/>
        <v>0</v>
      </c>
      <c r="BM781" s="6">
        <f t="shared" si="2358"/>
        <v>0</v>
      </c>
      <c r="BN781" s="6">
        <f t="shared" si="2358"/>
        <v>0</v>
      </c>
      <c r="BO781" s="6">
        <f t="shared" si="2358"/>
        <v>642400</v>
      </c>
      <c r="BP781" s="6">
        <f t="shared" si="2358"/>
        <v>0</v>
      </c>
      <c r="BQ781" s="6">
        <f t="shared" si="2358"/>
        <v>0</v>
      </c>
      <c r="BR781" s="6">
        <f t="shared" si="2358"/>
        <v>0</v>
      </c>
      <c r="BS781" s="6">
        <f t="shared" si="2358"/>
        <v>0</v>
      </c>
      <c r="BT781" s="6">
        <f t="shared" si="2358"/>
        <v>0</v>
      </c>
      <c r="BU781" s="6">
        <f t="shared" si="2358"/>
        <v>642400</v>
      </c>
      <c r="BV781" s="6">
        <f t="shared" si="2358"/>
        <v>0</v>
      </c>
      <c r="BW781" s="6">
        <f t="shared" si="2359"/>
        <v>0</v>
      </c>
      <c r="BX781" s="6">
        <f t="shared" si="2359"/>
        <v>0</v>
      </c>
      <c r="BY781" s="6">
        <f t="shared" si="2359"/>
        <v>0</v>
      </c>
      <c r="BZ781" s="6">
        <f t="shared" si="2359"/>
        <v>0</v>
      </c>
      <c r="CA781" s="6">
        <f t="shared" si="2359"/>
        <v>642400</v>
      </c>
      <c r="CB781" s="6">
        <f t="shared" si="2359"/>
        <v>0</v>
      </c>
      <c r="CC781" s="6">
        <f t="shared" si="2359"/>
        <v>0</v>
      </c>
      <c r="CD781" s="6">
        <f t="shared" si="2359"/>
        <v>0</v>
      </c>
      <c r="CE781" s="6">
        <f t="shared" si="2359"/>
        <v>0</v>
      </c>
      <c r="CF781" s="6">
        <f t="shared" si="2359"/>
        <v>0</v>
      </c>
      <c r="CG781" s="6">
        <f t="shared" si="2359"/>
        <v>642400</v>
      </c>
      <c r="CH781" s="6">
        <f t="shared" si="2359"/>
        <v>0</v>
      </c>
      <c r="CI781" s="6">
        <f t="shared" si="2360"/>
        <v>-7137</v>
      </c>
      <c r="CJ781" s="6">
        <f t="shared" si="2360"/>
        <v>0</v>
      </c>
      <c r="CK781" s="6">
        <f t="shared" si="2360"/>
        <v>0</v>
      </c>
      <c r="CL781" s="6">
        <f t="shared" si="2360"/>
        <v>0</v>
      </c>
      <c r="CM781" s="6">
        <f t="shared" si="2360"/>
        <v>635263</v>
      </c>
      <c r="CN781" s="6">
        <f t="shared" si="2360"/>
        <v>0</v>
      </c>
      <c r="CO781" s="6">
        <f t="shared" si="2360"/>
        <v>635263</v>
      </c>
      <c r="CP781" s="6">
        <f t="shared" si="2360"/>
        <v>0</v>
      </c>
      <c r="CQ781" s="32">
        <f t="shared" si="2338"/>
        <v>100</v>
      </c>
      <c r="CR781" s="32"/>
    </row>
    <row r="782" spans="1:96" ht="33">
      <c r="A782" s="17" t="s">
        <v>11</v>
      </c>
      <c r="B782" s="31">
        <v>913</v>
      </c>
      <c r="C782" s="18" t="s">
        <v>7</v>
      </c>
      <c r="D782" s="18" t="s">
        <v>8</v>
      </c>
      <c r="E782" s="18" t="s">
        <v>187</v>
      </c>
      <c r="F782" s="18" t="s">
        <v>12</v>
      </c>
      <c r="G782" s="47">
        <f t="shared" si="2354"/>
        <v>626397</v>
      </c>
      <c r="H782" s="47">
        <f t="shared" si="2354"/>
        <v>0</v>
      </c>
      <c r="I782" s="47">
        <f t="shared" si="2354"/>
        <v>0</v>
      </c>
      <c r="J782" s="47">
        <f t="shared" si="2354"/>
        <v>0</v>
      </c>
      <c r="K782" s="47">
        <f t="shared" si="2354"/>
        <v>0</v>
      </c>
      <c r="L782" s="47">
        <f t="shared" si="2354"/>
        <v>0</v>
      </c>
      <c r="M782" s="47">
        <f t="shared" si="2354"/>
        <v>626397</v>
      </c>
      <c r="N782" s="47">
        <f t="shared" si="2354"/>
        <v>0</v>
      </c>
      <c r="O782" s="47">
        <f t="shared" si="2354"/>
        <v>0</v>
      </c>
      <c r="P782" s="47">
        <f t="shared" si="2354"/>
        <v>0</v>
      </c>
      <c r="Q782" s="47">
        <f t="shared" si="2354"/>
        <v>0</v>
      </c>
      <c r="R782" s="47">
        <f t="shared" si="2354"/>
        <v>0</v>
      </c>
      <c r="S782" s="47">
        <f t="shared" si="2354"/>
        <v>626397</v>
      </c>
      <c r="T782" s="47">
        <f t="shared" si="2354"/>
        <v>0</v>
      </c>
      <c r="U782" s="47">
        <f t="shared" si="2355"/>
        <v>0</v>
      </c>
      <c r="V782" s="47">
        <f t="shared" si="2355"/>
        <v>0</v>
      </c>
      <c r="W782" s="47">
        <f t="shared" si="2355"/>
        <v>0</v>
      </c>
      <c r="X782" s="47">
        <f t="shared" si="2355"/>
        <v>0</v>
      </c>
      <c r="Y782" s="47">
        <f t="shared" si="2355"/>
        <v>626397</v>
      </c>
      <c r="Z782" s="47">
        <f t="shared" si="2355"/>
        <v>0</v>
      </c>
      <c r="AA782" s="47">
        <f t="shared" si="2355"/>
        <v>0</v>
      </c>
      <c r="AB782" s="47">
        <f t="shared" si="2355"/>
        <v>0</v>
      </c>
      <c r="AC782" s="47">
        <f t="shared" si="2355"/>
        <v>0</v>
      </c>
      <c r="AD782" s="47">
        <f t="shared" si="2355"/>
        <v>0</v>
      </c>
      <c r="AE782" s="47">
        <f t="shared" si="2355"/>
        <v>626397</v>
      </c>
      <c r="AF782" s="47">
        <f t="shared" si="2355"/>
        <v>0</v>
      </c>
      <c r="AG782" s="47">
        <f t="shared" si="2356"/>
        <v>0</v>
      </c>
      <c r="AH782" s="47">
        <f t="shared" si="2356"/>
        <v>16003</v>
      </c>
      <c r="AI782" s="47">
        <f t="shared" si="2356"/>
        <v>0</v>
      </c>
      <c r="AJ782" s="47">
        <f t="shared" si="2356"/>
        <v>0</v>
      </c>
      <c r="AK782" s="47">
        <f t="shared" si="2356"/>
        <v>642400</v>
      </c>
      <c r="AL782" s="47">
        <f t="shared" si="2356"/>
        <v>0</v>
      </c>
      <c r="AM782" s="47">
        <f t="shared" si="2356"/>
        <v>0</v>
      </c>
      <c r="AN782" s="47">
        <f t="shared" si="2356"/>
        <v>0</v>
      </c>
      <c r="AO782" s="47">
        <f t="shared" si="2356"/>
        <v>0</v>
      </c>
      <c r="AP782" s="47">
        <f t="shared" si="2356"/>
        <v>0</v>
      </c>
      <c r="AQ782" s="47">
        <f t="shared" si="2356"/>
        <v>642400</v>
      </c>
      <c r="AR782" s="47">
        <f t="shared" si="2356"/>
        <v>0</v>
      </c>
      <c r="AS782" s="47">
        <f t="shared" si="2356"/>
        <v>0</v>
      </c>
      <c r="AT782" s="47">
        <f t="shared" si="2356"/>
        <v>0</v>
      </c>
      <c r="AU782" s="47">
        <f t="shared" si="2356"/>
        <v>0</v>
      </c>
      <c r="AV782" s="47">
        <f t="shared" si="2356"/>
        <v>0</v>
      </c>
      <c r="AW782" s="47">
        <f t="shared" si="2356"/>
        <v>642400</v>
      </c>
      <c r="AX782" s="47">
        <f t="shared" si="2356"/>
        <v>0</v>
      </c>
      <c r="AY782" s="47">
        <f t="shared" si="2357"/>
        <v>0</v>
      </c>
      <c r="AZ782" s="47">
        <f t="shared" si="2357"/>
        <v>0</v>
      </c>
      <c r="BA782" s="47">
        <f t="shared" si="2357"/>
        <v>0</v>
      </c>
      <c r="BB782" s="47">
        <f t="shared" si="2357"/>
        <v>0</v>
      </c>
      <c r="BC782" s="47">
        <f t="shared" si="2357"/>
        <v>642400</v>
      </c>
      <c r="BD782" s="47">
        <f t="shared" si="2357"/>
        <v>0</v>
      </c>
      <c r="BE782" s="47">
        <f t="shared" si="2357"/>
        <v>0</v>
      </c>
      <c r="BF782" s="47">
        <f t="shared" si="2357"/>
        <v>0</v>
      </c>
      <c r="BG782" s="47">
        <f t="shared" si="2357"/>
        <v>0</v>
      </c>
      <c r="BH782" s="47">
        <f t="shared" si="2357"/>
        <v>0</v>
      </c>
      <c r="BI782" s="47">
        <f t="shared" si="2357"/>
        <v>642400</v>
      </c>
      <c r="BJ782" s="47">
        <f t="shared" si="2357"/>
        <v>0</v>
      </c>
      <c r="BK782" s="47">
        <f t="shared" si="2358"/>
        <v>0</v>
      </c>
      <c r="BL782" s="47">
        <f t="shared" si="2358"/>
        <v>0</v>
      </c>
      <c r="BM782" s="47">
        <f t="shared" si="2358"/>
        <v>0</v>
      </c>
      <c r="BN782" s="47">
        <f t="shared" si="2358"/>
        <v>0</v>
      </c>
      <c r="BO782" s="47">
        <f t="shared" si="2358"/>
        <v>642400</v>
      </c>
      <c r="BP782" s="47">
        <f t="shared" si="2358"/>
        <v>0</v>
      </c>
      <c r="BQ782" s="47">
        <f t="shared" si="2358"/>
        <v>0</v>
      </c>
      <c r="BR782" s="47">
        <f t="shared" si="2358"/>
        <v>0</v>
      </c>
      <c r="BS782" s="47">
        <f t="shared" si="2358"/>
        <v>0</v>
      </c>
      <c r="BT782" s="47">
        <f t="shared" si="2358"/>
        <v>0</v>
      </c>
      <c r="BU782" s="47">
        <f t="shared" si="2358"/>
        <v>642400</v>
      </c>
      <c r="BV782" s="47">
        <f t="shared" si="2358"/>
        <v>0</v>
      </c>
      <c r="BW782" s="47">
        <f t="shared" si="2359"/>
        <v>0</v>
      </c>
      <c r="BX782" s="47">
        <f t="shared" si="2359"/>
        <v>0</v>
      </c>
      <c r="BY782" s="47">
        <f t="shared" si="2359"/>
        <v>0</v>
      </c>
      <c r="BZ782" s="47">
        <f t="shared" si="2359"/>
        <v>0</v>
      </c>
      <c r="CA782" s="47">
        <f t="shared" si="2359"/>
        <v>642400</v>
      </c>
      <c r="CB782" s="47">
        <f t="shared" si="2359"/>
        <v>0</v>
      </c>
      <c r="CC782" s="47">
        <f t="shared" si="2359"/>
        <v>0</v>
      </c>
      <c r="CD782" s="47">
        <f t="shared" si="2359"/>
        <v>0</v>
      </c>
      <c r="CE782" s="47">
        <f t="shared" si="2359"/>
        <v>0</v>
      </c>
      <c r="CF782" s="47">
        <f t="shared" si="2359"/>
        <v>0</v>
      </c>
      <c r="CG782" s="47">
        <f t="shared" si="2359"/>
        <v>642400</v>
      </c>
      <c r="CH782" s="47">
        <f t="shared" si="2359"/>
        <v>0</v>
      </c>
      <c r="CI782" s="47">
        <f t="shared" si="2360"/>
        <v>-7137</v>
      </c>
      <c r="CJ782" s="47">
        <f t="shared" si="2360"/>
        <v>0</v>
      </c>
      <c r="CK782" s="47">
        <f t="shared" si="2360"/>
        <v>0</v>
      </c>
      <c r="CL782" s="47">
        <f t="shared" si="2360"/>
        <v>0</v>
      </c>
      <c r="CM782" s="47">
        <f t="shared" si="2360"/>
        <v>635263</v>
      </c>
      <c r="CN782" s="47">
        <f t="shared" si="2360"/>
        <v>0</v>
      </c>
      <c r="CO782" s="47">
        <f t="shared" si="2360"/>
        <v>635263</v>
      </c>
      <c r="CP782" s="47">
        <f t="shared" si="2360"/>
        <v>0</v>
      </c>
      <c r="CQ782" s="115">
        <f t="shared" si="2338"/>
        <v>100</v>
      </c>
      <c r="CR782" s="115"/>
    </row>
    <row r="783" spans="1:96" ht="18.75" customHeight="1">
      <c r="A783" s="20" t="s">
        <v>13</v>
      </c>
      <c r="B783" s="31">
        <v>913</v>
      </c>
      <c r="C783" s="18" t="s">
        <v>7</v>
      </c>
      <c r="D783" s="18" t="s">
        <v>8</v>
      </c>
      <c r="E783" s="18" t="s">
        <v>187</v>
      </c>
      <c r="F783" s="18">
        <v>610</v>
      </c>
      <c r="G783" s="48">
        <v>626397</v>
      </c>
      <c r="H783" s="48"/>
      <c r="I783" s="48"/>
      <c r="J783" s="48"/>
      <c r="K783" s="48"/>
      <c r="L783" s="48"/>
      <c r="M783" s="48">
        <f>G783+I783+J783+K783+L783</f>
        <v>626397</v>
      </c>
      <c r="N783" s="48">
        <f>H783+L783</f>
        <v>0</v>
      </c>
      <c r="O783" s="48"/>
      <c r="P783" s="48"/>
      <c r="Q783" s="48"/>
      <c r="R783" s="48"/>
      <c r="S783" s="48">
        <f>M783+O783+P783+Q783+R783</f>
        <v>626397</v>
      </c>
      <c r="T783" s="48">
        <f>N783+R783</f>
        <v>0</v>
      </c>
      <c r="U783" s="48"/>
      <c r="V783" s="48"/>
      <c r="W783" s="48"/>
      <c r="X783" s="48"/>
      <c r="Y783" s="48">
        <f>S783+U783+V783+W783+X783</f>
        <v>626397</v>
      </c>
      <c r="Z783" s="48">
        <f>T783+X783</f>
        <v>0</v>
      </c>
      <c r="AA783" s="48"/>
      <c r="AB783" s="48"/>
      <c r="AC783" s="48"/>
      <c r="AD783" s="48"/>
      <c r="AE783" s="48">
        <f>Y783+AA783+AB783+AC783+AD783</f>
        <v>626397</v>
      </c>
      <c r="AF783" s="48">
        <f>Z783+AD783</f>
        <v>0</v>
      </c>
      <c r="AG783" s="48"/>
      <c r="AH783" s="48">
        <v>16003</v>
      </c>
      <c r="AI783" s="48"/>
      <c r="AJ783" s="48"/>
      <c r="AK783" s="48">
        <f>AE783+AG783+AH783+AI783+AJ783</f>
        <v>642400</v>
      </c>
      <c r="AL783" s="48">
        <f>AF783+AJ783</f>
        <v>0</v>
      </c>
      <c r="AM783" s="48"/>
      <c r="AN783" s="48"/>
      <c r="AO783" s="48"/>
      <c r="AP783" s="48"/>
      <c r="AQ783" s="48">
        <f>AK783+AM783+AN783+AO783+AP783</f>
        <v>642400</v>
      </c>
      <c r="AR783" s="48">
        <f>AL783+AP783</f>
        <v>0</v>
      </c>
      <c r="AS783" s="48"/>
      <c r="AT783" s="48"/>
      <c r="AU783" s="48"/>
      <c r="AV783" s="48"/>
      <c r="AW783" s="48">
        <f>AQ783+AS783+AT783+AU783+AV783</f>
        <v>642400</v>
      </c>
      <c r="AX783" s="48">
        <f>AR783+AV783</f>
        <v>0</v>
      </c>
      <c r="AY783" s="48"/>
      <c r="AZ783" s="48"/>
      <c r="BA783" s="48"/>
      <c r="BB783" s="48"/>
      <c r="BC783" s="48">
        <f>AW783+AY783+AZ783+BA783+BB783</f>
        <v>642400</v>
      </c>
      <c r="BD783" s="48">
        <f>AX783+BB783</f>
        <v>0</v>
      </c>
      <c r="BE783" s="48"/>
      <c r="BF783" s="48"/>
      <c r="BG783" s="48"/>
      <c r="BH783" s="48"/>
      <c r="BI783" s="48">
        <f>BC783+BE783+BF783+BG783+BH783</f>
        <v>642400</v>
      </c>
      <c r="BJ783" s="48">
        <f>BD783+BH783</f>
        <v>0</v>
      </c>
      <c r="BK783" s="48"/>
      <c r="BL783" s="48"/>
      <c r="BM783" s="48"/>
      <c r="BN783" s="48"/>
      <c r="BO783" s="48">
        <f>BI783+BK783+BL783+BM783+BN783</f>
        <v>642400</v>
      </c>
      <c r="BP783" s="48">
        <f>BJ783+BN783</f>
        <v>0</v>
      </c>
      <c r="BQ783" s="48"/>
      <c r="BR783" s="48"/>
      <c r="BS783" s="48"/>
      <c r="BT783" s="48"/>
      <c r="BU783" s="48">
        <f>BO783+BQ783+BR783+BS783+BT783</f>
        <v>642400</v>
      </c>
      <c r="BV783" s="48">
        <f>BP783+BT783</f>
        <v>0</v>
      </c>
      <c r="BW783" s="48"/>
      <c r="BX783" s="48"/>
      <c r="BY783" s="48"/>
      <c r="BZ783" s="48"/>
      <c r="CA783" s="48">
        <f>BU783+BW783+BX783+BY783+BZ783</f>
        <v>642400</v>
      </c>
      <c r="CB783" s="48">
        <f>BV783+BZ783</f>
        <v>0</v>
      </c>
      <c r="CC783" s="48"/>
      <c r="CD783" s="48"/>
      <c r="CE783" s="48"/>
      <c r="CF783" s="48"/>
      <c r="CG783" s="48">
        <f>CA783+CC783+CD783+CE783+CF783</f>
        <v>642400</v>
      </c>
      <c r="CH783" s="48">
        <f>CB783+CF783</f>
        <v>0</v>
      </c>
      <c r="CI783" s="48">
        <v>-7137</v>
      </c>
      <c r="CJ783" s="48"/>
      <c r="CK783" s="48"/>
      <c r="CL783" s="48"/>
      <c r="CM783" s="48">
        <f>CG783+CI783+CJ783+CK783+CL783</f>
        <v>635263</v>
      </c>
      <c r="CN783" s="48">
        <f>CH783+CL783</f>
        <v>0</v>
      </c>
      <c r="CO783" s="48">
        <v>635263</v>
      </c>
      <c r="CP783" s="48">
        <f>CJ783+CN783</f>
        <v>0</v>
      </c>
      <c r="CQ783" s="116">
        <f t="shared" si="2338"/>
        <v>100</v>
      </c>
      <c r="CR783" s="116"/>
    </row>
    <row r="784" spans="1:96" ht="21" customHeight="1">
      <c r="A784" s="20" t="s">
        <v>14</v>
      </c>
      <c r="B784" s="31">
        <v>913</v>
      </c>
      <c r="C784" s="18" t="s">
        <v>7</v>
      </c>
      <c r="D784" s="18" t="s">
        <v>8</v>
      </c>
      <c r="E784" s="18" t="s">
        <v>168</v>
      </c>
      <c r="F784" s="18"/>
      <c r="G784" s="6">
        <f t="shared" ref="G784:V786" si="2361">G785</f>
        <v>49180</v>
      </c>
      <c r="H784" s="6">
        <f t="shared" si="2361"/>
        <v>0</v>
      </c>
      <c r="I784" s="6">
        <f t="shared" si="2361"/>
        <v>0</v>
      </c>
      <c r="J784" s="6">
        <f t="shared" si="2361"/>
        <v>0</v>
      </c>
      <c r="K784" s="6">
        <f t="shared" si="2361"/>
        <v>0</v>
      </c>
      <c r="L784" s="6">
        <f t="shared" si="2361"/>
        <v>0</v>
      </c>
      <c r="M784" s="6">
        <f t="shared" si="2361"/>
        <v>49180</v>
      </c>
      <c r="N784" s="6">
        <f t="shared" si="2361"/>
        <v>0</v>
      </c>
      <c r="O784" s="6">
        <f t="shared" si="2361"/>
        <v>0</v>
      </c>
      <c r="P784" s="6">
        <f t="shared" si="2361"/>
        <v>0</v>
      </c>
      <c r="Q784" s="6">
        <f t="shared" si="2361"/>
        <v>0</v>
      </c>
      <c r="R784" s="6">
        <f t="shared" si="2361"/>
        <v>0</v>
      </c>
      <c r="S784" s="6">
        <f t="shared" si="2361"/>
        <v>49180</v>
      </c>
      <c r="T784" s="6">
        <f t="shared" si="2361"/>
        <v>0</v>
      </c>
      <c r="U784" s="6">
        <f t="shared" si="2361"/>
        <v>0</v>
      </c>
      <c r="V784" s="6">
        <f t="shared" si="2361"/>
        <v>5418</v>
      </c>
      <c r="W784" s="6">
        <f t="shared" ref="U784:AJ786" si="2362">W785</f>
        <v>0</v>
      </c>
      <c r="X784" s="6">
        <f t="shared" si="2362"/>
        <v>0</v>
      </c>
      <c r="Y784" s="6">
        <f t="shared" si="2362"/>
        <v>54598</v>
      </c>
      <c r="Z784" s="6">
        <f t="shared" si="2362"/>
        <v>0</v>
      </c>
      <c r="AA784" s="6">
        <f t="shared" si="2362"/>
        <v>0</v>
      </c>
      <c r="AB784" s="6">
        <f t="shared" si="2362"/>
        <v>0</v>
      </c>
      <c r="AC784" s="6">
        <f t="shared" si="2362"/>
        <v>0</v>
      </c>
      <c r="AD784" s="6">
        <f t="shared" si="2362"/>
        <v>0</v>
      </c>
      <c r="AE784" s="6">
        <f t="shared" si="2362"/>
        <v>54598</v>
      </c>
      <c r="AF784" s="6">
        <f t="shared" si="2362"/>
        <v>0</v>
      </c>
      <c r="AG784" s="6">
        <f t="shared" si="2362"/>
        <v>0</v>
      </c>
      <c r="AH784" s="6">
        <f t="shared" si="2362"/>
        <v>0</v>
      </c>
      <c r="AI784" s="6">
        <f t="shared" si="2362"/>
        <v>0</v>
      </c>
      <c r="AJ784" s="6">
        <f t="shared" si="2362"/>
        <v>0</v>
      </c>
      <c r="AK784" s="6">
        <f t="shared" ref="AG784:AY786" si="2363">AK785</f>
        <v>54598</v>
      </c>
      <c r="AL784" s="6">
        <f t="shared" si="2363"/>
        <v>0</v>
      </c>
      <c r="AM784" s="6">
        <f t="shared" si="2363"/>
        <v>0</v>
      </c>
      <c r="AN784" s="6">
        <f t="shared" si="2363"/>
        <v>0</v>
      </c>
      <c r="AO784" s="6">
        <f t="shared" si="2363"/>
        <v>0</v>
      </c>
      <c r="AP784" s="6">
        <f t="shared" si="2363"/>
        <v>0</v>
      </c>
      <c r="AQ784" s="6">
        <f t="shared" si="2363"/>
        <v>54598</v>
      </c>
      <c r="AR784" s="6">
        <f t="shared" si="2363"/>
        <v>0</v>
      </c>
      <c r="AS784" s="6">
        <f t="shared" si="2363"/>
        <v>0</v>
      </c>
      <c r="AT784" s="6">
        <f t="shared" si="2363"/>
        <v>10833</v>
      </c>
      <c r="AU784" s="6">
        <f t="shared" si="2363"/>
        <v>0</v>
      </c>
      <c r="AV784" s="6">
        <f t="shared" si="2363"/>
        <v>0</v>
      </c>
      <c r="AW784" s="6">
        <f t="shared" si="2363"/>
        <v>65431</v>
      </c>
      <c r="AX784" s="6">
        <f t="shared" si="2363"/>
        <v>0</v>
      </c>
      <c r="AY784" s="6">
        <f t="shared" si="2363"/>
        <v>0</v>
      </c>
      <c r="AZ784" s="6">
        <f t="shared" ref="AY784:BN786" si="2364">AZ785</f>
        <v>0</v>
      </c>
      <c r="BA784" s="6">
        <f t="shared" si="2364"/>
        <v>0</v>
      </c>
      <c r="BB784" s="6">
        <f t="shared" si="2364"/>
        <v>0</v>
      </c>
      <c r="BC784" s="6">
        <f t="shared" si="2364"/>
        <v>65431</v>
      </c>
      <c r="BD784" s="6">
        <f t="shared" si="2364"/>
        <v>0</v>
      </c>
      <c r="BE784" s="6">
        <f t="shared" si="2364"/>
        <v>0</v>
      </c>
      <c r="BF784" s="6">
        <f t="shared" si="2364"/>
        <v>0</v>
      </c>
      <c r="BG784" s="6">
        <f t="shared" si="2364"/>
        <v>-879</v>
      </c>
      <c r="BH784" s="6">
        <f t="shared" si="2364"/>
        <v>0</v>
      </c>
      <c r="BI784" s="6">
        <f t="shared" si="2364"/>
        <v>64552</v>
      </c>
      <c r="BJ784" s="6">
        <f t="shared" si="2364"/>
        <v>0</v>
      </c>
      <c r="BK784" s="6">
        <f t="shared" si="2364"/>
        <v>0</v>
      </c>
      <c r="BL784" s="6">
        <f t="shared" si="2364"/>
        <v>0</v>
      </c>
      <c r="BM784" s="6">
        <f t="shared" si="2364"/>
        <v>0</v>
      </c>
      <c r="BN784" s="6">
        <f t="shared" si="2364"/>
        <v>0</v>
      </c>
      <c r="BO784" s="6">
        <f t="shared" ref="BK784:BZ786" si="2365">BO785</f>
        <v>64552</v>
      </c>
      <c r="BP784" s="6">
        <f t="shared" si="2365"/>
        <v>0</v>
      </c>
      <c r="BQ784" s="6">
        <f t="shared" si="2365"/>
        <v>2909</v>
      </c>
      <c r="BR784" s="6">
        <f t="shared" si="2365"/>
        <v>0</v>
      </c>
      <c r="BS784" s="6">
        <f t="shared" si="2365"/>
        <v>0</v>
      </c>
      <c r="BT784" s="6">
        <f t="shared" si="2365"/>
        <v>0</v>
      </c>
      <c r="BU784" s="6">
        <f t="shared" si="2365"/>
        <v>67461</v>
      </c>
      <c r="BV784" s="6">
        <f t="shared" si="2365"/>
        <v>0</v>
      </c>
      <c r="BW784" s="6">
        <f t="shared" si="2365"/>
        <v>0</v>
      </c>
      <c r="BX784" s="6">
        <f t="shared" si="2365"/>
        <v>0</v>
      </c>
      <c r="BY784" s="6">
        <f t="shared" si="2365"/>
        <v>0</v>
      </c>
      <c r="BZ784" s="6">
        <f t="shared" si="2365"/>
        <v>0</v>
      </c>
      <c r="CA784" s="6">
        <f t="shared" ref="BW784:CL786" si="2366">CA785</f>
        <v>67461</v>
      </c>
      <c r="CB784" s="6">
        <f t="shared" si="2366"/>
        <v>0</v>
      </c>
      <c r="CC784" s="6">
        <f t="shared" si="2366"/>
        <v>-249</v>
      </c>
      <c r="CD784" s="6">
        <f t="shared" si="2366"/>
        <v>0</v>
      </c>
      <c r="CE784" s="6">
        <f t="shared" si="2366"/>
        <v>0</v>
      </c>
      <c r="CF784" s="6">
        <f t="shared" si="2366"/>
        <v>0</v>
      </c>
      <c r="CG784" s="6">
        <f t="shared" si="2366"/>
        <v>67212</v>
      </c>
      <c r="CH784" s="6">
        <f t="shared" si="2366"/>
        <v>0</v>
      </c>
      <c r="CI784" s="6">
        <f t="shared" si="2366"/>
        <v>-6</v>
      </c>
      <c r="CJ784" s="6">
        <f t="shared" si="2366"/>
        <v>0</v>
      </c>
      <c r="CK784" s="6">
        <f t="shared" si="2366"/>
        <v>-670</v>
      </c>
      <c r="CL784" s="6">
        <f t="shared" si="2366"/>
        <v>0</v>
      </c>
      <c r="CM784" s="6">
        <f t="shared" ref="CI784:CP786" si="2367">CM785</f>
        <v>66536</v>
      </c>
      <c r="CN784" s="6">
        <f t="shared" si="2367"/>
        <v>0</v>
      </c>
      <c r="CO784" s="6">
        <f t="shared" si="2367"/>
        <v>65619</v>
      </c>
      <c r="CP784" s="6">
        <f t="shared" si="2367"/>
        <v>0</v>
      </c>
      <c r="CQ784" s="32">
        <f t="shared" si="2338"/>
        <v>98.621798725501989</v>
      </c>
      <c r="CR784" s="32"/>
    </row>
    <row r="785" spans="1:96" ht="17.25" customHeight="1">
      <c r="A785" s="20" t="s">
        <v>189</v>
      </c>
      <c r="B785" s="31">
        <v>913</v>
      </c>
      <c r="C785" s="18" t="s">
        <v>7</v>
      </c>
      <c r="D785" s="18" t="s">
        <v>8</v>
      </c>
      <c r="E785" s="18" t="s">
        <v>190</v>
      </c>
      <c r="F785" s="18"/>
      <c r="G785" s="6">
        <f t="shared" si="2361"/>
        <v>49180</v>
      </c>
      <c r="H785" s="6">
        <f t="shared" si="2361"/>
        <v>0</v>
      </c>
      <c r="I785" s="6">
        <f t="shared" si="2361"/>
        <v>0</v>
      </c>
      <c r="J785" s="6">
        <f t="shared" si="2361"/>
        <v>0</v>
      </c>
      <c r="K785" s="6">
        <f t="shared" si="2361"/>
        <v>0</v>
      </c>
      <c r="L785" s="6">
        <f t="shared" si="2361"/>
        <v>0</v>
      </c>
      <c r="M785" s="6">
        <f t="shared" si="2361"/>
        <v>49180</v>
      </c>
      <c r="N785" s="6">
        <f t="shared" si="2361"/>
        <v>0</v>
      </c>
      <c r="O785" s="6">
        <f t="shared" si="2361"/>
        <v>0</v>
      </c>
      <c r="P785" s="6">
        <f t="shared" si="2361"/>
        <v>0</v>
      </c>
      <c r="Q785" s="6">
        <f t="shared" si="2361"/>
        <v>0</v>
      </c>
      <c r="R785" s="6">
        <f t="shared" si="2361"/>
        <v>0</v>
      </c>
      <c r="S785" s="6">
        <f t="shared" si="2361"/>
        <v>49180</v>
      </c>
      <c r="T785" s="6">
        <f t="shared" si="2361"/>
        <v>0</v>
      </c>
      <c r="U785" s="6">
        <f t="shared" si="2362"/>
        <v>0</v>
      </c>
      <c r="V785" s="6">
        <f t="shared" si="2362"/>
        <v>5418</v>
      </c>
      <c r="W785" s="6">
        <f t="shared" si="2362"/>
        <v>0</v>
      </c>
      <c r="X785" s="6">
        <f t="shared" si="2362"/>
        <v>0</v>
      </c>
      <c r="Y785" s="6">
        <f t="shared" si="2362"/>
        <v>54598</v>
      </c>
      <c r="Z785" s="6">
        <f t="shared" si="2362"/>
        <v>0</v>
      </c>
      <c r="AA785" s="6">
        <f t="shared" si="2362"/>
        <v>0</v>
      </c>
      <c r="AB785" s="6">
        <f t="shared" si="2362"/>
        <v>0</v>
      </c>
      <c r="AC785" s="6">
        <f t="shared" si="2362"/>
        <v>0</v>
      </c>
      <c r="AD785" s="6">
        <f t="shared" si="2362"/>
        <v>0</v>
      </c>
      <c r="AE785" s="6">
        <f t="shared" si="2362"/>
        <v>54598</v>
      </c>
      <c r="AF785" s="6">
        <f t="shared" si="2362"/>
        <v>0</v>
      </c>
      <c r="AG785" s="6">
        <f t="shared" si="2363"/>
        <v>0</v>
      </c>
      <c r="AH785" s="6">
        <f t="shared" si="2363"/>
        <v>0</v>
      </c>
      <c r="AI785" s="6">
        <f t="shared" si="2363"/>
        <v>0</v>
      </c>
      <c r="AJ785" s="6">
        <f t="shared" si="2363"/>
        <v>0</v>
      </c>
      <c r="AK785" s="6">
        <f t="shared" si="2363"/>
        <v>54598</v>
      </c>
      <c r="AL785" s="6">
        <f t="shared" si="2363"/>
        <v>0</v>
      </c>
      <c r="AM785" s="6">
        <f t="shared" si="2363"/>
        <v>0</v>
      </c>
      <c r="AN785" s="6">
        <f t="shared" si="2363"/>
        <v>0</v>
      </c>
      <c r="AO785" s="6">
        <f t="shared" si="2363"/>
        <v>0</v>
      </c>
      <c r="AP785" s="6">
        <f t="shared" si="2363"/>
        <v>0</v>
      </c>
      <c r="AQ785" s="6">
        <f t="shared" si="2363"/>
        <v>54598</v>
      </c>
      <c r="AR785" s="6">
        <f t="shared" si="2363"/>
        <v>0</v>
      </c>
      <c r="AS785" s="6">
        <f t="shared" si="2363"/>
        <v>0</v>
      </c>
      <c r="AT785" s="6">
        <f t="shared" si="2363"/>
        <v>10833</v>
      </c>
      <c r="AU785" s="6">
        <f t="shared" si="2363"/>
        <v>0</v>
      </c>
      <c r="AV785" s="6">
        <f t="shared" si="2363"/>
        <v>0</v>
      </c>
      <c r="AW785" s="6">
        <f t="shared" si="2363"/>
        <v>65431</v>
      </c>
      <c r="AX785" s="6">
        <f t="shared" si="2363"/>
        <v>0</v>
      </c>
      <c r="AY785" s="6">
        <f t="shared" si="2364"/>
        <v>0</v>
      </c>
      <c r="AZ785" s="6">
        <f t="shared" si="2364"/>
        <v>0</v>
      </c>
      <c r="BA785" s="6">
        <f t="shared" si="2364"/>
        <v>0</v>
      </c>
      <c r="BB785" s="6">
        <f t="shared" si="2364"/>
        <v>0</v>
      </c>
      <c r="BC785" s="6">
        <f t="shared" si="2364"/>
        <v>65431</v>
      </c>
      <c r="BD785" s="6">
        <f t="shared" si="2364"/>
        <v>0</v>
      </c>
      <c r="BE785" s="6">
        <f t="shared" si="2364"/>
        <v>0</v>
      </c>
      <c r="BF785" s="6">
        <f t="shared" si="2364"/>
        <v>0</v>
      </c>
      <c r="BG785" s="6">
        <f t="shared" si="2364"/>
        <v>-879</v>
      </c>
      <c r="BH785" s="6">
        <f t="shared" si="2364"/>
        <v>0</v>
      </c>
      <c r="BI785" s="6">
        <f t="shared" si="2364"/>
        <v>64552</v>
      </c>
      <c r="BJ785" s="6">
        <f t="shared" si="2364"/>
        <v>0</v>
      </c>
      <c r="BK785" s="6">
        <f t="shared" si="2365"/>
        <v>0</v>
      </c>
      <c r="BL785" s="6">
        <f t="shared" si="2365"/>
        <v>0</v>
      </c>
      <c r="BM785" s="6">
        <f t="shared" si="2365"/>
        <v>0</v>
      </c>
      <c r="BN785" s="6">
        <f t="shared" si="2365"/>
        <v>0</v>
      </c>
      <c r="BO785" s="6">
        <f t="shared" si="2365"/>
        <v>64552</v>
      </c>
      <c r="BP785" s="6">
        <f t="shared" si="2365"/>
        <v>0</v>
      </c>
      <c r="BQ785" s="6">
        <f t="shared" si="2365"/>
        <v>2909</v>
      </c>
      <c r="BR785" s="6">
        <f t="shared" si="2365"/>
        <v>0</v>
      </c>
      <c r="BS785" s="6">
        <f t="shared" si="2365"/>
        <v>0</v>
      </c>
      <c r="BT785" s="6">
        <f t="shared" si="2365"/>
        <v>0</v>
      </c>
      <c r="BU785" s="6">
        <f t="shared" si="2365"/>
        <v>67461</v>
      </c>
      <c r="BV785" s="6">
        <f t="shared" si="2365"/>
        <v>0</v>
      </c>
      <c r="BW785" s="6">
        <f t="shared" si="2366"/>
        <v>0</v>
      </c>
      <c r="BX785" s="6">
        <f t="shared" si="2366"/>
        <v>0</v>
      </c>
      <c r="BY785" s="6">
        <f t="shared" si="2366"/>
        <v>0</v>
      </c>
      <c r="BZ785" s="6">
        <f t="shared" si="2366"/>
        <v>0</v>
      </c>
      <c r="CA785" s="6">
        <f t="shared" si="2366"/>
        <v>67461</v>
      </c>
      <c r="CB785" s="6">
        <f t="shared" si="2366"/>
        <v>0</v>
      </c>
      <c r="CC785" s="6">
        <f t="shared" si="2366"/>
        <v>-249</v>
      </c>
      <c r="CD785" s="6">
        <f t="shared" si="2366"/>
        <v>0</v>
      </c>
      <c r="CE785" s="6">
        <f t="shared" si="2366"/>
        <v>0</v>
      </c>
      <c r="CF785" s="6">
        <f t="shared" si="2366"/>
        <v>0</v>
      </c>
      <c r="CG785" s="6">
        <f t="shared" si="2366"/>
        <v>67212</v>
      </c>
      <c r="CH785" s="6">
        <f t="shared" si="2366"/>
        <v>0</v>
      </c>
      <c r="CI785" s="6">
        <f t="shared" si="2367"/>
        <v>-6</v>
      </c>
      <c r="CJ785" s="6">
        <f t="shared" si="2367"/>
        <v>0</v>
      </c>
      <c r="CK785" s="6">
        <f t="shared" si="2367"/>
        <v>-670</v>
      </c>
      <c r="CL785" s="6">
        <f t="shared" si="2367"/>
        <v>0</v>
      </c>
      <c r="CM785" s="6">
        <f t="shared" si="2367"/>
        <v>66536</v>
      </c>
      <c r="CN785" s="6">
        <f t="shared" si="2367"/>
        <v>0</v>
      </c>
      <c r="CO785" s="6">
        <f t="shared" si="2367"/>
        <v>65619</v>
      </c>
      <c r="CP785" s="6">
        <f t="shared" si="2367"/>
        <v>0</v>
      </c>
      <c r="CQ785" s="32">
        <f t="shared" si="2338"/>
        <v>98.621798725501989</v>
      </c>
      <c r="CR785" s="32"/>
    </row>
    <row r="786" spans="1:96" ht="33">
      <c r="A786" s="17" t="s">
        <v>11</v>
      </c>
      <c r="B786" s="31">
        <v>913</v>
      </c>
      <c r="C786" s="18" t="s">
        <v>7</v>
      </c>
      <c r="D786" s="18" t="s">
        <v>8</v>
      </c>
      <c r="E786" s="18" t="s">
        <v>190</v>
      </c>
      <c r="F786" s="18" t="s">
        <v>12</v>
      </c>
      <c r="G786" s="47">
        <f t="shared" si="2361"/>
        <v>49180</v>
      </c>
      <c r="H786" s="47">
        <f t="shared" si="2361"/>
        <v>0</v>
      </c>
      <c r="I786" s="47">
        <f t="shared" si="2361"/>
        <v>0</v>
      </c>
      <c r="J786" s="47">
        <f t="shared" si="2361"/>
        <v>0</v>
      </c>
      <c r="K786" s="47">
        <f t="shared" si="2361"/>
        <v>0</v>
      </c>
      <c r="L786" s="47">
        <f t="shared" si="2361"/>
        <v>0</v>
      </c>
      <c r="M786" s="47">
        <f t="shared" si="2361"/>
        <v>49180</v>
      </c>
      <c r="N786" s="47">
        <f t="shared" si="2361"/>
        <v>0</v>
      </c>
      <c r="O786" s="47">
        <f t="shared" si="2361"/>
        <v>0</v>
      </c>
      <c r="P786" s="47">
        <f t="shared" si="2361"/>
        <v>0</v>
      </c>
      <c r="Q786" s="47">
        <f t="shared" si="2361"/>
        <v>0</v>
      </c>
      <c r="R786" s="47">
        <f t="shared" si="2361"/>
        <v>0</v>
      </c>
      <c r="S786" s="47">
        <f t="shared" si="2361"/>
        <v>49180</v>
      </c>
      <c r="T786" s="47">
        <f t="shared" si="2361"/>
        <v>0</v>
      </c>
      <c r="U786" s="47">
        <f t="shared" si="2362"/>
        <v>0</v>
      </c>
      <c r="V786" s="47">
        <f t="shared" si="2362"/>
        <v>5418</v>
      </c>
      <c r="W786" s="47">
        <f t="shared" si="2362"/>
        <v>0</v>
      </c>
      <c r="X786" s="47">
        <f t="shared" si="2362"/>
        <v>0</v>
      </c>
      <c r="Y786" s="47">
        <f t="shared" si="2362"/>
        <v>54598</v>
      </c>
      <c r="Z786" s="47">
        <f t="shared" si="2362"/>
        <v>0</v>
      </c>
      <c r="AA786" s="47">
        <f t="shared" si="2362"/>
        <v>0</v>
      </c>
      <c r="AB786" s="47">
        <f t="shared" si="2362"/>
        <v>0</v>
      </c>
      <c r="AC786" s="47">
        <f t="shared" si="2362"/>
        <v>0</v>
      </c>
      <c r="AD786" s="47">
        <f t="shared" si="2362"/>
        <v>0</v>
      </c>
      <c r="AE786" s="47">
        <f t="shared" si="2362"/>
        <v>54598</v>
      </c>
      <c r="AF786" s="47">
        <f t="shared" si="2362"/>
        <v>0</v>
      </c>
      <c r="AG786" s="47">
        <f t="shared" si="2363"/>
        <v>0</v>
      </c>
      <c r="AH786" s="47">
        <f t="shared" si="2363"/>
        <v>0</v>
      </c>
      <c r="AI786" s="47">
        <f t="shared" si="2363"/>
        <v>0</v>
      </c>
      <c r="AJ786" s="47">
        <f t="shared" si="2363"/>
        <v>0</v>
      </c>
      <c r="AK786" s="47">
        <f t="shared" si="2363"/>
        <v>54598</v>
      </c>
      <c r="AL786" s="47">
        <f t="shared" si="2363"/>
        <v>0</v>
      </c>
      <c r="AM786" s="47">
        <f t="shared" si="2363"/>
        <v>0</v>
      </c>
      <c r="AN786" s="47">
        <f t="shared" si="2363"/>
        <v>0</v>
      </c>
      <c r="AO786" s="47">
        <f t="shared" si="2363"/>
        <v>0</v>
      </c>
      <c r="AP786" s="47">
        <f t="shared" si="2363"/>
        <v>0</v>
      </c>
      <c r="AQ786" s="47">
        <f t="shared" si="2363"/>
        <v>54598</v>
      </c>
      <c r="AR786" s="47">
        <f t="shared" si="2363"/>
        <v>0</v>
      </c>
      <c r="AS786" s="47">
        <f t="shared" si="2363"/>
        <v>0</v>
      </c>
      <c r="AT786" s="47">
        <f t="shared" si="2363"/>
        <v>10833</v>
      </c>
      <c r="AU786" s="47">
        <f t="shared" si="2363"/>
        <v>0</v>
      </c>
      <c r="AV786" s="47">
        <f t="shared" si="2363"/>
        <v>0</v>
      </c>
      <c r="AW786" s="47">
        <f t="shared" si="2363"/>
        <v>65431</v>
      </c>
      <c r="AX786" s="47">
        <f t="shared" si="2363"/>
        <v>0</v>
      </c>
      <c r="AY786" s="47">
        <f t="shared" si="2364"/>
        <v>0</v>
      </c>
      <c r="AZ786" s="47">
        <f t="shared" si="2364"/>
        <v>0</v>
      </c>
      <c r="BA786" s="47">
        <f t="shared" si="2364"/>
        <v>0</v>
      </c>
      <c r="BB786" s="47">
        <f t="shared" si="2364"/>
        <v>0</v>
      </c>
      <c r="BC786" s="47">
        <f t="shared" si="2364"/>
        <v>65431</v>
      </c>
      <c r="BD786" s="47">
        <f t="shared" si="2364"/>
        <v>0</v>
      </c>
      <c r="BE786" s="47">
        <f t="shared" si="2364"/>
        <v>0</v>
      </c>
      <c r="BF786" s="47">
        <f t="shared" si="2364"/>
        <v>0</v>
      </c>
      <c r="BG786" s="47">
        <f t="shared" si="2364"/>
        <v>-879</v>
      </c>
      <c r="BH786" s="47">
        <f t="shared" si="2364"/>
        <v>0</v>
      </c>
      <c r="BI786" s="47">
        <f t="shared" si="2364"/>
        <v>64552</v>
      </c>
      <c r="BJ786" s="47">
        <f t="shared" si="2364"/>
        <v>0</v>
      </c>
      <c r="BK786" s="47">
        <f t="shared" si="2365"/>
        <v>0</v>
      </c>
      <c r="BL786" s="47">
        <f t="shared" si="2365"/>
        <v>0</v>
      </c>
      <c r="BM786" s="47">
        <f t="shared" si="2365"/>
        <v>0</v>
      </c>
      <c r="BN786" s="47">
        <f t="shared" si="2365"/>
        <v>0</v>
      </c>
      <c r="BO786" s="47">
        <f t="shared" si="2365"/>
        <v>64552</v>
      </c>
      <c r="BP786" s="47">
        <f t="shared" si="2365"/>
        <v>0</v>
      </c>
      <c r="BQ786" s="47">
        <f t="shared" si="2365"/>
        <v>2909</v>
      </c>
      <c r="BR786" s="47">
        <f t="shared" si="2365"/>
        <v>0</v>
      </c>
      <c r="BS786" s="47">
        <f t="shared" si="2365"/>
        <v>0</v>
      </c>
      <c r="BT786" s="47">
        <f t="shared" si="2365"/>
        <v>0</v>
      </c>
      <c r="BU786" s="47">
        <f t="shared" si="2365"/>
        <v>67461</v>
      </c>
      <c r="BV786" s="47">
        <f t="shared" si="2365"/>
        <v>0</v>
      </c>
      <c r="BW786" s="47">
        <f t="shared" si="2366"/>
        <v>0</v>
      </c>
      <c r="BX786" s="47">
        <f t="shared" si="2366"/>
        <v>0</v>
      </c>
      <c r="BY786" s="47">
        <f t="shared" si="2366"/>
        <v>0</v>
      </c>
      <c r="BZ786" s="47">
        <f t="shared" si="2366"/>
        <v>0</v>
      </c>
      <c r="CA786" s="47">
        <f t="shared" si="2366"/>
        <v>67461</v>
      </c>
      <c r="CB786" s="47">
        <f t="shared" si="2366"/>
        <v>0</v>
      </c>
      <c r="CC786" s="47">
        <f t="shared" si="2366"/>
        <v>-249</v>
      </c>
      <c r="CD786" s="47">
        <f t="shared" si="2366"/>
        <v>0</v>
      </c>
      <c r="CE786" s="47">
        <f t="shared" si="2366"/>
        <v>0</v>
      </c>
      <c r="CF786" s="47">
        <f t="shared" si="2366"/>
        <v>0</v>
      </c>
      <c r="CG786" s="47">
        <f t="shared" si="2366"/>
        <v>67212</v>
      </c>
      <c r="CH786" s="47">
        <f t="shared" si="2366"/>
        <v>0</v>
      </c>
      <c r="CI786" s="47">
        <f t="shared" si="2367"/>
        <v>-6</v>
      </c>
      <c r="CJ786" s="47">
        <f t="shared" si="2367"/>
        <v>0</v>
      </c>
      <c r="CK786" s="47">
        <f t="shared" si="2367"/>
        <v>-670</v>
      </c>
      <c r="CL786" s="47">
        <f t="shared" si="2367"/>
        <v>0</v>
      </c>
      <c r="CM786" s="47">
        <f t="shared" si="2367"/>
        <v>66536</v>
      </c>
      <c r="CN786" s="47">
        <f t="shared" si="2367"/>
        <v>0</v>
      </c>
      <c r="CO786" s="47">
        <f t="shared" si="2367"/>
        <v>65619</v>
      </c>
      <c r="CP786" s="47">
        <f t="shared" si="2367"/>
        <v>0</v>
      </c>
      <c r="CQ786" s="115">
        <f t="shared" si="2338"/>
        <v>98.621798725501989</v>
      </c>
      <c r="CR786" s="115"/>
    </row>
    <row r="787" spans="1:96" ht="22.5" customHeight="1">
      <c r="A787" s="20" t="s">
        <v>13</v>
      </c>
      <c r="B787" s="31">
        <v>913</v>
      </c>
      <c r="C787" s="18" t="s">
        <v>7</v>
      </c>
      <c r="D787" s="18" t="s">
        <v>8</v>
      </c>
      <c r="E787" s="18" t="s">
        <v>190</v>
      </c>
      <c r="F787" s="18">
        <v>610</v>
      </c>
      <c r="G787" s="48">
        <v>49180</v>
      </c>
      <c r="H787" s="48"/>
      <c r="I787" s="48"/>
      <c r="J787" s="48"/>
      <c r="K787" s="48"/>
      <c r="L787" s="48"/>
      <c r="M787" s="48">
        <f>G787+I787+J787+K787+L787</f>
        <v>49180</v>
      </c>
      <c r="N787" s="48">
        <f>H787+L787</f>
        <v>0</v>
      </c>
      <c r="O787" s="48"/>
      <c r="P787" s="48"/>
      <c r="Q787" s="48"/>
      <c r="R787" s="48"/>
      <c r="S787" s="48">
        <f>M787+O787+P787+Q787+R787</f>
        <v>49180</v>
      </c>
      <c r="T787" s="48">
        <f>N787+R787</f>
        <v>0</v>
      </c>
      <c r="U787" s="48"/>
      <c r="V787" s="48">
        <f>1418+4000</f>
        <v>5418</v>
      </c>
      <c r="W787" s="48"/>
      <c r="X787" s="48"/>
      <c r="Y787" s="48">
        <f>S787+U787+V787+W787+X787</f>
        <v>54598</v>
      </c>
      <c r="Z787" s="48">
        <f>T787+X787</f>
        <v>0</v>
      </c>
      <c r="AA787" s="48"/>
      <c r="AB787" s="48"/>
      <c r="AC787" s="48"/>
      <c r="AD787" s="48"/>
      <c r="AE787" s="48">
        <f>Y787+AA787+AB787+AC787+AD787</f>
        <v>54598</v>
      </c>
      <c r="AF787" s="48">
        <f>Z787+AD787</f>
        <v>0</v>
      </c>
      <c r="AG787" s="48"/>
      <c r="AH787" s="48"/>
      <c r="AI787" s="48"/>
      <c r="AJ787" s="48"/>
      <c r="AK787" s="48">
        <f>AE787+AG787+AH787+AI787+AJ787</f>
        <v>54598</v>
      </c>
      <c r="AL787" s="48">
        <f>AF787+AJ787</f>
        <v>0</v>
      </c>
      <c r="AM787" s="48"/>
      <c r="AN787" s="48"/>
      <c r="AO787" s="48"/>
      <c r="AP787" s="48"/>
      <c r="AQ787" s="48">
        <f>AK787+AM787+AN787+AO787+AP787</f>
        <v>54598</v>
      </c>
      <c r="AR787" s="48">
        <f>AL787+AP787</f>
        <v>0</v>
      </c>
      <c r="AS787" s="48"/>
      <c r="AT787" s="48">
        <f>8837+1996</f>
        <v>10833</v>
      </c>
      <c r="AU787" s="48"/>
      <c r="AV787" s="48"/>
      <c r="AW787" s="48">
        <f>AQ787+AS787+AT787+AU787+AV787</f>
        <v>65431</v>
      </c>
      <c r="AX787" s="48">
        <f>AR787+AV787</f>
        <v>0</v>
      </c>
      <c r="AY787" s="48"/>
      <c r="AZ787" s="48"/>
      <c r="BA787" s="48"/>
      <c r="BB787" s="48"/>
      <c r="BC787" s="48">
        <f>AW787+AY787+AZ787+BA787+BB787</f>
        <v>65431</v>
      </c>
      <c r="BD787" s="48">
        <f>AX787+BB787</f>
        <v>0</v>
      </c>
      <c r="BE787" s="48"/>
      <c r="BF787" s="48"/>
      <c r="BG787" s="48">
        <v>-879</v>
      </c>
      <c r="BH787" s="48"/>
      <c r="BI787" s="48">
        <f>BC787+BE787+BF787+BG787+BH787</f>
        <v>64552</v>
      </c>
      <c r="BJ787" s="48">
        <f>BD787+BH787</f>
        <v>0</v>
      </c>
      <c r="BK787" s="48"/>
      <c r="BL787" s="48"/>
      <c r="BM787" s="48"/>
      <c r="BN787" s="48"/>
      <c r="BO787" s="48">
        <f>BI787+BK787+BL787+BM787+BN787</f>
        <v>64552</v>
      </c>
      <c r="BP787" s="48">
        <f>BJ787+BN787</f>
        <v>0</v>
      </c>
      <c r="BQ787" s="48">
        <v>2909</v>
      </c>
      <c r="BR787" s="48"/>
      <c r="BS787" s="48"/>
      <c r="BT787" s="48"/>
      <c r="BU787" s="48">
        <f>BO787+BQ787+BR787+BS787+BT787</f>
        <v>67461</v>
      </c>
      <c r="BV787" s="48">
        <f>BP787+BT787</f>
        <v>0</v>
      </c>
      <c r="BW787" s="48"/>
      <c r="BX787" s="48"/>
      <c r="BY787" s="48"/>
      <c r="BZ787" s="48"/>
      <c r="CA787" s="48">
        <f>BU787+BW787+BX787+BY787+BZ787</f>
        <v>67461</v>
      </c>
      <c r="CB787" s="48">
        <f>BV787+BZ787</f>
        <v>0</v>
      </c>
      <c r="CC787" s="48">
        <v>-249</v>
      </c>
      <c r="CD787" s="48"/>
      <c r="CE787" s="48"/>
      <c r="CF787" s="48"/>
      <c r="CG787" s="48">
        <f>CA787+CC787+CD787+CE787+CF787</f>
        <v>67212</v>
      </c>
      <c r="CH787" s="48">
        <f>CB787+CF787</f>
        <v>0</v>
      </c>
      <c r="CI787" s="48">
        <v>-6</v>
      </c>
      <c r="CJ787" s="48"/>
      <c r="CK787" s="48">
        <v>-670</v>
      </c>
      <c r="CL787" s="48"/>
      <c r="CM787" s="48">
        <f>CG787+CI787+CJ787+CK787+CL787</f>
        <v>66536</v>
      </c>
      <c r="CN787" s="48">
        <f>CH787+CL787</f>
        <v>0</v>
      </c>
      <c r="CO787" s="48">
        <v>65619</v>
      </c>
      <c r="CP787" s="48">
        <f>CJ787+CN787</f>
        <v>0</v>
      </c>
      <c r="CQ787" s="116">
        <f t="shared" si="2338"/>
        <v>98.621798725501989</v>
      </c>
      <c r="CR787" s="116"/>
    </row>
    <row r="788" spans="1:96" ht="49.5">
      <c r="A788" s="17" t="s">
        <v>192</v>
      </c>
      <c r="B788" s="31">
        <v>913</v>
      </c>
      <c r="C788" s="18" t="s">
        <v>7</v>
      </c>
      <c r="D788" s="18" t="s">
        <v>8</v>
      </c>
      <c r="E788" s="18" t="s">
        <v>193</v>
      </c>
      <c r="F788" s="18"/>
      <c r="G788" s="47">
        <f t="shared" ref="G788:V790" si="2368">G789</f>
        <v>34810</v>
      </c>
      <c r="H788" s="47">
        <f t="shared" si="2368"/>
        <v>0</v>
      </c>
      <c r="I788" s="47">
        <f t="shared" si="2368"/>
        <v>0</v>
      </c>
      <c r="J788" s="47">
        <f t="shared" si="2368"/>
        <v>0</v>
      </c>
      <c r="K788" s="47">
        <f t="shared" si="2368"/>
        <v>0</v>
      </c>
      <c r="L788" s="47">
        <f t="shared" si="2368"/>
        <v>0</v>
      </c>
      <c r="M788" s="47">
        <f t="shared" si="2368"/>
        <v>34810</v>
      </c>
      <c r="N788" s="47">
        <f t="shared" si="2368"/>
        <v>0</v>
      </c>
      <c r="O788" s="47">
        <f t="shared" si="2368"/>
        <v>0</v>
      </c>
      <c r="P788" s="47">
        <f t="shared" si="2368"/>
        <v>0</v>
      </c>
      <c r="Q788" s="47">
        <f t="shared" si="2368"/>
        <v>0</v>
      </c>
      <c r="R788" s="47">
        <f t="shared" si="2368"/>
        <v>0</v>
      </c>
      <c r="S788" s="47">
        <f t="shared" si="2368"/>
        <v>34810</v>
      </c>
      <c r="T788" s="47">
        <f t="shared" si="2368"/>
        <v>0</v>
      </c>
      <c r="U788" s="47">
        <f t="shared" si="2368"/>
        <v>0</v>
      </c>
      <c r="V788" s="47">
        <f t="shared" si="2368"/>
        <v>0</v>
      </c>
      <c r="W788" s="47">
        <f t="shared" ref="U788:AJ790" si="2369">W789</f>
        <v>0</v>
      </c>
      <c r="X788" s="47">
        <f t="shared" si="2369"/>
        <v>0</v>
      </c>
      <c r="Y788" s="47">
        <f t="shared" si="2369"/>
        <v>34810</v>
      </c>
      <c r="Z788" s="47">
        <f t="shared" si="2369"/>
        <v>0</v>
      </c>
      <c r="AA788" s="47">
        <f t="shared" si="2369"/>
        <v>0</v>
      </c>
      <c r="AB788" s="47">
        <f t="shared" si="2369"/>
        <v>0</v>
      </c>
      <c r="AC788" s="47">
        <f t="shared" si="2369"/>
        <v>0</v>
      </c>
      <c r="AD788" s="47">
        <f t="shared" si="2369"/>
        <v>0</v>
      </c>
      <c r="AE788" s="47">
        <f t="shared" si="2369"/>
        <v>34810</v>
      </c>
      <c r="AF788" s="47">
        <f t="shared" si="2369"/>
        <v>0</v>
      </c>
      <c r="AG788" s="47">
        <f t="shared" si="2369"/>
        <v>0</v>
      </c>
      <c r="AH788" s="47">
        <f t="shared" si="2369"/>
        <v>0</v>
      </c>
      <c r="AI788" s="47">
        <f t="shared" si="2369"/>
        <v>0</v>
      </c>
      <c r="AJ788" s="47">
        <f t="shared" si="2369"/>
        <v>0</v>
      </c>
      <c r="AK788" s="47">
        <f t="shared" ref="AG788:AY790" si="2370">AK789</f>
        <v>34810</v>
      </c>
      <c r="AL788" s="47">
        <f t="shared" si="2370"/>
        <v>0</v>
      </c>
      <c r="AM788" s="47">
        <f t="shared" si="2370"/>
        <v>0</v>
      </c>
      <c r="AN788" s="47">
        <f t="shared" si="2370"/>
        <v>0</v>
      </c>
      <c r="AO788" s="47">
        <f t="shared" si="2370"/>
        <v>0</v>
      </c>
      <c r="AP788" s="47">
        <f t="shared" si="2370"/>
        <v>0</v>
      </c>
      <c r="AQ788" s="47">
        <f t="shared" si="2370"/>
        <v>34810</v>
      </c>
      <c r="AR788" s="47">
        <f t="shared" si="2370"/>
        <v>0</v>
      </c>
      <c r="AS788" s="47">
        <f t="shared" si="2370"/>
        <v>0</v>
      </c>
      <c r="AT788" s="47">
        <f t="shared" si="2370"/>
        <v>0</v>
      </c>
      <c r="AU788" s="47">
        <f t="shared" si="2370"/>
        <v>0</v>
      </c>
      <c r="AV788" s="47">
        <f t="shared" si="2370"/>
        <v>0</v>
      </c>
      <c r="AW788" s="47">
        <f t="shared" si="2370"/>
        <v>34810</v>
      </c>
      <c r="AX788" s="47">
        <f t="shared" si="2370"/>
        <v>0</v>
      </c>
      <c r="AY788" s="47">
        <f t="shared" si="2370"/>
        <v>0</v>
      </c>
      <c r="AZ788" s="47">
        <f t="shared" ref="AY788:BN790" si="2371">AZ789</f>
        <v>0</v>
      </c>
      <c r="BA788" s="47">
        <f t="shared" si="2371"/>
        <v>0</v>
      </c>
      <c r="BB788" s="47">
        <f t="shared" si="2371"/>
        <v>0</v>
      </c>
      <c r="BC788" s="47">
        <f t="shared" si="2371"/>
        <v>34810</v>
      </c>
      <c r="BD788" s="47">
        <f t="shared" si="2371"/>
        <v>0</v>
      </c>
      <c r="BE788" s="47">
        <f t="shared" si="2371"/>
        <v>0</v>
      </c>
      <c r="BF788" s="47">
        <f t="shared" si="2371"/>
        <v>0</v>
      </c>
      <c r="BG788" s="47">
        <f t="shared" si="2371"/>
        <v>0</v>
      </c>
      <c r="BH788" s="47">
        <f t="shared" si="2371"/>
        <v>0</v>
      </c>
      <c r="BI788" s="47">
        <f t="shared" si="2371"/>
        <v>34810</v>
      </c>
      <c r="BJ788" s="47">
        <f t="shared" si="2371"/>
        <v>0</v>
      </c>
      <c r="BK788" s="47">
        <f t="shared" si="2371"/>
        <v>0</v>
      </c>
      <c r="BL788" s="47">
        <f t="shared" si="2371"/>
        <v>0</v>
      </c>
      <c r="BM788" s="47">
        <f t="shared" si="2371"/>
        <v>0</v>
      </c>
      <c r="BN788" s="47">
        <f t="shared" si="2371"/>
        <v>0</v>
      </c>
      <c r="BO788" s="47">
        <f t="shared" ref="BK788:BZ790" si="2372">BO789</f>
        <v>34810</v>
      </c>
      <c r="BP788" s="47">
        <f t="shared" si="2372"/>
        <v>0</v>
      </c>
      <c r="BQ788" s="47">
        <f t="shared" si="2372"/>
        <v>7927</v>
      </c>
      <c r="BR788" s="47">
        <f t="shared" si="2372"/>
        <v>0</v>
      </c>
      <c r="BS788" s="47">
        <f t="shared" si="2372"/>
        <v>0</v>
      </c>
      <c r="BT788" s="47">
        <f t="shared" si="2372"/>
        <v>0</v>
      </c>
      <c r="BU788" s="47">
        <f t="shared" si="2372"/>
        <v>42737</v>
      </c>
      <c r="BV788" s="47">
        <f t="shared" si="2372"/>
        <v>0</v>
      </c>
      <c r="BW788" s="47">
        <f t="shared" si="2372"/>
        <v>0</v>
      </c>
      <c r="BX788" s="47">
        <f t="shared" si="2372"/>
        <v>0</v>
      </c>
      <c r="BY788" s="47">
        <f t="shared" si="2372"/>
        <v>0</v>
      </c>
      <c r="BZ788" s="47">
        <f t="shared" si="2372"/>
        <v>0</v>
      </c>
      <c r="CA788" s="47">
        <f t="shared" ref="BW788:CL790" si="2373">CA789</f>
        <v>42737</v>
      </c>
      <c r="CB788" s="47">
        <f t="shared" si="2373"/>
        <v>0</v>
      </c>
      <c r="CC788" s="47">
        <f t="shared" si="2373"/>
        <v>0</v>
      </c>
      <c r="CD788" s="47">
        <f t="shared" si="2373"/>
        <v>0</v>
      </c>
      <c r="CE788" s="47">
        <f t="shared" si="2373"/>
        <v>0</v>
      </c>
      <c r="CF788" s="47">
        <f t="shared" si="2373"/>
        <v>0</v>
      </c>
      <c r="CG788" s="47">
        <f t="shared" si="2373"/>
        <v>42737</v>
      </c>
      <c r="CH788" s="47">
        <f t="shared" si="2373"/>
        <v>0</v>
      </c>
      <c r="CI788" s="47">
        <f t="shared" si="2373"/>
        <v>0</v>
      </c>
      <c r="CJ788" s="47">
        <f t="shared" si="2373"/>
        <v>0</v>
      </c>
      <c r="CK788" s="47">
        <f t="shared" si="2373"/>
        <v>0</v>
      </c>
      <c r="CL788" s="47">
        <f t="shared" si="2373"/>
        <v>0</v>
      </c>
      <c r="CM788" s="47">
        <f t="shared" ref="CI788:CP790" si="2374">CM789</f>
        <v>42737</v>
      </c>
      <c r="CN788" s="47">
        <f t="shared" si="2374"/>
        <v>0</v>
      </c>
      <c r="CO788" s="47">
        <f t="shared" si="2374"/>
        <v>42172</v>
      </c>
      <c r="CP788" s="47">
        <f t="shared" si="2374"/>
        <v>0</v>
      </c>
      <c r="CQ788" s="115">
        <f t="shared" si="2338"/>
        <v>98.677960549406833</v>
      </c>
      <c r="CR788" s="115"/>
    </row>
    <row r="789" spans="1:96" ht="22.5" customHeight="1">
      <c r="A789" s="20" t="s">
        <v>194</v>
      </c>
      <c r="B789" s="31">
        <v>913</v>
      </c>
      <c r="C789" s="18" t="s">
        <v>7</v>
      </c>
      <c r="D789" s="18" t="s">
        <v>8</v>
      </c>
      <c r="E789" s="18" t="s">
        <v>195</v>
      </c>
      <c r="F789" s="18"/>
      <c r="G789" s="6">
        <f t="shared" si="2368"/>
        <v>34810</v>
      </c>
      <c r="H789" s="6">
        <f t="shared" si="2368"/>
        <v>0</v>
      </c>
      <c r="I789" s="6">
        <f t="shared" si="2368"/>
        <v>0</v>
      </c>
      <c r="J789" s="6">
        <f t="shared" si="2368"/>
        <v>0</v>
      </c>
      <c r="K789" s="6">
        <f t="shared" si="2368"/>
        <v>0</v>
      </c>
      <c r="L789" s="6">
        <f t="shared" si="2368"/>
        <v>0</v>
      </c>
      <c r="M789" s="6">
        <f t="shared" si="2368"/>
        <v>34810</v>
      </c>
      <c r="N789" s="6">
        <f t="shared" si="2368"/>
        <v>0</v>
      </c>
      <c r="O789" s="6">
        <f t="shared" si="2368"/>
        <v>0</v>
      </c>
      <c r="P789" s="6">
        <f t="shared" si="2368"/>
        <v>0</v>
      </c>
      <c r="Q789" s="6">
        <f t="shared" si="2368"/>
        <v>0</v>
      </c>
      <c r="R789" s="6">
        <f t="shared" si="2368"/>
        <v>0</v>
      </c>
      <c r="S789" s="6">
        <f t="shared" si="2368"/>
        <v>34810</v>
      </c>
      <c r="T789" s="6">
        <f t="shared" si="2368"/>
        <v>0</v>
      </c>
      <c r="U789" s="6">
        <f t="shared" si="2369"/>
        <v>0</v>
      </c>
      <c r="V789" s="6">
        <f t="shared" si="2369"/>
        <v>0</v>
      </c>
      <c r="W789" s="6">
        <f t="shared" si="2369"/>
        <v>0</v>
      </c>
      <c r="X789" s="6">
        <f t="shared" si="2369"/>
        <v>0</v>
      </c>
      <c r="Y789" s="6">
        <f t="shared" si="2369"/>
        <v>34810</v>
      </c>
      <c r="Z789" s="6">
        <f t="shared" si="2369"/>
        <v>0</v>
      </c>
      <c r="AA789" s="6">
        <f t="shared" si="2369"/>
        <v>0</v>
      </c>
      <c r="AB789" s="6">
        <f t="shared" si="2369"/>
        <v>0</v>
      </c>
      <c r="AC789" s="6">
        <f t="shared" si="2369"/>
        <v>0</v>
      </c>
      <c r="AD789" s="6">
        <f t="shared" si="2369"/>
        <v>0</v>
      </c>
      <c r="AE789" s="6">
        <f t="shared" si="2369"/>
        <v>34810</v>
      </c>
      <c r="AF789" s="6">
        <f t="shared" si="2369"/>
        <v>0</v>
      </c>
      <c r="AG789" s="6">
        <f t="shared" si="2370"/>
        <v>0</v>
      </c>
      <c r="AH789" s="6">
        <f t="shared" si="2370"/>
        <v>0</v>
      </c>
      <c r="AI789" s="6">
        <f t="shared" si="2370"/>
        <v>0</v>
      </c>
      <c r="AJ789" s="6">
        <f t="shared" si="2370"/>
        <v>0</v>
      </c>
      <c r="AK789" s="6">
        <f t="shared" si="2370"/>
        <v>34810</v>
      </c>
      <c r="AL789" s="6">
        <f t="shared" si="2370"/>
        <v>0</v>
      </c>
      <c r="AM789" s="6">
        <f t="shared" si="2370"/>
        <v>0</v>
      </c>
      <c r="AN789" s="6">
        <f t="shared" si="2370"/>
        <v>0</v>
      </c>
      <c r="AO789" s="6">
        <f t="shared" si="2370"/>
        <v>0</v>
      </c>
      <c r="AP789" s="6">
        <f t="shared" si="2370"/>
        <v>0</v>
      </c>
      <c r="AQ789" s="6">
        <f t="shared" si="2370"/>
        <v>34810</v>
      </c>
      <c r="AR789" s="6">
        <f t="shared" si="2370"/>
        <v>0</v>
      </c>
      <c r="AS789" s="6">
        <f t="shared" si="2370"/>
        <v>0</v>
      </c>
      <c r="AT789" s="6">
        <f t="shared" si="2370"/>
        <v>0</v>
      </c>
      <c r="AU789" s="6">
        <f t="shared" si="2370"/>
        <v>0</v>
      </c>
      <c r="AV789" s="6">
        <f t="shared" si="2370"/>
        <v>0</v>
      </c>
      <c r="AW789" s="6">
        <f t="shared" si="2370"/>
        <v>34810</v>
      </c>
      <c r="AX789" s="6">
        <f t="shared" si="2370"/>
        <v>0</v>
      </c>
      <c r="AY789" s="6">
        <f t="shared" si="2371"/>
        <v>0</v>
      </c>
      <c r="AZ789" s="6">
        <f t="shared" si="2371"/>
        <v>0</v>
      </c>
      <c r="BA789" s="6">
        <f t="shared" si="2371"/>
        <v>0</v>
      </c>
      <c r="BB789" s="6">
        <f t="shared" si="2371"/>
        <v>0</v>
      </c>
      <c r="BC789" s="6">
        <f t="shared" si="2371"/>
        <v>34810</v>
      </c>
      <c r="BD789" s="6">
        <f t="shared" si="2371"/>
        <v>0</v>
      </c>
      <c r="BE789" s="6">
        <f t="shared" si="2371"/>
        <v>0</v>
      </c>
      <c r="BF789" s="6">
        <f t="shared" si="2371"/>
        <v>0</v>
      </c>
      <c r="BG789" s="6">
        <f t="shared" si="2371"/>
        <v>0</v>
      </c>
      <c r="BH789" s="6">
        <f t="shared" si="2371"/>
        <v>0</v>
      </c>
      <c r="BI789" s="6">
        <f t="shared" si="2371"/>
        <v>34810</v>
      </c>
      <c r="BJ789" s="6">
        <f t="shared" si="2371"/>
        <v>0</v>
      </c>
      <c r="BK789" s="6">
        <f t="shared" si="2372"/>
        <v>0</v>
      </c>
      <c r="BL789" s="6">
        <f t="shared" si="2372"/>
        <v>0</v>
      </c>
      <c r="BM789" s="6">
        <f t="shared" si="2372"/>
        <v>0</v>
      </c>
      <c r="BN789" s="6">
        <f t="shared" si="2372"/>
        <v>0</v>
      </c>
      <c r="BO789" s="6">
        <f t="shared" si="2372"/>
        <v>34810</v>
      </c>
      <c r="BP789" s="6">
        <f t="shared" si="2372"/>
        <v>0</v>
      </c>
      <c r="BQ789" s="6">
        <f t="shared" si="2372"/>
        <v>7927</v>
      </c>
      <c r="BR789" s="6">
        <f t="shared" si="2372"/>
        <v>0</v>
      </c>
      <c r="BS789" s="6">
        <f t="shared" si="2372"/>
        <v>0</v>
      </c>
      <c r="BT789" s="6">
        <f t="shared" si="2372"/>
        <v>0</v>
      </c>
      <c r="BU789" s="6">
        <f t="shared" si="2372"/>
        <v>42737</v>
      </c>
      <c r="BV789" s="6">
        <f t="shared" si="2372"/>
        <v>0</v>
      </c>
      <c r="BW789" s="6">
        <f t="shared" si="2373"/>
        <v>0</v>
      </c>
      <c r="BX789" s="6">
        <f t="shared" si="2373"/>
        <v>0</v>
      </c>
      <c r="BY789" s="6">
        <f t="shared" si="2373"/>
        <v>0</v>
      </c>
      <c r="BZ789" s="6">
        <f t="shared" si="2373"/>
        <v>0</v>
      </c>
      <c r="CA789" s="6">
        <f t="shared" si="2373"/>
        <v>42737</v>
      </c>
      <c r="CB789" s="6">
        <f t="shared" si="2373"/>
        <v>0</v>
      </c>
      <c r="CC789" s="6">
        <f t="shared" si="2373"/>
        <v>0</v>
      </c>
      <c r="CD789" s="6">
        <f t="shared" si="2373"/>
        <v>0</v>
      </c>
      <c r="CE789" s="6">
        <f t="shared" si="2373"/>
        <v>0</v>
      </c>
      <c r="CF789" s="6">
        <f t="shared" si="2373"/>
        <v>0</v>
      </c>
      <c r="CG789" s="6">
        <f t="shared" si="2373"/>
        <v>42737</v>
      </c>
      <c r="CH789" s="6">
        <f t="shared" si="2373"/>
        <v>0</v>
      </c>
      <c r="CI789" s="6">
        <f t="shared" si="2374"/>
        <v>0</v>
      </c>
      <c r="CJ789" s="6">
        <f t="shared" si="2374"/>
        <v>0</v>
      </c>
      <c r="CK789" s="6">
        <f t="shared" si="2374"/>
        <v>0</v>
      </c>
      <c r="CL789" s="6">
        <f t="shared" si="2374"/>
        <v>0</v>
      </c>
      <c r="CM789" s="6">
        <f t="shared" si="2374"/>
        <v>42737</v>
      </c>
      <c r="CN789" s="6">
        <f t="shared" si="2374"/>
        <v>0</v>
      </c>
      <c r="CO789" s="6">
        <f t="shared" si="2374"/>
        <v>42172</v>
      </c>
      <c r="CP789" s="6">
        <f t="shared" si="2374"/>
        <v>0</v>
      </c>
      <c r="CQ789" s="32">
        <f t="shared" si="2338"/>
        <v>98.677960549406833</v>
      </c>
      <c r="CR789" s="32"/>
    </row>
    <row r="790" spans="1:96" ht="21" customHeight="1">
      <c r="A790" s="20" t="s">
        <v>59</v>
      </c>
      <c r="B790" s="31">
        <v>913</v>
      </c>
      <c r="C790" s="18" t="s">
        <v>7</v>
      </c>
      <c r="D790" s="18" t="s">
        <v>8</v>
      </c>
      <c r="E790" s="18" t="s">
        <v>195</v>
      </c>
      <c r="F790" s="18" t="s">
        <v>60</v>
      </c>
      <c r="G790" s="6">
        <f t="shared" si="2368"/>
        <v>34810</v>
      </c>
      <c r="H790" s="6">
        <f t="shared" si="2368"/>
        <v>0</v>
      </c>
      <c r="I790" s="6">
        <f t="shared" si="2368"/>
        <v>0</v>
      </c>
      <c r="J790" s="6">
        <f t="shared" si="2368"/>
        <v>0</v>
      </c>
      <c r="K790" s="6">
        <f t="shared" si="2368"/>
        <v>0</v>
      </c>
      <c r="L790" s="6">
        <f t="shared" si="2368"/>
        <v>0</v>
      </c>
      <c r="M790" s="6">
        <f t="shared" si="2368"/>
        <v>34810</v>
      </c>
      <c r="N790" s="6">
        <f t="shared" si="2368"/>
        <v>0</v>
      </c>
      <c r="O790" s="6">
        <f t="shared" si="2368"/>
        <v>0</v>
      </c>
      <c r="P790" s="6">
        <f t="shared" si="2368"/>
        <v>0</v>
      </c>
      <c r="Q790" s="6">
        <f t="shared" si="2368"/>
        <v>0</v>
      </c>
      <c r="R790" s="6">
        <f t="shared" si="2368"/>
        <v>0</v>
      </c>
      <c r="S790" s="6">
        <f t="shared" si="2368"/>
        <v>34810</v>
      </c>
      <c r="T790" s="6">
        <f t="shared" si="2368"/>
        <v>0</v>
      </c>
      <c r="U790" s="6">
        <f t="shared" si="2369"/>
        <v>0</v>
      </c>
      <c r="V790" s="6">
        <f t="shared" si="2369"/>
        <v>0</v>
      </c>
      <c r="W790" s="6">
        <f t="shared" si="2369"/>
        <v>0</v>
      </c>
      <c r="X790" s="6">
        <f t="shared" si="2369"/>
        <v>0</v>
      </c>
      <c r="Y790" s="6">
        <f t="shared" si="2369"/>
        <v>34810</v>
      </c>
      <c r="Z790" s="6">
        <f t="shared" si="2369"/>
        <v>0</v>
      </c>
      <c r="AA790" s="6">
        <f t="shared" si="2369"/>
        <v>0</v>
      </c>
      <c r="AB790" s="6">
        <f t="shared" si="2369"/>
        <v>0</v>
      </c>
      <c r="AC790" s="6">
        <f t="shared" si="2369"/>
        <v>0</v>
      </c>
      <c r="AD790" s="6">
        <f t="shared" si="2369"/>
        <v>0</v>
      </c>
      <c r="AE790" s="6">
        <f t="shared" si="2369"/>
        <v>34810</v>
      </c>
      <c r="AF790" s="6">
        <f t="shared" si="2369"/>
        <v>0</v>
      </c>
      <c r="AG790" s="6">
        <f t="shared" si="2370"/>
        <v>0</v>
      </c>
      <c r="AH790" s="6">
        <f t="shared" si="2370"/>
        <v>0</v>
      </c>
      <c r="AI790" s="6">
        <f t="shared" si="2370"/>
        <v>0</v>
      </c>
      <c r="AJ790" s="6">
        <f t="shared" si="2370"/>
        <v>0</v>
      </c>
      <c r="AK790" s="6">
        <f t="shared" si="2370"/>
        <v>34810</v>
      </c>
      <c r="AL790" s="6">
        <f t="shared" si="2370"/>
        <v>0</v>
      </c>
      <c r="AM790" s="6">
        <f t="shared" si="2370"/>
        <v>0</v>
      </c>
      <c r="AN790" s="6">
        <f t="shared" si="2370"/>
        <v>0</v>
      </c>
      <c r="AO790" s="6">
        <f t="shared" si="2370"/>
        <v>0</v>
      </c>
      <c r="AP790" s="6">
        <f t="shared" si="2370"/>
        <v>0</v>
      </c>
      <c r="AQ790" s="6">
        <f t="shared" si="2370"/>
        <v>34810</v>
      </c>
      <c r="AR790" s="6">
        <f t="shared" si="2370"/>
        <v>0</v>
      </c>
      <c r="AS790" s="6">
        <f t="shared" si="2370"/>
        <v>0</v>
      </c>
      <c r="AT790" s="6">
        <f t="shared" si="2370"/>
        <v>0</v>
      </c>
      <c r="AU790" s="6">
        <f t="shared" si="2370"/>
        <v>0</v>
      </c>
      <c r="AV790" s="6">
        <f t="shared" si="2370"/>
        <v>0</v>
      </c>
      <c r="AW790" s="6">
        <f t="shared" si="2370"/>
        <v>34810</v>
      </c>
      <c r="AX790" s="6">
        <f t="shared" si="2370"/>
        <v>0</v>
      </c>
      <c r="AY790" s="6">
        <f t="shared" si="2371"/>
        <v>0</v>
      </c>
      <c r="AZ790" s="6">
        <f t="shared" si="2371"/>
        <v>0</v>
      </c>
      <c r="BA790" s="6">
        <f t="shared" si="2371"/>
        <v>0</v>
      </c>
      <c r="BB790" s="6">
        <f t="shared" si="2371"/>
        <v>0</v>
      </c>
      <c r="BC790" s="6">
        <f t="shared" si="2371"/>
        <v>34810</v>
      </c>
      <c r="BD790" s="6">
        <f t="shared" si="2371"/>
        <v>0</v>
      </c>
      <c r="BE790" s="6">
        <f t="shared" si="2371"/>
        <v>0</v>
      </c>
      <c r="BF790" s="6">
        <f t="shared" si="2371"/>
        <v>0</v>
      </c>
      <c r="BG790" s="6">
        <f t="shared" si="2371"/>
        <v>0</v>
      </c>
      <c r="BH790" s="6">
        <f t="shared" si="2371"/>
        <v>0</v>
      </c>
      <c r="BI790" s="6">
        <f t="shared" si="2371"/>
        <v>34810</v>
      </c>
      <c r="BJ790" s="6">
        <f t="shared" si="2371"/>
        <v>0</v>
      </c>
      <c r="BK790" s="6">
        <f t="shared" si="2372"/>
        <v>0</v>
      </c>
      <c r="BL790" s="6">
        <f t="shared" si="2372"/>
        <v>0</v>
      </c>
      <c r="BM790" s="6">
        <f t="shared" si="2372"/>
        <v>0</v>
      </c>
      <c r="BN790" s="6">
        <f t="shared" si="2372"/>
        <v>0</v>
      </c>
      <c r="BO790" s="6">
        <f t="shared" si="2372"/>
        <v>34810</v>
      </c>
      <c r="BP790" s="6">
        <f t="shared" si="2372"/>
        <v>0</v>
      </c>
      <c r="BQ790" s="6">
        <f t="shared" si="2372"/>
        <v>7927</v>
      </c>
      <c r="BR790" s="6">
        <f t="shared" si="2372"/>
        <v>0</v>
      </c>
      <c r="BS790" s="6">
        <f t="shared" si="2372"/>
        <v>0</v>
      </c>
      <c r="BT790" s="6">
        <f t="shared" si="2372"/>
        <v>0</v>
      </c>
      <c r="BU790" s="6">
        <f t="shared" si="2372"/>
        <v>42737</v>
      </c>
      <c r="BV790" s="6">
        <f t="shared" si="2372"/>
        <v>0</v>
      </c>
      <c r="BW790" s="6">
        <f t="shared" si="2373"/>
        <v>0</v>
      </c>
      <c r="BX790" s="6">
        <f t="shared" si="2373"/>
        <v>0</v>
      </c>
      <c r="BY790" s="6">
        <f t="shared" si="2373"/>
        <v>0</v>
      </c>
      <c r="BZ790" s="6">
        <f t="shared" si="2373"/>
        <v>0</v>
      </c>
      <c r="CA790" s="6">
        <f t="shared" si="2373"/>
        <v>42737</v>
      </c>
      <c r="CB790" s="6">
        <f t="shared" si="2373"/>
        <v>0</v>
      </c>
      <c r="CC790" s="6">
        <f t="shared" si="2373"/>
        <v>0</v>
      </c>
      <c r="CD790" s="6">
        <f t="shared" si="2373"/>
        <v>0</v>
      </c>
      <c r="CE790" s="6">
        <f t="shared" si="2373"/>
        <v>0</v>
      </c>
      <c r="CF790" s="6">
        <f t="shared" si="2373"/>
        <v>0</v>
      </c>
      <c r="CG790" s="6">
        <f t="shared" si="2373"/>
        <v>42737</v>
      </c>
      <c r="CH790" s="6">
        <f t="shared" si="2373"/>
        <v>0</v>
      </c>
      <c r="CI790" s="6">
        <f t="shared" si="2374"/>
        <v>0</v>
      </c>
      <c r="CJ790" s="6">
        <f t="shared" si="2374"/>
        <v>0</v>
      </c>
      <c r="CK790" s="6">
        <f t="shared" si="2374"/>
        <v>0</v>
      </c>
      <c r="CL790" s="6">
        <f t="shared" si="2374"/>
        <v>0</v>
      </c>
      <c r="CM790" s="6">
        <f t="shared" si="2374"/>
        <v>42737</v>
      </c>
      <c r="CN790" s="6">
        <f t="shared" si="2374"/>
        <v>0</v>
      </c>
      <c r="CO790" s="6">
        <f t="shared" si="2374"/>
        <v>42172</v>
      </c>
      <c r="CP790" s="6">
        <f t="shared" si="2374"/>
        <v>0</v>
      </c>
      <c r="CQ790" s="32">
        <f t="shared" si="2338"/>
        <v>98.677960549406833</v>
      </c>
      <c r="CR790" s="32"/>
    </row>
    <row r="791" spans="1:96" ht="49.5">
      <c r="A791" s="17" t="s">
        <v>342</v>
      </c>
      <c r="B791" s="31">
        <v>913</v>
      </c>
      <c r="C791" s="18" t="s">
        <v>7</v>
      </c>
      <c r="D791" s="18" t="s">
        <v>8</v>
      </c>
      <c r="E791" s="18" t="s">
        <v>195</v>
      </c>
      <c r="F791" s="6">
        <v>810</v>
      </c>
      <c r="G791" s="48">
        <v>34810</v>
      </c>
      <c r="H791" s="48"/>
      <c r="I791" s="48"/>
      <c r="J791" s="48"/>
      <c r="K791" s="48"/>
      <c r="L791" s="48"/>
      <c r="M791" s="48">
        <f>G791+I791+J791+K791+L791</f>
        <v>34810</v>
      </c>
      <c r="N791" s="48">
        <f>H791+L791</f>
        <v>0</v>
      </c>
      <c r="O791" s="48"/>
      <c r="P791" s="48"/>
      <c r="Q791" s="48"/>
      <c r="R791" s="48"/>
      <c r="S791" s="48">
        <f>M791+O791+P791+Q791+R791</f>
        <v>34810</v>
      </c>
      <c r="T791" s="48">
        <f>N791+R791</f>
        <v>0</v>
      </c>
      <c r="U791" s="48"/>
      <c r="V791" s="48"/>
      <c r="W791" s="48"/>
      <c r="X791" s="48"/>
      <c r="Y791" s="48">
        <f>S791+U791+V791+W791+X791</f>
        <v>34810</v>
      </c>
      <c r="Z791" s="48">
        <f>T791+X791</f>
        <v>0</v>
      </c>
      <c r="AA791" s="48"/>
      <c r="AB791" s="48"/>
      <c r="AC791" s="48"/>
      <c r="AD791" s="48"/>
      <c r="AE791" s="48">
        <f>Y791+AA791+AB791+AC791+AD791</f>
        <v>34810</v>
      </c>
      <c r="AF791" s="48">
        <f>Z791+AD791</f>
        <v>0</v>
      </c>
      <c r="AG791" s="48"/>
      <c r="AH791" s="48"/>
      <c r="AI791" s="48"/>
      <c r="AJ791" s="48"/>
      <c r="AK791" s="48">
        <f>AE791+AG791+AH791+AI791+AJ791</f>
        <v>34810</v>
      </c>
      <c r="AL791" s="48">
        <f>AF791+AJ791</f>
        <v>0</v>
      </c>
      <c r="AM791" s="48"/>
      <c r="AN791" s="48"/>
      <c r="AO791" s="48"/>
      <c r="AP791" s="48"/>
      <c r="AQ791" s="48">
        <f>AK791+AM791+AN791+AO791+AP791</f>
        <v>34810</v>
      </c>
      <c r="AR791" s="48">
        <f>AL791+AP791</f>
        <v>0</v>
      </c>
      <c r="AS791" s="48"/>
      <c r="AT791" s="48"/>
      <c r="AU791" s="48"/>
      <c r="AV791" s="48"/>
      <c r="AW791" s="48">
        <f>AQ791+AS791+AT791+AU791+AV791</f>
        <v>34810</v>
      </c>
      <c r="AX791" s="48">
        <f>AR791+AV791</f>
        <v>0</v>
      </c>
      <c r="AY791" s="48"/>
      <c r="AZ791" s="48"/>
      <c r="BA791" s="48"/>
      <c r="BB791" s="48"/>
      <c r="BC791" s="48">
        <f>AW791+AY791+AZ791+BA791+BB791</f>
        <v>34810</v>
      </c>
      <c r="BD791" s="48">
        <f>AX791+BB791</f>
        <v>0</v>
      </c>
      <c r="BE791" s="48"/>
      <c r="BF791" s="48"/>
      <c r="BG791" s="48"/>
      <c r="BH791" s="48"/>
      <c r="BI791" s="48">
        <f>BC791+BE791+BF791+BG791+BH791</f>
        <v>34810</v>
      </c>
      <c r="BJ791" s="48">
        <f>BD791+BH791</f>
        <v>0</v>
      </c>
      <c r="BK791" s="48"/>
      <c r="BL791" s="48"/>
      <c r="BM791" s="48"/>
      <c r="BN791" s="48"/>
      <c r="BO791" s="48">
        <f>BI791+BK791+BL791+BM791+BN791</f>
        <v>34810</v>
      </c>
      <c r="BP791" s="48">
        <f>BJ791+BN791</f>
        <v>0</v>
      </c>
      <c r="BQ791" s="48">
        <v>7927</v>
      </c>
      <c r="BR791" s="48"/>
      <c r="BS791" s="48"/>
      <c r="BT791" s="48"/>
      <c r="BU791" s="48">
        <f>BO791+BQ791+BR791+BS791+BT791</f>
        <v>42737</v>
      </c>
      <c r="BV791" s="48">
        <f>BP791+BT791</f>
        <v>0</v>
      </c>
      <c r="BW791" s="48"/>
      <c r="BX791" s="48"/>
      <c r="BY791" s="48"/>
      <c r="BZ791" s="48"/>
      <c r="CA791" s="48">
        <f>BU791+BW791+BX791+BY791+BZ791</f>
        <v>42737</v>
      </c>
      <c r="CB791" s="48">
        <f>BV791+BZ791</f>
        <v>0</v>
      </c>
      <c r="CC791" s="48"/>
      <c r="CD791" s="48"/>
      <c r="CE791" s="48"/>
      <c r="CF791" s="48"/>
      <c r="CG791" s="48">
        <f>CA791+CC791+CD791+CE791+CF791</f>
        <v>42737</v>
      </c>
      <c r="CH791" s="48">
        <f>CB791+CF791</f>
        <v>0</v>
      </c>
      <c r="CI791" s="48"/>
      <c r="CJ791" s="48"/>
      <c r="CK791" s="48"/>
      <c r="CL791" s="48"/>
      <c r="CM791" s="48">
        <f>CG791+CI791+CJ791+CK791+CL791</f>
        <v>42737</v>
      </c>
      <c r="CN791" s="48">
        <f>CH791+CL791</f>
        <v>0</v>
      </c>
      <c r="CO791" s="48">
        <v>42172</v>
      </c>
      <c r="CP791" s="48">
        <f>CJ791+CN791</f>
        <v>0</v>
      </c>
      <c r="CQ791" s="116">
        <f t="shared" si="2338"/>
        <v>98.677960549406833</v>
      </c>
      <c r="CR791" s="116"/>
    </row>
    <row r="792" spans="1:96" ht="99">
      <c r="A792" s="17" t="s">
        <v>893</v>
      </c>
      <c r="B792" s="31">
        <v>913</v>
      </c>
      <c r="C792" s="18" t="s">
        <v>7</v>
      </c>
      <c r="D792" s="18" t="s">
        <v>8</v>
      </c>
      <c r="E792" s="18" t="s">
        <v>892</v>
      </c>
      <c r="F792" s="6"/>
      <c r="G792" s="48"/>
      <c r="H792" s="48"/>
      <c r="I792" s="48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48"/>
      <c r="X792" s="48"/>
      <c r="Y792" s="48"/>
      <c r="Z792" s="48"/>
      <c r="AA792" s="48"/>
      <c r="AB792" s="48"/>
      <c r="AC792" s="48"/>
      <c r="AD792" s="48"/>
      <c r="AE792" s="48"/>
      <c r="AF792" s="48"/>
      <c r="AG792" s="48"/>
      <c r="AH792" s="48"/>
      <c r="AI792" s="48"/>
      <c r="AJ792" s="48"/>
      <c r="AK792" s="48"/>
      <c r="AL792" s="48"/>
      <c r="AM792" s="48"/>
      <c r="AN792" s="48"/>
      <c r="AO792" s="48"/>
      <c r="AP792" s="48"/>
      <c r="AQ792" s="48"/>
      <c r="AR792" s="48"/>
      <c r="AS792" s="48"/>
      <c r="AT792" s="48"/>
      <c r="AU792" s="48"/>
      <c r="AV792" s="48"/>
      <c r="AW792" s="48"/>
      <c r="AX792" s="48"/>
      <c r="AY792" s="48"/>
      <c r="AZ792" s="48"/>
      <c r="BA792" s="48"/>
      <c r="BB792" s="48"/>
      <c r="BC792" s="48"/>
      <c r="BD792" s="48"/>
      <c r="BE792" s="48"/>
      <c r="BF792" s="48"/>
      <c r="BG792" s="48"/>
      <c r="BH792" s="48"/>
      <c r="BI792" s="48"/>
      <c r="BJ792" s="48"/>
      <c r="BK792" s="48"/>
      <c r="BL792" s="48"/>
      <c r="BM792" s="48"/>
      <c r="BN792" s="48"/>
      <c r="BO792" s="48"/>
      <c r="BP792" s="48"/>
      <c r="BQ792" s="48"/>
      <c r="BR792" s="48"/>
      <c r="BS792" s="48"/>
      <c r="BT792" s="48"/>
      <c r="BU792" s="48"/>
      <c r="BV792" s="48"/>
      <c r="BW792" s="48"/>
      <c r="BX792" s="48"/>
      <c r="BY792" s="48"/>
      <c r="BZ792" s="48"/>
      <c r="CA792" s="48"/>
      <c r="CB792" s="48"/>
      <c r="CC792" s="48"/>
      <c r="CD792" s="48"/>
      <c r="CE792" s="48"/>
      <c r="CF792" s="48"/>
      <c r="CG792" s="48"/>
      <c r="CH792" s="48"/>
      <c r="CI792" s="48">
        <f>CI793</f>
        <v>0</v>
      </c>
      <c r="CJ792" s="48">
        <f t="shared" ref="CJ792:CP793" si="2375">CJ793</f>
        <v>0</v>
      </c>
      <c r="CK792" s="48">
        <f t="shared" si="2375"/>
        <v>0</v>
      </c>
      <c r="CL792" s="48">
        <f t="shared" si="2375"/>
        <v>3290</v>
      </c>
      <c r="CM792" s="48">
        <f t="shared" si="2375"/>
        <v>3290</v>
      </c>
      <c r="CN792" s="48">
        <f t="shared" si="2375"/>
        <v>3290</v>
      </c>
      <c r="CO792" s="48">
        <f t="shared" si="2375"/>
        <v>1481</v>
      </c>
      <c r="CP792" s="48">
        <f t="shared" si="2375"/>
        <v>1481</v>
      </c>
      <c r="CQ792" s="116">
        <f t="shared" si="2338"/>
        <v>45.015197568389063</v>
      </c>
      <c r="CR792" s="116">
        <f t="shared" si="2346"/>
        <v>45.015197568389063</v>
      </c>
    </row>
    <row r="793" spans="1:96">
      <c r="A793" s="20" t="s">
        <v>59</v>
      </c>
      <c r="B793" s="31">
        <v>913</v>
      </c>
      <c r="C793" s="18" t="s">
        <v>7</v>
      </c>
      <c r="D793" s="18" t="s">
        <v>8</v>
      </c>
      <c r="E793" s="18" t="s">
        <v>892</v>
      </c>
      <c r="F793" s="6">
        <v>800</v>
      </c>
      <c r="G793" s="48"/>
      <c r="H793" s="48"/>
      <c r="I793" s="48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48"/>
      <c r="X793" s="48"/>
      <c r="Y793" s="48"/>
      <c r="Z793" s="48"/>
      <c r="AA793" s="48"/>
      <c r="AB793" s="48"/>
      <c r="AC793" s="48"/>
      <c r="AD793" s="48"/>
      <c r="AE793" s="48"/>
      <c r="AF793" s="48"/>
      <c r="AG793" s="48"/>
      <c r="AH793" s="48"/>
      <c r="AI793" s="48"/>
      <c r="AJ793" s="48"/>
      <c r="AK793" s="48"/>
      <c r="AL793" s="48"/>
      <c r="AM793" s="48"/>
      <c r="AN793" s="48"/>
      <c r="AO793" s="48"/>
      <c r="AP793" s="48"/>
      <c r="AQ793" s="48"/>
      <c r="AR793" s="48"/>
      <c r="AS793" s="48"/>
      <c r="AT793" s="48"/>
      <c r="AU793" s="48"/>
      <c r="AV793" s="48"/>
      <c r="AW793" s="48"/>
      <c r="AX793" s="48"/>
      <c r="AY793" s="48"/>
      <c r="AZ793" s="48"/>
      <c r="BA793" s="48"/>
      <c r="BB793" s="48"/>
      <c r="BC793" s="48"/>
      <c r="BD793" s="48"/>
      <c r="BE793" s="48"/>
      <c r="BF793" s="48"/>
      <c r="BG793" s="48"/>
      <c r="BH793" s="48"/>
      <c r="BI793" s="48"/>
      <c r="BJ793" s="48"/>
      <c r="BK793" s="48"/>
      <c r="BL793" s="48"/>
      <c r="BM793" s="48"/>
      <c r="BN793" s="48"/>
      <c r="BO793" s="48"/>
      <c r="BP793" s="48"/>
      <c r="BQ793" s="48"/>
      <c r="BR793" s="48"/>
      <c r="BS793" s="48"/>
      <c r="BT793" s="48"/>
      <c r="BU793" s="48"/>
      <c r="BV793" s="48"/>
      <c r="BW793" s="48"/>
      <c r="BX793" s="48"/>
      <c r="BY793" s="48"/>
      <c r="BZ793" s="48"/>
      <c r="CA793" s="48"/>
      <c r="CB793" s="48"/>
      <c r="CC793" s="48"/>
      <c r="CD793" s="48"/>
      <c r="CE793" s="48"/>
      <c r="CF793" s="48"/>
      <c r="CG793" s="48"/>
      <c r="CH793" s="48"/>
      <c r="CI793" s="48">
        <f>CI794</f>
        <v>0</v>
      </c>
      <c r="CJ793" s="48">
        <f t="shared" si="2375"/>
        <v>0</v>
      </c>
      <c r="CK793" s="48">
        <f t="shared" si="2375"/>
        <v>0</v>
      </c>
      <c r="CL793" s="48">
        <f t="shared" si="2375"/>
        <v>3290</v>
      </c>
      <c r="CM793" s="48">
        <f t="shared" si="2375"/>
        <v>3290</v>
      </c>
      <c r="CN793" s="48">
        <f t="shared" si="2375"/>
        <v>3290</v>
      </c>
      <c r="CO793" s="48">
        <f t="shared" si="2375"/>
        <v>1481</v>
      </c>
      <c r="CP793" s="48">
        <f t="shared" si="2375"/>
        <v>1481</v>
      </c>
      <c r="CQ793" s="116">
        <f t="shared" si="2338"/>
        <v>45.015197568389063</v>
      </c>
      <c r="CR793" s="116">
        <f t="shared" si="2346"/>
        <v>45.015197568389063</v>
      </c>
    </row>
    <row r="794" spans="1:96" ht="49.5">
      <c r="A794" s="17" t="s">
        <v>342</v>
      </c>
      <c r="B794" s="31">
        <v>913</v>
      </c>
      <c r="C794" s="18" t="s">
        <v>7</v>
      </c>
      <c r="D794" s="18" t="s">
        <v>8</v>
      </c>
      <c r="E794" s="18" t="s">
        <v>892</v>
      </c>
      <c r="F794" s="6">
        <v>810</v>
      </c>
      <c r="G794" s="48"/>
      <c r="H794" s="48"/>
      <c r="I794" s="48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48"/>
      <c r="X794" s="48"/>
      <c r="Y794" s="48"/>
      <c r="Z794" s="48"/>
      <c r="AA794" s="48"/>
      <c r="AB794" s="48"/>
      <c r="AC794" s="48"/>
      <c r="AD794" s="48"/>
      <c r="AE794" s="48"/>
      <c r="AF794" s="48"/>
      <c r="AG794" s="48"/>
      <c r="AH794" s="48"/>
      <c r="AI794" s="48"/>
      <c r="AJ794" s="48"/>
      <c r="AK794" s="48"/>
      <c r="AL794" s="48"/>
      <c r="AM794" s="48"/>
      <c r="AN794" s="48"/>
      <c r="AO794" s="48"/>
      <c r="AP794" s="48"/>
      <c r="AQ794" s="48"/>
      <c r="AR794" s="48"/>
      <c r="AS794" s="48"/>
      <c r="AT794" s="48"/>
      <c r="AU794" s="48"/>
      <c r="AV794" s="48"/>
      <c r="AW794" s="48"/>
      <c r="AX794" s="48"/>
      <c r="AY794" s="48"/>
      <c r="AZ794" s="48"/>
      <c r="BA794" s="48"/>
      <c r="BB794" s="48"/>
      <c r="BC794" s="48"/>
      <c r="BD794" s="48"/>
      <c r="BE794" s="48"/>
      <c r="BF794" s="48"/>
      <c r="BG794" s="48"/>
      <c r="BH794" s="48"/>
      <c r="BI794" s="48"/>
      <c r="BJ794" s="48"/>
      <c r="BK794" s="48"/>
      <c r="BL794" s="48"/>
      <c r="BM794" s="48"/>
      <c r="BN794" s="48"/>
      <c r="BO794" s="48"/>
      <c r="BP794" s="48"/>
      <c r="BQ794" s="48"/>
      <c r="BR794" s="48"/>
      <c r="BS794" s="48"/>
      <c r="BT794" s="48"/>
      <c r="BU794" s="48"/>
      <c r="BV794" s="48"/>
      <c r="BW794" s="48"/>
      <c r="BX794" s="48"/>
      <c r="BY794" s="48"/>
      <c r="BZ794" s="48"/>
      <c r="CA794" s="48"/>
      <c r="CB794" s="48"/>
      <c r="CC794" s="48"/>
      <c r="CD794" s="48"/>
      <c r="CE794" s="48"/>
      <c r="CF794" s="48"/>
      <c r="CG794" s="48"/>
      <c r="CH794" s="48"/>
      <c r="CI794" s="48"/>
      <c r="CJ794" s="48"/>
      <c r="CK794" s="48"/>
      <c r="CL794" s="48">
        <v>3290</v>
      </c>
      <c r="CM794" s="48">
        <f>CG794+CI794+CJ794+CK794+CL794</f>
        <v>3290</v>
      </c>
      <c r="CN794" s="48">
        <f>CH794+CL794</f>
        <v>3290</v>
      </c>
      <c r="CO794" s="48">
        <v>1481</v>
      </c>
      <c r="CP794" s="48">
        <v>1481</v>
      </c>
      <c r="CQ794" s="116">
        <f t="shared" si="2338"/>
        <v>45.015197568389063</v>
      </c>
      <c r="CR794" s="116">
        <f t="shared" si="2346"/>
        <v>45.015197568389063</v>
      </c>
    </row>
    <row r="795" spans="1:96" ht="20.25" customHeight="1">
      <c r="A795" s="20" t="s">
        <v>433</v>
      </c>
      <c r="B795" s="31">
        <v>913</v>
      </c>
      <c r="C795" s="18" t="s">
        <v>7</v>
      </c>
      <c r="D795" s="18" t="s">
        <v>8</v>
      </c>
      <c r="E795" s="18" t="s">
        <v>459</v>
      </c>
      <c r="F795" s="18"/>
      <c r="G795" s="48">
        <f>G796+G799+G803+G806</f>
        <v>0</v>
      </c>
      <c r="H795" s="48">
        <f>H796+H799+H803+H806</f>
        <v>0</v>
      </c>
      <c r="I795" s="48">
        <f t="shared" ref="I795:N795" si="2376">I796+I799+I803+I806</f>
        <v>0</v>
      </c>
      <c r="J795" s="48">
        <f t="shared" si="2376"/>
        <v>0</v>
      </c>
      <c r="K795" s="48">
        <f t="shared" si="2376"/>
        <v>0</v>
      </c>
      <c r="L795" s="48">
        <f t="shared" si="2376"/>
        <v>0</v>
      </c>
      <c r="M795" s="48">
        <f t="shared" si="2376"/>
        <v>0</v>
      </c>
      <c r="N795" s="48">
        <f t="shared" si="2376"/>
        <v>0</v>
      </c>
      <c r="O795" s="48">
        <f t="shared" ref="O795:T795" si="2377">O796+O799+O803+O806</f>
        <v>0</v>
      </c>
      <c r="P795" s="48">
        <f t="shared" si="2377"/>
        <v>0</v>
      </c>
      <c r="Q795" s="48">
        <f t="shared" si="2377"/>
        <v>0</v>
      </c>
      <c r="R795" s="48">
        <f t="shared" si="2377"/>
        <v>0</v>
      </c>
      <c r="S795" s="48">
        <f t="shared" si="2377"/>
        <v>0</v>
      </c>
      <c r="T795" s="48">
        <f t="shared" si="2377"/>
        <v>0</v>
      </c>
      <c r="U795" s="48">
        <f t="shared" ref="U795:Z795" si="2378">U796+U799+U803+U806</f>
        <v>0</v>
      </c>
      <c r="V795" s="48">
        <f t="shared" si="2378"/>
        <v>0</v>
      </c>
      <c r="W795" s="48">
        <f t="shared" si="2378"/>
        <v>0</v>
      </c>
      <c r="X795" s="48">
        <f t="shared" si="2378"/>
        <v>0</v>
      </c>
      <c r="Y795" s="48">
        <f t="shared" si="2378"/>
        <v>0</v>
      </c>
      <c r="Z795" s="48">
        <f t="shared" si="2378"/>
        <v>0</v>
      </c>
      <c r="AA795" s="48">
        <f t="shared" ref="AA795:AF795" si="2379">AA796+AA799+AA803+AA806</f>
        <v>0</v>
      </c>
      <c r="AB795" s="48">
        <f t="shared" si="2379"/>
        <v>0</v>
      </c>
      <c r="AC795" s="48">
        <f t="shared" si="2379"/>
        <v>0</v>
      </c>
      <c r="AD795" s="48">
        <f t="shared" si="2379"/>
        <v>0</v>
      </c>
      <c r="AE795" s="48">
        <f t="shared" si="2379"/>
        <v>0</v>
      </c>
      <c r="AF795" s="48">
        <f t="shared" si="2379"/>
        <v>0</v>
      </c>
      <c r="AG795" s="48">
        <f t="shared" ref="AG795:AL795" si="2380">AG796+AG799+AG803+AG806</f>
        <v>0</v>
      </c>
      <c r="AH795" s="48">
        <f t="shared" si="2380"/>
        <v>0</v>
      </c>
      <c r="AI795" s="48">
        <f t="shared" si="2380"/>
        <v>0</v>
      </c>
      <c r="AJ795" s="48">
        <f t="shared" si="2380"/>
        <v>2660733</v>
      </c>
      <c r="AK795" s="48">
        <f t="shared" si="2380"/>
        <v>2660733</v>
      </c>
      <c r="AL795" s="48">
        <f t="shared" si="2380"/>
        <v>2660733</v>
      </c>
      <c r="AM795" s="48">
        <f t="shared" ref="AM795:AR795" si="2381">AM796+AM799+AM803+AM806</f>
        <v>0</v>
      </c>
      <c r="AN795" s="48">
        <f t="shared" si="2381"/>
        <v>0</v>
      </c>
      <c r="AO795" s="48">
        <f t="shared" si="2381"/>
        <v>0</v>
      </c>
      <c r="AP795" s="48">
        <f t="shared" si="2381"/>
        <v>0</v>
      </c>
      <c r="AQ795" s="48">
        <f t="shared" si="2381"/>
        <v>2660733</v>
      </c>
      <c r="AR795" s="48">
        <f t="shared" si="2381"/>
        <v>2660733</v>
      </c>
      <c r="AS795" s="48">
        <f t="shared" ref="AS795:AX795" si="2382">AS796+AS799+AS803+AS806</f>
        <v>0</v>
      </c>
      <c r="AT795" s="48">
        <f t="shared" si="2382"/>
        <v>0</v>
      </c>
      <c r="AU795" s="48">
        <f t="shared" si="2382"/>
        <v>0</v>
      </c>
      <c r="AV795" s="48">
        <f t="shared" si="2382"/>
        <v>0</v>
      </c>
      <c r="AW795" s="48">
        <f t="shared" si="2382"/>
        <v>2660733</v>
      </c>
      <c r="AX795" s="48">
        <f t="shared" si="2382"/>
        <v>2660733</v>
      </c>
      <c r="AY795" s="48">
        <f t="shared" ref="AY795:BD795" si="2383">AY796+AY799+AY803+AY806</f>
        <v>0</v>
      </c>
      <c r="AZ795" s="48">
        <f t="shared" si="2383"/>
        <v>0</v>
      </c>
      <c r="BA795" s="48">
        <f t="shared" si="2383"/>
        <v>0</v>
      </c>
      <c r="BB795" s="48">
        <f t="shared" si="2383"/>
        <v>0</v>
      </c>
      <c r="BC795" s="48">
        <f t="shared" si="2383"/>
        <v>2660733</v>
      </c>
      <c r="BD795" s="48">
        <f t="shared" si="2383"/>
        <v>2660733</v>
      </c>
      <c r="BE795" s="48">
        <f t="shared" ref="BE795:BJ795" si="2384">BE796+BE799+BE803+BE806</f>
        <v>0</v>
      </c>
      <c r="BF795" s="48">
        <f t="shared" si="2384"/>
        <v>0</v>
      </c>
      <c r="BG795" s="48">
        <f t="shared" si="2384"/>
        <v>0</v>
      </c>
      <c r="BH795" s="48">
        <f t="shared" si="2384"/>
        <v>365</v>
      </c>
      <c r="BI795" s="48">
        <f t="shared" si="2384"/>
        <v>2661098</v>
      </c>
      <c r="BJ795" s="48">
        <f t="shared" si="2384"/>
        <v>2661098</v>
      </c>
      <c r="BK795" s="48">
        <f t="shared" ref="BK795:BP795" si="2385">BK796+BK799+BK803+BK806</f>
        <v>0</v>
      </c>
      <c r="BL795" s="48">
        <f t="shared" si="2385"/>
        <v>0</v>
      </c>
      <c r="BM795" s="48">
        <f t="shared" si="2385"/>
        <v>0</v>
      </c>
      <c r="BN795" s="48">
        <f t="shared" si="2385"/>
        <v>0</v>
      </c>
      <c r="BO795" s="48">
        <f t="shared" si="2385"/>
        <v>2661098</v>
      </c>
      <c r="BP795" s="48">
        <f t="shared" si="2385"/>
        <v>2661098</v>
      </c>
      <c r="BQ795" s="48">
        <f>BQ796+BQ799+BQ803+BQ806+BQ812</f>
        <v>0</v>
      </c>
      <c r="BR795" s="48">
        <f t="shared" ref="BR795:BV795" si="2386">BR796+BR799+BR803+BR806+BR812</f>
        <v>0</v>
      </c>
      <c r="BS795" s="48">
        <f t="shared" si="2386"/>
        <v>0</v>
      </c>
      <c r="BT795" s="48">
        <f t="shared" si="2386"/>
        <v>83068</v>
      </c>
      <c r="BU795" s="48">
        <f t="shared" si="2386"/>
        <v>2744166</v>
      </c>
      <c r="BV795" s="48">
        <f t="shared" si="2386"/>
        <v>2744166</v>
      </c>
      <c r="BW795" s="48">
        <f>BW796+BW799+BW803+BW806+BW812</f>
        <v>0</v>
      </c>
      <c r="BX795" s="48">
        <f t="shared" ref="BX795:CB795" si="2387">BX796+BX799+BX803+BX806+BX812</f>
        <v>0</v>
      </c>
      <c r="BY795" s="48">
        <f t="shared" si="2387"/>
        <v>0</v>
      </c>
      <c r="BZ795" s="48">
        <f t="shared" si="2387"/>
        <v>0</v>
      </c>
      <c r="CA795" s="48">
        <f t="shared" si="2387"/>
        <v>2744166</v>
      </c>
      <c r="CB795" s="48">
        <f t="shared" si="2387"/>
        <v>2744166</v>
      </c>
      <c r="CC795" s="48">
        <f>CC796+CC799+CC803+CC806+CC812</f>
        <v>0</v>
      </c>
      <c r="CD795" s="48">
        <f t="shared" ref="CD795:CH795" si="2388">CD796+CD799+CD803+CD806+CD812</f>
        <v>0</v>
      </c>
      <c r="CE795" s="48">
        <f t="shared" si="2388"/>
        <v>0</v>
      </c>
      <c r="CF795" s="48">
        <f t="shared" si="2388"/>
        <v>18027</v>
      </c>
      <c r="CG795" s="48">
        <f t="shared" si="2388"/>
        <v>2762193</v>
      </c>
      <c r="CH795" s="48">
        <f t="shared" si="2388"/>
        <v>2762193</v>
      </c>
      <c r="CI795" s="48">
        <f>CI796+CI799+CI803+CI806+CI812</f>
        <v>0</v>
      </c>
      <c r="CJ795" s="48">
        <f t="shared" ref="CJ795:CN795" si="2389">CJ796+CJ799+CJ803+CJ806+CJ812</f>
        <v>0</v>
      </c>
      <c r="CK795" s="48">
        <f t="shared" si="2389"/>
        <v>0</v>
      </c>
      <c r="CL795" s="48">
        <f t="shared" si="2389"/>
        <v>4061</v>
      </c>
      <c r="CM795" s="48">
        <f t="shared" si="2389"/>
        <v>2766254</v>
      </c>
      <c r="CN795" s="48">
        <f t="shared" si="2389"/>
        <v>2766254</v>
      </c>
      <c r="CO795" s="48">
        <f t="shared" ref="CO795:CP795" si="2390">CO796+CO799+CO803+CO806+CO812</f>
        <v>2758835</v>
      </c>
      <c r="CP795" s="48">
        <f t="shared" si="2390"/>
        <v>2758835</v>
      </c>
      <c r="CQ795" s="116">
        <f t="shared" si="2338"/>
        <v>99.731803370189425</v>
      </c>
      <c r="CR795" s="116">
        <f t="shared" si="2346"/>
        <v>99.731803370189425</v>
      </c>
    </row>
    <row r="796" spans="1:96" ht="66">
      <c r="A796" s="27" t="s">
        <v>477</v>
      </c>
      <c r="B796" s="31">
        <v>913</v>
      </c>
      <c r="C796" s="18" t="s">
        <v>7</v>
      </c>
      <c r="D796" s="18" t="s">
        <v>8</v>
      </c>
      <c r="E796" s="18" t="s">
        <v>476</v>
      </c>
      <c r="F796" s="6"/>
      <c r="G796" s="48">
        <f>G797</f>
        <v>0</v>
      </c>
      <c r="H796" s="48">
        <f t="shared" ref="G796:V797" si="2391">H797</f>
        <v>0</v>
      </c>
      <c r="I796" s="48">
        <f>I797</f>
        <v>0</v>
      </c>
      <c r="J796" s="48">
        <f t="shared" si="2391"/>
        <v>0</v>
      </c>
      <c r="K796" s="48">
        <f>K797</f>
        <v>0</v>
      </c>
      <c r="L796" s="48">
        <f t="shared" si="2391"/>
        <v>0</v>
      </c>
      <c r="M796" s="48">
        <f>M797</f>
        <v>0</v>
      </c>
      <c r="N796" s="48">
        <f t="shared" si="2391"/>
        <v>0</v>
      </c>
      <c r="O796" s="48">
        <f>O797</f>
        <v>0</v>
      </c>
      <c r="P796" s="48">
        <f t="shared" si="2391"/>
        <v>0</v>
      </c>
      <c r="Q796" s="48">
        <f>Q797</f>
        <v>0</v>
      </c>
      <c r="R796" s="48">
        <f t="shared" si="2391"/>
        <v>0</v>
      </c>
      <c r="S796" s="48">
        <f>S797</f>
        <v>0</v>
      </c>
      <c r="T796" s="48">
        <f t="shared" si="2391"/>
        <v>0</v>
      </c>
      <c r="U796" s="48">
        <f>U797</f>
        <v>0</v>
      </c>
      <c r="V796" s="48">
        <f t="shared" si="2391"/>
        <v>0</v>
      </c>
      <c r="W796" s="48">
        <f>W797</f>
        <v>0</v>
      </c>
      <c r="X796" s="48">
        <f>X797</f>
        <v>0</v>
      </c>
      <c r="Y796" s="48">
        <f>Y797</f>
        <v>0</v>
      </c>
      <c r="Z796" s="48">
        <f>Z797</f>
        <v>0</v>
      </c>
      <c r="AA796" s="48">
        <f>AA797</f>
        <v>0</v>
      </c>
      <c r="AB796" s="48">
        <f t="shared" ref="AA796:AY797" si="2392">AB797</f>
        <v>0</v>
      </c>
      <c r="AC796" s="48">
        <f t="shared" si="2392"/>
        <v>0</v>
      </c>
      <c r="AD796" s="48">
        <f t="shared" si="2392"/>
        <v>0</v>
      </c>
      <c r="AE796" s="48">
        <f t="shared" si="2392"/>
        <v>0</v>
      </c>
      <c r="AF796" s="48">
        <f t="shared" si="2392"/>
        <v>0</v>
      </c>
      <c r="AG796" s="48">
        <f t="shared" si="2392"/>
        <v>0</v>
      </c>
      <c r="AH796" s="48">
        <f t="shared" si="2392"/>
        <v>0</v>
      </c>
      <c r="AI796" s="48">
        <f t="shared" si="2392"/>
        <v>0</v>
      </c>
      <c r="AJ796" s="48">
        <f t="shared" si="2392"/>
        <v>384</v>
      </c>
      <c r="AK796" s="48">
        <f t="shared" si="2392"/>
        <v>384</v>
      </c>
      <c r="AL796" s="48">
        <f t="shared" si="2392"/>
        <v>384</v>
      </c>
      <c r="AM796" s="48">
        <f t="shared" si="2392"/>
        <v>0</v>
      </c>
      <c r="AN796" s="48">
        <f t="shared" si="2392"/>
        <v>0</v>
      </c>
      <c r="AO796" s="48">
        <f t="shared" si="2392"/>
        <v>0</v>
      </c>
      <c r="AP796" s="48">
        <f t="shared" si="2392"/>
        <v>0</v>
      </c>
      <c r="AQ796" s="48">
        <f t="shared" si="2392"/>
        <v>384</v>
      </c>
      <c r="AR796" s="48">
        <f t="shared" si="2392"/>
        <v>384</v>
      </c>
      <c r="AS796" s="48">
        <f t="shared" si="2392"/>
        <v>0</v>
      </c>
      <c r="AT796" s="48">
        <f t="shared" si="2392"/>
        <v>0</v>
      </c>
      <c r="AU796" s="48">
        <f t="shared" si="2392"/>
        <v>0</v>
      </c>
      <c r="AV796" s="48">
        <f t="shared" si="2392"/>
        <v>0</v>
      </c>
      <c r="AW796" s="48">
        <f t="shared" si="2392"/>
        <v>384</v>
      </c>
      <c r="AX796" s="48">
        <f>AX797</f>
        <v>384</v>
      </c>
      <c r="AY796" s="48">
        <f t="shared" si="2392"/>
        <v>0</v>
      </c>
      <c r="AZ796" s="48">
        <f t="shared" ref="AZ796:BC796" si="2393">AZ797</f>
        <v>0</v>
      </c>
      <c r="BA796" s="48">
        <f t="shared" si="2393"/>
        <v>0</v>
      </c>
      <c r="BB796" s="48">
        <f t="shared" si="2393"/>
        <v>0</v>
      </c>
      <c r="BC796" s="48">
        <f t="shared" si="2393"/>
        <v>384</v>
      </c>
      <c r="BD796" s="48">
        <f>BD797</f>
        <v>384</v>
      </c>
      <c r="BE796" s="48">
        <f t="shared" ref="BE796:CO796" si="2394">BE797</f>
        <v>0</v>
      </c>
      <c r="BF796" s="48">
        <f t="shared" si="2394"/>
        <v>0</v>
      </c>
      <c r="BG796" s="48">
        <f t="shared" si="2394"/>
        <v>0</v>
      </c>
      <c r="BH796" s="48">
        <f t="shared" si="2394"/>
        <v>365</v>
      </c>
      <c r="BI796" s="48">
        <f t="shared" si="2394"/>
        <v>749</v>
      </c>
      <c r="BJ796" s="48">
        <f>BJ797</f>
        <v>749</v>
      </c>
      <c r="BK796" s="48">
        <f t="shared" si="2394"/>
        <v>0</v>
      </c>
      <c r="BL796" s="48">
        <f t="shared" si="2394"/>
        <v>0</v>
      </c>
      <c r="BM796" s="48">
        <f t="shared" si="2394"/>
        <v>0</v>
      </c>
      <c r="BN796" s="48">
        <f t="shared" si="2394"/>
        <v>0</v>
      </c>
      <c r="BO796" s="48">
        <f t="shared" si="2394"/>
        <v>749</v>
      </c>
      <c r="BP796" s="48">
        <f>BP797</f>
        <v>749</v>
      </c>
      <c r="BQ796" s="48">
        <f t="shared" si="2394"/>
        <v>0</v>
      </c>
      <c r="BR796" s="48">
        <f t="shared" si="2394"/>
        <v>0</v>
      </c>
      <c r="BS796" s="48">
        <f t="shared" si="2394"/>
        <v>0</v>
      </c>
      <c r="BT796" s="48">
        <f t="shared" si="2394"/>
        <v>0</v>
      </c>
      <c r="BU796" s="48">
        <f t="shared" si="2394"/>
        <v>749</v>
      </c>
      <c r="BV796" s="48">
        <f>BV797</f>
        <v>749</v>
      </c>
      <c r="BW796" s="48">
        <f t="shared" si="2394"/>
        <v>0</v>
      </c>
      <c r="BX796" s="48">
        <f t="shared" si="2394"/>
        <v>0</v>
      </c>
      <c r="BY796" s="48">
        <f t="shared" si="2394"/>
        <v>0</v>
      </c>
      <c r="BZ796" s="48">
        <f t="shared" si="2394"/>
        <v>0</v>
      </c>
      <c r="CA796" s="48">
        <f t="shared" si="2394"/>
        <v>749</v>
      </c>
      <c r="CB796" s="48">
        <f>CB797</f>
        <v>749</v>
      </c>
      <c r="CC796" s="48">
        <f t="shared" si="2394"/>
        <v>0</v>
      </c>
      <c r="CD796" s="48">
        <f t="shared" si="2394"/>
        <v>0</v>
      </c>
      <c r="CE796" s="48">
        <f t="shared" si="2394"/>
        <v>0</v>
      </c>
      <c r="CF796" s="48">
        <f t="shared" si="2394"/>
        <v>0</v>
      </c>
      <c r="CG796" s="48">
        <f t="shared" si="2394"/>
        <v>749</v>
      </c>
      <c r="CH796" s="48">
        <f>CH797</f>
        <v>749</v>
      </c>
      <c r="CI796" s="48">
        <f t="shared" si="2394"/>
        <v>0</v>
      </c>
      <c r="CJ796" s="48">
        <f t="shared" si="2394"/>
        <v>0</v>
      </c>
      <c r="CK796" s="48">
        <f t="shared" si="2394"/>
        <v>0</v>
      </c>
      <c r="CL796" s="48">
        <f t="shared" si="2394"/>
        <v>0</v>
      </c>
      <c r="CM796" s="48">
        <f t="shared" si="2394"/>
        <v>749</v>
      </c>
      <c r="CN796" s="48">
        <f>CN797</f>
        <v>749</v>
      </c>
      <c r="CO796" s="48">
        <f t="shared" si="2394"/>
        <v>689</v>
      </c>
      <c r="CP796" s="48">
        <f>CP797</f>
        <v>689</v>
      </c>
      <c r="CQ796" s="116">
        <f t="shared" si="2338"/>
        <v>91.989319092122841</v>
      </c>
      <c r="CR796" s="116">
        <f t="shared" si="2346"/>
        <v>91.989319092122841</v>
      </c>
    </row>
    <row r="797" spans="1:96" ht="33">
      <c r="A797" s="17" t="s">
        <v>11</v>
      </c>
      <c r="B797" s="31">
        <v>913</v>
      </c>
      <c r="C797" s="18" t="s">
        <v>7</v>
      </c>
      <c r="D797" s="18" t="s">
        <v>8</v>
      </c>
      <c r="E797" s="18" t="s">
        <v>476</v>
      </c>
      <c r="F797" s="18" t="s">
        <v>12</v>
      </c>
      <c r="G797" s="48">
        <f t="shared" si="2391"/>
        <v>0</v>
      </c>
      <c r="H797" s="48">
        <f t="shared" si="2391"/>
        <v>0</v>
      </c>
      <c r="I797" s="48">
        <f t="shared" si="2391"/>
        <v>0</v>
      </c>
      <c r="J797" s="48">
        <f t="shared" si="2391"/>
        <v>0</v>
      </c>
      <c r="K797" s="48">
        <f t="shared" si="2391"/>
        <v>0</v>
      </c>
      <c r="L797" s="48">
        <f t="shared" si="2391"/>
        <v>0</v>
      </c>
      <c r="M797" s="48">
        <f t="shared" si="2391"/>
        <v>0</v>
      </c>
      <c r="N797" s="48">
        <f t="shared" si="2391"/>
        <v>0</v>
      </c>
      <c r="O797" s="48">
        <f t="shared" si="2391"/>
        <v>0</v>
      </c>
      <c r="P797" s="48">
        <f t="shared" si="2391"/>
        <v>0</v>
      </c>
      <c r="Q797" s="48">
        <f t="shared" si="2391"/>
        <v>0</v>
      </c>
      <c r="R797" s="48">
        <f t="shared" si="2391"/>
        <v>0</v>
      </c>
      <c r="S797" s="48">
        <f t="shared" si="2391"/>
        <v>0</v>
      </c>
      <c r="T797" s="48">
        <f t="shared" si="2391"/>
        <v>0</v>
      </c>
      <c r="U797" s="48">
        <f>U798</f>
        <v>0</v>
      </c>
      <c r="V797" s="48">
        <f>V798</f>
        <v>0</v>
      </c>
      <c r="W797" s="48">
        <f>W798</f>
        <v>0</v>
      </c>
      <c r="X797" s="48">
        <f>X798</f>
        <v>0</v>
      </c>
      <c r="Y797" s="48">
        <f>Y798</f>
        <v>0</v>
      </c>
      <c r="Z797" s="48">
        <f>Z798</f>
        <v>0</v>
      </c>
      <c r="AA797" s="48">
        <f t="shared" si="2392"/>
        <v>0</v>
      </c>
      <c r="AB797" s="48">
        <f t="shared" si="2392"/>
        <v>0</v>
      </c>
      <c r="AC797" s="48">
        <f t="shared" si="2392"/>
        <v>0</v>
      </c>
      <c r="AD797" s="48">
        <f t="shared" si="2392"/>
        <v>0</v>
      </c>
      <c r="AE797" s="48">
        <f t="shared" si="2392"/>
        <v>0</v>
      </c>
      <c r="AF797" s="48">
        <f t="shared" si="2392"/>
        <v>0</v>
      </c>
      <c r="AG797" s="48">
        <f t="shared" si="2392"/>
        <v>0</v>
      </c>
      <c r="AH797" s="48">
        <f t="shared" si="2392"/>
        <v>0</v>
      </c>
      <c r="AI797" s="48">
        <f t="shared" si="2392"/>
        <v>0</v>
      </c>
      <c r="AJ797" s="48">
        <f t="shared" si="2392"/>
        <v>384</v>
      </c>
      <c r="AK797" s="48">
        <f t="shared" si="2392"/>
        <v>384</v>
      </c>
      <c r="AL797" s="48">
        <f t="shared" si="2392"/>
        <v>384</v>
      </c>
      <c r="AM797" s="48">
        <f t="shared" si="2392"/>
        <v>0</v>
      </c>
      <c r="AN797" s="48">
        <f t="shared" si="2392"/>
        <v>0</v>
      </c>
      <c r="AO797" s="48">
        <f t="shared" si="2392"/>
        <v>0</v>
      </c>
      <c r="AP797" s="48">
        <f t="shared" si="2392"/>
        <v>0</v>
      </c>
      <c r="AQ797" s="48">
        <f t="shared" si="2392"/>
        <v>384</v>
      </c>
      <c r="AR797" s="48">
        <f t="shared" si="2392"/>
        <v>384</v>
      </c>
      <c r="AS797" s="48">
        <f>AS798</f>
        <v>0</v>
      </c>
      <c r="AT797" s="48">
        <f>AT798</f>
        <v>0</v>
      </c>
      <c r="AU797" s="48">
        <f>AU798</f>
        <v>0</v>
      </c>
      <c r="AV797" s="48">
        <f>AV798</f>
        <v>0</v>
      </c>
      <c r="AW797" s="48">
        <f>AW798</f>
        <v>384</v>
      </c>
      <c r="AX797" s="48">
        <f>AX798</f>
        <v>384</v>
      </c>
      <c r="AY797" s="48">
        <f>AY798</f>
        <v>0</v>
      </c>
      <c r="AZ797" s="48">
        <f>AZ798</f>
        <v>0</v>
      </c>
      <c r="BA797" s="48">
        <f>BA798</f>
        <v>0</v>
      </c>
      <c r="BB797" s="48">
        <f>BB798</f>
        <v>0</v>
      </c>
      <c r="BC797" s="48">
        <f>BC798</f>
        <v>384</v>
      </c>
      <c r="BD797" s="48">
        <f>BD798</f>
        <v>384</v>
      </c>
      <c r="BE797" s="48">
        <f>BE798</f>
        <v>0</v>
      </c>
      <c r="BF797" s="48">
        <f>BF798</f>
        <v>0</v>
      </c>
      <c r="BG797" s="48">
        <f>BG798</f>
        <v>0</v>
      </c>
      <c r="BH797" s="48">
        <f>BH798</f>
        <v>365</v>
      </c>
      <c r="BI797" s="48">
        <f>BI798</f>
        <v>749</v>
      </c>
      <c r="BJ797" s="48">
        <f>BJ798</f>
        <v>749</v>
      </c>
      <c r="BK797" s="48">
        <f>BK798</f>
        <v>0</v>
      </c>
      <c r="BL797" s="48">
        <f>BL798</f>
        <v>0</v>
      </c>
      <c r="BM797" s="48">
        <f>BM798</f>
        <v>0</v>
      </c>
      <c r="BN797" s="48">
        <f>BN798</f>
        <v>0</v>
      </c>
      <c r="BO797" s="48">
        <f>BO798</f>
        <v>749</v>
      </c>
      <c r="BP797" s="48">
        <f>BP798</f>
        <v>749</v>
      </c>
      <c r="BQ797" s="48">
        <f>BQ798</f>
        <v>0</v>
      </c>
      <c r="BR797" s="48">
        <f>BR798</f>
        <v>0</v>
      </c>
      <c r="BS797" s="48">
        <f>BS798</f>
        <v>0</v>
      </c>
      <c r="BT797" s="48">
        <f>BT798</f>
        <v>0</v>
      </c>
      <c r="BU797" s="48">
        <f>BU798</f>
        <v>749</v>
      </c>
      <c r="BV797" s="48">
        <f>BV798</f>
        <v>749</v>
      </c>
      <c r="BW797" s="48">
        <f>BW798</f>
        <v>0</v>
      </c>
      <c r="BX797" s="48">
        <f>BX798</f>
        <v>0</v>
      </c>
      <c r="BY797" s="48">
        <f>BY798</f>
        <v>0</v>
      </c>
      <c r="BZ797" s="48">
        <f>BZ798</f>
        <v>0</v>
      </c>
      <c r="CA797" s="48">
        <f>CA798</f>
        <v>749</v>
      </c>
      <c r="CB797" s="48">
        <f>CB798</f>
        <v>749</v>
      </c>
      <c r="CC797" s="48">
        <f>CC798</f>
        <v>0</v>
      </c>
      <c r="CD797" s="48">
        <f>CD798</f>
        <v>0</v>
      </c>
      <c r="CE797" s="48">
        <f>CE798</f>
        <v>0</v>
      </c>
      <c r="CF797" s="48">
        <f>CF798</f>
        <v>0</v>
      </c>
      <c r="CG797" s="48">
        <f>CG798</f>
        <v>749</v>
      </c>
      <c r="CH797" s="48">
        <f>CH798</f>
        <v>749</v>
      </c>
      <c r="CI797" s="48">
        <f>CI798</f>
        <v>0</v>
      </c>
      <c r="CJ797" s="48">
        <f>CJ798</f>
        <v>0</v>
      </c>
      <c r="CK797" s="48">
        <f>CK798</f>
        <v>0</v>
      </c>
      <c r="CL797" s="48">
        <f>CL798</f>
        <v>0</v>
      </c>
      <c r="CM797" s="48">
        <f>CM798</f>
        <v>749</v>
      </c>
      <c r="CN797" s="48">
        <f>CN798</f>
        <v>749</v>
      </c>
      <c r="CO797" s="48">
        <f>CO798</f>
        <v>689</v>
      </c>
      <c r="CP797" s="48">
        <f>CP798</f>
        <v>689</v>
      </c>
      <c r="CQ797" s="116">
        <f t="shared" si="2338"/>
        <v>91.989319092122841</v>
      </c>
      <c r="CR797" s="116">
        <f t="shared" si="2346"/>
        <v>91.989319092122841</v>
      </c>
    </row>
    <row r="798" spans="1:96" ht="20.25" customHeight="1">
      <c r="A798" s="20" t="s">
        <v>13</v>
      </c>
      <c r="B798" s="31">
        <v>913</v>
      </c>
      <c r="C798" s="18" t="s">
        <v>7</v>
      </c>
      <c r="D798" s="18" t="s">
        <v>8</v>
      </c>
      <c r="E798" s="18" t="s">
        <v>476</v>
      </c>
      <c r="F798" s="18" t="s">
        <v>32</v>
      </c>
      <c r="G798" s="48"/>
      <c r="H798" s="48"/>
      <c r="I798" s="48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48"/>
      <c r="X798" s="48"/>
      <c r="Y798" s="48"/>
      <c r="Z798" s="48"/>
      <c r="AA798" s="48"/>
      <c r="AB798" s="48"/>
      <c r="AC798" s="48"/>
      <c r="AD798" s="48"/>
      <c r="AE798" s="48"/>
      <c r="AF798" s="48"/>
      <c r="AG798" s="48"/>
      <c r="AH798" s="48"/>
      <c r="AI798" s="48"/>
      <c r="AJ798" s="48">
        <v>384</v>
      </c>
      <c r="AK798" s="48">
        <f>AE798+AG798+AH798+AI798+AJ798</f>
        <v>384</v>
      </c>
      <c r="AL798" s="48">
        <f>AF798+AJ798</f>
        <v>384</v>
      </c>
      <c r="AM798" s="48"/>
      <c r="AN798" s="48"/>
      <c r="AO798" s="48"/>
      <c r="AP798" s="48"/>
      <c r="AQ798" s="48">
        <f>AK798+AM798+AN798+AO798+AP798</f>
        <v>384</v>
      </c>
      <c r="AR798" s="48">
        <f>AL798+AP798</f>
        <v>384</v>
      </c>
      <c r="AS798" s="48"/>
      <c r="AT798" s="48"/>
      <c r="AU798" s="48"/>
      <c r="AV798" s="48"/>
      <c r="AW798" s="48">
        <f>AQ798+AS798+AT798+AU798+AV798</f>
        <v>384</v>
      </c>
      <c r="AX798" s="48">
        <f>AR798+AV798</f>
        <v>384</v>
      </c>
      <c r="AY798" s="48"/>
      <c r="AZ798" s="48"/>
      <c r="BA798" s="48"/>
      <c r="BB798" s="48"/>
      <c r="BC798" s="48">
        <f>AW798+AY798+AZ798+BA798+BB798</f>
        <v>384</v>
      </c>
      <c r="BD798" s="48">
        <f>AX798+BB798</f>
        <v>384</v>
      </c>
      <c r="BE798" s="48"/>
      <c r="BF798" s="48"/>
      <c r="BG798" s="48"/>
      <c r="BH798" s="48">
        <v>365</v>
      </c>
      <c r="BI798" s="48">
        <f>BC798+BE798+BF798+BG798+BH798</f>
        <v>749</v>
      </c>
      <c r="BJ798" s="48">
        <f>BD798+BH798</f>
        <v>749</v>
      </c>
      <c r="BK798" s="48"/>
      <c r="BL798" s="48"/>
      <c r="BM798" s="48"/>
      <c r="BN798" s="48"/>
      <c r="BO798" s="48">
        <f>BI798+BK798+BL798+BM798+BN798</f>
        <v>749</v>
      </c>
      <c r="BP798" s="48">
        <f>BJ798+BN798</f>
        <v>749</v>
      </c>
      <c r="BQ798" s="48"/>
      <c r="BR798" s="48"/>
      <c r="BS798" s="48"/>
      <c r="BT798" s="48"/>
      <c r="BU798" s="48">
        <f>BO798+BQ798+BR798+BS798+BT798</f>
        <v>749</v>
      </c>
      <c r="BV798" s="48">
        <f>BP798+BT798</f>
        <v>749</v>
      </c>
      <c r="BW798" s="48"/>
      <c r="BX798" s="48"/>
      <c r="BY798" s="48"/>
      <c r="BZ798" s="48"/>
      <c r="CA798" s="48">
        <f>BU798+BW798+BX798+BY798+BZ798</f>
        <v>749</v>
      </c>
      <c r="CB798" s="48">
        <f>BV798+BZ798</f>
        <v>749</v>
      </c>
      <c r="CC798" s="48"/>
      <c r="CD798" s="48"/>
      <c r="CE798" s="48"/>
      <c r="CF798" s="48"/>
      <c r="CG798" s="48">
        <f>CA798+CC798+CD798+CE798+CF798</f>
        <v>749</v>
      </c>
      <c r="CH798" s="48">
        <f>CB798+CF798</f>
        <v>749</v>
      </c>
      <c r="CI798" s="48"/>
      <c r="CJ798" s="48"/>
      <c r="CK798" s="48"/>
      <c r="CL798" s="48"/>
      <c r="CM798" s="48">
        <f>CG798+CI798+CJ798+CK798+CL798</f>
        <v>749</v>
      </c>
      <c r="CN798" s="48">
        <f>CH798+CL798</f>
        <v>749</v>
      </c>
      <c r="CO798" s="48">
        <f>690-1</f>
        <v>689</v>
      </c>
      <c r="CP798" s="48">
        <f>690-1</f>
        <v>689</v>
      </c>
      <c r="CQ798" s="116">
        <f t="shared" si="2338"/>
        <v>91.989319092122841</v>
      </c>
      <c r="CR798" s="116">
        <f t="shared" si="2346"/>
        <v>91.989319092122841</v>
      </c>
    </row>
    <row r="799" spans="1:96" ht="66">
      <c r="A799" s="88" t="s">
        <v>471</v>
      </c>
      <c r="B799" s="31">
        <v>913</v>
      </c>
      <c r="C799" s="18" t="s">
        <v>7</v>
      </c>
      <c r="D799" s="18" t="s">
        <v>8</v>
      </c>
      <c r="E799" s="18" t="s">
        <v>470</v>
      </c>
      <c r="F799" s="6"/>
      <c r="G799" s="48">
        <f t="shared" ref="G799:BR799" si="2395">G800</f>
        <v>0</v>
      </c>
      <c r="H799" s="48">
        <f t="shared" si="2395"/>
        <v>0</v>
      </c>
      <c r="I799" s="48">
        <f t="shared" si="2395"/>
        <v>0</v>
      </c>
      <c r="J799" s="48">
        <f t="shared" si="2395"/>
        <v>0</v>
      </c>
      <c r="K799" s="48">
        <f t="shared" si="2395"/>
        <v>0</v>
      </c>
      <c r="L799" s="48">
        <f t="shared" si="2395"/>
        <v>0</v>
      </c>
      <c r="M799" s="48">
        <f t="shared" si="2395"/>
        <v>0</v>
      </c>
      <c r="N799" s="48">
        <f t="shared" si="2395"/>
        <v>0</v>
      </c>
      <c r="O799" s="48">
        <f t="shared" si="2395"/>
        <v>0</v>
      </c>
      <c r="P799" s="48">
        <f t="shared" si="2395"/>
        <v>0</v>
      </c>
      <c r="Q799" s="48">
        <f t="shared" si="2395"/>
        <v>0</v>
      </c>
      <c r="R799" s="48">
        <f t="shared" si="2395"/>
        <v>0</v>
      </c>
      <c r="S799" s="48">
        <f t="shared" si="2395"/>
        <v>0</v>
      </c>
      <c r="T799" s="48">
        <f t="shared" si="2395"/>
        <v>0</v>
      </c>
      <c r="U799" s="48">
        <f t="shared" si="2395"/>
        <v>0</v>
      </c>
      <c r="V799" s="48">
        <f t="shared" si="2395"/>
        <v>0</v>
      </c>
      <c r="W799" s="48">
        <f t="shared" si="2395"/>
        <v>0</v>
      </c>
      <c r="X799" s="48">
        <f t="shared" si="2395"/>
        <v>0</v>
      </c>
      <c r="Y799" s="48">
        <f t="shared" si="2395"/>
        <v>0</v>
      </c>
      <c r="Z799" s="48">
        <f t="shared" si="2395"/>
        <v>0</v>
      </c>
      <c r="AA799" s="48">
        <f t="shared" si="2395"/>
        <v>0</v>
      </c>
      <c r="AB799" s="48">
        <f t="shared" si="2395"/>
        <v>0</v>
      </c>
      <c r="AC799" s="48">
        <f t="shared" si="2395"/>
        <v>0</v>
      </c>
      <c r="AD799" s="48">
        <f t="shared" si="2395"/>
        <v>0</v>
      </c>
      <c r="AE799" s="48">
        <f t="shared" si="2395"/>
        <v>0</v>
      </c>
      <c r="AF799" s="48">
        <f t="shared" si="2395"/>
        <v>0</v>
      </c>
      <c r="AG799" s="48">
        <f t="shared" si="2395"/>
        <v>0</v>
      </c>
      <c r="AH799" s="48">
        <f t="shared" si="2395"/>
        <v>0</v>
      </c>
      <c r="AI799" s="48">
        <f t="shared" si="2395"/>
        <v>0</v>
      </c>
      <c r="AJ799" s="48">
        <f t="shared" si="2395"/>
        <v>22400</v>
      </c>
      <c r="AK799" s="48">
        <f t="shared" si="2395"/>
        <v>22400</v>
      </c>
      <c r="AL799" s="48">
        <f t="shared" si="2395"/>
        <v>22400</v>
      </c>
      <c r="AM799" s="48">
        <f t="shared" si="2395"/>
        <v>0</v>
      </c>
      <c r="AN799" s="48">
        <f t="shared" si="2395"/>
        <v>0</v>
      </c>
      <c r="AO799" s="48">
        <f t="shared" si="2395"/>
        <v>0</v>
      </c>
      <c r="AP799" s="48">
        <f t="shared" si="2395"/>
        <v>0</v>
      </c>
      <c r="AQ799" s="48">
        <f t="shared" si="2395"/>
        <v>22400</v>
      </c>
      <c r="AR799" s="48">
        <f t="shared" si="2395"/>
        <v>22400</v>
      </c>
      <c r="AS799" s="48">
        <f t="shared" si="2395"/>
        <v>0</v>
      </c>
      <c r="AT799" s="48">
        <f t="shared" si="2395"/>
        <v>0</v>
      </c>
      <c r="AU799" s="48">
        <f t="shared" si="2395"/>
        <v>0</v>
      </c>
      <c r="AV799" s="48">
        <f t="shared" si="2395"/>
        <v>0</v>
      </c>
      <c r="AW799" s="48">
        <f t="shared" si="2395"/>
        <v>22400</v>
      </c>
      <c r="AX799" s="48">
        <f t="shared" si="2395"/>
        <v>22400</v>
      </c>
      <c r="AY799" s="48">
        <f t="shared" si="2395"/>
        <v>0</v>
      </c>
      <c r="AZ799" s="48">
        <f t="shared" si="2395"/>
        <v>0</v>
      </c>
      <c r="BA799" s="48">
        <f t="shared" si="2395"/>
        <v>0</v>
      </c>
      <c r="BB799" s="48">
        <f t="shared" si="2395"/>
        <v>0</v>
      </c>
      <c r="BC799" s="48">
        <f t="shared" si="2395"/>
        <v>22400</v>
      </c>
      <c r="BD799" s="48">
        <f t="shared" si="2395"/>
        <v>22400</v>
      </c>
      <c r="BE799" s="48">
        <f t="shared" si="2395"/>
        <v>0</v>
      </c>
      <c r="BF799" s="48">
        <f t="shared" si="2395"/>
        <v>0</v>
      </c>
      <c r="BG799" s="48">
        <f t="shared" si="2395"/>
        <v>0</v>
      </c>
      <c r="BH799" s="48">
        <f t="shared" si="2395"/>
        <v>0</v>
      </c>
      <c r="BI799" s="48">
        <f t="shared" si="2395"/>
        <v>22400</v>
      </c>
      <c r="BJ799" s="48">
        <f t="shared" si="2395"/>
        <v>22400</v>
      </c>
      <c r="BK799" s="48">
        <f t="shared" si="2395"/>
        <v>0</v>
      </c>
      <c r="BL799" s="48">
        <f t="shared" si="2395"/>
        <v>0</v>
      </c>
      <c r="BM799" s="48">
        <f t="shared" si="2395"/>
        <v>0</v>
      </c>
      <c r="BN799" s="48">
        <f t="shared" si="2395"/>
        <v>0</v>
      </c>
      <c r="BO799" s="48">
        <f t="shared" si="2395"/>
        <v>22400</v>
      </c>
      <c r="BP799" s="48">
        <f t="shared" si="2395"/>
        <v>22400</v>
      </c>
      <c r="BQ799" s="48">
        <f t="shared" si="2395"/>
        <v>0</v>
      </c>
      <c r="BR799" s="48">
        <f t="shared" si="2395"/>
        <v>0</v>
      </c>
      <c r="BS799" s="48">
        <f t="shared" ref="BS799:CP799" si="2396">BS800</f>
        <v>0</v>
      </c>
      <c r="BT799" s="48">
        <f t="shared" si="2396"/>
        <v>0</v>
      </c>
      <c r="BU799" s="48">
        <f t="shared" si="2396"/>
        <v>22400</v>
      </c>
      <c r="BV799" s="48">
        <f t="shared" si="2396"/>
        <v>22400</v>
      </c>
      <c r="BW799" s="48">
        <f t="shared" si="2396"/>
        <v>0</v>
      </c>
      <c r="BX799" s="48">
        <f t="shared" si="2396"/>
        <v>0</v>
      </c>
      <c r="BY799" s="48">
        <f t="shared" si="2396"/>
        <v>0</v>
      </c>
      <c r="BZ799" s="48">
        <f t="shared" si="2396"/>
        <v>0</v>
      </c>
      <c r="CA799" s="48">
        <f t="shared" si="2396"/>
        <v>22400</v>
      </c>
      <c r="CB799" s="48">
        <f t="shared" si="2396"/>
        <v>22400</v>
      </c>
      <c r="CC799" s="48">
        <f t="shared" si="2396"/>
        <v>0</v>
      </c>
      <c r="CD799" s="48">
        <f t="shared" si="2396"/>
        <v>0</v>
      </c>
      <c r="CE799" s="48">
        <f t="shared" si="2396"/>
        <v>0</v>
      </c>
      <c r="CF799" s="48">
        <f t="shared" si="2396"/>
        <v>0</v>
      </c>
      <c r="CG799" s="48">
        <f t="shared" si="2396"/>
        <v>22400</v>
      </c>
      <c r="CH799" s="48">
        <f t="shared" si="2396"/>
        <v>22400</v>
      </c>
      <c r="CI799" s="48">
        <f t="shared" si="2396"/>
        <v>0</v>
      </c>
      <c r="CJ799" s="48">
        <f t="shared" si="2396"/>
        <v>0</v>
      </c>
      <c r="CK799" s="48">
        <f t="shared" si="2396"/>
        <v>0</v>
      </c>
      <c r="CL799" s="48">
        <f t="shared" si="2396"/>
        <v>1162</v>
      </c>
      <c r="CM799" s="48">
        <f t="shared" si="2396"/>
        <v>23562</v>
      </c>
      <c r="CN799" s="48">
        <f t="shared" si="2396"/>
        <v>23562</v>
      </c>
      <c r="CO799" s="48">
        <f t="shared" si="2396"/>
        <v>21717</v>
      </c>
      <c r="CP799" s="48">
        <f t="shared" si="2396"/>
        <v>21717</v>
      </c>
      <c r="CQ799" s="116">
        <f t="shared" si="2338"/>
        <v>92.169595110771581</v>
      </c>
      <c r="CR799" s="116">
        <f t="shared" si="2346"/>
        <v>92.169595110771581</v>
      </c>
    </row>
    <row r="800" spans="1:96" ht="33">
      <c r="A800" s="17" t="s">
        <v>11</v>
      </c>
      <c r="B800" s="31">
        <v>913</v>
      </c>
      <c r="C800" s="18" t="s">
        <v>7</v>
      </c>
      <c r="D800" s="18" t="s">
        <v>8</v>
      </c>
      <c r="E800" s="18" t="s">
        <v>470</v>
      </c>
      <c r="F800" s="18" t="s">
        <v>12</v>
      </c>
      <c r="G800" s="48">
        <f>G801+G802</f>
        <v>0</v>
      </c>
      <c r="H800" s="48">
        <f>H801+H802</f>
        <v>0</v>
      </c>
      <c r="I800" s="48">
        <f t="shared" ref="I800:N800" si="2397">I801+I802</f>
        <v>0</v>
      </c>
      <c r="J800" s="48">
        <f t="shared" si="2397"/>
        <v>0</v>
      </c>
      <c r="K800" s="48">
        <f t="shared" si="2397"/>
        <v>0</v>
      </c>
      <c r="L800" s="48">
        <f t="shared" si="2397"/>
        <v>0</v>
      </c>
      <c r="M800" s="48">
        <f t="shared" si="2397"/>
        <v>0</v>
      </c>
      <c r="N800" s="48">
        <f t="shared" si="2397"/>
        <v>0</v>
      </c>
      <c r="O800" s="48">
        <f t="shared" ref="O800:T800" si="2398">O801+O802</f>
        <v>0</v>
      </c>
      <c r="P800" s="48">
        <f t="shared" si="2398"/>
        <v>0</v>
      </c>
      <c r="Q800" s="48">
        <f t="shared" si="2398"/>
        <v>0</v>
      </c>
      <c r="R800" s="48">
        <f t="shared" si="2398"/>
        <v>0</v>
      </c>
      <c r="S800" s="48">
        <f t="shared" si="2398"/>
        <v>0</v>
      </c>
      <c r="T800" s="48">
        <f t="shared" si="2398"/>
        <v>0</v>
      </c>
      <c r="U800" s="48">
        <f t="shared" ref="U800:Z800" si="2399">U801+U802</f>
        <v>0</v>
      </c>
      <c r="V800" s="48">
        <f t="shared" si="2399"/>
        <v>0</v>
      </c>
      <c r="W800" s="48">
        <f t="shared" si="2399"/>
        <v>0</v>
      </c>
      <c r="X800" s="48">
        <f t="shared" si="2399"/>
        <v>0</v>
      </c>
      <c r="Y800" s="48">
        <f t="shared" si="2399"/>
        <v>0</v>
      </c>
      <c r="Z800" s="48">
        <f t="shared" si="2399"/>
        <v>0</v>
      </c>
      <c r="AA800" s="48">
        <f t="shared" ref="AA800:AF800" si="2400">AA801+AA802</f>
        <v>0</v>
      </c>
      <c r="AB800" s="48">
        <f t="shared" si="2400"/>
        <v>0</v>
      </c>
      <c r="AC800" s="48">
        <f t="shared" si="2400"/>
        <v>0</v>
      </c>
      <c r="AD800" s="48">
        <f t="shared" si="2400"/>
        <v>0</v>
      </c>
      <c r="AE800" s="48">
        <f t="shared" si="2400"/>
        <v>0</v>
      </c>
      <c r="AF800" s="48">
        <f t="shared" si="2400"/>
        <v>0</v>
      </c>
      <c r="AG800" s="48">
        <f t="shared" ref="AG800:AL800" si="2401">AG801+AG802</f>
        <v>0</v>
      </c>
      <c r="AH800" s="48">
        <f t="shared" si="2401"/>
        <v>0</v>
      </c>
      <c r="AI800" s="48">
        <f t="shared" si="2401"/>
        <v>0</v>
      </c>
      <c r="AJ800" s="48">
        <f t="shared" si="2401"/>
        <v>22400</v>
      </c>
      <c r="AK800" s="48">
        <f t="shared" si="2401"/>
        <v>22400</v>
      </c>
      <c r="AL800" s="48">
        <f t="shared" si="2401"/>
        <v>22400</v>
      </c>
      <c r="AM800" s="48">
        <f t="shared" ref="AM800:AR800" si="2402">AM801+AM802</f>
        <v>0</v>
      </c>
      <c r="AN800" s="48">
        <f t="shared" si="2402"/>
        <v>0</v>
      </c>
      <c r="AO800" s="48">
        <f t="shared" si="2402"/>
        <v>0</v>
      </c>
      <c r="AP800" s="48">
        <f t="shared" si="2402"/>
        <v>0</v>
      </c>
      <c r="AQ800" s="48">
        <f t="shared" si="2402"/>
        <v>22400</v>
      </c>
      <c r="AR800" s="48">
        <f t="shared" si="2402"/>
        <v>22400</v>
      </c>
      <c r="AS800" s="48">
        <f t="shared" ref="AS800:AX800" si="2403">AS801+AS802</f>
        <v>0</v>
      </c>
      <c r="AT800" s="48">
        <f t="shared" si="2403"/>
        <v>0</v>
      </c>
      <c r="AU800" s="48">
        <f t="shared" si="2403"/>
        <v>0</v>
      </c>
      <c r="AV800" s="48">
        <f t="shared" si="2403"/>
        <v>0</v>
      </c>
      <c r="AW800" s="48">
        <f t="shared" si="2403"/>
        <v>22400</v>
      </c>
      <c r="AX800" s="48">
        <f t="shared" si="2403"/>
        <v>22400</v>
      </c>
      <c r="AY800" s="48">
        <f t="shared" ref="AY800:BD800" si="2404">AY801+AY802</f>
        <v>0</v>
      </c>
      <c r="AZ800" s="48">
        <f t="shared" si="2404"/>
        <v>0</v>
      </c>
      <c r="BA800" s="48">
        <f t="shared" si="2404"/>
        <v>0</v>
      </c>
      <c r="BB800" s="48">
        <f t="shared" si="2404"/>
        <v>0</v>
      </c>
      <c r="BC800" s="48">
        <f t="shared" si="2404"/>
        <v>22400</v>
      </c>
      <c r="BD800" s="48">
        <f t="shared" si="2404"/>
        <v>22400</v>
      </c>
      <c r="BE800" s="48">
        <f t="shared" ref="BE800:BJ800" si="2405">BE801+BE802</f>
        <v>0</v>
      </c>
      <c r="BF800" s="48">
        <f t="shared" si="2405"/>
        <v>0</v>
      </c>
      <c r="BG800" s="48">
        <f t="shared" si="2405"/>
        <v>0</v>
      </c>
      <c r="BH800" s="48">
        <f t="shared" si="2405"/>
        <v>0</v>
      </c>
      <c r="BI800" s="48">
        <f t="shared" si="2405"/>
        <v>22400</v>
      </c>
      <c r="BJ800" s="48">
        <f t="shared" si="2405"/>
        <v>22400</v>
      </c>
      <c r="BK800" s="48">
        <f t="shared" ref="BK800:BP800" si="2406">BK801+BK802</f>
        <v>0</v>
      </c>
      <c r="BL800" s="48">
        <f t="shared" si="2406"/>
        <v>0</v>
      </c>
      <c r="BM800" s="48">
        <f t="shared" si="2406"/>
        <v>0</v>
      </c>
      <c r="BN800" s="48">
        <f t="shared" si="2406"/>
        <v>0</v>
      </c>
      <c r="BO800" s="48">
        <f t="shared" si="2406"/>
        <v>22400</v>
      </c>
      <c r="BP800" s="48">
        <f t="shared" si="2406"/>
        <v>22400</v>
      </c>
      <c r="BQ800" s="48">
        <f t="shared" ref="BQ800:BV800" si="2407">BQ801+BQ802</f>
        <v>0</v>
      </c>
      <c r="BR800" s="48">
        <f t="shared" si="2407"/>
        <v>0</v>
      </c>
      <c r="BS800" s="48">
        <f t="shared" si="2407"/>
        <v>0</v>
      </c>
      <c r="BT800" s="48">
        <f t="shared" si="2407"/>
        <v>0</v>
      </c>
      <c r="BU800" s="48">
        <f t="shared" si="2407"/>
        <v>22400</v>
      </c>
      <c r="BV800" s="48">
        <f t="shared" si="2407"/>
        <v>22400</v>
      </c>
      <c r="BW800" s="48">
        <f t="shared" ref="BW800:CB800" si="2408">BW801+BW802</f>
        <v>0</v>
      </c>
      <c r="BX800" s="48">
        <f t="shared" si="2408"/>
        <v>0</v>
      </c>
      <c r="BY800" s="48">
        <f t="shared" si="2408"/>
        <v>0</v>
      </c>
      <c r="BZ800" s="48">
        <f t="shared" si="2408"/>
        <v>0</v>
      </c>
      <c r="CA800" s="48">
        <f t="shared" si="2408"/>
        <v>22400</v>
      </c>
      <c r="CB800" s="48">
        <f t="shared" si="2408"/>
        <v>22400</v>
      </c>
      <c r="CC800" s="48">
        <f t="shared" ref="CC800:CH800" si="2409">CC801+CC802</f>
        <v>0</v>
      </c>
      <c r="CD800" s="48">
        <f t="shared" si="2409"/>
        <v>0</v>
      </c>
      <c r="CE800" s="48">
        <f t="shared" si="2409"/>
        <v>0</v>
      </c>
      <c r="CF800" s="48">
        <f t="shared" si="2409"/>
        <v>0</v>
      </c>
      <c r="CG800" s="48">
        <f t="shared" si="2409"/>
        <v>22400</v>
      </c>
      <c r="CH800" s="48">
        <f t="shared" si="2409"/>
        <v>22400</v>
      </c>
      <c r="CI800" s="48">
        <f t="shared" ref="CI800:CN800" si="2410">CI801+CI802</f>
        <v>0</v>
      </c>
      <c r="CJ800" s="48">
        <f t="shared" si="2410"/>
        <v>0</v>
      </c>
      <c r="CK800" s="48">
        <f t="shared" si="2410"/>
        <v>0</v>
      </c>
      <c r="CL800" s="48">
        <f t="shared" si="2410"/>
        <v>1162</v>
      </c>
      <c r="CM800" s="48">
        <f t="shared" si="2410"/>
        <v>23562</v>
      </c>
      <c r="CN800" s="48">
        <f t="shared" si="2410"/>
        <v>23562</v>
      </c>
      <c r="CO800" s="48">
        <f t="shared" ref="CO800:CP800" si="2411">CO801+CO802</f>
        <v>21717</v>
      </c>
      <c r="CP800" s="48">
        <f t="shared" si="2411"/>
        <v>21717</v>
      </c>
      <c r="CQ800" s="116">
        <f t="shared" si="2338"/>
        <v>92.169595110771581</v>
      </c>
      <c r="CR800" s="116">
        <f t="shared" si="2346"/>
        <v>92.169595110771581</v>
      </c>
    </row>
    <row r="801" spans="1:96" ht="20.25" customHeight="1">
      <c r="A801" s="20" t="s">
        <v>13</v>
      </c>
      <c r="B801" s="31">
        <v>913</v>
      </c>
      <c r="C801" s="18" t="s">
        <v>7</v>
      </c>
      <c r="D801" s="18" t="s">
        <v>8</v>
      </c>
      <c r="E801" s="18" t="s">
        <v>470</v>
      </c>
      <c r="F801" s="18" t="s">
        <v>32</v>
      </c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  <c r="AA801" s="48"/>
      <c r="AB801" s="48"/>
      <c r="AC801" s="48"/>
      <c r="AD801" s="48"/>
      <c r="AE801" s="48"/>
      <c r="AF801" s="48"/>
      <c r="AG801" s="48"/>
      <c r="AH801" s="48"/>
      <c r="AI801" s="48"/>
      <c r="AJ801" s="48">
        <v>20801</v>
      </c>
      <c r="AK801" s="48">
        <f>AE801+AG801+AH801+AI801+AJ801</f>
        <v>20801</v>
      </c>
      <c r="AL801" s="48">
        <f>AF801+AJ801</f>
        <v>20801</v>
      </c>
      <c r="AM801" s="48"/>
      <c r="AN801" s="48"/>
      <c r="AO801" s="48"/>
      <c r="AP801" s="48"/>
      <c r="AQ801" s="48">
        <f>AK801+AM801+AN801+AO801+AP801</f>
        <v>20801</v>
      </c>
      <c r="AR801" s="48">
        <f>AL801+AP801</f>
        <v>20801</v>
      </c>
      <c r="AS801" s="48"/>
      <c r="AT801" s="48"/>
      <c r="AU801" s="48"/>
      <c r="AV801" s="48"/>
      <c r="AW801" s="48">
        <f>AQ801+AS801+AT801+AU801+AV801</f>
        <v>20801</v>
      </c>
      <c r="AX801" s="48">
        <f>AR801+AV801</f>
        <v>20801</v>
      </c>
      <c r="AY801" s="48"/>
      <c r="AZ801" s="48"/>
      <c r="BA801" s="48"/>
      <c r="BB801" s="48"/>
      <c r="BC801" s="48">
        <f>AW801+AY801+AZ801+BA801+BB801</f>
        <v>20801</v>
      </c>
      <c r="BD801" s="48">
        <f>AX801+BB801</f>
        <v>20801</v>
      </c>
      <c r="BE801" s="48"/>
      <c r="BF801" s="48"/>
      <c r="BG801" s="48"/>
      <c r="BH801" s="48"/>
      <c r="BI801" s="48">
        <f>BC801+BE801+BF801+BG801+BH801</f>
        <v>20801</v>
      </c>
      <c r="BJ801" s="48">
        <f>BD801+BH801</f>
        <v>20801</v>
      </c>
      <c r="BK801" s="48"/>
      <c r="BL801" s="48"/>
      <c r="BM801" s="48"/>
      <c r="BN801" s="48"/>
      <c r="BO801" s="48">
        <f>BI801+BK801+BL801+BM801+BN801</f>
        <v>20801</v>
      </c>
      <c r="BP801" s="48">
        <f>BJ801+BN801</f>
        <v>20801</v>
      </c>
      <c r="BQ801" s="48"/>
      <c r="BR801" s="48"/>
      <c r="BS801" s="48"/>
      <c r="BT801" s="48"/>
      <c r="BU801" s="48">
        <f>BO801+BQ801+BR801+BS801+BT801</f>
        <v>20801</v>
      </c>
      <c r="BV801" s="48">
        <f>BP801+BT801</f>
        <v>20801</v>
      </c>
      <c r="BW801" s="48"/>
      <c r="BX801" s="48"/>
      <c r="BY801" s="48"/>
      <c r="BZ801" s="48"/>
      <c r="CA801" s="48">
        <f>BU801+BW801+BX801+BY801+BZ801</f>
        <v>20801</v>
      </c>
      <c r="CB801" s="48">
        <f>BV801+BZ801</f>
        <v>20801</v>
      </c>
      <c r="CC801" s="48"/>
      <c r="CD801" s="48"/>
      <c r="CE801" s="48"/>
      <c r="CF801" s="48"/>
      <c r="CG801" s="48">
        <f>CA801+CC801+CD801+CE801+CF801</f>
        <v>20801</v>
      </c>
      <c r="CH801" s="48">
        <f>CB801+CF801</f>
        <v>20801</v>
      </c>
      <c r="CI801" s="48"/>
      <c r="CJ801" s="48"/>
      <c r="CK801" s="48"/>
      <c r="CL801" s="48">
        <v>1162</v>
      </c>
      <c r="CM801" s="48">
        <f>CG801+CI801+CJ801+CK801+CL801</f>
        <v>21963</v>
      </c>
      <c r="CN801" s="48">
        <f>CH801+CL801</f>
        <v>21963</v>
      </c>
      <c r="CO801" s="48">
        <v>20351</v>
      </c>
      <c r="CP801" s="48">
        <v>20351</v>
      </c>
      <c r="CQ801" s="116">
        <f t="shared" si="2338"/>
        <v>92.660383372034786</v>
      </c>
      <c r="CR801" s="116">
        <f t="shared" si="2346"/>
        <v>92.660383372034786</v>
      </c>
    </row>
    <row r="802" spans="1:96" ht="21.75" customHeight="1">
      <c r="A802" s="20" t="s">
        <v>22</v>
      </c>
      <c r="B802" s="31">
        <v>913</v>
      </c>
      <c r="C802" s="18" t="s">
        <v>7</v>
      </c>
      <c r="D802" s="18" t="s">
        <v>8</v>
      </c>
      <c r="E802" s="18" t="s">
        <v>470</v>
      </c>
      <c r="F802" s="18">
        <v>620</v>
      </c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  <c r="AA802" s="48"/>
      <c r="AB802" s="48"/>
      <c r="AC802" s="48"/>
      <c r="AD802" s="48"/>
      <c r="AE802" s="48"/>
      <c r="AF802" s="48"/>
      <c r="AG802" s="48"/>
      <c r="AH802" s="48"/>
      <c r="AI802" s="48"/>
      <c r="AJ802" s="48">
        <v>1599</v>
      </c>
      <c r="AK802" s="48">
        <f>AE802+AG802+AH802+AI802+AJ802</f>
        <v>1599</v>
      </c>
      <c r="AL802" s="48">
        <f>AF802+AJ802</f>
        <v>1599</v>
      </c>
      <c r="AM802" s="48"/>
      <c r="AN802" s="48"/>
      <c r="AO802" s="48"/>
      <c r="AP802" s="48"/>
      <c r="AQ802" s="48">
        <f>AK802+AM802+AN802+AO802+AP802</f>
        <v>1599</v>
      </c>
      <c r="AR802" s="48">
        <f>AL802+AP802</f>
        <v>1599</v>
      </c>
      <c r="AS802" s="48"/>
      <c r="AT802" s="48"/>
      <c r="AU802" s="48"/>
      <c r="AV802" s="48"/>
      <c r="AW802" s="48">
        <f>AQ802+AS802+AT802+AU802+AV802</f>
        <v>1599</v>
      </c>
      <c r="AX802" s="48">
        <f>AR802+AV802</f>
        <v>1599</v>
      </c>
      <c r="AY802" s="48"/>
      <c r="AZ802" s="48"/>
      <c r="BA802" s="48"/>
      <c r="BB802" s="48"/>
      <c r="BC802" s="48">
        <f>AW802+AY802+AZ802+BA802+BB802</f>
        <v>1599</v>
      </c>
      <c r="BD802" s="48">
        <f>AX802+BB802</f>
        <v>1599</v>
      </c>
      <c r="BE802" s="48"/>
      <c r="BF802" s="48"/>
      <c r="BG802" s="48"/>
      <c r="BH802" s="48"/>
      <c r="BI802" s="48">
        <f>BC802+BE802+BF802+BG802+BH802</f>
        <v>1599</v>
      </c>
      <c r="BJ802" s="48">
        <f>BD802+BH802</f>
        <v>1599</v>
      </c>
      <c r="BK802" s="48"/>
      <c r="BL802" s="48"/>
      <c r="BM802" s="48"/>
      <c r="BN802" s="48"/>
      <c r="BO802" s="48">
        <f>BI802+BK802+BL802+BM802+BN802</f>
        <v>1599</v>
      </c>
      <c r="BP802" s="48">
        <f>BJ802+BN802</f>
        <v>1599</v>
      </c>
      <c r="BQ802" s="48"/>
      <c r="BR802" s="48"/>
      <c r="BS802" s="48"/>
      <c r="BT802" s="48"/>
      <c r="BU802" s="48">
        <f>BO802+BQ802+BR802+BS802+BT802</f>
        <v>1599</v>
      </c>
      <c r="BV802" s="48">
        <f>BP802+BT802</f>
        <v>1599</v>
      </c>
      <c r="BW802" s="48"/>
      <c r="BX802" s="48"/>
      <c r="BY802" s="48"/>
      <c r="BZ802" s="48"/>
      <c r="CA802" s="48">
        <f>BU802+BW802+BX802+BY802+BZ802</f>
        <v>1599</v>
      </c>
      <c r="CB802" s="48">
        <f>BV802+BZ802</f>
        <v>1599</v>
      </c>
      <c r="CC802" s="48"/>
      <c r="CD802" s="48"/>
      <c r="CE802" s="48"/>
      <c r="CF802" s="48"/>
      <c r="CG802" s="48">
        <f>CA802+CC802+CD802+CE802+CF802</f>
        <v>1599</v>
      </c>
      <c r="CH802" s="48">
        <f>CB802+CF802</f>
        <v>1599</v>
      </c>
      <c r="CI802" s="48"/>
      <c r="CJ802" s="48"/>
      <c r="CK802" s="48"/>
      <c r="CL802" s="48"/>
      <c r="CM802" s="48">
        <f>CG802+CI802+CJ802+CK802+CL802</f>
        <v>1599</v>
      </c>
      <c r="CN802" s="48">
        <f>CH802+CL802</f>
        <v>1599</v>
      </c>
      <c r="CO802" s="48">
        <v>1366</v>
      </c>
      <c r="CP802" s="48">
        <v>1366</v>
      </c>
      <c r="CQ802" s="116">
        <f t="shared" si="2338"/>
        <v>85.428392745465914</v>
      </c>
      <c r="CR802" s="116">
        <f t="shared" si="2346"/>
        <v>85.428392745465914</v>
      </c>
    </row>
    <row r="803" spans="1:96" ht="49.5">
      <c r="A803" s="27" t="s">
        <v>462</v>
      </c>
      <c r="B803" s="31">
        <v>913</v>
      </c>
      <c r="C803" s="18" t="s">
        <v>7</v>
      </c>
      <c r="D803" s="18" t="s">
        <v>8</v>
      </c>
      <c r="E803" s="18" t="s">
        <v>463</v>
      </c>
      <c r="F803" s="18"/>
      <c r="G803" s="48">
        <f>G804</f>
        <v>0</v>
      </c>
      <c r="H803" s="48">
        <f t="shared" ref="G803:V804" si="2412">H804</f>
        <v>0</v>
      </c>
      <c r="I803" s="48">
        <f>I804</f>
        <v>0</v>
      </c>
      <c r="J803" s="48">
        <f t="shared" si="2412"/>
        <v>0</v>
      </c>
      <c r="K803" s="48">
        <f>K804</f>
        <v>0</v>
      </c>
      <c r="L803" s="48">
        <f t="shared" si="2412"/>
        <v>0</v>
      </c>
      <c r="M803" s="48">
        <f>M804</f>
        <v>0</v>
      </c>
      <c r="N803" s="48">
        <f t="shared" si="2412"/>
        <v>0</v>
      </c>
      <c r="O803" s="48">
        <f>O804</f>
        <v>0</v>
      </c>
      <c r="P803" s="48">
        <f t="shared" si="2412"/>
        <v>0</v>
      </c>
      <c r="Q803" s="48">
        <f>Q804</f>
        <v>0</v>
      </c>
      <c r="R803" s="48">
        <f t="shared" si="2412"/>
        <v>0</v>
      </c>
      <c r="S803" s="48">
        <f>S804</f>
        <v>0</v>
      </c>
      <c r="T803" s="48">
        <f t="shared" si="2412"/>
        <v>0</v>
      </c>
      <c r="U803" s="48">
        <f>U804</f>
        <v>0</v>
      </c>
      <c r="V803" s="48">
        <f t="shared" si="2412"/>
        <v>0</v>
      </c>
      <c r="W803" s="48">
        <f>W804</f>
        <v>0</v>
      </c>
      <c r="X803" s="48">
        <f>X804</f>
        <v>0</v>
      </c>
      <c r="Y803" s="48">
        <f>Y804</f>
        <v>0</v>
      </c>
      <c r="Z803" s="48">
        <f>Z804</f>
        <v>0</v>
      </c>
      <c r="AA803" s="48">
        <f>AA804</f>
        <v>0</v>
      </c>
      <c r="AB803" s="48">
        <f t="shared" ref="AA803:AY804" si="2413">AB804</f>
        <v>0</v>
      </c>
      <c r="AC803" s="48">
        <f t="shared" si="2413"/>
        <v>0</v>
      </c>
      <c r="AD803" s="48">
        <f t="shared" si="2413"/>
        <v>0</v>
      </c>
      <c r="AE803" s="48">
        <f t="shared" si="2413"/>
        <v>0</v>
      </c>
      <c r="AF803" s="48">
        <f t="shared" si="2413"/>
        <v>0</v>
      </c>
      <c r="AG803" s="48">
        <f t="shared" si="2413"/>
        <v>0</v>
      </c>
      <c r="AH803" s="48">
        <f t="shared" si="2413"/>
        <v>0</v>
      </c>
      <c r="AI803" s="48">
        <f t="shared" si="2413"/>
        <v>0</v>
      </c>
      <c r="AJ803" s="48">
        <f t="shared" si="2413"/>
        <v>85938</v>
      </c>
      <c r="AK803" s="48">
        <f t="shared" si="2413"/>
        <v>85938</v>
      </c>
      <c r="AL803" s="48">
        <f t="shared" si="2413"/>
        <v>85938</v>
      </c>
      <c r="AM803" s="48">
        <f t="shared" si="2413"/>
        <v>0</v>
      </c>
      <c r="AN803" s="48">
        <f t="shared" si="2413"/>
        <v>0</v>
      </c>
      <c r="AO803" s="48">
        <f t="shared" si="2413"/>
        <v>0</v>
      </c>
      <c r="AP803" s="48">
        <f t="shared" si="2413"/>
        <v>0</v>
      </c>
      <c r="AQ803" s="48">
        <f t="shared" si="2413"/>
        <v>85938</v>
      </c>
      <c r="AR803" s="48">
        <f t="shared" si="2413"/>
        <v>85938</v>
      </c>
      <c r="AS803" s="48">
        <f t="shared" si="2413"/>
        <v>0</v>
      </c>
      <c r="AT803" s="48">
        <f t="shared" si="2413"/>
        <v>0</v>
      </c>
      <c r="AU803" s="48">
        <f t="shared" si="2413"/>
        <v>0</v>
      </c>
      <c r="AV803" s="48">
        <f t="shared" si="2413"/>
        <v>0</v>
      </c>
      <c r="AW803" s="48">
        <f t="shared" si="2413"/>
        <v>85938</v>
      </c>
      <c r="AX803" s="48">
        <f>AX804</f>
        <v>85938</v>
      </c>
      <c r="AY803" s="48">
        <f t="shared" si="2413"/>
        <v>0</v>
      </c>
      <c r="AZ803" s="48">
        <f t="shared" ref="AZ803:BC803" si="2414">AZ804</f>
        <v>0</v>
      </c>
      <c r="BA803" s="48">
        <f t="shared" si="2414"/>
        <v>0</v>
      </c>
      <c r="BB803" s="48">
        <f t="shared" si="2414"/>
        <v>0</v>
      </c>
      <c r="BC803" s="48">
        <f t="shared" si="2414"/>
        <v>85938</v>
      </c>
      <c r="BD803" s="48">
        <f>BD804</f>
        <v>85938</v>
      </c>
      <c r="BE803" s="48">
        <f t="shared" ref="BE803:CO803" si="2415">BE804</f>
        <v>0</v>
      </c>
      <c r="BF803" s="48">
        <f t="shared" si="2415"/>
        <v>0</v>
      </c>
      <c r="BG803" s="48">
        <f t="shared" si="2415"/>
        <v>0</v>
      </c>
      <c r="BH803" s="48">
        <f t="shared" si="2415"/>
        <v>0</v>
      </c>
      <c r="BI803" s="48">
        <f t="shared" si="2415"/>
        <v>85938</v>
      </c>
      <c r="BJ803" s="48">
        <f>BJ804</f>
        <v>85938</v>
      </c>
      <c r="BK803" s="48">
        <f t="shared" si="2415"/>
        <v>0</v>
      </c>
      <c r="BL803" s="48">
        <f t="shared" si="2415"/>
        <v>0</v>
      </c>
      <c r="BM803" s="48">
        <f t="shared" si="2415"/>
        <v>0</v>
      </c>
      <c r="BN803" s="48">
        <f t="shared" si="2415"/>
        <v>0</v>
      </c>
      <c r="BO803" s="48">
        <f t="shared" si="2415"/>
        <v>85938</v>
      </c>
      <c r="BP803" s="48">
        <f>BP804</f>
        <v>85938</v>
      </c>
      <c r="BQ803" s="48">
        <f t="shared" si="2415"/>
        <v>0</v>
      </c>
      <c r="BR803" s="48">
        <f t="shared" si="2415"/>
        <v>0</v>
      </c>
      <c r="BS803" s="48">
        <f t="shared" si="2415"/>
        <v>0</v>
      </c>
      <c r="BT803" s="48">
        <f t="shared" si="2415"/>
        <v>0</v>
      </c>
      <c r="BU803" s="48">
        <f t="shared" si="2415"/>
        <v>85938</v>
      </c>
      <c r="BV803" s="48">
        <f>BV804</f>
        <v>85938</v>
      </c>
      <c r="BW803" s="48">
        <f t="shared" si="2415"/>
        <v>0</v>
      </c>
      <c r="BX803" s="48">
        <f t="shared" si="2415"/>
        <v>0</v>
      </c>
      <c r="BY803" s="48">
        <f t="shared" si="2415"/>
        <v>0</v>
      </c>
      <c r="BZ803" s="48">
        <f t="shared" si="2415"/>
        <v>0</v>
      </c>
      <c r="CA803" s="48">
        <f t="shared" si="2415"/>
        <v>85938</v>
      </c>
      <c r="CB803" s="48">
        <f>CB804</f>
        <v>85938</v>
      </c>
      <c r="CC803" s="48">
        <f t="shared" si="2415"/>
        <v>0</v>
      </c>
      <c r="CD803" s="48">
        <f t="shared" si="2415"/>
        <v>0</v>
      </c>
      <c r="CE803" s="48">
        <f t="shared" si="2415"/>
        <v>0</v>
      </c>
      <c r="CF803" s="48">
        <f t="shared" si="2415"/>
        <v>-414</v>
      </c>
      <c r="CG803" s="48">
        <f t="shared" si="2415"/>
        <v>85524</v>
      </c>
      <c r="CH803" s="48">
        <f>CH804</f>
        <v>85524</v>
      </c>
      <c r="CI803" s="48">
        <f t="shared" si="2415"/>
        <v>0</v>
      </c>
      <c r="CJ803" s="48">
        <f t="shared" si="2415"/>
        <v>0</v>
      </c>
      <c r="CK803" s="48">
        <f t="shared" si="2415"/>
        <v>0</v>
      </c>
      <c r="CL803" s="48">
        <f t="shared" si="2415"/>
        <v>0</v>
      </c>
      <c r="CM803" s="48">
        <f t="shared" si="2415"/>
        <v>85524</v>
      </c>
      <c r="CN803" s="48">
        <f>CN804</f>
        <v>85524</v>
      </c>
      <c r="CO803" s="48">
        <f t="shared" si="2415"/>
        <v>84233</v>
      </c>
      <c r="CP803" s="48">
        <f>CP804</f>
        <v>84233</v>
      </c>
      <c r="CQ803" s="116">
        <f t="shared" si="2338"/>
        <v>98.49048220382582</v>
      </c>
      <c r="CR803" s="116">
        <f t="shared" si="2346"/>
        <v>98.49048220382582</v>
      </c>
    </row>
    <row r="804" spans="1:96" ht="33">
      <c r="A804" s="17" t="s">
        <v>11</v>
      </c>
      <c r="B804" s="31">
        <v>913</v>
      </c>
      <c r="C804" s="18" t="s">
        <v>7</v>
      </c>
      <c r="D804" s="18" t="s">
        <v>8</v>
      </c>
      <c r="E804" s="18" t="s">
        <v>463</v>
      </c>
      <c r="F804" s="18" t="s">
        <v>12</v>
      </c>
      <c r="G804" s="48">
        <f t="shared" si="2412"/>
        <v>0</v>
      </c>
      <c r="H804" s="48">
        <f t="shared" si="2412"/>
        <v>0</v>
      </c>
      <c r="I804" s="48">
        <f t="shared" si="2412"/>
        <v>0</v>
      </c>
      <c r="J804" s="48">
        <f t="shared" si="2412"/>
        <v>0</v>
      </c>
      <c r="K804" s="48">
        <f t="shared" si="2412"/>
        <v>0</v>
      </c>
      <c r="L804" s="48">
        <f t="shared" si="2412"/>
        <v>0</v>
      </c>
      <c r="M804" s="48">
        <f t="shared" si="2412"/>
        <v>0</v>
      </c>
      <c r="N804" s="48">
        <f t="shared" si="2412"/>
        <v>0</v>
      </c>
      <c r="O804" s="48">
        <f t="shared" si="2412"/>
        <v>0</v>
      </c>
      <c r="P804" s="48">
        <f t="shared" si="2412"/>
        <v>0</v>
      </c>
      <c r="Q804" s="48">
        <f t="shared" si="2412"/>
        <v>0</v>
      </c>
      <c r="R804" s="48">
        <f t="shared" si="2412"/>
        <v>0</v>
      </c>
      <c r="S804" s="48">
        <f t="shared" si="2412"/>
        <v>0</v>
      </c>
      <c r="T804" s="48">
        <f t="shared" si="2412"/>
        <v>0</v>
      </c>
      <c r="U804" s="48">
        <f>U805</f>
        <v>0</v>
      </c>
      <c r="V804" s="48">
        <f>V805</f>
        <v>0</v>
      </c>
      <c r="W804" s="48">
        <f>W805</f>
        <v>0</v>
      </c>
      <c r="X804" s="48">
        <f>X805</f>
        <v>0</v>
      </c>
      <c r="Y804" s="48">
        <f>Y805</f>
        <v>0</v>
      </c>
      <c r="Z804" s="48">
        <f>Z805</f>
        <v>0</v>
      </c>
      <c r="AA804" s="48">
        <f t="shared" si="2413"/>
        <v>0</v>
      </c>
      <c r="AB804" s="48">
        <f t="shared" si="2413"/>
        <v>0</v>
      </c>
      <c r="AC804" s="48">
        <f t="shared" si="2413"/>
        <v>0</v>
      </c>
      <c r="AD804" s="48">
        <f t="shared" si="2413"/>
        <v>0</v>
      </c>
      <c r="AE804" s="48">
        <f t="shared" si="2413"/>
        <v>0</v>
      </c>
      <c r="AF804" s="48">
        <f t="shared" si="2413"/>
        <v>0</v>
      </c>
      <c r="AG804" s="48">
        <f t="shared" si="2413"/>
        <v>0</v>
      </c>
      <c r="AH804" s="48">
        <f t="shared" si="2413"/>
        <v>0</v>
      </c>
      <c r="AI804" s="48">
        <f t="shared" si="2413"/>
        <v>0</v>
      </c>
      <c r="AJ804" s="48">
        <f t="shared" si="2413"/>
        <v>85938</v>
      </c>
      <c r="AK804" s="48">
        <f t="shared" si="2413"/>
        <v>85938</v>
      </c>
      <c r="AL804" s="48">
        <f t="shared" si="2413"/>
        <v>85938</v>
      </c>
      <c r="AM804" s="48">
        <f t="shared" si="2413"/>
        <v>0</v>
      </c>
      <c r="AN804" s="48">
        <f t="shared" si="2413"/>
        <v>0</v>
      </c>
      <c r="AO804" s="48">
        <f t="shared" si="2413"/>
        <v>0</v>
      </c>
      <c r="AP804" s="48">
        <f t="shared" si="2413"/>
        <v>0</v>
      </c>
      <c r="AQ804" s="48">
        <f t="shared" si="2413"/>
        <v>85938</v>
      </c>
      <c r="AR804" s="48">
        <f t="shared" si="2413"/>
        <v>85938</v>
      </c>
      <c r="AS804" s="48">
        <f>AS805</f>
        <v>0</v>
      </c>
      <c r="AT804" s="48">
        <f>AT805</f>
        <v>0</v>
      </c>
      <c r="AU804" s="48">
        <f>AU805</f>
        <v>0</v>
      </c>
      <c r="AV804" s="48">
        <f>AV805</f>
        <v>0</v>
      </c>
      <c r="AW804" s="48">
        <f>AW805</f>
        <v>85938</v>
      </c>
      <c r="AX804" s="48">
        <f>AX805</f>
        <v>85938</v>
      </c>
      <c r="AY804" s="48">
        <f>AY805</f>
        <v>0</v>
      </c>
      <c r="AZ804" s="48">
        <f>AZ805</f>
        <v>0</v>
      </c>
      <c r="BA804" s="48">
        <f>BA805</f>
        <v>0</v>
      </c>
      <c r="BB804" s="48">
        <f>BB805</f>
        <v>0</v>
      </c>
      <c r="BC804" s="48">
        <f>BC805</f>
        <v>85938</v>
      </c>
      <c r="BD804" s="48">
        <f>BD805</f>
        <v>85938</v>
      </c>
      <c r="BE804" s="48">
        <f>BE805</f>
        <v>0</v>
      </c>
      <c r="BF804" s="48">
        <f>BF805</f>
        <v>0</v>
      </c>
      <c r="BG804" s="48">
        <f>BG805</f>
        <v>0</v>
      </c>
      <c r="BH804" s="48">
        <f>BH805</f>
        <v>0</v>
      </c>
      <c r="BI804" s="48">
        <f>BI805</f>
        <v>85938</v>
      </c>
      <c r="BJ804" s="48">
        <f>BJ805</f>
        <v>85938</v>
      </c>
      <c r="BK804" s="48">
        <f>BK805</f>
        <v>0</v>
      </c>
      <c r="BL804" s="48">
        <f>BL805</f>
        <v>0</v>
      </c>
      <c r="BM804" s="48">
        <f>BM805</f>
        <v>0</v>
      </c>
      <c r="BN804" s="48">
        <f>BN805</f>
        <v>0</v>
      </c>
      <c r="BO804" s="48">
        <f>BO805</f>
        <v>85938</v>
      </c>
      <c r="BP804" s="48">
        <f>BP805</f>
        <v>85938</v>
      </c>
      <c r="BQ804" s="48">
        <f>BQ805</f>
        <v>0</v>
      </c>
      <c r="BR804" s="48">
        <f>BR805</f>
        <v>0</v>
      </c>
      <c r="BS804" s="48">
        <f>BS805</f>
        <v>0</v>
      </c>
      <c r="BT804" s="48">
        <f>BT805</f>
        <v>0</v>
      </c>
      <c r="BU804" s="48">
        <f>BU805</f>
        <v>85938</v>
      </c>
      <c r="BV804" s="48">
        <f>BV805</f>
        <v>85938</v>
      </c>
      <c r="BW804" s="48">
        <f>BW805</f>
        <v>0</v>
      </c>
      <c r="BX804" s="48">
        <f>BX805</f>
        <v>0</v>
      </c>
      <c r="BY804" s="48">
        <f>BY805</f>
        <v>0</v>
      </c>
      <c r="BZ804" s="48">
        <f>BZ805</f>
        <v>0</v>
      </c>
      <c r="CA804" s="48">
        <f>CA805</f>
        <v>85938</v>
      </c>
      <c r="CB804" s="48">
        <f>CB805</f>
        <v>85938</v>
      </c>
      <c r="CC804" s="48">
        <f>CC805</f>
        <v>0</v>
      </c>
      <c r="CD804" s="48">
        <f>CD805</f>
        <v>0</v>
      </c>
      <c r="CE804" s="48">
        <f>CE805</f>
        <v>0</v>
      </c>
      <c r="CF804" s="48">
        <f>CF805</f>
        <v>-414</v>
      </c>
      <c r="CG804" s="48">
        <f>CG805</f>
        <v>85524</v>
      </c>
      <c r="CH804" s="48">
        <f>CH805</f>
        <v>85524</v>
      </c>
      <c r="CI804" s="48">
        <f>CI805</f>
        <v>0</v>
      </c>
      <c r="CJ804" s="48">
        <f>CJ805</f>
        <v>0</v>
      </c>
      <c r="CK804" s="48">
        <f>CK805</f>
        <v>0</v>
      </c>
      <c r="CL804" s="48">
        <f>CL805</f>
        <v>0</v>
      </c>
      <c r="CM804" s="48">
        <f>CM805</f>
        <v>85524</v>
      </c>
      <c r="CN804" s="48">
        <f>CN805</f>
        <v>85524</v>
      </c>
      <c r="CO804" s="48">
        <f>CO805</f>
        <v>84233</v>
      </c>
      <c r="CP804" s="48">
        <f>CP805</f>
        <v>84233</v>
      </c>
      <c r="CQ804" s="116">
        <f t="shared" si="2338"/>
        <v>98.49048220382582</v>
      </c>
      <c r="CR804" s="116">
        <f t="shared" si="2346"/>
        <v>98.49048220382582</v>
      </c>
    </row>
    <row r="805" spans="1:96" ht="19.5" customHeight="1">
      <c r="A805" s="20" t="s">
        <v>13</v>
      </c>
      <c r="B805" s="31">
        <v>913</v>
      </c>
      <c r="C805" s="18" t="s">
        <v>7</v>
      </c>
      <c r="D805" s="18" t="s">
        <v>8</v>
      </c>
      <c r="E805" s="18" t="s">
        <v>463</v>
      </c>
      <c r="F805" s="18" t="s">
        <v>32</v>
      </c>
      <c r="G805" s="48"/>
      <c r="H805" s="48"/>
      <c r="I805" s="48"/>
      <c r="J805" s="48"/>
      <c r="K805" s="48"/>
      <c r="L805" s="48"/>
      <c r="M805" s="48"/>
      <c r="N805" s="48"/>
      <c r="O805" s="48"/>
      <c r="P805" s="48"/>
      <c r="Q805" s="48"/>
      <c r="R805" s="48"/>
      <c r="S805" s="48"/>
      <c r="T805" s="48"/>
      <c r="U805" s="48"/>
      <c r="V805" s="48"/>
      <c r="W805" s="48"/>
      <c r="X805" s="48"/>
      <c r="Y805" s="48"/>
      <c r="Z805" s="48"/>
      <c r="AA805" s="48"/>
      <c r="AB805" s="48"/>
      <c r="AC805" s="48"/>
      <c r="AD805" s="48"/>
      <c r="AE805" s="48"/>
      <c r="AF805" s="48"/>
      <c r="AG805" s="48"/>
      <c r="AH805" s="48"/>
      <c r="AI805" s="48"/>
      <c r="AJ805" s="48">
        <v>85938</v>
      </c>
      <c r="AK805" s="48">
        <f>AE805+AG805+AH805+AI805+AJ805</f>
        <v>85938</v>
      </c>
      <c r="AL805" s="48">
        <f>AF805+AJ805</f>
        <v>85938</v>
      </c>
      <c r="AM805" s="48"/>
      <c r="AN805" s="48"/>
      <c r="AO805" s="48"/>
      <c r="AP805" s="48"/>
      <c r="AQ805" s="48">
        <f>AK805+AM805+AN805+AO805+AP805</f>
        <v>85938</v>
      </c>
      <c r="AR805" s="48">
        <f>AL805+AP805</f>
        <v>85938</v>
      </c>
      <c r="AS805" s="48"/>
      <c r="AT805" s="48"/>
      <c r="AU805" s="48"/>
      <c r="AV805" s="48"/>
      <c r="AW805" s="48">
        <f>AQ805+AS805+AT805+AU805+AV805</f>
        <v>85938</v>
      </c>
      <c r="AX805" s="48">
        <f>AR805+AV805</f>
        <v>85938</v>
      </c>
      <c r="AY805" s="48"/>
      <c r="AZ805" s="48"/>
      <c r="BA805" s="48"/>
      <c r="BB805" s="48"/>
      <c r="BC805" s="48">
        <f>AW805+AY805+AZ805+BA805+BB805</f>
        <v>85938</v>
      </c>
      <c r="BD805" s="48">
        <f>AX805+BB805</f>
        <v>85938</v>
      </c>
      <c r="BE805" s="48"/>
      <c r="BF805" s="48"/>
      <c r="BG805" s="48"/>
      <c r="BH805" s="48"/>
      <c r="BI805" s="48">
        <f>BC805+BE805+BF805+BG805+BH805</f>
        <v>85938</v>
      </c>
      <c r="BJ805" s="48">
        <f>BD805+BH805</f>
        <v>85938</v>
      </c>
      <c r="BK805" s="48"/>
      <c r="BL805" s="48"/>
      <c r="BM805" s="48"/>
      <c r="BN805" s="48"/>
      <c r="BO805" s="48">
        <f>BI805+BK805+BL805+BM805+BN805</f>
        <v>85938</v>
      </c>
      <c r="BP805" s="48">
        <f>BJ805+BN805</f>
        <v>85938</v>
      </c>
      <c r="BQ805" s="48"/>
      <c r="BR805" s="48"/>
      <c r="BS805" s="48"/>
      <c r="BT805" s="48"/>
      <c r="BU805" s="48">
        <f>BO805+BQ805+BR805+BS805+BT805</f>
        <v>85938</v>
      </c>
      <c r="BV805" s="48">
        <f>BP805+BT805</f>
        <v>85938</v>
      </c>
      <c r="BW805" s="48"/>
      <c r="BX805" s="48"/>
      <c r="BY805" s="48"/>
      <c r="BZ805" s="48"/>
      <c r="CA805" s="48">
        <f>BU805+BW805+BX805+BY805+BZ805</f>
        <v>85938</v>
      </c>
      <c r="CB805" s="48">
        <f>BV805+BZ805</f>
        <v>85938</v>
      </c>
      <c r="CC805" s="48"/>
      <c r="CD805" s="48"/>
      <c r="CE805" s="48"/>
      <c r="CF805" s="48">
        <v>-414</v>
      </c>
      <c r="CG805" s="48">
        <f>CA805+CC805+CD805+CE805+CF805</f>
        <v>85524</v>
      </c>
      <c r="CH805" s="48">
        <f>CB805+CF805</f>
        <v>85524</v>
      </c>
      <c r="CI805" s="48"/>
      <c r="CJ805" s="48"/>
      <c r="CK805" s="48"/>
      <c r="CL805" s="48"/>
      <c r="CM805" s="48">
        <f>CG805+CI805+CJ805+CK805+CL805</f>
        <v>85524</v>
      </c>
      <c r="CN805" s="48">
        <f>CH805+CL805</f>
        <v>85524</v>
      </c>
      <c r="CO805" s="48">
        <v>84233</v>
      </c>
      <c r="CP805" s="48">
        <v>84233</v>
      </c>
      <c r="CQ805" s="116">
        <f t="shared" si="2338"/>
        <v>98.49048220382582</v>
      </c>
      <c r="CR805" s="116">
        <f t="shared" si="2346"/>
        <v>98.49048220382582</v>
      </c>
    </row>
    <row r="806" spans="1:96" ht="49.5">
      <c r="A806" s="27" t="s">
        <v>465</v>
      </c>
      <c r="B806" s="31">
        <v>913</v>
      </c>
      <c r="C806" s="18" t="s">
        <v>7</v>
      </c>
      <c r="D806" s="18" t="s">
        <v>8</v>
      </c>
      <c r="E806" s="18" t="s">
        <v>464</v>
      </c>
      <c r="F806" s="18"/>
      <c r="G806" s="48">
        <f>G807</f>
        <v>0</v>
      </c>
      <c r="H806" s="48">
        <f t="shared" ref="G806:V807" si="2416">H807</f>
        <v>0</v>
      </c>
      <c r="I806" s="48">
        <f>I807</f>
        <v>0</v>
      </c>
      <c r="J806" s="48">
        <f t="shared" si="2416"/>
        <v>0</v>
      </c>
      <c r="K806" s="48">
        <f>K807</f>
        <v>0</v>
      </c>
      <c r="L806" s="48">
        <f t="shared" si="2416"/>
        <v>0</v>
      </c>
      <c r="M806" s="48">
        <f>M807</f>
        <v>0</v>
      </c>
      <c r="N806" s="48">
        <f t="shared" si="2416"/>
        <v>0</v>
      </c>
      <c r="O806" s="48">
        <f>O807</f>
        <v>0</v>
      </c>
      <c r="P806" s="48">
        <f t="shared" si="2416"/>
        <v>0</v>
      </c>
      <c r="Q806" s="48">
        <f>Q807</f>
        <v>0</v>
      </c>
      <c r="R806" s="48">
        <f t="shared" si="2416"/>
        <v>0</v>
      </c>
      <c r="S806" s="48">
        <f>S807</f>
        <v>0</v>
      </c>
      <c r="T806" s="48">
        <f t="shared" si="2416"/>
        <v>0</v>
      </c>
      <c r="U806" s="48">
        <f>U807</f>
        <v>0</v>
      </c>
      <c r="V806" s="48">
        <f t="shared" si="2416"/>
        <v>0</v>
      </c>
      <c r="W806" s="48">
        <f>W807</f>
        <v>0</v>
      </c>
      <c r="X806" s="48">
        <f>X807</f>
        <v>0</v>
      </c>
      <c r="Y806" s="48">
        <f>Y807</f>
        <v>0</v>
      </c>
      <c r="Z806" s="48">
        <f>Z807</f>
        <v>0</v>
      </c>
      <c r="AA806" s="48">
        <f>AA807</f>
        <v>0</v>
      </c>
      <c r="AB806" s="48">
        <f t="shared" ref="AA806:AY807" si="2417">AB807</f>
        <v>0</v>
      </c>
      <c r="AC806" s="48">
        <f t="shared" si="2417"/>
        <v>0</v>
      </c>
      <c r="AD806" s="48">
        <f t="shared" si="2417"/>
        <v>0</v>
      </c>
      <c r="AE806" s="48">
        <f t="shared" si="2417"/>
        <v>0</v>
      </c>
      <c r="AF806" s="48">
        <f t="shared" si="2417"/>
        <v>0</v>
      </c>
      <c r="AG806" s="48">
        <f t="shared" si="2417"/>
        <v>0</v>
      </c>
      <c r="AH806" s="48">
        <f t="shared" si="2417"/>
        <v>0</v>
      </c>
      <c r="AI806" s="48">
        <f t="shared" si="2417"/>
        <v>0</v>
      </c>
      <c r="AJ806" s="48">
        <f t="shared" si="2417"/>
        <v>2552011</v>
      </c>
      <c r="AK806" s="48">
        <f t="shared" si="2417"/>
        <v>2552011</v>
      </c>
      <c r="AL806" s="48">
        <f t="shared" si="2417"/>
        <v>2552011</v>
      </c>
      <c r="AM806" s="48">
        <f t="shared" si="2417"/>
        <v>0</v>
      </c>
      <c r="AN806" s="48">
        <f t="shared" si="2417"/>
        <v>0</v>
      </c>
      <c r="AO806" s="48">
        <f t="shared" si="2417"/>
        <v>0</v>
      </c>
      <c r="AP806" s="48">
        <f t="shared" si="2417"/>
        <v>0</v>
      </c>
      <c r="AQ806" s="48">
        <f t="shared" si="2417"/>
        <v>2552011</v>
      </c>
      <c r="AR806" s="48">
        <f t="shared" si="2417"/>
        <v>2552011</v>
      </c>
      <c r="AS806" s="48">
        <f t="shared" si="2417"/>
        <v>0</v>
      </c>
      <c r="AT806" s="48">
        <f t="shared" si="2417"/>
        <v>0</v>
      </c>
      <c r="AU806" s="48">
        <f t="shared" si="2417"/>
        <v>0</v>
      </c>
      <c r="AV806" s="48">
        <f t="shared" si="2417"/>
        <v>0</v>
      </c>
      <c r="AW806" s="48">
        <f t="shared" si="2417"/>
        <v>2552011</v>
      </c>
      <c r="AX806" s="48">
        <f>AX807</f>
        <v>2552011</v>
      </c>
      <c r="AY806" s="48">
        <f t="shared" si="2417"/>
        <v>0</v>
      </c>
      <c r="AZ806" s="48">
        <f t="shared" ref="AZ806:BC806" si="2418">AZ807</f>
        <v>0</v>
      </c>
      <c r="BA806" s="48">
        <f t="shared" si="2418"/>
        <v>0</v>
      </c>
      <c r="BB806" s="48">
        <f t="shared" si="2418"/>
        <v>0</v>
      </c>
      <c r="BC806" s="48">
        <f t="shared" si="2418"/>
        <v>2552011</v>
      </c>
      <c r="BD806" s="48">
        <f>BD807</f>
        <v>2552011</v>
      </c>
      <c r="BE806" s="48">
        <f t="shared" ref="BE806:CO806" si="2419">BE807</f>
        <v>0</v>
      </c>
      <c r="BF806" s="48">
        <f t="shared" si="2419"/>
        <v>0</v>
      </c>
      <c r="BG806" s="48">
        <f t="shared" si="2419"/>
        <v>0</v>
      </c>
      <c r="BH806" s="48">
        <f t="shared" si="2419"/>
        <v>0</v>
      </c>
      <c r="BI806" s="48">
        <f t="shared" si="2419"/>
        <v>2552011</v>
      </c>
      <c r="BJ806" s="48">
        <f>BJ807</f>
        <v>2552011</v>
      </c>
      <c r="BK806" s="48">
        <f t="shared" si="2419"/>
        <v>0</v>
      </c>
      <c r="BL806" s="48">
        <f t="shared" si="2419"/>
        <v>0</v>
      </c>
      <c r="BM806" s="48">
        <f t="shared" si="2419"/>
        <v>0</v>
      </c>
      <c r="BN806" s="48">
        <f t="shared" si="2419"/>
        <v>0</v>
      </c>
      <c r="BO806" s="48">
        <f t="shared" si="2419"/>
        <v>2552011</v>
      </c>
      <c r="BP806" s="48">
        <f>BP807</f>
        <v>2552011</v>
      </c>
      <c r="BQ806" s="48">
        <f t="shared" si="2419"/>
        <v>0</v>
      </c>
      <c r="BR806" s="48">
        <f t="shared" si="2419"/>
        <v>0</v>
      </c>
      <c r="BS806" s="48">
        <f t="shared" si="2419"/>
        <v>0</v>
      </c>
      <c r="BT806" s="48">
        <f t="shared" si="2419"/>
        <v>0</v>
      </c>
      <c r="BU806" s="48">
        <f t="shared" si="2419"/>
        <v>2552011</v>
      </c>
      <c r="BV806" s="48">
        <f>BV807</f>
        <v>2552011</v>
      </c>
      <c r="BW806" s="48">
        <f t="shared" si="2419"/>
        <v>0</v>
      </c>
      <c r="BX806" s="48">
        <f t="shared" si="2419"/>
        <v>0</v>
      </c>
      <c r="BY806" s="48">
        <f t="shared" si="2419"/>
        <v>0</v>
      </c>
      <c r="BZ806" s="48">
        <f t="shared" si="2419"/>
        <v>0</v>
      </c>
      <c r="CA806" s="48">
        <f t="shared" si="2419"/>
        <v>2552011</v>
      </c>
      <c r="CB806" s="48">
        <f>CB807</f>
        <v>2552011</v>
      </c>
      <c r="CC806" s="48">
        <f t="shared" si="2419"/>
        <v>0</v>
      </c>
      <c r="CD806" s="48">
        <f t="shared" si="2419"/>
        <v>0</v>
      </c>
      <c r="CE806" s="48">
        <f t="shared" si="2419"/>
        <v>0</v>
      </c>
      <c r="CF806" s="48">
        <f t="shared" si="2419"/>
        <v>18441</v>
      </c>
      <c r="CG806" s="48">
        <f t="shared" si="2419"/>
        <v>2570452</v>
      </c>
      <c r="CH806" s="48">
        <f>CH807</f>
        <v>2570452</v>
      </c>
      <c r="CI806" s="48">
        <f t="shared" si="2419"/>
        <v>0</v>
      </c>
      <c r="CJ806" s="48">
        <f t="shared" si="2419"/>
        <v>0</v>
      </c>
      <c r="CK806" s="48">
        <f t="shared" si="2419"/>
        <v>0</v>
      </c>
      <c r="CL806" s="48">
        <f t="shared" si="2419"/>
        <v>2899</v>
      </c>
      <c r="CM806" s="48">
        <f t="shared" si="2419"/>
        <v>2573351</v>
      </c>
      <c r="CN806" s="48">
        <f>CN807</f>
        <v>2573351</v>
      </c>
      <c r="CO806" s="48">
        <f t="shared" si="2419"/>
        <v>2573351</v>
      </c>
      <c r="CP806" s="48">
        <f>CP807</f>
        <v>2573351</v>
      </c>
      <c r="CQ806" s="116">
        <f t="shared" si="2338"/>
        <v>100</v>
      </c>
      <c r="CR806" s="116">
        <f t="shared" si="2346"/>
        <v>100</v>
      </c>
    </row>
    <row r="807" spans="1:96" ht="33">
      <c r="A807" s="17" t="s">
        <v>11</v>
      </c>
      <c r="B807" s="31">
        <v>913</v>
      </c>
      <c r="C807" s="18" t="s">
        <v>7</v>
      </c>
      <c r="D807" s="18" t="s">
        <v>8</v>
      </c>
      <c r="E807" s="18" t="s">
        <v>464</v>
      </c>
      <c r="F807" s="18" t="s">
        <v>12</v>
      </c>
      <c r="G807" s="48">
        <f t="shared" si="2416"/>
        <v>0</v>
      </c>
      <c r="H807" s="48">
        <f t="shared" si="2416"/>
        <v>0</v>
      </c>
      <c r="I807" s="48">
        <f t="shared" si="2416"/>
        <v>0</v>
      </c>
      <c r="J807" s="48">
        <f t="shared" si="2416"/>
        <v>0</v>
      </c>
      <c r="K807" s="48">
        <f t="shared" si="2416"/>
        <v>0</v>
      </c>
      <c r="L807" s="48">
        <f t="shared" si="2416"/>
        <v>0</v>
      </c>
      <c r="M807" s="48">
        <f t="shared" si="2416"/>
        <v>0</v>
      </c>
      <c r="N807" s="48">
        <f t="shared" si="2416"/>
        <v>0</v>
      </c>
      <c r="O807" s="48">
        <f t="shared" si="2416"/>
        <v>0</v>
      </c>
      <c r="P807" s="48">
        <f t="shared" si="2416"/>
        <v>0</v>
      </c>
      <c r="Q807" s="48">
        <f t="shared" si="2416"/>
        <v>0</v>
      </c>
      <c r="R807" s="48">
        <f t="shared" si="2416"/>
        <v>0</v>
      </c>
      <c r="S807" s="48">
        <f t="shared" si="2416"/>
        <v>0</v>
      </c>
      <c r="T807" s="48">
        <f t="shared" si="2416"/>
        <v>0</v>
      </c>
      <c r="U807" s="48">
        <f>U808</f>
        <v>0</v>
      </c>
      <c r="V807" s="48">
        <f>V808</f>
        <v>0</v>
      </c>
      <c r="W807" s="48">
        <f>W808</f>
        <v>0</v>
      </c>
      <c r="X807" s="48">
        <f>X808</f>
        <v>0</v>
      </c>
      <c r="Y807" s="48">
        <f>Y808</f>
        <v>0</v>
      </c>
      <c r="Z807" s="48">
        <f>Z808</f>
        <v>0</v>
      </c>
      <c r="AA807" s="48">
        <f t="shared" si="2417"/>
        <v>0</v>
      </c>
      <c r="AB807" s="48">
        <f t="shared" si="2417"/>
        <v>0</v>
      </c>
      <c r="AC807" s="48">
        <f t="shared" si="2417"/>
        <v>0</v>
      </c>
      <c r="AD807" s="48">
        <f t="shared" si="2417"/>
        <v>0</v>
      </c>
      <c r="AE807" s="48">
        <f t="shared" si="2417"/>
        <v>0</v>
      </c>
      <c r="AF807" s="48">
        <f t="shared" si="2417"/>
        <v>0</v>
      </c>
      <c r="AG807" s="48">
        <f t="shared" si="2417"/>
        <v>0</v>
      </c>
      <c r="AH807" s="48">
        <f t="shared" si="2417"/>
        <v>0</v>
      </c>
      <c r="AI807" s="48">
        <f t="shared" si="2417"/>
        <v>0</v>
      </c>
      <c r="AJ807" s="48">
        <f t="shared" si="2417"/>
        <v>2552011</v>
      </c>
      <c r="AK807" s="48">
        <f t="shared" si="2417"/>
        <v>2552011</v>
      </c>
      <c r="AL807" s="48">
        <f t="shared" si="2417"/>
        <v>2552011</v>
      </c>
      <c r="AM807" s="48">
        <f t="shared" si="2417"/>
        <v>0</v>
      </c>
      <c r="AN807" s="48">
        <f t="shared" si="2417"/>
        <v>0</v>
      </c>
      <c r="AO807" s="48">
        <f t="shared" si="2417"/>
        <v>0</v>
      </c>
      <c r="AP807" s="48">
        <f t="shared" si="2417"/>
        <v>0</v>
      </c>
      <c r="AQ807" s="48">
        <f t="shared" si="2417"/>
        <v>2552011</v>
      </c>
      <c r="AR807" s="48">
        <f t="shared" si="2417"/>
        <v>2552011</v>
      </c>
      <c r="AS807" s="48">
        <f>AS808</f>
        <v>0</v>
      </c>
      <c r="AT807" s="48">
        <f>AT808</f>
        <v>0</v>
      </c>
      <c r="AU807" s="48">
        <f>AU808</f>
        <v>0</v>
      </c>
      <c r="AV807" s="48">
        <f>AV808</f>
        <v>0</v>
      </c>
      <c r="AW807" s="48">
        <f>AW808</f>
        <v>2552011</v>
      </c>
      <c r="AX807" s="48">
        <f>AX808</f>
        <v>2552011</v>
      </c>
      <c r="AY807" s="48">
        <f>AY808</f>
        <v>0</v>
      </c>
      <c r="AZ807" s="48">
        <f>AZ808</f>
        <v>0</v>
      </c>
      <c r="BA807" s="48">
        <f>BA808</f>
        <v>0</v>
      </c>
      <c r="BB807" s="48">
        <f>BB808</f>
        <v>0</v>
      </c>
      <c r="BC807" s="48">
        <f>BC808</f>
        <v>2552011</v>
      </c>
      <c r="BD807" s="48">
        <f>BD808</f>
        <v>2552011</v>
      </c>
      <c r="BE807" s="48">
        <f>BE808</f>
        <v>0</v>
      </c>
      <c r="BF807" s="48">
        <f>BF808</f>
        <v>0</v>
      </c>
      <c r="BG807" s="48">
        <f>BG808</f>
        <v>0</v>
      </c>
      <c r="BH807" s="48">
        <f>BH808</f>
        <v>0</v>
      </c>
      <c r="BI807" s="48">
        <f>BI808</f>
        <v>2552011</v>
      </c>
      <c r="BJ807" s="48">
        <f>BJ808</f>
        <v>2552011</v>
      </c>
      <c r="BK807" s="48">
        <f>BK808</f>
        <v>0</v>
      </c>
      <c r="BL807" s="48">
        <f>BL808</f>
        <v>0</v>
      </c>
      <c r="BM807" s="48">
        <f>BM808</f>
        <v>0</v>
      </c>
      <c r="BN807" s="48">
        <f>BN808</f>
        <v>0</v>
      </c>
      <c r="BO807" s="48">
        <f>BO808</f>
        <v>2552011</v>
      </c>
      <c r="BP807" s="48">
        <f>BP808</f>
        <v>2552011</v>
      </c>
      <c r="BQ807" s="48">
        <f>BQ808</f>
        <v>0</v>
      </c>
      <c r="BR807" s="48">
        <f>BR808</f>
        <v>0</v>
      </c>
      <c r="BS807" s="48">
        <f>BS808</f>
        <v>0</v>
      </c>
      <c r="BT807" s="48">
        <f>BT808</f>
        <v>0</v>
      </c>
      <c r="BU807" s="48">
        <f>BU808</f>
        <v>2552011</v>
      </c>
      <c r="BV807" s="48">
        <f>BV808</f>
        <v>2552011</v>
      </c>
      <c r="BW807" s="48">
        <f>BW808</f>
        <v>0</v>
      </c>
      <c r="BX807" s="48">
        <f>BX808</f>
        <v>0</v>
      </c>
      <c r="BY807" s="48">
        <f>BY808</f>
        <v>0</v>
      </c>
      <c r="BZ807" s="48">
        <f>BZ808</f>
        <v>0</v>
      </c>
      <c r="CA807" s="48">
        <f>CA808</f>
        <v>2552011</v>
      </c>
      <c r="CB807" s="48">
        <f>CB808</f>
        <v>2552011</v>
      </c>
      <c r="CC807" s="48">
        <f>CC808</f>
        <v>0</v>
      </c>
      <c r="CD807" s="48">
        <f>CD808</f>
        <v>0</v>
      </c>
      <c r="CE807" s="48">
        <f>CE808</f>
        <v>0</v>
      </c>
      <c r="CF807" s="48">
        <f>CF808</f>
        <v>18441</v>
      </c>
      <c r="CG807" s="48">
        <f>CG808</f>
        <v>2570452</v>
      </c>
      <c r="CH807" s="48">
        <f>CH808</f>
        <v>2570452</v>
      </c>
      <c r="CI807" s="48">
        <f>CI808</f>
        <v>0</v>
      </c>
      <c r="CJ807" s="48">
        <f>CJ808</f>
        <v>0</v>
      </c>
      <c r="CK807" s="48">
        <f>CK808</f>
        <v>0</v>
      </c>
      <c r="CL807" s="48">
        <f>CL808</f>
        <v>2899</v>
      </c>
      <c r="CM807" s="48">
        <f>CM808</f>
        <v>2573351</v>
      </c>
      <c r="CN807" s="48">
        <f>CN808</f>
        <v>2573351</v>
      </c>
      <c r="CO807" s="48">
        <f>CO808</f>
        <v>2573351</v>
      </c>
      <c r="CP807" s="48">
        <f>CP808</f>
        <v>2573351</v>
      </c>
      <c r="CQ807" s="116">
        <f t="shared" si="2338"/>
        <v>100</v>
      </c>
      <c r="CR807" s="116">
        <f t="shared" si="2346"/>
        <v>100</v>
      </c>
    </row>
    <row r="808" spans="1:96" ht="21" customHeight="1">
      <c r="A808" s="20" t="s">
        <v>13</v>
      </c>
      <c r="B808" s="31">
        <v>913</v>
      </c>
      <c r="C808" s="18" t="s">
        <v>7</v>
      </c>
      <c r="D808" s="18" t="s">
        <v>8</v>
      </c>
      <c r="E808" s="18" t="s">
        <v>464</v>
      </c>
      <c r="F808" s="18" t="s">
        <v>32</v>
      </c>
      <c r="G808" s="48"/>
      <c r="H808" s="48"/>
      <c r="I808" s="48"/>
      <c r="J808" s="48"/>
      <c r="K808" s="48"/>
      <c r="L808" s="48"/>
      <c r="M808" s="48"/>
      <c r="N808" s="48"/>
      <c r="O808" s="48"/>
      <c r="P808" s="48"/>
      <c r="Q808" s="48"/>
      <c r="R808" s="48"/>
      <c r="S808" s="48"/>
      <c r="T808" s="48"/>
      <c r="U808" s="48"/>
      <c r="V808" s="48"/>
      <c r="W808" s="48"/>
      <c r="X808" s="48"/>
      <c r="Y808" s="48"/>
      <c r="Z808" s="48"/>
      <c r="AA808" s="48"/>
      <c r="AB808" s="48"/>
      <c r="AC808" s="48"/>
      <c r="AD808" s="48"/>
      <c r="AE808" s="48"/>
      <c r="AF808" s="48"/>
      <c r="AG808" s="48"/>
      <c r="AH808" s="48"/>
      <c r="AI808" s="48"/>
      <c r="AJ808" s="48">
        <v>2552011</v>
      </c>
      <c r="AK808" s="48">
        <f>AE808+AG808+AH808+AI808+AJ808</f>
        <v>2552011</v>
      </c>
      <c r="AL808" s="48">
        <f>AF808+AJ808</f>
        <v>2552011</v>
      </c>
      <c r="AM808" s="48"/>
      <c r="AN808" s="48"/>
      <c r="AO808" s="48"/>
      <c r="AP808" s="48"/>
      <c r="AQ808" s="48">
        <f>AK808+AM808+AN808+AO808+AP808</f>
        <v>2552011</v>
      </c>
      <c r="AR808" s="48">
        <f>AL808+AP808</f>
        <v>2552011</v>
      </c>
      <c r="AS808" s="48"/>
      <c r="AT808" s="48"/>
      <c r="AU808" s="48"/>
      <c r="AV808" s="48"/>
      <c r="AW808" s="48">
        <f>AQ808+AS808+AT808+AU808+AV808</f>
        <v>2552011</v>
      </c>
      <c r="AX808" s="48">
        <f>AR808+AV808</f>
        <v>2552011</v>
      </c>
      <c r="AY808" s="48"/>
      <c r="AZ808" s="48"/>
      <c r="BA808" s="48"/>
      <c r="BB808" s="48"/>
      <c r="BC808" s="48">
        <f>AW808+AY808+AZ808+BA808+BB808</f>
        <v>2552011</v>
      </c>
      <c r="BD808" s="48">
        <f>AX808+BB808</f>
        <v>2552011</v>
      </c>
      <c r="BE808" s="48"/>
      <c r="BF808" s="48"/>
      <c r="BG808" s="48"/>
      <c r="BH808" s="48"/>
      <c r="BI808" s="48">
        <f>BC808+BE808+BF808+BG808+BH808</f>
        <v>2552011</v>
      </c>
      <c r="BJ808" s="48">
        <f>BD808+BH808</f>
        <v>2552011</v>
      </c>
      <c r="BK808" s="48"/>
      <c r="BL808" s="48"/>
      <c r="BM808" s="48"/>
      <c r="BN808" s="48"/>
      <c r="BO808" s="48">
        <f>BI808+BK808+BL808+BM808+BN808</f>
        <v>2552011</v>
      </c>
      <c r="BP808" s="48">
        <f>BJ808+BN808</f>
        <v>2552011</v>
      </c>
      <c r="BQ808" s="48"/>
      <c r="BR808" s="48"/>
      <c r="BS808" s="48"/>
      <c r="BT808" s="48"/>
      <c r="BU808" s="48">
        <f>BO808+BQ808+BR808+BS808+BT808</f>
        <v>2552011</v>
      </c>
      <c r="BV808" s="48">
        <f>BP808+BT808</f>
        <v>2552011</v>
      </c>
      <c r="BW808" s="48"/>
      <c r="BX808" s="48"/>
      <c r="BY808" s="48"/>
      <c r="BZ808" s="48"/>
      <c r="CA808" s="48">
        <f>BU808+BW808+BX808+BY808+BZ808</f>
        <v>2552011</v>
      </c>
      <c r="CB808" s="48">
        <f>BV808+BZ808</f>
        <v>2552011</v>
      </c>
      <c r="CC808" s="48"/>
      <c r="CD808" s="48"/>
      <c r="CE808" s="48"/>
      <c r="CF808" s="48">
        <v>18441</v>
      </c>
      <c r="CG808" s="48">
        <f>CA808+CC808+CD808+CE808+CF808</f>
        <v>2570452</v>
      </c>
      <c r="CH808" s="48">
        <f>CB808+CF808</f>
        <v>2570452</v>
      </c>
      <c r="CI808" s="48"/>
      <c r="CJ808" s="48"/>
      <c r="CK808" s="48"/>
      <c r="CL808" s="48">
        <v>2899</v>
      </c>
      <c r="CM808" s="48">
        <f>CG808+CI808+CJ808+CK808+CL808</f>
        <v>2573351</v>
      </c>
      <c r="CN808" s="48">
        <f>CH808+CL808</f>
        <v>2573351</v>
      </c>
      <c r="CO808" s="48">
        <v>2573351</v>
      </c>
      <c r="CP808" s="48">
        <v>2573351</v>
      </c>
      <c r="CQ808" s="116">
        <f t="shared" si="2338"/>
        <v>100</v>
      </c>
      <c r="CR808" s="116">
        <f t="shared" si="2346"/>
        <v>100</v>
      </c>
    </row>
    <row r="809" spans="1:96" ht="100.5" hidden="1">
      <c r="A809" s="27" t="s">
        <v>609</v>
      </c>
      <c r="B809" s="31">
        <v>913</v>
      </c>
      <c r="C809" s="18" t="s">
        <v>7</v>
      </c>
      <c r="D809" s="18" t="s">
        <v>8</v>
      </c>
      <c r="E809" s="18" t="s">
        <v>608</v>
      </c>
      <c r="F809" s="18"/>
      <c r="G809" s="81"/>
      <c r="H809" s="81"/>
      <c r="I809" s="81"/>
      <c r="J809" s="81"/>
      <c r="K809" s="81"/>
      <c r="L809" s="81"/>
      <c r="M809" s="81"/>
      <c r="N809" s="81"/>
      <c r="O809" s="81"/>
      <c r="P809" s="81"/>
      <c r="Q809" s="81"/>
      <c r="R809" s="81"/>
      <c r="S809" s="81"/>
      <c r="T809" s="81"/>
      <c r="U809" s="81"/>
      <c r="V809" s="81"/>
      <c r="W809" s="81"/>
      <c r="X809" s="81"/>
      <c r="Y809" s="81"/>
      <c r="Z809" s="81"/>
      <c r="AA809" s="81"/>
      <c r="AB809" s="81"/>
      <c r="AC809" s="81"/>
      <c r="AD809" s="81"/>
      <c r="AE809" s="81"/>
      <c r="AF809" s="81"/>
      <c r="AG809" s="81"/>
      <c r="AH809" s="81"/>
      <c r="AI809" s="81"/>
      <c r="AJ809" s="81"/>
      <c r="AK809" s="81"/>
      <c r="AL809" s="81"/>
      <c r="AM809" s="81"/>
      <c r="AN809" s="81"/>
      <c r="AO809" s="81"/>
      <c r="AP809" s="81"/>
      <c r="AQ809" s="81"/>
      <c r="AR809" s="81"/>
      <c r="AS809" s="81"/>
      <c r="AT809" s="81"/>
      <c r="AU809" s="81"/>
      <c r="AV809" s="81"/>
      <c r="AW809" s="81"/>
      <c r="AX809" s="81"/>
      <c r="AY809" s="81"/>
      <c r="AZ809" s="81"/>
      <c r="BA809" s="81"/>
      <c r="BB809" s="81"/>
      <c r="BC809" s="81"/>
      <c r="BD809" s="81"/>
      <c r="BE809" s="81"/>
      <c r="BF809" s="81"/>
      <c r="BG809" s="81"/>
      <c r="BH809" s="81"/>
      <c r="BI809" s="81"/>
      <c r="BJ809" s="81"/>
      <c r="BK809" s="81"/>
      <c r="BL809" s="81"/>
      <c r="BM809" s="81"/>
      <c r="BN809" s="81"/>
      <c r="BO809" s="81"/>
      <c r="BP809" s="81"/>
      <c r="BQ809" s="81"/>
      <c r="BR809" s="81"/>
      <c r="BS809" s="81"/>
      <c r="BT809" s="81"/>
      <c r="BU809" s="81"/>
      <c r="BV809" s="81"/>
      <c r="BW809" s="81"/>
      <c r="BX809" s="81"/>
      <c r="BY809" s="81"/>
      <c r="BZ809" s="81"/>
      <c r="CA809" s="81"/>
      <c r="CB809" s="81"/>
      <c r="CC809" s="81"/>
      <c r="CD809" s="81"/>
      <c r="CE809" s="81"/>
      <c r="CF809" s="81"/>
      <c r="CG809" s="81"/>
      <c r="CH809" s="81"/>
      <c r="CI809" s="81"/>
      <c r="CJ809" s="81"/>
      <c r="CK809" s="81"/>
      <c r="CL809" s="81"/>
      <c r="CM809" s="81"/>
      <c r="CN809" s="81"/>
      <c r="CO809" s="81"/>
      <c r="CP809" s="81"/>
      <c r="CQ809" s="118" t="e">
        <f t="shared" si="2338"/>
        <v>#DIV/0!</v>
      </c>
      <c r="CR809" s="118" t="e">
        <f t="shared" si="2346"/>
        <v>#DIV/0!</v>
      </c>
    </row>
    <row r="810" spans="1:96" ht="33" hidden="1">
      <c r="A810" s="17" t="s">
        <v>11</v>
      </c>
      <c r="B810" s="31">
        <v>913</v>
      </c>
      <c r="C810" s="18" t="s">
        <v>7</v>
      </c>
      <c r="D810" s="18" t="s">
        <v>8</v>
      </c>
      <c r="E810" s="18" t="s">
        <v>608</v>
      </c>
      <c r="F810" s="18" t="s">
        <v>12</v>
      </c>
      <c r="G810" s="81"/>
      <c r="H810" s="81"/>
      <c r="I810" s="81"/>
      <c r="J810" s="81"/>
      <c r="K810" s="81"/>
      <c r="L810" s="81"/>
      <c r="M810" s="81"/>
      <c r="N810" s="81"/>
      <c r="O810" s="81"/>
      <c r="P810" s="81"/>
      <c r="Q810" s="81"/>
      <c r="R810" s="81"/>
      <c r="S810" s="81"/>
      <c r="T810" s="81"/>
      <c r="U810" s="81"/>
      <c r="V810" s="81"/>
      <c r="W810" s="81"/>
      <c r="X810" s="81"/>
      <c r="Y810" s="81"/>
      <c r="Z810" s="81"/>
      <c r="AA810" s="81"/>
      <c r="AB810" s="81"/>
      <c r="AC810" s="81"/>
      <c r="AD810" s="81"/>
      <c r="AE810" s="81"/>
      <c r="AF810" s="81"/>
      <c r="AG810" s="81"/>
      <c r="AH810" s="81"/>
      <c r="AI810" s="81"/>
      <c r="AJ810" s="81"/>
      <c r="AK810" s="81"/>
      <c r="AL810" s="81"/>
      <c r="AM810" s="81"/>
      <c r="AN810" s="81"/>
      <c r="AO810" s="81"/>
      <c r="AP810" s="81"/>
      <c r="AQ810" s="81"/>
      <c r="AR810" s="81"/>
      <c r="AS810" s="81"/>
      <c r="AT810" s="81"/>
      <c r="AU810" s="81"/>
      <c r="AV810" s="81"/>
      <c r="AW810" s="81"/>
      <c r="AX810" s="81"/>
      <c r="AY810" s="81"/>
      <c r="AZ810" s="81"/>
      <c r="BA810" s="81"/>
      <c r="BB810" s="81"/>
      <c r="BC810" s="81"/>
      <c r="BD810" s="81"/>
      <c r="BE810" s="81"/>
      <c r="BF810" s="81"/>
      <c r="BG810" s="81"/>
      <c r="BH810" s="81"/>
      <c r="BI810" s="81"/>
      <c r="BJ810" s="81"/>
      <c r="BK810" s="81"/>
      <c r="BL810" s="81"/>
      <c r="BM810" s="81"/>
      <c r="BN810" s="81"/>
      <c r="BO810" s="81"/>
      <c r="BP810" s="81"/>
      <c r="BQ810" s="81"/>
      <c r="BR810" s="81"/>
      <c r="BS810" s="81"/>
      <c r="BT810" s="81"/>
      <c r="BU810" s="81"/>
      <c r="BV810" s="81"/>
      <c r="BW810" s="81"/>
      <c r="BX810" s="81"/>
      <c r="BY810" s="81"/>
      <c r="BZ810" s="81"/>
      <c r="CA810" s="81"/>
      <c r="CB810" s="81"/>
      <c r="CC810" s="81"/>
      <c r="CD810" s="81"/>
      <c r="CE810" s="81"/>
      <c r="CF810" s="81"/>
      <c r="CG810" s="81"/>
      <c r="CH810" s="81"/>
      <c r="CI810" s="81"/>
      <c r="CJ810" s="81"/>
      <c r="CK810" s="81"/>
      <c r="CL810" s="81"/>
      <c r="CM810" s="81"/>
      <c r="CN810" s="81"/>
      <c r="CO810" s="81"/>
      <c r="CP810" s="81"/>
      <c r="CQ810" s="118" t="e">
        <f t="shared" si="2338"/>
        <v>#DIV/0!</v>
      </c>
      <c r="CR810" s="118" t="e">
        <f t="shared" si="2346"/>
        <v>#DIV/0!</v>
      </c>
    </row>
    <row r="811" spans="1:96" hidden="1">
      <c r="A811" s="20" t="s">
        <v>13</v>
      </c>
      <c r="B811" s="31">
        <v>913</v>
      </c>
      <c r="C811" s="18" t="s">
        <v>7</v>
      </c>
      <c r="D811" s="18" t="s">
        <v>8</v>
      </c>
      <c r="E811" s="18" t="s">
        <v>608</v>
      </c>
      <c r="F811" s="18" t="s">
        <v>32</v>
      </c>
      <c r="G811" s="81"/>
      <c r="H811" s="81"/>
      <c r="I811" s="81"/>
      <c r="J811" s="81"/>
      <c r="K811" s="81"/>
      <c r="L811" s="81"/>
      <c r="M811" s="81"/>
      <c r="N811" s="81"/>
      <c r="O811" s="81"/>
      <c r="P811" s="81"/>
      <c r="Q811" s="81"/>
      <c r="R811" s="81"/>
      <c r="S811" s="81"/>
      <c r="T811" s="81"/>
      <c r="U811" s="81"/>
      <c r="V811" s="81"/>
      <c r="W811" s="81"/>
      <c r="X811" s="81"/>
      <c r="Y811" s="81"/>
      <c r="Z811" s="81"/>
      <c r="AA811" s="81"/>
      <c r="AB811" s="81"/>
      <c r="AC811" s="81"/>
      <c r="AD811" s="81"/>
      <c r="AE811" s="81"/>
      <c r="AF811" s="81"/>
      <c r="AG811" s="81"/>
      <c r="AH811" s="81"/>
      <c r="AI811" s="81"/>
      <c r="AJ811" s="81"/>
      <c r="AK811" s="81"/>
      <c r="AL811" s="81"/>
      <c r="AM811" s="81"/>
      <c r="AN811" s="81"/>
      <c r="AO811" s="81"/>
      <c r="AP811" s="81"/>
      <c r="AQ811" s="81"/>
      <c r="AR811" s="81"/>
      <c r="AS811" s="81"/>
      <c r="AT811" s="81"/>
      <c r="AU811" s="81"/>
      <c r="AV811" s="81"/>
      <c r="AW811" s="81"/>
      <c r="AX811" s="81"/>
      <c r="AY811" s="81"/>
      <c r="AZ811" s="81"/>
      <c r="BA811" s="81"/>
      <c r="BB811" s="81"/>
      <c r="BC811" s="81"/>
      <c r="BD811" s="81"/>
      <c r="BE811" s="81"/>
      <c r="BF811" s="81"/>
      <c r="BG811" s="81"/>
      <c r="BH811" s="81"/>
      <c r="BI811" s="81"/>
      <c r="BJ811" s="81"/>
      <c r="BK811" s="81"/>
      <c r="BL811" s="81"/>
      <c r="BM811" s="81"/>
      <c r="BN811" s="81"/>
      <c r="BO811" s="81"/>
      <c r="BP811" s="81"/>
      <c r="BQ811" s="81"/>
      <c r="BR811" s="81"/>
      <c r="BS811" s="81"/>
      <c r="BT811" s="81"/>
      <c r="BU811" s="81"/>
      <c r="BV811" s="81"/>
      <c r="BW811" s="81"/>
      <c r="BX811" s="81"/>
      <c r="BY811" s="81"/>
      <c r="BZ811" s="81"/>
      <c r="CA811" s="81"/>
      <c r="CB811" s="81"/>
      <c r="CC811" s="81"/>
      <c r="CD811" s="81"/>
      <c r="CE811" s="81"/>
      <c r="CF811" s="81"/>
      <c r="CG811" s="81"/>
      <c r="CH811" s="81"/>
      <c r="CI811" s="81"/>
      <c r="CJ811" s="81"/>
      <c r="CK811" s="81"/>
      <c r="CL811" s="81"/>
      <c r="CM811" s="81"/>
      <c r="CN811" s="81"/>
      <c r="CO811" s="81"/>
      <c r="CP811" s="81"/>
      <c r="CQ811" s="118" t="e">
        <f t="shared" si="2338"/>
        <v>#DIV/0!</v>
      </c>
      <c r="CR811" s="118" t="e">
        <f t="shared" si="2346"/>
        <v>#DIV/0!</v>
      </c>
    </row>
    <row r="812" spans="1:96" ht="155.25" customHeight="1">
      <c r="A812" s="20" t="s">
        <v>881</v>
      </c>
      <c r="B812" s="31">
        <v>913</v>
      </c>
      <c r="C812" s="18" t="s">
        <v>7</v>
      </c>
      <c r="D812" s="18" t="s">
        <v>8</v>
      </c>
      <c r="E812" s="18" t="s">
        <v>880</v>
      </c>
      <c r="F812" s="18"/>
      <c r="G812" s="48"/>
      <c r="H812" s="48"/>
      <c r="I812" s="48"/>
      <c r="J812" s="48"/>
      <c r="K812" s="48"/>
      <c r="L812" s="48"/>
      <c r="M812" s="48"/>
      <c r="N812" s="48"/>
      <c r="O812" s="48"/>
      <c r="P812" s="48"/>
      <c r="Q812" s="48"/>
      <c r="R812" s="48"/>
      <c r="S812" s="48"/>
      <c r="T812" s="48"/>
      <c r="U812" s="48"/>
      <c r="V812" s="48"/>
      <c r="W812" s="48"/>
      <c r="X812" s="48"/>
      <c r="Y812" s="48"/>
      <c r="Z812" s="48"/>
      <c r="AA812" s="48"/>
      <c r="AB812" s="48"/>
      <c r="AC812" s="48"/>
      <c r="AD812" s="48"/>
      <c r="AE812" s="48"/>
      <c r="AF812" s="48"/>
      <c r="AG812" s="48"/>
      <c r="AH812" s="48"/>
      <c r="AI812" s="48"/>
      <c r="AJ812" s="48"/>
      <c r="AK812" s="48"/>
      <c r="AL812" s="48"/>
      <c r="AM812" s="48"/>
      <c r="AN812" s="48"/>
      <c r="AO812" s="48"/>
      <c r="AP812" s="48"/>
      <c r="AQ812" s="48"/>
      <c r="AR812" s="48"/>
      <c r="AS812" s="48"/>
      <c r="AT812" s="48"/>
      <c r="AU812" s="48"/>
      <c r="AV812" s="48"/>
      <c r="AW812" s="48"/>
      <c r="AX812" s="48"/>
      <c r="AY812" s="48"/>
      <c r="AZ812" s="48"/>
      <c r="BA812" s="48"/>
      <c r="BB812" s="48"/>
      <c r="BC812" s="48"/>
      <c r="BD812" s="48"/>
      <c r="BE812" s="48"/>
      <c r="BF812" s="48"/>
      <c r="BG812" s="48"/>
      <c r="BH812" s="48"/>
      <c r="BI812" s="48"/>
      <c r="BJ812" s="48"/>
      <c r="BK812" s="48"/>
      <c r="BL812" s="48"/>
      <c r="BM812" s="48"/>
      <c r="BN812" s="48"/>
      <c r="BO812" s="48"/>
      <c r="BP812" s="48"/>
      <c r="BQ812" s="48">
        <f>BQ813</f>
        <v>0</v>
      </c>
      <c r="BR812" s="48">
        <f t="shared" ref="BR812:BR813" si="2420">BR813</f>
        <v>0</v>
      </c>
      <c r="BS812" s="48">
        <f t="shared" ref="BS812:BS813" si="2421">BS813</f>
        <v>0</v>
      </c>
      <c r="BT812" s="48">
        <f t="shared" ref="BT812:BT813" si="2422">BT813</f>
        <v>83068</v>
      </c>
      <c r="BU812" s="48">
        <f t="shared" ref="BU812:BU813" si="2423">BU813</f>
        <v>83068</v>
      </c>
      <c r="BV812" s="48">
        <f t="shared" ref="BV812:BV813" si="2424">BV813</f>
        <v>83068</v>
      </c>
      <c r="BW812" s="48">
        <f>BW813</f>
        <v>0</v>
      </c>
      <c r="BX812" s="48">
        <f t="shared" ref="BX812:CO813" si="2425">BX813</f>
        <v>0</v>
      </c>
      <c r="BY812" s="48">
        <f t="shared" si="2425"/>
        <v>0</v>
      </c>
      <c r="BZ812" s="48">
        <f t="shared" si="2425"/>
        <v>0</v>
      </c>
      <c r="CA812" s="48">
        <f t="shared" si="2425"/>
        <v>83068</v>
      </c>
      <c r="CB812" s="48">
        <f t="shared" si="2425"/>
        <v>83068</v>
      </c>
      <c r="CC812" s="48">
        <f>CC813</f>
        <v>0</v>
      </c>
      <c r="CD812" s="48">
        <f t="shared" si="2425"/>
        <v>0</v>
      </c>
      <c r="CE812" s="48">
        <f t="shared" si="2425"/>
        <v>0</v>
      </c>
      <c r="CF812" s="48">
        <f t="shared" si="2425"/>
        <v>0</v>
      </c>
      <c r="CG812" s="48">
        <f t="shared" si="2425"/>
        <v>83068</v>
      </c>
      <c r="CH812" s="48">
        <f t="shared" si="2425"/>
        <v>83068</v>
      </c>
      <c r="CI812" s="48">
        <f>CI813</f>
        <v>0</v>
      </c>
      <c r="CJ812" s="48">
        <f t="shared" si="2425"/>
        <v>0</v>
      </c>
      <c r="CK812" s="48">
        <f t="shared" si="2425"/>
        <v>0</v>
      </c>
      <c r="CL812" s="48">
        <f t="shared" si="2425"/>
        <v>0</v>
      </c>
      <c r="CM812" s="48">
        <f t="shared" si="2425"/>
        <v>83068</v>
      </c>
      <c r="CN812" s="48">
        <f t="shared" ref="CJ812:CP813" si="2426">CN813</f>
        <v>83068</v>
      </c>
      <c r="CO812" s="48">
        <f t="shared" si="2425"/>
        <v>78845</v>
      </c>
      <c r="CP812" s="48">
        <f t="shared" si="2426"/>
        <v>78845</v>
      </c>
      <c r="CQ812" s="116">
        <f t="shared" si="2338"/>
        <v>94.916213222901717</v>
      </c>
      <c r="CR812" s="116">
        <f t="shared" si="2346"/>
        <v>94.916213222901717</v>
      </c>
    </row>
    <row r="813" spans="1:96" ht="33">
      <c r="A813" s="17" t="s">
        <v>11</v>
      </c>
      <c r="B813" s="31" t="s">
        <v>182</v>
      </c>
      <c r="C813" s="18" t="s">
        <v>7</v>
      </c>
      <c r="D813" s="18" t="s">
        <v>8</v>
      </c>
      <c r="E813" s="18" t="s">
        <v>880</v>
      </c>
      <c r="F813" s="6">
        <v>600</v>
      </c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  <c r="AA813" s="48"/>
      <c r="AB813" s="48"/>
      <c r="AC813" s="48"/>
      <c r="AD813" s="48"/>
      <c r="AE813" s="48"/>
      <c r="AF813" s="48"/>
      <c r="AG813" s="48"/>
      <c r="AH813" s="48"/>
      <c r="AI813" s="48"/>
      <c r="AJ813" s="48"/>
      <c r="AK813" s="48"/>
      <c r="AL813" s="48"/>
      <c r="AM813" s="48"/>
      <c r="AN813" s="48"/>
      <c r="AO813" s="48"/>
      <c r="AP813" s="48"/>
      <c r="AQ813" s="48"/>
      <c r="AR813" s="48"/>
      <c r="AS813" s="48"/>
      <c r="AT813" s="48"/>
      <c r="AU813" s="48"/>
      <c r="AV813" s="48"/>
      <c r="AW813" s="48"/>
      <c r="AX813" s="48"/>
      <c r="AY813" s="48"/>
      <c r="AZ813" s="48"/>
      <c r="BA813" s="48"/>
      <c r="BB813" s="48"/>
      <c r="BC813" s="48"/>
      <c r="BD813" s="48"/>
      <c r="BE813" s="48"/>
      <c r="BF813" s="48"/>
      <c r="BG813" s="48"/>
      <c r="BH813" s="48"/>
      <c r="BI813" s="48"/>
      <c r="BJ813" s="48"/>
      <c r="BK813" s="48"/>
      <c r="BL813" s="48"/>
      <c r="BM813" s="48"/>
      <c r="BN813" s="48"/>
      <c r="BO813" s="48"/>
      <c r="BP813" s="48"/>
      <c r="BQ813" s="48">
        <f>BQ814</f>
        <v>0</v>
      </c>
      <c r="BR813" s="48">
        <f t="shared" si="2420"/>
        <v>0</v>
      </c>
      <c r="BS813" s="48">
        <f t="shared" si="2421"/>
        <v>0</v>
      </c>
      <c r="BT813" s="48">
        <f t="shared" si="2422"/>
        <v>83068</v>
      </c>
      <c r="BU813" s="48">
        <f t="shared" si="2423"/>
        <v>83068</v>
      </c>
      <c r="BV813" s="48">
        <f t="shared" si="2424"/>
        <v>83068</v>
      </c>
      <c r="BW813" s="48">
        <f>BW814</f>
        <v>0</v>
      </c>
      <c r="BX813" s="48">
        <f t="shared" si="2425"/>
        <v>0</v>
      </c>
      <c r="BY813" s="48">
        <f t="shared" si="2425"/>
        <v>0</v>
      </c>
      <c r="BZ813" s="48">
        <f t="shared" si="2425"/>
        <v>0</v>
      </c>
      <c r="CA813" s="48">
        <f t="shared" si="2425"/>
        <v>83068</v>
      </c>
      <c r="CB813" s="48">
        <f t="shared" si="2425"/>
        <v>83068</v>
      </c>
      <c r="CC813" s="48">
        <f>CC814</f>
        <v>0</v>
      </c>
      <c r="CD813" s="48">
        <f t="shared" si="2425"/>
        <v>0</v>
      </c>
      <c r="CE813" s="48">
        <f t="shared" si="2425"/>
        <v>0</v>
      </c>
      <c r="CF813" s="48">
        <f t="shared" si="2425"/>
        <v>0</v>
      </c>
      <c r="CG813" s="48">
        <f t="shared" si="2425"/>
        <v>83068</v>
      </c>
      <c r="CH813" s="48">
        <f t="shared" si="2425"/>
        <v>83068</v>
      </c>
      <c r="CI813" s="48">
        <f>CI814</f>
        <v>0</v>
      </c>
      <c r="CJ813" s="48">
        <f t="shared" si="2426"/>
        <v>0</v>
      </c>
      <c r="CK813" s="48">
        <f t="shared" si="2426"/>
        <v>0</v>
      </c>
      <c r="CL813" s="48">
        <f t="shared" si="2426"/>
        <v>0</v>
      </c>
      <c r="CM813" s="48">
        <f t="shared" si="2426"/>
        <v>83068</v>
      </c>
      <c r="CN813" s="48">
        <f t="shared" si="2426"/>
        <v>83068</v>
      </c>
      <c r="CO813" s="48">
        <f t="shared" si="2426"/>
        <v>78845</v>
      </c>
      <c r="CP813" s="48">
        <f t="shared" si="2426"/>
        <v>78845</v>
      </c>
      <c r="CQ813" s="116">
        <f t="shared" si="2338"/>
        <v>94.916213222901717</v>
      </c>
      <c r="CR813" s="116">
        <f t="shared" si="2346"/>
        <v>94.916213222901717</v>
      </c>
    </row>
    <row r="814" spans="1:96">
      <c r="A814" s="20" t="s">
        <v>13</v>
      </c>
      <c r="B814" s="31" t="s">
        <v>182</v>
      </c>
      <c r="C814" s="18" t="s">
        <v>7</v>
      </c>
      <c r="D814" s="18" t="s">
        <v>8</v>
      </c>
      <c r="E814" s="18" t="s">
        <v>880</v>
      </c>
      <c r="F814" s="18">
        <v>610</v>
      </c>
      <c r="G814" s="48"/>
      <c r="H814" s="48"/>
      <c r="I814" s="48"/>
      <c r="J814" s="48"/>
      <c r="K814" s="48"/>
      <c r="L814" s="48"/>
      <c r="M814" s="48"/>
      <c r="N814" s="48"/>
      <c r="O814" s="48"/>
      <c r="P814" s="48"/>
      <c r="Q814" s="48"/>
      <c r="R814" s="48"/>
      <c r="S814" s="48"/>
      <c r="T814" s="48"/>
      <c r="U814" s="48"/>
      <c r="V814" s="48"/>
      <c r="W814" s="48"/>
      <c r="X814" s="48"/>
      <c r="Y814" s="48"/>
      <c r="Z814" s="48"/>
      <c r="AA814" s="48"/>
      <c r="AB814" s="48"/>
      <c r="AC814" s="48"/>
      <c r="AD814" s="48"/>
      <c r="AE814" s="48"/>
      <c r="AF814" s="48"/>
      <c r="AG814" s="48"/>
      <c r="AH814" s="48"/>
      <c r="AI814" s="48"/>
      <c r="AJ814" s="48"/>
      <c r="AK814" s="48"/>
      <c r="AL814" s="48"/>
      <c r="AM814" s="48"/>
      <c r="AN814" s="48"/>
      <c r="AO814" s="48"/>
      <c r="AP814" s="48"/>
      <c r="AQ814" s="48"/>
      <c r="AR814" s="48"/>
      <c r="AS814" s="48"/>
      <c r="AT814" s="48"/>
      <c r="AU814" s="48"/>
      <c r="AV814" s="48"/>
      <c r="AW814" s="48"/>
      <c r="AX814" s="48"/>
      <c r="AY814" s="48"/>
      <c r="AZ814" s="48"/>
      <c r="BA814" s="48"/>
      <c r="BB814" s="48"/>
      <c r="BC814" s="48"/>
      <c r="BD814" s="48"/>
      <c r="BE814" s="48"/>
      <c r="BF814" s="48"/>
      <c r="BG814" s="48"/>
      <c r="BH814" s="48"/>
      <c r="BI814" s="48"/>
      <c r="BJ814" s="48"/>
      <c r="BK814" s="48"/>
      <c r="BL814" s="48"/>
      <c r="BM814" s="48"/>
      <c r="BN814" s="48"/>
      <c r="BO814" s="48"/>
      <c r="BP814" s="48"/>
      <c r="BQ814" s="48"/>
      <c r="BR814" s="48"/>
      <c r="BS814" s="48"/>
      <c r="BT814" s="48">
        <v>83068</v>
      </c>
      <c r="BU814" s="48">
        <f t="shared" ref="BU814" si="2427">BO814+BQ814+BR814+BS814+BT814</f>
        <v>83068</v>
      </c>
      <c r="BV814" s="48">
        <f t="shared" ref="BV814" si="2428">BP814+BT814</f>
        <v>83068</v>
      </c>
      <c r="BW814" s="48"/>
      <c r="BX814" s="48"/>
      <c r="BY814" s="48"/>
      <c r="BZ814" s="48"/>
      <c r="CA814" s="48">
        <f t="shared" ref="CA814" si="2429">BU814+BW814+BX814+BY814+BZ814</f>
        <v>83068</v>
      </c>
      <c r="CB814" s="48">
        <f t="shared" ref="CB814" si="2430">BV814+BZ814</f>
        <v>83068</v>
      </c>
      <c r="CC814" s="48"/>
      <c r="CD814" s="48"/>
      <c r="CE814" s="48"/>
      <c r="CF814" s="48"/>
      <c r="CG814" s="48">
        <f t="shared" ref="CG814" si="2431">CA814+CC814+CD814+CE814+CF814</f>
        <v>83068</v>
      </c>
      <c r="CH814" s="48">
        <f t="shared" ref="CH814" si="2432">CB814+CF814</f>
        <v>83068</v>
      </c>
      <c r="CI814" s="48"/>
      <c r="CJ814" s="48"/>
      <c r="CK814" s="48"/>
      <c r="CL814" s="48"/>
      <c r="CM814" s="48">
        <f t="shared" ref="CM814" si="2433">CG814+CI814+CJ814+CK814+CL814</f>
        <v>83068</v>
      </c>
      <c r="CN814" s="48">
        <f t="shared" ref="CN814" si="2434">CH814+CL814</f>
        <v>83068</v>
      </c>
      <c r="CO814" s="48">
        <v>78845</v>
      </c>
      <c r="CP814" s="48">
        <v>78845</v>
      </c>
      <c r="CQ814" s="116">
        <f t="shared" si="2338"/>
        <v>94.916213222901717</v>
      </c>
      <c r="CR814" s="116">
        <f t="shared" si="2346"/>
        <v>94.916213222901717</v>
      </c>
    </row>
    <row r="815" spans="1:96" ht="99">
      <c r="A815" s="88" t="s">
        <v>854</v>
      </c>
      <c r="B815" s="31">
        <v>913</v>
      </c>
      <c r="C815" s="18" t="s">
        <v>7</v>
      </c>
      <c r="D815" s="18" t="s">
        <v>8</v>
      </c>
      <c r="E815" s="18" t="s">
        <v>648</v>
      </c>
      <c r="F815" s="18"/>
      <c r="G815" s="48">
        <f>G816</f>
        <v>0</v>
      </c>
      <c r="H815" s="48">
        <f>H816</f>
        <v>0</v>
      </c>
      <c r="I815" s="48">
        <f t="shared" ref="I815:X816" si="2435">I816</f>
        <v>0</v>
      </c>
      <c r="J815" s="48">
        <f t="shared" si="2435"/>
        <v>0</v>
      </c>
      <c r="K815" s="48">
        <f t="shared" si="2435"/>
        <v>0</v>
      </c>
      <c r="L815" s="48">
        <f t="shared" si="2435"/>
        <v>0</v>
      </c>
      <c r="M815" s="48">
        <f t="shared" si="2435"/>
        <v>0</v>
      </c>
      <c r="N815" s="48">
        <f t="shared" si="2435"/>
        <v>0</v>
      </c>
      <c r="O815" s="48">
        <f t="shared" si="2435"/>
        <v>0</v>
      </c>
      <c r="P815" s="48">
        <f t="shared" si="2435"/>
        <v>0</v>
      </c>
      <c r="Q815" s="48">
        <f t="shared" si="2435"/>
        <v>0</v>
      </c>
      <c r="R815" s="48">
        <f t="shared" si="2435"/>
        <v>0</v>
      </c>
      <c r="S815" s="48">
        <f t="shared" si="2435"/>
        <v>0</v>
      </c>
      <c r="T815" s="48">
        <f t="shared" si="2435"/>
        <v>0</v>
      </c>
      <c r="U815" s="48">
        <f t="shared" si="2435"/>
        <v>0</v>
      </c>
      <c r="V815" s="48">
        <f t="shared" si="2435"/>
        <v>0</v>
      </c>
      <c r="W815" s="48">
        <f t="shared" si="2435"/>
        <v>0</v>
      </c>
      <c r="X815" s="48">
        <f t="shared" si="2435"/>
        <v>0</v>
      </c>
      <c r="Y815" s="48">
        <f t="shared" ref="U815:AJ816" si="2436">Y816</f>
        <v>0</v>
      </c>
      <c r="Z815" s="48">
        <f t="shared" si="2436"/>
        <v>0</v>
      </c>
      <c r="AA815" s="48">
        <f t="shared" si="2436"/>
        <v>0</v>
      </c>
      <c r="AB815" s="48">
        <f t="shared" si="2436"/>
        <v>0</v>
      </c>
      <c r="AC815" s="48">
        <f t="shared" si="2436"/>
        <v>0</v>
      </c>
      <c r="AD815" s="48">
        <f t="shared" si="2436"/>
        <v>0</v>
      </c>
      <c r="AE815" s="48">
        <f t="shared" si="2436"/>
        <v>0</v>
      </c>
      <c r="AF815" s="48">
        <f t="shared" si="2436"/>
        <v>0</v>
      </c>
      <c r="AG815" s="48">
        <f t="shared" si="2436"/>
        <v>0</v>
      </c>
      <c r="AH815" s="48">
        <f t="shared" si="2436"/>
        <v>0</v>
      </c>
      <c r="AI815" s="48">
        <f t="shared" si="2436"/>
        <v>0</v>
      </c>
      <c r="AJ815" s="48">
        <f t="shared" si="2436"/>
        <v>0</v>
      </c>
      <c r="AK815" s="48">
        <f t="shared" ref="AG815:AY816" si="2437">AK816</f>
        <v>0</v>
      </c>
      <c r="AL815" s="48">
        <f t="shared" si="2437"/>
        <v>0</v>
      </c>
      <c r="AM815" s="48">
        <f t="shared" si="2437"/>
        <v>0</v>
      </c>
      <c r="AN815" s="48">
        <f t="shared" si="2437"/>
        <v>0</v>
      </c>
      <c r="AO815" s="48">
        <f t="shared" si="2437"/>
        <v>0</v>
      </c>
      <c r="AP815" s="48">
        <f t="shared" si="2437"/>
        <v>0</v>
      </c>
      <c r="AQ815" s="48">
        <f t="shared" si="2437"/>
        <v>0</v>
      </c>
      <c r="AR815" s="48">
        <f t="shared" si="2437"/>
        <v>0</v>
      </c>
      <c r="AS815" s="48">
        <f t="shared" si="2437"/>
        <v>0</v>
      </c>
      <c r="AT815" s="48">
        <f t="shared" si="2437"/>
        <v>0</v>
      </c>
      <c r="AU815" s="48">
        <f t="shared" si="2437"/>
        <v>0</v>
      </c>
      <c r="AV815" s="48">
        <f t="shared" si="2437"/>
        <v>10750</v>
      </c>
      <c r="AW815" s="48">
        <f t="shared" si="2437"/>
        <v>10750</v>
      </c>
      <c r="AX815" s="48">
        <f t="shared" si="2437"/>
        <v>10750</v>
      </c>
      <c r="AY815" s="48">
        <f t="shared" si="2437"/>
        <v>0</v>
      </c>
      <c r="AZ815" s="48">
        <f t="shared" ref="AY815:BN816" si="2438">AZ816</f>
        <v>0</v>
      </c>
      <c r="BA815" s="48">
        <f t="shared" si="2438"/>
        <v>0</v>
      </c>
      <c r="BB815" s="48">
        <f t="shared" si="2438"/>
        <v>0</v>
      </c>
      <c r="BC815" s="48">
        <f t="shared" si="2438"/>
        <v>10750</v>
      </c>
      <c r="BD815" s="48">
        <f t="shared" si="2438"/>
        <v>10750</v>
      </c>
      <c r="BE815" s="48">
        <f t="shared" si="2438"/>
        <v>0</v>
      </c>
      <c r="BF815" s="48">
        <f t="shared" si="2438"/>
        <v>0</v>
      </c>
      <c r="BG815" s="48">
        <f t="shared" si="2438"/>
        <v>0</v>
      </c>
      <c r="BH815" s="48">
        <f t="shared" si="2438"/>
        <v>0</v>
      </c>
      <c r="BI815" s="48">
        <f t="shared" si="2438"/>
        <v>10750</v>
      </c>
      <c r="BJ815" s="48">
        <f t="shared" si="2438"/>
        <v>10750</v>
      </c>
      <c r="BK815" s="48">
        <f t="shared" si="2438"/>
        <v>0</v>
      </c>
      <c r="BL815" s="48">
        <f t="shared" si="2438"/>
        <v>0</v>
      </c>
      <c r="BM815" s="48">
        <f t="shared" si="2438"/>
        <v>0</v>
      </c>
      <c r="BN815" s="48">
        <f t="shared" si="2438"/>
        <v>0</v>
      </c>
      <c r="BO815" s="48">
        <f t="shared" ref="BK815:BZ816" si="2439">BO816</f>
        <v>10750</v>
      </c>
      <c r="BP815" s="48">
        <f t="shared" si="2439"/>
        <v>10750</v>
      </c>
      <c r="BQ815" s="48">
        <f t="shared" si="2439"/>
        <v>0</v>
      </c>
      <c r="BR815" s="48">
        <f t="shared" si="2439"/>
        <v>0</v>
      </c>
      <c r="BS815" s="48">
        <f t="shared" si="2439"/>
        <v>0</v>
      </c>
      <c r="BT815" s="48">
        <f t="shared" si="2439"/>
        <v>0</v>
      </c>
      <c r="BU815" s="48">
        <f t="shared" si="2439"/>
        <v>10750</v>
      </c>
      <c r="BV815" s="48">
        <f t="shared" si="2439"/>
        <v>10750</v>
      </c>
      <c r="BW815" s="48">
        <f t="shared" si="2439"/>
        <v>0</v>
      </c>
      <c r="BX815" s="48">
        <f t="shared" si="2439"/>
        <v>0</v>
      </c>
      <c r="BY815" s="48">
        <f t="shared" si="2439"/>
        <v>0</v>
      </c>
      <c r="BZ815" s="48">
        <f t="shared" si="2439"/>
        <v>0</v>
      </c>
      <c r="CA815" s="48">
        <f t="shared" ref="BW815:CL816" si="2440">CA816</f>
        <v>10750</v>
      </c>
      <c r="CB815" s="48">
        <f t="shared" si="2440"/>
        <v>10750</v>
      </c>
      <c r="CC815" s="48">
        <f t="shared" si="2440"/>
        <v>0</v>
      </c>
      <c r="CD815" s="48">
        <f t="shared" si="2440"/>
        <v>0</v>
      </c>
      <c r="CE815" s="48">
        <f t="shared" si="2440"/>
        <v>0</v>
      </c>
      <c r="CF815" s="48">
        <f t="shared" si="2440"/>
        <v>1400</v>
      </c>
      <c r="CG815" s="48">
        <f t="shared" si="2440"/>
        <v>12150</v>
      </c>
      <c r="CH815" s="48">
        <f t="shared" si="2440"/>
        <v>12150</v>
      </c>
      <c r="CI815" s="48">
        <f t="shared" si="2440"/>
        <v>0</v>
      </c>
      <c r="CJ815" s="48">
        <f t="shared" si="2440"/>
        <v>0</v>
      </c>
      <c r="CK815" s="48">
        <f t="shared" si="2440"/>
        <v>0</v>
      </c>
      <c r="CL815" s="48">
        <f t="shared" si="2440"/>
        <v>0</v>
      </c>
      <c r="CM815" s="48">
        <f t="shared" ref="CI815:CP816" si="2441">CM816</f>
        <v>12150</v>
      </c>
      <c r="CN815" s="48">
        <f t="shared" si="2441"/>
        <v>12150</v>
      </c>
      <c r="CO815" s="48">
        <f t="shared" si="2441"/>
        <v>12119</v>
      </c>
      <c r="CP815" s="48">
        <f t="shared" si="2441"/>
        <v>12119</v>
      </c>
      <c r="CQ815" s="116">
        <f t="shared" si="2338"/>
        <v>99.744855967078195</v>
      </c>
      <c r="CR815" s="116">
        <f t="shared" si="2346"/>
        <v>99.744855967078195</v>
      </c>
    </row>
    <row r="816" spans="1:96" ht="33">
      <c r="A816" s="17" t="s">
        <v>11</v>
      </c>
      <c r="B816" s="31">
        <v>913</v>
      </c>
      <c r="C816" s="18" t="s">
        <v>7</v>
      </c>
      <c r="D816" s="18" t="s">
        <v>8</v>
      </c>
      <c r="E816" s="18" t="s">
        <v>648</v>
      </c>
      <c r="F816" s="18" t="s">
        <v>12</v>
      </c>
      <c r="G816" s="48">
        <f>G817</f>
        <v>0</v>
      </c>
      <c r="H816" s="48">
        <f>H817</f>
        <v>0</v>
      </c>
      <c r="I816" s="48">
        <f t="shared" si="2435"/>
        <v>0</v>
      </c>
      <c r="J816" s="48">
        <f t="shared" si="2435"/>
        <v>0</v>
      </c>
      <c r="K816" s="48">
        <f t="shared" si="2435"/>
        <v>0</v>
      </c>
      <c r="L816" s="48">
        <f t="shared" si="2435"/>
        <v>0</v>
      </c>
      <c r="M816" s="48">
        <f t="shared" si="2435"/>
        <v>0</v>
      </c>
      <c r="N816" s="48">
        <f t="shared" si="2435"/>
        <v>0</v>
      </c>
      <c r="O816" s="48">
        <f t="shared" si="2435"/>
        <v>0</v>
      </c>
      <c r="P816" s="48">
        <f t="shared" si="2435"/>
        <v>0</v>
      </c>
      <c r="Q816" s="48">
        <f t="shared" si="2435"/>
        <v>0</v>
      </c>
      <c r="R816" s="48">
        <f t="shared" si="2435"/>
        <v>0</v>
      </c>
      <c r="S816" s="48">
        <f t="shared" si="2435"/>
        <v>0</v>
      </c>
      <c r="T816" s="48">
        <f t="shared" si="2435"/>
        <v>0</v>
      </c>
      <c r="U816" s="48">
        <f t="shared" si="2436"/>
        <v>0</v>
      </c>
      <c r="V816" s="48">
        <f t="shared" si="2436"/>
        <v>0</v>
      </c>
      <c r="W816" s="48">
        <f t="shared" si="2436"/>
        <v>0</v>
      </c>
      <c r="X816" s="48">
        <f t="shared" si="2436"/>
        <v>0</v>
      </c>
      <c r="Y816" s="48">
        <f t="shared" si="2436"/>
        <v>0</v>
      </c>
      <c r="Z816" s="48">
        <f t="shared" si="2436"/>
        <v>0</v>
      </c>
      <c r="AA816" s="48">
        <f t="shared" si="2436"/>
        <v>0</v>
      </c>
      <c r="AB816" s="48">
        <f t="shared" si="2436"/>
        <v>0</v>
      </c>
      <c r="AC816" s="48">
        <f t="shared" si="2436"/>
        <v>0</v>
      </c>
      <c r="AD816" s="48">
        <f t="shared" si="2436"/>
        <v>0</v>
      </c>
      <c r="AE816" s="48">
        <f t="shared" si="2436"/>
        <v>0</v>
      </c>
      <c r="AF816" s="48">
        <f t="shared" si="2436"/>
        <v>0</v>
      </c>
      <c r="AG816" s="48">
        <f t="shared" si="2437"/>
        <v>0</v>
      </c>
      <c r="AH816" s="48">
        <f t="shared" si="2437"/>
        <v>0</v>
      </c>
      <c r="AI816" s="48">
        <f t="shared" si="2437"/>
        <v>0</v>
      </c>
      <c r="AJ816" s="48">
        <f t="shared" si="2437"/>
        <v>0</v>
      </c>
      <c r="AK816" s="48">
        <f t="shared" si="2437"/>
        <v>0</v>
      </c>
      <c r="AL816" s="48">
        <f t="shared" si="2437"/>
        <v>0</v>
      </c>
      <c r="AM816" s="48">
        <f t="shared" si="2437"/>
        <v>0</v>
      </c>
      <c r="AN816" s="48">
        <f t="shared" si="2437"/>
        <v>0</v>
      </c>
      <c r="AO816" s="48">
        <f t="shared" si="2437"/>
        <v>0</v>
      </c>
      <c r="AP816" s="48">
        <f t="shared" si="2437"/>
        <v>0</v>
      </c>
      <c r="AQ816" s="48">
        <f t="shared" si="2437"/>
        <v>0</v>
      </c>
      <c r="AR816" s="48">
        <f t="shared" si="2437"/>
        <v>0</v>
      </c>
      <c r="AS816" s="48">
        <f t="shared" si="2437"/>
        <v>0</v>
      </c>
      <c r="AT816" s="48">
        <f t="shared" si="2437"/>
        <v>0</v>
      </c>
      <c r="AU816" s="48">
        <f t="shared" si="2437"/>
        <v>0</v>
      </c>
      <c r="AV816" s="48">
        <f t="shared" si="2437"/>
        <v>10750</v>
      </c>
      <c r="AW816" s="48">
        <f t="shared" si="2437"/>
        <v>10750</v>
      </c>
      <c r="AX816" s="48">
        <f t="shared" si="2437"/>
        <v>10750</v>
      </c>
      <c r="AY816" s="48">
        <f t="shared" si="2438"/>
        <v>0</v>
      </c>
      <c r="AZ816" s="48">
        <f t="shared" si="2438"/>
        <v>0</v>
      </c>
      <c r="BA816" s="48">
        <f t="shared" si="2438"/>
        <v>0</v>
      </c>
      <c r="BB816" s="48">
        <f t="shared" si="2438"/>
        <v>0</v>
      </c>
      <c r="BC816" s="48">
        <f t="shared" si="2438"/>
        <v>10750</v>
      </c>
      <c r="BD816" s="48">
        <f t="shared" si="2438"/>
        <v>10750</v>
      </c>
      <c r="BE816" s="48">
        <f t="shared" si="2438"/>
        <v>0</v>
      </c>
      <c r="BF816" s="48">
        <f t="shared" si="2438"/>
        <v>0</v>
      </c>
      <c r="BG816" s="48">
        <f t="shared" si="2438"/>
        <v>0</v>
      </c>
      <c r="BH816" s="48">
        <f t="shared" si="2438"/>
        <v>0</v>
      </c>
      <c r="BI816" s="48">
        <f t="shared" si="2438"/>
        <v>10750</v>
      </c>
      <c r="BJ816" s="48">
        <f t="shared" si="2438"/>
        <v>10750</v>
      </c>
      <c r="BK816" s="48">
        <f t="shared" si="2439"/>
        <v>0</v>
      </c>
      <c r="BL816" s="48">
        <f t="shared" si="2439"/>
        <v>0</v>
      </c>
      <c r="BM816" s="48">
        <f t="shared" si="2439"/>
        <v>0</v>
      </c>
      <c r="BN816" s="48">
        <f t="shared" si="2439"/>
        <v>0</v>
      </c>
      <c r="BO816" s="48">
        <f t="shared" si="2439"/>
        <v>10750</v>
      </c>
      <c r="BP816" s="48">
        <f t="shared" si="2439"/>
        <v>10750</v>
      </c>
      <c r="BQ816" s="48">
        <f t="shared" si="2439"/>
        <v>0</v>
      </c>
      <c r="BR816" s="48">
        <f t="shared" si="2439"/>
        <v>0</v>
      </c>
      <c r="BS816" s="48">
        <f t="shared" si="2439"/>
        <v>0</v>
      </c>
      <c r="BT816" s="48">
        <f t="shared" si="2439"/>
        <v>0</v>
      </c>
      <c r="BU816" s="48">
        <f t="shared" si="2439"/>
        <v>10750</v>
      </c>
      <c r="BV816" s="48">
        <f t="shared" si="2439"/>
        <v>10750</v>
      </c>
      <c r="BW816" s="48">
        <f t="shared" si="2440"/>
        <v>0</v>
      </c>
      <c r="BX816" s="48">
        <f t="shared" si="2440"/>
        <v>0</v>
      </c>
      <c r="BY816" s="48">
        <f t="shared" si="2440"/>
        <v>0</v>
      </c>
      <c r="BZ816" s="48">
        <f t="shared" si="2440"/>
        <v>0</v>
      </c>
      <c r="CA816" s="48">
        <f t="shared" si="2440"/>
        <v>10750</v>
      </c>
      <c r="CB816" s="48">
        <f t="shared" si="2440"/>
        <v>10750</v>
      </c>
      <c r="CC816" s="48">
        <f t="shared" si="2440"/>
        <v>0</v>
      </c>
      <c r="CD816" s="48">
        <f t="shared" si="2440"/>
        <v>0</v>
      </c>
      <c r="CE816" s="48">
        <f t="shared" si="2440"/>
        <v>0</v>
      </c>
      <c r="CF816" s="48">
        <f t="shared" si="2440"/>
        <v>1400</v>
      </c>
      <c r="CG816" s="48">
        <f t="shared" si="2440"/>
        <v>12150</v>
      </c>
      <c r="CH816" s="48">
        <f t="shared" si="2440"/>
        <v>12150</v>
      </c>
      <c r="CI816" s="48">
        <f t="shared" si="2441"/>
        <v>0</v>
      </c>
      <c r="CJ816" s="48">
        <f t="shared" si="2441"/>
        <v>0</v>
      </c>
      <c r="CK816" s="48">
        <f t="shared" si="2441"/>
        <v>0</v>
      </c>
      <c r="CL816" s="48">
        <f t="shared" si="2441"/>
        <v>0</v>
      </c>
      <c r="CM816" s="48">
        <f t="shared" si="2441"/>
        <v>12150</v>
      </c>
      <c r="CN816" s="48">
        <f t="shared" si="2441"/>
        <v>12150</v>
      </c>
      <c r="CO816" s="48">
        <f t="shared" si="2441"/>
        <v>12119</v>
      </c>
      <c r="CP816" s="48">
        <f t="shared" si="2441"/>
        <v>12119</v>
      </c>
      <c r="CQ816" s="116">
        <f t="shared" si="2338"/>
        <v>99.744855967078195</v>
      </c>
      <c r="CR816" s="116">
        <f t="shared" si="2346"/>
        <v>99.744855967078195</v>
      </c>
    </row>
    <row r="817" spans="1:96" ht="19.5" customHeight="1">
      <c r="A817" s="20" t="s">
        <v>13</v>
      </c>
      <c r="B817" s="31">
        <v>913</v>
      </c>
      <c r="C817" s="18" t="s">
        <v>7</v>
      </c>
      <c r="D817" s="18" t="s">
        <v>8</v>
      </c>
      <c r="E817" s="18" t="s">
        <v>648</v>
      </c>
      <c r="F817" s="18" t="s">
        <v>32</v>
      </c>
      <c r="G817" s="48"/>
      <c r="H817" s="48"/>
      <c r="I817" s="48"/>
      <c r="J817" s="48"/>
      <c r="K817" s="48"/>
      <c r="L817" s="48"/>
      <c r="M817" s="48"/>
      <c r="N817" s="48"/>
      <c r="O817" s="48"/>
      <c r="P817" s="48"/>
      <c r="Q817" s="48"/>
      <c r="R817" s="48"/>
      <c r="S817" s="48"/>
      <c r="T817" s="48"/>
      <c r="U817" s="48"/>
      <c r="V817" s="48"/>
      <c r="W817" s="48"/>
      <c r="X817" s="48"/>
      <c r="Y817" s="48"/>
      <c r="Z817" s="48"/>
      <c r="AA817" s="48"/>
      <c r="AB817" s="48"/>
      <c r="AC817" s="48"/>
      <c r="AD817" s="48"/>
      <c r="AE817" s="48"/>
      <c r="AF817" s="48"/>
      <c r="AG817" s="48"/>
      <c r="AH817" s="48"/>
      <c r="AI817" s="48"/>
      <c r="AJ817" s="48"/>
      <c r="AK817" s="48"/>
      <c r="AL817" s="48"/>
      <c r="AM817" s="48"/>
      <c r="AN817" s="48"/>
      <c r="AO817" s="48"/>
      <c r="AP817" s="48"/>
      <c r="AQ817" s="48"/>
      <c r="AR817" s="48"/>
      <c r="AS817" s="48"/>
      <c r="AT817" s="48"/>
      <c r="AU817" s="48"/>
      <c r="AV817" s="48">
        <v>10750</v>
      </c>
      <c r="AW817" s="48">
        <f>AQ817+AS817+AT817+AU817+AV817</f>
        <v>10750</v>
      </c>
      <c r="AX817" s="48">
        <f>AR817+AV817</f>
        <v>10750</v>
      </c>
      <c r="AY817" s="48"/>
      <c r="AZ817" s="48"/>
      <c r="BA817" s="48"/>
      <c r="BB817" s="48"/>
      <c r="BC817" s="48">
        <f>AW817+AY817+AZ817+BA817+BB817</f>
        <v>10750</v>
      </c>
      <c r="BD817" s="48">
        <f>AX817+BB817</f>
        <v>10750</v>
      </c>
      <c r="BE817" s="48"/>
      <c r="BF817" s="48"/>
      <c r="BG817" s="48"/>
      <c r="BH817" s="48"/>
      <c r="BI817" s="48">
        <f>BC817+BE817+BF817+BG817+BH817</f>
        <v>10750</v>
      </c>
      <c r="BJ817" s="48">
        <f>BD817+BH817</f>
        <v>10750</v>
      </c>
      <c r="BK817" s="48"/>
      <c r="BL817" s="48"/>
      <c r="BM817" s="48"/>
      <c r="BN817" s="48"/>
      <c r="BO817" s="48">
        <f>BI817+BK817+BL817+BM817+BN817</f>
        <v>10750</v>
      </c>
      <c r="BP817" s="48">
        <f>BJ817+BN817</f>
        <v>10750</v>
      </c>
      <c r="BQ817" s="48"/>
      <c r="BR817" s="48"/>
      <c r="BS817" s="48"/>
      <c r="BT817" s="48"/>
      <c r="BU817" s="48">
        <f>BO817+BQ817+BR817+BS817+BT817</f>
        <v>10750</v>
      </c>
      <c r="BV817" s="48">
        <f>BP817+BT817</f>
        <v>10750</v>
      </c>
      <c r="BW817" s="48"/>
      <c r="BX817" s="48"/>
      <c r="BY817" s="48"/>
      <c r="BZ817" s="48"/>
      <c r="CA817" s="48">
        <f>BU817+BW817+BX817+BY817+BZ817</f>
        <v>10750</v>
      </c>
      <c r="CB817" s="48">
        <f>BV817+BZ817</f>
        <v>10750</v>
      </c>
      <c r="CC817" s="48"/>
      <c r="CD817" s="48"/>
      <c r="CE817" s="48"/>
      <c r="CF817" s="48">
        <v>1400</v>
      </c>
      <c r="CG817" s="48">
        <f>CA817+CC817+CD817+CE817+CF817</f>
        <v>12150</v>
      </c>
      <c r="CH817" s="48">
        <f>CB817+CF817</f>
        <v>12150</v>
      </c>
      <c r="CI817" s="48"/>
      <c r="CJ817" s="48"/>
      <c r="CK817" s="48"/>
      <c r="CL817" s="48"/>
      <c r="CM817" s="48">
        <f>CG817+CI817+CJ817+CK817+CL817</f>
        <v>12150</v>
      </c>
      <c r="CN817" s="48">
        <f>CH817+CL817</f>
        <v>12150</v>
      </c>
      <c r="CO817" s="48">
        <v>12119</v>
      </c>
      <c r="CP817" s="48">
        <v>12119</v>
      </c>
      <c r="CQ817" s="116">
        <f t="shared" si="2338"/>
        <v>99.744855967078195</v>
      </c>
      <c r="CR817" s="116">
        <f t="shared" si="2346"/>
        <v>99.744855967078195</v>
      </c>
    </row>
    <row r="818" spans="1:96" ht="66" hidden="1">
      <c r="A818" s="80" t="s">
        <v>573</v>
      </c>
      <c r="B818" s="31">
        <v>913</v>
      </c>
      <c r="C818" s="18" t="s">
        <v>7</v>
      </c>
      <c r="D818" s="18" t="s">
        <v>8</v>
      </c>
      <c r="E818" s="18" t="s">
        <v>739</v>
      </c>
      <c r="F818" s="18"/>
      <c r="G818" s="6">
        <f t="shared" ref="G818:V819" si="2442">G819</f>
        <v>0</v>
      </c>
      <c r="H818" s="6">
        <f t="shared" si="2442"/>
        <v>0</v>
      </c>
      <c r="I818" s="6">
        <f t="shared" si="2442"/>
        <v>0</v>
      </c>
      <c r="J818" s="6">
        <f t="shared" si="2442"/>
        <v>0</v>
      </c>
      <c r="K818" s="6">
        <f t="shared" si="2442"/>
        <v>0</v>
      </c>
      <c r="L818" s="6">
        <f t="shared" si="2442"/>
        <v>0</v>
      </c>
      <c r="M818" s="6">
        <f t="shared" si="2442"/>
        <v>0</v>
      </c>
      <c r="N818" s="6">
        <f t="shared" si="2442"/>
        <v>0</v>
      </c>
      <c r="O818" s="6">
        <f t="shared" si="2442"/>
        <v>0</v>
      </c>
      <c r="P818" s="6">
        <f t="shared" si="2442"/>
        <v>0</v>
      </c>
      <c r="Q818" s="6">
        <f t="shared" si="2442"/>
        <v>0</v>
      </c>
      <c r="R818" s="6">
        <f t="shared" si="2442"/>
        <v>0</v>
      </c>
      <c r="S818" s="6">
        <f t="shared" si="2442"/>
        <v>0</v>
      </c>
      <c r="T818" s="6">
        <f t="shared" si="2442"/>
        <v>0</v>
      </c>
      <c r="U818" s="6">
        <f t="shared" si="2442"/>
        <v>0</v>
      </c>
      <c r="V818" s="6">
        <f t="shared" si="2442"/>
        <v>0</v>
      </c>
      <c r="W818" s="6">
        <f t="shared" ref="U818:AJ819" si="2443">W819</f>
        <v>0</v>
      </c>
      <c r="X818" s="6">
        <f t="shared" si="2443"/>
        <v>0</v>
      </c>
      <c r="Y818" s="6">
        <f t="shared" si="2443"/>
        <v>0</v>
      </c>
      <c r="Z818" s="6">
        <f t="shared" si="2443"/>
        <v>0</v>
      </c>
      <c r="AA818" s="6">
        <f t="shared" si="2443"/>
        <v>0</v>
      </c>
      <c r="AB818" s="6">
        <f t="shared" si="2443"/>
        <v>0</v>
      </c>
      <c r="AC818" s="6">
        <f t="shared" si="2443"/>
        <v>0</v>
      </c>
      <c r="AD818" s="6">
        <f t="shared" si="2443"/>
        <v>0</v>
      </c>
      <c r="AE818" s="6">
        <f t="shared" si="2443"/>
        <v>0</v>
      </c>
      <c r="AF818" s="6">
        <f t="shared" si="2443"/>
        <v>0</v>
      </c>
      <c r="AG818" s="6">
        <f t="shared" si="2443"/>
        <v>0</v>
      </c>
      <c r="AH818" s="6">
        <f t="shared" si="2443"/>
        <v>0</v>
      </c>
      <c r="AI818" s="6">
        <f t="shared" si="2443"/>
        <v>0</v>
      </c>
      <c r="AJ818" s="6">
        <f t="shared" si="2443"/>
        <v>0</v>
      </c>
      <c r="AK818" s="6">
        <f t="shared" ref="AG818:AY819" si="2444">AK819</f>
        <v>0</v>
      </c>
      <c r="AL818" s="6">
        <f t="shared" si="2444"/>
        <v>0</v>
      </c>
      <c r="AM818" s="6">
        <f t="shared" si="2444"/>
        <v>0</v>
      </c>
      <c r="AN818" s="6">
        <f t="shared" si="2444"/>
        <v>0</v>
      </c>
      <c r="AO818" s="6">
        <f t="shared" si="2444"/>
        <v>0</v>
      </c>
      <c r="AP818" s="6">
        <f t="shared" si="2444"/>
        <v>0</v>
      </c>
      <c r="AQ818" s="6">
        <f t="shared" si="2444"/>
        <v>0</v>
      </c>
      <c r="AR818" s="6">
        <f t="shared" si="2444"/>
        <v>0</v>
      </c>
      <c r="AS818" s="6">
        <f t="shared" si="2444"/>
        <v>0</v>
      </c>
      <c r="AT818" s="6">
        <f t="shared" si="2444"/>
        <v>0</v>
      </c>
      <c r="AU818" s="6">
        <f t="shared" si="2444"/>
        <v>0</v>
      </c>
      <c r="AV818" s="6">
        <f t="shared" si="2444"/>
        <v>0</v>
      </c>
      <c r="AW818" s="6">
        <f t="shared" si="2444"/>
        <v>0</v>
      </c>
      <c r="AX818" s="6">
        <f t="shared" si="2444"/>
        <v>0</v>
      </c>
      <c r="AY818" s="6">
        <f t="shared" si="2444"/>
        <v>0</v>
      </c>
      <c r="AZ818" s="6">
        <f t="shared" ref="AY818:BN819" si="2445">AZ819</f>
        <v>0</v>
      </c>
      <c r="BA818" s="6">
        <f t="shared" si="2445"/>
        <v>0</v>
      </c>
      <c r="BB818" s="6">
        <f t="shared" si="2445"/>
        <v>0</v>
      </c>
      <c r="BC818" s="6">
        <f t="shared" si="2445"/>
        <v>0</v>
      </c>
      <c r="BD818" s="6">
        <f t="shared" si="2445"/>
        <v>0</v>
      </c>
      <c r="BE818" s="6">
        <f t="shared" si="2445"/>
        <v>0</v>
      </c>
      <c r="BF818" s="6">
        <f t="shared" si="2445"/>
        <v>0</v>
      </c>
      <c r="BG818" s="6">
        <f t="shared" si="2445"/>
        <v>0</v>
      </c>
      <c r="BH818" s="6">
        <f t="shared" si="2445"/>
        <v>0</v>
      </c>
      <c r="BI818" s="6">
        <f t="shared" si="2445"/>
        <v>0</v>
      </c>
      <c r="BJ818" s="6">
        <f t="shared" si="2445"/>
        <v>0</v>
      </c>
      <c r="BK818" s="6">
        <f t="shared" si="2445"/>
        <v>0</v>
      </c>
      <c r="BL818" s="6">
        <f t="shared" si="2445"/>
        <v>0</v>
      </c>
      <c r="BM818" s="6">
        <f t="shared" si="2445"/>
        <v>0</v>
      </c>
      <c r="BN818" s="6">
        <f t="shared" si="2445"/>
        <v>0</v>
      </c>
      <c r="BO818" s="6">
        <f t="shared" ref="BK818:BZ819" si="2446">BO819</f>
        <v>0</v>
      </c>
      <c r="BP818" s="6">
        <f t="shared" si="2446"/>
        <v>0</v>
      </c>
      <c r="BQ818" s="6">
        <f t="shared" si="2446"/>
        <v>0</v>
      </c>
      <c r="BR818" s="6">
        <f t="shared" si="2446"/>
        <v>0</v>
      </c>
      <c r="BS818" s="6">
        <f t="shared" si="2446"/>
        <v>0</v>
      </c>
      <c r="BT818" s="6">
        <f t="shared" si="2446"/>
        <v>0</v>
      </c>
      <c r="BU818" s="6">
        <f t="shared" si="2446"/>
        <v>0</v>
      </c>
      <c r="BV818" s="6">
        <f t="shared" si="2446"/>
        <v>0</v>
      </c>
      <c r="BW818" s="6">
        <f t="shared" si="2446"/>
        <v>0</v>
      </c>
      <c r="BX818" s="6">
        <f t="shared" si="2446"/>
        <v>0</v>
      </c>
      <c r="BY818" s="6">
        <f t="shared" si="2446"/>
        <v>0</v>
      </c>
      <c r="BZ818" s="6">
        <f t="shared" si="2446"/>
        <v>0</v>
      </c>
      <c r="CA818" s="6">
        <f t="shared" ref="BW818:CL819" si="2447">CA819</f>
        <v>0</v>
      </c>
      <c r="CB818" s="6">
        <f t="shared" si="2447"/>
        <v>0</v>
      </c>
      <c r="CC818" s="6">
        <f t="shared" si="2447"/>
        <v>0</v>
      </c>
      <c r="CD818" s="6">
        <f t="shared" si="2447"/>
        <v>0</v>
      </c>
      <c r="CE818" s="6">
        <f t="shared" si="2447"/>
        <v>0</v>
      </c>
      <c r="CF818" s="6">
        <f t="shared" si="2447"/>
        <v>0</v>
      </c>
      <c r="CG818" s="6">
        <f t="shared" si="2447"/>
        <v>0</v>
      </c>
      <c r="CH818" s="6">
        <f t="shared" si="2447"/>
        <v>0</v>
      </c>
      <c r="CI818" s="6">
        <f t="shared" si="2447"/>
        <v>0</v>
      </c>
      <c r="CJ818" s="6">
        <f t="shared" si="2447"/>
        <v>0</v>
      </c>
      <c r="CK818" s="6">
        <f t="shared" si="2447"/>
        <v>0</v>
      </c>
      <c r="CL818" s="6">
        <f t="shared" si="2447"/>
        <v>0</v>
      </c>
      <c r="CM818" s="6">
        <f t="shared" ref="CI818:CP819" si="2448">CM819</f>
        <v>0</v>
      </c>
      <c r="CN818" s="6">
        <f t="shared" si="2448"/>
        <v>0</v>
      </c>
      <c r="CO818" s="6">
        <f t="shared" si="2448"/>
        <v>0</v>
      </c>
      <c r="CP818" s="6">
        <f t="shared" si="2448"/>
        <v>0</v>
      </c>
      <c r="CQ818" s="32" t="e">
        <f t="shared" si="2338"/>
        <v>#DIV/0!</v>
      </c>
      <c r="CR818" s="32" t="e">
        <f t="shared" si="2346"/>
        <v>#DIV/0!</v>
      </c>
    </row>
    <row r="819" spans="1:96" ht="33" hidden="1">
      <c r="A819" s="17" t="s">
        <v>11</v>
      </c>
      <c r="B819" s="31">
        <v>913</v>
      </c>
      <c r="C819" s="18" t="s">
        <v>7</v>
      </c>
      <c r="D819" s="18" t="s">
        <v>8</v>
      </c>
      <c r="E819" s="18" t="s">
        <v>739</v>
      </c>
      <c r="F819" s="18" t="s">
        <v>12</v>
      </c>
      <c r="G819" s="6">
        <f t="shared" si="2442"/>
        <v>0</v>
      </c>
      <c r="H819" s="6">
        <f t="shared" si="2442"/>
        <v>0</v>
      </c>
      <c r="I819" s="6">
        <f t="shared" si="2442"/>
        <v>0</v>
      </c>
      <c r="J819" s="6">
        <f t="shared" si="2442"/>
        <v>0</v>
      </c>
      <c r="K819" s="6">
        <f t="shared" si="2442"/>
        <v>0</v>
      </c>
      <c r="L819" s="6">
        <f t="shared" si="2442"/>
        <v>0</v>
      </c>
      <c r="M819" s="6">
        <f t="shared" si="2442"/>
        <v>0</v>
      </c>
      <c r="N819" s="6">
        <f t="shared" si="2442"/>
        <v>0</v>
      </c>
      <c r="O819" s="6">
        <f t="shared" si="2442"/>
        <v>0</v>
      </c>
      <c r="P819" s="6">
        <f t="shared" si="2442"/>
        <v>0</v>
      </c>
      <c r="Q819" s="6">
        <f t="shared" si="2442"/>
        <v>0</v>
      </c>
      <c r="R819" s="6">
        <f t="shared" si="2442"/>
        <v>0</v>
      </c>
      <c r="S819" s="6">
        <f t="shared" si="2442"/>
        <v>0</v>
      </c>
      <c r="T819" s="6">
        <f t="shared" si="2442"/>
        <v>0</v>
      </c>
      <c r="U819" s="6">
        <f t="shared" si="2443"/>
        <v>0</v>
      </c>
      <c r="V819" s="6">
        <f t="shared" si="2443"/>
        <v>0</v>
      </c>
      <c r="W819" s="6">
        <f t="shared" si="2443"/>
        <v>0</v>
      </c>
      <c r="X819" s="6">
        <f t="shared" si="2443"/>
        <v>0</v>
      </c>
      <c r="Y819" s="6">
        <f t="shared" si="2443"/>
        <v>0</v>
      </c>
      <c r="Z819" s="6">
        <f t="shared" si="2443"/>
        <v>0</v>
      </c>
      <c r="AA819" s="6">
        <f t="shared" si="2443"/>
        <v>0</v>
      </c>
      <c r="AB819" s="6">
        <f t="shared" si="2443"/>
        <v>0</v>
      </c>
      <c r="AC819" s="6">
        <f t="shared" si="2443"/>
        <v>0</v>
      </c>
      <c r="AD819" s="6">
        <f t="shared" si="2443"/>
        <v>0</v>
      </c>
      <c r="AE819" s="6">
        <f t="shared" si="2443"/>
        <v>0</v>
      </c>
      <c r="AF819" s="6">
        <f t="shared" si="2443"/>
        <v>0</v>
      </c>
      <c r="AG819" s="6">
        <f t="shared" si="2444"/>
        <v>0</v>
      </c>
      <c r="AH819" s="6">
        <f t="shared" si="2444"/>
        <v>0</v>
      </c>
      <c r="AI819" s="6">
        <f t="shared" si="2444"/>
        <v>0</v>
      </c>
      <c r="AJ819" s="6">
        <f t="shared" si="2444"/>
        <v>0</v>
      </c>
      <c r="AK819" s="6">
        <f t="shared" si="2444"/>
        <v>0</v>
      </c>
      <c r="AL819" s="6">
        <f t="shared" si="2444"/>
        <v>0</v>
      </c>
      <c r="AM819" s="6">
        <f t="shared" si="2444"/>
        <v>0</v>
      </c>
      <c r="AN819" s="6">
        <f t="shared" si="2444"/>
        <v>0</v>
      </c>
      <c r="AO819" s="6">
        <f t="shared" si="2444"/>
        <v>0</v>
      </c>
      <c r="AP819" s="6">
        <f t="shared" si="2444"/>
        <v>0</v>
      </c>
      <c r="AQ819" s="6">
        <f t="shared" si="2444"/>
        <v>0</v>
      </c>
      <c r="AR819" s="6">
        <f t="shared" si="2444"/>
        <v>0</v>
      </c>
      <c r="AS819" s="6">
        <f t="shared" si="2444"/>
        <v>0</v>
      </c>
      <c r="AT819" s="6">
        <f t="shared" si="2444"/>
        <v>0</v>
      </c>
      <c r="AU819" s="6">
        <f t="shared" si="2444"/>
        <v>0</v>
      </c>
      <c r="AV819" s="6">
        <f t="shared" si="2444"/>
        <v>0</v>
      </c>
      <c r="AW819" s="6">
        <f t="shared" si="2444"/>
        <v>0</v>
      </c>
      <c r="AX819" s="6">
        <f t="shared" si="2444"/>
        <v>0</v>
      </c>
      <c r="AY819" s="6">
        <f t="shared" si="2445"/>
        <v>0</v>
      </c>
      <c r="AZ819" s="6">
        <f t="shared" si="2445"/>
        <v>0</v>
      </c>
      <c r="BA819" s="6">
        <f t="shared" si="2445"/>
        <v>0</v>
      </c>
      <c r="BB819" s="6">
        <f t="shared" si="2445"/>
        <v>0</v>
      </c>
      <c r="BC819" s="6">
        <f t="shared" si="2445"/>
        <v>0</v>
      </c>
      <c r="BD819" s="6">
        <f t="shared" si="2445"/>
        <v>0</v>
      </c>
      <c r="BE819" s="6">
        <f t="shared" si="2445"/>
        <v>0</v>
      </c>
      <c r="BF819" s="6">
        <f t="shared" si="2445"/>
        <v>0</v>
      </c>
      <c r="BG819" s="6">
        <f t="shared" si="2445"/>
        <v>0</v>
      </c>
      <c r="BH819" s="6">
        <f t="shared" si="2445"/>
        <v>0</v>
      </c>
      <c r="BI819" s="6">
        <f t="shared" si="2445"/>
        <v>0</v>
      </c>
      <c r="BJ819" s="6">
        <f t="shared" si="2445"/>
        <v>0</v>
      </c>
      <c r="BK819" s="6">
        <f t="shared" si="2446"/>
        <v>0</v>
      </c>
      <c r="BL819" s="6">
        <f t="shared" si="2446"/>
        <v>0</v>
      </c>
      <c r="BM819" s="6">
        <f t="shared" si="2446"/>
        <v>0</v>
      </c>
      <c r="BN819" s="6">
        <f t="shared" si="2446"/>
        <v>0</v>
      </c>
      <c r="BO819" s="6">
        <f t="shared" si="2446"/>
        <v>0</v>
      </c>
      <c r="BP819" s="6">
        <f t="shared" si="2446"/>
        <v>0</v>
      </c>
      <c r="BQ819" s="6">
        <f t="shared" si="2446"/>
        <v>0</v>
      </c>
      <c r="BR819" s="6">
        <f t="shared" si="2446"/>
        <v>0</v>
      </c>
      <c r="BS819" s="6">
        <f t="shared" si="2446"/>
        <v>0</v>
      </c>
      <c r="BT819" s="6">
        <f t="shared" si="2446"/>
        <v>0</v>
      </c>
      <c r="BU819" s="6">
        <f t="shared" si="2446"/>
        <v>0</v>
      </c>
      <c r="BV819" s="6">
        <f t="shared" si="2446"/>
        <v>0</v>
      </c>
      <c r="BW819" s="6">
        <f t="shared" si="2447"/>
        <v>0</v>
      </c>
      <c r="BX819" s="6">
        <f t="shared" si="2447"/>
        <v>0</v>
      </c>
      <c r="BY819" s="6">
        <f t="shared" si="2447"/>
        <v>0</v>
      </c>
      <c r="BZ819" s="6">
        <f t="shared" si="2447"/>
        <v>0</v>
      </c>
      <c r="CA819" s="6">
        <f t="shared" si="2447"/>
        <v>0</v>
      </c>
      <c r="CB819" s="6">
        <f t="shared" si="2447"/>
        <v>0</v>
      </c>
      <c r="CC819" s="6">
        <f t="shared" si="2447"/>
        <v>0</v>
      </c>
      <c r="CD819" s="6">
        <f t="shared" si="2447"/>
        <v>0</v>
      </c>
      <c r="CE819" s="6">
        <f t="shared" si="2447"/>
        <v>0</v>
      </c>
      <c r="CF819" s="6">
        <f t="shared" si="2447"/>
        <v>0</v>
      </c>
      <c r="CG819" s="6">
        <f t="shared" si="2447"/>
        <v>0</v>
      </c>
      <c r="CH819" s="6">
        <f t="shared" si="2447"/>
        <v>0</v>
      </c>
      <c r="CI819" s="6">
        <f t="shared" si="2448"/>
        <v>0</v>
      </c>
      <c r="CJ819" s="6">
        <f t="shared" si="2448"/>
        <v>0</v>
      </c>
      <c r="CK819" s="6">
        <f t="shared" si="2448"/>
        <v>0</v>
      </c>
      <c r="CL819" s="6">
        <f t="shared" si="2448"/>
        <v>0</v>
      </c>
      <c r="CM819" s="6">
        <f t="shared" si="2448"/>
        <v>0</v>
      </c>
      <c r="CN819" s="6">
        <f t="shared" si="2448"/>
        <v>0</v>
      </c>
      <c r="CO819" s="6">
        <f t="shared" si="2448"/>
        <v>0</v>
      </c>
      <c r="CP819" s="6">
        <f t="shared" si="2448"/>
        <v>0</v>
      </c>
      <c r="CQ819" s="32" t="e">
        <f t="shared" si="2338"/>
        <v>#DIV/0!</v>
      </c>
      <c r="CR819" s="32" t="e">
        <f t="shared" si="2346"/>
        <v>#DIV/0!</v>
      </c>
    </row>
    <row r="820" spans="1:96" hidden="1">
      <c r="A820" s="20" t="s">
        <v>13</v>
      </c>
      <c r="B820" s="31">
        <v>913</v>
      </c>
      <c r="C820" s="18" t="s">
        <v>7</v>
      </c>
      <c r="D820" s="18" t="s">
        <v>8</v>
      </c>
      <c r="E820" s="18" t="s">
        <v>739</v>
      </c>
      <c r="F820" s="18" t="s">
        <v>32</v>
      </c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  <c r="CK820" s="6"/>
      <c r="CL820" s="6"/>
      <c r="CM820" s="6"/>
      <c r="CN820" s="6"/>
      <c r="CO820" s="6"/>
      <c r="CP820" s="6"/>
      <c r="CQ820" s="32" t="e">
        <f t="shared" si="2338"/>
        <v>#DIV/0!</v>
      </c>
      <c r="CR820" s="32" t="e">
        <f t="shared" si="2346"/>
        <v>#DIV/0!</v>
      </c>
    </row>
    <row r="821" spans="1:96" ht="117">
      <c r="A821" s="55" t="s">
        <v>895</v>
      </c>
      <c r="B821" s="18" t="s">
        <v>182</v>
      </c>
      <c r="C821" s="18" t="s">
        <v>7</v>
      </c>
      <c r="D821" s="18" t="s">
        <v>8</v>
      </c>
      <c r="E821" s="18" t="s">
        <v>672</v>
      </c>
      <c r="F821" s="18"/>
      <c r="G821" s="6">
        <f t="shared" ref="G821:V822" si="2449">G822</f>
        <v>352</v>
      </c>
      <c r="H821" s="6">
        <f t="shared" si="2449"/>
        <v>0</v>
      </c>
      <c r="I821" s="6">
        <f t="shared" si="2449"/>
        <v>0</v>
      </c>
      <c r="J821" s="6">
        <f t="shared" si="2449"/>
        <v>0</v>
      </c>
      <c r="K821" s="6">
        <f t="shared" si="2449"/>
        <v>0</v>
      </c>
      <c r="L821" s="6">
        <f t="shared" si="2449"/>
        <v>0</v>
      </c>
      <c r="M821" s="6">
        <f t="shared" si="2449"/>
        <v>352</v>
      </c>
      <c r="N821" s="6">
        <f t="shared" si="2449"/>
        <v>0</v>
      </c>
      <c r="O821" s="6">
        <f t="shared" si="2449"/>
        <v>0</v>
      </c>
      <c r="P821" s="6">
        <f t="shared" si="2449"/>
        <v>0</v>
      </c>
      <c r="Q821" s="6">
        <f t="shared" si="2449"/>
        <v>0</v>
      </c>
      <c r="R821" s="6">
        <f t="shared" si="2449"/>
        <v>0</v>
      </c>
      <c r="S821" s="6">
        <f t="shared" si="2449"/>
        <v>352</v>
      </c>
      <c r="T821" s="6">
        <f t="shared" si="2449"/>
        <v>0</v>
      </c>
      <c r="U821" s="6">
        <f t="shared" si="2449"/>
        <v>0</v>
      </c>
      <c r="V821" s="6">
        <f t="shared" si="2449"/>
        <v>0</v>
      </c>
      <c r="W821" s="6">
        <f t="shared" ref="U821:AJ822" si="2450">W822</f>
        <v>0</v>
      </c>
      <c r="X821" s="6">
        <f t="shared" si="2450"/>
        <v>352082</v>
      </c>
      <c r="Y821" s="6">
        <f t="shared" si="2450"/>
        <v>352434</v>
      </c>
      <c r="Z821" s="6">
        <f t="shared" si="2450"/>
        <v>352082</v>
      </c>
      <c r="AA821" s="6">
        <f t="shared" si="2450"/>
        <v>0</v>
      </c>
      <c r="AB821" s="6">
        <f t="shared" si="2450"/>
        <v>0</v>
      </c>
      <c r="AC821" s="6">
        <f t="shared" si="2450"/>
        <v>0</v>
      </c>
      <c r="AD821" s="6">
        <f t="shared" si="2450"/>
        <v>0</v>
      </c>
      <c r="AE821" s="6">
        <f t="shared" si="2450"/>
        <v>352434</v>
      </c>
      <c r="AF821" s="6">
        <f t="shared" si="2450"/>
        <v>352082</v>
      </c>
      <c r="AG821" s="6">
        <f t="shared" si="2450"/>
        <v>0</v>
      </c>
      <c r="AH821" s="6">
        <f t="shared" si="2450"/>
        <v>0</v>
      </c>
      <c r="AI821" s="6">
        <f t="shared" si="2450"/>
        <v>0</v>
      </c>
      <c r="AJ821" s="6">
        <f t="shared" si="2450"/>
        <v>0</v>
      </c>
      <c r="AK821" s="6">
        <f t="shared" ref="AG821:AY822" si="2451">AK822</f>
        <v>352434</v>
      </c>
      <c r="AL821" s="6">
        <f t="shared" si="2451"/>
        <v>352082</v>
      </c>
      <c r="AM821" s="6">
        <f t="shared" si="2451"/>
        <v>0</v>
      </c>
      <c r="AN821" s="6">
        <f t="shared" si="2451"/>
        <v>0</v>
      </c>
      <c r="AO821" s="6">
        <f t="shared" si="2451"/>
        <v>0</v>
      </c>
      <c r="AP821" s="6">
        <f t="shared" si="2451"/>
        <v>0</v>
      </c>
      <c r="AQ821" s="6">
        <f t="shared" si="2451"/>
        <v>352434</v>
      </c>
      <c r="AR821" s="6">
        <f t="shared" si="2451"/>
        <v>352082</v>
      </c>
      <c r="AS821" s="6">
        <f t="shared" si="2451"/>
        <v>0</v>
      </c>
      <c r="AT821" s="6">
        <f t="shared" si="2451"/>
        <v>0</v>
      </c>
      <c r="AU821" s="6">
        <f t="shared" si="2451"/>
        <v>0</v>
      </c>
      <c r="AV821" s="6">
        <f t="shared" si="2451"/>
        <v>0</v>
      </c>
      <c r="AW821" s="6">
        <f t="shared" si="2451"/>
        <v>352434</v>
      </c>
      <c r="AX821" s="6">
        <f t="shared" si="2451"/>
        <v>352082</v>
      </c>
      <c r="AY821" s="6">
        <f t="shared" si="2451"/>
        <v>0</v>
      </c>
      <c r="AZ821" s="6">
        <f t="shared" ref="AY821:BN822" si="2452">AZ822</f>
        <v>0</v>
      </c>
      <c r="BA821" s="6">
        <f t="shared" si="2452"/>
        <v>0</v>
      </c>
      <c r="BB821" s="6">
        <f t="shared" si="2452"/>
        <v>0</v>
      </c>
      <c r="BC821" s="6">
        <f t="shared" si="2452"/>
        <v>352434</v>
      </c>
      <c r="BD821" s="6">
        <f t="shared" si="2452"/>
        <v>352082</v>
      </c>
      <c r="BE821" s="6">
        <f t="shared" si="2452"/>
        <v>0</v>
      </c>
      <c r="BF821" s="6">
        <f t="shared" si="2452"/>
        <v>0</v>
      </c>
      <c r="BG821" s="6">
        <f t="shared" si="2452"/>
        <v>0</v>
      </c>
      <c r="BH821" s="6">
        <f t="shared" si="2452"/>
        <v>0</v>
      </c>
      <c r="BI821" s="6">
        <f t="shared" si="2452"/>
        <v>352434</v>
      </c>
      <c r="BJ821" s="6">
        <f t="shared" si="2452"/>
        <v>352082</v>
      </c>
      <c r="BK821" s="6">
        <f t="shared" si="2452"/>
        <v>0</v>
      </c>
      <c r="BL821" s="6">
        <f t="shared" si="2452"/>
        <v>0</v>
      </c>
      <c r="BM821" s="6">
        <f t="shared" si="2452"/>
        <v>0</v>
      </c>
      <c r="BN821" s="6">
        <f t="shared" si="2452"/>
        <v>0</v>
      </c>
      <c r="BO821" s="6">
        <f t="shared" ref="BK821:BZ822" si="2453">BO822</f>
        <v>352434</v>
      </c>
      <c r="BP821" s="6">
        <f t="shared" si="2453"/>
        <v>352082</v>
      </c>
      <c r="BQ821" s="6">
        <f t="shared" si="2453"/>
        <v>0</v>
      </c>
      <c r="BR821" s="6">
        <f t="shared" si="2453"/>
        <v>0</v>
      </c>
      <c r="BS821" s="6">
        <f t="shared" si="2453"/>
        <v>0</v>
      </c>
      <c r="BT821" s="6">
        <f t="shared" si="2453"/>
        <v>0</v>
      </c>
      <c r="BU821" s="6">
        <f t="shared" si="2453"/>
        <v>352434</v>
      </c>
      <c r="BV821" s="6">
        <f t="shared" si="2453"/>
        <v>352082</v>
      </c>
      <c r="BW821" s="6">
        <f t="shared" si="2453"/>
        <v>0</v>
      </c>
      <c r="BX821" s="6">
        <f t="shared" si="2453"/>
        <v>0</v>
      </c>
      <c r="BY821" s="6">
        <f t="shared" si="2453"/>
        <v>0</v>
      </c>
      <c r="BZ821" s="6">
        <f t="shared" si="2453"/>
        <v>0</v>
      </c>
      <c r="CA821" s="6">
        <f t="shared" ref="BW821:CL822" si="2454">CA822</f>
        <v>352434</v>
      </c>
      <c r="CB821" s="6">
        <f t="shared" si="2454"/>
        <v>352082</v>
      </c>
      <c r="CC821" s="6">
        <f t="shared" si="2454"/>
        <v>0</v>
      </c>
      <c r="CD821" s="6">
        <f t="shared" si="2454"/>
        <v>0</v>
      </c>
      <c r="CE821" s="6">
        <f t="shared" si="2454"/>
        <v>0</v>
      </c>
      <c r="CF821" s="6">
        <f t="shared" si="2454"/>
        <v>0</v>
      </c>
      <c r="CG821" s="6">
        <f t="shared" si="2454"/>
        <v>352434</v>
      </c>
      <c r="CH821" s="6">
        <f t="shared" si="2454"/>
        <v>352082</v>
      </c>
      <c r="CI821" s="6">
        <f t="shared" si="2454"/>
        <v>6</v>
      </c>
      <c r="CJ821" s="6">
        <f t="shared" si="2454"/>
        <v>0</v>
      </c>
      <c r="CK821" s="6">
        <f t="shared" si="2454"/>
        <v>0</v>
      </c>
      <c r="CL821" s="6">
        <f t="shared" si="2454"/>
        <v>5884</v>
      </c>
      <c r="CM821" s="6">
        <f t="shared" ref="CI821:CP822" si="2455">CM822</f>
        <v>358324</v>
      </c>
      <c r="CN821" s="6">
        <f t="shared" si="2455"/>
        <v>357966</v>
      </c>
      <c r="CO821" s="6">
        <f t="shared" si="2455"/>
        <v>349550</v>
      </c>
      <c r="CP821" s="6">
        <f t="shared" si="2455"/>
        <v>349200</v>
      </c>
      <c r="CQ821" s="32">
        <f t="shared" si="2338"/>
        <v>97.551378082405876</v>
      </c>
      <c r="CR821" s="32">
        <f t="shared" si="2346"/>
        <v>97.551164077035253</v>
      </c>
    </row>
    <row r="822" spans="1:96" ht="21.75" customHeight="1">
      <c r="A822" s="20" t="s">
        <v>59</v>
      </c>
      <c r="B822" s="18" t="s">
        <v>182</v>
      </c>
      <c r="C822" s="18" t="s">
        <v>7</v>
      </c>
      <c r="D822" s="18" t="s">
        <v>8</v>
      </c>
      <c r="E822" s="18" t="s">
        <v>672</v>
      </c>
      <c r="F822" s="18" t="s">
        <v>60</v>
      </c>
      <c r="G822" s="6">
        <f t="shared" si="2449"/>
        <v>352</v>
      </c>
      <c r="H822" s="6">
        <f t="shared" si="2449"/>
        <v>0</v>
      </c>
      <c r="I822" s="6">
        <f t="shared" si="2449"/>
        <v>0</v>
      </c>
      <c r="J822" s="6">
        <f t="shared" si="2449"/>
        <v>0</v>
      </c>
      <c r="K822" s="6">
        <f t="shared" si="2449"/>
        <v>0</v>
      </c>
      <c r="L822" s="6">
        <f t="shared" si="2449"/>
        <v>0</v>
      </c>
      <c r="M822" s="6">
        <f t="shared" si="2449"/>
        <v>352</v>
      </c>
      <c r="N822" s="6">
        <f t="shared" si="2449"/>
        <v>0</v>
      </c>
      <c r="O822" s="6">
        <f t="shared" si="2449"/>
        <v>0</v>
      </c>
      <c r="P822" s="6">
        <f t="shared" si="2449"/>
        <v>0</v>
      </c>
      <c r="Q822" s="6">
        <f t="shared" si="2449"/>
        <v>0</v>
      </c>
      <c r="R822" s="6">
        <f t="shared" si="2449"/>
        <v>0</v>
      </c>
      <c r="S822" s="6">
        <f t="shared" si="2449"/>
        <v>352</v>
      </c>
      <c r="T822" s="6">
        <f t="shared" si="2449"/>
        <v>0</v>
      </c>
      <c r="U822" s="6">
        <f t="shared" si="2450"/>
        <v>0</v>
      </c>
      <c r="V822" s="6">
        <f t="shared" si="2450"/>
        <v>0</v>
      </c>
      <c r="W822" s="6">
        <f t="shared" si="2450"/>
        <v>0</v>
      </c>
      <c r="X822" s="6">
        <f t="shared" si="2450"/>
        <v>352082</v>
      </c>
      <c r="Y822" s="6">
        <f t="shared" si="2450"/>
        <v>352434</v>
      </c>
      <c r="Z822" s="6">
        <f t="shared" si="2450"/>
        <v>352082</v>
      </c>
      <c r="AA822" s="6">
        <f t="shared" si="2450"/>
        <v>0</v>
      </c>
      <c r="AB822" s="6">
        <f t="shared" si="2450"/>
        <v>0</v>
      </c>
      <c r="AC822" s="6">
        <f t="shared" si="2450"/>
        <v>0</v>
      </c>
      <c r="AD822" s="6">
        <f t="shared" si="2450"/>
        <v>0</v>
      </c>
      <c r="AE822" s="6">
        <f t="shared" si="2450"/>
        <v>352434</v>
      </c>
      <c r="AF822" s="6">
        <f t="shared" si="2450"/>
        <v>352082</v>
      </c>
      <c r="AG822" s="6">
        <f t="shared" si="2451"/>
        <v>0</v>
      </c>
      <c r="AH822" s="6">
        <f t="shared" si="2451"/>
        <v>0</v>
      </c>
      <c r="AI822" s="6">
        <f t="shared" si="2451"/>
        <v>0</v>
      </c>
      <c r="AJ822" s="6">
        <f t="shared" si="2451"/>
        <v>0</v>
      </c>
      <c r="AK822" s="6">
        <f t="shared" si="2451"/>
        <v>352434</v>
      </c>
      <c r="AL822" s="6">
        <f t="shared" si="2451"/>
        <v>352082</v>
      </c>
      <c r="AM822" s="6">
        <f t="shared" si="2451"/>
        <v>0</v>
      </c>
      <c r="AN822" s="6">
        <f t="shared" si="2451"/>
        <v>0</v>
      </c>
      <c r="AO822" s="6">
        <f t="shared" si="2451"/>
        <v>0</v>
      </c>
      <c r="AP822" s="6">
        <f t="shared" si="2451"/>
        <v>0</v>
      </c>
      <c r="AQ822" s="6">
        <f t="shared" si="2451"/>
        <v>352434</v>
      </c>
      <c r="AR822" s="6">
        <f t="shared" si="2451"/>
        <v>352082</v>
      </c>
      <c r="AS822" s="6">
        <f t="shared" si="2451"/>
        <v>0</v>
      </c>
      <c r="AT822" s="6">
        <f t="shared" si="2451"/>
        <v>0</v>
      </c>
      <c r="AU822" s="6">
        <f t="shared" si="2451"/>
        <v>0</v>
      </c>
      <c r="AV822" s="6">
        <f t="shared" si="2451"/>
        <v>0</v>
      </c>
      <c r="AW822" s="6">
        <f t="shared" si="2451"/>
        <v>352434</v>
      </c>
      <c r="AX822" s="6">
        <f t="shared" si="2451"/>
        <v>352082</v>
      </c>
      <c r="AY822" s="6">
        <f t="shared" si="2452"/>
        <v>0</v>
      </c>
      <c r="AZ822" s="6">
        <f t="shared" si="2452"/>
        <v>0</v>
      </c>
      <c r="BA822" s="6">
        <f t="shared" si="2452"/>
        <v>0</v>
      </c>
      <c r="BB822" s="6">
        <f t="shared" si="2452"/>
        <v>0</v>
      </c>
      <c r="BC822" s="6">
        <f t="shared" si="2452"/>
        <v>352434</v>
      </c>
      <c r="BD822" s="6">
        <f t="shared" si="2452"/>
        <v>352082</v>
      </c>
      <c r="BE822" s="6">
        <f t="shared" si="2452"/>
        <v>0</v>
      </c>
      <c r="BF822" s="6">
        <f t="shared" si="2452"/>
        <v>0</v>
      </c>
      <c r="BG822" s="6">
        <f t="shared" si="2452"/>
        <v>0</v>
      </c>
      <c r="BH822" s="6">
        <f t="shared" si="2452"/>
        <v>0</v>
      </c>
      <c r="BI822" s="6">
        <f t="shared" si="2452"/>
        <v>352434</v>
      </c>
      <c r="BJ822" s="6">
        <f t="shared" si="2452"/>
        <v>352082</v>
      </c>
      <c r="BK822" s="6">
        <f t="shared" si="2453"/>
        <v>0</v>
      </c>
      <c r="BL822" s="6">
        <f t="shared" si="2453"/>
        <v>0</v>
      </c>
      <c r="BM822" s="6">
        <f t="shared" si="2453"/>
        <v>0</v>
      </c>
      <c r="BN822" s="6">
        <f t="shared" si="2453"/>
        <v>0</v>
      </c>
      <c r="BO822" s="6">
        <f t="shared" si="2453"/>
        <v>352434</v>
      </c>
      <c r="BP822" s="6">
        <f t="shared" si="2453"/>
        <v>352082</v>
      </c>
      <c r="BQ822" s="6">
        <f t="shared" si="2453"/>
        <v>0</v>
      </c>
      <c r="BR822" s="6">
        <f t="shared" si="2453"/>
        <v>0</v>
      </c>
      <c r="BS822" s="6">
        <f t="shared" si="2453"/>
        <v>0</v>
      </c>
      <c r="BT822" s="6">
        <f t="shared" si="2453"/>
        <v>0</v>
      </c>
      <c r="BU822" s="6">
        <f t="shared" si="2453"/>
        <v>352434</v>
      </c>
      <c r="BV822" s="6">
        <f t="shared" si="2453"/>
        <v>352082</v>
      </c>
      <c r="BW822" s="6">
        <f t="shared" si="2454"/>
        <v>0</v>
      </c>
      <c r="BX822" s="6">
        <f t="shared" si="2454"/>
        <v>0</v>
      </c>
      <c r="BY822" s="6">
        <f t="shared" si="2454"/>
        <v>0</v>
      </c>
      <c r="BZ822" s="6">
        <f t="shared" si="2454"/>
        <v>0</v>
      </c>
      <c r="CA822" s="6">
        <f t="shared" si="2454"/>
        <v>352434</v>
      </c>
      <c r="CB822" s="6">
        <f t="shared" si="2454"/>
        <v>352082</v>
      </c>
      <c r="CC822" s="6">
        <f t="shared" si="2454"/>
        <v>0</v>
      </c>
      <c r="CD822" s="6">
        <f t="shared" si="2454"/>
        <v>0</v>
      </c>
      <c r="CE822" s="6">
        <f t="shared" si="2454"/>
        <v>0</v>
      </c>
      <c r="CF822" s="6">
        <f t="shared" si="2454"/>
        <v>0</v>
      </c>
      <c r="CG822" s="6">
        <f t="shared" si="2454"/>
        <v>352434</v>
      </c>
      <c r="CH822" s="6">
        <f t="shared" si="2454"/>
        <v>352082</v>
      </c>
      <c r="CI822" s="6">
        <f t="shared" si="2455"/>
        <v>6</v>
      </c>
      <c r="CJ822" s="6">
        <f t="shared" si="2455"/>
        <v>0</v>
      </c>
      <c r="CK822" s="6">
        <f t="shared" si="2455"/>
        <v>0</v>
      </c>
      <c r="CL822" s="6">
        <f t="shared" si="2455"/>
        <v>5884</v>
      </c>
      <c r="CM822" s="6">
        <f t="shared" si="2455"/>
        <v>358324</v>
      </c>
      <c r="CN822" s="6">
        <f t="shared" si="2455"/>
        <v>357966</v>
      </c>
      <c r="CO822" s="6">
        <f t="shared" si="2455"/>
        <v>349550</v>
      </c>
      <c r="CP822" s="6">
        <f t="shared" si="2455"/>
        <v>349200</v>
      </c>
      <c r="CQ822" s="32">
        <f t="shared" si="2338"/>
        <v>97.551378082405876</v>
      </c>
      <c r="CR822" s="32">
        <f t="shared" si="2346"/>
        <v>97.551164077035253</v>
      </c>
    </row>
    <row r="823" spans="1:96" ht="49.5">
      <c r="A823" s="17" t="s">
        <v>342</v>
      </c>
      <c r="B823" s="18" t="s">
        <v>182</v>
      </c>
      <c r="C823" s="18" t="s">
        <v>7</v>
      </c>
      <c r="D823" s="18" t="s">
        <v>8</v>
      </c>
      <c r="E823" s="18" t="s">
        <v>672</v>
      </c>
      <c r="F823" s="18" t="s">
        <v>224</v>
      </c>
      <c r="G823" s="48">
        <v>352</v>
      </c>
      <c r="H823" s="48"/>
      <c r="I823" s="48"/>
      <c r="J823" s="48"/>
      <c r="K823" s="48"/>
      <c r="L823" s="48"/>
      <c r="M823" s="48">
        <f>G823+I823+J823+K823+L823</f>
        <v>352</v>
      </c>
      <c r="N823" s="48">
        <f>H823+L823</f>
        <v>0</v>
      </c>
      <c r="O823" s="48"/>
      <c r="P823" s="48"/>
      <c r="Q823" s="48"/>
      <c r="R823" s="48"/>
      <c r="S823" s="48">
        <f>M823+O823+P823+Q823+R823</f>
        <v>352</v>
      </c>
      <c r="T823" s="48">
        <f>N823+R823</f>
        <v>0</v>
      </c>
      <c r="U823" s="48"/>
      <c r="V823" s="48"/>
      <c r="W823" s="48"/>
      <c r="X823" s="48">
        <f>225333+126749</f>
        <v>352082</v>
      </c>
      <c r="Y823" s="48">
        <f>S823+U823+V823+W823+X823</f>
        <v>352434</v>
      </c>
      <c r="Z823" s="48">
        <f>T823+X823</f>
        <v>352082</v>
      </c>
      <c r="AA823" s="48"/>
      <c r="AB823" s="48"/>
      <c r="AC823" s="48"/>
      <c r="AD823" s="48"/>
      <c r="AE823" s="48">
        <f>Y823+AA823+AB823+AC823+AD823</f>
        <v>352434</v>
      </c>
      <c r="AF823" s="48">
        <f>Z823+AD823</f>
        <v>352082</v>
      </c>
      <c r="AG823" s="48"/>
      <c r="AH823" s="48"/>
      <c r="AI823" s="48"/>
      <c r="AJ823" s="48"/>
      <c r="AK823" s="48">
        <f>AE823+AG823+AH823+AI823+AJ823</f>
        <v>352434</v>
      </c>
      <c r="AL823" s="48">
        <f>AF823+AJ823</f>
        <v>352082</v>
      </c>
      <c r="AM823" s="48"/>
      <c r="AN823" s="48"/>
      <c r="AO823" s="48"/>
      <c r="AP823" s="48"/>
      <c r="AQ823" s="48">
        <f>AK823+AM823+AN823+AO823+AP823</f>
        <v>352434</v>
      </c>
      <c r="AR823" s="48">
        <f>AL823+AP823</f>
        <v>352082</v>
      </c>
      <c r="AS823" s="48"/>
      <c r="AT823" s="48"/>
      <c r="AU823" s="48"/>
      <c r="AV823" s="48"/>
      <c r="AW823" s="48">
        <f>AQ823+AS823+AT823+AU823+AV823</f>
        <v>352434</v>
      </c>
      <c r="AX823" s="48">
        <f>AR823+AV823</f>
        <v>352082</v>
      </c>
      <c r="AY823" s="48"/>
      <c r="AZ823" s="48"/>
      <c r="BA823" s="48"/>
      <c r="BB823" s="48"/>
      <c r="BC823" s="48">
        <f>AW823+AY823+AZ823+BA823+BB823</f>
        <v>352434</v>
      </c>
      <c r="BD823" s="48">
        <f>AX823+BB823</f>
        <v>352082</v>
      </c>
      <c r="BE823" s="48"/>
      <c r="BF823" s="48"/>
      <c r="BG823" s="48"/>
      <c r="BH823" s="48"/>
      <c r="BI823" s="48">
        <f>BC823+BE823+BF823+BG823+BH823</f>
        <v>352434</v>
      </c>
      <c r="BJ823" s="48">
        <f>BD823+BH823</f>
        <v>352082</v>
      </c>
      <c r="BK823" s="48"/>
      <c r="BL823" s="48"/>
      <c r="BM823" s="48"/>
      <c r="BN823" s="48"/>
      <c r="BO823" s="48">
        <f>BI823+BK823+BL823+BM823+BN823</f>
        <v>352434</v>
      </c>
      <c r="BP823" s="48">
        <f>BJ823+BN823</f>
        <v>352082</v>
      </c>
      <c r="BQ823" s="48"/>
      <c r="BR823" s="48"/>
      <c r="BS823" s="48"/>
      <c r="BT823" s="48"/>
      <c r="BU823" s="48">
        <f>BO823+BQ823+BR823+BS823+BT823</f>
        <v>352434</v>
      </c>
      <c r="BV823" s="48">
        <f>BP823+BT823</f>
        <v>352082</v>
      </c>
      <c r="BW823" s="48"/>
      <c r="BX823" s="48"/>
      <c r="BY823" s="48"/>
      <c r="BZ823" s="48"/>
      <c r="CA823" s="48">
        <f>BU823+BW823+BX823+BY823+BZ823</f>
        <v>352434</v>
      </c>
      <c r="CB823" s="48">
        <f>BV823+BZ823</f>
        <v>352082</v>
      </c>
      <c r="CC823" s="48"/>
      <c r="CD823" s="48"/>
      <c r="CE823" s="48"/>
      <c r="CF823" s="48"/>
      <c r="CG823" s="48">
        <f>CA823+CC823+CD823+CE823+CF823</f>
        <v>352434</v>
      </c>
      <c r="CH823" s="48">
        <f>CB823+CF823</f>
        <v>352082</v>
      </c>
      <c r="CI823" s="48">
        <v>6</v>
      </c>
      <c r="CJ823" s="48"/>
      <c r="CK823" s="48"/>
      <c r="CL823" s="48">
        <v>5884</v>
      </c>
      <c r="CM823" s="48">
        <f>CG823+CI823+CJ823+CK823+CL823</f>
        <v>358324</v>
      </c>
      <c r="CN823" s="48">
        <f>CH823+CL823</f>
        <v>357966</v>
      </c>
      <c r="CO823" s="48">
        <v>349550</v>
      </c>
      <c r="CP823" s="48">
        <v>349200</v>
      </c>
      <c r="CQ823" s="116">
        <f t="shared" si="2338"/>
        <v>97.551378082405876</v>
      </c>
      <c r="CR823" s="116">
        <f t="shared" si="2346"/>
        <v>97.551164077035253</v>
      </c>
    </row>
    <row r="824" spans="1:96" ht="33">
      <c r="A824" s="17" t="s">
        <v>808</v>
      </c>
      <c r="B824" s="31">
        <v>913</v>
      </c>
      <c r="C824" s="18" t="s">
        <v>7</v>
      </c>
      <c r="D824" s="18" t="s">
        <v>8</v>
      </c>
      <c r="E824" s="18" t="s">
        <v>807</v>
      </c>
      <c r="F824" s="18"/>
      <c r="G824" s="48"/>
      <c r="H824" s="48"/>
      <c r="I824" s="48"/>
      <c r="J824" s="48"/>
      <c r="K824" s="48"/>
      <c r="L824" s="48"/>
      <c r="M824" s="48"/>
      <c r="N824" s="48"/>
      <c r="O824" s="48"/>
      <c r="P824" s="48"/>
      <c r="Q824" s="48"/>
      <c r="R824" s="48"/>
      <c r="S824" s="48"/>
      <c r="T824" s="48"/>
      <c r="U824" s="48">
        <f>U825</f>
        <v>0</v>
      </c>
      <c r="V824" s="48">
        <f t="shared" ref="V824:AK825" si="2456">V825</f>
        <v>1351</v>
      </c>
      <c r="W824" s="48">
        <f t="shared" si="2456"/>
        <v>0</v>
      </c>
      <c r="X824" s="48">
        <f t="shared" si="2456"/>
        <v>268691</v>
      </c>
      <c r="Y824" s="48">
        <f t="shared" si="2456"/>
        <v>270042</v>
      </c>
      <c r="Z824" s="48">
        <f t="shared" si="2456"/>
        <v>268691</v>
      </c>
      <c r="AA824" s="48">
        <f>AA825</f>
        <v>0</v>
      </c>
      <c r="AB824" s="48">
        <f t="shared" si="2456"/>
        <v>0</v>
      </c>
      <c r="AC824" s="48">
        <f t="shared" si="2456"/>
        <v>0</v>
      </c>
      <c r="AD824" s="48">
        <f t="shared" si="2456"/>
        <v>0</v>
      </c>
      <c r="AE824" s="48">
        <f t="shared" si="2456"/>
        <v>270042</v>
      </c>
      <c r="AF824" s="48">
        <f t="shared" si="2456"/>
        <v>268691</v>
      </c>
      <c r="AG824" s="48">
        <f>AG825</f>
        <v>0</v>
      </c>
      <c r="AH824" s="48">
        <f t="shared" si="2456"/>
        <v>0</v>
      </c>
      <c r="AI824" s="48">
        <f t="shared" si="2456"/>
        <v>0</v>
      </c>
      <c r="AJ824" s="48">
        <f t="shared" si="2456"/>
        <v>0</v>
      </c>
      <c r="AK824" s="48">
        <f t="shared" si="2456"/>
        <v>270042</v>
      </c>
      <c r="AL824" s="48">
        <f t="shared" ref="AH824:AL825" si="2457">AL825</f>
        <v>268691</v>
      </c>
      <c r="AM824" s="48">
        <f>AM825</f>
        <v>0</v>
      </c>
      <c r="AN824" s="48">
        <f t="shared" ref="AN824:AR825" si="2458">AN825</f>
        <v>0</v>
      </c>
      <c r="AO824" s="48">
        <f t="shared" si="2458"/>
        <v>0</v>
      </c>
      <c r="AP824" s="48">
        <f t="shared" si="2458"/>
        <v>0</v>
      </c>
      <c r="AQ824" s="48">
        <f t="shared" si="2458"/>
        <v>270042</v>
      </c>
      <c r="AR824" s="48">
        <f t="shared" si="2458"/>
        <v>268691</v>
      </c>
      <c r="AS824" s="48">
        <f>AS825</f>
        <v>0</v>
      </c>
      <c r="AT824" s="48">
        <f t="shared" ref="AT824:BI825" si="2459">AT825</f>
        <v>0</v>
      </c>
      <c r="AU824" s="48">
        <f t="shared" si="2459"/>
        <v>0</v>
      </c>
      <c r="AV824" s="48">
        <f t="shared" si="2459"/>
        <v>0</v>
      </c>
      <c r="AW824" s="48">
        <f t="shared" si="2459"/>
        <v>270042</v>
      </c>
      <c r="AX824" s="48">
        <f t="shared" si="2459"/>
        <v>268691</v>
      </c>
      <c r="AY824" s="48">
        <f>AY825</f>
        <v>0</v>
      </c>
      <c r="AZ824" s="48">
        <f t="shared" si="2459"/>
        <v>0</v>
      </c>
      <c r="BA824" s="48">
        <f t="shared" si="2459"/>
        <v>0</v>
      </c>
      <c r="BB824" s="48">
        <f t="shared" si="2459"/>
        <v>0</v>
      </c>
      <c r="BC824" s="48">
        <f t="shared" si="2459"/>
        <v>270042</v>
      </c>
      <c r="BD824" s="48">
        <f t="shared" si="2459"/>
        <v>268691</v>
      </c>
      <c r="BE824" s="48">
        <f>BE825</f>
        <v>0</v>
      </c>
      <c r="BF824" s="48">
        <f t="shared" si="2459"/>
        <v>0</v>
      </c>
      <c r="BG824" s="48">
        <f t="shared" si="2459"/>
        <v>0</v>
      </c>
      <c r="BH824" s="48">
        <f t="shared" si="2459"/>
        <v>0</v>
      </c>
      <c r="BI824" s="48">
        <f t="shared" si="2459"/>
        <v>270042</v>
      </c>
      <c r="BJ824" s="48">
        <f t="shared" ref="BF824:BJ825" si="2460">BJ825</f>
        <v>268691</v>
      </c>
      <c r="BK824" s="48">
        <f>BK825</f>
        <v>0</v>
      </c>
      <c r="BL824" s="48">
        <f t="shared" ref="BL824:CA825" si="2461">BL825</f>
        <v>0</v>
      </c>
      <c r="BM824" s="48">
        <f t="shared" si="2461"/>
        <v>0</v>
      </c>
      <c r="BN824" s="48">
        <f t="shared" si="2461"/>
        <v>0</v>
      </c>
      <c r="BO824" s="48">
        <f t="shared" si="2461"/>
        <v>270042</v>
      </c>
      <c r="BP824" s="48">
        <f t="shared" si="2461"/>
        <v>268691</v>
      </c>
      <c r="BQ824" s="48">
        <f>BQ825</f>
        <v>0</v>
      </c>
      <c r="BR824" s="48">
        <f t="shared" si="2461"/>
        <v>0</v>
      </c>
      <c r="BS824" s="48">
        <f t="shared" si="2461"/>
        <v>0</v>
      </c>
      <c r="BT824" s="48">
        <f t="shared" si="2461"/>
        <v>0</v>
      </c>
      <c r="BU824" s="48">
        <f t="shared" si="2461"/>
        <v>270042</v>
      </c>
      <c r="BV824" s="48">
        <f t="shared" si="2461"/>
        <v>268691</v>
      </c>
      <c r="BW824" s="48">
        <f>BW825</f>
        <v>0</v>
      </c>
      <c r="BX824" s="48">
        <f t="shared" si="2461"/>
        <v>0</v>
      </c>
      <c r="BY824" s="48">
        <f t="shared" si="2461"/>
        <v>0</v>
      </c>
      <c r="BZ824" s="48">
        <f t="shared" si="2461"/>
        <v>0</v>
      </c>
      <c r="CA824" s="48">
        <f t="shared" si="2461"/>
        <v>270042</v>
      </c>
      <c r="CB824" s="48">
        <f t="shared" ref="BX824:CB825" si="2462">CB825</f>
        <v>268691</v>
      </c>
      <c r="CC824" s="48">
        <f>CC825</f>
        <v>-105</v>
      </c>
      <c r="CD824" s="48">
        <f t="shared" ref="CD824:CP825" si="2463">CD825</f>
        <v>0</v>
      </c>
      <c r="CE824" s="48">
        <f t="shared" si="2463"/>
        <v>0</v>
      </c>
      <c r="CF824" s="48">
        <f t="shared" si="2463"/>
        <v>-20946</v>
      </c>
      <c r="CG824" s="48">
        <f t="shared" si="2463"/>
        <v>248991</v>
      </c>
      <c r="CH824" s="48">
        <f t="shared" si="2463"/>
        <v>247745</v>
      </c>
      <c r="CI824" s="48">
        <f>CI825</f>
        <v>0</v>
      </c>
      <c r="CJ824" s="48">
        <f t="shared" si="2463"/>
        <v>0</v>
      </c>
      <c r="CK824" s="48">
        <f t="shared" si="2463"/>
        <v>0</v>
      </c>
      <c r="CL824" s="48">
        <f t="shared" si="2463"/>
        <v>0</v>
      </c>
      <c r="CM824" s="48">
        <f t="shared" si="2463"/>
        <v>248991</v>
      </c>
      <c r="CN824" s="48">
        <f t="shared" si="2463"/>
        <v>247745</v>
      </c>
      <c r="CO824" s="48">
        <f t="shared" si="2463"/>
        <v>248991</v>
      </c>
      <c r="CP824" s="48">
        <f t="shared" si="2463"/>
        <v>247745</v>
      </c>
      <c r="CQ824" s="116">
        <f t="shared" si="2338"/>
        <v>100</v>
      </c>
      <c r="CR824" s="116">
        <f t="shared" si="2346"/>
        <v>100</v>
      </c>
    </row>
    <row r="825" spans="1:96" ht="33">
      <c r="A825" s="17" t="s">
        <v>11</v>
      </c>
      <c r="B825" s="31">
        <v>913</v>
      </c>
      <c r="C825" s="18" t="s">
        <v>7</v>
      </c>
      <c r="D825" s="18" t="s">
        <v>8</v>
      </c>
      <c r="E825" s="18" t="s">
        <v>807</v>
      </c>
      <c r="F825" s="18" t="s">
        <v>12</v>
      </c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>
        <f>U826</f>
        <v>0</v>
      </c>
      <c r="V825" s="48">
        <f t="shared" si="2456"/>
        <v>1351</v>
      </c>
      <c r="W825" s="48">
        <f t="shared" si="2456"/>
        <v>0</v>
      </c>
      <c r="X825" s="48">
        <f t="shared" si="2456"/>
        <v>268691</v>
      </c>
      <c r="Y825" s="48">
        <f t="shared" si="2456"/>
        <v>270042</v>
      </c>
      <c r="Z825" s="48">
        <f t="shared" si="2456"/>
        <v>268691</v>
      </c>
      <c r="AA825" s="48">
        <f>AA826</f>
        <v>0</v>
      </c>
      <c r="AB825" s="48">
        <f t="shared" si="2456"/>
        <v>0</v>
      </c>
      <c r="AC825" s="48">
        <f t="shared" si="2456"/>
        <v>0</v>
      </c>
      <c r="AD825" s="48">
        <f t="shared" si="2456"/>
        <v>0</v>
      </c>
      <c r="AE825" s="48">
        <f t="shared" si="2456"/>
        <v>270042</v>
      </c>
      <c r="AF825" s="48">
        <f t="shared" si="2456"/>
        <v>268691</v>
      </c>
      <c r="AG825" s="48">
        <f>AG826</f>
        <v>0</v>
      </c>
      <c r="AH825" s="48">
        <f t="shared" si="2457"/>
        <v>0</v>
      </c>
      <c r="AI825" s="48">
        <f t="shared" si="2457"/>
        <v>0</v>
      </c>
      <c r="AJ825" s="48">
        <f t="shared" si="2457"/>
        <v>0</v>
      </c>
      <c r="AK825" s="48">
        <f t="shared" si="2457"/>
        <v>270042</v>
      </c>
      <c r="AL825" s="48">
        <f t="shared" si="2457"/>
        <v>268691</v>
      </c>
      <c r="AM825" s="48">
        <f>AM826</f>
        <v>0</v>
      </c>
      <c r="AN825" s="48">
        <f t="shared" si="2458"/>
        <v>0</v>
      </c>
      <c r="AO825" s="48">
        <f t="shared" si="2458"/>
        <v>0</v>
      </c>
      <c r="AP825" s="48">
        <f t="shared" si="2458"/>
        <v>0</v>
      </c>
      <c r="AQ825" s="48">
        <f t="shared" si="2458"/>
        <v>270042</v>
      </c>
      <c r="AR825" s="48">
        <f t="shared" si="2458"/>
        <v>268691</v>
      </c>
      <c r="AS825" s="48">
        <f>AS826</f>
        <v>0</v>
      </c>
      <c r="AT825" s="48">
        <f t="shared" si="2459"/>
        <v>0</v>
      </c>
      <c r="AU825" s="48">
        <f t="shared" si="2459"/>
        <v>0</v>
      </c>
      <c r="AV825" s="48">
        <f t="shared" si="2459"/>
        <v>0</v>
      </c>
      <c r="AW825" s="48">
        <f t="shared" si="2459"/>
        <v>270042</v>
      </c>
      <c r="AX825" s="48">
        <f t="shared" si="2459"/>
        <v>268691</v>
      </c>
      <c r="AY825" s="48">
        <f>AY826</f>
        <v>0</v>
      </c>
      <c r="AZ825" s="48">
        <f t="shared" si="2459"/>
        <v>0</v>
      </c>
      <c r="BA825" s="48">
        <f t="shared" si="2459"/>
        <v>0</v>
      </c>
      <c r="BB825" s="48">
        <f t="shared" si="2459"/>
        <v>0</v>
      </c>
      <c r="BC825" s="48">
        <f t="shared" si="2459"/>
        <v>270042</v>
      </c>
      <c r="BD825" s="48">
        <f t="shared" si="2459"/>
        <v>268691</v>
      </c>
      <c r="BE825" s="48">
        <f>BE826</f>
        <v>0</v>
      </c>
      <c r="BF825" s="48">
        <f t="shared" si="2460"/>
        <v>0</v>
      </c>
      <c r="BG825" s="48">
        <f t="shared" si="2460"/>
        <v>0</v>
      </c>
      <c r="BH825" s="48">
        <f t="shared" si="2460"/>
        <v>0</v>
      </c>
      <c r="BI825" s="48">
        <f t="shared" si="2460"/>
        <v>270042</v>
      </c>
      <c r="BJ825" s="48">
        <f t="shared" si="2460"/>
        <v>268691</v>
      </c>
      <c r="BK825" s="48">
        <f>BK826</f>
        <v>0</v>
      </c>
      <c r="BL825" s="48">
        <f t="shared" si="2461"/>
        <v>0</v>
      </c>
      <c r="BM825" s="48">
        <f t="shared" si="2461"/>
        <v>0</v>
      </c>
      <c r="BN825" s="48">
        <f t="shared" si="2461"/>
        <v>0</v>
      </c>
      <c r="BO825" s="48">
        <f t="shared" si="2461"/>
        <v>270042</v>
      </c>
      <c r="BP825" s="48">
        <f t="shared" si="2461"/>
        <v>268691</v>
      </c>
      <c r="BQ825" s="48">
        <f>BQ826</f>
        <v>0</v>
      </c>
      <c r="BR825" s="48">
        <f t="shared" si="2461"/>
        <v>0</v>
      </c>
      <c r="BS825" s="48">
        <f t="shared" si="2461"/>
        <v>0</v>
      </c>
      <c r="BT825" s="48">
        <f t="shared" si="2461"/>
        <v>0</v>
      </c>
      <c r="BU825" s="48">
        <f t="shared" si="2461"/>
        <v>270042</v>
      </c>
      <c r="BV825" s="48">
        <f t="shared" si="2461"/>
        <v>268691</v>
      </c>
      <c r="BW825" s="48">
        <f>BW826</f>
        <v>0</v>
      </c>
      <c r="BX825" s="48">
        <f t="shared" si="2462"/>
        <v>0</v>
      </c>
      <c r="BY825" s="48">
        <f t="shared" si="2462"/>
        <v>0</v>
      </c>
      <c r="BZ825" s="48">
        <f t="shared" si="2462"/>
        <v>0</v>
      </c>
      <c r="CA825" s="48">
        <f t="shared" si="2462"/>
        <v>270042</v>
      </c>
      <c r="CB825" s="48">
        <f t="shared" si="2462"/>
        <v>268691</v>
      </c>
      <c r="CC825" s="48">
        <f>CC826</f>
        <v>-105</v>
      </c>
      <c r="CD825" s="48">
        <f t="shared" si="2463"/>
        <v>0</v>
      </c>
      <c r="CE825" s="48">
        <f t="shared" si="2463"/>
        <v>0</v>
      </c>
      <c r="CF825" s="48">
        <f t="shared" si="2463"/>
        <v>-20946</v>
      </c>
      <c r="CG825" s="48">
        <f t="shared" si="2463"/>
        <v>248991</v>
      </c>
      <c r="CH825" s="48">
        <f t="shared" si="2463"/>
        <v>247745</v>
      </c>
      <c r="CI825" s="48">
        <f>CI826</f>
        <v>0</v>
      </c>
      <c r="CJ825" s="48">
        <f t="shared" si="2463"/>
        <v>0</v>
      </c>
      <c r="CK825" s="48">
        <f t="shared" si="2463"/>
        <v>0</v>
      </c>
      <c r="CL825" s="48">
        <f t="shared" si="2463"/>
        <v>0</v>
      </c>
      <c r="CM825" s="48">
        <f t="shared" si="2463"/>
        <v>248991</v>
      </c>
      <c r="CN825" s="48">
        <f t="shared" si="2463"/>
        <v>247745</v>
      </c>
      <c r="CO825" s="48">
        <f t="shared" si="2463"/>
        <v>248991</v>
      </c>
      <c r="CP825" s="48">
        <f t="shared" si="2463"/>
        <v>247745</v>
      </c>
      <c r="CQ825" s="116">
        <f t="shared" si="2338"/>
        <v>100</v>
      </c>
      <c r="CR825" s="116">
        <f t="shared" si="2346"/>
        <v>100</v>
      </c>
    </row>
    <row r="826" spans="1:96" ht="18.75" customHeight="1">
      <c r="A826" s="20" t="s">
        <v>13</v>
      </c>
      <c r="B826" s="31">
        <v>913</v>
      </c>
      <c r="C826" s="18" t="s">
        <v>7</v>
      </c>
      <c r="D826" s="18" t="s">
        <v>8</v>
      </c>
      <c r="E826" s="18" t="s">
        <v>807</v>
      </c>
      <c r="F826" s="18">
        <v>610</v>
      </c>
      <c r="G826" s="48"/>
      <c r="H826" s="48"/>
      <c r="I826" s="48"/>
      <c r="J826" s="48"/>
      <c r="K826" s="48"/>
      <c r="L826" s="48"/>
      <c r="M826" s="48"/>
      <c r="N826" s="48"/>
      <c r="O826" s="48"/>
      <c r="P826" s="48"/>
      <c r="Q826" s="48"/>
      <c r="R826" s="48"/>
      <c r="S826" s="48"/>
      <c r="T826" s="48"/>
      <c r="U826" s="48"/>
      <c r="V826" s="48">
        <v>1351</v>
      </c>
      <c r="W826" s="48"/>
      <c r="X826" s="48">
        <v>268691</v>
      </c>
      <c r="Y826" s="48">
        <f>S826+U826+V826+W826+X826</f>
        <v>270042</v>
      </c>
      <c r="Z826" s="48">
        <f>T826+X826</f>
        <v>268691</v>
      </c>
      <c r="AA826" s="48"/>
      <c r="AB826" s="48"/>
      <c r="AC826" s="48"/>
      <c r="AD826" s="48"/>
      <c r="AE826" s="48">
        <f>Y826+AA826+AB826+AC826+AD826</f>
        <v>270042</v>
      </c>
      <c r="AF826" s="48">
        <f>Z826+AD826</f>
        <v>268691</v>
      </c>
      <c r="AG826" s="48"/>
      <c r="AH826" s="48"/>
      <c r="AI826" s="48"/>
      <c r="AJ826" s="48"/>
      <c r="AK826" s="48">
        <f>AE826+AG826+AH826+AI826+AJ826</f>
        <v>270042</v>
      </c>
      <c r="AL826" s="48">
        <f>AF826+AJ826</f>
        <v>268691</v>
      </c>
      <c r="AM826" s="48"/>
      <c r="AN826" s="48"/>
      <c r="AO826" s="48"/>
      <c r="AP826" s="48"/>
      <c r="AQ826" s="48">
        <f>AK826+AM826+AN826+AO826+AP826</f>
        <v>270042</v>
      </c>
      <c r="AR826" s="48">
        <f>AL826+AP826</f>
        <v>268691</v>
      </c>
      <c r="AS826" s="48"/>
      <c r="AT826" s="48"/>
      <c r="AU826" s="48"/>
      <c r="AV826" s="48"/>
      <c r="AW826" s="48">
        <f>AQ826+AS826+AT826+AU826+AV826</f>
        <v>270042</v>
      </c>
      <c r="AX826" s="48">
        <f>AR826+AV826</f>
        <v>268691</v>
      </c>
      <c r="AY826" s="48"/>
      <c r="AZ826" s="48"/>
      <c r="BA826" s="48"/>
      <c r="BB826" s="48"/>
      <c r="BC826" s="48">
        <f>AW826+AY826+AZ826+BA826+BB826</f>
        <v>270042</v>
      </c>
      <c r="BD826" s="48">
        <f>AX826+BB826</f>
        <v>268691</v>
      </c>
      <c r="BE826" s="48"/>
      <c r="BF826" s="48"/>
      <c r="BG826" s="48"/>
      <c r="BH826" s="48"/>
      <c r="BI826" s="48">
        <f>BC826+BE826+BF826+BG826+BH826</f>
        <v>270042</v>
      </c>
      <c r="BJ826" s="48">
        <f>BD826+BH826</f>
        <v>268691</v>
      </c>
      <c r="BK826" s="48"/>
      <c r="BL826" s="48"/>
      <c r="BM826" s="48"/>
      <c r="BN826" s="48"/>
      <c r="BO826" s="48">
        <f>BI826+BK826+BL826+BM826+BN826</f>
        <v>270042</v>
      </c>
      <c r="BP826" s="48">
        <f>BJ826+BN826</f>
        <v>268691</v>
      </c>
      <c r="BQ826" s="48"/>
      <c r="BR826" s="48"/>
      <c r="BS826" s="48"/>
      <c r="BT826" s="48"/>
      <c r="BU826" s="48">
        <f>BO826+BQ826+BR826+BS826+BT826</f>
        <v>270042</v>
      </c>
      <c r="BV826" s="48">
        <f>BP826+BT826</f>
        <v>268691</v>
      </c>
      <c r="BW826" s="48"/>
      <c r="BX826" s="48"/>
      <c r="BY826" s="48"/>
      <c r="BZ826" s="48"/>
      <c r="CA826" s="48">
        <f>BU826+BW826+BX826+BY826+BZ826</f>
        <v>270042</v>
      </c>
      <c r="CB826" s="48">
        <f>BV826+BZ826</f>
        <v>268691</v>
      </c>
      <c r="CC826" s="48">
        <v>-105</v>
      </c>
      <c r="CD826" s="48"/>
      <c r="CE826" s="48"/>
      <c r="CF826" s="48">
        <v>-20946</v>
      </c>
      <c r="CG826" s="48">
        <f>CA826+CC826+CD826+CE826+CF826</f>
        <v>248991</v>
      </c>
      <c r="CH826" s="48">
        <f>CB826+CF826</f>
        <v>247745</v>
      </c>
      <c r="CI826" s="48"/>
      <c r="CJ826" s="48"/>
      <c r="CK826" s="48"/>
      <c r="CL826" s="48"/>
      <c r="CM826" s="48">
        <f>CG826+CI826+CJ826+CK826+CL826</f>
        <v>248991</v>
      </c>
      <c r="CN826" s="48">
        <f>CH826+CL826</f>
        <v>247745</v>
      </c>
      <c r="CO826" s="48">
        <f>248990+1</f>
        <v>248991</v>
      </c>
      <c r="CP826" s="48">
        <v>247745</v>
      </c>
      <c r="CQ826" s="116">
        <f t="shared" si="2338"/>
        <v>100</v>
      </c>
      <c r="CR826" s="116">
        <f t="shared" si="2346"/>
        <v>100</v>
      </c>
    </row>
    <row r="827" spans="1:96" ht="82.5">
      <c r="A827" s="17" t="s">
        <v>714</v>
      </c>
      <c r="B827" s="18" t="s">
        <v>182</v>
      </c>
      <c r="C827" s="18" t="s">
        <v>7</v>
      </c>
      <c r="D827" s="18" t="s">
        <v>8</v>
      </c>
      <c r="E827" s="22" t="s">
        <v>715</v>
      </c>
      <c r="F827" s="22"/>
      <c r="G827" s="6">
        <f>G828</f>
        <v>0</v>
      </c>
      <c r="H827" s="6">
        <f t="shared" ref="G827:V828" si="2464">H828</f>
        <v>0</v>
      </c>
      <c r="I827" s="6">
        <f>I828</f>
        <v>0</v>
      </c>
      <c r="J827" s="6">
        <f t="shared" si="2464"/>
        <v>0</v>
      </c>
      <c r="K827" s="6">
        <f>K828</f>
        <v>0</v>
      </c>
      <c r="L827" s="6">
        <f t="shared" si="2464"/>
        <v>0</v>
      </c>
      <c r="M827" s="6">
        <f>M828</f>
        <v>0</v>
      </c>
      <c r="N827" s="6">
        <f t="shared" si="2464"/>
        <v>0</v>
      </c>
      <c r="O827" s="6">
        <f>O828</f>
        <v>0</v>
      </c>
      <c r="P827" s="6">
        <f t="shared" si="2464"/>
        <v>0</v>
      </c>
      <c r="Q827" s="6">
        <f>Q828</f>
        <v>0</v>
      </c>
      <c r="R827" s="6">
        <f t="shared" si="2464"/>
        <v>0</v>
      </c>
      <c r="S827" s="6">
        <f>S828</f>
        <v>0</v>
      </c>
      <c r="T827" s="6">
        <f t="shared" si="2464"/>
        <v>0</v>
      </c>
      <c r="U827" s="6">
        <f>U828</f>
        <v>0</v>
      </c>
      <c r="V827" s="6">
        <f t="shared" si="2464"/>
        <v>0</v>
      </c>
      <c r="W827" s="6">
        <f>W828</f>
        <v>0</v>
      </c>
      <c r="X827" s="6">
        <f>X828</f>
        <v>0</v>
      </c>
      <c r="Y827" s="6">
        <f>Y828</f>
        <v>0</v>
      </c>
      <c r="Z827" s="6">
        <f>Z828</f>
        <v>0</v>
      </c>
      <c r="AA827" s="6">
        <f>AA828</f>
        <v>0</v>
      </c>
      <c r="AB827" s="6">
        <f t="shared" ref="AA827:AY828" si="2465">AB828</f>
        <v>0</v>
      </c>
      <c r="AC827" s="6">
        <f t="shared" si="2465"/>
        <v>0</v>
      </c>
      <c r="AD827" s="6">
        <f t="shared" si="2465"/>
        <v>0</v>
      </c>
      <c r="AE827" s="6">
        <f t="shared" si="2465"/>
        <v>0</v>
      </c>
      <c r="AF827" s="6">
        <f t="shared" si="2465"/>
        <v>0</v>
      </c>
      <c r="AG827" s="6">
        <f t="shared" si="2465"/>
        <v>0</v>
      </c>
      <c r="AH827" s="6">
        <f t="shared" si="2465"/>
        <v>0</v>
      </c>
      <c r="AI827" s="6">
        <f t="shared" si="2465"/>
        <v>0</v>
      </c>
      <c r="AJ827" s="6">
        <f t="shared" si="2465"/>
        <v>217226</v>
      </c>
      <c r="AK827" s="6">
        <f t="shared" si="2465"/>
        <v>217226</v>
      </c>
      <c r="AL827" s="6">
        <f t="shared" si="2465"/>
        <v>217226</v>
      </c>
      <c r="AM827" s="6">
        <f t="shared" si="2465"/>
        <v>0</v>
      </c>
      <c r="AN827" s="6">
        <f t="shared" si="2465"/>
        <v>0</v>
      </c>
      <c r="AO827" s="6">
        <f t="shared" si="2465"/>
        <v>0</v>
      </c>
      <c r="AP827" s="6">
        <f t="shared" si="2465"/>
        <v>0</v>
      </c>
      <c r="AQ827" s="6">
        <f t="shared" si="2465"/>
        <v>217226</v>
      </c>
      <c r="AR827" s="6">
        <f t="shared" si="2465"/>
        <v>217226</v>
      </c>
      <c r="AS827" s="6">
        <f t="shared" si="2465"/>
        <v>0</v>
      </c>
      <c r="AT827" s="6">
        <f t="shared" si="2465"/>
        <v>0</v>
      </c>
      <c r="AU827" s="6">
        <f t="shared" si="2465"/>
        <v>0</v>
      </c>
      <c r="AV827" s="6">
        <f t="shared" si="2465"/>
        <v>0</v>
      </c>
      <c r="AW827" s="6">
        <f t="shared" si="2465"/>
        <v>217226</v>
      </c>
      <c r="AX827" s="6">
        <f>AX828</f>
        <v>217226</v>
      </c>
      <c r="AY827" s="6">
        <f t="shared" si="2465"/>
        <v>0</v>
      </c>
      <c r="AZ827" s="6">
        <f t="shared" ref="AZ827:BC827" si="2466">AZ828</f>
        <v>0</v>
      </c>
      <c r="BA827" s="6">
        <f t="shared" si="2466"/>
        <v>0</v>
      </c>
      <c r="BB827" s="6">
        <f t="shared" si="2466"/>
        <v>0</v>
      </c>
      <c r="BC827" s="6">
        <f t="shared" si="2466"/>
        <v>217226</v>
      </c>
      <c r="BD827" s="6">
        <f>BD828</f>
        <v>217226</v>
      </c>
      <c r="BE827" s="6">
        <f t="shared" ref="BE827:CO827" si="2467">BE828</f>
        <v>0</v>
      </c>
      <c r="BF827" s="6">
        <f t="shared" si="2467"/>
        <v>0</v>
      </c>
      <c r="BG827" s="6">
        <f t="shared" si="2467"/>
        <v>0</v>
      </c>
      <c r="BH827" s="6">
        <f t="shared" si="2467"/>
        <v>0</v>
      </c>
      <c r="BI827" s="6">
        <f t="shared" si="2467"/>
        <v>217226</v>
      </c>
      <c r="BJ827" s="6">
        <f>BJ828</f>
        <v>217226</v>
      </c>
      <c r="BK827" s="6">
        <f t="shared" si="2467"/>
        <v>0</v>
      </c>
      <c r="BL827" s="6">
        <f t="shared" si="2467"/>
        <v>0</v>
      </c>
      <c r="BM827" s="6">
        <f t="shared" si="2467"/>
        <v>0</v>
      </c>
      <c r="BN827" s="6">
        <f t="shared" si="2467"/>
        <v>0</v>
      </c>
      <c r="BO827" s="6">
        <f t="shared" si="2467"/>
        <v>217226</v>
      </c>
      <c r="BP827" s="6">
        <f>BP828</f>
        <v>217226</v>
      </c>
      <c r="BQ827" s="6">
        <f t="shared" si="2467"/>
        <v>0</v>
      </c>
      <c r="BR827" s="6">
        <f t="shared" si="2467"/>
        <v>0</v>
      </c>
      <c r="BS827" s="6">
        <f t="shared" si="2467"/>
        <v>0</v>
      </c>
      <c r="BT827" s="6">
        <f t="shared" si="2467"/>
        <v>0</v>
      </c>
      <c r="BU827" s="6">
        <f t="shared" si="2467"/>
        <v>217226</v>
      </c>
      <c r="BV827" s="6">
        <f>BV828</f>
        <v>217226</v>
      </c>
      <c r="BW827" s="6">
        <f t="shared" si="2467"/>
        <v>0</v>
      </c>
      <c r="BX827" s="6">
        <f t="shared" si="2467"/>
        <v>0</v>
      </c>
      <c r="BY827" s="6">
        <f t="shared" si="2467"/>
        <v>0</v>
      </c>
      <c r="BZ827" s="6">
        <f t="shared" si="2467"/>
        <v>0</v>
      </c>
      <c r="CA827" s="6">
        <f t="shared" si="2467"/>
        <v>217226</v>
      </c>
      <c r="CB827" s="6">
        <f>CB828</f>
        <v>217226</v>
      </c>
      <c r="CC827" s="6">
        <f t="shared" si="2467"/>
        <v>0</v>
      </c>
      <c r="CD827" s="6">
        <f t="shared" si="2467"/>
        <v>0</v>
      </c>
      <c r="CE827" s="6">
        <f t="shared" si="2467"/>
        <v>0</v>
      </c>
      <c r="CF827" s="6">
        <f t="shared" si="2467"/>
        <v>0</v>
      </c>
      <c r="CG827" s="6">
        <f t="shared" si="2467"/>
        <v>217226</v>
      </c>
      <c r="CH827" s="6">
        <f>CH828</f>
        <v>217226</v>
      </c>
      <c r="CI827" s="6">
        <f t="shared" si="2467"/>
        <v>0</v>
      </c>
      <c r="CJ827" s="6">
        <f t="shared" si="2467"/>
        <v>0</v>
      </c>
      <c r="CK827" s="6">
        <f t="shared" si="2467"/>
        <v>0</v>
      </c>
      <c r="CL827" s="6">
        <f t="shared" si="2467"/>
        <v>-957</v>
      </c>
      <c r="CM827" s="6">
        <f t="shared" si="2467"/>
        <v>216269</v>
      </c>
      <c r="CN827" s="6">
        <f>CN828</f>
        <v>216269</v>
      </c>
      <c r="CO827" s="6">
        <f t="shared" si="2467"/>
        <v>215255</v>
      </c>
      <c r="CP827" s="6">
        <f>CP828</f>
        <v>215255</v>
      </c>
      <c r="CQ827" s="32">
        <f t="shared" si="2338"/>
        <v>99.531139460579183</v>
      </c>
      <c r="CR827" s="32">
        <f t="shared" si="2346"/>
        <v>99.531139460579183</v>
      </c>
    </row>
    <row r="828" spans="1:96" ht="33">
      <c r="A828" s="17" t="s">
        <v>11</v>
      </c>
      <c r="B828" s="18" t="s">
        <v>182</v>
      </c>
      <c r="C828" s="18" t="s">
        <v>7</v>
      </c>
      <c r="D828" s="18" t="s">
        <v>8</v>
      </c>
      <c r="E828" s="22" t="s">
        <v>715</v>
      </c>
      <c r="F828" s="22" t="s">
        <v>12</v>
      </c>
      <c r="G828" s="6">
        <f t="shared" si="2464"/>
        <v>0</v>
      </c>
      <c r="H828" s="6">
        <f t="shared" si="2464"/>
        <v>0</v>
      </c>
      <c r="I828" s="6">
        <f t="shared" si="2464"/>
        <v>0</v>
      </c>
      <c r="J828" s="6">
        <f t="shared" si="2464"/>
        <v>0</v>
      </c>
      <c r="K828" s="6">
        <f t="shared" si="2464"/>
        <v>0</v>
      </c>
      <c r="L828" s="6">
        <f t="shared" si="2464"/>
        <v>0</v>
      </c>
      <c r="M828" s="6">
        <f t="shared" si="2464"/>
        <v>0</v>
      </c>
      <c r="N828" s="6">
        <f t="shared" si="2464"/>
        <v>0</v>
      </c>
      <c r="O828" s="6">
        <f t="shared" si="2464"/>
        <v>0</v>
      </c>
      <c r="P828" s="6">
        <f t="shared" si="2464"/>
        <v>0</v>
      </c>
      <c r="Q828" s="6">
        <f t="shared" si="2464"/>
        <v>0</v>
      </c>
      <c r="R828" s="6">
        <f t="shared" si="2464"/>
        <v>0</v>
      </c>
      <c r="S828" s="6">
        <f t="shared" si="2464"/>
        <v>0</v>
      </c>
      <c r="T828" s="6">
        <f t="shared" si="2464"/>
        <v>0</v>
      </c>
      <c r="U828" s="6">
        <f>U829</f>
        <v>0</v>
      </c>
      <c r="V828" s="6">
        <f>V829</f>
        <v>0</v>
      </c>
      <c r="W828" s="6">
        <f>W829</f>
        <v>0</v>
      </c>
      <c r="X828" s="6">
        <f>X829</f>
        <v>0</v>
      </c>
      <c r="Y828" s="6">
        <f>Y829</f>
        <v>0</v>
      </c>
      <c r="Z828" s="6">
        <f>Z829</f>
        <v>0</v>
      </c>
      <c r="AA828" s="6">
        <f t="shared" si="2465"/>
        <v>0</v>
      </c>
      <c r="AB828" s="6">
        <f t="shared" si="2465"/>
        <v>0</v>
      </c>
      <c r="AC828" s="6">
        <f t="shared" si="2465"/>
        <v>0</v>
      </c>
      <c r="AD828" s="6">
        <f t="shared" si="2465"/>
        <v>0</v>
      </c>
      <c r="AE828" s="6">
        <f t="shared" si="2465"/>
        <v>0</v>
      </c>
      <c r="AF828" s="6">
        <f t="shared" si="2465"/>
        <v>0</v>
      </c>
      <c r="AG828" s="6">
        <f t="shared" si="2465"/>
        <v>0</v>
      </c>
      <c r="AH828" s="6">
        <f t="shared" si="2465"/>
        <v>0</v>
      </c>
      <c r="AI828" s="6">
        <f t="shared" si="2465"/>
        <v>0</v>
      </c>
      <c r="AJ828" s="6">
        <f t="shared" si="2465"/>
        <v>217226</v>
      </c>
      <c r="AK828" s="6">
        <f t="shared" si="2465"/>
        <v>217226</v>
      </c>
      <c r="AL828" s="6">
        <f t="shared" si="2465"/>
        <v>217226</v>
      </c>
      <c r="AM828" s="6">
        <f t="shared" si="2465"/>
        <v>0</v>
      </c>
      <c r="AN828" s="6">
        <f t="shared" si="2465"/>
        <v>0</v>
      </c>
      <c r="AO828" s="6">
        <f t="shared" si="2465"/>
        <v>0</v>
      </c>
      <c r="AP828" s="6">
        <f t="shared" si="2465"/>
        <v>0</v>
      </c>
      <c r="AQ828" s="6">
        <f t="shared" si="2465"/>
        <v>217226</v>
      </c>
      <c r="AR828" s="6">
        <f t="shared" si="2465"/>
        <v>217226</v>
      </c>
      <c r="AS828" s="6">
        <f>AS829</f>
        <v>0</v>
      </c>
      <c r="AT828" s="6">
        <f>AT829</f>
        <v>0</v>
      </c>
      <c r="AU828" s="6">
        <f>AU829</f>
        <v>0</v>
      </c>
      <c r="AV828" s="6">
        <f>AV829</f>
        <v>0</v>
      </c>
      <c r="AW828" s="6">
        <f>AW829</f>
        <v>217226</v>
      </c>
      <c r="AX828" s="6">
        <f>AX829</f>
        <v>217226</v>
      </c>
      <c r="AY828" s="6">
        <f>AY829</f>
        <v>0</v>
      </c>
      <c r="AZ828" s="6">
        <f>AZ829</f>
        <v>0</v>
      </c>
      <c r="BA828" s="6">
        <f>BA829</f>
        <v>0</v>
      </c>
      <c r="BB828" s="6">
        <f>BB829</f>
        <v>0</v>
      </c>
      <c r="BC828" s="6">
        <f>BC829</f>
        <v>217226</v>
      </c>
      <c r="BD828" s="6">
        <f>BD829</f>
        <v>217226</v>
      </c>
      <c r="BE828" s="6">
        <f>BE829</f>
        <v>0</v>
      </c>
      <c r="BF828" s="6">
        <f>BF829</f>
        <v>0</v>
      </c>
      <c r="BG828" s="6">
        <f>BG829</f>
        <v>0</v>
      </c>
      <c r="BH828" s="6">
        <f>BH829</f>
        <v>0</v>
      </c>
      <c r="BI828" s="6">
        <f>BI829</f>
        <v>217226</v>
      </c>
      <c r="BJ828" s="6">
        <f>BJ829</f>
        <v>217226</v>
      </c>
      <c r="BK828" s="6">
        <f>BK829</f>
        <v>0</v>
      </c>
      <c r="BL828" s="6">
        <f>BL829</f>
        <v>0</v>
      </c>
      <c r="BM828" s="6">
        <f>BM829</f>
        <v>0</v>
      </c>
      <c r="BN828" s="6">
        <f>BN829</f>
        <v>0</v>
      </c>
      <c r="BO828" s="6">
        <f>BO829</f>
        <v>217226</v>
      </c>
      <c r="BP828" s="6">
        <f>BP829</f>
        <v>217226</v>
      </c>
      <c r="BQ828" s="6">
        <f>BQ829</f>
        <v>0</v>
      </c>
      <c r="BR828" s="6">
        <f>BR829</f>
        <v>0</v>
      </c>
      <c r="BS828" s="6">
        <f>BS829</f>
        <v>0</v>
      </c>
      <c r="BT828" s="6">
        <f>BT829</f>
        <v>0</v>
      </c>
      <c r="BU828" s="6">
        <f>BU829</f>
        <v>217226</v>
      </c>
      <c r="BV828" s="6">
        <f>BV829</f>
        <v>217226</v>
      </c>
      <c r="BW828" s="6">
        <f>BW829</f>
        <v>0</v>
      </c>
      <c r="BX828" s="6">
        <f>BX829</f>
        <v>0</v>
      </c>
      <c r="BY828" s="6">
        <f>BY829</f>
        <v>0</v>
      </c>
      <c r="BZ828" s="6">
        <f>BZ829</f>
        <v>0</v>
      </c>
      <c r="CA828" s="6">
        <f>CA829</f>
        <v>217226</v>
      </c>
      <c r="CB828" s="6">
        <f>CB829</f>
        <v>217226</v>
      </c>
      <c r="CC828" s="6">
        <f>CC829</f>
        <v>0</v>
      </c>
      <c r="CD828" s="6">
        <f>CD829</f>
        <v>0</v>
      </c>
      <c r="CE828" s="6">
        <f>CE829</f>
        <v>0</v>
      </c>
      <c r="CF828" s="6">
        <f>CF829</f>
        <v>0</v>
      </c>
      <c r="CG828" s="6">
        <f>CG829</f>
        <v>217226</v>
      </c>
      <c r="CH828" s="6">
        <f>CH829</f>
        <v>217226</v>
      </c>
      <c r="CI828" s="6">
        <f>CI829</f>
        <v>0</v>
      </c>
      <c r="CJ828" s="6">
        <f>CJ829</f>
        <v>0</v>
      </c>
      <c r="CK828" s="6">
        <f>CK829</f>
        <v>0</v>
      </c>
      <c r="CL828" s="6">
        <f>CL829</f>
        <v>-957</v>
      </c>
      <c r="CM828" s="6">
        <f>CM829</f>
        <v>216269</v>
      </c>
      <c r="CN828" s="6">
        <f>CN829</f>
        <v>216269</v>
      </c>
      <c r="CO828" s="6">
        <f>CO829</f>
        <v>215255</v>
      </c>
      <c r="CP828" s="6">
        <f>CP829</f>
        <v>215255</v>
      </c>
      <c r="CQ828" s="32">
        <f t="shared" si="2338"/>
        <v>99.531139460579183</v>
      </c>
      <c r="CR828" s="32">
        <f t="shared" si="2346"/>
        <v>99.531139460579183</v>
      </c>
    </row>
    <row r="829" spans="1:96">
      <c r="A829" s="17" t="s">
        <v>13</v>
      </c>
      <c r="B829" s="18" t="s">
        <v>182</v>
      </c>
      <c r="C829" s="18" t="s">
        <v>7</v>
      </c>
      <c r="D829" s="18" t="s">
        <v>8</v>
      </c>
      <c r="E829" s="22" t="s">
        <v>715</v>
      </c>
      <c r="F829" s="22" t="s">
        <v>32</v>
      </c>
      <c r="G829" s="48"/>
      <c r="H829" s="48"/>
      <c r="I829" s="48"/>
      <c r="J829" s="48"/>
      <c r="K829" s="48"/>
      <c r="L829" s="48"/>
      <c r="M829" s="48"/>
      <c r="N829" s="48"/>
      <c r="O829" s="48"/>
      <c r="P829" s="48"/>
      <c r="Q829" s="48"/>
      <c r="R829" s="48"/>
      <c r="S829" s="48"/>
      <c r="T829" s="48"/>
      <c r="U829" s="48"/>
      <c r="V829" s="48"/>
      <c r="W829" s="48"/>
      <c r="X829" s="48"/>
      <c r="Y829" s="48"/>
      <c r="Z829" s="48"/>
      <c r="AA829" s="48"/>
      <c r="AB829" s="48"/>
      <c r="AC829" s="48"/>
      <c r="AD829" s="48"/>
      <c r="AE829" s="48"/>
      <c r="AF829" s="48"/>
      <c r="AG829" s="48"/>
      <c r="AH829" s="48"/>
      <c r="AI829" s="48"/>
      <c r="AJ829" s="48">
        <v>217226</v>
      </c>
      <c r="AK829" s="48">
        <f>AE829+AG829+AH829+AI829+AJ829</f>
        <v>217226</v>
      </c>
      <c r="AL829" s="48">
        <f>AF829+AJ829</f>
        <v>217226</v>
      </c>
      <c r="AM829" s="48"/>
      <c r="AN829" s="48"/>
      <c r="AO829" s="48"/>
      <c r="AP829" s="48"/>
      <c r="AQ829" s="48">
        <f>AK829+AM829+AN829+AO829+AP829</f>
        <v>217226</v>
      </c>
      <c r="AR829" s="48">
        <f>AL829+AP829</f>
        <v>217226</v>
      </c>
      <c r="AS829" s="48"/>
      <c r="AT829" s="48"/>
      <c r="AU829" s="48"/>
      <c r="AV829" s="48"/>
      <c r="AW829" s="48">
        <f>AQ829+AS829+AT829+AU829+AV829</f>
        <v>217226</v>
      </c>
      <c r="AX829" s="48">
        <f>AR829+AV829</f>
        <v>217226</v>
      </c>
      <c r="AY829" s="48"/>
      <c r="AZ829" s="48"/>
      <c r="BA829" s="48"/>
      <c r="BB829" s="48"/>
      <c r="BC829" s="48">
        <f>AW829+AY829+AZ829+BA829+BB829</f>
        <v>217226</v>
      </c>
      <c r="BD829" s="48">
        <f>AX829+BB829</f>
        <v>217226</v>
      </c>
      <c r="BE829" s="48"/>
      <c r="BF829" s="48"/>
      <c r="BG829" s="48"/>
      <c r="BH829" s="48"/>
      <c r="BI829" s="48">
        <f>BC829+BE829+BF829+BG829+BH829</f>
        <v>217226</v>
      </c>
      <c r="BJ829" s="48">
        <f>BD829+BH829</f>
        <v>217226</v>
      </c>
      <c r="BK829" s="48"/>
      <c r="BL829" s="48"/>
      <c r="BM829" s="48"/>
      <c r="BN829" s="48"/>
      <c r="BO829" s="48">
        <f>BI829+BK829+BL829+BM829+BN829</f>
        <v>217226</v>
      </c>
      <c r="BP829" s="48">
        <f>BJ829+BN829</f>
        <v>217226</v>
      </c>
      <c r="BQ829" s="48"/>
      <c r="BR829" s="48"/>
      <c r="BS829" s="48"/>
      <c r="BT829" s="48"/>
      <c r="BU829" s="48">
        <f>BO829+BQ829+BR829+BS829+BT829</f>
        <v>217226</v>
      </c>
      <c r="BV829" s="48">
        <f>BP829+BT829</f>
        <v>217226</v>
      </c>
      <c r="BW829" s="48"/>
      <c r="BX829" s="48"/>
      <c r="BY829" s="48"/>
      <c r="BZ829" s="48"/>
      <c r="CA829" s="48">
        <f>BU829+BW829+BX829+BY829+BZ829</f>
        <v>217226</v>
      </c>
      <c r="CB829" s="48">
        <f>BV829+BZ829</f>
        <v>217226</v>
      </c>
      <c r="CC829" s="48"/>
      <c r="CD829" s="48"/>
      <c r="CE829" s="48"/>
      <c r="CF829" s="48"/>
      <c r="CG829" s="48">
        <f>CA829+CC829+CD829+CE829+CF829</f>
        <v>217226</v>
      </c>
      <c r="CH829" s="48">
        <f>CB829+CF829</f>
        <v>217226</v>
      </c>
      <c r="CI829" s="48"/>
      <c r="CJ829" s="48"/>
      <c r="CK829" s="48"/>
      <c r="CL829" s="48">
        <v>-957</v>
      </c>
      <c r="CM829" s="48">
        <f>CG829+CI829+CJ829+CK829+CL829</f>
        <v>216269</v>
      </c>
      <c r="CN829" s="48">
        <f>CH829+CL829</f>
        <v>216269</v>
      </c>
      <c r="CO829" s="48">
        <v>215255</v>
      </c>
      <c r="CP829" s="48">
        <v>215255</v>
      </c>
      <c r="CQ829" s="116">
        <f t="shared" si="2338"/>
        <v>99.531139460579183</v>
      </c>
      <c r="CR829" s="116">
        <f t="shared" si="2346"/>
        <v>99.531139460579183</v>
      </c>
    </row>
    <row r="830" spans="1:96" ht="66">
      <c r="A830" s="55" t="s">
        <v>896</v>
      </c>
      <c r="B830" s="18" t="s">
        <v>182</v>
      </c>
      <c r="C830" s="18" t="s">
        <v>7</v>
      </c>
      <c r="D830" s="18" t="s">
        <v>8</v>
      </c>
      <c r="E830" s="18" t="s">
        <v>831</v>
      </c>
      <c r="F830" s="18"/>
      <c r="G830" s="48"/>
      <c r="H830" s="48"/>
      <c r="I830" s="48"/>
      <c r="J830" s="48"/>
      <c r="K830" s="48"/>
      <c r="L830" s="48"/>
      <c r="M830" s="48"/>
      <c r="N830" s="48"/>
      <c r="O830" s="48"/>
      <c r="P830" s="48"/>
      <c r="Q830" s="48"/>
      <c r="R830" s="48"/>
      <c r="S830" s="48"/>
      <c r="T830" s="48"/>
      <c r="U830" s="48">
        <f>U831</f>
        <v>0</v>
      </c>
      <c r="V830" s="48">
        <f t="shared" ref="V830:AK831" si="2468">V831</f>
        <v>7279</v>
      </c>
      <c r="W830" s="48">
        <f t="shared" si="2468"/>
        <v>0</v>
      </c>
      <c r="X830" s="48">
        <f t="shared" si="2468"/>
        <v>41247</v>
      </c>
      <c r="Y830" s="48">
        <f t="shared" si="2468"/>
        <v>48526</v>
      </c>
      <c r="Z830" s="48">
        <f t="shared" si="2468"/>
        <v>41247</v>
      </c>
      <c r="AA830" s="48">
        <f>AA831</f>
        <v>0</v>
      </c>
      <c r="AB830" s="48">
        <f t="shared" si="2468"/>
        <v>0</v>
      </c>
      <c r="AC830" s="48">
        <f t="shared" si="2468"/>
        <v>0</v>
      </c>
      <c r="AD830" s="48">
        <f t="shared" si="2468"/>
        <v>0</v>
      </c>
      <c r="AE830" s="48">
        <f t="shared" si="2468"/>
        <v>48526</v>
      </c>
      <c r="AF830" s="48">
        <f t="shared" si="2468"/>
        <v>41247</v>
      </c>
      <c r="AG830" s="48">
        <f>AG831</f>
        <v>0</v>
      </c>
      <c r="AH830" s="48">
        <f t="shared" si="2468"/>
        <v>0</v>
      </c>
      <c r="AI830" s="48">
        <f t="shared" si="2468"/>
        <v>0</v>
      </c>
      <c r="AJ830" s="48">
        <f t="shared" si="2468"/>
        <v>0</v>
      </c>
      <c r="AK830" s="48">
        <f t="shared" si="2468"/>
        <v>48526</v>
      </c>
      <c r="AL830" s="48">
        <f t="shared" ref="AH830:AL831" si="2469">AL831</f>
        <v>41247</v>
      </c>
      <c r="AM830" s="48">
        <f>AM831</f>
        <v>0</v>
      </c>
      <c r="AN830" s="48">
        <f t="shared" ref="AN830:AR831" si="2470">AN831</f>
        <v>0</v>
      </c>
      <c r="AO830" s="48">
        <f t="shared" si="2470"/>
        <v>0</v>
      </c>
      <c r="AP830" s="48">
        <f t="shared" si="2470"/>
        <v>0</v>
      </c>
      <c r="AQ830" s="48">
        <f t="shared" si="2470"/>
        <v>48526</v>
      </c>
      <c r="AR830" s="48">
        <f t="shared" si="2470"/>
        <v>41247</v>
      </c>
      <c r="AS830" s="48">
        <f>AS831</f>
        <v>0</v>
      </c>
      <c r="AT830" s="48">
        <f t="shared" ref="AT830:BI831" si="2471">AT831</f>
        <v>0</v>
      </c>
      <c r="AU830" s="48">
        <f t="shared" si="2471"/>
        <v>0</v>
      </c>
      <c r="AV830" s="48">
        <f t="shared" si="2471"/>
        <v>0</v>
      </c>
      <c r="AW830" s="48">
        <f t="shared" si="2471"/>
        <v>48526</v>
      </c>
      <c r="AX830" s="48">
        <f t="shared" si="2471"/>
        <v>41247</v>
      </c>
      <c r="AY830" s="48">
        <f>AY831</f>
        <v>0</v>
      </c>
      <c r="AZ830" s="48">
        <f t="shared" si="2471"/>
        <v>0</v>
      </c>
      <c r="BA830" s="48">
        <f t="shared" si="2471"/>
        <v>0</v>
      </c>
      <c r="BB830" s="48">
        <f t="shared" si="2471"/>
        <v>0</v>
      </c>
      <c r="BC830" s="48">
        <f t="shared" si="2471"/>
        <v>48526</v>
      </c>
      <c r="BD830" s="48">
        <f t="shared" si="2471"/>
        <v>41247</v>
      </c>
      <c r="BE830" s="48">
        <f>BE831</f>
        <v>0</v>
      </c>
      <c r="BF830" s="48">
        <f t="shared" si="2471"/>
        <v>0</v>
      </c>
      <c r="BG830" s="48">
        <f t="shared" si="2471"/>
        <v>0</v>
      </c>
      <c r="BH830" s="48">
        <f t="shared" si="2471"/>
        <v>0</v>
      </c>
      <c r="BI830" s="48">
        <f t="shared" si="2471"/>
        <v>48526</v>
      </c>
      <c r="BJ830" s="48">
        <f t="shared" ref="BF830:BJ831" si="2472">BJ831</f>
        <v>41247</v>
      </c>
      <c r="BK830" s="48">
        <f>BK831</f>
        <v>0</v>
      </c>
      <c r="BL830" s="48">
        <f t="shared" ref="BL830:CA831" si="2473">BL831</f>
        <v>0</v>
      </c>
      <c r="BM830" s="48">
        <f t="shared" si="2473"/>
        <v>0</v>
      </c>
      <c r="BN830" s="48">
        <f t="shared" si="2473"/>
        <v>0</v>
      </c>
      <c r="BO830" s="48">
        <f t="shared" si="2473"/>
        <v>48526</v>
      </c>
      <c r="BP830" s="48">
        <f t="shared" si="2473"/>
        <v>41247</v>
      </c>
      <c r="BQ830" s="48">
        <f>BQ831</f>
        <v>0</v>
      </c>
      <c r="BR830" s="48">
        <f t="shared" si="2473"/>
        <v>0</v>
      </c>
      <c r="BS830" s="48">
        <f t="shared" si="2473"/>
        <v>0</v>
      </c>
      <c r="BT830" s="48">
        <f t="shared" si="2473"/>
        <v>0</v>
      </c>
      <c r="BU830" s="48">
        <f t="shared" si="2473"/>
        <v>48526</v>
      </c>
      <c r="BV830" s="48">
        <f t="shared" si="2473"/>
        <v>41247</v>
      </c>
      <c r="BW830" s="48">
        <f>BW831</f>
        <v>0</v>
      </c>
      <c r="BX830" s="48">
        <f t="shared" si="2473"/>
        <v>0</v>
      </c>
      <c r="BY830" s="48">
        <f t="shared" si="2473"/>
        <v>0</v>
      </c>
      <c r="BZ830" s="48">
        <f t="shared" si="2473"/>
        <v>0</v>
      </c>
      <c r="CA830" s="48">
        <f t="shared" si="2473"/>
        <v>48526</v>
      </c>
      <c r="CB830" s="48">
        <f t="shared" ref="BX830:CB831" si="2474">CB831</f>
        <v>41247</v>
      </c>
      <c r="CC830" s="48">
        <f>CC831</f>
        <v>0</v>
      </c>
      <c r="CD830" s="48">
        <f t="shared" ref="CD830:CP831" si="2475">CD831</f>
        <v>0</v>
      </c>
      <c r="CE830" s="48">
        <f t="shared" si="2475"/>
        <v>0</v>
      </c>
      <c r="CF830" s="48">
        <f t="shared" si="2475"/>
        <v>0</v>
      </c>
      <c r="CG830" s="48">
        <f t="shared" si="2475"/>
        <v>48526</v>
      </c>
      <c r="CH830" s="48">
        <f t="shared" si="2475"/>
        <v>41247</v>
      </c>
      <c r="CI830" s="48">
        <f>CI831</f>
        <v>0</v>
      </c>
      <c r="CJ830" s="48">
        <f t="shared" si="2475"/>
        <v>0</v>
      </c>
      <c r="CK830" s="48">
        <f t="shared" si="2475"/>
        <v>0</v>
      </c>
      <c r="CL830" s="48">
        <f t="shared" si="2475"/>
        <v>0</v>
      </c>
      <c r="CM830" s="48">
        <f t="shared" si="2475"/>
        <v>48526</v>
      </c>
      <c r="CN830" s="48">
        <f t="shared" si="2475"/>
        <v>41247</v>
      </c>
      <c r="CO830" s="48">
        <f t="shared" si="2475"/>
        <v>48233</v>
      </c>
      <c r="CP830" s="48">
        <f t="shared" si="2475"/>
        <v>40999</v>
      </c>
      <c r="CQ830" s="116">
        <f t="shared" si="2338"/>
        <v>99.396199975270989</v>
      </c>
      <c r="CR830" s="116">
        <f t="shared" si="2346"/>
        <v>99.398744151089772</v>
      </c>
    </row>
    <row r="831" spans="1:96" ht="33">
      <c r="A831" s="17" t="s">
        <v>11</v>
      </c>
      <c r="B831" s="18" t="s">
        <v>182</v>
      </c>
      <c r="C831" s="18" t="s">
        <v>7</v>
      </c>
      <c r="D831" s="18" t="s">
        <v>8</v>
      </c>
      <c r="E831" s="18" t="s">
        <v>831</v>
      </c>
      <c r="F831" s="18" t="s">
        <v>12</v>
      </c>
      <c r="G831" s="48"/>
      <c r="H831" s="48"/>
      <c r="I831" s="48"/>
      <c r="J831" s="48"/>
      <c r="K831" s="48"/>
      <c r="L831" s="48"/>
      <c r="M831" s="48"/>
      <c r="N831" s="48"/>
      <c r="O831" s="48"/>
      <c r="P831" s="48"/>
      <c r="Q831" s="48"/>
      <c r="R831" s="48"/>
      <c r="S831" s="48"/>
      <c r="T831" s="48"/>
      <c r="U831" s="48">
        <f>U832</f>
        <v>0</v>
      </c>
      <c r="V831" s="48">
        <f t="shared" si="2468"/>
        <v>7279</v>
      </c>
      <c r="W831" s="48">
        <f t="shared" si="2468"/>
        <v>0</v>
      </c>
      <c r="X831" s="48">
        <f t="shared" si="2468"/>
        <v>41247</v>
      </c>
      <c r="Y831" s="48">
        <f t="shared" si="2468"/>
        <v>48526</v>
      </c>
      <c r="Z831" s="48">
        <f t="shared" si="2468"/>
        <v>41247</v>
      </c>
      <c r="AA831" s="48">
        <f>AA832</f>
        <v>0</v>
      </c>
      <c r="AB831" s="48">
        <f t="shared" si="2468"/>
        <v>0</v>
      </c>
      <c r="AC831" s="48">
        <f t="shared" si="2468"/>
        <v>0</v>
      </c>
      <c r="AD831" s="48">
        <f t="shared" si="2468"/>
        <v>0</v>
      </c>
      <c r="AE831" s="48">
        <f t="shared" si="2468"/>
        <v>48526</v>
      </c>
      <c r="AF831" s="48">
        <f t="shared" si="2468"/>
        <v>41247</v>
      </c>
      <c r="AG831" s="48">
        <f>AG832</f>
        <v>0</v>
      </c>
      <c r="AH831" s="48">
        <f t="shared" si="2469"/>
        <v>0</v>
      </c>
      <c r="AI831" s="48">
        <f t="shared" si="2469"/>
        <v>0</v>
      </c>
      <c r="AJ831" s="48">
        <f t="shared" si="2469"/>
        <v>0</v>
      </c>
      <c r="AK831" s="48">
        <f t="shared" si="2469"/>
        <v>48526</v>
      </c>
      <c r="AL831" s="48">
        <f t="shared" si="2469"/>
        <v>41247</v>
      </c>
      <c r="AM831" s="48">
        <f>AM832</f>
        <v>0</v>
      </c>
      <c r="AN831" s="48">
        <f t="shared" si="2470"/>
        <v>0</v>
      </c>
      <c r="AO831" s="48">
        <f t="shared" si="2470"/>
        <v>0</v>
      </c>
      <c r="AP831" s="48">
        <f t="shared" si="2470"/>
        <v>0</v>
      </c>
      <c r="AQ831" s="48">
        <f t="shared" si="2470"/>
        <v>48526</v>
      </c>
      <c r="AR831" s="48">
        <f t="shared" si="2470"/>
        <v>41247</v>
      </c>
      <c r="AS831" s="48">
        <f>AS832</f>
        <v>0</v>
      </c>
      <c r="AT831" s="48">
        <f t="shared" si="2471"/>
        <v>0</v>
      </c>
      <c r="AU831" s="48">
        <f t="shared" si="2471"/>
        <v>0</v>
      </c>
      <c r="AV831" s="48">
        <f t="shared" si="2471"/>
        <v>0</v>
      </c>
      <c r="AW831" s="48">
        <f t="shared" si="2471"/>
        <v>48526</v>
      </c>
      <c r="AX831" s="48">
        <f t="shared" si="2471"/>
        <v>41247</v>
      </c>
      <c r="AY831" s="48">
        <f>AY832</f>
        <v>0</v>
      </c>
      <c r="AZ831" s="48">
        <f t="shared" si="2471"/>
        <v>0</v>
      </c>
      <c r="BA831" s="48">
        <f t="shared" si="2471"/>
        <v>0</v>
      </c>
      <c r="BB831" s="48">
        <f t="shared" si="2471"/>
        <v>0</v>
      </c>
      <c r="BC831" s="48">
        <f t="shared" si="2471"/>
        <v>48526</v>
      </c>
      <c r="BD831" s="48">
        <f t="shared" si="2471"/>
        <v>41247</v>
      </c>
      <c r="BE831" s="48">
        <f>BE832</f>
        <v>0</v>
      </c>
      <c r="BF831" s="48">
        <f t="shared" si="2472"/>
        <v>0</v>
      </c>
      <c r="BG831" s="48">
        <f t="shared" si="2472"/>
        <v>0</v>
      </c>
      <c r="BH831" s="48">
        <f t="shared" si="2472"/>
        <v>0</v>
      </c>
      <c r="BI831" s="48">
        <f t="shared" si="2472"/>
        <v>48526</v>
      </c>
      <c r="BJ831" s="48">
        <f t="shared" si="2472"/>
        <v>41247</v>
      </c>
      <c r="BK831" s="48">
        <f>BK832</f>
        <v>0</v>
      </c>
      <c r="BL831" s="48">
        <f t="shared" si="2473"/>
        <v>0</v>
      </c>
      <c r="BM831" s="48">
        <f t="shared" si="2473"/>
        <v>0</v>
      </c>
      <c r="BN831" s="48">
        <f t="shared" si="2473"/>
        <v>0</v>
      </c>
      <c r="BO831" s="48">
        <f t="shared" si="2473"/>
        <v>48526</v>
      </c>
      <c r="BP831" s="48">
        <f t="shared" si="2473"/>
        <v>41247</v>
      </c>
      <c r="BQ831" s="48">
        <f>BQ832</f>
        <v>0</v>
      </c>
      <c r="BR831" s="48">
        <f t="shared" si="2473"/>
        <v>0</v>
      </c>
      <c r="BS831" s="48">
        <f t="shared" si="2473"/>
        <v>0</v>
      </c>
      <c r="BT831" s="48">
        <f t="shared" si="2473"/>
        <v>0</v>
      </c>
      <c r="BU831" s="48">
        <f t="shared" si="2473"/>
        <v>48526</v>
      </c>
      <c r="BV831" s="48">
        <f t="shared" si="2473"/>
        <v>41247</v>
      </c>
      <c r="BW831" s="48">
        <f>BW832</f>
        <v>0</v>
      </c>
      <c r="BX831" s="48">
        <f t="shared" si="2474"/>
        <v>0</v>
      </c>
      <c r="BY831" s="48">
        <f t="shared" si="2474"/>
        <v>0</v>
      </c>
      <c r="BZ831" s="48">
        <f t="shared" si="2474"/>
        <v>0</v>
      </c>
      <c r="CA831" s="48">
        <f t="shared" si="2474"/>
        <v>48526</v>
      </c>
      <c r="CB831" s="48">
        <f t="shared" si="2474"/>
        <v>41247</v>
      </c>
      <c r="CC831" s="48">
        <f>CC832</f>
        <v>0</v>
      </c>
      <c r="CD831" s="48">
        <f t="shared" si="2475"/>
        <v>0</v>
      </c>
      <c r="CE831" s="48">
        <f t="shared" si="2475"/>
        <v>0</v>
      </c>
      <c r="CF831" s="48">
        <f t="shared" si="2475"/>
        <v>0</v>
      </c>
      <c r="CG831" s="48">
        <f t="shared" si="2475"/>
        <v>48526</v>
      </c>
      <c r="CH831" s="48">
        <f t="shared" si="2475"/>
        <v>41247</v>
      </c>
      <c r="CI831" s="48">
        <f>CI832</f>
        <v>0</v>
      </c>
      <c r="CJ831" s="48">
        <f t="shared" si="2475"/>
        <v>0</v>
      </c>
      <c r="CK831" s="48">
        <f t="shared" si="2475"/>
        <v>0</v>
      </c>
      <c r="CL831" s="48">
        <f t="shared" si="2475"/>
        <v>0</v>
      </c>
      <c r="CM831" s="48">
        <f t="shared" si="2475"/>
        <v>48526</v>
      </c>
      <c r="CN831" s="48">
        <f t="shared" si="2475"/>
        <v>41247</v>
      </c>
      <c r="CO831" s="48">
        <f t="shared" si="2475"/>
        <v>48233</v>
      </c>
      <c r="CP831" s="48">
        <f t="shared" si="2475"/>
        <v>40999</v>
      </c>
      <c r="CQ831" s="116">
        <f t="shared" si="2338"/>
        <v>99.396199975270989</v>
      </c>
      <c r="CR831" s="116">
        <f t="shared" si="2346"/>
        <v>99.398744151089772</v>
      </c>
    </row>
    <row r="832" spans="1:96" ht="21" customHeight="1">
      <c r="A832" s="20" t="s">
        <v>13</v>
      </c>
      <c r="B832" s="18" t="s">
        <v>182</v>
      </c>
      <c r="C832" s="18" t="s">
        <v>7</v>
      </c>
      <c r="D832" s="18" t="s">
        <v>8</v>
      </c>
      <c r="E832" s="18" t="s">
        <v>831</v>
      </c>
      <c r="F832" s="18" t="s">
        <v>32</v>
      </c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/>
      <c r="V832" s="48">
        <v>7279</v>
      </c>
      <c r="W832" s="48"/>
      <c r="X832" s="48">
        <v>41247</v>
      </c>
      <c r="Y832" s="48">
        <f>S832+U832+V832+W832+X832</f>
        <v>48526</v>
      </c>
      <c r="Z832" s="48">
        <f>T832+X832</f>
        <v>41247</v>
      </c>
      <c r="AA832" s="48"/>
      <c r="AB832" s="48"/>
      <c r="AC832" s="48"/>
      <c r="AD832" s="48"/>
      <c r="AE832" s="48">
        <f>Y832+AA832+AB832+AC832+AD832</f>
        <v>48526</v>
      </c>
      <c r="AF832" s="48">
        <f>Z832+AD832</f>
        <v>41247</v>
      </c>
      <c r="AG832" s="48"/>
      <c r="AH832" s="48"/>
      <c r="AI832" s="48"/>
      <c r="AJ832" s="48"/>
      <c r="AK832" s="48">
        <f>AE832+AG832+AH832+AI832+AJ832</f>
        <v>48526</v>
      </c>
      <c r="AL832" s="48">
        <f>AF832+AJ832</f>
        <v>41247</v>
      </c>
      <c r="AM832" s="48"/>
      <c r="AN832" s="48"/>
      <c r="AO832" s="48"/>
      <c r="AP832" s="48"/>
      <c r="AQ832" s="48">
        <f>AK832+AM832+AN832+AO832+AP832</f>
        <v>48526</v>
      </c>
      <c r="AR832" s="48">
        <f>AL832+AP832</f>
        <v>41247</v>
      </c>
      <c r="AS832" s="48"/>
      <c r="AT832" s="48"/>
      <c r="AU832" s="48"/>
      <c r="AV832" s="48"/>
      <c r="AW832" s="48">
        <f>AQ832+AS832+AT832+AU832+AV832</f>
        <v>48526</v>
      </c>
      <c r="AX832" s="48">
        <f>AR832+AV832</f>
        <v>41247</v>
      </c>
      <c r="AY832" s="48"/>
      <c r="AZ832" s="48"/>
      <c r="BA832" s="48"/>
      <c r="BB832" s="48"/>
      <c r="BC832" s="48">
        <f>AW832+AY832+AZ832+BA832+BB832</f>
        <v>48526</v>
      </c>
      <c r="BD832" s="48">
        <f>AX832+BB832</f>
        <v>41247</v>
      </c>
      <c r="BE832" s="48"/>
      <c r="BF832" s="48"/>
      <c r="BG832" s="48"/>
      <c r="BH832" s="48"/>
      <c r="BI832" s="48">
        <f>BC832+BE832+BF832+BG832+BH832</f>
        <v>48526</v>
      </c>
      <c r="BJ832" s="48">
        <f>BD832+BH832</f>
        <v>41247</v>
      </c>
      <c r="BK832" s="48"/>
      <c r="BL832" s="48"/>
      <c r="BM832" s="48"/>
      <c r="BN832" s="48"/>
      <c r="BO832" s="48">
        <f>BI832+BK832+BL832+BM832+BN832</f>
        <v>48526</v>
      </c>
      <c r="BP832" s="48">
        <f>BJ832+BN832</f>
        <v>41247</v>
      </c>
      <c r="BQ832" s="48"/>
      <c r="BR832" s="48"/>
      <c r="BS832" s="48"/>
      <c r="BT832" s="48"/>
      <c r="BU832" s="48">
        <f>BO832+BQ832+BR832+BS832+BT832</f>
        <v>48526</v>
      </c>
      <c r="BV832" s="48">
        <f>BP832+BT832</f>
        <v>41247</v>
      </c>
      <c r="BW832" s="48"/>
      <c r="BX832" s="48"/>
      <c r="BY832" s="48"/>
      <c r="BZ832" s="48"/>
      <c r="CA832" s="48">
        <f>BU832+BW832+BX832+BY832+BZ832</f>
        <v>48526</v>
      </c>
      <c r="CB832" s="48">
        <f>BV832+BZ832</f>
        <v>41247</v>
      </c>
      <c r="CC832" s="48"/>
      <c r="CD832" s="48"/>
      <c r="CE832" s="48"/>
      <c r="CF832" s="48"/>
      <c r="CG832" s="48">
        <f>CA832+CC832+CD832+CE832+CF832</f>
        <v>48526</v>
      </c>
      <c r="CH832" s="48">
        <f>CB832+CF832</f>
        <v>41247</v>
      </c>
      <c r="CI832" s="48"/>
      <c r="CJ832" s="48"/>
      <c r="CK832" s="48"/>
      <c r="CL832" s="48"/>
      <c r="CM832" s="48">
        <f>CG832+CI832+CJ832+CK832+CL832</f>
        <v>48526</v>
      </c>
      <c r="CN832" s="48">
        <f>CH832+CL832</f>
        <v>41247</v>
      </c>
      <c r="CO832" s="48">
        <v>48233</v>
      </c>
      <c r="CP832" s="48">
        <v>40999</v>
      </c>
      <c r="CQ832" s="116">
        <f t="shared" si="2338"/>
        <v>99.396199975270989</v>
      </c>
      <c r="CR832" s="116">
        <f t="shared" si="2346"/>
        <v>99.398744151089772</v>
      </c>
    </row>
    <row r="833" spans="1:96" ht="66">
      <c r="A833" s="55" t="s">
        <v>896</v>
      </c>
      <c r="B833" s="18" t="s">
        <v>182</v>
      </c>
      <c r="C833" s="18" t="s">
        <v>7</v>
      </c>
      <c r="D833" s="18" t="s">
        <v>8</v>
      </c>
      <c r="E833" s="18" t="s">
        <v>780</v>
      </c>
      <c r="F833" s="18"/>
      <c r="G833" s="6">
        <f>G834</f>
        <v>3102</v>
      </c>
      <c r="H833" s="6">
        <f t="shared" ref="G833:V834" si="2476">H834</f>
        <v>0</v>
      </c>
      <c r="I833" s="6">
        <f>I834</f>
        <v>0</v>
      </c>
      <c r="J833" s="6">
        <f t="shared" si="2476"/>
        <v>0</v>
      </c>
      <c r="K833" s="6">
        <f>K834</f>
        <v>0</v>
      </c>
      <c r="L833" s="6">
        <f t="shared" si="2476"/>
        <v>0</v>
      </c>
      <c r="M833" s="6">
        <f>M834</f>
        <v>3102</v>
      </c>
      <c r="N833" s="6">
        <f t="shared" si="2476"/>
        <v>0</v>
      </c>
      <c r="O833" s="6">
        <f>O834</f>
        <v>0</v>
      </c>
      <c r="P833" s="6">
        <f t="shared" si="2476"/>
        <v>0</v>
      </c>
      <c r="Q833" s="6">
        <f>Q834</f>
        <v>0</v>
      </c>
      <c r="R833" s="6">
        <f t="shared" si="2476"/>
        <v>0</v>
      </c>
      <c r="S833" s="6">
        <f>S834</f>
        <v>3102</v>
      </c>
      <c r="T833" s="6">
        <f t="shared" si="2476"/>
        <v>0</v>
      </c>
      <c r="U833" s="6">
        <f>U834</f>
        <v>0</v>
      </c>
      <c r="V833" s="6">
        <f t="shared" si="2476"/>
        <v>0</v>
      </c>
      <c r="W833" s="6">
        <f>W834</f>
        <v>0</v>
      </c>
      <c r="X833" s="6">
        <f>X834</f>
        <v>5760</v>
      </c>
      <c r="Y833" s="6">
        <f>Y834</f>
        <v>8862</v>
      </c>
      <c r="Z833" s="6">
        <f>Z834</f>
        <v>5760</v>
      </c>
      <c r="AA833" s="6">
        <f>AA834</f>
        <v>0</v>
      </c>
      <c r="AB833" s="6">
        <f t="shared" ref="AA833:AY834" si="2477">AB834</f>
        <v>0</v>
      </c>
      <c r="AC833" s="6">
        <f t="shared" si="2477"/>
        <v>0</v>
      </c>
      <c r="AD833" s="6">
        <f t="shared" si="2477"/>
        <v>0</v>
      </c>
      <c r="AE833" s="6">
        <f t="shared" si="2477"/>
        <v>8862</v>
      </c>
      <c r="AF833" s="6">
        <f t="shared" si="2477"/>
        <v>5760</v>
      </c>
      <c r="AG833" s="6">
        <f t="shared" si="2477"/>
        <v>0</v>
      </c>
      <c r="AH833" s="6">
        <f t="shared" si="2477"/>
        <v>0</v>
      </c>
      <c r="AI833" s="6">
        <f t="shared" si="2477"/>
        <v>0</v>
      </c>
      <c r="AJ833" s="6">
        <f t="shared" si="2477"/>
        <v>0</v>
      </c>
      <c r="AK833" s="6">
        <f t="shared" si="2477"/>
        <v>8862</v>
      </c>
      <c r="AL833" s="6">
        <f t="shared" si="2477"/>
        <v>5760</v>
      </c>
      <c r="AM833" s="6">
        <f t="shared" si="2477"/>
        <v>0</v>
      </c>
      <c r="AN833" s="6">
        <f t="shared" si="2477"/>
        <v>0</v>
      </c>
      <c r="AO833" s="6">
        <f t="shared" si="2477"/>
        <v>0</v>
      </c>
      <c r="AP833" s="6">
        <f t="shared" si="2477"/>
        <v>0</v>
      </c>
      <c r="AQ833" s="6">
        <f t="shared" si="2477"/>
        <v>8862</v>
      </c>
      <c r="AR833" s="6">
        <f t="shared" si="2477"/>
        <v>5760</v>
      </c>
      <c r="AS833" s="6">
        <f t="shared" si="2477"/>
        <v>0</v>
      </c>
      <c r="AT833" s="6">
        <f t="shared" si="2477"/>
        <v>0</v>
      </c>
      <c r="AU833" s="6">
        <f t="shared" si="2477"/>
        <v>0</v>
      </c>
      <c r="AV833" s="6">
        <f t="shared" si="2477"/>
        <v>0</v>
      </c>
      <c r="AW833" s="6">
        <f t="shared" si="2477"/>
        <v>8862</v>
      </c>
      <c r="AX833" s="6">
        <f>AX834</f>
        <v>5760</v>
      </c>
      <c r="AY833" s="6">
        <f t="shared" si="2477"/>
        <v>0</v>
      </c>
      <c r="AZ833" s="6">
        <f t="shared" ref="AZ833:BC833" si="2478">AZ834</f>
        <v>0</v>
      </c>
      <c r="BA833" s="6">
        <f t="shared" si="2478"/>
        <v>0</v>
      </c>
      <c r="BB833" s="6">
        <f t="shared" si="2478"/>
        <v>0</v>
      </c>
      <c r="BC833" s="6">
        <f t="shared" si="2478"/>
        <v>8862</v>
      </c>
      <c r="BD833" s="6">
        <f>BD834</f>
        <v>5760</v>
      </c>
      <c r="BE833" s="6">
        <f t="shared" ref="BE833:CO833" si="2479">BE834</f>
        <v>0</v>
      </c>
      <c r="BF833" s="6">
        <f t="shared" si="2479"/>
        <v>0</v>
      </c>
      <c r="BG833" s="6">
        <f t="shared" si="2479"/>
        <v>0</v>
      </c>
      <c r="BH833" s="6">
        <f t="shared" si="2479"/>
        <v>0</v>
      </c>
      <c r="BI833" s="6">
        <f t="shared" si="2479"/>
        <v>8862</v>
      </c>
      <c r="BJ833" s="6">
        <f>BJ834</f>
        <v>5760</v>
      </c>
      <c r="BK833" s="6">
        <f t="shared" si="2479"/>
        <v>0</v>
      </c>
      <c r="BL833" s="6">
        <f t="shared" si="2479"/>
        <v>0</v>
      </c>
      <c r="BM833" s="6">
        <f t="shared" si="2479"/>
        <v>0</v>
      </c>
      <c r="BN833" s="6">
        <f t="shared" si="2479"/>
        <v>0</v>
      </c>
      <c r="BO833" s="6">
        <f t="shared" si="2479"/>
        <v>8862</v>
      </c>
      <c r="BP833" s="6">
        <f>BP834</f>
        <v>5760</v>
      </c>
      <c r="BQ833" s="6">
        <f t="shared" si="2479"/>
        <v>0</v>
      </c>
      <c r="BR833" s="6">
        <f t="shared" si="2479"/>
        <v>0</v>
      </c>
      <c r="BS833" s="6">
        <f t="shared" si="2479"/>
        <v>0</v>
      </c>
      <c r="BT833" s="6">
        <f t="shared" si="2479"/>
        <v>0</v>
      </c>
      <c r="BU833" s="6">
        <f t="shared" si="2479"/>
        <v>8862</v>
      </c>
      <c r="BV833" s="6">
        <f>BV834</f>
        <v>5760</v>
      </c>
      <c r="BW833" s="6">
        <f t="shared" si="2479"/>
        <v>0</v>
      </c>
      <c r="BX833" s="6">
        <f t="shared" si="2479"/>
        <v>0</v>
      </c>
      <c r="BY833" s="6">
        <f t="shared" si="2479"/>
        <v>0</v>
      </c>
      <c r="BZ833" s="6">
        <f t="shared" si="2479"/>
        <v>0</v>
      </c>
      <c r="CA833" s="6">
        <f t="shared" si="2479"/>
        <v>8862</v>
      </c>
      <c r="CB833" s="6">
        <f>CB834</f>
        <v>5760</v>
      </c>
      <c r="CC833" s="6">
        <f t="shared" si="2479"/>
        <v>0</v>
      </c>
      <c r="CD833" s="6">
        <f t="shared" si="2479"/>
        <v>0</v>
      </c>
      <c r="CE833" s="6">
        <f t="shared" si="2479"/>
        <v>0</v>
      </c>
      <c r="CF833" s="6">
        <f t="shared" si="2479"/>
        <v>0</v>
      </c>
      <c r="CG833" s="6">
        <f t="shared" si="2479"/>
        <v>8862</v>
      </c>
      <c r="CH833" s="6">
        <f>CH834</f>
        <v>5760</v>
      </c>
      <c r="CI833" s="6">
        <f t="shared" si="2479"/>
        <v>0</v>
      </c>
      <c r="CJ833" s="6">
        <f t="shared" si="2479"/>
        <v>0</v>
      </c>
      <c r="CK833" s="6">
        <f t="shared" si="2479"/>
        <v>0</v>
      </c>
      <c r="CL833" s="6">
        <f t="shared" si="2479"/>
        <v>0</v>
      </c>
      <c r="CM833" s="6">
        <f t="shared" si="2479"/>
        <v>8862</v>
      </c>
      <c r="CN833" s="6">
        <f>CN834</f>
        <v>5760</v>
      </c>
      <c r="CO833" s="6">
        <f t="shared" si="2479"/>
        <v>6519</v>
      </c>
      <c r="CP833" s="6">
        <f>CP834</f>
        <v>4238</v>
      </c>
      <c r="CQ833" s="32">
        <f t="shared" si="2338"/>
        <v>73.561272850372376</v>
      </c>
      <c r="CR833" s="32">
        <f t="shared" si="2346"/>
        <v>73.576388888888886</v>
      </c>
    </row>
    <row r="834" spans="1:96" ht="33">
      <c r="A834" s="17" t="s">
        <v>11</v>
      </c>
      <c r="B834" s="18" t="s">
        <v>182</v>
      </c>
      <c r="C834" s="18" t="s">
        <v>7</v>
      </c>
      <c r="D834" s="18" t="s">
        <v>8</v>
      </c>
      <c r="E834" s="18" t="s">
        <v>780</v>
      </c>
      <c r="F834" s="18" t="s">
        <v>12</v>
      </c>
      <c r="G834" s="6">
        <f t="shared" si="2476"/>
        <v>3102</v>
      </c>
      <c r="H834" s="6">
        <f t="shared" si="2476"/>
        <v>0</v>
      </c>
      <c r="I834" s="6">
        <f t="shared" si="2476"/>
        <v>0</v>
      </c>
      <c r="J834" s="6">
        <f t="shared" si="2476"/>
        <v>0</v>
      </c>
      <c r="K834" s="6">
        <f t="shared" si="2476"/>
        <v>0</v>
      </c>
      <c r="L834" s="6">
        <f t="shared" si="2476"/>
        <v>0</v>
      </c>
      <c r="M834" s="6">
        <f t="shared" si="2476"/>
        <v>3102</v>
      </c>
      <c r="N834" s="6">
        <f t="shared" si="2476"/>
        <v>0</v>
      </c>
      <c r="O834" s="6">
        <f t="shared" si="2476"/>
        <v>0</v>
      </c>
      <c r="P834" s="6">
        <f t="shared" si="2476"/>
        <v>0</v>
      </c>
      <c r="Q834" s="6">
        <f t="shared" si="2476"/>
        <v>0</v>
      </c>
      <c r="R834" s="6">
        <f t="shared" si="2476"/>
        <v>0</v>
      </c>
      <c r="S834" s="6">
        <f t="shared" si="2476"/>
        <v>3102</v>
      </c>
      <c r="T834" s="6">
        <f t="shared" si="2476"/>
        <v>0</v>
      </c>
      <c r="U834" s="6">
        <f>U835</f>
        <v>0</v>
      </c>
      <c r="V834" s="6">
        <f>V835</f>
        <v>0</v>
      </c>
      <c r="W834" s="6">
        <f>W835</f>
        <v>0</v>
      </c>
      <c r="X834" s="6">
        <f>X835</f>
        <v>5760</v>
      </c>
      <c r="Y834" s="6">
        <f>Y835</f>
        <v>8862</v>
      </c>
      <c r="Z834" s="6">
        <f>Z835</f>
        <v>5760</v>
      </c>
      <c r="AA834" s="6">
        <f t="shared" si="2477"/>
        <v>0</v>
      </c>
      <c r="AB834" s="6">
        <f t="shared" si="2477"/>
        <v>0</v>
      </c>
      <c r="AC834" s="6">
        <f t="shared" si="2477"/>
        <v>0</v>
      </c>
      <c r="AD834" s="6">
        <f t="shared" si="2477"/>
        <v>0</v>
      </c>
      <c r="AE834" s="6">
        <f t="shared" si="2477"/>
        <v>8862</v>
      </c>
      <c r="AF834" s="6">
        <f t="shared" si="2477"/>
        <v>5760</v>
      </c>
      <c r="AG834" s="6">
        <f t="shared" si="2477"/>
        <v>0</v>
      </c>
      <c r="AH834" s="6">
        <f t="shared" si="2477"/>
        <v>0</v>
      </c>
      <c r="AI834" s="6">
        <f t="shared" si="2477"/>
        <v>0</v>
      </c>
      <c r="AJ834" s="6">
        <f t="shared" si="2477"/>
        <v>0</v>
      </c>
      <c r="AK834" s="6">
        <f t="shared" si="2477"/>
        <v>8862</v>
      </c>
      <c r="AL834" s="6">
        <f t="shared" si="2477"/>
        <v>5760</v>
      </c>
      <c r="AM834" s="6">
        <f t="shared" si="2477"/>
        <v>0</v>
      </c>
      <c r="AN834" s="6">
        <f t="shared" si="2477"/>
        <v>0</v>
      </c>
      <c r="AO834" s="6">
        <f t="shared" si="2477"/>
        <v>0</v>
      </c>
      <c r="AP834" s="6">
        <f t="shared" si="2477"/>
        <v>0</v>
      </c>
      <c r="AQ834" s="6">
        <f t="shared" si="2477"/>
        <v>8862</v>
      </c>
      <c r="AR834" s="6">
        <f t="shared" si="2477"/>
        <v>5760</v>
      </c>
      <c r="AS834" s="6">
        <f>AS835</f>
        <v>0</v>
      </c>
      <c r="AT834" s="6">
        <f>AT835</f>
        <v>0</v>
      </c>
      <c r="AU834" s="6">
        <f>AU835</f>
        <v>0</v>
      </c>
      <c r="AV834" s="6">
        <f>AV835</f>
        <v>0</v>
      </c>
      <c r="AW834" s="6">
        <f>AW835</f>
        <v>8862</v>
      </c>
      <c r="AX834" s="6">
        <f>AX835</f>
        <v>5760</v>
      </c>
      <c r="AY834" s="6">
        <f>AY835</f>
        <v>0</v>
      </c>
      <c r="AZ834" s="6">
        <f>AZ835</f>
        <v>0</v>
      </c>
      <c r="BA834" s="6">
        <f>BA835</f>
        <v>0</v>
      </c>
      <c r="BB834" s="6">
        <f>BB835</f>
        <v>0</v>
      </c>
      <c r="BC834" s="6">
        <f>BC835</f>
        <v>8862</v>
      </c>
      <c r="BD834" s="6">
        <f>BD835</f>
        <v>5760</v>
      </c>
      <c r="BE834" s="6">
        <f>BE835</f>
        <v>0</v>
      </c>
      <c r="BF834" s="6">
        <f>BF835</f>
        <v>0</v>
      </c>
      <c r="BG834" s="6">
        <f>BG835</f>
        <v>0</v>
      </c>
      <c r="BH834" s="6">
        <f>BH835</f>
        <v>0</v>
      </c>
      <c r="BI834" s="6">
        <f>BI835</f>
        <v>8862</v>
      </c>
      <c r="BJ834" s="6">
        <f>BJ835</f>
        <v>5760</v>
      </c>
      <c r="BK834" s="6">
        <f>BK835</f>
        <v>0</v>
      </c>
      <c r="BL834" s="6">
        <f>BL835</f>
        <v>0</v>
      </c>
      <c r="BM834" s="6">
        <f>BM835</f>
        <v>0</v>
      </c>
      <c r="BN834" s="6">
        <f>BN835</f>
        <v>0</v>
      </c>
      <c r="BO834" s="6">
        <f>BO835</f>
        <v>8862</v>
      </c>
      <c r="BP834" s="6">
        <f>BP835</f>
        <v>5760</v>
      </c>
      <c r="BQ834" s="6">
        <f>BQ835</f>
        <v>0</v>
      </c>
      <c r="BR834" s="6">
        <f>BR835</f>
        <v>0</v>
      </c>
      <c r="BS834" s="6">
        <f>BS835</f>
        <v>0</v>
      </c>
      <c r="BT834" s="6">
        <f>BT835</f>
        <v>0</v>
      </c>
      <c r="BU834" s="6">
        <f>BU835</f>
        <v>8862</v>
      </c>
      <c r="BV834" s="6">
        <f>BV835</f>
        <v>5760</v>
      </c>
      <c r="BW834" s="6">
        <f>BW835</f>
        <v>0</v>
      </c>
      <c r="BX834" s="6">
        <f>BX835</f>
        <v>0</v>
      </c>
      <c r="BY834" s="6">
        <f>BY835</f>
        <v>0</v>
      </c>
      <c r="BZ834" s="6">
        <f>BZ835</f>
        <v>0</v>
      </c>
      <c r="CA834" s="6">
        <f>CA835</f>
        <v>8862</v>
      </c>
      <c r="CB834" s="6">
        <f>CB835</f>
        <v>5760</v>
      </c>
      <c r="CC834" s="6">
        <f>CC835</f>
        <v>0</v>
      </c>
      <c r="CD834" s="6">
        <f>CD835</f>
        <v>0</v>
      </c>
      <c r="CE834" s="6">
        <f>CE835</f>
        <v>0</v>
      </c>
      <c r="CF834" s="6">
        <f>CF835</f>
        <v>0</v>
      </c>
      <c r="CG834" s="6">
        <f>CG835</f>
        <v>8862</v>
      </c>
      <c r="CH834" s="6">
        <f>CH835</f>
        <v>5760</v>
      </c>
      <c r="CI834" s="6">
        <f>CI835</f>
        <v>0</v>
      </c>
      <c r="CJ834" s="6">
        <f>CJ835</f>
        <v>0</v>
      </c>
      <c r="CK834" s="6">
        <f>CK835</f>
        <v>0</v>
      </c>
      <c r="CL834" s="6">
        <f>CL835</f>
        <v>0</v>
      </c>
      <c r="CM834" s="6">
        <f>CM835</f>
        <v>8862</v>
      </c>
      <c r="CN834" s="6">
        <f>CN835</f>
        <v>5760</v>
      </c>
      <c r="CO834" s="6">
        <f>CO835</f>
        <v>6519</v>
      </c>
      <c r="CP834" s="6">
        <f>CP835</f>
        <v>4238</v>
      </c>
      <c r="CQ834" s="32">
        <f t="shared" si="2338"/>
        <v>73.561272850372376</v>
      </c>
      <c r="CR834" s="32">
        <f t="shared" si="2346"/>
        <v>73.576388888888886</v>
      </c>
    </row>
    <row r="835" spans="1:96" ht="20.25" customHeight="1">
      <c r="A835" s="20" t="s">
        <v>13</v>
      </c>
      <c r="B835" s="18" t="s">
        <v>182</v>
      </c>
      <c r="C835" s="18" t="s">
        <v>7</v>
      </c>
      <c r="D835" s="18" t="s">
        <v>8</v>
      </c>
      <c r="E835" s="18" t="s">
        <v>780</v>
      </c>
      <c r="F835" s="18" t="s">
        <v>32</v>
      </c>
      <c r="G835" s="48">
        <v>3102</v>
      </c>
      <c r="H835" s="48"/>
      <c r="I835" s="48"/>
      <c r="J835" s="48"/>
      <c r="K835" s="48"/>
      <c r="L835" s="48"/>
      <c r="M835" s="48">
        <f>G835+I835+J835+K835+L835</f>
        <v>3102</v>
      </c>
      <c r="N835" s="48">
        <f>H835+L835</f>
        <v>0</v>
      </c>
      <c r="O835" s="48"/>
      <c r="P835" s="48"/>
      <c r="Q835" s="48"/>
      <c r="R835" s="48"/>
      <c r="S835" s="48">
        <f>M835+O835+P835+Q835+R835</f>
        <v>3102</v>
      </c>
      <c r="T835" s="48">
        <f>N835+R835</f>
        <v>0</v>
      </c>
      <c r="U835" s="48"/>
      <c r="V835" s="48"/>
      <c r="W835" s="48"/>
      <c r="X835" s="48">
        <v>5760</v>
      </c>
      <c r="Y835" s="48">
        <f>S835+U835+V835+W835+X835</f>
        <v>8862</v>
      </c>
      <c r="Z835" s="48">
        <f>T835+X835</f>
        <v>5760</v>
      </c>
      <c r="AA835" s="48"/>
      <c r="AB835" s="48"/>
      <c r="AC835" s="48"/>
      <c r="AD835" s="48"/>
      <c r="AE835" s="48">
        <f>Y835+AA835+AB835+AC835+AD835</f>
        <v>8862</v>
      </c>
      <c r="AF835" s="48">
        <f>Z835+AD835</f>
        <v>5760</v>
      </c>
      <c r="AG835" s="48"/>
      <c r="AH835" s="48"/>
      <c r="AI835" s="48"/>
      <c r="AJ835" s="48"/>
      <c r="AK835" s="48">
        <f>AE835+AG835+AH835+AI835+AJ835</f>
        <v>8862</v>
      </c>
      <c r="AL835" s="48">
        <f>AF835+AJ835</f>
        <v>5760</v>
      </c>
      <c r="AM835" s="48"/>
      <c r="AN835" s="48"/>
      <c r="AO835" s="48"/>
      <c r="AP835" s="48"/>
      <c r="AQ835" s="48">
        <f>AK835+AM835+AN835+AO835+AP835</f>
        <v>8862</v>
      </c>
      <c r="AR835" s="48">
        <f>AL835+AP835</f>
        <v>5760</v>
      </c>
      <c r="AS835" s="48"/>
      <c r="AT835" s="48"/>
      <c r="AU835" s="48"/>
      <c r="AV835" s="48"/>
      <c r="AW835" s="48">
        <f>AQ835+AS835+AT835+AU835+AV835</f>
        <v>8862</v>
      </c>
      <c r="AX835" s="48">
        <f>AR835+AV835</f>
        <v>5760</v>
      </c>
      <c r="AY835" s="48"/>
      <c r="AZ835" s="48"/>
      <c r="BA835" s="48"/>
      <c r="BB835" s="48"/>
      <c r="BC835" s="48">
        <f>AW835+AY835+AZ835+BA835+BB835</f>
        <v>8862</v>
      </c>
      <c r="BD835" s="48">
        <f>AX835+BB835</f>
        <v>5760</v>
      </c>
      <c r="BE835" s="48"/>
      <c r="BF835" s="48"/>
      <c r="BG835" s="48"/>
      <c r="BH835" s="48"/>
      <c r="BI835" s="48">
        <f>BC835+BE835+BF835+BG835+BH835</f>
        <v>8862</v>
      </c>
      <c r="BJ835" s="48">
        <f>BD835+BH835</f>
        <v>5760</v>
      </c>
      <c r="BK835" s="48"/>
      <c r="BL835" s="48"/>
      <c r="BM835" s="48"/>
      <c r="BN835" s="48"/>
      <c r="BO835" s="48">
        <f>BI835+BK835+BL835+BM835+BN835</f>
        <v>8862</v>
      </c>
      <c r="BP835" s="48">
        <f>BJ835+BN835</f>
        <v>5760</v>
      </c>
      <c r="BQ835" s="48"/>
      <c r="BR835" s="48"/>
      <c r="BS835" s="48"/>
      <c r="BT835" s="48"/>
      <c r="BU835" s="48">
        <f>BO835+BQ835+BR835+BS835+BT835</f>
        <v>8862</v>
      </c>
      <c r="BV835" s="48">
        <f>BP835+BT835</f>
        <v>5760</v>
      </c>
      <c r="BW835" s="48"/>
      <c r="BX835" s="48"/>
      <c r="BY835" s="48"/>
      <c r="BZ835" s="48"/>
      <c r="CA835" s="48">
        <f>BU835+BW835+BX835+BY835+BZ835</f>
        <v>8862</v>
      </c>
      <c r="CB835" s="48">
        <f>BV835+BZ835</f>
        <v>5760</v>
      </c>
      <c r="CC835" s="48"/>
      <c r="CD835" s="48"/>
      <c r="CE835" s="48"/>
      <c r="CF835" s="48"/>
      <c r="CG835" s="48">
        <f>CA835+CC835+CD835+CE835+CF835</f>
        <v>8862</v>
      </c>
      <c r="CH835" s="48">
        <f>CB835+CF835</f>
        <v>5760</v>
      </c>
      <c r="CI835" s="48"/>
      <c r="CJ835" s="48"/>
      <c r="CK835" s="48"/>
      <c r="CL835" s="48"/>
      <c r="CM835" s="48">
        <f>CG835+CI835+CJ835+CK835+CL835</f>
        <v>8862</v>
      </c>
      <c r="CN835" s="48">
        <f>CH835+CL835</f>
        <v>5760</v>
      </c>
      <c r="CO835" s="48">
        <v>6519</v>
      </c>
      <c r="CP835" s="48">
        <f>4237+1</f>
        <v>4238</v>
      </c>
      <c r="CQ835" s="116">
        <f t="shared" si="2338"/>
        <v>73.561272850372376</v>
      </c>
      <c r="CR835" s="116">
        <f t="shared" si="2346"/>
        <v>73.576388888888886</v>
      </c>
    </row>
    <row r="836" spans="1:96" ht="66" hidden="1">
      <c r="A836" s="17" t="s">
        <v>573</v>
      </c>
      <c r="B836" s="18">
        <v>913</v>
      </c>
      <c r="C836" s="18" t="s">
        <v>7</v>
      </c>
      <c r="D836" s="18" t="s">
        <v>8</v>
      </c>
      <c r="E836" s="22" t="s">
        <v>588</v>
      </c>
      <c r="F836" s="6"/>
      <c r="G836" s="81"/>
      <c r="H836" s="81"/>
      <c r="I836" s="81"/>
      <c r="J836" s="81"/>
      <c r="K836" s="81"/>
      <c r="L836" s="81"/>
      <c r="M836" s="81"/>
      <c r="N836" s="81"/>
      <c r="O836" s="81"/>
      <c r="P836" s="81"/>
      <c r="Q836" s="81"/>
      <c r="R836" s="81"/>
      <c r="S836" s="81"/>
      <c r="T836" s="81"/>
      <c r="U836" s="81"/>
      <c r="V836" s="81"/>
      <c r="W836" s="81"/>
      <c r="X836" s="81"/>
      <c r="Y836" s="81"/>
      <c r="Z836" s="81"/>
      <c r="AA836" s="81"/>
      <c r="AB836" s="81"/>
      <c r="AC836" s="81"/>
      <c r="AD836" s="81"/>
      <c r="AE836" s="81"/>
      <c r="AF836" s="81"/>
      <c r="AG836" s="81"/>
      <c r="AH836" s="81"/>
      <c r="AI836" s="81"/>
      <c r="AJ836" s="81"/>
      <c r="AK836" s="81"/>
      <c r="AL836" s="81"/>
      <c r="AM836" s="81"/>
      <c r="AN836" s="81"/>
      <c r="AO836" s="81"/>
      <c r="AP836" s="81"/>
      <c r="AQ836" s="81"/>
      <c r="AR836" s="81"/>
      <c r="AS836" s="81"/>
      <c r="AT836" s="81"/>
      <c r="AU836" s="81"/>
      <c r="AV836" s="81"/>
      <c r="AW836" s="81"/>
      <c r="AX836" s="81"/>
      <c r="AY836" s="81"/>
      <c r="AZ836" s="81"/>
      <c r="BA836" s="81"/>
      <c r="BB836" s="81"/>
      <c r="BC836" s="81"/>
      <c r="BD836" s="81"/>
      <c r="BE836" s="81"/>
      <c r="BF836" s="81"/>
      <c r="BG836" s="81"/>
      <c r="BH836" s="81"/>
      <c r="BI836" s="81"/>
      <c r="BJ836" s="81"/>
      <c r="BK836" s="81"/>
      <c r="BL836" s="81"/>
      <c r="BM836" s="81"/>
      <c r="BN836" s="81"/>
      <c r="BO836" s="81"/>
      <c r="BP836" s="81"/>
      <c r="BQ836" s="81"/>
      <c r="BR836" s="81"/>
      <c r="BS836" s="81"/>
      <c r="BT836" s="81"/>
      <c r="BU836" s="81"/>
      <c r="BV836" s="81"/>
      <c r="BW836" s="81"/>
      <c r="BX836" s="81"/>
      <c r="BY836" s="81"/>
      <c r="BZ836" s="81"/>
      <c r="CA836" s="81"/>
      <c r="CB836" s="81"/>
      <c r="CC836" s="81"/>
      <c r="CD836" s="81"/>
      <c r="CE836" s="81"/>
      <c r="CF836" s="81"/>
      <c r="CG836" s="81"/>
      <c r="CH836" s="81"/>
      <c r="CI836" s="81"/>
      <c r="CJ836" s="81"/>
      <c r="CK836" s="81"/>
      <c r="CL836" s="81"/>
      <c r="CM836" s="81"/>
      <c r="CN836" s="81"/>
      <c r="CO836" s="81"/>
      <c r="CP836" s="81"/>
      <c r="CQ836" s="118" t="e">
        <f t="shared" si="2338"/>
        <v>#DIV/0!</v>
      </c>
      <c r="CR836" s="118" t="e">
        <f t="shared" si="2346"/>
        <v>#DIV/0!</v>
      </c>
    </row>
    <row r="837" spans="1:96" ht="33" hidden="1">
      <c r="A837" s="17" t="s">
        <v>11</v>
      </c>
      <c r="B837" s="18">
        <v>913</v>
      </c>
      <c r="C837" s="18" t="s">
        <v>7</v>
      </c>
      <c r="D837" s="18" t="s">
        <v>8</v>
      </c>
      <c r="E837" s="22" t="s">
        <v>588</v>
      </c>
      <c r="F837" s="6">
        <v>600</v>
      </c>
      <c r="G837" s="81"/>
      <c r="H837" s="81"/>
      <c r="I837" s="81"/>
      <c r="J837" s="81"/>
      <c r="K837" s="81"/>
      <c r="L837" s="81"/>
      <c r="M837" s="81"/>
      <c r="N837" s="81"/>
      <c r="O837" s="81"/>
      <c r="P837" s="81"/>
      <c r="Q837" s="81"/>
      <c r="R837" s="81"/>
      <c r="S837" s="81"/>
      <c r="T837" s="81"/>
      <c r="U837" s="81"/>
      <c r="V837" s="81"/>
      <c r="W837" s="81"/>
      <c r="X837" s="81"/>
      <c r="Y837" s="81"/>
      <c r="Z837" s="81"/>
      <c r="AA837" s="81"/>
      <c r="AB837" s="81"/>
      <c r="AC837" s="81"/>
      <c r="AD837" s="81"/>
      <c r="AE837" s="81"/>
      <c r="AF837" s="81"/>
      <c r="AG837" s="81"/>
      <c r="AH837" s="81"/>
      <c r="AI837" s="81"/>
      <c r="AJ837" s="81"/>
      <c r="AK837" s="81"/>
      <c r="AL837" s="81"/>
      <c r="AM837" s="81"/>
      <c r="AN837" s="81"/>
      <c r="AO837" s="81"/>
      <c r="AP837" s="81"/>
      <c r="AQ837" s="81"/>
      <c r="AR837" s="81"/>
      <c r="AS837" s="81"/>
      <c r="AT837" s="81"/>
      <c r="AU837" s="81"/>
      <c r="AV837" s="81"/>
      <c r="AW837" s="81"/>
      <c r="AX837" s="81"/>
      <c r="AY837" s="81"/>
      <c r="AZ837" s="81"/>
      <c r="BA837" s="81"/>
      <c r="BB837" s="81"/>
      <c r="BC837" s="81"/>
      <c r="BD837" s="81"/>
      <c r="BE837" s="81"/>
      <c r="BF837" s="81"/>
      <c r="BG837" s="81"/>
      <c r="BH837" s="81"/>
      <c r="BI837" s="81"/>
      <c r="BJ837" s="81"/>
      <c r="BK837" s="81"/>
      <c r="BL837" s="81"/>
      <c r="BM837" s="81"/>
      <c r="BN837" s="81"/>
      <c r="BO837" s="81"/>
      <c r="BP837" s="81"/>
      <c r="BQ837" s="81"/>
      <c r="BR837" s="81"/>
      <c r="BS837" s="81"/>
      <c r="BT837" s="81"/>
      <c r="BU837" s="81"/>
      <c r="BV837" s="81"/>
      <c r="BW837" s="81"/>
      <c r="BX837" s="81"/>
      <c r="BY837" s="81"/>
      <c r="BZ837" s="81"/>
      <c r="CA837" s="81"/>
      <c r="CB837" s="81"/>
      <c r="CC837" s="81"/>
      <c r="CD837" s="81"/>
      <c r="CE837" s="81"/>
      <c r="CF837" s="81"/>
      <c r="CG837" s="81"/>
      <c r="CH837" s="81"/>
      <c r="CI837" s="81"/>
      <c r="CJ837" s="81"/>
      <c r="CK837" s="81"/>
      <c r="CL837" s="81"/>
      <c r="CM837" s="81"/>
      <c r="CN837" s="81"/>
      <c r="CO837" s="81"/>
      <c r="CP837" s="81"/>
      <c r="CQ837" s="118" t="e">
        <f t="shared" si="2338"/>
        <v>#DIV/0!</v>
      </c>
      <c r="CR837" s="118" t="e">
        <f t="shared" si="2346"/>
        <v>#DIV/0!</v>
      </c>
    </row>
    <row r="838" spans="1:96" hidden="1">
      <c r="A838" s="20" t="s">
        <v>13</v>
      </c>
      <c r="B838" s="18">
        <v>913</v>
      </c>
      <c r="C838" s="18" t="s">
        <v>7</v>
      </c>
      <c r="D838" s="18" t="s">
        <v>8</v>
      </c>
      <c r="E838" s="22" t="s">
        <v>588</v>
      </c>
      <c r="F838" s="6">
        <v>610</v>
      </c>
      <c r="G838" s="81"/>
      <c r="H838" s="81"/>
      <c r="I838" s="81"/>
      <c r="J838" s="81"/>
      <c r="K838" s="81"/>
      <c r="L838" s="81"/>
      <c r="M838" s="81"/>
      <c r="N838" s="81"/>
      <c r="O838" s="81"/>
      <c r="P838" s="81"/>
      <c r="Q838" s="81"/>
      <c r="R838" s="81"/>
      <c r="S838" s="81"/>
      <c r="T838" s="81"/>
      <c r="U838" s="81"/>
      <c r="V838" s="81"/>
      <c r="W838" s="81"/>
      <c r="X838" s="81"/>
      <c r="Y838" s="81"/>
      <c r="Z838" s="81"/>
      <c r="AA838" s="81"/>
      <c r="AB838" s="81"/>
      <c r="AC838" s="81"/>
      <c r="AD838" s="81"/>
      <c r="AE838" s="81"/>
      <c r="AF838" s="81"/>
      <c r="AG838" s="81"/>
      <c r="AH838" s="81"/>
      <c r="AI838" s="81"/>
      <c r="AJ838" s="81"/>
      <c r="AK838" s="81"/>
      <c r="AL838" s="81"/>
      <c r="AM838" s="81"/>
      <c r="AN838" s="81"/>
      <c r="AO838" s="81"/>
      <c r="AP838" s="81"/>
      <c r="AQ838" s="81"/>
      <c r="AR838" s="81"/>
      <c r="AS838" s="81"/>
      <c r="AT838" s="81"/>
      <c r="AU838" s="81"/>
      <c r="AV838" s="81"/>
      <c r="AW838" s="81"/>
      <c r="AX838" s="81"/>
      <c r="AY838" s="81"/>
      <c r="AZ838" s="81"/>
      <c r="BA838" s="81"/>
      <c r="BB838" s="81"/>
      <c r="BC838" s="81"/>
      <c r="BD838" s="81"/>
      <c r="BE838" s="81"/>
      <c r="BF838" s="81"/>
      <c r="BG838" s="81"/>
      <c r="BH838" s="81"/>
      <c r="BI838" s="81"/>
      <c r="BJ838" s="81"/>
      <c r="BK838" s="81"/>
      <c r="BL838" s="81"/>
      <c r="BM838" s="81"/>
      <c r="BN838" s="81"/>
      <c r="BO838" s="81"/>
      <c r="BP838" s="81"/>
      <c r="BQ838" s="81"/>
      <c r="BR838" s="81"/>
      <c r="BS838" s="81"/>
      <c r="BT838" s="81"/>
      <c r="BU838" s="81"/>
      <c r="BV838" s="81"/>
      <c r="BW838" s="81"/>
      <c r="BX838" s="81"/>
      <c r="BY838" s="81"/>
      <c r="BZ838" s="81"/>
      <c r="CA838" s="81"/>
      <c r="CB838" s="81"/>
      <c r="CC838" s="81"/>
      <c r="CD838" s="81"/>
      <c r="CE838" s="81"/>
      <c r="CF838" s="81"/>
      <c r="CG838" s="81"/>
      <c r="CH838" s="81"/>
      <c r="CI838" s="81"/>
      <c r="CJ838" s="81"/>
      <c r="CK838" s="81"/>
      <c r="CL838" s="81"/>
      <c r="CM838" s="81"/>
      <c r="CN838" s="81"/>
      <c r="CO838" s="81"/>
      <c r="CP838" s="81"/>
      <c r="CQ838" s="118" t="e">
        <f t="shared" si="2338"/>
        <v>#DIV/0!</v>
      </c>
      <c r="CR838" s="118" t="e">
        <f t="shared" si="2346"/>
        <v>#DIV/0!</v>
      </c>
    </row>
    <row r="839" spans="1:96" ht="66">
      <c r="A839" s="17" t="s">
        <v>896</v>
      </c>
      <c r="B839" s="18">
        <v>913</v>
      </c>
      <c r="C839" s="18" t="s">
        <v>7</v>
      </c>
      <c r="D839" s="18" t="s">
        <v>8</v>
      </c>
      <c r="E839" s="22" t="s">
        <v>752</v>
      </c>
      <c r="F839" s="6"/>
      <c r="G839" s="48">
        <f t="shared" ref="G839:U840" si="2480">G840</f>
        <v>532</v>
      </c>
      <c r="H839" s="48">
        <f t="shared" ref="H839:W840" si="2481">H840</f>
        <v>0</v>
      </c>
      <c r="I839" s="48">
        <f t="shared" si="2480"/>
        <v>0</v>
      </c>
      <c r="J839" s="48">
        <f t="shared" si="2481"/>
        <v>0</v>
      </c>
      <c r="K839" s="48">
        <f t="shared" si="2480"/>
        <v>0</v>
      </c>
      <c r="L839" s="48">
        <f t="shared" si="2481"/>
        <v>0</v>
      </c>
      <c r="M839" s="48">
        <f t="shared" si="2480"/>
        <v>532</v>
      </c>
      <c r="N839" s="48">
        <f t="shared" si="2481"/>
        <v>0</v>
      </c>
      <c r="O839" s="48">
        <f t="shared" si="2480"/>
        <v>0</v>
      </c>
      <c r="P839" s="48">
        <f t="shared" si="2481"/>
        <v>0</v>
      </c>
      <c r="Q839" s="48">
        <f t="shared" si="2480"/>
        <v>0</v>
      </c>
      <c r="R839" s="48">
        <f t="shared" si="2481"/>
        <v>0</v>
      </c>
      <c r="S839" s="48">
        <f t="shared" si="2480"/>
        <v>532</v>
      </c>
      <c r="T839" s="48">
        <f t="shared" si="2481"/>
        <v>0</v>
      </c>
      <c r="U839" s="48">
        <f t="shared" si="2480"/>
        <v>-128</v>
      </c>
      <c r="V839" s="48">
        <f t="shared" si="2481"/>
        <v>0</v>
      </c>
      <c r="W839" s="48">
        <f t="shared" si="2481"/>
        <v>0</v>
      </c>
      <c r="X839" s="48">
        <f t="shared" ref="U839:AJ840" si="2482">X840</f>
        <v>1565</v>
      </c>
      <c r="Y839" s="48">
        <f t="shared" si="2482"/>
        <v>1969</v>
      </c>
      <c r="Z839" s="48">
        <f t="shared" si="2482"/>
        <v>1565</v>
      </c>
      <c r="AA839" s="48">
        <f t="shared" si="2482"/>
        <v>0</v>
      </c>
      <c r="AB839" s="48">
        <f t="shared" si="2482"/>
        <v>0</v>
      </c>
      <c r="AC839" s="48">
        <f t="shared" si="2482"/>
        <v>0</v>
      </c>
      <c r="AD839" s="48">
        <f t="shared" si="2482"/>
        <v>0</v>
      </c>
      <c r="AE839" s="48">
        <f t="shared" si="2482"/>
        <v>1969</v>
      </c>
      <c r="AF839" s="48">
        <f t="shared" si="2482"/>
        <v>1565</v>
      </c>
      <c r="AG839" s="48">
        <f t="shared" si="2482"/>
        <v>0</v>
      </c>
      <c r="AH839" s="48">
        <f t="shared" si="2482"/>
        <v>0</v>
      </c>
      <c r="AI839" s="48">
        <f t="shared" si="2482"/>
        <v>0</v>
      </c>
      <c r="AJ839" s="48">
        <f t="shared" si="2482"/>
        <v>0</v>
      </c>
      <c r="AK839" s="48">
        <f t="shared" ref="AG839:AY840" si="2483">AK840</f>
        <v>1969</v>
      </c>
      <c r="AL839" s="48">
        <f t="shared" si="2483"/>
        <v>1565</v>
      </c>
      <c r="AM839" s="48">
        <f t="shared" si="2483"/>
        <v>0</v>
      </c>
      <c r="AN839" s="48">
        <f t="shared" si="2483"/>
        <v>0</v>
      </c>
      <c r="AO839" s="48">
        <f t="shared" si="2483"/>
        <v>0</v>
      </c>
      <c r="AP839" s="48">
        <f t="shared" si="2483"/>
        <v>0</v>
      </c>
      <c r="AQ839" s="48">
        <f t="shared" si="2483"/>
        <v>1969</v>
      </c>
      <c r="AR839" s="48">
        <f t="shared" si="2483"/>
        <v>1565</v>
      </c>
      <c r="AS839" s="48">
        <f t="shared" si="2483"/>
        <v>0</v>
      </c>
      <c r="AT839" s="48">
        <f t="shared" si="2483"/>
        <v>0</v>
      </c>
      <c r="AU839" s="48">
        <f t="shared" si="2483"/>
        <v>0</v>
      </c>
      <c r="AV839" s="48">
        <f t="shared" si="2483"/>
        <v>0</v>
      </c>
      <c r="AW839" s="48">
        <f t="shared" si="2483"/>
        <v>1969</v>
      </c>
      <c r="AX839" s="48">
        <f t="shared" si="2483"/>
        <v>1565</v>
      </c>
      <c r="AY839" s="48">
        <f t="shared" si="2483"/>
        <v>0</v>
      </c>
      <c r="AZ839" s="48">
        <f t="shared" ref="AY839:BN840" si="2484">AZ840</f>
        <v>0</v>
      </c>
      <c r="BA839" s="48">
        <f t="shared" si="2484"/>
        <v>0</v>
      </c>
      <c r="BB839" s="48">
        <f t="shared" si="2484"/>
        <v>0</v>
      </c>
      <c r="BC839" s="48">
        <f t="shared" si="2484"/>
        <v>1969</v>
      </c>
      <c r="BD839" s="48">
        <f t="shared" si="2484"/>
        <v>1565</v>
      </c>
      <c r="BE839" s="48">
        <f t="shared" si="2484"/>
        <v>0</v>
      </c>
      <c r="BF839" s="48">
        <f t="shared" si="2484"/>
        <v>0</v>
      </c>
      <c r="BG839" s="48">
        <f t="shared" si="2484"/>
        <v>0</v>
      </c>
      <c r="BH839" s="48">
        <f t="shared" si="2484"/>
        <v>0</v>
      </c>
      <c r="BI839" s="48">
        <f t="shared" si="2484"/>
        <v>1969</v>
      </c>
      <c r="BJ839" s="48">
        <f t="shared" si="2484"/>
        <v>1565</v>
      </c>
      <c r="BK839" s="48">
        <f t="shared" si="2484"/>
        <v>0</v>
      </c>
      <c r="BL839" s="48">
        <f t="shared" si="2484"/>
        <v>0</v>
      </c>
      <c r="BM839" s="48">
        <f t="shared" si="2484"/>
        <v>0</v>
      </c>
      <c r="BN839" s="48">
        <f t="shared" si="2484"/>
        <v>0</v>
      </c>
      <c r="BO839" s="48">
        <f t="shared" ref="BK839:BZ840" si="2485">BO840</f>
        <v>1969</v>
      </c>
      <c r="BP839" s="48">
        <f t="shared" si="2485"/>
        <v>1565</v>
      </c>
      <c r="BQ839" s="48">
        <f t="shared" si="2485"/>
        <v>-128</v>
      </c>
      <c r="BR839" s="48">
        <f t="shared" si="2485"/>
        <v>0</v>
      </c>
      <c r="BS839" s="48">
        <f t="shared" si="2485"/>
        <v>0</v>
      </c>
      <c r="BT839" s="48">
        <f t="shared" si="2485"/>
        <v>0</v>
      </c>
      <c r="BU839" s="48">
        <f t="shared" si="2485"/>
        <v>1841</v>
      </c>
      <c r="BV839" s="48">
        <f t="shared" si="2485"/>
        <v>1565</v>
      </c>
      <c r="BW839" s="48">
        <f t="shared" si="2485"/>
        <v>0</v>
      </c>
      <c r="BX839" s="48">
        <f t="shared" si="2485"/>
        <v>0</v>
      </c>
      <c r="BY839" s="48">
        <f t="shared" si="2485"/>
        <v>0</v>
      </c>
      <c r="BZ839" s="48">
        <f t="shared" si="2485"/>
        <v>0</v>
      </c>
      <c r="CA839" s="48">
        <f t="shared" ref="BW839:CL840" si="2486">CA840</f>
        <v>1841</v>
      </c>
      <c r="CB839" s="48">
        <f t="shared" si="2486"/>
        <v>1565</v>
      </c>
      <c r="CC839" s="48">
        <f t="shared" si="2486"/>
        <v>0</v>
      </c>
      <c r="CD839" s="48">
        <f t="shared" si="2486"/>
        <v>0</v>
      </c>
      <c r="CE839" s="48">
        <f t="shared" si="2486"/>
        <v>0</v>
      </c>
      <c r="CF839" s="48">
        <f t="shared" si="2486"/>
        <v>0</v>
      </c>
      <c r="CG839" s="48">
        <f t="shared" si="2486"/>
        <v>1841</v>
      </c>
      <c r="CH839" s="48">
        <f t="shared" si="2486"/>
        <v>1565</v>
      </c>
      <c r="CI839" s="48">
        <f t="shared" si="2486"/>
        <v>0</v>
      </c>
      <c r="CJ839" s="48">
        <f t="shared" si="2486"/>
        <v>0</v>
      </c>
      <c r="CK839" s="48">
        <f t="shared" si="2486"/>
        <v>0</v>
      </c>
      <c r="CL839" s="48">
        <f t="shared" si="2486"/>
        <v>0</v>
      </c>
      <c r="CM839" s="48">
        <f t="shared" ref="CI839:CP840" si="2487">CM840</f>
        <v>1841</v>
      </c>
      <c r="CN839" s="48">
        <f t="shared" si="2487"/>
        <v>1565</v>
      </c>
      <c r="CO839" s="48">
        <f t="shared" si="2487"/>
        <v>1841</v>
      </c>
      <c r="CP839" s="48">
        <f t="shared" si="2487"/>
        <v>1565</v>
      </c>
      <c r="CQ839" s="116">
        <f t="shared" ref="CQ839:CQ901" si="2488">CO839/CM839*100</f>
        <v>100</v>
      </c>
      <c r="CR839" s="116">
        <f t="shared" ref="CR839:CR896" si="2489">CP839/CN839*100</f>
        <v>100</v>
      </c>
    </row>
    <row r="840" spans="1:96" ht="33">
      <c r="A840" s="17" t="s">
        <v>11</v>
      </c>
      <c r="B840" s="18">
        <v>913</v>
      </c>
      <c r="C840" s="18" t="s">
        <v>7</v>
      </c>
      <c r="D840" s="18" t="s">
        <v>8</v>
      </c>
      <c r="E840" s="22" t="s">
        <v>752</v>
      </c>
      <c r="F840" s="6">
        <v>600</v>
      </c>
      <c r="G840" s="48">
        <f t="shared" si="2480"/>
        <v>532</v>
      </c>
      <c r="H840" s="48">
        <f t="shared" si="2481"/>
        <v>0</v>
      </c>
      <c r="I840" s="48">
        <f t="shared" si="2480"/>
        <v>0</v>
      </c>
      <c r="J840" s="48">
        <f t="shared" si="2481"/>
        <v>0</v>
      </c>
      <c r="K840" s="48">
        <f t="shared" si="2480"/>
        <v>0</v>
      </c>
      <c r="L840" s="48">
        <f t="shared" si="2481"/>
        <v>0</v>
      </c>
      <c r="M840" s="48">
        <f t="shared" si="2480"/>
        <v>532</v>
      </c>
      <c r="N840" s="48">
        <f t="shared" si="2481"/>
        <v>0</v>
      </c>
      <c r="O840" s="48">
        <f t="shared" si="2480"/>
        <v>0</v>
      </c>
      <c r="P840" s="48">
        <f t="shared" si="2481"/>
        <v>0</v>
      </c>
      <c r="Q840" s="48">
        <f t="shared" si="2480"/>
        <v>0</v>
      </c>
      <c r="R840" s="48">
        <f t="shared" si="2481"/>
        <v>0</v>
      </c>
      <c r="S840" s="48">
        <f t="shared" si="2480"/>
        <v>532</v>
      </c>
      <c r="T840" s="48">
        <f t="shared" si="2481"/>
        <v>0</v>
      </c>
      <c r="U840" s="48">
        <f t="shared" si="2482"/>
        <v>-128</v>
      </c>
      <c r="V840" s="48">
        <f t="shared" si="2482"/>
        <v>0</v>
      </c>
      <c r="W840" s="48">
        <f t="shared" si="2482"/>
        <v>0</v>
      </c>
      <c r="X840" s="48">
        <f t="shared" si="2482"/>
        <v>1565</v>
      </c>
      <c r="Y840" s="48">
        <f t="shared" si="2482"/>
        <v>1969</v>
      </c>
      <c r="Z840" s="48">
        <f t="shared" si="2482"/>
        <v>1565</v>
      </c>
      <c r="AA840" s="48">
        <f t="shared" si="2482"/>
        <v>0</v>
      </c>
      <c r="AB840" s="48">
        <f t="shared" si="2482"/>
        <v>0</v>
      </c>
      <c r="AC840" s="48">
        <f t="shared" si="2482"/>
        <v>0</v>
      </c>
      <c r="AD840" s="48">
        <f t="shared" si="2482"/>
        <v>0</v>
      </c>
      <c r="AE840" s="48">
        <f t="shared" si="2482"/>
        <v>1969</v>
      </c>
      <c r="AF840" s="48">
        <f t="shared" si="2482"/>
        <v>1565</v>
      </c>
      <c r="AG840" s="48">
        <f t="shared" si="2483"/>
        <v>0</v>
      </c>
      <c r="AH840" s="48">
        <f t="shared" si="2483"/>
        <v>0</v>
      </c>
      <c r="AI840" s="48">
        <f t="shared" si="2483"/>
        <v>0</v>
      </c>
      <c r="AJ840" s="48">
        <f t="shared" si="2483"/>
        <v>0</v>
      </c>
      <c r="AK840" s="48">
        <f t="shared" si="2483"/>
        <v>1969</v>
      </c>
      <c r="AL840" s="48">
        <f t="shared" si="2483"/>
        <v>1565</v>
      </c>
      <c r="AM840" s="48">
        <f t="shared" si="2483"/>
        <v>0</v>
      </c>
      <c r="AN840" s="48">
        <f t="shared" si="2483"/>
        <v>0</v>
      </c>
      <c r="AO840" s="48">
        <f t="shared" si="2483"/>
        <v>0</v>
      </c>
      <c r="AP840" s="48">
        <f t="shared" si="2483"/>
        <v>0</v>
      </c>
      <c r="AQ840" s="48">
        <f t="shared" si="2483"/>
        <v>1969</v>
      </c>
      <c r="AR840" s="48">
        <f t="shared" si="2483"/>
        <v>1565</v>
      </c>
      <c r="AS840" s="48">
        <f t="shared" si="2483"/>
        <v>0</v>
      </c>
      <c r="AT840" s="48">
        <f t="shared" si="2483"/>
        <v>0</v>
      </c>
      <c r="AU840" s="48">
        <f t="shared" si="2483"/>
        <v>0</v>
      </c>
      <c r="AV840" s="48">
        <f t="shared" si="2483"/>
        <v>0</v>
      </c>
      <c r="AW840" s="48">
        <f t="shared" si="2483"/>
        <v>1969</v>
      </c>
      <c r="AX840" s="48">
        <f t="shared" si="2483"/>
        <v>1565</v>
      </c>
      <c r="AY840" s="48">
        <f t="shared" si="2484"/>
        <v>0</v>
      </c>
      <c r="AZ840" s="48">
        <f t="shared" si="2484"/>
        <v>0</v>
      </c>
      <c r="BA840" s="48">
        <f t="shared" si="2484"/>
        <v>0</v>
      </c>
      <c r="BB840" s="48">
        <f t="shared" si="2484"/>
        <v>0</v>
      </c>
      <c r="BC840" s="48">
        <f t="shared" si="2484"/>
        <v>1969</v>
      </c>
      <c r="BD840" s="48">
        <f t="shared" si="2484"/>
        <v>1565</v>
      </c>
      <c r="BE840" s="48">
        <f t="shared" si="2484"/>
        <v>0</v>
      </c>
      <c r="BF840" s="48">
        <f t="shared" si="2484"/>
        <v>0</v>
      </c>
      <c r="BG840" s="48">
        <f t="shared" si="2484"/>
        <v>0</v>
      </c>
      <c r="BH840" s="48">
        <f t="shared" si="2484"/>
        <v>0</v>
      </c>
      <c r="BI840" s="48">
        <f t="shared" si="2484"/>
        <v>1969</v>
      </c>
      <c r="BJ840" s="48">
        <f t="shared" si="2484"/>
        <v>1565</v>
      </c>
      <c r="BK840" s="48">
        <f t="shared" si="2485"/>
        <v>0</v>
      </c>
      <c r="BL840" s="48">
        <f t="shared" si="2485"/>
        <v>0</v>
      </c>
      <c r="BM840" s="48">
        <f t="shared" si="2485"/>
        <v>0</v>
      </c>
      <c r="BN840" s="48">
        <f t="shared" si="2485"/>
        <v>0</v>
      </c>
      <c r="BO840" s="48">
        <f t="shared" si="2485"/>
        <v>1969</v>
      </c>
      <c r="BP840" s="48">
        <f t="shared" si="2485"/>
        <v>1565</v>
      </c>
      <c r="BQ840" s="48">
        <f t="shared" si="2485"/>
        <v>-128</v>
      </c>
      <c r="BR840" s="48">
        <f t="shared" si="2485"/>
        <v>0</v>
      </c>
      <c r="BS840" s="48">
        <f t="shared" si="2485"/>
        <v>0</v>
      </c>
      <c r="BT840" s="48">
        <f t="shared" si="2485"/>
        <v>0</v>
      </c>
      <c r="BU840" s="48">
        <f t="shared" si="2485"/>
        <v>1841</v>
      </c>
      <c r="BV840" s="48">
        <f t="shared" si="2485"/>
        <v>1565</v>
      </c>
      <c r="BW840" s="48">
        <f t="shared" si="2486"/>
        <v>0</v>
      </c>
      <c r="BX840" s="48">
        <f t="shared" si="2486"/>
        <v>0</v>
      </c>
      <c r="BY840" s="48">
        <f t="shared" si="2486"/>
        <v>0</v>
      </c>
      <c r="BZ840" s="48">
        <f t="shared" si="2486"/>
        <v>0</v>
      </c>
      <c r="CA840" s="48">
        <f t="shared" si="2486"/>
        <v>1841</v>
      </c>
      <c r="CB840" s="48">
        <f t="shared" si="2486"/>
        <v>1565</v>
      </c>
      <c r="CC840" s="48">
        <f t="shared" si="2486"/>
        <v>0</v>
      </c>
      <c r="CD840" s="48">
        <f t="shared" si="2486"/>
        <v>0</v>
      </c>
      <c r="CE840" s="48">
        <f t="shared" si="2486"/>
        <v>0</v>
      </c>
      <c r="CF840" s="48">
        <f t="shared" si="2486"/>
        <v>0</v>
      </c>
      <c r="CG840" s="48">
        <f t="shared" si="2486"/>
        <v>1841</v>
      </c>
      <c r="CH840" s="48">
        <f t="shared" si="2486"/>
        <v>1565</v>
      </c>
      <c r="CI840" s="48">
        <f t="shared" si="2487"/>
        <v>0</v>
      </c>
      <c r="CJ840" s="48">
        <f t="shared" si="2487"/>
        <v>0</v>
      </c>
      <c r="CK840" s="48">
        <f t="shared" si="2487"/>
        <v>0</v>
      </c>
      <c r="CL840" s="48">
        <f t="shared" si="2487"/>
        <v>0</v>
      </c>
      <c r="CM840" s="48">
        <f t="shared" si="2487"/>
        <v>1841</v>
      </c>
      <c r="CN840" s="48">
        <f t="shared" si="2487"/>
        <v>1565</v>
      </c>
      <c r="CO840" s="48">
        <f t="shared" si="2487"/>
        <v>1841</v>
      </c>
      <c r="CP840" s="48">
        <f t="shared" si="2487"/>
        <v>1565</v>
      </c>
      <c r="CQ840" s="116">
        <f t="shared" si="2488"/>
        <v>100</v>
      </c>
      <c r="CR840" s="116">
        <f t="shared" si="2489"/>
        <v>100</v>
      </c>
    </row>
    <row r="841" spans="1:96">
      <c r="A841" s="20" t="s">
        <v>13</v>
      </c>
      <c r="B841" s="18">
        <v>913</v>
      </c>
      <c r="C841" s="18" t="s">
        <v>7</v>
      </c>
      <c r="D841" s="18" t="s">
        <v>8</v>
      </c>
      <c r="E841" s="22" t="s">
        <v>752</v>
      </c>
      <c r="F841" s="6">
        <v>610</v>
      </c>
      <c r="G841" s="48">
        <v>532</v>
      </c>
      <c r="H841" s="48"/>
      <c r="I841" s="48"/>
      <c r="J841" s="48"/>
      <c r="K841" s="48"/>
      <c r="L841" s="48"/>
      <c r="M841" s="48">
        <f>G841+I841+J841+K841+L841</f>
        <v>532</v>
      </c>
      <c r="N841" s="48">
        <f>H841+L841</f>
        <v>0</v>
      </c>
      <c r="O841" s="48"/>
      <c r="P841" s="48"/>
      <c r="Q841" s="48"/>
      <c r="R841" s="48"/>
      <c r="S841" s="48">
        <f>M841+O841+P841+Q841+R841</f>
        <v>532</v>
      </c>
      <c r="T841" s="48">
        <f>N841+R841</f>
        <v>0</v>
      </c>
      <c r="U841" s="48">
        <v>-128</v>
      </c>
      <c r="V841" s="48"/>
      <c r="W841" s="48"/>
      <c r="X841" s="48">
        <v>1565</v>
      </c>
      <c r="Y841" s="48">
        <f>S841+U841+V841+W841+X841</f>
        <v>1969</v>
      </c>
      <c r="Z841" s="48">
        <f>T841+X841</f>
        <v>1565</v>
      </c>
      <c r="AA841" s="48"/>
      <c r="AB841" s="48"/>
      <c r="AC841" s="48"/>
      <c r="AD841" s="48"/>
      <c r="AE841" s="48">
        <f>Y841+AA841+AB841+AC841+AD841</f>
        <v>1969</v>
      </c>
      <c r="AF841" s="48">
        <f>Z841+AD841</f>
        <v>1565</v>
      </c>
      <c r="AG841" s="48"/>
      <c r="AH841" s="48"/>
      <c r="AI841" s="48"/>
      <c r="AJ841" s="48"/>
      <c r="AK841" s="48">
        <f>AE841+AG841+AH841+AI841+AJ841</f>
        <v>1969</v>
      </c>
      <c r="AL841" s="48">
        <f>AF841+AJ841</f>
        <v>1565</v>
      </c>
      <c r="AM841" s="48"/>
      <c r="AN841" s="48"/>
      <c r="AO841" s="48"/>
      <c r="AP841" s="48"/>
      <c r="AQ841" s="48">
        <f>AK841+AM841+AN841+AO841+AP841</f>
        <v>1969</v>
      </c>
      <c r="AR841" s="48">
        <f>AL841+AP841</f>
        <v>1565</v>
      </c>
      <c r="AS841" s="48"/>
      <c r="AT841" s="48"/>
      <c r="AU841" s="48"/>
      <c r="AV841" s="48"/>
      <c r="AW841" s="48">
        <f>AQ841+AS841+AT841+AU841+AV841</f>
        <v>1969</v>
      </c>
      <c r="AX841" s="48">
        <f>AR841+AV841</f>
        <v>1565</v>
      </c>
      <c r="AY841" s="48"/>
      <c r="AZ841" s="48"/>
      <c r="BA841" s="48"/>
      <c r="BB841" s="48"/>
      <c r="BC841" s="48">
        <f>AW841+AY841+AZ841+BA841+BB841</f>
        <v>1969</v>
      </c>
      <c r="BD841" s="48">
        <f>AX841+BB841</f>
        <v>1565</v>
      </c>
      <c r="BE841" s="48"/>
      <c r="BF841" s="48"/>
      <c r="BG841" s="48"/>
      <c r="BH841" s="48"/>
      <c r="BI841" s="48">
        <f>BC841+BE841+BF841+BG841+BH841</f>
        <v>1969</v>
      </c>
      <c r="BJ841" s="48">
        <f>BD841+BH841</f>
        <v>1565</v>
      </c>
      <c r="BK841" s="48"/>
      <c r="BL841" s="48"/>
      <c r="BM841" s="48"/>
      <c r="BN841" s="48"/>
      <c r="BO841" s="48">
        <f>BI841+BK841+BL841+BM841+BN841</f>
        <v>1969</v>
      </c>
      <c r="BP841" s="48">
        <f>BJ841+BN841</f>
        <v>1565</v>
      </c>
      <c r="BQ841" s="48">
        <v>-128</v>
      </c>
      <c r="BR841" s="48"/>
      <c r="BS841" s="48"/>
      <c r="BT841" s="48"/>
      <c r="BU841" s="48">
        <f>BO841+BQ841+BR841+BS841+BT841</f>
        <v>1841</v>
      </c>
      <c r="BV841" s="48">
        <f>BP841+BT841</f>
        <v>1565</v>
      </c>
      <c r="BW841" s="48"/>
      <c r="BX841" s="48"/>
      <c r="BY841" s="48"/>
      <c r="BZ841" s="48"/>
      <c r="CA841" s="48">
        <f>BU841+BW841+BX841+BY841+BZ841</f>
        <v>1841</v>
      </c>
      <c r="CB841" s="48">
        <f>BV841+BZ841</f>
        <v>1565</v>
      </c>
      <c r="CC841" s="48"/>
      <c r="CD841" s="48"/>
      <c r="CE841" s="48"/>
      <c r="CF841" s="48"/>
      <c r="CG841" s="48">
        <f>CA841+CC841+CD841+CE841+CF841</f>
        <v>1841</v>
      </c>
      <c r="CH841" s="48">
        <f>CB841+CF841</f>
        <v>1565</v>
      </c>
      <c r="CI841" s="48"/>
      <c r="CJ841" s="48"/>
      <c r="CK841" s="48"/>
      <c r="CL841" s="48"/>
      <c r="CM841" s="48">
        <f>CG841+CI841+CJ841+CK841+CL841</f>
        <v>1841</v>
      </c>
      <c r="CN841" s="48">
        <f>CH841+CL841</f>
        <v>1565</v>
      </c>
      <c r="CO841" s="48">
        <v>1841</v>
      </c>
      <c r="CP841" s="48">
        <v>1565</v>
      </c>
      <c r="CQ841" s="116">
        <f t="shared" si="2488"/>
        <v>100</v>
      </c>
      <c r="CR841" s="116">
        <f t="shared" si="2489"/>
        <v>100</v>
      </c>
    </row>
    <row r="842" spans="1:96" ht="66" hidden="1">
      <c r="A842" s="17" t="s">
        <v>573</v>
      </c>
      <c r="B842" s="18">
        <v>913</v>
      </c>
      <c r="C842" s="18" t="s">
        <v>7</v>
      </c>
      <c r="D842" s="18" t="s">
        <v>8</v>
      </c>
      <c r="E842" s="22" t="s">
        <v>753</v>
      </c>
      <c r="F842" s="6"/>
      <c r="G842" s="48">
        <f t="shared" ref="G842:U843" si="2490">G843</f>
        <v>0</v>
      </c>
      <c r="H842" s="48">
        <f t="shared" ref="H842:W843" si="2491">H843</f>
        <v>0</v>
      </c>
      <c r="I842" s="48">
        <f t="shared" si="2490"/>
        <v>0</v>
      </c>
      <c r="J842" s="48">
        <f t="shared" si="2491"/>
        <v>0</v>
      </c>
      <c r="K842" s="48">
        <f t="shared" si="2490"/>
        <v>0</v>
      </c>
      <c r="L842" s="48">
        <f t="shared" si="2491"/>
        <v>0</v>
      </c>
      <c r="M842" s="48">
        <f t="shared" si="2490"/>
        <v>0</v>
      </c>
      <c r="N842" s="48">
        <f t="shared" si="2491"/>
        <v>0</v>
      </c>
      <c r="O842" s="48">
        <f t="shared" si="2490"/>
        <v>0</v>
      </c>
      <c r="P842" s="48">
        <f t="shared" si="2491"/>
        <v>0</v>
      </c>
      <c r="Q842" s="48">
        <f t="shared" si="2490"/>
        <v>0</v>
      </c>
      <c r="R842" s="48">
        <f t="shared" si="2491"/>
        <v>0</v>
      </c>
      <c r="S842" s="48">
        <f t="shared" si="2490"/>
        <v>0</v>
      </c>
      <c r="T842" s="48">
        <f t="shared" si="2491"/>
        <v>0</v>
      </c>
      <c r="U842" s="48">
        <f t="shared" si="2490"/>
        <v>0</v>
      </c>
      <c r="V842" s="48">
        <f t="shared" si="2491"/>
        <v>0</v>
      </c>
      <c r="W842" s="48">
        <f t="shared" si="2491"/>
        <v>0</v>
      </c>
      <c r="X842" s="48">
        <f t="shared" ref="U842:AJ843" si="2492">X843</f>
        <v>0</v>
      </c>
      <c r="Y842" s="48">
        <f t="shared" si="2492"/>
        <v>0</v>
      </c>
      <c r="Z842" s="48">
        <f t="shared" si="2492"/>
        <v>0</v>
      </c>
      <c r="AA842" s="48">
        <f t="shared" si="2492"/>
        <v>0</v>
      </c>
      <c r="AB842" s="48">
        <f t="shared" si="2492"/>
        <v>0</v>
      </c>
      <c r="AC842" s="48">
        <f t="shared" si="2492"/>
        <v>0</v>
      </c>
      <c r="AD842" s="48">
        <f t="shared" si="2492"/>
        <v>0</v>
      </c>
      <c r="AE842" s="48">
        <f t="shared" si="2492"/>
        <v>0</v>
      </c>
      <c r="AF842" s="48">
        <f t="shared" si="2492"/>
        <v>0</v>
      </c>
      <c r="AG842" s="48">
        <f t="shared" si="2492"/>
        <v>0</v>
      </c>
      <c r="AH842" s="48">
        <f t="shared" si="2492"/>
        <v>0</v>
      </c>
      <c r="AI842" s="48">
        <f t="shared" si="2492"/>
        <v>0</v>
      </c>
      <c r="AJ842" s="48">
        <f t="shared" si="2492"/>
        <v>0</v>
      </c>
      <c r="AK842" s="48">
        <f t="shared" ref="AG842:AY843" si="2493">AK843</f>
        <v>0</v>
      </c>
      <c r="AL842" s="48">
        <f t="shared" si="2493"/>
        <v>0</v>
      </c>
      <c r="AM842" s="48">
        <f t="shared" si="2493"/>
        <v>0</v>
      </c>
      <c r="AN842" s="48">
        <f t="shared" si="2493"/>
        <v>0</v>
      </c>
      <c r="AO842" s="48">
        <f t="shared" si="2493"/>
        <v>0</v>
      </c>
      <c r="AP842" s="48">
        <f t="shared" si="2493"/>
        <v>0</v>
      </c>
      <c r="AQ842" s="48">
        <f t="shared" si="2493"/>
        <v>0</v>
      </c>
      <c r="AR842" s="48">
        <f t="shared" si="2493"/>
        <v>0</v>
      </c>
      <c r="AS842" s="48">
        <f t="shared" si="2493"/>
        <v>0</v>
      </c>
      <c r="AT842" s="48">
        <f t="shared" si="2493"/>
        <v>0</v>
      </c>
      <c r="AU842" s="48">
        <f t="shared" si="2493"/>
        <v>0</v>
      </c>
      <c r="AV842" s="48">
        <f t="shared" si="2493"/>
        <v>0</v>
      </c>
      <c r="AW842" s="48">
        <f t="shared" si="2493"/>
        <v>0</v>
      </c>
      <c r="AX842" s="48">
        <f t="shared" si="2493"/>
        <v>0</v>
      </c>
      <c r="AY842" s="48">
        <f t="shared" si="2493"/>
        <v>0</v>
      </c>
      <c r="AZ842" s="48">
        <f t="shared" ref="AY842:BN843" si="2494">AZ843</f>
        <v>0</v>
      </c>
      <c r="BA842" s="48">
        <f t="shared" si="2494"/>
        <v>0</v>
      </c>
      <c r="BB842" s="48">
        <f t="shared" si="2494"/>
        <v>0</v>
      </c>
      <c r="BC842" s="48">
        <f t="shared" si="2494"/>
        <v>0</v>
      </c>
      <c r="BD842" s="48">
        <f t="shared" si="2494"/>
        <v>0</v>
      </c>
      <c r="BE842" s="48">
        <f t="shared" si="2494"/>
        <v>0</v>
      </c>
      <c r="BF842" s="48">
        <f t="shared" si="2494"/>
        <v>0</v>
      </c>
      <c r="BG842" s="48">
        <f t="shared" si="2494"/>
        <v>0</v>
      </c>
      <c r="BH842" s="48">
        <f t="shared" si="2494"/>
        <v>0</v>
      </c>
      <c r="BI842" s="48">
        <f t="shared" si="2494"/>
        <v>0</v>
      </c>
      <c r="BJ842" s="48">
        <f t="shared" si="2494"/>
        <v>0</v>
      </c>
      <c r="BK842" s="48">
        <f t="shared" si="2494"/>
        <v>0</v>
      </c>
      <c r="BL842" s="48">
        <f t="shared" si="2494"/>
        <v>0</v>
      </c>
      <c r="BM842" s="48">
        <f t="shared" si="2494"/>
        <v>0</v>
      </c>
      <c r="BN842" s="48">
        <f t="shared" si="2494"/>
        <v>0</v>
      </c>
      <c r="BO842" s="48">
        <f t="shared" ref="BK842:BZ843" si="2495">BO843</f>
        <v>0</v>
      </c>
      <c r="BP842" s="48">
        <f t="shared" si="2495"/>
        <v>0</v>
      </c>
      <c r="BQ842" s="48">
        <f t="shared" si="2495"/>
        <v>0</v>
      </c>
      <c r="BR842" s="48">
        <f t="shared" si="2495"/>
        <v>0</v>
      </c>
      <c r="BS842" s="48">
        <f t="shared" si="2495"/>
        <v>0</v>
      </c>
      <c r="BT842" s="48">
        <f t="shared" si="2495"/>
        <v>0</v>
      </c>
      <c r="BU842" s="48">
        <f t="shared" si="2495"/>
        <v>0</v>
      </c>
      <c r="BV842" s="48">
        <f t="shared" si="2495"/>
        <v>0</v>
      </c>
      <c r="BW842" s="48">
        <f t="shared" si="2495"/>
        <v>0</v>
      </c>
      <c r="BX842" s="48">
        <f t="shared" si="2495"/>
        <v>0</v>
      </c>
      <c r="BY842" s="48">
        <f t="shared" si="2495"/>
        <v>0</v>
      </c>
      <c r="BZ842" s="48">
        <f t="shared" si="2495"/>
        <v>0</v>
      </c>
      <c r="CA842" s="48">
        <f t="shared" ref="BW842:CL843" si="2496">CA843</f>
        <v>0</v>
      </c>
      <c r="CB842" s="48">
        <f t="shared" si="2496"/>
        <v>0</v>
      </c>
      <c r="CC842" s="48">
        <f t="shared" si="2496"/>
        <v>0</v>
      </c>
      <c r="CD842" s="48">
        <f t="shared" si="2496"/>
        <v>0</v>
      </c>
      <c r="CE842" s="48">
        <f t="shared" si="2496"/>
        <v>0</v>
      </c>
      <c r="CF842" s="48">
        <f t="shared" si="2496"/>
        <v>0</v>
      </c>
      <c r="CG842" s="48">
        <f t="shared" si="2496"/>
        <v>0</v>
      </c>
      <c r="CH842" s="48">
        <f t="shared" si="2496"/>
        <v>0</v>
      </c>
      <c r="CI842" s="48">
        <f t="shared" si="2496"/>
        <v>0</v>
      </c>
      <c r="CJ842" s="48">
        <f t="shared" si="2496"/>
        <v>0</v>
      </c>
      <c r="CK842" s="48">
        <f t="shared" si="2496"/>
        <v>0</v>
      </c>
      <c r="CL842" s="48">
        <f t="shared" si="2496"/>
        <v>0</v>
      </c>
      <c r="CM842" s="48">
        <f t="shared" ref="CI842:CP843" si="2497">CM843</f>
        <v>0</v>
      </c>
      <c r="CN842" s="48">
        <f t="shared" si="2497"/>
        <v>0</v>
      </c>
      <c r="CO842" s="48">
        <f t="shared" si="2497"/>
        <v>0</v>
      </c>
      <c r="CP842" s="48">
        <f t="shared" si="2497"/>
        <v>0</v>
      </c>
      <c r="CQ842" s="116" t="e">
        <f t="shared" si="2488"/>
        <v>#DIV/0!</v>
      </c>
      <c r="CR842" s="116" t="e">
        <f t="shared" si="2489"/>
        <v>#DIV/0!</v>
      </c>
    </row>
    <row r="843" spans="1:96" ht="33" hidden="1">
      <c r="A843" s="17" t="s">
        <v>11</v>
      </c>
      <c r="B843" s="18">
        <v>913</v>
      </c>
      <c r="C843" s="18" t="s">
        <v>7</v>
      </c>
      <c r="D843" s="18" t="s">
        <v>8</v>
      </c>
      <c r="E843" s="22" t="s">
        <v>753</v>
      </c>
      <c r="F843" s="6">
        <v>600</v>
      </c>
      <c r="G843" s="48">
        <f t="shared" si="2490"/>
        <v>0</v>
      </c>
      <c r="H843" s="48">
        <f t="shared" si="2491"/>
        <v>0</v>
      </c>
      <c r="I843" s="48">
        <f t="shared" si="2490"/>
        <v>0</v>
      </c>
      <c r="J843" s="48">
        <f t="shared" si="2491"/>
        <v>0</v>
      </c>
      <c r="K843" s="48">
        <f t="shared" si="2490"/>
        <v>0</v>
      </c>
      <c r="L843" s="48">
        <f t="shared" si="2491"/>
        <v>0</v>
      </c>
      <c r="M843" s="48">
        <f t="shared" si="2490"/>
        <v>0</v>
      </c>
      <c r="N843" s="48">
        <f t="shared" si="2491"/>
        <v>0</v>
      </c>
      <c r="O843" s="48">
        <f t="shared" si="2490"/>
        <v>0</v>
      </c>
      <c r="P843" s="48">
        <f t="shared" si="2491"/>
        <v>0</v>
      </c>
      <c r="Q843" s="48">
        <f t="shared" si="2490"/>
        <v>0</v>
      </c>
      <c r="R843" s="48">
        <f t="shared" si="2491"/>
        <v>0</v>
      </c>
      <c r="S843" s="48">
        <f t="shared" si="2490"/>
        <v>0</v>
      </c>
      <c r="T843" s="48">
        <f t="shared" si="2491"/>
        <v>0</v>
      </c>
      <c r="U843" s="48">
        <f t="shared" si="2492"/>
        <v>0</v>
      </c>
      <c r="V843" s="48">
        <f t="shared" si="2492"/>
        <v>0</v>
      </c>
      <c r="W843" s="48">
        <f t="shared" si="2492"/>
        <v>0</v>
      </c>
      <c r="X843" s="48">
        <f t="shared" si="2492"/>
        <v>0</v>
      </c>
      <c r="Y843" s="48">
        <f t="shared" si="2492"/>
        <v>0</v>
      </c>
      <c r="Z843" s="48">
        <f t="shared" si="2492"/>
        <v>0</v>
      </c>
      <c r="AA843" s="48">
        <f t="shared" si="2492"/>
        <v>0</v>
      </c>
      <c r="AB843" s="48">
        <f t="shared" si="2492"/>
        <v>0</v>
      </c>
      <c r="AC843" s="48">
        <f t="shared" si="2492"/>
        <v>0</v>
      </c>
      <c r="AD843" s="48">
        <f t="shared" si="2492"/>
        <v>0</v>
      </c>
      <c r="AE843" s="48">
        <f t="shared" si="2492"/>
        <v>0</v>
      </c>
      <c r="AF843" s="48">
        <f t="shared" si="2492"/>
        <v>0</v>
      </c>
      <c r="AG843" s="48">
        <f t="shared" si="2493"/>
        <v>0</v>
      </c>
      <c r="AH843" s="48">
        <f t="shared" si="2493"/>
        <v>0</v>
      </c>
      <c r="AI843" s="48">
        <f t="shared" si="2493"/>
        <v>0</v>
      </c>
      <c r="AJ843" s="48">
        <f t="shared" si="2493"/>
        <v>0</v>
      </c>
      <c r="AK843" s="48">
        <f t="shared" si="2493"/>
        <v>0</v>
      </c>
      <c r="AL843" s="48">
        <f t="shared" si="2493"/>
        <v>0</v>
      </c>
      <c r="AM843" s="48">
        <f t="shared" si="2493"/>
        <v>0</v>
      </c>
      <c r="AN843" s="48">
        <f t="shared" si="2493"/>
        <v>0</v>
      </c>
      <c r="AO843" s="48">
        <f t="shared" si="2493"/>
        <v>0</v>
      </c>
      <c r="AP843" s="48">
        <f t="shared" si="2493"/>
        <v>0</v>
      </c>
      <c r="AQ843" s="48">
        <f t="shared" si="2493"/>
        <v>0</v>
      </c>
      <c r="AR843" s="48">
        <f t="shared" si="2493"/>
        <v>0</v>
      </c>
      <c r="AS843" s="48">
        <f t="shared" si="2493"/>
        <v>0</v>
      </c>
      <c r="AT843" s="48">
        <f t="shared" si="2493"/>
        <v>0</v>
      </c>
      <c r="AU843" s="48">
        <f t="shared" si="2493"/>
        <v>0</v>
      </c>
      <c r="AV843" s="48">
        <f t="shared" si="2493"/>
        <v>0</v>
      </c>
      <c r="AW843" s="48">
        <f t="shared" si="2493"/>
        <v>0</v>
      </c>
      <c r="AX843" s="48">
        <f t="shared" si="2493"/>
        <v>0</v>
      </c>
      <c r="AY843" s="48">
        <f t="shared" si="2494"/>
        <v>0</v>
      </c>
      <c r="AZ843" s="48">
        <f t="shared" si="2494"/>
        <v>0</v>
      </c>
      <c r="BA843" s="48">
        <f t="shared" si="2494"/>
        <v>0</v>
      </c>
      <c r="BB843" s="48">
        <f t="shared" si="2494"/>
        <v>0</v>
      </c>
      <c r="BC843" s="48">
        <f t="shared" si="2494"/>
        <v>0</v>
      </c>
      <c r="BD843" s="48">
        <f t="shared" si="2494"/>
        <v>0</v>
      </c>
      <c r="BE843" s="48">
        <f t="shared" si="2494"/>
        <v>0</v>
      </c>
      <c r="BF843" s="48">
        <f t="shared" si="2494"/>
        <v>0</v>
      </c>
      <c r="BG843" s="48">
        <f t="shared" si="2494"/>
        <v>0</v>
      </c>
      <c r="BH843" s="48">
        <f t="shared" si="2494"/>
        <v>0</v>
      </c>
      <c r="BI843" s="48">
        <f t="shared" si="2494"/>
        <v>0</v>
      </c>
      <c r="BJ843" s="48">
        <f t="shared" si="2494"/>
        <v>0</v>
      </c>
      <c r="BK843" s="48">
        <f t="shared" si="2495"/>
        <v>0</v>
      </c>
      <c r="BL843" s="48">
        <f t="shared" si="2495"/>
        <v>0</v>
      </c>
      <c r="BM843" s="48">
        <f t="shared" si="2495"/>
        <v>0</v>
      </c>
      <c r="BN843" s="48">
        <f t="shared" si="2495"/>
        <v>0</v>
      </c>
      <c r="BO843" s="48">
        <f t="shared" si="2495"/>
        <v>0</v>
      </c>
      <c r="BP843" s="48">
        <f t="shared" si="2495"/>
        <v>0</v>
      </c>
      <c r="BQ843" s="48">
        <f t="shared" si="2495"/>
        <v>0</v>
      </c>
      <c r="BR843" s="48">
        <f t="shared" si="2495"/>
        <v>0</v>
      </c>
      <c r="BS843" s="48">
        <f t="shared" si="2495"/>
        <v>0</v>
      </c>
      <c r="BT843" s="48">
        <f t="shared" si="2495"/>
        <v>0</v>
      </c>
      <c r="BU843" s="48">
        <f t="shared" si="2495"/>
        <v>0</v>
      </c>
      <c r="BV843" s="48">
        <f t="shared" si="2495"/>
        <v>0</v>
      </c>
      <c r="BW843" s="48">
        <f t="shared" si="2496"/>
        <v>0</v>
      </c>
      <c r="BX843" s="48">
        <f t="shared" si="2496"/>
        <v>0</v>
      </c>
      <c r="BY843" s="48">
        <f t="shared" si="2496"/>
        <v>0</v>
      </c>
      <c r="BZ843" s="48">
        <f t="shared" si="2496"/>
        <v>0</v>
      </c>
      <c r="CA843" s="48">
        <f t="shared" si="2496"/>
        <v>0</v>
      </c>
      <c r="CB843" s="48">
        <f t="shared" si="2496"/>
        <v>0</v>
      </c>
      <c r="CC843" s="48">
        <f t="shared" si="2496"/>
        <v>0</v>
      </c>
      <c r="CD843" s="48">
        <f t="shared" si="2496"/>
        <v>0</v>
      </c>
      <c r="CE843" s="48">
        <f t="shared" si="2496"/>
        <v>0</v>
      </c>
      <c r="CF843" s="48">
        <f t="shared" si="2496"/>
        <v>0</v>
      </c>
      <c r="CG843" s="48">
        <f t="shared" si="2496"/>
        <v>0</v>
      </c>
      <c r="CH843" s="48">
        <f t="shared" si="2496"/>
        <v>0</v>
      </c>
      <c r="CI843" s="48">
        <f t="shared" si="2497"/>
        <v>0</v>
      </c>
      <c r="CJ843" s="48">
        <f t="shared" si="2497"/>
        <v>0</v>
      </c>
      <c r="CK843" s="48">
        <f t="shared" si="2497"/>
        <v>0</v>
      </c>
      <c r="CL843" s="48">
        <f t="shared" si="2497"/>
        <v>0</v>
      </c>
      <c r="CM843" s="48">
        <f t="shared" si="2497"/>
        <v>0</v>
      </c>
      <c r="CN843" s="48">
        <f t="shared" si="2497"/>
        <v>0</v>
      </c>
      <c r="CO843" s="48">
        <f t="shared" si="2497"/>
        <v>0</v>
      </c>
      <c r="CP843" s="48">
        <f t="shared" si="2497"/>
        <v>0</v>
      </c>
      <c r="CQ843" s="116" t="e">
        <f t="shared" si="2488"/>
        <v>#DIV/0!</v>
      </c>
      <c r="CR843" s="116" t="e">
        <f t="shared" si="2489"/>
        <v>#DIV/0!</v>
      </c>
    </row>
    <row r="844" spans="1:96" hidden="1">
      <c r="A844" s="20" t="s">
        <v>13</v>
      </c>
      <c r="B844" s="18">
        <v>913</v>
      </c>
      <c r="C844" s="18" t="s">
        <v>7</v>
      </c>
      <c r="D844" s="18" t="s">
        <v>8</v>
      </c>
      <c r="E844" s="22" t="s">
        <v>753</v>
      </c>
      <c r="F844" s="6">
        <v>610</v>
      </c>
      <c r="G844" s="48">
        <f>6813-6813</f>
        <v>0</v>
      </c>
      <c r="H844" s="48"/>
      <c r="I844" s="48">
        <f>6813-6813</f>
        <v>0</v>
      </c>
      <c r="J844" s="48"/>
      <c r="K844" s="48">
        <f>6813-6813</f>
        <v>0</v>
      </c>
      <c r="L844" s="48"/>
      <c r="M844" s="48">
        <f>6813-6813</f>
        <v>0</v>
      </c>
      <c r="N844" s="48"/>
      <c r="O844" s="48">
        <f>6813-6813</f>
        <v>0</v>
      </c>
      <c r="P844" s="48"/>
      <c r="Q844" s="48">
        <f>6813-6813</f>
        <v>0</v>
      </c>
      <c r="R844" s="48"/>
      <c r="S844" s="48">
        <f>6813-6813</f>
        <v>0</v>
      </c>
      <c r="T844" s="48"/>
      <c r="U844" s="48">
        <f>6813-6813</f>
        <v>0</v>
      </c>
      <c r="V844" s="48"/>
      <c r="W844" s="48">
        <f>6813-6813</f>
        <v>0</v>
      </c>
      <c r="X844" s="48"/>
      <c r="Y844" s="48">
        <f>6813-6813</f>
        <v>0</v>
      </c>
      <c r="Z844" s="48"/>
      <c r="AA844" s="48">
        <f>6813-6813</f>
        <v>0</v>
      </c>
      <c r="AB844" s="48"/>
      <c r="AC844" s="48">
        <f>6813-6813</f>
        <v>0</v>
      </c>
      <c r="AD844" s="48"/>
      <c r="AE844" s="48">
        <f>6813-6813</f>
        <v>0</v>
      </c>
      <c r="AF844" s="48"/>
      <c r="AG844" s="48">
        <f>6813-6813</f>
        <v>0</v>
      </c>
      <c r="AH844" s="48"/>
      <c r="AI844" s="48">
        <f>6813-6813</f>
        <v>0</v>
      </c>
      <c r="AJ844" s="48"/>
      <c r="AK844" s="48">
        <f>6813-6813</f>
        <v>0</v>
      </c>
      <c r="AL844" s="48"/>
      <c r="AM844" s="48">
        <f>6813-6813</f>
        <v>0</v>
      </c>
      <c r="AN844" s="48"/>
      <c r="AO844" s="48">
        <f>6813-6813</f>
        <v>0</v>
      </c>
      <c r="AP844" s="48"/>
      <c r="AQ844" s="48">
        <f>6813-6813</f>
        <v>0</v>
      </c>
      <c r="AR844" s="48"/>
      <c r="AS844" s="48">
        <f>6813-6813</f>
        <v>0</v>
      </c>
      <c r="AT844" s="48"/>
      <c r="AU844" s="48">
        <f>6813-6813</f>
        <v>0</v>
      </c>
      <c r="AV844" s="48"/>
      <c r="AW844" s="48">
        <f>6813-6813</f>
        <v>0</v>
      </c>
      <c r="AX844" s="48"/>
      <c r="AY844" s="48">
        <f>6813-6813</f>
        <v>0</v>
      </c>
      <c r="AZ844" s="48"/>
      <c r="BA844" s="48">
        <f>6813-6813</f>
        <v>0</v>
      </c>
      <c r="BB844" s="48"/>
      <c r="BC844" s="48">
        <f>6813-6813</f>
        <v>0</v>
      </c>
      <c r="BD844" s="48"/>
      <c r="BE844" s="48">
        <f>6813-6813</f>
        <v>0</v>
      </c>
      <c r="BF844" s="48"/>
      <c r="BG844" s="48">
        <f>6813-6813</f>
        <v>0</v>
      </c>
      <c r="BH844" s="48"/>
      <c r="BI844" s="48">
        <f>6813-6813</f>
        <v>0</v>
      </c>
      <c r="BJ844" s="48"/>
      <c r="BK844" s="48">
        <f>6813-6813</f>
        <v>0</v>
      </c>
      <c r="BL844" s="48"/>
      <c r="BM844" s="48">
        <f>6813-6813</f>
        <v>0</v>
      </c>
      <c r="BN844" s="48"/>
      <c r="BO844" s="48">
        <f>6813-6813</f>
        <v>0</v>
      </c>
      <c r="BP844" s="48"/>
      <c r="BQ844" s="48">
        <f>6813-6813</f>
        <v>0</v>
      </c>
      <c r="BR844" s="48"/>
      <c r="BS844" s="48">
        <f>6813-6813</f>
        <v>0</v>
      </c>
      <c r="BT844" s="48"/>
      <c r="BU844" s="48">
        <f>6813-6813</f>
        <v>0</v>
      </c>
      <c r="BV844" s="48"/>
      <c r="BW844" s="48">
        <f>6813-6813</f>
        <v>0</v>
      </c>
      <c r="BX844" s="48"/>
      <c r="BY844" s="48">
        <f>6813-6813</f>
        <v>0</v>
      </c>
      <c r="BZ844" s="48"/>
      <c r="CA844" s="48">
        <f>6813-6813</f>
        <v>0</v>
      </c>
      <c r="CB844" s="48"/>
      <c r="CC844" s="48">
        <f>6813-6813</f>
        <v>0</v>
      </c>
      <c r="CD844" s="48"/>
      <c r="CE844" s="48">
        <f>6813-6813</f>
        <v>0</v>
      </c>
      <c r="CF844" s="48"/>
      <c r="CG844" s="48">
        <f>6813-6813</f>
        <v>0</v>
      </c>
      <c r="CH844" s="48"/>
      <c r="CI844" s="48">
        <f>6813-6813</f>
        <v>0</v>
      </c>
      <c r="CJ844" s="48"/>
      <c r="CK844" s="48">
        <f>6813-6813</f>
        <v>0</v>
      </c>
      <c r="CL844" s="48"/>
      <c r="CM844" s="48">
        <f>6813-6813</f>
        <v>0</v>
      </c>
      <c r="CN844" s="48"/>
      <c r="CO844" s="48">
        <f>6813-6813</f>
        <v>0</v>
      </c>
      <c r="CP844" s="48"/>
      <c r="CQ844" s="116" t="e">
        <f t="shared" si="2488"/>
        <v>#DIV/0!</v>
      </c>
      <c r="CR844" s="116" t="e">
        <f t="shared" si="2489"/>
        <v>#DIV/0!</v>
      </c>
    </row>
    <row r="845" spans="1:96" ht="49.5">
      <c r="A845" s="17" t="s">
        <v>571</v>
      </c>
      <c r="B845" s="18">
        <v>913</v>
      </c>
      <c r="C845" s="18" t="s">
        <v>7</v>
      </c>
      <c r="D845" s="18" t="s">
        <v>8</v>
      </c>
      <c r="E845" s="22" t="s">
        <v>764</v>
      </c>
      <c r="F845" s="6"/>
      <c r="G845" s="48">
        <f>G846</f>
        <v>1334</v>
      </c>
      <c r="H845" s="48">
        <f>H846</f>
        <v>0</v>
      </c>
      <c r="I845" s="48">
        <f t="shared" ref="I845:X846" si="2498">I846</f>
        <v>0</v>
      </c>
      <c r="J845" s="48">
        <f t="shared" si="2498"/>
        <v>0</v>
      </c>
      <c r="K845" s="48">
        <f t="shared" si="2498"/>
        <v>0</v>
      </c>
      <c r="L845" s="48">
        <f t="shared" si="2498"/>
        <v>0</v>
      </c>
      <c r="M845" s="48">
        <f t="shared" si="2498"/>
        <v>1334</v>
      </c>
      <c r="N845" s="48">
        <f t="shared" si="2498"/>
        <v>0</v>
      </c>
      <c r="O845" s="48">
        <f t="shared" si="2498"/>
        <v>0</v>
      </c>
      <c r="P845" s="48">
        <f t="shared" si="2498"/>
        <v>0</v>
      </c>
      <c r="Q845" s="48">
        <f t="shared" si="2498"/>
        <v>0</v>
      </c>
      <c r="R845" s="48">
        <f t="shared" si="2498"/>
        <v>0</v>
      </c>
      <c r="S845" s="48">
        <f t="shared" si="2498"/>
        <v>1334</v>
      </c>
      <c r="T845" s="48">
        <f t="shared" si="2498"/>
        <v>0</v>
      </c>
      <c r="U845" s="48">
        <f t="shared" si="2498"/>
        <v>0</v>
      </c>
      <c r="V845" s="48">
        <f t="shared" si="2498"/>
        <v>0</v>
      </c>
      <c r="W845" s="48">
        <f t="shared" si="2498"/>
        <v>0</v>
      </c>
      <c r="X845" s="48">
        <f t="shared" si="2498"/>
        <v>737</v>
      </c>
      <c r="Y845" s="48">
        <f t="shared" ref="U845:AJ846" si="2499">Y846</f>
        <v>2071</v>
      </c>
      <c r="Z845" s="48">
        <f t="shared" si="2499"/>
        <v>737</v>
      </c>
      <c r="AA845" s="48">
        <f t="shared" si="2499"/>
        <v>0</v>
      </c>
      <c r="AB845" s="48">
        <f t="shared" si="2499"/>
        <v>0</v>
      </c>
      <c r="AC845" s="48">
        <f t="shared" si="2499"/>
        <v>0</v>
      </c>
      <c r="AD845" s="48">
        <f t="shared" si="2499"/>
        <v>0</v>
      </c>
      <c r="AE845" s="48">
        <f t="shared" si="2499"/>
        <v>2071</v>
      </c>
      <c r="AF845" s="48">
        <f t="shared" si="2499"/>
        <v>737</v>
      </c>
      <c r="AG845" s="48">
        <f t="shared" si="2499"/>
        <v>0</v>
      </c>
      <c r="AH845" s="48">
        <f t="shared" si="2499"/>
        <v>0</v>
      </c>
      <c r="AI845" s="48">
        <f t="shared" si="2499"/>
        <v>0</v>
      </c>
      <c r="AJ845" s="48">
        <f t="shared" si="2499"/>
        <v>0</v>
      </c>
      <c r="AK845" s="48">
        <f t="shared" ref="AG845:AY846" si="2500">AK846</f>
        <v>2071</v>
      </c>
      <c r="AL845" s="48">
        <f t="shared" si="2500"/>
        <v>737</v>
      </c>
      <c r="AM845" s="48">
        <f t="shared" si="2500"/>
        <v>0</v>
      </c>
      <c r="AN845" s="48">
        <f t="shared" si="2500"/>
        <v>0</v>
      </c>
      <c r="AO845" s="48">
        <f t="shared" si="2500"/>
        <v>0</v>
      </c>
      <c r="AP845" s="48">
        <f t="shared" si="2500"/>
        <v>0</v>
      </c>
      <c r="AQ845" s="48">
        <f t="shared" si="2500"/>
        <v>2071</v>
      </c>
      <c r="AR845" s="48">
        <f t="shared" si="2500"/>
        <v>737</v>
      </c>
      <c r="AS845" s="48">
        <f t="shared" si="2500"/>
        <v>0</v>
      </c>
      <c r="AT845" s="48">
        <f t="shared" si="2500"/>
        <v>0</v>
      </c>
      <c r="AU845" s="48">
        <f t="shared" si="2500"/>
        <v>0</v>
      </c>
      <c r="AV845" s="48">
        <f t="shared" si="2500"/>
        <v>0</v>
      </c>
      <c r="AW845" s="48">
        <f t="shared" si="2500"/>
        <v>2071</v>
      </c>
      <c r="AX845" s="48">
        <f t="shared" si="2500"/>
        <v>737</v>
      </c>
      <c r="AY845" s="48">
        <f t="shared" si="2500"/>
        <v>0</v>
      </c>
      <c r="AZ845" s="48">
        <f t="shared" ref="AY845:BN846" si="2501">AZ846</f>
        <v>0</v>
      </c>
      <c r="BA845" s="48">
        <f t="shared" si="2501"/>
        <v>0</v>
      </c>
      <c r="BB845" s="48">
        <f t="shared" si="2501"/>
        <v>0</v>
      </c>
      <c r="BC845" s="48">
        <f t="shared" si="2501"/>
        <v>2071</v>
      </c>
      <c r="BD845" s="48">
        <f t="shared" si="2501"/>
        <v>737</v>
      </c>
      <c r="BE845" s="48">
        <f t="shared" si="2501"/>
        <v>0</v>
      </c>
      <c r="BF845" s="48">
        <f t="shared" si="2501"/>
        <v>0</v>
      </c>
      <c r="BG845" s="48">
        <f t="shared" si="2501"/>
        <v>0</v>
      </c>
      <c r="BH845" s="48">
        <f t="shared" si="2501"/>
        <v>0</v>
      </c>
      <c r="BI845" s="48">
        <f t="shared" si="2501"/>
        <v>2071</v>
      </c>
      <c r="BJ845" s="48">
        <f t="shared" si="2501"/>
        <v>737</v>
      </c>
      <c r="BK845" s="48">
        <f t="shared" si="2501"/>
        <v>0</v>
      </c>
      <c r="BL845" s="48">
        <f t="shared" si="2501"/>
        <v>0</v>
      </c>
      <c r="BM845" s="48">
        <f t="shared" si="2501"/>
        <v>0</v>
      </c>
      <c r="BN845" s="48">
        <f t="shared" si="2501"/>
        <v>0</v>
      </c>
      <c r="BO845" s="48">
        <f t="shared" ref="BK845:BZ846" si="2502">BO846</f>
        <v>2071</v>
      </c>
      <c r="BP845" s="48">
        <f t="shared" si="2502"/>
        <v>737</v>
      </c>
      <c r="BQ845" s="48">
        <f t="shared" si="2502"/>
        <v>-937</v>
      </c>
      <c r="BR845" s="48">
        <f t="shared" si="2502"/>
        <v>0</v>
      </c>
      <c r="BS845" s="48">
        <f t="shared" si="2502"/>
        <v>0</v>
      </c>
      <c r="BT845" s="48">
        <f t="shared" si="2502"/>
        <v>0</v>
      </c>
      <c r="BU845" s="48">
        <f t="shared" si="2502"/>
        <v>1134</v>
      </c>
      <c r="BV845" s="48">
        <f t="shared" si="2502"/>
        <v>737</v>
      </c>
      <c r="BW845" s="48">
        <f t="shared" si="2502"/>
        <v>0</v>
      </c>
      <c r="BX845" s="48">
        <f t="shared" si="2502"/>
        <v>0</v>
      </c>
      <c r="BY845" s="48">
        <f t="shared" si="2502"/>
        <v>0</v>
      </c>
      <c r="BZ845" s="48">
        <f t="shared" si="2502"/>
        <v>0</v>
      </c>
      <c r="CA845" s="48">
        <f t="shared" ref="BW845:CL846" si="2503">CA846</f>
        <v>1134</v>
      </c>
      <c r="CB845" s="48">
        <f t="shared" si="2503"/>
        <v>737</v>
      </c>
      <c r="CC845" s="48">
        <f t="shared" si="2503"/>
        <v>0</v>
      </c>
      <c r="CD845" s="48">
        <f t="shared" si="2503"/>
        <v>0</v>
      </c>
      <c r="CE845" s="48">
        <f t="shared" si="2503"/>
        <v>0</v>
      </c>
      <c r="CF845" s="48">
        <f t="shared" si="2503"/>
        <v>0</v>
      </c>
      <c r="CG845" s="48">
        <f t="shared" si="2503"/>
        <v>1134</v>
      </c>
      <c r="CH845" s="48">
        <f t="shared" si="2503"/>
        <v>737</v>
      </c>
      <c r="CI845" s="48">
        <f t="shared" si="2503"/>
        <v>0</v>
      </c>
      <c r="CJ845" s="48">
        <f t="shared" si="2503"/>
        <v>0</v>
      </c>
      <c r="CK845" s="48">
        <f t="shared" si="2503"/>
        <v>0</v>
      </c>
      <c r="CL845" s="48">
        <f t="shared" si="2503"/>
        <v>0</v>
      </c>
      <c r="CM845" s="48">
        <f t="shared" ref="CI845:CP846" si="2504">CM846</f>
        <v>1134</v>
      </c>
      <c r="CN845" s="48">
        <f t="shared" si="2504"/>
        <v>737</v>
      </c>
      <c r="CO845" s="48">
        <f t="shared" si="2504"/>
        <v>1134</v>
      </c>
      <c r="CP845" s="48">
        <f t="shared" si="2504"/>
        <v>737</v>
      </c>
      <c r="CQ845" s="116">
        <f t="shared" si="2488"/>
        <v>100</v>
      </c>
      <c r="CR845" s="116">
        <f t="shared" si="2489"/>
        <v>100</v>
      </c>
    </row>
    <row r="846" spans="1:96" ht="33">
      <c r="A846" s="17" t="s">
        <v>11</v>
      </c>
      <c r="B846" s="18">
        <v>913</v>
      </c>
      <c r="C846" s="18" t="s">
        <v>7</v>
      </c>
      <c r="D846" s="18" t="s">
        <v>8</v>
      </c>
      <c r="E846" s="22" t="s">
        <v>764</v>
      </c>
      <c r="F846" s="6">
        <v>600</v>
      </c>
      <c r="G846" s="48">
        <f>G847</f>
        <v>1334</v>
      </c>
      <c r="H846" s="48">
        <f>H847</f>
        <v>0</v>
      </c>
      <c r="I846" s="48">
        <f t="shared" si="2498"/>
        <v>0</v>
      </c>
      <c r="J846" s="48">
        <f t="shared" si="2498"/>
        <v>0</v>
      </c>
      <c r="K846" s="48">
        <f t="shared" si="2498"/>
        <v>0</v>
      </c>
      <c r="L846" s="48">
        <f t="shared" si="2498"/>
        <v>0</v>
      </c>
      <c r="M846" s="48">
        <f t="shared" si="2498"/>
        <v>1334</v>
      </c>
      <c r="N846" s="48">
        <f t="shared" si="2498"/>
        <v>0</v>
      </c>
      <c r="O846" s="48">
        <f t="shared" si="2498"/>
        <v>0</v>
      </c>
      <c r="P846" s="48">
        <f t="shared" si="2498"/>
        <v>0</v>
      </c>
      <c r="Q846" s="48">
        <f t="shared" si="2498"/>
        <v>0</v>
      </c>
      <c r="R846" s="48">
        <f t="shared" si="2498"/>
        <v>0</v>
      </c>
      <c r="S846" s="48">
        <f t="shared" si="2498"/>
        <v>1334</v>
      </c>
      <c r="T846" s="48">
        <f t="shared" si="2498"/>
        <v>0</v>
      </c>
      <c r="U846" s="48">
        <f t="shared" si="2499"/>
        <v>0</v>
      </c>
      <c r="V846" s="48">
        <f t="shared" si="2499"/>
        <v>0</v>
      </c>
      <c r="W846" s="48">
        <f t="shared" si="2499"/>
        <v>0</v>
      </c>
      <c r="X846" s="48">
        <f t="shared" si="2499"/>
        <v>737</v>
      </c>
      <c r="Y846" s="48">
        <f t="shared" si="2499"/>
        <v>2071</v>
      </c>
      <c r="Z846" s="48">
        <f t="shared" si="2499"/>
        <v>737</v>
      </c>
      <c r="AA846" s="48">
        <f t="shared" si="2499"/>
        <v>0</v>
      </c>
      <c r="AB846" s="48">
        <f t="shared" si="2499"/>
        <v>0</v>
      </c>
      <c r="AC846" s="48">
        <f t="shared" si="2499"/>
        <v>0</v>
      </c>
      <c r="AD846" s="48">
        <f t="shared" si="2499"/>
        <v>0</v>
      </c>
      <c r="AE846" s="48">
        <f t="shared" si="2499"/>
        <v>2071</v>
      </c>
      <c r="AF846" s="48">
        <f t="shared" si="2499"/>
        <v>737</v>
      </c>
      <c r="AG846" s="48">
        <f t="shared" si="2500"/>
        <v>0</v>
      </c>
      <c r="AH846" s="48">
        <f t="shared" si="2500"/>
        <v>0</v>
      </c>
      <c r="AI846" s="48">
        <f t="shared" si="2500"/>
        <v>0</v>
      </c>
      <c r="AJ846" s="48">
        <f t="shared" si="2500"/>
        <v>0</v>
      </c>
      <c r="AK846" s="48">
        <f t="shared" si="2500"/>
        <v>2071</v>
      </c>
      <c r="AL846" s="48">
        <f t="shared" si="2500"/>
        <v>737</v>
      </c>
      <c r="AM846" s="48">
        <f t="shared" si="2500"/>
        <v>0</v>
      </c>
      <c r="AN846" s="48">
        <f t="shared" si="2500"/>
        <v>0</v>
      </c>
      <c r="AO846" s="48">
        <f t="shared" si="2500"/>
        <v>0</v>
      </c>
      <c r="AP846" s="48">
        <f t="shared" si="2500"/>
        <v>0</v>
      </c>
      <c r="AQ846" s="48">
        <f t="shared" si="2500"/>
        <v>2071</v>
      </c>
      <c r="AR846" s="48">
        <f t="shared" si="2500"/>
        <v>737</v>
      </c>
      <c r="AS846" s="48">
        <f t="shared" si="2500"/>
        <v>0</v>
      </c>
      <c r="AT846" s="48">
        <f t="shared" si="2500"/>
        <v>0</v>
      </c>
      <c r="AU846" s="48">
        <f t="shared" si="2500"/>
        <v>0</v>
      </c>
      <c r="AV846" s="48">
        <f t="shared" si="2500"/>
        <v>0</v>
      </c>
      <c r="AW846" s="48">
        <f t="shared" si="2500"/>
        <v>2071</v>
      </c>
      <c r="AX846" s="48">
        <f t="shared" si="2500"/>
        <v>737</v>
      </c>
      <c r="AY846" s="48">
        <f t="shared" si="2501"/>
        <v>0</v>
      </c>
      <c r="AZ846" s="48">
        <f t="shared" si="2501"/>
        <v>0</v>
      </c>
      <c r="BA846" s="48">
        <f t="shared" si="2501"/>
        <v>0</v>
      </c>
      <c r="BB846" s="48">
        <f t="shared" si="2501"/>
        <v>0</v>
      </c>
      <c r="BC846" s="48">
        <f t="shared" si="2501"/>
        <v>2071</v>
      </c>
      <c r="BD846" s="48">
        <f t="shared" si="2501"/>
        <v>737</v>
      </c>
      <c r="BE846" s="48">
        <f t="shared" si="2501"/>
        <v>0</v>
      </c>
      <c r="BF846" s="48">
        <f t="shared" si="2501"/>
        <v>0</v>
      </c>
      <c r="BG846" s="48">
        <f t="shared" si="2501"/>
        <v>0</v>
      </c>
      <c r="BH846" s="48">
        <f t="shared" si="2501"/>
        <v>0</v>
      </c>
      <c r="BI846" s="48">
        <f t="shared" si="2501"/>
        <v>2071</v>
      </c>
      <c r="BJ846" s="48">
        <f t="shared" si="2501"/>
        <v>737</v>
      </c>
      <c r="BK846" s="48">
        <f t="shared" si="2502"/>
        <v>0</v>
      </c>
      <c r="BL846" s="48">
        <f t="shared" si="2502"/>
        <v>0</v>
      </c>
      <c r="BM846" s="48">
        <f t="shared" si="2502"/>
        <v>0</v>
      </c>
      <c r="BN846" s="48">
        <f t="shared" si="2502"/>
        <v>0</v>
      </c>
      <c r="BO846" s="48">
        <f t="shared" si="2502"/>
        <v>2071</v>
      </c>
      <c r="BP846" s="48">
        <f t="shared" si="2502"/>
        <v>737</v>
      </c>
      <c r="BQ846" s="48">
        <f t="shared" si="2502"/>
        <v>-937</v>
      </c>
      <c r="BR846" s="48">
        <f t="shared" si="2502"/>
        <v>0</v>
      </c>
      <c r="BS846" s="48">
        <f t="shared" si="2502"/>
        <v>0</v>
      </c>
      <c r="BT846" s="48">
        <f t="shared" si="2502"/>
        <v>0</v>
      </c>
      <c r="BU846" s="48">
        <f t="shared" si="2502"/>
        <v>1134</v>
      </c>
      <c r="BV846" s="48">
        <f t="shared" si="2502"/>
        <v>737</v>
      </c>
      <c r="BW846" s="48">
        <f t="shared" si="2503"/>
        <v>0</v>
      </c>
      <c r="BX846" s="48">
        <f t="shared" si="2503"/>
        <v>0</v>
      </c>
      <c r="BY846" s="48">
        <f t="shared" si="2503"/>
        <v>0</v>
      </c>
      <c r="BZ846" s="48">
        <f t="shared" si="2503"/>
        <v>0</v>
      </c>
      <c r="CA846" s="48">
        <f t="shared" si="2503"/>
        <v>1134</v>
      </c>
      <c r="CB846" s="48">
        <f t="shared" si="2503"/>
        <v>737</v>
      </c>
      <c r="CC846" s="48">
        <f t="shared" si="2503"/>
        <v>0</v>
      </c>
      <c r="CD846" s="48">
        <f t="shared" si="2503"/>
        <v>0</v>
      </c>
      <c r="CE846" s="48">
        <f t="shared" si="2503"/>
        <v>0</v>
      </c>
      <c r="CF846" s="48">
        <f t="shared" si="2503"/>
        <v>0</v>
      </c>
      <c r="CG846" s="48">
        <f t="shared" si="2503"/>
        <v>1134</v>
      </c>
      <c r="CH846" s="48">
        <f t="shared" si="2503"/>
        <v>737</v>
      </c>
      <c r="CI846" s="48">
        <f t="shared" si="2504"/>
        <v>0</v>
      </c>
      <c r="CJ846" s="48">
        <f t="shared" si="2504"/>
        <v>0</v>
      </c>
      <c r="CK846" s="48">
        <f t="shared" si="2504"/>
        <v>0</v>
      </c>
      <c r="CL846" s="48">
        <f t="shared" si="2504"/>
        <v>0</v>
      </c>
      <c r="CM846" s="48">
        <f t="shared" si="2504"/>
        <v>1134</v>
      </c>
      <c r="CN846" s="48">
        <f t="shared" si="2504"/>
        <v>737</v>
      </c>
      <c r="CO846" s="48">
        <f t="shared" si="2504"/>
        <v>1134</v>
      </c>
      <c r="CP846" s="48">
        <f t="shared" si="2504"/>
        <v>737</v>
      </c>
      <c r="CQ846" s="116">
        <f t="shared" si="2488"/>
        <v>100</v>
      </c>
      <c r="CR846" s="116">
        <f t="shared" si="2489"/>
        <v>100</v>
      </c>
    </row>
    <row r="847" spans="1:96">
      <c r="A847" s="20" t="s">
        <v>13</v>
      </c>
      <c r="B847" s="18">
        <v>913</v>
      </c>
      <c r="C847" s="18" t="s">
        <v>7</v>
      </c>
      <c r="D847" s="18" t="s">
        <v>8</v>
      </c>
      <c r="E847" s="22" t="s">
        <v>764</v>
      </c>
      <c r="F847" s="6">
        <v>610</v>
      </c>
      <c r="G847" s="48">
        <v>1334</v>
      </c>
      <c r="H847" s="48"/>
      <c r="I847" s="48"/>
      <c r="J847" s="48"/>
      <c r="K847" s="48"/>
      <c r="L847" s="48"/>
      <c r="M847" s="48">
        <f>G847+I847+J847+K847+L847</f>
        <v>1334</v>
      </c>
      <c r="N847" s="48">
        <f>H847+L847</f>
        <v>0</v>
      </c>
      <c r="O847" s="48"/>
      <c r="P847" s="48"/>
      <c r="Q847" s="48"/>
      <c r="R847" s="48"/>
      <c r="S847" s="48">
        <f>M847+O847+P847+Q847+R847</f>
        <v>1334</v>
      </c>
      <c r="T847" s="48">
        <f>N847+R847</f>
        <v>0</v>
      </c>
      <c r="U847" s="48"/>
      <c r="V847" s="48"/>
      <c r="W847" s="48"/>
      <c r="X847" s="48">
        <v>737</v>
      </c>
      <c r="Y847" s="48">
        <f>S847+U847+V847+W847+X847</f>
        <v>2071</v>
      </c>
      <c r="Z847" s="48">
        <f>T847+X847</f>
        <v>737</v>
      </c>
      <c r="AA847" s="48"/>
      <c r="AB847" s="48"/>
      <c r="AC847" s="48"/>
      <c r="AD847" s="48"/>
      <c r="AE847" s="48">
        <f>Y847+AA847+AB847+AC847+AD847</f>
        <v>2071</v>
      </c>
      <c r="AF847" s="48">
        <f>Z847+AD847</f>
        <v>737</v>
      </c>
      <c r="AG847" s="48"/>
      <c r="AH847" s="48"/>
      <c r="AI847" s="48"/>
      <c r="AJ847" s="48"/>
      <c r="AK847" s="48">
        <f>AE847+AG847+AH847+AI847+AJ847</f>
        <v>2071</v>
      </c>
      <c r="AL847" s="48">
        <f>AF847+AJ847</f>
        <v>737</v>
      </c>
      <c r="AM847" s="48"/>
      <c r="AN847" s="48"/>
      <c r="AO847" s="48"/>
      <c r="AP847" s="48"/>
      <c r="AQ847" s="48">
        <f>AK847+AM847+AN847+AO847+AP847</f>
        <v>2071</v>
      </c>
      <c r="AR847" s="48">
        <f>AL847+AP847</f>
        <v>737</v>
      </c>
      <c r="AS847" s="48"/>
      <c r="AT847" s="48"/>
      <c r="AU847" s="48"/>
      <c r="AV847" s="48"/>
      <c r="AW847" s="48">
        <f>AQ847+AS847+AT847+AU847+AV847</f>
        <v>2071</v>
      </c>
      <c r="AX847" s="48">
        <f>AR847+AV847</f>
        <v>737</v>
      </c>
      <c r="AY847" s="48"/>
      <c r="AZ847" s="48"/>
      <c r="BA847" s="48"/>
      <c r="BB847" s="48"/>
      <c r="BC847" s="48">
        <f>AW847+AY847+AZ847+BA847+BB847</f>
        <v>2071</v>
      </c>
      <c r="BD847" s="48">
        <f>AX847+BB847</f>
        <v>737</v>
      </c>
      <c r="BE847" s="48"/>
      <c r="BF847" s="48"/>
      <c r="BG847" s="48"/>
      <c r="BH847" s="48"/>
      <c r="BI847" s="48">
        <f>BC847+BE847+BF847+BG847+BH847</f>
        <v>2071</v>
      </c>
      <c r="BJ847" s="48">
        <f>BD847+BH847</f>
        <v>737</v>
      </c>
      <c r="BK847" s="48"/>
      <c r="BL847" s="48"/>
      <c r="BM847" s="48"/>
      <c r="BN847" s="48"/>
      <c r="BO847" s="48">
        <f>BI847+BK847+BL847+BM847+BN847</f>
        <v>2071</v>
      </c>
      <c r="BP847" s="48">
        <f>BJ847+BN847</f>
        <v>737</v>
      </c>
      <c r="BQ847" s="48">
        <v>-937</v>
      </c>
      <c r="BR847" s="48"/>
      <c r="BS847" s="48"/>
      <c r="BT847" s="48"/>
      <c r="BU847" s="48">
        <f>BO847+BQ847+BR847+BS847+BT847</f>
        <v>1134</v>
      </c>
      <c r="BV847" s="48">
        <f>BP847+BT847</f>
        <v>737</v>
      </c>
      <c r="BW847" s="48"/>
      <c r="BX847" s="48"/>
      <c r="BY847" s="48"/>
      <c r="BZ847" s="48"/>
      <c r="CA847" s="48">
        <f>BU847+BW847+BX847+BY847+BZ847</f>
        <v>1134</v>
      </c>
      <c r="CB847" s="48">
        <f>BV847+BZ847</f>
        <v>737</v>
      </c>
      <c r="CC847" s="48"/>
      <c r="CD847" s="48"/>
      <c r="CE847" s="48"/>
      <c r="CF847" s="48"/>
      <c r="CG847" s="48">
        <f>CA847+CC847+CD847+CE847+CF847</f>
        <v>1134</v>
      </c>
      <c r="CH847" s="48">
        <f>CB847+CF847</f>
        <v>737</v>
      </c>
      <c r="CI847" s="48"/>
      <c r="CJ847" s="48"/>
      <c r="CK847" s="48"/>
      <c r="CL847" s="48"/>
      <c r="CM847" s="48">
        <f>CG847+CI847+CJ847+CK847+CL847</f>
        <v>1134</v>
      </c>
      <c r="CN847" s="48">
        <f>CH847+CL847</f>
        <v>737</v>
      </c>
      <c r="CO847" s="48">
        <v>1134</v>
      </c>
      <c r="CP847" s="48">
        <v>737</v>
      </c>
      <c r="CQ847" s="116">
        <f t="shared" si="2488"/>
        <v>100</v>
      </c>
      <c r="CR847" s="116">
        <f t="shared" si="2489"/>
        <v>100</v>
      </c>
    </row>
    <row r="848" spans="1:96" ht="33">
      <c r="A848" s="17" t="s">
        <v>274</v>
      </c>
      <c r="B848" s="31">
        <v>913</v>
      </c>
      <c r="C848" s="18" t="s">
        <v>7</v>
      </c>
      <c r="D848" s="18" t="s">
        <v>8</v>
      </c>
      <c r="E848" s="18" t="s">
        <v>333</v>
      </c>
      <c r="F848" s="6"/>
      <c r="G848" s="6">
        <f>G849+G853</f>
        <v>2817</v>
      </c>
      <c r="H848" s="6">
        <f>H849+H853</f>
        <v>0</v>
      </c>
      <c r="I848" s="6">
        <f t="shared" ref="I848:N848" si="2505">I849+I853</f>
        <v>0</v>
      </c>
      <c r="J848" s="6">
        <f t="shared" si="2505"/>
        <v>0</v>
      </c>
      <c r="K848" s="6">
        <f t="shared" si="2505"/>
        <v>0</v>
      </c>
      <c r="L848" s="6">
        <f t="shared" si="2505"/>
        <v>0</v>
      </c>
      <c r="M848" s="6">
        <f t="shared" si="2505"/>
        <v>2817</v>
      </c>
      <c r="N848" s="6">
        <f t="shared" si="2505"/>
        <v>0</v>
      </c>
      <c r="O848" s="6">
        <f t="shared" ref="O848:T848" si="2506">O849+O853</f>
        <v>0</v>
      </c>
      <c r="P848" s="6">
        <f t="shared" si="2506"/>
        <v>0</v>
      </c>
      <c r="Q848" s="6">
        <f t="shared" si="2506"/>
        <v>0</v>
      </c>
      <c r="R848" s="6">
        <f t="shared" si="2506"/>
        <v>0</v>
      </c>
      <c r="S848" s="6">
        <f t="shared" si="2506"/>
        <v>2817</v>
      </c>
      <c r="T848" s="6">
        <f t="shared" si="2506"/>
        <v>0</v>
      </c>
      <c r="U848" s="6">
        <f t="shared" ref="U848:Z848" si="2507">U849+U853</f>
        <v>0</v>
      </c>
      <c r="V848" s="6">
        <f t="shared" si="2507"/>
        <v>0</v>
      </c>
      <c r="W848" s="6">
        <f t="shared" si="2507"/>
        <v>0</v>
      </c>
      <c r="X848" s="6">
        <f t="shared" si="2507"/>
        <v>0</v>
      </c>
      <c r="Y848" s="6">
        <f t="shared" si="2507"/>
        <v>2817</v>
      </c>
      <c r="Z848" s="6">
        <f t="shared" si="2507"/>
        <v>0</v>
      </c>
      <c r="AA848" s="6">
        <f t="shared" ref="AA848:AF848" si="2508">AA849+AA853</f>
        <v>0</v>
      </c>
      <c r="AB848" s="6">
        <f t="shared" si="2508"/>
        <v>0</v>
      </c>
      <c r="AC848" s="6">
        <f t="shared" si="2508"/>
        <v>0</v>
      </c>
      <c r="AD848" s="6">
        <f t="shared" si="2508"/>
        <v>0</v>
      </c>
      <c r="AE848" s="6">
        <f t="shared" si="2508"/>
        <v>2817</v>
      </c>
      <c r="AF848" s="6">
        <f t="shared" si="2508"/>
        <v>0</v>
      </c>
      <c r="AG848" s="6">
        <f t="shared" ref="AG848:AL848" si="2509">AG849+AG853</f>
        <v>0</v>
      </c>
      <c r="AH848" s="6">
        <f t="shared" si="2509"/>
        <v>0</v>
      </c>
      <c r="AI848" s="6">
        <f t="shared" si="2509"/>
        <v>0</v>
      </c>
      <c r="AJ848" s="6">
        <f t="shared" si="2509"/>
        <v>0</v>
      </c>
      <c r="AK848" s="6">
        <f t="shared" si="2509"/>
        <v>2817</v>
      </c>
      <c r="AL848" s="6">
        <f t="shared" si="2509"/>
        <v>0</v>
      </c>
      <c r="AM848" s="6">
        <f t="shared" ref="AM848:AR848" si="2510">AM849+AM853</f>
        <v>0</v>
      </c>
      <c r="AN848" s="6">
        <f t="shared" si="2510"/>
        <v>0</v>
      </c>
      <c r="AO848" s="6">
        <f t="shared" si="2510"/>
        <v>0</v>
      </c>
      <c r="AP848" s="6">
        <f t="shared" si="2510"/>
        <v>0</v>
      </c>
      <c r="AQ848" s="6">
        <f t="shared" si="2510"/>
        <v>2817</v>
      </c>
      <c r="AR848" s="6">
        <f t="shared" si="2510"/>
        <v>0</v>
      </c>
      <c r="AS848" s="6">
        <f t="shared" ref="AS848:AX848" si="2511">AS849+AS853</f>
        <v>0</v>
      </c>
      <c r="AT848" s="6">
        <f t="shared" si="2511"/>
        <v>3517</v>
      </c>
      <c r="AU848" s="6">
        <f t="shared" si="2511"/>
        <v>0</v>
      </c>
      <c r="AV848" s="6">
        <f t="shared" si="2511"/>
        <v>0</v>
      </c>
      <c r="AW848" s="6">
        <f t="shared" si="2511"/>
        <v>6334</v>
      </c>
      <c r="AX848" s="6">
        <f t="shared" si="2511"/>
        <v>0</v>
      </c>
      <c r="AY848" s="6">
        <f t="shared" ref="AY848:BD848" si="2512">AY849+AY853</f>
        <v>0</v>
      </c>
      <c r="AZ848" s="6">
        <f t="shared" si="2512"/>
        <v>0</v>
      </c>
      <c r="BA848" s="6">
        <f t="shared" si="2512"/>
        <v>0</v>
      </c>
      <c r="BB848" s="6">
        <f t="shared" si="2512"/>
        <v>0</v>
      </c>
      <c r="BC848" s="6">
        <f t="shared" si="2512"/>
        <v>6334</v>
      </c>
      <c r="BD848" s="6">
        <f t="shared" si="2512"/>
        <v>0</v>
      </c>
      <c r="BE848" s="6">
        <f t="shared" ref="BE848:BJ848" si="2513">BE849+BE853</f>
        <v>0</v>
      </c>
      <c r="BF848" s="6">
        <f t="shared" si="2513"/>
        <v>0</v>
      </c>
      <c r="BG848" s="6">
        <f t="shared" si="2513"/>
        <v>-232</v>
      </c>
      <c r="BH848" s="6">
        <f t="shared" si="2513"/>
        <v>0</v>
      </c>
      <c r="BI848" s="6">
        <f t="shared" si="2513"/>
        <v>6102</v>
      </c>
      <c r="BJ848" s="6">
        <f t="shared" si="2513"/>
        <v>0</v>
      </c>
      <c r="BK848" s="6">
        <f t="shared" ref="BK848:BP848" si="2514">BK849+BK853</f>
        <v>0</v>
      </c>
      <c r="BL848" s="6">
        <f t="shared" si="2514"/>
        <v>0</v>
      </c>
      <c r="BM848" s="6">
        <f t="shared" si="2514"/>
        <v>0</v>
      </c>
      <c r="BN848" s="6">
        <f t="shared" si="2514"/>
        <v>0</v>
      </c>
      <c r="BO848" s="6">
        <f t="shared" si="2514"/>
        <v>6102</v>
      </c>
      <c r="BP848" s="6">
        <f t="shared" si="2514"/>
        <v>0</v>
      </c>
      <c r="BQ848" s="6">
        <f t="shared" ref="BQ848:BV848" si="2515">BQ849+BQ853</f>
        <v>0</v>
      </c>
      <c r="BR848" s="6">
        <f t="shared" si="2515"/>
        <v>0</v>
      </c>
      <c r="BS848" s="6">
        <f t="shared" si="2515"/>
        <v>0</v>
      </c>
      <c r="BT848" s="6">
        <f t="shared" si="2515"/>
        <v>0</v>
      </c>
      <c r="BU848" s="6">
        <f t="shared" si="2515"/>
        <v>6102</v>
      </c>
      <c r="BV848" s="6">
        <f t="shared" si="2515"/>
        <v>0</v>
      </c>
      <c r="BW848" s="6">
        <f t="shared" ref="BW848:CB848" si="2516">BW849+BW853</f>
        <v>0</v>
      </c>
      <c r="BX848" s="6">
        <f t="shared" si="2516"/>
        <v>0</v>
      </c>
      <c r="BY848" s="6">
        <f t="shared" si="2516"/>
        <v>0</v>
      </c>
      <c r="BZ848" s="6">
        <f t="shared" si="2516"/>
        <v>0</v>
      </c>
      <c r="CA848" s="6">
        <f t="shared" si="2516"/>
        <v>6102</v>
      </c>
      <c r="CB848" s="6">
        <f t="shared" si="2516"/>
        <v>0</v>
      </c>
      <c r="CC848" s="6">
        <f t="shared" ref="CC848:CH848" si="2517">CC849+CC853</f>
        <v>0</v>
      </c>
      <c r="CD848" s="6">
        <f t="shared" si="2517"/>
        <v>0</v>
      </c>
      <c r="CE848" s="6">
        <f t="shared" si="2517"/>
        <v>0</v>
      </c>
      <c r="CF848" s="6">
        <f t="shared" si="2517"/>
        <v>0</v>
      </c>
      <c r="CG848" s="6">
        <f t="shared" si="2517"/>
        <v>6102</v>
      </c>
      <c r="CH848" s="6">
        <f t="shared" si="2517"/>
        <v>0</v>
      </c>
      <c r="CI848" s="6">
        <f t="shared" ref="CI848:CN848" si="2518">CI849+CI853</f>
        <v>0</v>
      </c>
      <c r="CJ848" s="6">
        <f t="shared" si="2518"/>
        <v>0</v>
      </c>
      <c r="CK848" s="6">
        <f t="shared" si="2518"/>
        <v>0</v>
      </c>
      <c r="CL848" s="6">
        <f t="shared" si="2518"/>
        <v>0</v>
      </c>
      <c r="CM848" s="6">
        <f t="shared" si="2518"/>
        <v>6102</v>
      </c>
      <c r="CN848" s="6">
        <f t="shared" si="2518"/>
        <v>0</v>
      </c>
      <c r="CO848" s="6">
        <f t="shared" ref="CO848:CP848" si="2519">CO849+CO853</f>
        <v>6101</v>
      </c>
      <c r="CP848" s="6">
        <f t="shared" si="2519"/>
        <v>0</v>
      </c>
      <c r="CQ848" s="32">
        <f t="shared" si="2488"/>
        <v>99.983611930514584</v>
      </c>
      <c r="CR848" s="32"/>
    </row>
    <row r="849" spans="1:96" ht="21" customHeight="1">
      <c r="A849" s="20" t="s">
        <v>14</v>
      </c>
      <c r="B849" s="31">
        <v>913</v>
      </c>
      <c r="C849" s="18" t="s">
        <v>7</v>
      </c>
      <c r="D849" s="18" t="s">
        <v>8</v>
      </c>
      <c r="E849" s="18" t="s">
        <v>334</v>
      </c>
      <c r="F849" s="18"/>
      <c r="G849" s="6">
        <f t="shared" ref="G849:V851" si="2520">G850</f>
        <v>2817</v>
      </c>
      <c r="H849" s="6">
        <f t="shared" si="2520"/>
        <v>0</v>
      </c>
      <c r="I849" s="6">
        <f t="shared" si="2520"/>
        <v>0</v>
      </c>
      <c r="J849" s="6">
        <f t="shared" si="2520"/>
        <v>0</v>
      </c>
      <c r="K849" s="6">
        <f t="shared" si="2520"/>
        <v>0</v>
      </c>
      <c r="L849" s="6">
        <f t="shared" si="2520"/>
        <v>0</v>
      </c>
      <c r="M849" s="6">
        <f t="shared" si="2520"/>
        <v>2817</v>
      </c>
      <c r="N849" s="6">
        <f t="shared" si="2520"/>
        <v>0</v>
      </c>
      <c r="O849" s="6">
        <f t="shared" si="2520"/>
        <v>0</v>
      </c>
      <c r="P849" s="6">
        <f t="shared" si="2520"/>
        <v>0</v>
      </c>
      <c r="Q849" s="6">
        <f t="shared" si="2520"/>
        <v>0</v>
      </c>
      <c r="R849" s="6">
        <f t="shared" si="2520"/>
        <v>0</v>
      </c>
      <c r="S849" s="6">
        <f t="shared" si="2520"/>
        <v>2817</v>
      </c>
      <c r="T849" s="6">
        <f t="shared" si="2520"/>
        <v>0</v>
      </c>
      <c r="U849" s="6">
        <f t="shared" si="2520"/>
        <v>0</v>
      </c>
      <c r="V849" s="6">
        <f t="shared" si="2520"/>
        <v>0</v>
      </c>
      <c r="W849" s="6">
        <f t="shared" ref="U849:AJ851" si="2521">W850</f>
        <v>0</v>
      </c>
      <c r="X849" s="6">
        <f t="shared" si="2521"/>
        <v>0</v>
      </c>
      <c r="Y849" s="6">
        <f t="shared" si="2521"/>
        <v>2817</v>
      </c>
      <c r="Z849" s="6">
        <f t="shared" si="2521"/>
        <v>0</v>
      </c>
      <c r="AA849" s="6">
        <f t="shared" si="2521"/>
        <v>0</v>
      </c>
      <c r="AB849" s="6">
        <f t="shared" si="2521"/>
        <v>0</v>
      </c>
      <c r="AC849" s="6">
        <f t="shared" si="2521"/>
        <v>0</v>
      </c>
      <c r="AD849" s="6">
        <f t="shared" si="2521"/>
        <v>0</v>
      </c>
      <c r="AE849" s="6">
        <f t="shared" si="2521"/>
        <v>2817</v>
      </c>
      <c r="AF849" s="6">
        <f t="shared" si="2521"/>
        <v>0</v>
      </c>
      <c r="AG849" s="6">
        <f t="shared" si="2521"/>
        <v>0</v>
      </c>
      <c r="AH849" s="6">
        <f t="shared" si="2521"/>
        <v>0</v>
      </c>
      <c r="AI849" s="6">
        <f t="shared" si="2521"/>
        <v>0</v>
      </c>
      <c r="AJ849" s="6">
        <f t="shared" si="2521"/>
        <v>0</v>
      </c>
      <c r="AK849" s="6">
        <f t="shared" ref="AG849:AY851" si="2522">AK850</f>
        <v>2817</v>
      </c>
      <c r="AL849" s="6">
        <f t="shared" si="2522"/>
        <v>0</v>
      </c>
      <c r="AM849" s="6">
        <f t="shared" si="2522"/>
        <v>0</v>
      </c>
      <c r="AN849" s="6">
        <f t="shared" si="2522"/>
        <v>0</v>
      </c>
      <c r="AO849" s="6">
        <f t="shared" si="2522"/>
        <v>0</v>
      </c>
      <c r="AP849" s="6">
        <f t="shared" si="2522"/>
        <v>0</v>
      </c>
      <c r="AQ849" s="6">
        <f t="shared" si="2522"/>
        <v>2817</v>
      </c>
      <c r="AR849" s="6">
        <f t="shared" si="2522"/>
        <v>0</v>
      </c>
      <c r="AS849" s="6">
        <f t="shared" si="2522"/>
        <v>0</v>
      </c>
      <c r="AT849" s="6">
        <f t="shared" si="2522"/>
        <v>3517</v>
      </c>
      <c r="AU849" s="6">
        <f t="shared" si="2522"/>
        <v>0</v>
      </c>
      <c r="AV849" s="6">
        <f t="shared" si="2522"/>
        <v>0</v>
      </c>
      <c r="AW849" s="6">
        <f t="shared" si="2522"/>
        <v>6334</v>
      </c>
      <c r="AX849" s="6">
        <f t="shared" si="2522"/>
        <v>0</v>
      </c>
      <c r="AY849" s="6">
        <f t="shared" si="2522"/>
        <v>0</v>
      </c>
      <c r="AZ849" s="6">
        <f t="shared" ref="AY849:BN851" si="2523">AZ850</f>
        <v>0</v>
      </c>
      <c r="BA849" s="6">
        <f t="shared" si="2523"/>
        <v>0</v>
      </c>
      <c r="BB849" s="6">
        <f t="shared" si="2523"/>
        <v>0</v>
      </c>
      <c r="BC849" s="6">
        <f t="shared" si="2523"/>
        <v>6334</v>
      </c>
      <c r="BD849" s="6">
        <f t="shared" si="2523"/>
        <v>0</v>
      </c>
      <c r="BE849" s="6">
        <f t="shared" si="2523"/>
        <v>0</v>
      </c>
      <c r="BF849" s="6">
        <f t="shared" si="2523"/>
        <v>0</v>
      </c>
      <c r="BG849" s="6">
        <f t="shared" si="2523"/>
        <v>-232</v>
      </c>
      <c r="BH849" s="6">
        <f t="shared" si="2523"/>
        <v>0</v>
      </c>
      <c r="BI849" s="6">
        <f t="shared" si="2523"/>
        <v>6102</v>
      </c>
      <c r="BJ849" s="6">
        <f t="shared" si="2523"/>
        <v>0</v>
      </c>
      <c r="BK849" s="6">
        <f t="shared" si="2523"/>
        <v>0</v>
      </c>
      <c r="BL849" s="6">
        <f t="shared" si="2523"/>
        <v>0</v>
      </c>
      <c r="BM849" s="6">
        <f t="shared" si="2523"/>
        <v>0</v>
      </c>
      <c r="BN849" s="6">
        <f t="shared" si="2523"/>
        <v>0</v>
      </c>
      <c r="BO849" s="6">
        <f t="shared" ref="BK849:BZ851" si="2524">BO850</f>
        <v>6102</v>
      </c>
      <c r="BP849" s="6">
        <f t="shared" si="2524"/>
        <v>0</v>
      </c>
      <c r="BQ849" s="6">
        <f t="shared" si="2524"/>
        <v>0</v>
      </c>
      <c r="BR849" s="6">
        <f t="shared" si="2524"/>
        <v>0</v>
      </c>
      <c r="BS849" s="6">
        <f t="shared" si="2524"/>
        <v>0</v>
      </c>
      <c r="BT849" s="6">
        <f t="shared" si="2524"/>
        <v>0</v>
      </c>
      <c r="BU849" s="6">
        <f t="shared" si="2524"/>
        <v>6102</v>
      </c>
      <c r="BV849" s="6">
        <f t="shared" si="2524"/>
        <v>0</v>
      </c>
      <c r="BW849" s="6">
        <f t="shared" si="2524"/>
        <v>0</v>
      </c>
      <c r="BX849" s="6">
        <f t="shared" si="2524"/>
        <v>0</v>
      </c>
      <c r="BY849" s="6">
        <f t="shared" si="2524"/>
        <v>0</v>
      </c>
      <c r="BZ849" s="6">
        <f t="shared" si="2524"/>
        <v>0</v>
      </c>
      <c r="CA849" s="6">
        <f t="shared" ref="BW849:CL851" si="2525">CA850</f>
        <v>6102</v>
      </c>
      <c r="CB849" s="6">
        <f t="shared" si="2525"/>
        <v>0</v>
      </c>
      <c r="CC849" s="6">
        <f t="shared" si="2525"/>
        <v>0</v>
      </c>
      <c r="CD849" s="6">
        <f t="shared" si="2525"/>
        <v>0</v>
      </c>
      <c r="CE849" s="6">
        <f t="shared" si="2525"/>
        <v>0</v>
      </c>
      <c r="CF849" s="6">
        <f t="shared" si="2525"/>
        <v>0</v>
      </c>
      <c r="CG849" s="6">
        <f t="shared" si="2525"/>
        <v>6102</v>
      </c>
      <c r="CH849" s="6">
        <f t="shared" si="2525"/>
        <v>0</v>
      </c>
      <c r="CI849" s="6">
        <f t="shared" si="2525"/>
        <v>0</v>
      </c>
      <c r="CJ849" s="6">
        <f t="shared" si="2525"/>
        <v>0</v>
      </c>
      <c r="CK849" s="6">
        <f t="shared" si="2525"/>
        <v>0</v>
      </c>
      <c r="CL849" s="6">
        <f t="shared" si="2525"/>
        <v>0</v>
      </c>
      <c r="CM849" s="6">
        <f t="shared" ref="CI849:CP851" si="2526">CM850</f>
        <v>6102</v>
      </c>
      <c r="CN849" s="6">
        <f t="shared" si="2526"/>
        <v>0</v>
      </c>
      <c r="CO849" s="6">
        <f t="shared" si="2526"/>
        <v>6101</v>
      </c>
      <c r="CP849" s="6">
        <f t="shared" si="2526"/>
        <v>0</v>
      </c>
      <c r="CQ849" s="32">
        <f t="shared" si="2488"/>
        <v>99.983611930514584</v>
      </c>
      <c r="CR849" s="32"/>
    </row>
    <row r="850" spans="1:96" ht="21.75" customHeight="1">
      <c r="A850" s="20" t="s">
        <v>189</v>
      </c>
      <c r="B850" s="31">
        <v>913</v>
      </c>
      <c r="C850" s="18" t="s">
        <v>7</v>
      </c>
      <c r="D850" s="18" t="s">
        <v>8</v>
      </c>
      <c r="E850" s="18" t="s">
        <v>679</v>
      </c>
      <c r="F850" s="18"/>
      <c r="G850" s="6">
        <f t="shared" si="2520"/>
        <v>2817</v>
      </c>
      <c r="H850" s="6">
        <f t="shared" si="2520"/>
        <v>0</v>
      </c>
      <c r="I850" s="6">
        <f t="shared" si="2520"/>
        <v>0</v>
      </c>
      <c r="J850" s="6">
        <f t="shared" si="2520"/>
        <v>0</v>
      </c>
      <c r="K850" s="6">
        <f t="shared" si="2520"/>
        <v>0</v>
      </c>
      <c r="L850" s="6">
        <f t="shared" si="2520"/>
        <v>0</v>
      </c>
      <c r="M850" s="6">
        <f t="shared" si="2520"/>
        <v>2817</v>
      </c>
      <c r="N850" s="6">
        <f t="shared" si="2520"/>
        <v>0</v>
      </c>
      <c r="O850" s="6">
        <f t="shared" si="2520"/>
        <v>0</v>
      </c>
      <c r="P850" s="6">
        <f t="shared" si="2520"/>
        <v>0</v>
      </c>
      <c r="Q850" s="6">
        <f t="shared" si="2520"/>
        <v>0</v>
      </c>
      <c r="R850" s="6">
        <f t="shared" si="2520"/>
        <v>0</v>
      </c>
      <c r="S850" s="6">
        <f t="shared" si="2520"/>
        <v>2817</v>
      </c>
      <c r="T850" s="6">
        <f t="shared" si="2520"/>
        <v>0</v>
      </c>
      <c r="U850" s="6">
        <f t="shared" si="2521"/>
        <v>0</v>
      </c>
      <c r="V850" s="6">
        <f t="shared" si="2521"/>
        <v>0</v>
      </c>
      <c r="W850" s="6">
        <f t="shared" si="2521"/>
        <v>0</v>
      </c>
      <c r="X850" s="6">
        <f t="shared" si="2521"/>
        <v>0</v>
      </c>
      <c r="Y850" s="6">
        <f t="shared" si="2521"/>
        <v>2817</v>
      </c>
      <c r="Z850" s="6">
        <f t="shared" si="2521"/>
        <v>0</v>
      </c>
      <c r="AA850" s="6">
        <f t="shared" si="2521"/>
        <v>0</v>
      </c>
      <c r="AB850" s="6">
        <f t="shared" si="2521"/>
        <v>0</v>
      </c>
      <c r="AC850" s="6">
        <f t="shared" si="2521"/>
        <v>0</v>
      </c>
      <c r="AD850" s="6">
        <f t="shared" si="2521"/>
        <v>0</v>
      </c>
      <c r="AE850" s="6">
        <f t="shared" si="2521"/>
        <v>2817</v>
      </c>
      <c r="AF850" s="6">
        <f t="shared" si="2521"/>
        <v>0</v>
      </c>
      <c r="AG850" s="6">
        <f t="shared" si="2522"/>
        <v>0</v>
      </c>
      <c r="AH850" s="6">
        <f t="shared" si="2522"/>
        <v>0</v>
      </c>
      <c r="AI850" s="6">
        <f t="shared" si="2522"/>
        <v>0</v>
      </c>
      <c r="AJ850" s="6">
        <f t="shared" si="2522"/>
        <v>0</v>
      </c>
      <c r="AK850" s="6">
        <f t="shared" si="2522"/>
        <v>2817</v>
      </c>
      <c r="AL850" s="6">
        <f t="shared" si="2522"/>
        <v>0</v>
      </c>
      <c r="AM850" s="6">
        <f t="shared" si="2522"/>
        <v>0</v>
      </c>
      <c r="AN850" s="6">
        <f t="shared" si="2522"/>
        <v>0</v>
      </c>
      <c r="AO850" s="6">
        <f t="shared" si="2522"/>
        <v>0</v>
      </c>
      <c r="AP850" s="6">
        <f t="shared" si="2522"/>
        <v>0</v>
      </c>
      <c r="AQ850" s="6">
        <f t="shared" si="2522"/>
        <v>2817</v>
      </c>
      <c r="AR850" s="6">
        <f t="shared" si="2522"/>
        <v>0</v>
      </c>
      <c r="AS850" s="6">
        <f t="shared" si="2522"/>
        <v>0</v>
      </c>
      <c r="AT850" s="6">
        <f t="shared" si="2522"/>
        <v>3517</v>
      </c>
      <c r="AU850" s="6">
        <f t="shared" si="2522"/>
        <v>0</v>
      </c>
      <c r="AV850" s="6">
        <f t="shared" si="2522"/>
        <v>0</v>
      </c>
      <c r="AW850" s="6">
        <f t="shared" si="2522"/>
        <v>6334</v>
      </c>
      <c r="AX850" s="6">
        <f t="shared" si="2522"/>
        <v>0</v>
      </c>
      <c r="AY850" s="6">
        <f t="shared" si="2523"/>
        <v>0</v>
      </c>
      <c r="AZ850" s="6">
        <f t="shared" si="2523"/>
        <v>0</v>
      </c>
      <c r="BA850" s="6">
        <f t="shared" si="2523"/>
        <v>0</v>
      </c>
      <c r="BB850" s="6">
        <f t="shared" si="2523"/>
        <v>0</v>
      </c>
      <c r="BC850" s="6">
        <f t="shared" si="2523"/>
        <v>6334</v>
      </c>
      <c r="BD850" s="6">
        <f t="shared" si="2523"/>
        <v>0</v>
      </c>
      <c r="BE850" s="6">
        <f t="shared" si="2523"/>
        <v>0</v>
      </c>
      <c r="BF850" s="6">
        <f t="shared" si="2523"/>
        <v>0</v>
      </c>
      <c r="BG850" s="6">
        <f t="shared" si="2523"/>
        <v>-232</v>
      </c>
      <c r="BH850" s="6">
        <f t="shared" si="2523"/>
        <v>0</v>
      </c>
      <c r="BI850" s="6">
        <f t="shared" si="2523"/>
        <v>6102</v>
      </c>
      <c r="BJ850" s="6">
        <f t="shared" si="2523"/>
        <v>0</v>
      </c>
      <c r="BK850" s="6">
        <f t="shared" si="2524"/>
        <v>0</v>
      </c>
      <c r="BL850" s="6">
        <f t="shared" si="2524"/>
        <v>0</v>
      </c>
      <c r="BM850" s="6">
        <f t="shared" si="2524"/>
        <v>0</v>
      </c>
      <c r="BN850" s="6">
        <f t="shared" si="2524"/>
        <v>0</v>
      </c>
      <c r="BO850" s="6">
        <f t="shared" si="2524"/>
        <v>6102</v>
      </c>
      <c r="BP850" s="6">
        <f t="shared" si="2524"/>
        <v>0</v>
      </c>
      <c r="BQ850" s="6">
        <f t="shared" si="2524"/>
        <v>0</v>
      </c>
      <c r="BR850" s="6">
        <f t="shared" si="2524"/>
        <v>0</v>
      </c>
      <c r="BS850" s="6">
        <f t="shared" si="2524"/>
        <v>0</v>
      </c>
      <c r="BT850" s="6">
        <f t="shared" si="2524"/>
        <v>0</v>
      </c>
      <c r="BU850" s="6">
        <f t="shared" si="2524"/>
        <v>6102</v>
      </c>
      <c r="BV850" s="6">
        <f t="shared" si="2524"/>
        <v>0</v>
      </c>
      <c r="BW850" s="6">
        <f t="shared" si="2525"/>
        <v>0</v>
      </c>
      <c r="BX850" s="6">
        <f t="shared" si="2525"/>
        <v>0</v>
      </c>
      <c r="BY850" s="6">
        <f t="shared" si="2525"/>
        <v>0</v>
      </c>
      <c r="BZ850" s="6">
        <f t="shared" si="2525"/>
        <v>0</v>
      </c>
      <c r="CA850" s="6">
        <f t="shared" si="2525"/>
        <v>6102</v>
      </c>
      <c r="CB850" s="6">
        <f t="shared" si="2525"/>
        <v>0</v>
      </c>
      <c r="CC850" s="6">
        <f t="shared" si="2525"/>
        <v>0</v>
      </c>
      <c r="CD850" s="6">
        <f t="shared" si="2525"/>
        <v>0</v>
      </c>
      <c r="CE850" s="6">
        <f t="shared" si="2525"/>
        <v>0</v>
      </c>
      <c r="CF850" s="6">
        <f t="shared" si="2525"/>
        <v>0</v>
      </c>
      <c r="CG850" s="6">
        <f t="shared" si="2525"/>
        <v>6102</v>
      </c>
      <c r="CH850" s="6">
        <f t="shared" si="2525"/>
        <v>0</v>
      </c>
      <c r="CI850" s="6">
        <f t="shared" si="2526"/>
        <v>0</v>
      </c>
      <c r="CJ850" s="6">
        <f t="shared" si="2526"/>
        <v>0</v>
      </c>
      <c r="CK850" s="6">
        <f t="shared" si="2526"/>
        <v>0</v>
      </c>
      <c r="CL850" s="6">
        <f t="shared" si="2526"/>
        <v>0</v>
      </c>
      <c r="CM850" s="6">
        <f t="shared" si="2526"/>
        <v>6102</v>
      </c>
      <c r="CN850" s="6">
        <f t="shared" si="2526"/>
        <v>0</v>
      </c>
      <c r="CO850" s="6">
        <f t="shared" si="2526"/>
        <v>6101</v>
      </c>
      <c r="CP850" s="6">
        <f t="shared" si="2526"/>
        <v>0</v>
      </c>
      <c r="CQ850" s="32">
        <f t="shared" si="2488"/>
        <v>99.983611930514584</v>
      </c>
      <c r="CR850" s="32"/>
    </row>
    <row r="851" spans="1:96" ht="33">
      <c r="A851" s="17" t="s">
        <v>11</v>
      </c>
      <c r="B851" s="31">
        <v>913</v>
      </c>
      <c r="C851" s="18" t="s">
        <v>7</v>
      </c>
      <c r="D851" s="18" t="s">
        <v>8</v>
      </c>
      <c r="E851" s="18" t="s">
        <v>679</v>
      </c>
      <c r="F851" s="18" t="s">
        <v>12</v>
      </c>
      <c r="G851" s="6">
        <f t="shared" si="2520"/>
        <v>2817</v>
      </c>
      <c r="H851" s="6">
        <f t="shared" si="2520"/>
        <v>0</v>
      </c>
      <c r="I851" s="6">
        <f t="shared" si="2520"/>
        <v>0</v>
      </c>
      <c r="J851" s="6">
        <f t="shared" si="2520"/>
        <v>0</v>
      </c>
      <c r="K851" s="6">
        <f t="shared" si="2520"/>
        <v>0</v>
      </c>
      <c r="L851" s="6">
        <f t="shared" si="2520"/>
        <v>0</v>
      </c>
      <c r="M851" s="6">
        <f t="shared" si="2520"/>
        <v>2817</v>
      </c>
      <c r="N851" s="6">
        <f t="shared" si="2520"/>
        <v>0</v>
      </c>
      <c r="O851" s="6">
        <f t="shared" si="2520"/>
        <v>0</v>
      </c>
      <c r="P851" s="6">
        <f t="shared" si="2520"/>
        <v>0</v>
      </c>
      <c r="Q851" s="6">
        <f t="shared" si="2520"/>
        <v>0</v>
      </c>
      <c r="R851" s="6">
        <f t="shared" si="2520"/>
        <v>0</v>
      </c>
      <c r="S851" s="6">
        <f t="shared" si="2520"/>
        <v>2817</v>
      </c>
      <c r="T851" s="6">
        <f t="shared" si="2520"/>
        <v>0</v>
      </c>
      <c r="U851" s="6">
        <f t="shared" si="2521"/>
        <v>0</v>
      </c>
      <c r="V851" s="6">
        <f t="shared" si="2521"/>
        <v>0</v>
      </c>
      <c r="W851" s="6">
        <f t="shared" si="2521"/>
        <v>0</v>
      </c>
      <c r="X851" s="6">
        <f t="shared" si="2521"/>
        <v>0</v>
      </c>
      <c r="Y851" s="6">
        <f t="shared" si="2521"/>
        <v>2817</v>
      </c>
      <c r="Z851" s="6">
        <f t="shared" si="2521"/>
        <v>0</v>
      </c>
      <c r="AA851" s="6">
        <f t="shared" si="2521"/>
        <v>0</v>
      </c>
      <c r="AB851" s="6">
        <f t="shared" si="2521"/>
        <v>0</v>
      </c>
      <c r="AC851" s="6">
        <f t="shared" si="2521"/>
        <v>0</v>
      </c>
      <c r="AD851" s="6">
        <f t="shared" si="2521"/>
        <v>0</v>
      </c>
      <c r="AE851" s="6">
        <f t="shared" si="2521"/>
        <v>2817</v>
      </c>
      <c r="AF851" s="6">
        <f t="shared" si="2521"/>
        <v>0</v>
      </c>
      <c r="AG851" s="6">
        <f t="shared" si="2522"/>
        <v>0</v>
      </c>
      <c r="AH851" s="6">
        <f t="shared" si="2522"/>
        <v>0</v>
      </c>
      <c r="AI851" s="6">
        <f t="shared" si="2522"/>
        <v>0</v>
      </c>
      <c r="AJ851" s="6">
        <f t="shared" si="2522"/>
        <v>0</v>
      </c>
      <c r="AK851" s="6">
        <f t="shared" si="2522"/>
        <v>2817</v>
      </c>
      <c r="AL851" s="6">
        <f t="shared" si="2522"/>
        <v>0</v>
      </c>
      <c r="AM851" s="6">
        <f t="shared" si="2522"/>
        <v>0</v>
      </c>
      <c r="AN851" s="6">
        <f t="shared" si="2522"/>
        <v>0</v>
      </c>
      <c r="AO851" s="6">
        <f t="shared" si="2522"/>
        <v>0</v>
      </c>
      <c r="AP851" s="6">
        <f t="shared" si="2522"/>
        <v>0</v>
      </c>
      <c r="AQ851" s="6">
        <f t="shared" si="2522"/>
        <v>2817</v>
      </c>
      <c r="AR851" s="6">
        <f t="shared" si="2522"/>
        <v>0</v>
      </c>
      <c r="AS851" s="6">
        <f t="shared" si="2522"/>
        <v>0</v>
      </c>
      <c r="AT851" s="6">
        <f t="shared" si="2522"/>
        <v>3517</v>
      </c>
      <c r="AU851" s="6">
        <f t="shared" si="2522"/>
        <v>0</v>
      </c>
      <c r="AV851" s="6">
        <f t="shared" si="2522"/>
        <v>0</v>
      </c>
      <c r="AW851" s="6">
        <f t="shared" si="2522"/>
        <v>6334</v>
      </c>
      <c r="AX851" s="6">
        <f t="shared" si="2522"/>
        <v>0</v>
      </c>
      <c r="AY851" s="6">
        <f t="shared" si="2523"/>
        <v>0</v>
      </c>
      <c r="AZ851" s="6">
        <f t="shared" si="2523"/>
        <v>0</v>
      </c>
      <c r="BA851" s="6">
        <f t="shared" si="2523"/>
        <v>0</v>
      </c>
      <c r="BB851" s="6">
        <f t="shared" si="2523"/>
        <v>0</v>
      </c>
      <c r="BC851" s="6">
        <f t="shared" si="2523"/>
        <v>6334</v>
      </c>
      <c r="BD851" s="6">
        <f t="shared" si="2523"/>
        <v>0</v>
      </c>
      <c r="BE851" s="6">
        <f t="shared" si="2523"/>
        <v>0</v>
      </c>
      <c r="BF851" s="6">
        <f t="shared" si="2523"/>
        <v>0</v>
      </c>
      <c r="BG851" s="6">
        <f t="shared" si="2523"/>
        <v>-232</v>
      </c>
      <c r="BH851" s="6">
        <f t="shared" si="2523"/>
        <v>0</v>
      </c>
      <c r="BI851" s="6">
        <f t="shared" si="2523"/>
        <v>6102</v>
      </c>
      <c r="BJ851" s="6">
        <f t="shared" si="2523"/>
        <v>0</v>
      </c>
      <c r="BK851" s="6">
        <f t="shared" si="2524"/>
        <v>0</v>
      </c>
      <c r="BL851" s="6">
        <f t="shared" si="2524"/>
        <v>0</v>
      </c>
      <c r="BM851" s="6">
        <f t="shared" si="2524"/>
        <v>0</v>
      </c>
      <c r="BN851" s="6">
        <f t="shared" si="2524"/>
        <v>0</v>
      </c>
      <c r="BO851" s="6">
        <f t="shared" si="2524"/>
        <v>6102</v>
      </c>
      <c r="BP851" s="6">
        <f t="shared" si="2524"/>
        <v>0</v>
      </c>
      <c r="BQ851" s="6">
        <f t="shared" si="2524"/>
        <v>0</v>
      </c>
      <c r="BR851" s="6">
        <f t="shared" si="2524"/>
        <v>0</v>
      </c>
      <c r="BS851" s="6">
        <f t="shared" si="2524"/>
        <v>0</v>
      </c>
      <c r="BT851" s="6">
        <f t="shared" si="2524"/>
        <v>0</v>
      </c>
      <c r="BU851" s="6">
        <f t="shared" si="2524"/>
        <v>6102</v>
      </c>
      <c r="BV851" s="6">
        <f t="shared" si="2524"/>
        <v>0</v>
      </c>
      <c r="BW851" s="6">
        <f t="shared" si="2525"/>
        <v>0</v>
      </c>
      <c r="BX851" s="6">
        <f t="shared" si="2525"/>
        <v>0</v>
      </c>
      <c r="BY851" s="6">
        <f t="shared" si="2525"/>
        <v>0</v>
      </c>
      <c r="BZ851" s="6">
        <f t="shared" si="2525"/>
        <v>0</v>
      </c>
      <c r="CA851" s="6">
        <f t="shared" si="2525"/>
        <v>6102</v>
      </c>
      <c r="CB851" s="6">
        <f t="shared" si="2525"/>
        <v>0</v>
      </c>
      <c r="CC851" s="6">
        <f t="shared" si="2525"/>
        <v>0</v>
      </c>
      <c r="CD851" s="6">
        <f t="shared" si="2525"/>
        <v>0</v>
      </c>
      <c r="CE851" s="6">
        <f t="shared" si="2525"/>
        <v>0</v>
      </c>
      <c r="CF851" s="6">
        <f t="shared" si="2525"/>
        <v>0</v>
      </c>
      <c r="CG851" s="6">
        <f t="shared" si="2525"/>
        <v>6102</v>
      </c>
      <c r="CH851" s="6">
        <f t="shared" si="2525"/>
        <v>0</v>
      </c>
      <c r="CI851" s="6">
        <f t="shared" si="2526"/>
        <v>0</v>
      </c>
      <c r="CJ851" s="6">
        <f t="shared" si="2526"/>
        <v>0</v>
      </c>
      <c r="CK851" s="6">
        <f t="shared" si="2526"/>
        <v>0</v>
      </c>
      <c r="CL851" s="6">
        <f t="shared" si="2526"/>
        <v>0</v>
      </c>
      <c r="CM851" s="6">
        <f t="shared" si="2526"/>
        <v>6102</v>
      </c>
      <c r="CN851" s="6">
        <f t="shared" si="2526"/>
        <v>0</v>
      </c>
      <c r="CO851" s="6">
        <f t="shared" si="2526"/>
        <v>6101</v>
      </c>
      <c r="CP851" s="6">
        <f t="shared" si="2526"/>
        <v>0</v>
      </c>
      <c r="CQ851" s="32">
        <f t="shared" si="2488"/>
        <v>99.983611930514584</v>
      </c>
      <c r="CR851" s="32"/>
    </row>
    <row r="852" spans="1:96" ht="21.75" customHeight="1">
      <c r="A852" s="20" t="s">
        <v>13</v>
      </c>
      <c r="B852" s="31">
        <v>913</v>
      </c>
      <c r="C852" s="18" t="s">
        <v>7</v>
      </c>
      <c r="D852" s="18" t="s">
        <v>8</v>
      </c>
      <c r="E852" s="18" t="s">
        <v>679</v>
      </c>
      <c r="F852" s="18">
        <v>610</v>
      </c>
      <c r="G852" s="48">
        <v>2817</v>
      </c>
      <c r="H852" s="48"/>
      <c r="I852" s="48"/>
      <c r="J852" s="48"/>
      <c r="K852" s="48"/>
      <c r="L852" s="48"/>
      <c r="M852" s="48">
        <f>G852+I852+J852+K852+L852</f>
        <v>2817</v>
      </c>
      <c r="N852" s="48">
        <f>H852+L852</f>
        <v>0</v>
      </c>
      <c r="O852" s="48"/>
      <c r="P852" s="48"/>
      <c r="Q852" s="48"/>
      <c r="R852" s="48"/>
      <c r="S852" s="48">
        <f>M852+O852+P852+Q852+R852</f>
        <v>2817</v>
      </c>
      <c r="T852" s="48">
        <f>N852+R852</f>
        <v>0</v>
      </c>
      <c r="U852" s="48"/>
      <c r="V852" s="48"/>
      <c r="W852" s="48"/>
      <c r="X852" s="48"/>
      <c r="Y852" s="48">
        <f>S852+U852+V852+W852+X852</f>
        <v>2817</v>
      </c>
      <c r="Z852" s="48">
        <f>T852+X852</f>
        <v>0</v>
      </c>
      <c r="AA852" s="48"/>
      <c r="AB852" s="48"/>
      <c r="AC852" s="48"/>
      <c r="AD852" s="48"/>
      <c r="AE852" s="48">
        <f>Y852+AA852+AB852+AC852+AD852</f>
        <v>2817</v>
      </c>
      <c r="AF852" s="48">
        <f>Z852+AD852</f>
        <v>0</v>
      </c>
      <c r="AG852" s="48"/>
      <c r="AH852" s="48"/>
      <c r="AI852" s="48"/>
      <c r="AJ852" s="48"/>
      <c r="AK852" s="48">
        <f>AE852+AG852+AH852+AI852+AJ852</f>
        <v>2817</v>
      </c>
      <c r="AL852" s="48">
        <f>AF852+AJ852</f>
        <v>0</v>
      </c>
      <c r="AM852" s="48"/>
      <c r="AN852" s="48"/>
      <c r="AO852" s="48"/>
      <c r="AP852" s="48"/>
      <c r="AQ852" s="48">
        <f>AK852+AM852+AN852+AO852+AP852</f>
        <v>2817</v>
      </c>
      <c r="AR852" s="48">
        <f>AL852+AP852</f>
        <v>0</v>
      </c>
      <c r="AS852" s="48"/>
      <c r="AT852" s="48">
        <v>3517</v>
      </c>
      <c r="AU852" s="48"/>
      <c r="AV852" s="48"/>
      <c r="AW852" s="48">
        <f>AQ852+AS852+AT852+AU852+AV852</f>
        <v>6334</v>
      </c>
      <c r="AX852" s="48">
        <f>AR852+AV852</f>
        <v>0</v>
      </c>
      <c r="AY852" s="48"/>
      <c r="AZ852" s="48"/>
      <c r="BA852" s="48"/>
      <c r="BB852" s="48"/>
      <c r="BC852" s="48">
        <f>AW852+AY852+AZ852+BA852+BB852</f>
        <v>6334</v>
      </c>
      <c r="BD852" s="48">
        <f>AX852+BB852</f>
        <v>0</v>
      </c>
      <c r="BE852" s="48"/>
      <c r="BF852" s="48"/>
      <c r="BG852" s="48">
        <v>-232</v>
      </c>
      <c r="BH852" s="48"/>
      <c r="BI852" s="48">
        <f>BC852+BE852+BF852+BG852+BH852</f>
        <v>6102</v>
      </c>
      <c r="BJ852" s="48">
        <f>BD852+BH852</f>
        <v>0</v>
      </c>
      <c r="BK852" s="48"/>
      <c r="BL852" s="48"/>
      <c r="BM852" s="48"/>
      <c r="BN852" s="48"/>
      <c r="BO852" s="48">
        <f>BI852+BK852+BL852+BM852+BN852</f>
        <v>6102</v>
      </c>
      <c r="BP852" s="48">
        <f>BJ852+BN852</f>
        <v>0</v>
      </c>
      <c r="BQ852" s="48"/>
      <c r="BR852" s="48"/>
      <c r="BS852" s="48"/>
      <c r="BT852" s="48"/>
      <c r="BU852" s="48">
        <f>BO852+BQ852+BR852+BS852+BT852</f>
        <v>6102</v>
      </c>
      <c r="BV852" s="48">
        <f>BP852+BT852</f>
        <v>0</v>
      </c>
      <c r="BW852" s="48"/>
      <c r="BX852" s="48"/>
      <c r="BY852" s="48"/>
      <c r="BZ852" s="48"/>
      <c r="CA852" s="48">
        <f>BU852+BW852+BX852+BY852+BZ852</f>
        <v>6102</v>
      </c>
      <c r="CB852" s="48">
        <f>BV852+BZ852</f>
        <v>0</v>
      </c>
      <c r="CC852" s="48"/>
      <c r="CD852" s="48"/>
      <c r="CE852" s="48"/>
      <c r="CF852" s="48"/>
      <c r="CG852" s="48">
        <f>CA852+CC852+CD852+CE852+CF852</f>
        <v>6102</v>
      </c>
      <c r="CH852" s="48">
        <f>CB852+CF852</f>
        <v>0</v>
      </c>
      <c r="CI852" s="48"/>
      <c r="CJ852" s="48"/>
      <c r="CK852" s="48"/>
      <c r="CL852" s="48"/>
      <c r="CM852" s="48">
        <f>CG852+CI852+CJ852+CK852+CL852</f>
        <v>6102</v>
      </c>
      <c r="CN852" s="48">
        <f>CH852+CL852</f>
        <v>0</v>
      </c>
      <c r="CO852" s="48">
        <v>6101</v>
      </c>
      <c r="CP852" s="48">
        <f>CJ852+CN852</f>
        <v>0</v>
      </c>
      <c r="CQ852" s="116">
        <f t="shared" si="2488"/>
        <v>99.983611930514584</v>
      </c>
      <c r="CR852" s="116"/>
    </row>
    <row r="853" spans="1:96" ht="66" hidden="1">
      <c r="A853" s="17" t="s">
        <v>536</v>
      </c>
      <c r="B853" s="18" t="s">
        <v>182</v>
      </c>
      <c r="C853" s="18" t="s">
        <v>7</v>
      </c>
      <c r="D853" s="18" t="s">
        <v>8</v>
      </c>
      <c r="E853" s="18" t="s">
        <v>535</v>
      </c>
      <c r="F853" s="18"/>
      <c r="G853" s="48">
        <f t="shared" ref="G853:V854" si="2527">G854</f>
        <v>0</v>
      </c>
      <c r="H853" s="48">
        <f t="shared" si="2527"/>
        <v>0</v>
      </c>
      <c r="I853" s="48">
        <f t="shared" si="2527"/>
        <v>0</v>
      </c>
      <c r="J853" s="48">
        <f t="shared" si="2527"/>
        <v>0</v>
      </c>
      <c r="K853" s="48">
        <f t="shared" si="2527"/>
        <v>0</v>
      </c>
      <c r="L853" s="48">
        <f t="shared" si="2527"/>
        <v>0</v>
      </c>
      <c r="M853" s="48">
        <f t="shared" si="2527"/>
        <v>0</v>
      </c>
      <c r="N853" s="48">
        <f t="shared" si="2527"/>
        <v>0</v>
      </c>
      <c r="O853" s="48">
        <f t="shared" si="2527"/>
        <v>0</v>
      </c>
      <c r="P853" s="48">
        <f t="shared" si="2527"/>
        <v>0</v>
      </c>
      <c r="Q853" s="48">
        <f t="shared" si="2527"/>
        <v>0</v>
      </c>
      <c r="R853" s="48">
        <f t="shared" si="2527"/>
        <v>0</v>
      </c>
      <c r="S853" s="48">
        <f t="shared" si="2527"/>
        <v>0</v>
      </c>
      <c r="T853" s="48">
        <f t="shared" si="2527"/>
        <v>0</v>
      </c>
      <c r="U853" s="48">
        <f t="shared" si="2527"/>
        <v>0</v>
      </c>
      <c r="V853" s="48">
        <f t="shared" si="2527"/>
        <v>0</v>
      </c>
      <c r="W853" s="48">
        <f t="shared" ref="U853:AJ854" si="2528">W854</f>
        <v>0</v>
      </c>
      <c r="X853" s="48">
        <f t="shared" si="2528"/>
        <v>0</v>
      </c>
      <c r="Y853" s="48">
        <f t="shared" si="2528"/>
        <v>0</v>
      </c>
      <c r="Z853" s="48">
        <f t="shared" si="2528"/>
        <v>0</v>
      </c>
      <c r="AA853" s="48">
        <f t="shared" si="2528"/>
        <v>0</v>
      </c>
      <c r="AB853" s="48">
        <f t="shared" si="2528"/>
        <v>0</v>
      </c>
      <c r="AC853" s="48">
        <f t="shared" si="2528"/>
        <v>0</v>
      </c>
      <c r="AD853" s="48">
        <f t="shared" si="2528"/>
        <v>0</v>
      </c>
      <c r="AE853" s="48">
        <f t="shared" si="2528"/>
        <v>0</v>
      </c>
      <c r="AF853" s="48">
        <f t="shared" si="2528"/>
        <v>0</v>
      </c>
      <c r="AG853" s="48">
        <f t="shared" si="2528"/>
        <v>0</v>
      </c>
      <c r="AH853" s="48">
        <f t="shared" si="2528"/>
        <v>0</v>
      </c>
      <c r="AI853" s="48">
        <f t="shared" si="2528"/>
        <v>0</v>
      </c>
      <c r="AJ853" s="48">
        <f t="shared" si="2528"/>
        <v>0</v>
      </c>
      <c r="AK853" s="48">
        <f t="shared" ref="AG853:AY854" si="2529">AK854</f>
        <v>0</v>
      </c>
      <c r="AL853" s="48">
        <f t="shared" si="2529"/>
        <v>0</v>
      </c>
      <c r="AM853" s="48">
        <f t="shared" si="2529"/>
        <v>0</v>
      </c>
      <c r="AN853" s="48">
        <f t="shared" si="2529"/>
        <v>0</v>
      </c>
      <c r="AO853" s="48">
        <f t="shared" si="2529"/>
        <v>0</v>
      </c>
      <c r="AP853" s="48">
        <f t="shared" si="2529"/>
        <v>0</v>
      </c>
      <c r="AQ853" s="48">
        <f t="shared" si="2529"/>
        <v>0</v>
      </c>
      <c r="AR853" s="48">
        <f t="shared" si="2529"/>
        <v>0</v>
      </c>
      <c r="AS853" s="48">
        <f t="shared" si="2529"/>
        <v>0</v>
      </c>
      <c r="AT853" s="48">
        <f t="shared" si="2529"/>
        <v>0</v>
      </c>
      <c r="AU853" s="48">
        <f t="shared" si="2529"/>
        <v>0</v>
      </c>
      <c r="AV853" s="48">
        <f t="shared" si="2529"/>
        <v>0</v>
      </c>
      <c r="AW853" s="48">
        <f t="shared" si="2529"/>
        <v>0</v>
      </c>
      <c r="AX853" s="48">
        <f t="shared" si="2529"/>
        <v>0</v>
      </c>
      <c r="AY853" s="48">
        <f t="shared" si="2529"/>
        <v>0</v>
      </c>
      <c r="AZ853" s="48">
        <f t="shared" ref="AY853:BN854" si="2530">AZ854</f>
        <v>0</v>
      </c>
      <c r="BA853" s="48">
        <f t="shared" si="2530"/>
        <v>0</v>
      </c>
      <c r="BB853" s="48">
        <f t="shared" si="2530"/>
        <v>0</v>
      </c>
      <c r="BC853" s="48">
        <f t="shared" si="2530"/>
        <v>0</v>
      </c>
      <c r="BD853" s="48">
        <f t="shared" si="2530"/>
        <v>0</v>
      </c>
      <c r="BE853" s="48">
        <f t="shared" si="2530"/>
        <v>0</v>
      </c>
      <c r="BF853" s="48">
        <f t="shared" si="2530"/>
        <v>0</v>
      </c>
      <c r="BG853" s="48">
        <f t="shared" si="2530"/>
        <v>0</v>
      </c>
      <c r="BH853" s="48">
        <f t="shared" si="2530"/>
        <v>0</v>
      </c>
      <c r="BI853" s="48">
        <f t="shared" si="2530"/>
        <v>0</v>
      </c>
      <c r="BJ853" s="48">
        <f t="shared" si="2530"/>
        <v>0</v>
      </c>
      <c r="BK853" s="48">
        <f t="shared" si="2530"/>
        <v>0</v>
      </c>
      <c r="BL853" s="48">
        <f t="shared" si="2530"/>
        <v>0</v>
      </c>
      <c r="BM853" s="48">
        <f t="shared" si="2530"/>
        <v>0</v>
      </c>
      <c r="BN853" s="48">
        <f t="shared" si="2530"/>
        <v>0</v>
      </c>
      <c r="BO853" s="48">
        <f t="shared" ref="BK853:BZ854" si="2531">BO854</f>
        <v>0</v>
      </c>
      <c r="BP853" s="48">
        <f t="shared" si="2531"/>
        <v>0</v>
      </c>
      <c r="BQ853" s="48">
        <f t="shared" si="2531"/>
        <v>0</v>
      </c>
      <c r="BR853" s="48">
        <f t="shared" si="2531"/>
        <v>0</v>
      </c>
      <c r="BS853" s="48">
        <f t="shared" si="2531"/>
        <v>0</v>
      </c>
      <c r="BT853" s="48">
        <f t="shared" si="2531"/>
        <v>0</v>
      </c>
      <c r="BU853" s="48">
        <f t="shared" si="2531"/>
        <v>0</v>
      </c>
      <c r="BV853" s="48">
        <f t="shared" si="2531"/>
        <v>0</v>
      </c>
      <c r="BW853" s="48">
        <f t="shared" si="2531"/>
        <v>0</v>
      </c>
      <c r="BX853" s="48">
        <f t="shared" si="2531"/>
        <v>0</v>
      </c>
      <c r="BY853" s="48">
        <f t="shared" si="2531"/>
        <v>0</v>
      </c>
      <c r="BZ853" s="48">
        <f t="shared" si="2531"/>
        <v>0</v>
      </c>
      <c r="CA853" s="48">
        <f t="shared" ref="BW853:CL854" si="2532">CA854</f>
        <v>0</v>
      </c>
      <c r="CB853" s="48">
        <f t="shared" si="2532"/>
        <v>0</v>
      </c>
      <c r="CC853" s="48">
        <f t="shared" si="2532"/>
        <v>0</v>
      </c>
      <c r="CD853" s="48">
        <f t="shared" si="2532"/>
        <v>0</v>
      </c>
      <c r="CE853" s="48">
        <f t="shared" si="2532"/>
        <v>0</v>
      </c>
      <c r="CF853" s="48">
        <f t="shared" si="2532"/>
        <v>0</v>
      </c>
      <c r="CG853" s="48">
        <f t="shared" si="2532"/>
        <v>0</v>
      </c>
      <c r="CH853" s="48">
        <f t="shared" si="2532"/>
        <v>0</v>
      </c>
      <c r="CI853" s="48">
        <f t="shared" si="2532"/>
        <v>0</v>
      </c>
      <c r="CJ853" s="48">
        <f t="shared" si="2532"/>
        <v>0</v>
      </c>
      <c r="CK853" s="48">
        <f t="shared" si="2532"/>
        <v>0</v>
      </c>
      <c r="CL853" s="48">
        <f t="shared" si="2532"/>
        <v>0</v>
      </c>
      <c r="CM853" s="48">
        <f t="shared" ref="CI853:CP854" si="2533">CM854</f>
        <v>0</v>
      </c>
      <c r="CN853" s="48">
        <f t="shared" si="2533"/>
        <v>0</v>
      </c>
      <c r="CO853" s="48">
        <f t="shared" si="2533"/>
        <v>0</v>
      </c>
      <c r="CP853" s="48">
        <f t="shared" si="2533"/>
        <v>0</v>
      </c>
      <c r="CQ853" s="116" t="e">
        <f t="shared" si="2488"/>
        <v>#DIV/0!</v>
      </c>
      <c r="CR853" s="116"/>
    </row>
    <row r="854" spans="1:96" ht="33" hidden="1">
      <c r="A854" s="17" t="s">
        <v>11</v>
      </c>
      <c r="B854" s="18" t="s">
        <v>182</v>
      </c>
      <c r="C854" s="18" t="s">
        <v>7</v>
      </c>
      <c r="D854" s="18" t="s">
        <v>8</v>
      </c>
      <c r="E854" s="18" t="s">
        <v>535</v>
      </c>
      <c r="F854" s="18" t="s">
        <v>12</v>
      </c>
      <c r="G854" s="48">
        <f t="shared" si="2527"/>
        <v>0</v>
      </c>
      <c r="H854" s="48">
        <f t="shared" si="2527"/>
        <v>0</v>
      </c>
      <c r="I854" s="48">
        <f t="shared" si="2527"/>
        <v>0</v>
      </c>
      <c r="J854" s="48">
        <f t="shared" si="2527"/>
        <v>0</v>
      </c>
      <c r="K854" s="48">
        <f t="shared" si="2527"/>
        <v>0</v>
      </c>
      <c r="L854" s="48">
        <f t="shared" si="2527"/>
        <v>0</v>
      </c>
      <c r="M854" s="48">
        <f t="shared" si="2527"/>
        <v>0</v>
      </c>
      <c r="N854" s="48">
        <f t="shared" si="2527"/>
        <v>0</v>
      </c>
      <c r="O854" s="48">
        <f t="shared" si="2527"/>
        <v>0</v>
      </c>
      <c r="P854" s="48">
        <f t="shared" si="2527"/>
        <v>0</v>
      </c>
      <c r="Q854" s="48">
        <f t="shared" si="2527"/>
        <v>0</v>
      </c>
      <c r="R854" s="48">
        <f t="shared" si="2527"/>
        <v>0</v>
      </c>
      <c r="S854" s="48">
        <f t="shared" si="2527"/>
        <v>0</v>
      </c>
      <c r="T854" s="48">
        <f t="shared" si="2527"/>
        <v>0</v>
      </c>
      <c r="U854" s="48">
        <f t="shared" si="2528"/>
        <v>0</v>
      </c>
      <c r="V854" s="48">
        <f t="shared" si="2528"/>
        <v>0</v>
      </c>
      <c r="W854" s="48">
        <f t="shared" si="2528"/>
        <v>0</v>
      </c>
      <c r="X854" s="48">
        <f t="shared" si="2528"/>
        <v>0</v>
      </c>
      <c r="Y854" s="48">
        <f t="shared" si="2528"/>
        <v>0</v>
      </c>
      <c r="Z854" s="48">
        <f t="shared" si="2528"/>
        <v>0</v>
      </c>
      <c r="AA854" s="48">
        <f t="shared" si="2528"/>
        <v>0</v>
      </c>
      <c r="AB854" s="48">
        <f t="shared" si="2528"/>
        <v>0</v>
      </c>
      <c r="AC854" s="48">
        <f t="shared" si="2528"/>
        <v>0</v>
      </c>
      <c r="AD854" s="48">
        <f t="shared" si="2528"/>
        <v>0</v>
      </c>
      <c r="AE854" s="48">
        <f t="shared" si="2528"/>
        <v>0</v>
      </c>
      <c r="AF854" s="48">
        <f t="shared" si="2528"/>
        <v>0</v>
      </c>
      <c r="AG854" s="48">
        <f t="shared" si="2529"/>
        <v>0</v>
      </c>
      <c r="AH854" s="48">
        <f t="shared" si="2529"/>
        <v>0</v>
      </c>
      <c r="AI854" s="48">
        <f t="shared" si="2529"/>
        <v>0</v>
      </c>
      <c r="AJ854" s="48">
        <f t="shared" si="2529"/>
        <v>0</v>
      </c>
      <c r="AK854" s="48">
        <f t="shared" si="2529"/>
        <v>0</v>
      </c>
      <c r="AL854" s="48">
        <f t="shared" si="2529"/>
        <v>0</v>
      </c>
      <c r="AM854" s="48">
        <f t="shared" si="2529"/>
        <v>0</v>
      </c>
      <c r="AN854" s="48">
        <f t="shared" si="2529"/>
        <v>0</v>
      </c>
      <c r="AO854" s="48">
        <f t="shared" si="2529"/>
        <v>0</v>
      </c>
      <c r="AP854" s="48">
        <f t="shared" si="2529"/>
        <v>0</v>
      </c>
      <c r="AQ854" s="48">
        <f t="shared" si="2529"/>
        <v>0</v>
      </c>
      <c r="AR854" s="48">
        <f t="shared" si="2529"/>
        <v>0</v>
      </c>
      <c r="AS854" s="48">
        <f t="shared" si="2529"/>
        <v>0</v>
      </c>
      <c r="AT854" s="48">
        <f t="shared" si="2529"/>
        <v>0</v>
      </c>
      <c r="AU854" s="48">
        <f t="shared" si="2529"/>
        <v>0</v>
      </c>
      <c r="AV854" s="48">
        <f t="shared" si="2529"/>
        <v>0</v>
      </c>
      <c r="AW854" s="48">
        <f t="shared" si="2529"/>
        <v>0</v>
      </c>
      <c r="AX854" s="48">
        <f t="shared" si="2529"/>
        <v>0</v>
      </c>
      <c r="AY854" s="48">
        <f t="shared" si="2530"/>
        <v>0</v>
      </c>
      <c r="AZ854" s="48">
        <f t="shared" si="2530"/>
        <v>0</v>
      </c>
      <c r="BA854" s="48">
        <f t="shared" si="2530"/>
        <v>0</v>
      </c>
      <c r="BB854" s="48">
        <f t="shared" si="2530"/>
        <v>0</v>
      </c>
      <c r="BC854" s="48">
        <f t="shared" si="2530"/>
        <v>0</v>
      </c>
      <c r="BD854" s="48">
        <f t="shared" si="2530"/>
        <v>0</v>
      </c>
      <c r="BE854" s="48">
        <f t="shared" si="2530"/>
        <v>0</v>
      </c>
      <c r="BF854" s="48">
        <f t="shared" si="2530"/>
        <v>0</v>
      </c>
      <c r="BG854" s="48">
        <f t="shared" si="2530"/>
        <v>0</v>
      </c>
      <c r="BH854" s="48">
        <f t="shared" si="2530"/>
        <v>0</v>
      </c>
      <c r="BI854" s="48">
        <f t="shared" si="2530"/>
        <v>0</v>
      </c>
      <c r="BJ854" s="48">
        <f t="shared" si="2530"/>
        <v>0</v>
      </c>
      <c r="BK854" s="48">
        <f t="shared" si="2531"/>
        <v>0</v>
      </c>
      <c r="BL854" s="48">
        <f t="shared" si="2531"/>
        <v>0</v>
      </c>
      <c r="BM854" s="48">
        <f t="shared" si="2531"/>
        <v>0</v>
      </c>
      <c r="BN854" s="48">
        <f t="shared" si="2531"/>
        <v>0</v>
      </c>
      <c r="BO854" s="48">
        <f t="shared" si="2531"/>
        <v>0</v>
      </c>
      <c r="BP854" s="48">
        <f t="shared" si="2531"/>
        <v>0</v>
      </c>
      <c r="BQ854" s="48">
        <f t="shared" si="2531"/>
        <v>0</v>
      </c>
      <c r="BR854" s="48">
        <f t="shared" si="2531"/>
        <v>0</v>
      </c>
      <c r="BS854" s="48">
        <f t="shared" si="2531"/>
        <v>0</v>
      </c>
      <c r="BT854" s="48">
        <f t="shared" si="2531"/>
        <v>0</v>
      </c>
      <c r="BU854" s="48">
        <f t="shared" si="2531"/>
        <v>0</v>
      </c>
      <c r="BV854" s="48">
        <f t="shared" si="2531"/>
        <v>0</v>
      </c>
      <c r="BW854" s="48">
        <f t="shared" si="2532"/>
        <v>0</v>
      </c>
      <c r="BX854" s="48">
        <f t="shared" si="2532"/>
        <v>0</v>
      </c>
      <c r="BY854" s="48">
        <f t="shared" si="2532"/>
        <v>0</v>
      </c>
      <c r="BZ854" s="48">
        <f t="shared" si="2532"/>
        <v>0</v>
      </c>
      <c r="CA854" s="48">
        <f t="shared" si="2532"/>
        <v>0</v>
      </c>
      <c r="CB854" s="48">
        <f t="shared" si="2532"/>
        <v>0</v>
      </c>
      <c r="CC854" s="48">
        <f t="shared" si="2532"/>
        <v>0</v>
      </c>
      <c r="CD854" s="48">
        <f t="shared" si="2532"/>
        <v>0</v>
      </c>
      <c r="CE854" s="48">
        <f t="shared" si="2532"/>
        <v>0</v>
      </c>
      <c r="CF854" s="48">
        <f t="shared" si="2532"/>
        <v>0</v>
      </c>
      <c r="CG854" s="48">
        <f t="shared" si="2532"/>
        <v>0</v>
      </c>
      <c r="CH854" s="48">
        <f t="shared" si="2532"/>
        <v>0</v>
      </c>
      <c r="CI854" s="48">
        <f t="shared" si="2533"/>
        <v>0</v>
      </c>
      <c r="CJ854" s="48">
        <f t="shared" si="2533"/>
        <v>0</v>
      </c>
      <c r="CK854" s="48">
        <f t="shared" si="2533"/>
        <v>0</v>
      </c>
      <c r="CL854" s="48">
        <f t="shared" si="2533"/>
        <v>0</v>
      </c>
      <c r="CM854" s="48">
        <f t="shared" si="2533"/>
        <v>0</v>
      </c>
      <c r="CN854" s="48">
        <f t="shared" si="2533"/>
        <v>0</v>
      </c>
      <c r="CO854" s="48">
        <f t="shared" si="2533"/>
        <v>0</v>
      </c>
      <c r="CP854" s="48">
        <f t="shared" si="2533"/>
        <v>0</v>
      </c>
      <c r="CQ854" s="116" t="e">
        <f t="shared" si="2488"/>
        <v>#DIV/0!</v>
      </c>
      <c r="CR854" s="116"/>
    </row>
    <row r="855" spans="1:96" hidden="1">
      <c r="A855" s="20" t="s">
        <v>13</v>
      </c>
      <c r="B855" s="18" t="s">
        <v>182</v>
      </c>
      <c r="C855" s="18" t="s">
        <v>7</v>
      </c>
      <c r="D855" s="18" t="s">
        <v>8</v>
      </c>
      <c r="E855" s="18" t="s">
        <v>535</v>
      </c>
      <c r="F855" s="18" t="s">
        <v>32</v>
      </c>
      <c r="G855" s="48"/>
      <c r="H855" s="48"/>
      <c r="I855" s="48"/>
      <c r="J855" s="48"/>
      <c r="K855" s="48"/>
      <c r="L855" s="48"/>
      <c r="M855" s="48"/>
      <c r="N855" s="48"/>
      <c r="O855" s="48"/>
      <c r="P855" s="48"/>
      <c r="Q855" s="48"/>
      <c r="R855" s="48"/>
      <c r="S855" s="48"/>
      <c r="T855" s="48"/>
      <c r="U855" s="48"/>
      <c r="V855" s="48"/>
      <c r="W855" s="48"/>
      <c r="X855" s="48"/>
      <c r="Y855" s="48"/>
      <c r="Z855" s="48"/>
      <c r="AA855" s="48"/>
      <c r="AB855" s="48"/>
      <c r="AC855" s="48"/>
      <c r="AD855" s="48"/>
      <c r="AE855" s="48"/>
      <c r="AF855" s="48"/>
      <c r="AG855" s="48"/>
      <c r="AH855" s="48"/>
      <c r="AI855" s="48"/>
      <c r="AJ855" s="48"/>
      <c r="AK855" s="48"/>
      <c r="AL855" s="48"/>
      <c r="AM855" s="48"/>
      <c r="AN855" s="48"/>
      <c r="AO855" s="48"/>
      <c r="AP855" s="48"/>
      <c r="AQ855" s="48"/>
      <c r="AR855" s="48"/>
      <c r="AS855" s="48"/>
      <c r="AT855" s="48"/>
      <c r="AU855" s="48"/>
      <c r="AV855" s="48"/>
      <c r="AW855" s="48"/>
      <c r="AX855" s="48"/>
      <c r="AY855" s="48"/>
      <c r="AZ855" s="48"/>
      <c r="BA855" s="48"/>
      <c r="BB855" s="48"/>
      <c r="BC855" s="48"/>
      <c r="BD855" s="48"/>
      <c r="BE855" s="48"/>
      <c r="BF855" s="48"/>
      <c r="BG855" s="48"/>
      <c r="BH855" s="48"/>
      <c r="BI855" s="48"/>
      <c r="BJ855" s="48"/>
      <c r="BK855" s="48"/>
      <c r="BL855" s="48"/>
      <c r="BM855" s="48"/>
      <c r="BN855" s="48"/>
      <c r="BO855" s="48"/>
      <c r="BP855" s="48"/>
      <c r="BQ855" s="48"/>
      <c r="BR855" s="48"/>
      <c r="BS855" s="48"/>
      <c r="BT855" s="48"/>
      <c r="BU855" s="48"/>
      <c r="BV855" s="48"/>
      <c r="BW855" s="48"/>
      <c r="BX855" s="48"/>
      <c r="BY855" s="48"/>
      <c r="BZ855" s="48"/>
      <c r="CA855" s="48"/>
      <c r="CB855" s="48"/>
      <c r="CC855" s="48"/>
      <c r="CD855" s="48"/>
      <c r="CE855" s="48"/>
      <c r="CF855" s="48"/>
      <c r="CG855" s="48"/>
      <c r="CH855" s="48"/>
      <c r="CI855" s="48"/>
      <c r="CJ855" s="48"/>
      <c r="CK855" s="48"/>
      <c r="CL855" s="48"/>
      <c r="CM855" s="48"/>
      <c r="CN855" s="48"/>
      <c r="CO855" s="48"/>
      <c r="CP855" s="48"/>
      <c r="CQ855" s="116" t="e">
        <f t="shared" si="2488"/>
        <v>#DIV/0!</v>
      </c>
      <c r="CR855" s="116"/>
    </row>
    <row r="856" spans="1:96" hidden="1">
      <c r="A856" s="20" t="s">
        <v>55</v>
      </c>
      <c r="B856" s="31">
        <v>913</v>
      </c>
      <c r="C856" s="18" t="s">
        <v>7</v>
      </c>
      <c r="D856" s="18" t="s">
        <v>8</v>
      </c>
      <c r="E856" s="18" t="s">
        <v>56</v>
      </c>
      <c r="F856" s="18"/>
      <c r="G856" s="48">
        <f t="shared" ref="G856:V859" si="2534">G857</f>
        <v>0</v>
      </c>
      <c r="H856" s="48">
        <f t="shared" si="2534"/>
        <v>0</v>
      </c>
      <c r="I856" s="48">
        <f t="shared" si="2534"/>
        <v>0</v>
      </c>
      <c r="J856" s="48">
        <f t="shared" si="2534"/>
        <v>0</v>
      </c>
      <c r="K856" s="48">
        <f t="shared" si="2534"/>
        <v>0</v>
      </c>
      <c r="L856" s="48">
        <f t="shared" si="2534"/>
        <v>0</v>
      </c>
      <c r="M856" s="48">
        <f t="shared" si="2534"/>
        <v>0</v>
      </c>
      <c r="N856" s="48">
        <f t="shared" si="2534"/>
        <v>0</v>
      </c>
      <c r="O856" s="48">
        <f t="shared" si="2534"/>
        <v>0</v>
      </c>
      <c r="P856" s="48">
        <f t="shared" si="2534"/>
        <v>0</v>
      </c>
      <c r="Q856" s="48">
        <f t="shared" si="2534"/>
        <v>0</v>
      </c>
      <c r="R856" s="48">
        <f t="shared" si="2534"/>
        <v>0</v>
      </c>
      <c r="S856" s="48">
        <f t="shared" si="2534"/>
        <v>0</v>
      </c>
      <c r="T856" s="48">
        <f t="shared" si="2534"/>
        <v>0</v>
      </c>
      <c r="U856" s="48">
        <f t="shared" si="2534"/>
        <v>0</v>
      </c>
      <c r="V856" s="48">
        <f t="shared" si="2534"/>
        <v>0</v>
      </c>
      <c r="W856" s="48">
        <f t="shared" ref="U856:AJ859" si="2535">W857</f>
        <v>0</v>
      </c>
      <c r="X856" s="48">
        <f t="shared" si="2535"/>
        <v>0</v>
      </c>
      <c r="Y856" s="48">
        <f t="shared" si="2535"/>
        <v>0</v>
      </c>
      <c r="Z856" s="48">
        <f t="shared" si="2535"/>
        <v>0</v>
      </c>
      <c r="AA856" s="48">
        <f t="shared" si="2535"/>
        <v>0</v>
      </c>
      <c r="AB856" s="48">
        <f t="shared" si="2535"/>
        <v>0</v>
      </c>
      <c r="AC856" s="48">
        <f t="shared" si="2535"/>
        <v>0</v>
      </c>
      <c r="AD856" s="48">
        <f t="shared" si="2535"/>
        <v>0</v>
      </c>
      <c r="AE856" s="48">
        <f t="shared" si="2535"/>
        <v>0</v>
      </c>
      <c r="AF856" s="48">
        <f t="shared" si="2535"/>
        <v>0</v>
      </c>
      <c r="AG856" s="48">
        <f t="shared" si="2535"/>
        <v>0</v>
      </c>
      <c r="AH856" s="48">
        <f t="shared" si="2535"/>
        <v>0</v>
      </c>
      <c r="AI856" s="48">
        <f t="shared" si="2535"/>
        <v>0</v>
      </c>
      <c r="AJ856" s="48">
        <f t="shared" si="2535"/>
        <v>0</v>
      </c>
      <c r="AK856" s="48">
        <f t="shared" ref="AG856:AY859" si="2536">AK857</f>
        <v>0</v>
      </c>
      <c r="AL856" s="48">
        <f t="shared" si="2536"/>
        <v>0</v>
      </c>
      <c r="AM856" s="48">
        <f t="shared" si="2536"/>
        <v>0</v>
      </c>
      <c r="AN856" s="48">
        <f t="shared" si="2536"/>
        <v>0</v>
      </c>
      <c r="AO856" s="48">
        <f t="shared" si="2536"/>
        <v>0</v>
      </c>
      <c r="AP856" s="48">
        <f t="shared" si="2536"/>
        <v>0</v>
      </c>
      <c r="AQ856" s="48">
        <f t="shared" si="2536"/>
        <v>0</v>
      </c>
      <c r="AR856" s="48">
        <f t="shared" si="2536"/>
        <v>0</v>
      </c>
      <c r="AS856" s="48">
        <f t="shared" si="2536"/>
        <v>0</v>
      </c>
      <c r="AT856" s="48">
        <f t="shared" si="2536"/>
        <v>0</v>
      </c>
      <c r="AU856" s="48">
        <f t="shared" si="2536"/>
        <v>0</v>
      </c>
      <c r="AV856" s="48">
        <f t="shared" si="2536"/>
        <v>0</v>
      </c>
      <c r="AW856" s="48">
        <f t="shared" si="2536"/>
        <v>0</v>
      </c>
      <c r="AX856" s="48">
        <f t="shared" si="2536"/>
        <v>0</v>
      </c>
      <c r="AY856" s="48">
        <f t="shared" si="2536"/>
        <v>0</v>
      </c>
      <c r="AZ856" s="48">
        <f t="shared" ref="AY856:BN859" si="2537">AZ857</f>
        <v>0</v>
      </c>
      <c r="BA856" s="48">
        <f t="shared" si="2537"/>
        <v>0</v>
      </c>
      <c r="BB856" s="48">
        <f t="shared" si="2537"/>
        <v>0</v>
      </c>
      <c r="BC856" s="48">
        <f t="shared" si="2537"/>
        <v>0</v>
      </c>
      <c r="BD856" s="48">
        <f t="shared" si="2537"/>
        <v>0</v>
      </c>
      <c r="BE856" s="48">
        <f t="shared" si="2537"/>
        <v>0</v>
      </c>
      <c r="BF856" s="48">
        <f t="shared" si="2537"/>
        <v>0</v>
      </c>
      <c r="BG856" s="48">
        <f t="shared" si="2537"/>
        <v>0</v>
      </c>
      <c r="BH856" s="48">
        <f t="shared" si="2537"/>
        <v>0</v>
      </c>
      <c r="BI856" s="48">
        <f t="shared" si="2537"/>
        <v>0</v>
      </c>
      <c r="BJ856" s="48">
        <f t="shared" si="2537"/>
        <v>0</v>
      </c>
      <c r="BK856" s="48">
        <f t="shared" si="2537"/>
        <v>0</v>
      </c>
      <c r="BL856" s="48">
        <f t="shared" si="2537"/>
        <v>0</v>
      </c>
      <c r="BM856" s="48">
        <f t="shared" si="2537"/>
        <v>0</v>
      </c>
      <c r="BN856" s="48">
        <f t="shared" si="2537"/>
        <v>0</v>
      </c>
      <c r="BO856" s="48">
        <f t="shared" ref="BK856:BZ859" si="2538">BO857</f>
        <v>0</v>
      </c>
      <c r="BP856" s="48">
        <f t="shared" si="2538"/>
        <v>0</v>
      </c>
      <c r="BQ856" s="48">
        <f t="shared" si="2538"/>
        <v>0</v>
      </c>
      <c r="BR856" s="48">
        <f t="shared" si="2538"/>
        <v>0</v>
      </c>
      <c r="BS856" s="48">
        <f t="shared" si="2538"/>
        <v>0</v>
      </c>
      <c r="BT856" s="48">
        <f t="shared" si="2538"/>
        <v>0</v>
      </c>
      <c r="BU856" s="48">
        <f t="shared" si="2538"/>
        <v>0</v>
      </c>
      <c r="BV856" s="48">
        <f t="shared" si="2538"/>
        <v>0</v>
      </c>
      <c r="BW856" s="48">
        <f t="shared" si="2538"/>
        <v>0</v>
      </c>
      <c r="BX856" s="48">
        <f t="shared" si="2538"/>
        <v>0</v>
      </c>
      <c r="BY856" s="48">
        <f t="shared" si="2538"/>
        <v>0</v>
      </c>
      <c r="BZ856" s="48">
        <f t="shared" si="2538"/>
        <v>0</v>
      </c>
      <c r="CA856" s="48">
        <f t="shared" ref="BW856:CL859" si="2539">CA857</f>
        <v>0</v>
      </c>
      <c r="CB856" s="48">
        <f t="shared" si="2539"/>
        <v>0</v>
      </c>
      <c r="CC856" s="48">
        <f t="shared" si="2539"/>
        <v>0</v>
      </c>
      <c r="CD856" s="48">
        <f t="shared" si="2539"/>
        <v>0</v>
      </c>
      <c r="CE856" s="48">
        <f t="shared" si="2539"/>
        <v>0</v>
      </c>
      <c r="CF856" s="48">
        <f t="shared" si="2539"/>
        <v>0</v>
      </c>
      <c r="CG856" s="48">
        <f t="shared" si="2539"/>
        <v>0</v>
      </c>
      <c r="CH856" s="48">
        <f t="shared" si="2539"/>
        <v>0</v>
      </c>
      <c r="CI856" s="48">
        <f t="shared" si="2539"/>
        <v>0</v>
      </c>
      <c r="CJ856" s="48">
        <f t="shared" si="2539"/>
        <v>0</v>
      </c>
      <c r="CK856" s="48">
        <f t="shared" si="2539"/>
        <v>0</v>
      </c>
      <c r="CL856" s="48">
        <f t="shared" si="2539"/>
        <v>0</v>
      </c>
      <c r="CM856" s="48">
        <f t="shared" ref="CI856:CP859" si="2540">CM857</f>
        <v>0</v>
      </c>
      <c r="CN856" s="48">
        <f t="shared" si="2540"/>
        <v>0</v>
      </c>
      <c r="CO856" s="48">
        <f t="shared" si="2540"/>
        <v>0</v>
      </c>
      <c r="CP856" s="48">
        <f t="shared" si="2540"/>
        <v>0</v>
      </c>
      <c r="CQ856" s="116" t="e">
        <f t="shared" si="2488"/>
        <v>#DIV/0!</v>
      </c>
      <c r="CR856" s="116"/>
    </row>
    <row r="857" spans="1:96" hidden="1">
      <c r="A857" s="20" t="s">
        <v>14</v>
      </c>
      <c r="B857" s="31">
        <v>913</v>
      </c>
      <c r="C857" s="18" t="s">
        <v>7</v>
      </c>
      <c r="D857" s="18" t="s">
        <v>8</v>
      </c>
      <c r="E857" s="36" t="s">
        <v>57</v>
      </c>
      <c r="F857" s="18"/>
      <c r="G857" s="48">
        <f t="shared" si="2534"/>
        <v>0</v>
      </c>
      <c r="H857" s="48">
        <f t="shared" si="2534"/>
        <v>0</v>
      </c>
      <c r="I857" s="48">
        <f t="shared" si="2534"/>
        <v>0</v>
      </c>
      <c r="J857" s="48">
        <f t="shared" si="2534"/>
        <v>0</v>
      </c>
      <c r="K857" s="48">
        <f t="shared" si="2534"/>
        <v>0</v>
      </c>
      <c r="L857" s="48">
        <f t="shared" si="2534"/>
        <v>0</v>
      </c>
      <c r="M857" s="48">
        <f t="shared" si="2534"/>
        <v>0</v>
      </c>
      <c r="N857" s="48">
        <f t="shared" si="2534"/>
        <v>0</v>
      </c>
      <c r="O857" s="48">
        <f t="shared" si="2534"/>
        <v>0</v>
      </c>
      <c r="P857" s="48">
        <f t="shared" si="2534"/>
        <v>0</v>
      </c>
      <c r="Q857" s="48">
        <f t="shared" si="2534"/>
        <v>0</v>
      </c>
      <c r="R857" s="48">
        <f t="shared" si="2534"/>
        <v>0</v>
      </c>
      <c r="S857" s="48">
        <f t="shared" si="2534"/>
        <v>0</v>
      </c>
      <c r="T857" s="48">
        <f t="shared" si="2534"/>
        <v>0</v>
      </c>
      <c r="U857" s="48">
        <f t="shared" si="2535"/>
        <v>0</v>
      </c>
      <c r="V857" s="48">
        <f t="shared" si="2535"/>
        <v>0</v>
      </c>
      <c r="W857" s="48">
        <f t="shared" si="2535"/>
        <v>0</v>
      </c>
      <c r="X857" s="48">
        <f t="shared" si="2535"/>
        <v>0</v>
      </c>
      <c r="Y857" s="48">
        <f t="shared" si="2535"/>
        <v>0</v>
      </c>
      <c r="Z857" s="48">
        <f t="shared" si="2535"/>
        <v>0</v>
      </c>
      <c r="AA857" s="48">
        <f t="shared" si="2535"/>
        <v>0</v>
      </c>
      <c r="AB857" s="48">
        <f t="shared" si="2535"/>
        <v>0</v>
      </c>
      <c r="AC857" s="48">
        <f t="shared" si="2535"/>
        <v>0</v>
      </c>
      <c r="AD857" s="48">
        <f t="shared" si="2535"/>
        <v>0</v>
      </c>
      <c r="AE857" s="48">
        <f t="shared" si="2535"/>
        <v>0</v>
      </c>
      <c r="AF857" s="48">
        <f t="shared" si="2535"/>
        <v>0</v>
      </c>
      <c r="AG857" s="48">
        <f t="shared" si="2536"/>
        <v>0</v>
      </c>
      <c r="AH857" s="48">
        <f t="shared" si="2536"/>
        <v>0</v>
      </c>
      <c r="AI857" s="48">
        <f t="shared" si="2536"/>
        <v>0</v>
      </c>
      <c r="AJ857" s="48">
        <f t="shared" si="2536"/>
        <v>0</v>
      </c>
      <c r="AK857" s="48">
        <f t="shared" si="2536"/>
        <v>0</v>
      </c>
      <c r="AL857" s="48">
        <f t="shared" si="2536"/>
        <v>0</v>
      </c>
      <c r="AM857" s="48">
        <f t="shared" si="2536"/>
        <v>0</v>
      </c>
      <c r="AN857" s="48">
        <f t="shared" si="2536"/>
        <v>0</v>
      </c>
      <c r="AO857" s="48">
        <f t="shared" si="2536"/>
        <v>0</v>
      </c>
      <c r="AP857" s="48">
        <f t="shared" si="2536"/>
        <v>0</v>
      </c>
      <c r="AQ857" s="48">
        <f t="shared" si="2536"/>
        <v>0</v>
      </c>
      <c r="AR857" s="48">
        <f t="shared" si="2536"/>
        <v>0</v>
      </c>
      <c r="AS857" s="48">
        <f t="shared" si="2536"/>
        <v>0</v>
      </c>
      <c r="AT857" s="48">
        <f t="shared" si="2536"/>
        <v>0</v>
      </c>
      <c r="AU857" s="48">
        <f t="shared" si="2536"/>
        <v>0</v>
      </c>
      <c r="AV857" s="48">
        <f t="shared" si="2536"/>
        <v>0</v>
      </c>
      <c r="AW857" s="48">
        <f t="shared" si="2536"/>
        <v>0</v>
      </c>
      <c r="AX857" s="48">
        <f t="shared" si="2536"/>
        <v>0</v>
      </c>
      <c r="AY857" s="48">
        <f t="shared" si="2537"/>
        <v>0</v>
      </c>
      <c r="AZ857" s="48">
        <f t="shared" si="2537"/>
        <v>0</v>
      </c>
      <c r="BA857" s="48">
        <f t="shared" si="2537"/>
        <v>0</v>
      </c>
      <c r="BB857" s="48">
        <f t="shared" si="2537"/>
        <v>0</v>
      </c>
      <c r="BC857" s="48">
        <f t="shared" si="2537"/>
        <v>0</v>
      </c>
      <c r="BD857" s="48">
        <f t="shared" si="2537"/>
        <v>0</v>
      </c>
      <c r="BE857" s="48">
        <f t="shared" si="2537"/>
        <v>0</v>
      </c>
      <c r="BF857" s="48">
        <f t="shared" si="2537"/>
        <v>0</v>
      </c>
      <c r="BG857" s="48">
        <f t="shared" si="2537"/>
        <v>0</v>
      </c>
      <c r="BH857" s="48">
        <f t="shared" si="2537"/>
        <v>0</v>
      </c>
      <c r="BI857" s="48">
        <f t="shared" si="2537"/>
        <v>0</v>
      </c>
      <c r="BJ857" s="48">
        <f t="shared" si="2537"/>
        <v>0</v>
      </c>
      <c r="BK857" s="48">
        <f t="shared" si="2538"/>
        <v>0</v>
      </c>
      <c r="BL857" s="48">
        <f t="shared" si="2538"/>
        <v>0</v>
      </c>
      <c r="BM857" s="48">
        <f t="shared" si="2538"/>
        <v>0</v>
      </c>
      <c r="BN857" s="48">
        <f t="shared" si="2538"/>
        <v>0</v>
      </c>
      <c r="BO857" s="48">
        <f t="shared" si="2538"/>
        <v>0</v>
      </c>
      <c r="BP857" s="48">
        <f t="shared" si="2538"/>
        <v>0</v>
      </c>
      <c r="BQ857" s="48">
        <f t="shared" si="2538"/>
        <v>0</v>
      </c>
      <c r="BR857" s="48">
        <f t="shared" si="2538"/>
        <v>0</v>
      </c>
      <c r="BS857" s="48">
        <f t="shared" si="2538"/>
        <v>0</v>
      </c>
      <c r="BT857" s="48">
        <f t="shared" si="2538"/>
        <v>0</v>
      </c>
      <c r="BU857" s="48">
        <f t="shared" si="2538"/>
        <v>0</v>
      </c>
      <c r="BV857" s="48">
        <f t="shared" si="2538"/>
        <v>0</v>
      </c>
      <c r="BW857" s="48">
        <f t="shared" si="2539"/>
        <v>0</v>
      </c>
      <c r="BX857" s="48">
        <f t="shared" si="2539"/>
        <v>0</v>
      </c>
      <c r="BY857" s="48">
        <f t="shared" si="2539"/>
        <v>0</v>
      </c>
      <c r="BZ857" s="48">
        <f t="shared" si="2539"/>
        <v>0</v>
      </c>
      <c r="CA857" s="48">
        <f t="shared" si="2539"/>
        <v>0</v>
      </c>
      <c r="CB857" s="48">
        <f t="shared" si="2539"/>
        <v>0</v>
      </c>
      <c r="CC857" s="48">
        <f t="shared" si="2539"/>
        <v>0</v>
      </c>
      <c r="CD857" s="48">
        <f t="shared" si="2539"/>
        <v>0</v>
      </c>
      <c r="CE857" s="48">
        <f t="shared" si="2539"/>
        <v>0</v>
      </c>
      <c r="CF857" s="48">
        <f t="shared" si="2539"/>
        <v>0</v>
      </c>
      <c r="CG857" s="48">
        <f t="shared" si="2539"/>
        <v>0</v>
      </c>
      <c r="CH857" s="48">
        <f t="shared" si="2539"/>
        <v>0</v>
      </c>
      <c r="CI857" s="48">
        <f t="shared" si="2540"/>
        <v>0</v>
      </c>
      <c r="CJ857" s="48">
        <f t="shared" si="2540"/>
        <v>0</v>
      </c>
      <c r="CK857" s="48">
        <f t="shared" si="2540"/>
        <v>0</v>
      </c>
      <c r="CL857" s="48">
        <f t="shared" si="2540"/>
        <v>0</v>
      </c>
      <c r="CM857" s="48">
        <f t="shared" si="2540"/>
        <v>0</v>
      </c>
      <c r="CN857" s="48">
        <f t="shared" si="2540"/>
        <v>0</v>
      </c>
      <c r="CO857" s="48">
        <f t="shared" si="2540"/>
        <v>0</v>
      </c>
      <c r="CP857" s="48">
        <f t="shared" si="2540"/>
        <v>0</v>
      </c>
      <c r="CQ857" s="116" t="e">
        <f t="shared" si="2488"/>
        <v>#DIV/0!</v>
      </c>
      <c r="CR857" s="116"/>
    </row>
    <row r="858" spans="1:96" hidden="1">
      <c r="A858" s="20" t="s">
        <v>189</v>
      </c>
      <c r="B858" s="31">
        <v>913</v>
      </c>
      <c r="C858" s="18" t="s">
        <v>7</v>
      </c>
      <c r="D858" s="18" t="s">
        <v>8</v>
      </c>
      <c r="E858" s="36" t="s">
        <v>751</v>
      </c>
      <c r="F858" s="18"/>
      <c r="G858" s="48">
        <f t="shared" si="2534"/>
        <v>0</v>
      </c>
      <c r="H858" s="48">
        <f t="shared" si="2534"/>
        <v>0</v>
      </c>
      <c r="I858" s="48">
        <f t="shared" si="2534"/>
        <v>0</v>
      </c>
      <c r="J858" s="48">
        <f t="shared" si="2534"/>
        <v>0</v>
      </c>
      <c r="K858" s="48">
        <f t="shared" si="2534"/>
        <v>0</v>
      </c>
      <c r="L858" s="48">
        <f t="shared" si="2534"/>
        <v>0</v>
      </c>
      <c r="M858" s="48">
        <f t="shared" si="2534"/>
        <v>0</v>
      </c>
      <c r="N858" s="48">
        <f t="shared" si="2534"/>
        <v>0</v>
      </c>
      <c r="O858" s="48">
        <f t="shared" si="2534"/>
        <v>0</v>
      </c>
      <c r="P858" s="48">
        <f t="shared" si="2534"/>
        <v>0</v>
      </c>
      <c r="Q858" s="48">
        <f t="shared" si="2534"/>
        <v>0</v>
      </c>
      <c r="R858" s="48">
        <f t="shared" si="2534"/>
        <v>0</v>
      </c>
      <c r="S858" s="48">
        <f t="shared" si="2534"/>
        <v>0</v>
      </c>
      <c r="T858" s="48">
        <f t="shared" si="2534"/>
        <v>0</v>
      </c>
      <c r="U858" s="48">
        <f t="shared" si="2535"/>
        <v>0</v>
      </c>
      <c r="V858" s="48">
        <f t="shared" si="2535"/>
        <v>0</v>
      </c>
      <c r="W858" s="48">
        <f t="shared" si="2535"/>
        <v>0</v>
      </c>
      <c r="X858" s="48">
        <f t="shared" si="2535"/>
        <v>0</v>
      </c>
      <c r="Y858" s="48">
        <f t="shared" si="2535"/>
        <v>0</v>
      </c>
      <c r="Z858" s="48">
        <f t="shared" si="2535"/>
        <v>0</v>
      </c>
      <c r="AA858" s="48">
        <f t="shared" si="2535"/>
        <v>0</v>
      </c>
      <c r="AB858" s="48">
        <f t="shared" si="2535"/>
        <v>0</v>
      </c>
      <c r="AC858" s="48">
        <f t="shared" si="2535"/>
        <v>0</v>
      </c>
      <c r="AD858" s="48">
        <f t="shared" si="2535"/>
        <v>0</v>
      </c>
      <c r="AE858" s="48">
        <f t="shared" si="2535"/>
        <v>0</v>
      </c>
      <c r="AF858" s="48">
        <f t="shared" si="2535"/>
        <v>0</v>
      </c>
      <c r="AG858" s="48">
        <f t="shared" si="2536"/>
        <v>0</v>
      </c>
      <c r="AH858" s="48">
        <f t="shared" si="2536"/>
        <v>0</v>
      </c>
      <c r="AI858" s="48">
        <f t="shared" si="2536"/>
        <v>0</v>
      </c>
      <c r="AJ858" s="48">
        <f t="shared" si="2536"/>
        <v>0</v>
      </c>
      <c r="AK858" s="48">
        <f t="shared" si="2536"/>
        <v>0</v>
      </c>
      <c r="AL858" s="48">
        <f t="shared" si="2536"/>
        <v>0</v>
      </c>
      <c r="AM858" s="48">
        <f t="shared" si="2536"/>
        <v>0</v>
      </c>
      <c r="AN858" s="48">
        <f t="shared" si="2536"/>
        <v>0</v>
      </c>
      <c r="AO858" s="48">
        <f t="shared" si="2536"/>
        <v>0</v>
      </c>
      <c r="AP858" s="48">
        <f t="shared" si="2536"/>
        <v>0</v>
      </c>
      <c r="AQ858" s="48">
        <f t="shared" si="2536"/>
        <v>0</v>
      </c>
      <c r="AR858" s="48">
        <f t="shared" si="2536"/>
        <v>0</v>
      </c>
      <c r="AS858" s="48">
        <f t="shared" si="2536"/>
        <v>0</v>
      </c>
      <c r="AT858" s="48">
        <f t="shared" si="2536"/>
        <v>0</v>
      </c>
      <c r="AU858" s="48">
        <f t="shared" si="2536"/>
        <v>0</v>
      </c>
      <c r="AV858" s="48">
        <f t="shared" si="2536"/>
        <v>0</v>
      </c>
      <c r="AW858" s="48">
        <f t="shared" si="2536"/>
        <v>0</v>
      </c>
      <c r="AX858" s="48">
        <f t="shared" si="2536"/>
        <v>0</v>
      </c>
      <c r="AY858" s="48">
        <f t="shared" si="2537"/>
        <v>0</v>
      </c>
      <c r="AZ858" s="48">
        <f t="shared" si="2537"/>
        <v>0</v>
      </c>
      <c r="BA858" s="48">
        <f t="shared" si="2537"/>
        <v>0</v>
      </c>
      <c r="BB858" s="48">
        <f t="shared" si="2537"/>
        <v>0</v>
      </c>
      <c r="BC858" s="48">
        <f t="shared" si="2537"/>
        <v>0</v>
      </c>
      <c r="BD858" s="48">
        <f t="shared" si="2537"/>
        <v>0</v>
      </c>
      <c r="BE858" s="48">
        <f t="shared" si="2537"/>
        <v>0</v>
      </c>
      <c r="BF858" s="48">
        <f t="shared" si="2537"/>
        <v>0</v>
      </c>
      <c r="BG858" s="48">
        <f t="shared" si="2537"/>
        <v>0</v>
      </c>
      <c r="BH858" s="48">
        <f t="shared" si="2537"/>
        <v>0</v>
      </c>
      <c r="BI858" s="48">
        <f t="shared" si="2537"/>
        <v>0</v>
      </c>
      <c r="BJ858" s="48">
        <f t="shared" si="2537"/>
        <v>0</v>
      </c>
      <c r="BK858" s="48">
        <f t="shared" si="2538"/>
        <v>0</v>
      </c>
      <c r="BL858" s="48">
        <f t="shared" si="2538"/>
        <v>0</v>
      </c>
      <c r="BM858" s="48">
        <f t="shared" si="2538"/>
        <v>0</v>
      </c>
      <c r="BN858" s="48">
        <f t="shared" si="2538"/>
        <v>0</v>
      </c>
      <c r="BO858" s="48">
        <f t="shared" si="2538"/>
        <v>0</v>
      </c>
      <c r="BP858" s="48">
        <f t="shared" si="2538"/>
        <v>0</v>
      </c>
      <c r="BQ858" s="48">
        <f t="shared" si="2538"/>
        <v>0</v>
      </c>
      <c r="BR858" s="48">
        <f t="shared" si="2538"/>
        <v>0</v>
      </c>
      <c r="BS858" s="48">
        <f t="shared" si="2538"/>
        <v>0</v>
      </c>
      <c r="BT858" s="48">
        <f t="shared" si="2538"/>
        <v>0</v>
      </c>
      <c r="BU858" s="48">
        <f t="shared" si="2538"/>
        <v>0</v>
      </c>
      <c r="BV858" s="48">
        <f t="shared" si="2538"/>
        <v>0</v>
      </c>
      <c r="BW858" s="48">
        <f t="shared" si="2539"/>
        <v>0</v>
      </c>
      <c r="BX858" s="48">
        <f t="shared" si="2539"/>
        <v>0</v>
      </c>
      <c r="BY858" s="48">
        <f t="shared" si="2539"/>
        <v>0</v>
      </c>
      <c r="BZ858" s="48">
        <f t="shared" si="2539"/>
        <v>0</v>
      </c>
      <c r="CA858" s="48">
        <f t="shared" si="2539"/>
        <v>0</v>
      </c>
      <c r="CB858" s="48">
        <f t="shared" si="2539"/>
        <v>0</v>
      </c>
      <c r="CC858" s="48">
        <f t="shared" si="2539"/>
        <v>0</v>
      </c>
      <c r="CD858" s="48">
        <f t="shared" si="2539"/>
        <v>0</v>
      </c>
      <c r="CE858" s="48">
        <f t="shared" si="2539"/>
        <v>0</v>
      </c>
      <c r="CF858" s="48">
        <f t="shared" si="2539"/>
        <v>0</v>
      </c>
      <c r="CG858" s="48">
        <f t="shared" si="2539"/>
        <v>0</v>
      </c>
      <c r="CH858" s="48">
        <f t="shared" si="2539"/>
        <v>0</v>
      </c>
      <c r="CI858" s="48">
        <f t="shared" si="2540"/>
        <v>0</v>
      </c>
      <c r="CJ858" s="48">
        <f t="shared" si="2540"/>
        <v>0</v>
      </c>
      <c r="CK858" s="48">
        <f t="shared" si="2540"/>
        <v>0</v>
      </c>
      <c r="CL858" s="48">
        <f t="shared" si="2540"/>
        <v>0</v>
      </c>
      <c r="CM858" s="48">
        <f t="shared" si="2540"/>
        <v>0</v>
      </c>
      <c r="CN858" s="48">
        <f t="shared" si="2540"/>
        <v>0</v>
      </c>
      <c r="CO858" s="48">
        <f t="shared" si="2540"/>
        <v>0</v>
      </c>
      <c r="CP858" s="48">
        <f t="shared" si="2540"/>
        <v>0</v>
      </c>
      <c r="CQ858" s="116" t="e">
        <f t="shared" si="2488"/>
        <v>#DIV/0!</v>
      </c>
      <c r="CR858" s="116"/>
    </row>
    <row r="859" spans="1:96" ht="33" hidden="1">
      <c r="A859" s="17" t="s">
        <v>11</v>
      </c>
      <c r="B859" s="31">
        <v>913</v>
      </c>
      <c r="C859" s="18" t="s">
        <v>7</v>
      </c>
      <c r="D859" s="18" t="s">
        <v>8</v>
      </c>
      <c r="E859" s="36" t="s">
        <v>751</v>
      </c>
      <c r="F859" s="18" t="s">
        <v>12</v>
      </c>
      <c r="G859" s="48">
        <f t="shared" si="2534"/>
        <v>0</v>
      </c>
      <c r="H859" s="48">
        <f t="shared" si="2534"/>
        <v>0</v>
      </c>
      <c r="I859" s="48">
        <f t="shared" si="2534"/>
        <v>0</v>
      </c>
      <c r="J859" s="48">
        <f t="shared" si="2534"/>
        <v>0</v>
      </c>
      <c r="K859" s="48">
        <f t="shared" si="2534"/>
        <v>0</v>
      </c>
      <c r="L859" s="48">
        <f t="shared" si="2534"/>
        <v>0</v>
      </c>
      <c r="M859" s="48">
        <f t="shared" si="2534"/>
        <v>0</v>
      </c>
      <c r="N859" s="48">
        <f t="shared" si="2534"/>
        <v>0</v>
      </c>
      <c r="O859" s="48">
        <f t="shared" si="2534"/>
        <v>0</v>
      </c>
      <c r="P859" s="48">
        <f t="shared" si="2534"/>
        <v>0</v>
      </c>
      <c r="Q859" s="48">
        <f t="shared" si="2534"/>
        <v>0</v>
      </c>
      <c r="R859" s="48">
        <f t="shared" si="2534"/>
        <v>0</v>
      </c>
      <c r="S859" s="48">
        <f t="shared" si="2534"/>
        <v>0</v>
      </c>
      <c r="T859" s="48">
        <f t="shared" si="2534"/>
        <v>0</v>
      </c>
      <c r="U859" s="48">
        <f t="shared" si="2535"/>
        <v>0</v>
      </c>
      <c r="V859" s="48">
        <f t="shared" si="2535"/>
        <v>0</v>
      </c>
      <c r="W859" s="48">
        <f t="shared" si="2535"/>
        <v>0</v>
      </c>
      <c r="X859" s="48">
        <f t="shared" si="2535"/>
        <v>0</v>
      </c>
      <c r="Y859" s="48">
        <f t="shared" si="2535"/>
        <v>0</v>
      </c>
      <c r="Z859" s="48">
        <f t="shared" si="2535"/>
        <v>0</v>
      </c>
      <c r="AA859" s="48">
        <f t="shared" si="2535"/>
        <v>0</v>
      </c>
      <c r="AB859" s="48">
        <f t="shared" si="2535"/>
        <v>0</v>
      </c>
      <c r="AC859" s="48">
        <f t="shared" si="2535"/>
        <v>0</v>
      </c>
      <c r="AD859" s="48">
        <f t="shared" si="2535"/>
        <v>0</v>
      </c>
      <c r="AE859" s="48">
        <f t="shared" si="2535"/>
        <v>0</v>
      </c>
      <c r="AF859" s="48">
        <f t="shared" si="2535"/>
        <v>0</v>
      </c>
      <c r="AG859" s="48">
        <f t="shared" si="2536"/>
        <v>0</v>
      </c>
      <c r="AH859" s="48">
        <f t="shared" si="2536"/>
        <v>0</v>
      </c>
      <c r="AI859" s="48">
        <f t="shared" si="2536"/>
        <v>0</v>
      </c>
      <c r="AJ859" s="48">
        <f t="shared" si="2536"/>
        <v>0</v>
      </c>
      <c r="AK859" s="48">
        <f t="shared" si="2536"/>
        <v>0</v>
      </c>
      <c r="AL859" s="48">
        <f t="shared" si="2536"/>
        <v>0</v>
      </c>
      <c r="AM859" s="48">
        <f t="shared" si="2536"/>
        <v>0</v>
      </c>
      <c r="AN859" s="48">
        <f t="shared" si="2536"/>
        <v>0</v>
      </c>
      <c r="AO859" s="48">
        <f t="shared" si="2536"/>
        <v>0</v>
      </c>
      <c r="AP859" s="48">
        <f t="shared" si="2536"/>
        <v>0</v>
      </c>
      <c r="AQ859" s="48">
        <f t="shared" si="2536"/>
        <v>0</v>
      </c>
      <c r="AR859" s="48">
        <f t="shared" si="2536"/>
        <v>0</v>
      </c>
      <c r="AS859" s="48">
        <f t="shared" si="2536"/>
        <v>0</v>
      </c>
      <c r="AT859" s="48">
        <f t="shared" si="2536"/>
        <v>0</v>
      </c>
      <c r="AU859" s="48">
        <f t="shared" si="2536"/>
        <v>0</v>
      </c>
      <c r="AV859" s="48">
        <f t="shared" si="2536"/>
        <v>0</v>
      </c>
      <c r="AW859" s="48">
        <f t="shared" si="2536"/>
        <v>0</v>
      </c>
      <c r="AX859" s="48">
        <f t="shared" si="2536"/>
        <v>0</v>
      </c>
      <c r="AY859" s="48">
        <f t="shared" si="2537"/>
        <v>0</v>
      </c>
      <c r="AZ859" s="48">
        <f t="shared" si="2537"/>
        <v>0</v>
      </c>
      <c r="BA859" s="48">
        <f t="shared" si="2537"/>
        <v>0</v>
      </c>
      <c r="BB859" s="48">
        <f t="shared" si="2537"/>
        <v>0</v>
      </c>
      <c r="BC859" s="48">
        <f t="shared" si="2537"/>
        <v>0</v>
      </c>
      <c r="BD859" s="48">
        <f t="shared" si="2537"/>
        <v>0</v>
      </c>
      <c r="BE859" s="48">
        <f t="shared" si="2537"/>
        <v>0</v>
      </c>
      <c r="BF859" s="48">
        <f t="shared" si="2537"/>
        <v>0</v>
      </c>
      <c r="BG859" s="48">
        <f t="shared" si="2537"/>
        <v>0</v>
      </c>
      <c r="BH859" s="48">
        <f t="shared" si="2537"/>
        <v>0</v>
      </c>
      <c r="BI859" s="48">
        <f t="shared" si="2537"/>
        <v>0</v>
      </c>
      <c r="BJ859" s="48">
        <f t="shared" si="2537"/>
        <v>0</v>
      </c>
      <c r="BK859" s="48">
        <f t="shared" si="2538"/>
        <v>0</v>
      </c>
      <c r="BL859" s="48">
        <f t="shared" si="2538"/>
        <v>0</v>
      </c>
      <c r="BM859" s="48">
        <f t="shared" si="2538"/>
        <v>0</v>
      </c>
      <c r="BN859" s="48">
        <f t="shared" si="2538"/>
        <v>0</v>
      </c>
      <c r="BO859" s="48">
        <f t="shared" si="2538"/>
        <v>0</v>
      </c>
      <c r="BP859" s="48">
        <f t="shared" si="2538"/>
        <v>0</v>
      </c>
      <c r="BQ859" s="48">
        <f t="shared" si="2538"/>
        <v>0</v>
      </c>
      <c r="BR859" s="48">
        <f t="shared" si="2538"/>
        <v>0</v>
      </c>
      <c r="BS859" s="48">
        <f t="shared" si="2538"/>
        <v>0</v>
      </c>
      <c r="BT859" s="48">
        <f t="shared" si="2538"/>
        <v>0</v>
      </c>
      <c r="BU859" s="48">
        <f t="shared" si="2538"/>
        <v>0</v>
      </c>
      <c r="BV859" s="48">
        <f t="shared" si="2538"/>
        <v>0</v>
      </c>
      <c r="BW859" s="48">
        <f t="shared" si="2539"/>
        <v>0</v>
      </c>
      <c r="BX859" s="48">
        <f t="shared" si="2539"/>
        <v>0</v>
      </c>
      <c r="BY859" s="48">
        <f t="shared" si="2539"/>
        <v>0</v>
      </c>
      <c r="BZ859" s="48">
        <f t="shared" si="2539"/>
        <v>0</v>
      </c>
      <c r="CA859" s="48">
        <f t="shared" si="2539"/>
        <v>0</v>
      </c>
      <c r="CB859" s="48">
        <f t="shared" si="2539"/>
        <v>0</v>
      </c>
      <c r="CC859" s="48">
        <f t="shared" si="2539"/>
        <v>0</v>
      </c>
      <c r="CD859" s="48">
        <f t="shared" si="2539"/>
        <v>0</v>
      </c>
      <c r="CE859" s="48">
        <f t="shared" si="2539"/>
        <v>0</v>
      </c>
      <c r="CF859" s="48">
        <f t="shared" si="2539"/>
        <v>0</v>
      </c>
      <c r="CG859" s="48">
        <f t="shared" si="2539"/>
        <v>0</v>
      </c>
      <c r="CH859" s="48">
        <f t="shared" si="2539"/>
        <v>0</v>
      </c>
      <c r="CI859" s="48">
        <f t="shared" si="2540"/>
        <v>0</v>
      </c>
      <c r="CJ859" s="48">
        <f t="shared" si="2540"/>
        <v>0</v>
      </c>
      <c r="CK859" s="48">
        <f t="shared" si="2540"/>
        <v>0</v>
      </c>
      <c r="CL859" s="48">
        <f t="shared" si="2540"/>
        <v>0</v>
      </c>
      <c r="CM859" s="48">
        <f t="shared" si="2540"/>
        <v>0</v>
      </c>
      <c r="CN859" s="48">
        <f t="shared" si="2540"/>
        <v>0</v>
      </c>
      <c r="CO859" s="48">
        <f t="shared" si="2540"/>
        <v>0</v>
      </c>
      <c r="CP859" s="48">
        <f t="shared" si="2540"/>
        <v>0</v>
      </c>
      <c r="CQ859" s="116" t="e">
        <f t="shared" si="2488"/>
        <v>#DIV/0!</v>
      </c>
      <c r="CR859" s="116"/>
    </row>
    <row r="860" spans="1:96" hidden="1">
      <c r="A860" s="20" t="s">
        <v>13</v>
      </c>
      <c r="B860" s="31">
        <v>913</v>
      </c>
      <c r="C860" s="18" t="s">
        <v>7</v>
      </c>
      <c r="D860" s="18" t="s">
        <v>8</v>
      </c>
      <c r="E860" s="36" t="s">
        <v>751</v>
      </c>
      <c r="F860" s="18" t="s">
        <v>32</v>
      </c>
      <c r="G860" s="48"/>
      <c r="H860" s="48"/>
      <c r="I860" s="48"/>
      <c r="J860" s="48"/>
      <c r="K860" s="48"/>
      <c r="L860" s="48"/>
      <c r="M860" s="48"/>
      <c r="N860" s="48"/>
      <c r="O860" s="48"/>
      <c r="P860" s="48"/>
      <c r="Q860" s="48"/>
      <c r="R860" s="48"/>
      <c r="S860" s="48"/>
      <c r="T860" s="48"/>
      <c r="U860" s="48"/>
      <c r="V860" s="48"/>
      <c r="W860" s="48"/>
      <c r="X860" s="48"/>
      <c r="Y860" s="48"/>
      <c r="Z860" s="48"/>
      <c r="AA860" s="48"/>
      <c r="AB860" s="48"/>
      <c r="AC860" s="48"/>
      <c r="AD860" s="48"/>
      <c r="AE860" s="48"/>
      <c r="AF860" s="48"/>
      <c r="AG860" s="48"/>
      <c r="AH860" s="48"/>
      <c r="AI860" s="48"/>
      <c r="AJ860" s="48"/>
      <c r="AK860" s="48"/>
      <c r="AL860" s="48"/>
      <c r="AM860" s="48"/>
      <c r="AN860" s="48"/>
      <c r="AO860" s="48"/>
      <c r="AP860" s="48"/>
      <c r="AQ860" s="48"/>
      <c r="AR860" s="48"/>
      <c r="AS860" s="48"/>
      <c r="AT860" s="48"/>
      <c r="AU860" s="48"/>
      <c r="AV860" s="48"/>
      <c r="AW860" s="48"/>
      <c r="AX860" s="48"/>
      <c r="AY860" s="48"/>
      <c r="AZ860" s="48"/>
      <c r="BA860" s="48"/>
      <c r="BB860" s="48"/>
      <c r="BC860" s="48"/>
      <c r="BD860" s="48"/>
      <c r="BE860" s="48"/>
      <c r="BF860" s="48"/>
      <c r="BG860" s="48"/>
      <c r="BH860" s="48"/>
      <c r="BI860" s="48"/>
      <c r="BJ860" s="48"/>
      <c r="BK860" s="48"/>
      <c r="BL860" s="48"/>
      <c r="BM860" s="48"/>
      <c r="BN860" s="48"/>
      <c r="BO860" s="48"/>
      <c r="BP860" s="48"/>
      <c r="BQ860" s="48"/>
      <c r="BR860" s="48"/>
      <c r="BS860" s="48"/>
      <c r="BT860" s="48"/>
      <c r="BU860" s="48"/>
      <c r="BV860" s="48"/>
      <c r="BW860" s="48"/>
      <c r="BX860" s="48"/>
      <c r="BY860" s="48"/>
      <c r="BZ860" s="48"/>
      <c r="CA860" s="48"/>
      <c r="CB860" s="48"/>
      <c r="CC860" s="48"/>
      <c r="CD860" s="48"/>
      <c r="CE860" s="48"/>
      <c r="CF860" s="48"/>
      <c r="CG860" s="48"/>
      <c r="CH860" s="48"/>
      <c r="CI860" s="48"/>
      <c r="CJ860" s="48"/>
      <c r="CK860" s="48"/>
      <c r="CL860" s="48"/>
      <c r="CM860" s="48"/>
      <c r="CN860" s="48"/>
      <c r="CO860" s="48"/>
      <c r="CP860" s="48"/>
      <c r="CQ860" s="116" t="e">
        <f t="shared" si="2488"/>
        <v>#DIV/0!</v>
      </c>
      <c r="CR860" s="116"/>
    </row>
    <row r="861" spans="1:96" ht="12" customHeight="1">
      <c r="A861" s="27"/>
      <c r="B861" s="31"/>
      <c r="C861" s="18"/>
      <c r="D861" s="18"/>
      <c r="E861" s="18"/>
      <c r="F861" s="18"/>
      <c r="G861" s="81"/>
      <c r="H861" s="81"/>
      <c r="I861" s="81"/>
      <c r="J861" s="81"/>
      <c r="K861" s="81"/>
      <c r="L861" s="81"/>
      <c r="M861" s="81"/>
      <c r="N861" s="81"/>
      <c r="O861" s="81"/>
      <c r="P861" s="81"/>
      <c r="Q861" s="81"/>
      <c r="R861" s="81"/>
      <c r="S861" s="81"/>
      <c r="T861" s="81"/>
      <c r="U861" s="81"/>
      <c r="V861" s="81"/>
      <c r="W861" s="81"/>
      <c r="X861" s="81"/>
      <c r="Y861" s="81"/>
      <c r="Z861" s="81"/>
      <c r="AA861" s="81"/>
      <c r="AB861" s="81"/>
      <c r="AC861" s="81"/>
      <c r="AD861" s="81"/>
      <c r="AE861" s="81"/>
      <c r="AF861" s="81"/>
      <c r="AG861" s="81"/>
      <c r="AH861" s="81"/>
      <c r="AI861" s="81"/>
      <c r="AJ861" s="81"/>
      <c r="AK861" s="81"/>
      <c r="AL861" s="81"/>
      <c r="AM861" s="81"/>
      <c r="AN861" s="81"/>
      <c r="AO861" s="81"/>
      <c r="AP861" s="81"/>
      <c r="AQ861" s="81"/>
      <c r="AR861" s="81"/>
      <c r="AS861" s="81"/>
      <c r="AT861" s="81"/>
      <c r="AU861" s="81"/>
      <c r="AV861" s="81"/>
      <c r="AW861" s="81"/>
      <c r="AX861" s="81"/>
      <c r="AY861" s="81"/>
      <c r="AZ861" s="81"/>
      <c r="BA861" s="81"/>
      <c r="BB861" s="81"/>
      <c r="BC861" s="81"/>
      <c r="BD861" s="81"/>
      <c r="BE861" s="81"/>
      <c r="BF861" s="81"/>
      <c r="BG861" s="81"/>
      <c r="BH861" s="81"/>
      <c r="BI861" s="81"/>
      <c r="BJ861" s="81"/>
      <c r="BK861" s="81"/>
      <c r="BL861" s="81"/>
      <c r="BM861" s="81"/>
      <c r="BN861" s="81"/>
      <c r="BO861" s="81"/>
      <c r="BP861" s="81"/>
      <c r="BQ861" s="81"/>
      <c r="BR861" s="81"/>
      <c r="BS861" s="81"/>
      <c r="BT861" s="81"/>
      <c r="BU861" s="81"/>
      <c r="BV861" s="81"/>
      <c r="BW861" s="81"/>
      <c r="BX861" s="81"/>
      <c r="BY861" s="81"/>
      <c r="BZ861" s="81"/>
      <c r="CA861" s="81"/>
      <c r="CB861" s="81"/>
      <c r="CC861" s="81"/>
      <c r="CD861" s="81"/>
      <c r="CE861" s="81"/>
      <c r="CF861" s="81"/>
      <c r="CG861" s="81"/>
      <c r="CH861" s="81"/>
      <c r="CI861" s="81"/>
      <c r="CJ861" s="81"/>
      <c r="CK861" s="81"/>
      <c r="CL861" s="81"/>
      <c r="CM861" s="81"/>
      <c r="CN861" s="81"/>
      <c r="CO861" s="81"/>
      <c r="CP861" s="81"/>
      <c r="CQ861" s="118"/>
      <c r="CR861" s="118"/>
    </row>
    <row r="862" spans="1:96" ht="18.75">
      <c r="A862" s="51" t="s">
        <v>355</v>
      </c>
      <c r="B862" s="30" t="s">
        <v>182</v>
      </c>
      <c r="C862" s="16" t="s">
        <v>7</v>
      </c>
      <c r="D862" s="16" t="s">
        <v>73</v>
      </c>
      <c r="E862" s="16"/>
      <c r="F862" s="97"/>
      <c r="G862" s="11">
        <f t="shared" ref="G862:Z862" si="2541">G863+G897</f>
        <v>379034</v>
      </c>
      <c r="H862" s="11">
        <f t="shared" si="2541"/>
        <v>0</v>
      </c>
      <c r="I862" s="11">
        <f t="shared" si="2541"/>
        <v>0</v>
      </c>
      <c r="J862" s="11">
        <f t="shared" si="2541"/>
        <v>0</v>
      </c>
      <c r="K862" s="11">
        <f t="shared" si="2541"/>
        <v>0</v>
      </c>
      <c r="L862" s="11">
        <f t="shared" si="2541"/>
        <v>0</v>
      </c>
      <c r="M862" s="11">
        <f t="shared" si="2541"/>
        <v>379034</v>
      </c>
      <c r="N862" s="11">
        <f t="shared" si="2541"/>
        <v>0</v>
      </c>
      <c r="O862" s="11">
        <f t="shared" si="2541"/>
        <v>0</v>
      </c>
      <c r="P862" s="11">
        <f t="shared" si="2541"/>
        <v>0</v>
      </c>
      <c r="Q862" s="11">
        <f t="shared" si="2541"/>
        <v>0</v>
      </c>
      <c r="R862" s="11">
        <f t="shared" si="2541"/>
        <v>0</v>
      </c>
      <c r="S862" s="11">
        <f t="shared" si="2541"/>
        <v>379034</v>
      </c>
      <c r="T862" s="11">
        <f t="shared" si="2541"/>
        <v>0</v>
      </c>
      <c r="U862" s="11">
        <f t="shared" si="2541"/>
        <v>13</v>
      </c>
      <c r="V862" s="11">
        <f t="shared" si="2541"/>
        <v>0</v>
      </c>
      <c r="W862" s="11">
        <f t="shared" si="2541"/>
        <v>0</v>
      </c>
      <c r="X862" s="11">
        <f t="shared" si="2541"/>
        <v>72</v>
      </c>
      <c r="Y862" s="11">
        <f t="shared" si="2541"/>
        <v>379119</v>
      </c>
      <c r="Z862" s="11">
        <f t="shared" si="2541"/>
        <v>72</v>
      </c>
      <c r="AA862" s="11">
        <f t="shared" ref="AA862:AF862" si="2542">AA863+AA897</f>
        <v>0</v>
      </c>
      <c r="AB862" s="11">
        <f t="shared" si="2542"/>
        <v>0</v>
      </c>
      <c r="AC862" s="11">
        <f t="shared" si="2542"/>
        <v>0</v>
      </c>
      <c r="AD862" s="11">
        <f t="shared" si="2542"/>
        <v>0</v>
      </c>
      <c r="AE862" s="11">
        <f t="shared" si="2542"/>
        <v>379119</v>
      </c>
      <c r="AF862" s="11">
        <f t="shared" si="2542"/>
        <v>72</v>
      </c>
      <c r="AG862" s="11">
        <f t="shared" ref="AG862:AL862" si="2543">AG863+AG897</f>
        <v>0</v>
      </c>
      <c r="AH862" s="11">
        <f t="shared" si="2543"/>
        <v>3861</v>
      </c>
      <c r="AI862" s="11">
        <f t="shared" si="2543"/>
        <v>0</v>
      </c>
      <c r="AJ862" s="11">
        <f t="shared" si="2543"/>
        <v>83876</v>
      </c>
      <c r="AK862" s="11">
        <f t="shared" si="2543"/>
        <v>466856</v>
      </c>
      <c r="AL862" s="11">
        <f t="shared" si="2543"/>
        <v>83948</v>
      </c>
      <c r="AM862" s="11">
        <f t="shared" ref="AM862:AR862" si="2544">AM863+AM897</f>
        <v>0</v>
      </c>
      <c r="AN862" s="11">
        <f t="shared" si="2544"/>
        <v>0</v>
      </c>
      <c r="AO862" s="11">
        <f t="shared" si="2544"/>
        <v>0</v>
      </c>
      <c r="AP862" s="11">
        <f t="shared" si="2544"/>
        <v>0</v>
      </c>
      <c r="AQ862" s="11">
        <f t="shared" si="2544"/>
        <v>466856</v>
      </c>
      <c r="AR862" s="11">
        <f t="shared" si="2544"/>
        <v>83948</v>
      </c>
      <c r="AS862" s="11">
        <f t="shared" ref="AS862:AX862" si="2545">AS863+AS897</f>
        <v>0</v>
      </c>
      <c r="AT862" s="11">
        <f t="shared" si="2545"/>
        <v>0</v>
      </c>
      <c r="AU862" s="11">
        <f t="shared" si="2545"/>
        <v>0</v>
      </c>
      <c r="AV862" s="11">
        <f t="shared" si="2545"/>
        <v>0</v>
      </c>
      <c r="AW862" s="11">
        <f t="shared" si="2545"/>
        <v>466856</v>
      </c>
      <c r="AX862" s="11">
        <f t="shared" si="2545"/>
        <v>83948</v>
      </c>
      <c r="AY862" s="11">
        <f t="shared" ref="AY862:BD862" si="2546">AY863+AY897</f>
        <v>0</v>
      </c>
      <c r="AZ862" s="11">
        <f t="shared" si="2546"/>
        <v>0</v>
      </c>
      <c r="BA862" s="11">
        <f t="shared" si="2546"/>
        <v>0</v>
      </c>
      <c r="BB862" s="11">
        <f t="shared" si="2546"/>
        <v>0</v>
      </c>
      <c r="BC862" s="11">
        <f t="shared" si="2546"/>
        <v>466856</v>
      </c>
      <c r="BD862" s="11">
        <f t="shared" si="2546"/>
        <v>83948</v>
      </c>
      <c r="BE862" s="11">
        <f t="shared" ref="BE862:BJ862" si="2547">BE863+BE897</f>
        <v>0</v>
      </c>
      <c r="BF862" s="11">
        <f t="shared" si="2547"/>
        <v>3071</v>
      </c>
      <c r="BG862" s="11">
        <f t="shared" si="2547"/>
        <v>-55</v>
      </c>
      <c r="BH862" s="11">
        <f t="shared" si="2547"/>
        <v>0</v>
      </c>
      <c r="BI862" s="11">
        <f t="shared" si="2547"/>
        <v>469872</v>
      </c>
      <c r="BJ862" s="11">
        <f t="shared" si="2547"/>
        <v>83948</v>
      </c>
      <c r="BK862" s="11">
        <f t="shared" ref="BK862:BP862" si="2548">BK863+BK897</f>
        <v>0</v>
      </c>
      <c r="BL862" s="11">
        <f t="shared" si="2548"/>
        <v>0</v>
      </c>
      <c r="BM862" s="11">
        <f t="shared" si="2548"/>
        <v>0</v>
      </c>
      <c r="BN862" s="11">
        <f t="shared" si="2548"/>
        <v>0</v>
      </c>
      <c r="BO862" s="11">
        <f t="shared" si="2548"/>
        <v>469872</v>
      </c>
      <c r="BP862" s="11">
        <f t="shared" si="2548"/>
        <v>83948</v>
      </c>
      <c r="BQ862" s="11">
        <f t="shared" ref="BQ862:BV862" si="2549">BQ863+BQ897</f>
        <v>222</v>
      </c>
      <c r="BR862" s="11">
        <f t="shared" si="2549"/>
        <v>0</v>
      </c>
      <c r="BS862" s="11">
        <f t="shared" si="2549"/>
        <v>0</v>
      </c>
      <c r="BT862" s="11">
        <f t="shared" si="2549"/>
        <v>1567</v>
      </c>
      <c r="BU862" s="11">
        <f t="shared" si="2549"/>
        <v>471661</v>
      </c>
      <c r="BV862" s="11">
        <f t="shared" si="2549"/>
        <v>85515</v>
      </c>
      <c r="BW862" s="11">
        <f t="shared" ref="BW862:CB862" si="2550">BW863+BW897</f>
        <v>0</v>
      </c>
      <c r="BX862" s="11">
        <f t="shared" si="2550"/>
        <v>0</v>
      </c>
      <c r="BY862" s="11">
        <f t="shared" si="2550"/>
        <v>0</v>
      </c>
      <c r="BZ862" s="11">
        <f t="shared" si="2550"/>
        <v>0</v>
      </c>
      <c r="CA862" s="11">
        <f t="shared" si="2550"/>
        <v>471661</v>
      </c>
      <c r="CB862" s="11">
        <f t="shared" si="2550"/>
        <v>85515</v>
      </c>
      <c r="CC862" s="11">
        <f t="shared" ref="CC862:CH862" si="2551">CC863+CC897</f>
        <v>249</v>
      </c>
      <c r="CD862" s="11">
        <f t="shared" si="2551"/>
        <v>2044</v>
      </c>
      <c r="CE862" s="11">
        <f t="shared" si="2551"/>
        <v>0</v>
      </c>
      <c r="CF862" s="11">
        <f t="shared" si="2551"/>
        <v>204</v>
      </c>
      <c r="CG862" s="11">
        <f t="shared" si="2551"/>
        <v>474158</v>
      </c>
      <c r="CH862" s="11">
        <f t="shared" si="2551"/>
        <v>85719</v>
      </c>
      <c r="CI862" s="11">
        <f t="shared" ref="CI862:CN862" si="2552">CI863+CI897</f>
        <v>0</v>
      </c>
      <c r="CJ862" s="11">
        <f t="shared" si="2552"/>
        <v>0</v>
      </c>
      <c r="CK862" s="11">
        <f t="shared" si="2552"/>
        <v>0</v>
      </c>
      <c r="CL862" s="11">
        <f t="shared" si="2552"/>
        <v>394</v>
      </c>
      <c r="CM862" s="11">
        <f t="shared" si="2552"/>
        <v>474552</v>
      </c>
      <c r="CN862" s="11">
        <f t="shared" si="2552"/>
        <v>86113</v>
      </c>
      <c r="CO862" s="11">
        <f t="shared" ref="CO862:CP862" si="2553">CO863+CO897</f>
        <v>473523</v>
      </c>
      <c r="CP862" s="11">
        <f t="shared" si="2553"/>
        <v>85112</v>
      </c>
      <c r="CQ862" s="124">
        <f t="shared" si="2488"/>
        <v>99.783163910382839</v>
      </c>
      <c r="CR862" s="124">
        <f t="shared" si="2489"/>
        <v>98.837573885476061</v>
      </c>
    </row>
    <row r="863" spans="1:96" ht="33">
      <c r="A863" s="20" t="s">
        <v>661</v>
      </c>
      <c r="B863" s="31">
        <v>913</v>
      </c>
      <c r="C863" s="18" t="s">
        <v>7</v>
      </c>
      <c r="D863" s="18" t="s">
        <v>73</v>
      </c>
      <c r="E863" s="18" t="s">
        <v>167</v>
      </c>
      <c r="F863" s="18"/>
      <c r="G863" s="6">
        <f t="shared" ref="G863:T863" si="2554">G864+G868+G875+G885+G888+G894</f>
        <v>378796</v>
      </c>
      <c r="H863" s="6">
        <f t="shared" si="2554"/>
        <v>0</v>
      </c>
      <c r="I863" s="6">
        <f t="shared" si="2554"/>
        <v>0</v>
      </c>
      <c r="J863" s="6">
        <f t="shared" si="2554"/>
        <v>0</v>
      </c>
      <c r="K863" s="6">
        <f t="shared" si="2554"/>
        <v>0</v>
      </c>
      <c r="L863" s="6">
        <f t="shared" si="2554"/>
        <v>0</v>
      </c>
      <c r="M863" s="6">
        <f t="shared" si="2554"/>
        <v>378796</v>
      </c>
      <c r="N863" s="6">
        <f t="shared" si="2554"/>
        <v>0</v>
      </c>
      <c r="O863" s="6">
        <f t="shared" si="2554"/>
        <v>0</v>
      </c>
      <c r="P863" s="6">
        <f t="shared" si="2554"/>
        <v>0</v>
      </c>
      <c r="Q863" s="6">
        <f t="shared" si="2554"/>
        <v>0</v>
      </c>
      <c r="R863" s="6">
        <f t="shared" si="2554"/>
        <v>0</v>
      </c>
      <c r="S863" s="6">
        <f t="shared" si="2554"/>
        <v>378796</v>
      </c>
      <c r="T863" s="6">
        <f t="shared" si="2554"/>
        <v>0</v>
      </c>
      <c r="U863" s="6">
        <f t="shared" ref="U863:AI863" si="2555">U864+U868+U875+U885+U888+U891+U894</f>
        <v>13</v>
      </c>
      <c r="V863" s="6">
        <f t="shared" si="2555"/>
        <v>0</v>
      </c>
      <c r="W863" s="6">
        <f t="shared" si="2555"/>
        <v>0</v>
      </c>
      <c r="X863" s="6">
        <f t="shared" si="2555"/>
        <v>72</v>
      </c>
      <c r="Y863" s="6">
        <f t="shared" si="2555"/>
        <v>378881</v>
      </c>
      <c r="Z863" s="6">
        <f t="shared" si="2555"/>
        <v>72</v>
      </c>
      <c r="AA863" s="6">
        <f t="shared" si="2555"/>
        <v>0</v>
      </c>
      <c r="AB863" s="6">
        <f t="shared" si="2555"/>
        <v>0</v>
      </c>
      <c r="AC863" s="6">
        <f t="shared" si="2555"/>
        <v>0</v>
      </c>
      <c r="AD863" s="6">
        <f t="shared" si="2555"/>
        <v>0</v>
      </c>
      <c r="AE863" s="6">
        <f t="shared" si="2555"/>
        <v>378881</v>
      </c>
      <c r="AF863" s="6">
        <f t="shared" si="2555"/>
        <v>72</v>
      </c>
      <c r="AG863" s="6">
        <f t="shared" si="2555"/>
        <v>0</v>
      </c>
      <c r="AH863" s="6">
        <f t="shared" si="2555"/>
        <v>3861</v>
      </c>
      <c r="AI863" s="6">
        <f t="shared" si="2555"/>
        <v>0</v>
      </c>
      <c r="AJ863" s="6">
        <f>AJ864+AJ868+AJ875+AJ885+AJ888+AJ891+AJ894+AJ872</f>
        <v>83876</v>
      </c>
      <c r="AK863" s="6">
        <f>AK864+AK868+AK875+AK885+AK888+AK891+AK894+AK872</f>
        <v>466618</v>
      </c>
      <c r="AL863" s="6">
        <f>AL864+AL868+AL875+AL885+AL888+AL891+AL894+AL872</f>
        <v>83948</v>
      </c>
      <c r="AM863" s="6">
        <f>AM864+AM868+AM875+AM885+AM888+AM891+AM894</f>
        <v>0</v>
      </c>
      <c r="AN863" s="6">
        <f>AN864+AN868+AN875+AN885+AN888+AN891+AN894</f>
        <v>0</v>
      </c>
      <c r="AO863" s="6">
        <f>AO864+AO868+AO875+AO885+AO888+AO891+AO894</f>
        <v>0</v>
      </c>
      <c r="AP863" s="6">
        <f>AP864+AP868+AP875+AP885+AP888+AP891+AP894+AP872</f>
        <v>0</v>
      </c>
      <c r="AQ863" s="6">
        <f>AQ864+AQ868+AQ875+AQ885+AQ888+AQ891+AQ894+AQ872</f>
        <v>466618</v>
      </c>
      <c r="AR863" s="6">
        <f>AR864+AR868+AR875+AR885+AR888+AR891+AR894+AR872</f>
        <v>83948</v>
      </c>
      <c r="AS863" s="6">
        <f>AS864+AS868+AS875+AS885+AS888+AS891+AS894</f>
        <v>0</v>
      </c>
      <c r="AT863" s="6">
        <f>AT864+AT868+AT875+AT885+AT888+AT891+AT894</f>
        <v>0</v>
      </c>
      <c r="AU863" s="6">
        <f>AU864+AU868+AU875+AU885+AU888+AU891+AU894</f>
        <v>0</v>
      </c>
      <c r="AV863" s="6">
        <f>AV864+AV868+AV875+AV885+AV888+AV891+AV894+AV872</f>
        <v>0</v>
      </c>
      <c r="AW863" s="6">
        <f>AW864+AW868+AW875+AW885+AW888+AW891+AW894+AW872</f>
        <v>466618</v>
      </c>
      <c r="AX863" s="6">
        <f>AX864+AX868+AX875+AX885+AX888+AX891+AX894+AX872</f>
        <v>83948</v>
      </c>
      <c r="AY863" s="6">
        <f>AY864+AY868+AY875+AY885+AY888+AY891+AY894</f>
        <v>0</v>
      </c>
      <c r="AZ863" s="6">
        <f>AZ864+AZ868+AZ875+AZ885+AZ888+AZ891+AZ894</f>
        <v>0</v>
      </c>
      <c r="BA863" s="6">
        <f>BA864+BA868+BA875+BA885+BA888+BA891+BA894</f>
        <v>0</v>
      </c>
      <c r="BB863" s="6">
        <f>BB864+BB868+BB875+BB885+BB888+BB891+BB894+BB872</f>
        <v>0</v>
      </c>
      <c r="BC863" s="6">
        <f>BC864+BC868+BC875+BC885+BC888+BC891+BC894+BC872</f>
        <v>466618</v>
      </c>
      <c r="BD863" s="6">
        <f>BD864+BD868+BD875+BD885+BD888+BD891+BD894+BD872</f>
        <v>83948</v>
      </c>
      <c r="BE863" s="6">
        <f>BE864+BE868+BE875+BE885+BE888+BE891+BE894</f>
        <v>0</v>
      </c>
      <c r="BF863" s="6">
        <f>BF864+BF868+BF875+BF885+BF888+BF891+BF894</f>
        <v>3071</v>
      </c>
      <c r="BG863" s="6">
        <f>BG864+BG868+BG875+BG885+BG888+BG891+BG894</f>
        <v>-55</v>
      </c>
      <c r="BH863" s="6">
        <f>BH864+BH868+BH875+BH885+BH888+BH891+BH894+BH872</f>
        <v>0</v>
      </c>
      <c r="BI863" s="6">
        <f>BI864+BI868+BI875+BI885+BI888+BI891+BI894+BI872</f>
        <v>469634</v>
      </c>
      <c r="BJ863" s="6">
        <f>BJ864+BJ868+BJ875+BJ885+BJ888+BJ891+BJ894+BJ872</f>
        <v>83948</v>
      </c>
      <c r="BK863" s="6">
        <f>BK864+BK868+BK875+BK885+BK888+BK891+BK894</f>
        <v>0</v>
      </c>
      <c r="BL863" s="6">
        <f>BL864+BL868+BL875+BL885+BL888+BL891+BL894</f>
        <v>0</v>
      </c>
      <c r="BM863" s="6">
        <f>BM864+BM868+BM875+BM885+BM888+BM891+BM894</f>
        <v>0</v>
      </c>
      <c r="BN863" s="6">
        <f>BN864+BN868+BN875+BN885+BN888+BN891+BN894+BN872</f>
        <v>0</v>
      </c>
      <c r="BO863" s="6">
        <f>BO864+BO868+BO875+BO885+BO888+BO891+BO894+BO872</f>
        <v>469634</v>
      </c>
      <c r="BP863" s="6">
        <f>BP864+BP868+BP875+BP885+BP888+BP891+BP894+BP872</f>
        <v>83948</v>
      </c>
      <c r="BQ863" s="6">
        <f>BQ864+BQ868+BQ875+BQ885+BQ888+BQ891+BQ894</f>
        <v>222</v>
      </c>
      <c r="BR863" s="6">
        <f>BR864+BR868+BR875+BR885+BR888+BR891+BR894</f>
        <v>0</v>
      </c>
      <c r="BS863" s="6">
        <f>BS864+BS868+BS875+BS885+BS888+BS891+BS894</f>
        <v>0</v>
      </c>
      <c r="BT863" s="6">
        <f>BT864+BT868+BT875+BT885+BT888+BT891+BT894+BT872</f>
        <v>1567</v>
      </c>
      <c r="BU863" s="6">
        <f>BU864+BU868+BU875+BU885+BU888+BU891+BU894+BU872</f>
        <v>471423</v>
      </c>
      <c r="BV863" s="6">
        <f>BV864+BV868+BV875+BV885+BV888+BV891+BV894+BV872</f>
        <v>85515</v>
      </c>
      <c r="BW863" s="6">
        <f>BW864+BW868+BW875+BW885+BW888+BW891+BW894</f>
        <v>0</v>
      </c>
      <c r="BX863" s="6">
        <f>BX864+BX868+BX875+BX885+BX888+BX891+BX894</f>
        <v>0</v>
      </c>
      <c r="BY863" s="6">
        <f>BY864+BY868+BY875+BY885+BY888+BY891+BY894</f>
        <v>0</v>
      </c>
      <c r="BZ863" s="6">
        <f>BZ864+BZ868+BZ875+BZ885+BZ888+BZ891+BZ894+BZ872</f>
        <v>0</v>
      </c>
      <c r="CA863" s="6">
        <f>CA864+CA868+CA875+CA885+CA888+CA891+CA894+CA872</f>
        <v>471423</v>
      </c>
      <c r="CB863" s="6">
        <f>CB864+CB868+CB875+CB885+CB888+CB891+CB894+CB872</f>
        <v>85515</v>
      </c>
      <c r="CC863" s="6">
        <f>CC864+CC868+CC875+CC885+CC888+CC891+CC894</f>
        <v>249</v>
      </c>
      <c r="CD863" s="6">
        <f>CD864+CD868+CD875+CD885+CD888+CD891+CD894</f>
        <v>2044</v>
      </c>
      <c r="CE863" s="6">
        <f>CE864+CE868+CE875+CE885+CE888+CE891+CE894</f>
        <v>0</v>
      </c>
      <c r="CF863" s="6">
        <f>CF864+CF868+CF875+CF885+CF888+CF891+CF894+CF872</f>
        <v>204</v>
      </c>
      <c r="CG863" s="6">
        <f>CG864+CG868+CG875+CG885+CG888+CG891+CG894+CG872</f>
        <v>473920</v>
      </c>
      <c r="CH863" s="6">
        <f>CH864+CH868+CH875+CH885+CH888+CH891+CH894+CH872</f>
        <v>85719</v>
      </c>
      <c r="CI863" s="6">
        <f>CI864+CI868+CI875+CI885+CI888+CI891+CI894</f>
        <v>0</v>
      </c>
      <c r="CJ863" s="6">
        <f>CJ864+CJ868+CJ875+CJ885+CJ888+CJ891+CJ894</f>
        <v>0</v>
      </c>
      <c r="CK863" s="6">
        <f>CK864+CK868+CK875+CK885+CK888+CK891+CK894</f>
        <v>0</v>
      </c>
      <c r="CL863" s="6">
        <f>CL864+CL868+CL875+CL885+CL888+CL891+CL894+CL872</f>
        <v>394</v>
      </c>
      <c r="CM863" s="6">
        <f>CM864+CM868+CM875+CM885+CM888+CM891+CM894+CM872</f>
        <v>474314</v>
      </c>
      <c r="CN863" s="6">
        <f>CN864+CN868+CN875+CN885+CN888+CN891+CN894+CN872</f>
        <v>86113</v>
      </c>
      <c r="CO863" s="6">
        <f>CO864+CO868+CO875+CO885+CO888+CO891+CO894+CO872</f>
        <v>473289</v>
      </c>
      <c r="CP863" s="6">
        <f>CP864+CP868+CP875+CP885+CP888+CP891+CP894+CP872</f>
        <v>85112</v>
      </c>
      <c r="CQ863" s="32">
        <f t="shared" si="2488"/>
        <v>99.783898430153855</v>
      </c>
      <c r="CR863" s="32">
        <f t="shared" si="2489"/>
        <v>98.837573885476061</v>
      </c>
    </row>
    <row r="864" spans="1:96" ht="33">
      <c r="A864" s="27" t="s">
        <v>70</v>
      </c>
      <c r="B864" s="31">
        <v>913</v>
      </c>
      <c r="C864" s="18" t="s">
        <v>7</v>
      </c>
      <c r="D864" s="18" t="s">
        <v>73</v>
      </c>
      <c r="E864" s="18" t="s">
        <v>177</v>
      </c>
      <c r="F864" s="18"/>
      <c r="G864" s="47">
        <f t="shared" ref="G864:V866" si="2556">G865</f>
        <v>376357</v>
      </c>
      <c r="H864" s="47">
        <f t="shared" si="2556"/>
        <v>0</v>
      </c>
      <c r="I864" s="47">
        <f t="shared" si="2556"/>
        <v>0</v>
      </c>
      <c r="J864" s="47">
        <f t="shared" si="2556"/>
        <v>0</v>
      </c>
      <c r="K864" s="47">
        <f t="shared" si="2556"/>
        <v>0</v>
      </c>
      <c r="L864" s="47">
        <f t="shared" si="2556"/>
        <v>0</v>
      </c>
      <c r="M864" s="47">
        <f t="shared" si="2556"/>
        <v>376357</v>
      </c>
      <c r="N864" s="47">
        <f t="shared" si="2556"/>
        <v>0</v>
      </c>
      <c r="O864" s="47">
        <f t="shared" si="2556"/>
        <v>0</v>
      </c>
      <c r="P864" s="47">
        <f t="shared" si="2556"/>
        <v>0</v>
      </c>
      <c r="Q864" s="47">
        <f t="shared" si="2556"/>
        <v>0</v>
      </c>
      <c r="R864" s="47">
        <f t="shared" si="2556"/>
        <v>0</v>
      </c>
      <c r="S864" s="47">
        <f t="shared" si="2556"/>
        <v>376357</v>
      </c>
      <c r="T864" s="47">
        <f t="shared" si="2556"/>
        <v>0</v>
      </c>
      <c r="U864" s="47">
        <f t="shared" si="2556"/>
        <v>0</v>
      </c>
      <c r="V864" s="47">
        <f t="shared" si="2556"/>
        <v>0</v>
      </c>
      <c r="W864" s="47">
        <f t="shared" ref="U864:AJ866" si="2557">W865</f>
        <v>0</v>
      </c>
      <c r="X864" s="47">
        <f t="shared" si="2557"/>
        <v>0</v>
      </c>
      <c r="Y864" s="47">
        <f t="shared" si="2557"/>
        <v>376357</v>
      </c>
      <c r="Z864" s="47">
        <f t="shared" si="2557"/>
        <v>0</v>
      </c>
      <c r="AA864" s="47">
        <f t="shared" si="2557"/>
        <v>0</v>
      </c>
      <c r="AB864" s="47">
        <f t="shared" si="2557"/>
        <v>0</v>
      </c>
      <c r="AC864" s="47">
        <f t="shared" si="2557"/>
        <v>0</v>
      </c>
      <c r="AD864" s="47">
        <f t="shared" si="2557"/>
        <v>0</v>
      </c>
      <c r="AE864" s="47">
        <f t="shared" si="2557"/>
        <v>376357</v>
      </c>
      <c r="AF864" s="47">
        <f t="shared" si="2557"/>
        <v>0</v>
      </c>
      <c r="AG864" s="47">
        <f t="shared" si="2557"/>
        <v>0</v>
      </c>
      <c r="AH864" s="47">
        <f t="shared" si="2557"/>
        <v>1061</v>
      </c>
      <c r="AI864" s="47">
        <f t="shared" si="2557"/>
        <v>0</v>
      </c>
      <c r="AJ864" s="47">
        <f t="shared" si="2557"/>
        <v>0</v>
      </c>
      <c r="AK864" s="47">
        <f t="shared" ref="AG864:AY866" si="2558">AK865</f>
        <v>377418</v>
      </c>
      <c r="AL864" s="47">
        <f t="shared" si="2558"/>
        <v>0</v>
      </c>
      <c r="AM864" s="47">
        <f t="shared" si="2558"/>
        <v>0</v>
      </c>
      <c r="AN864" s="47">
        <f t="shared" si="2558"/>
        <v>0</v>
      </c>
      <c r="AO864" s="47">
        <f t="shared" si="2558"/>
        <v>0</v>
      </c>
      <c r="AP864" s="47">
        <f t="shared" si="2558"/>
        <v>0</v>
      </c>
      <c r="AQ864" s="47">
        <f t="shared" si="2558"/>
        <v>377418</v>
      </c>
      <c r="AR864" s="47">
        <f t="shared" si="2558"/>
        <v>0</v>
      </c>
      <c r="AS864" s="47">
        <f t="shared" si="2558"/>
        <v>0</v>
      </c>
      <c r="AT864" s="47">
        <f t="shared" si="2558"/>
        <v>0</v>
      </c>
      <c r="AU864" s="47">
        <f t="shared" si="2558"/>
        <v>0</v>
      </c>
      <c r="AV864" s="47">
        <f t="shared" si="2558"/>
        <v>0</v>
      </c>
      <c r="AW864" s="47">
        <f t="shared" si="2558"/>
        <v>377418</v>
      </c>
      <c r="AX864" s="47">
        <f t="shared" si="2558"/>
        <v>0</v>
      </c>
      <c r="AY864" s="47">
        <f t="shared" si="2558"/>
        <v>0</v>
      </c>
      <c r="AZ864" s="47">
        <f t="shared" ref="AY864:BN866" si="2559">AZ865</f>
        <v>0</v>
      </c>
      <c r="BA864" s="47">
        <f t="shared" si="2559"/>
        <v>0</v>
      </c>
      <c r="BB864" s="47">
        <f t="shared" si="2559"/>
        <v>0</v>
      </c>
      <c r="BC864" s="47">
        <f t="shared" si="2559"/>
        <v>377418</v>
      </c>
      <c r="BD864" s="47">
        <f t="shared" si="2559"/>
        <v>0</v>
      </c>
      <c r="BE864" s="47">
        <f t="shared" si="2559"/>
        <v>0</v>
      </c>
      <c r="BF864" s="47">
        <f t="shared" si="2559"/>
        <v>3071</v>
      </c>
      <c r="BG864" s="47">
        <f t="shared" si="2559"/>
        <v>0</v>
      </c>
      <c r="BH864" s="47">
        <f t="shared" si="2559"/>
        <v>0</v>
      </c>
      <c r="BI864" s="47">
        <f t="shared" si="2559"/>
        <v>380489</v>
      </c>
      <c r="BJ864" s="47">
        <f t="shared" si="2559"/>
        <v>0</v>
      </c>
      <c r="BK864" s="47">
        <f t="shared" si="2559"/>
        <v>0</v>
      </c>
      <c r="BL864" s="47">
        <f t="shared" si="2559"/>
        <v>0</v>
      </c>
      <c r="BM864" s="47">
        <f t="shared" si="2559"/>
        <v>0</v>
      </c>
      <c r="BN864" s="47">
        <f t="shared" si="2559"/>
        <v>0</v>
      </c>
      <c r="BO864" s="47">
        <f t="shared" ref="BK864:BZ866" si="2560">BO865</f>
        <v>380489</v>
      </c>
      <c r="BP864" s="47">
        <f t="shared" si="2560"/>
        <v>0</v>
      </c>
      <c r="BQ864" s="47">
        <f t="shared" si="2560"/>
        <v>0</v>
      </c>
      <c r="BR864" s="47">
        <f t="shared" si="2560"/>
        <v>0</v>
      </c>
      <c r="BS864" s="47">
        <f t="shared" si="2560"/>
        <v>0</v>
      </c>
      <c r="BT864" s="47">
        <f t="shared" si="2560"/>
        <v>0</v>
      </c>
      <c r="BU864" s="47">
        <f t="shared" si="2560"/>
        <v>380489</v>
      </c>
      <c r="BV864" s="47">
        <f t="shared" si="2560"/>
        <v>0</v>
      </c>
      <c r="BW864" s="47">
        <f t="shared" si="2560"/>
        <v>0</v>
      </c>
      <c r="BX864" s="47">
        <f t="shared" si="2560"/>
        <v>0</v>
      </c>
      <c r="BY864" s="47">
        <f t="shared" si="2560"/>
        <v>0</v>
      </c>
      <c r="BZ864" s="47">
        <f t="shared" si="2560"/>
        <v>0</v>
      </c>
      <c r="CA864" s="47">
        <f t="shared" ref="BW864:CL866" si="2561">CA865</f>
        <v>380489</v>
      </c>
      <c r="CB864" s="47">
        <f t="shared" si="2561"/>
        <v>0</v>
      </c>
      <c r="CC864" s="47">
        <f t="shared" si="2561"/>
        <v>0</v>
      </c>
      <c r="CD864" s="47">
        <f t="shared" si="2561"/>
        <v>2044</v>
      </c>
      <c r="CE864" s="47">
        <f t="shared" si="2561"/>
        <v>0</v>
      </c>
      <c r="CF864" s="47">
        <f t="shared" si="2561"/>
        <v>0</v>
      </c>
      <c r="CG864" s="47">
        <f t="shared" si="2561"/>
        <v>382533</v>
      </c>
      <c r="CH864" s="47">
        <f t="shared" si="2561"/>
        <v>0</v>
      </c>
      <c r="CI864" s="47">
        <f t="shared" si="2561"/>
        <v>0</v>
      </c>
      <c r="CJ864" s="47">
        <f t="shared" si="2561"/>
        <v>0</v>
      </c>
      <c r="CK864" s="47">
        <f t="shared" si="2561"/>
        <v>0</v>
      </c>
      <c r="CL864" s="47">
        <f t="shared" si="2561"/>
        <v>0</v>
      </c>
      <c r="CM864" s="47">
        <f t="shared" ref="CI864:CP866" si="2562">CM865</f>
        <v>382533</v>
      </c>
      <c r="CN864" s="47">
        <f t="shared" si="2562"/>
        <v>0</v>
      </c>
      <c r="CO864" s="47">
        <f t="shared" si="2562"/>
        <v>382533</v>
      </c>
      <c r="CP864" s="47">
        <f t="shared" si="2562"/>
        <v>0</v>
      </c>
      <c r="CQ864" s="115">
        <f t="shared" si="2488"/>
        <v>100</v>
      </c>
      <c r="CR864" s="115"/>
    </row>
    <row r="865" spans="1:96" ht="18" customHeight="1">
      <c r="A865" s="20" t="s">
        <v>10</v>
      </c>
      <c r="B865" s="31">
        <v>913</v>
      </c>
      <c r="C865" s="18" t="s">
        <v>7</v>
      </c>
      <c r="D865" s="18" t="s">
        <v>73</v>
      </c>
      <c r="E865" s="18" t="s">
        <v>188</v>
      </c>
      <c r="F865" s="18"/>
      <c r="G865" s="6">
        <f t="shared" si="2556"/>
        <v>376357</v>
      </c>
      <c r="H865" s="6">
        <f t="shared" si="2556"/>
        <v>0</v>
      </c>
      <c r="I865" s="6">
        <f t="shared" si="2556"/>
        <v>0</v>
      </c>
      <c r="J865" s="6">
        <f t="shared" si="2556"/>
        <v>0</v>
      </c>
      <c r="K865" s="6">
        <f t="shared" si="2556"/>
        <v>0</v>
      </c>
      <c r="L865" s="6">
        <f t="shared" si="2556"/>
        <v>0</v>
      </c>
      <c r="M865" s="6">
        <f t="shared" si="2556"/>
        <v>376357</v>
      </c>
      <c r="N865" s="6">
        <f t="shared" si="2556"/>
        <v>0</v>
      </c>
      <c r="O865" s="6">
        <f t="shared" si="2556"/>
        <v>0</v>
      </c>
      <c r="P865" s="6">
        <f t="shared" si="2556"/>
        <v>0</v>
      </c>
      <c r="Q865" s="6">
        <f t="shared" si="2556"/>
        <v>0</v>
      </c>
      <c r="R865" s="6">
        <f t="shared" si="2556"/>
        <v>0</v>
      </c>
      <c r="S865" s="6">
        <f t="shared" si="2556"/>
        <v>376357</v>
      </c>
      <c r="T865" s="6">
        <f t="shared" si="2556"/>
        <v>0</v>
      </c>
      <c r="U865" s="6">
        <f t="shared" si="2557"/>
        <v>0</v>
      </c>
      <c r="V865" s="6">
        <f t="shared" si="2557"/>
        <v>0</v>
      </c>
      <c r="W865" s="6">
        <f t="shared" si="2557"/>
        <v>0</v>
      </c>
      <c r="X865" s="6">
        <f t="shared" si="2557"/>
        <v>0</v>
      </c>
      <c r="Y865" s="6">
        <f t="shared" si="2557"/>
        <v>376357</v>
      </c>
      <c r="Z865" s="6">
        <f t="shared" si="2557"/>
        <v>0</v>
      </c>
      <c r="AA865" s="6">
        <f t="shared" si="2557"/>
        <v>0</v>
      </c>
      <c r="AB865" s="6">
        <f t="shared" si="2557"/>
        <v>0</v>
      </c>
      <c r="AC865" s="6">
        <f t="shared" si="2557"/>
        <v>0</v>
      </c>
      <c r="AD865" s="6">
        <f t="shared" si="2557"/>
        <v>0</v>
      </c>
      <c r="AE865" s="6">
        <f t="shared" si="2557"/>
        <v>376357</v>
      </c>
      <c r="AF865" s="6">
        <f t="shared" si="2557"/>
        <v>0</v>
      </c>
      <c r="AG865" s="6">
        <f t="shared" si="2558"/>
        <v>0</v>
      </c>
      <c r="AH865" s="6">
        <f t="shared" si="2558"/>
        <v>1061</v>
      </c>
      <c r="AI865" s="6">
        <f t="shared" si="2558"/>
        <v>0</v>
      </c>
      <c r="AJ865" s="6">
        <f t="shared" si="2558"/>
        <v>0</v>
      </c>
      <c r="AK865" s="6">
        <f t="shared" si="2558"/>
        <v>377418</v>
      </c>
      <c r="AL865" s="6">
        <f t="shared" si="2558"/>
        <v>0</v>
      </c>
      <c r="AM865" s="6">
        <f t="shared" si="2558"/>
        <v>0</v>
      </c>
      <c r="AN865" s="6">
        <f t="shared" si="2558"/>
        <v>0</v>
      </c>
      <c r="AO865" s="6">
        <f t="shared" si="2558"/>
        <v>0</v>
      </c>
      <c r="AP865" s="6">
        <f t="shared" si="2558"/>
        <v>0</v>
      </c>
      <c r="AQ865" s="6">
        <f t="shared" si="2558"/>
        <v>377418</v>
      </c>
      <c r="AR865" s="6">
        <f t="shared" si="2558"/>
        <v>0</v>
      </c>
      <c r="AS865" s="6">
        <f t="shared" si="2558"/>
        <v>0</v>
      </c>
      <c r="AT865" s="6">
        <f t="shared" si="2558"/>
        <v>0</v>
      </c>
      <c r="AU865" s="6">
        <f t="shared" si="2558"/>
        <v>0</v>
      </c>
      <c r="AV865" s="6">
        <f t="shared" si="2558"/>
        <v>0</v>
      </c>
      <c r="AW865" s="6">
        <f t="shared" si="2558"/>
        <v>377418</v>
      </c>
      <c r="AX865" s="6">
        <f t="shared" si="2558"/>
        <v>0</v>
      </c>
      <c r="AY865" s="6">
        <f t="shared" si="2559"/>
        <v>0</v>
      </c>
      <c r="AZ865" s="6">
        <f t="shared" si="2559"/>
        <v>0</v>
      </c>
      <c r="BA865" s="6">
        <f t="shared" si="2559"/>
        <v>0</v>
      </c>
      <c r="BB865" s="6">
        <f t="shared" si="2559"/>
        <v>0</v>
      </c>
      <c r="BC865" s="6">
        <f t="shared" si="2559"/>
        <v>377418</v>
      </c>
      <c r="BD865" s="6">
        <f t="shared" si="2559"/>
        <v>0</v>
      </c>
      <c r="BE865" s="6">
        <f t="shared" si="2559"/>
        <v>0</v>
      </c>
      <c r="BF865" s="6">
        <f t="shared" si="2559"/>
        <v>3071</v>
      </c>
      <c r="BG865" s="6">
        <f t="shared" si="2559"/>
        <v>0</v>
      </c>
      <c r="BH865" s="6">
        <f t="shared" si="2559"/>
        <v>0</v>
      </c>
      <c r="BI865" s="6">
        <f t="shared" si="2559"/>
        <v>380489</v>
      </c>
      <c r="BJ865" s="6">
        <f t="shared" si="2559"/>
        <v>0</v>
      </c>
      <c r="BK865" s="6">
        <f t="shared" si="2560"/>
        <v>0</v>
      </c>
      <c r="BL865" s="6">
        <f t="shared" si="2560"/>
        <v>0</v>
      </c>
      <c r="BM865" s="6">
        <f t="shared" si="2560"/>
        <v>0</v>
      </c>
      <c r="BN865" s="6">
        <f t="shared" si="2560"/>
        <v>0</v>
      </c>
      <c r="BO865" s="6">
        <f t="shared" si="2560"/>
        <v>380489</v>
      </c>
      <c r="BP865" s="6">
        <f t="shared" si="2560"/>
        <v>0</v>
      </c>
      <c r="BQ865" s="6">
        <f t="shared" si="2560"/>
        <v>0</v>
      </c>
      <c r="BR865" s="6">
        <f t="shared" si="2560"/>
        <v>0</v>
      </c>
      <c r="BS865" s="6">
        <f t="shared" si="2560"/>
        <v>0</v>
      </c>
      <c r="BT865" s="6">
        <f t="shared" si="2560"/>
        <v>0</v>
      </c>
      <c r="BU865" s="6">
        <f t="shared" si="2560"/>
        <v>380489</v>
      </c>
      <c r="BV865" s="6">
        <f t="shared" si="2560"/>
        <v>0</v>
      </c>
      <c r="BW865" s="6">
        <f t="shared" si="2561"/>
        <v>0</v>
      </c>
      <c r="BX865" s="6">
        <f t="shared" si="2561"/>
        <v>0</v>
      </c>
      <c r="BY865" s="6">
        <f t="shared" si="2561"/>
        <v>0</v>
      </c>
      <c r="BZ865" s="6">
        <f t="shared" si="2561"/>
        <v>0</v>
      </c>
      <c r="CA865" s="6">
        <f t="shared" si="2561"/>
        <v>380489</v>
      </c>
      <c r="CB865" s="6">
        <f t="shared" si="2561"/>
        <v>0</v>
      </c>
      <c r="CC865" s="6">
        <f t="shared" si="2561"/>
        <v>0</v>
      </c>
      <c r="CD865" s="6">
        <f t="shared" si="2561"/>
        <v>2044</v>
      </c>
      <c r="CE865" s="6">
        <f t="shared" si="2561"/>
        <v>0</v>
      </c>
      <c r="CF865" s="6">
        <f t="shared" si="2561"/>
        <v>0</v>
      </c>
      <c r="CG865" s="6">
        <f t="shared" si="2561"/>
        <v>382533</v>
      </c>
      <c r="CH865" s="6">
        <f t="shared" si="2561"/>
        <v>0</v>
      </c>
      <c r="CI865" s="6">
        <f t="shared" si="2562"/>
        <v>0</v>
      </c>
      <c r="CJ865" s="6">
        <f t="shared" si="2562"/>
        <v>0</v>
      </c>
      <c r="CK865" s="6">
        <f t="shared" si="2562"/>
        <v>0</v>
      </c>
      <c r="CL865" s="6">
        <f t="shared" si="2562"/>
        <v>0</v>
      </c>
      <c r="CM865" s="6">
        <f t="shared" si="2562"/>
        <v>382533</v>
      </c>
      <c r="CN865" s="6">
        <f t="shared" si="2562"/>
        <v>0</v>
      </c>
      <c r="CO865" s="6">
        <f t="shared" si="2562"/>
        <v>382533</v>
      </c>
      <c r="CP865" s="6">
        <f t="shared" si="2562"/>
        <v>0</v>
      </c>
      <c r="CQ865" s="32">
        <f t="shared" si="2488"/>
        <v>100</v>
      </c>
      <c r="CR865" s="32"/>
    </row>
    <row r="866" spans="1:96" ht="33">
      <c r="A866" s="17" t="s">
        <v>11</v>
      </c>
      <c r="B866" s="31">
        <v>913</v>
      </c>
      <c r="C866" s="18" t="s">
        <v>7</v>
      </c>
      <c r="D866" s="18" t="s">
        <v>73</v>
      </c>
      <c r="E866" s="18" t="s">
        <v>188</v>
      </c>
      <c r="F866" s="18" t="s">
        <v>12</v>
      </c>
      <c r="G866" s="47">
        <f t="shared" si="2556"/>
        <v>376357</v>
      </c>
      <c r="H866" s="47">
        <f t="shared" si="2556"/>
        <v>0</v>
      </c>
      <c r="I866" s="47">
        <f t="shared" si="2556"/>
        <v>0</v>
      </c>
      <c r="J866" s="47">
        <f t="shared" si="2556"/>
        <v>0</v>
      </c>
      <c r="K866" s="47">
        <f t="shared" si="2556"/>
        <v>0</v>
      </c>
      <c r="L866" s="47">
        <f t="shared" si="2556"/>
        <v>0</v>
      </c>
      <c r="M866" s="47">
        <f t="shared" si="2556"/>
        <v>376357</v>
      </c>
      <c r="N866" s="47">
        <f t="shared" si="2556"/>
        <v>0</v>
      </c>
      <c r="O866" s="47">
        <f t="shared" si="2556"/>
        <v>0</v>
      </c>
      <c r="P866" s="47">
        <f t="shared" si="2556"/>
        <v>0</v>
      </c>
      <c r="Q866" s="47">
        <f t="shared" si="2556"/>
        <v>0</v>
      </c>
      <c r="R866" s="47">
        <f t="shared" si="2556"/>
        <v>0</v>
      </c>
      <c r="S866" s="47">
        <f t="shared" si="2556"/>
        <v>376357</v>
      </c>
      <c r="T866" s="47">
        <f t="shared" si="2556"/>
        <v>0</v>
      </c>
      <c r="U866" s="47">
        <f t="shared" si="2557"/>
        <v>0</v>
      </c>
      <c r="V866" s="47">
        <f t="shared" si="2557"/>
        <v>0</v>
      </c>
      <c r="W866" s="47">
        <f t="shared" si="2557"/>
        <v>0</v>
      </c>
      <c r="X866" s="47">
        <f t="shared" si="2557"/>
        <v>0</v>
      </c>
      <c r="Y866" s="47">
        <f t="shared" si="2557"/>
        <v>376357</v>
      </c>
      <c r="Z866" s="47">
        <f t="shared" si="2557"/>
        <v>0</v>
      </c>
      <c r="AA866" s="47">
        <f t="shared" si="2557"/>
        <v>0</v>
      </c>
      <c r="AB866" s="47">
        <f t="shared" si="2557"/>
        <v>0</v>
      </c>
      <c r="AC866" s="47">
        <f t="shared" si="2557"/>
        <v>0</v>
      </c>
      <c r="AD866" s="47">
        <f t="shared" si="2557"/>
        <v>0</v>
      </c>
      <c r="AE866" s="47">
        <f t="shared" si="2557"/>
        <v>376357</v>
      </c>
      <c r="AF866" s="47">
        <f t="shared" si="2557"/>
        <v>0</v>
      </c>
      <c r="AG866" s="47">
        <f t="shared" si="2558"/>
        <v>0</v>
      </c>
      <c r="AH866" s="47">
        <f t="shared" si="2558"/>
        <v>1061</v>
      </c>
      <c r="AI866" s="47">
        <f t="shared" si="2558"/>
        <v>0</v>
      </c>
      <c r="AJ866" s="47">
        <f t="shared" si="2558"/>
        <v>0</v>
      </c>
      <c r="AK866" s="47">
        <f t="shared" si="2558"/>
        <v>377418</v>
      </c>
      <c r="AL866" s="47">
        <f t="shared" si="2558"/>
        <v>0</v>
      </c>
      <c r="AM866" s="47">
        <f t="shared" si="2558"/>
        <v>0</v>
      </c>
      <c r="AN866" s="47">
        <f t="shared" si="2558"/>
        <v>0</v>
      </c>
      <c r="AO866" s="47">
        <f t="shared" si="2558"/>
        <v>0</v>
      </c>
      <c r="AP866" s="47">
        <f t="shared" si="2558"/>
        <v>0</v>
      </c>
      <c r="AQ866" s="47">
        <f t="shared" si="2558"/>
        <v>377418</v>
      </c>
      <c r="AR866" s="47">
        <f t="shared" si="2558"/>
        <v>0</v>
      </c>
      <c r="AS866" s="47">
        <f t="shared" si="2558"/>
        <v>0</v>
      </c>
      <c r="AT866" s="47">
        <f t="shared" si="2558"/>
        <v>0</v>
      </c>
      <c r="AU866" s="47">
        <f t="shared" si="2558"/>
        <v>0</v>
      </c>
      <c r="AV866" s="47">
        <f t="shared" si="2558"/>
        <v>0</v>
      </c>
      <c r="AW866" s="47">
        <f t="shared" si="2558"/>
        <v>377418</v>
      </c>
      <c r="AX866" s="47">
        <f t="shared" si="2558"/>
        <v>0</v>
      </c>
      <c r="AY866" s="47">
        <f t="shared" si="2559"/>
        <v>0</v>
      </c>
      <c r="AZ866" s="47">
        <f t="shared" si="2559"/>
        <v>0</v>
      </c>
      <c r="BA866" s="47">
        <f t="shared" si="2559"/>
        <v>0</v>
      </c>
      <c r="BB866" s="47">
        <f t="shared" si="2559"/>
        <v>0</v>
      </c>
      <c r="BC866" s="47">
        <f t="shared" si="2559"/>
        <v>377418</v>
      </c>
      <c r="BD866" s="47">
        <f t="shared" si="2559"/>
        <v>0</v>
      </c>
      <c r="BE866" s="47">
        <f t="shared" si="2559"/>
        <v>0</v>
      </c>
      <c r="BF866" s="47">
        <f t="shared" si="2559"/>
        <v>3071</v>
      </c>
      <c r="BG866" s="47">
        <f t="shared" si="2559"/>
        <v>0</v>
      </c>
      <c r="BH866" s="47">
        <f t="shared" si="2559"/>
        <v>0</v>
      </c>
      <c r="BI866" s="47">
        <f t="shared" si="2559"/>
        <v>380489</v>
      </c>
      <c r="BJ866" s="47">
        <f t="shared" si="2559"/>
        <v>0</v>
      </c>
      <c r="BK866" s="47">
        <f t="shared" si="2560"/>
        <v>0</v>
      </c>
      <c r="BL866" s="47">
        <f t="shared" si="2560"/>
        <v>0</v>
      </c>
      <c r="BM866" s="47">
        <f t="shared" si="2560"/>
        <v>0</v>
      </c>
      <c r="BN866" s="47">
        <f t="shared" si="2560"/>
        <v>0</v>
      </c>
      <c r="BO866" s="47">
        <f t="shared" si="2560"/>
        <v>380489</v>
      </c>
      <c r="BP866" s="47">
        <f t="shared" si="2560"/>
        <v>0</v>
      </c>
      <c r="BQ866" s="47">
        <f t="shared" si="2560"/>
        <v>0</v>
      </c>
      <c r="BR866" s="47">
        <f t="shared" si="2560"/>
        <v>0</v>
      </c>
      <c r="BS866" s="47">
        <f t="shared" si="2560"/>
        <v>0</v>
      </c>
      <c r="BT866" s="47">
        <f t="shared" si="2560"/>
        <v>0</v>
      </c>
      <c r="BU866" s="47">
        <f t="shared" si="2560"/>
        <v>380489</v>
      </c>
      <c r="BV866" s="47">
        <f t="shared" si="2560"/>
        <v>0</v>
      </c>
      <c r="BW866" s="47">
        <f t="shared" si="2561"/>
        <v>0</v>
      </c>
      <c r="BX866" s="47">
        <f t="shared" si="2561"/>
        <v>0</v>
      </c>
      <c r="BY866" s="47">
        <f t="shared" si="2561"/>
        <v>0</v>
      </c>
      <c r="BZ866" s="47">
        <f t="shared" si="2561"/>
        <v>0</v>
      </c>
      <c r="CA866" s="47">
        <f t="shared" si="2561"/>
        <v>380489</v>
      </c>
      <c r="CB866" s="47">
        <f t="shared" si="2561"/>
        <v>0</v>
      </c>
      <c r="CC866" s="47">
        <f t="shared" si="2561"/>
        <v>0</v>
      </c>
      <c r="CD866" s="47">
        <f t="shared" si="2561"/>
        <v>2044</v>
      </c>
      <c r="CE866" s="47">
        <f t="shared" si="2561"/>
        <v>0</v>
      </c>
      <c r="CF866" s="47">
        <f t="shared" si="2561"/>
        <v>0</v>
      </c>
      <c r="CG866" s="47">
        <f t="shared" si="2561"/>
        <v>382533</v>
      </c>
      <c r="CH866" s="47">
        <f t="shared" si="2561"/>
        <v>0</v>
      </c>
      <c r="CI866" s="47">
        <f t="shared" si="2562"/>
        <v>0</v>
      </c>
      <c r="CJ866" s="47">
        <f t="shared" si="2562"/>
        <v>0</v>
      </c>
      <c r="CK866" s="47">
        <f t="shared" si="2562"/>
        <v>0</v>
      </c>
      <c r="CL866" s="47">
        <f t="shared" si="2562"/>
        <v>0</v>
      </c>
      <c r="CM866" s="47">
        <f t="shared" si="2562"/>
        <v>382533</v>
      </c>
      <c r="CN866" s="47">
        <f t="shared" si="2562"/>
        <v>0</v>
      </c>
      <c r="CO866" s="47">
        <f t="shared" si="2562"/>
        <v>382533</v>
      </c>
      <c r="CP866" s="47">
        <f t="shared" si="2562"/>
        <v>0</v>
      </c>
      <c r="CQ866" s="115">
        <f t="shared" si="2488"/>
        <v>100</v>
      </c>
      <c r="CR866" s="115"/>
    </row>
    <row r="867" spans="1:96" ht="21" customHeight="1">
      <c r="A867" s="20" t="s">
        <v>13</v>
      </c>
      <c r="B867" s="31">
        <v>913</v>
      </c>
      <c r="C867" s="18" t="s">
        <v>7</v>
      </c>
      <c r="D867" s="18" t="s">
        <v>73</v>
      </c>
      <c r="E867" s="18" t="s">
        <v>188</v>
      </c>
      <c r="F867" s="18">
        <v>610</v>
      </c>
      <c r="G867" s="48">
        <v>376357</v>
      </c>
      <c r="H867" s="48"/>
      <c r="I867" s="48"/>
      <c r="J867" s="48"/>
      <c r="K867" s="48"/>
      <c r="L867" s="48"/>
      <c r="M867" s="48">
        <f>G867+I867+J867+K867+L867</f>
        <v>376357</v>
      </c>
      <c r="N867" s="48">
        <f>H867+L867</f>
        <v>0</v>
      </c>
      <c r="O867" s="48"/>
      <c r="P867" s="48"/>
      <c r="Q867" s="48"/>
      <c r="R867" s="48"/>
      <c r="S867" s="48">
        <f>M867+O867+P867+Q867+R867</f>
        <v>376357</v>
      </c>
      <c r="T867" s="48">
        <f>N867+R867</f>
        <v>0</v>
      </c>
      <c r="U867" s="48"/>
      <c r="V867" s="48"/>
      <c r="W867" s="48"/>
      <c r="X867" s="48"/>
      <c r="Y867" s="48">
        <f>S867+U867+V867+W867+X867</f>
        <v>376357</v>
      </c>
      <c r="Z867" s="48">
        <f>T867+X867</f>
        <v>0</v>
      </c>
      <c r="AA867" s="48"/>
      <c r="AB867" s="48"/>
      <c r="AC867" s="48"/>
      <c r="AD867" s="48"/>
      <c r="AE867" s="48">
        <f>Y867+AA867+AB867+AC867+AD867</f>
        <v>376357</v>
      </c>
      <c r="AF867" s="48">
        <f>Z867+AD867</f>
        <v>0</v>
      </c>
      <c r="AG867" s="48"/>
      <c r="AH867" s="48">
        <v>1061</v>
      </c>
      <c r="AI867" s="48"/>
      <c r="AJ867" s="48"/>
      <c r="AK867" s="48">
        <f>AE867+AG867+AH867+AI867+AJ867</f>
        <v>377418</v>
      </c>
      <c r="AL867" s="48">
        <f>AF867+AJ867</f>
        <v>0</v>
      </c>
      <c r="AM867" s="48"/>
      <c r="AN867" s="48"/>
      <c r="AO867" s="48"/>
      <c r="AP867" s="48"/>
      <c r="AQ867" s="48">
        <f>AK867+AM867+AN867+AO867+AP867</f>
        <v>377418</v>
      </c>
      <c r="AR867" s="48">
        <f>AL867+AP867</f>
        <v>0</v>
      </c>
      <c r="AS867" s="48"/>
      <c r="AT867" s="48"/>
      <c r="AU867" s="48"/>
      <c r="AV867" s="48"/>
      <c r="AW867" s="48">
        <f>AQ867+AS867+AT867+AU867+AV867</f>
        <v>377418</v>
      </c>
      <c r="AX867" s="48">
        <f>AR867+AV867</f>
        <v>0</v>
      </c>
      <c r="AY867" s="48"/>
      <c r="AZ867" s="48"/>
      <c r="BA867" s="48"/>
      <c r="BB867" s="48"/>
      <c r="BC867" s="48">
        <f>AW867+AY867+AZ867+BA867+BB867</f>
        <v>377418</v>
      </c>
      <c r="BD867" s="48">
        <f>AX867+BB867</f>
        <v>0</v>
      </c>
      <c r="BE867" s="48"/>
      <c r="BF867" s="48">
        <v>3071</v>
      </c>
      <c r="BG867" s="48"/>
      <c r="BH867" s="48"/>
      <c r="BI867" s="48">
        <f>BC867+BE867+BF867+BG867+BH867</f>
        <v>380489</v>
      </c>
      <c r="BJ867" s="48">
        <f>BD867+BH867</f>
        <v>0</v>
      </c>
      <c r="BK867" s="48"/>
      <c r="BL867" s="48"/>
      <c r="BM867" s="48"/>
      <c r="BN867" s="48"/>
      <c r="BO867" s="48">
        <f>BI867+BK867+BL867+BM867+BN867</f>
        <v>380489</v>
      </c>
      <c r="BP867" s="48">
        <f>BJ867+BN867</f>
        <v>0</v>
      </c>
      <c r="BQ867" s="48"/>
      <c r="BR867" s="48"/>
      <c r="BS867" s="48"/>
      <c r="BT867" s="48"/>
      <c r="BU867" s="48">
        <f>BO867+BQ867+BR867+BS867+BT867</f>
        <v>380489</v>
      </c>
      <c r="BV867" s="48">
        <f>BP867+BT867</f>
        <v>0</v>
      </c>
      <c r="BW867" s="48"/>
      <c r="BX867" s="48"/>
      <c r="BY867" s="48"/>
      <c r="BZ867" s="48"/>
      <c r="CA867" s="48">
        <f>BU867+BW867+BX867+BY867+BZ867</f>
        <v>380489</v>
      </c>
      <c r="CB867" s="48">
        <f>BV867+BZ867</f>
        <v>0</v>
      </c>
      <c r="CC867" s="48"/>
      <c r="CD867" s="48">
        <v>2044</v>
      </c>
      <c r="CE867" s="48"/>
      <c r="CF867" s="48"/>
      <c r="CG867" s="48">
        <f>CA867+CC867+CD867+CE867+CF867</f>
        <v>382533</v>
      </c>
      <c r="CH867" s="48">
        <f>CB867+CF867</f>
        <v>0</v>
      </c>
      <c r="CI867" s="48"/>
      <c r="CJ867" s="48"/>
      <c r="CK867" s="48"/>
      <c r="CL867" s="48"/>
      <c r="CM867" s="48">
        <f>CG867+CI867+CJ867+CK867+CL867</f>
        <v>382533</v>
      </c>
      <c r="CN867" s="48">
        <f>CH867+CL867</f>
        <v>0</v>
      </c>
      <c r="CO867" s="48">
        <v>382533</v>
      </c>
      <c r="CP867" s="48">
        <f>CJ867+CN867</f>
        <v>0</v>
      </c>
      <c r="CQ867" s="116">
        <f t="shared" si="2488"/>
        <v>100</v>
      </c>
      <c r="CR867" s="116"/>
    </row>
    <row r="868" spans="1:96" ht="19.5" customHeight="1">
      <c r="A868" s="20" t="s">
        <v>14</v>
      </c>
      <c r="B868" s="31">
        <v>913</v>
      </c>
      <c r="C868" s="18" t="s">
        <v>7</v>
      </c>
      <c r="D868" s="18" t="s">
        <v>73</v>
      </c>
      <c r="E868" s="18" t="s">
        <v>168</v>
      </c>
      <c r="F868" s="18"/>
      <c r="G868" s="6">
        <f t="shared" ref="G868:V870" si="2563">G869</f>
        <v>2439</v>
      </c>
      <c r="H868" s="6">
        <f t="shared" si="2563"/>
        <v>0</v>
      </c>
      <c r="I868" s="6">
        <f t="shared" si="2563"/>
        <v>0</v>
      </c>
      <c r="J868" s="6">
        <f t="shared" si="2563"/>
        <v>0</v>
      </c>
      <c r="K868" s="6">
        <f t="shared" si="2563"/>
        <v>0</v>
      </c>
      <c r="L868" s="6">
        <f t="shared" si="2563"/>
        <v>0</v>
      </c>
      <c r="M868" s="6">
        <f t="shared" si="2563"/>
        <v>2439</v>
      </c>
      <c r="N868" s="6">
        <f t="shared" si="2563"/>
        <v>0</v>
      </c>
      <c r="O868" s="6">
        <f t="shared" si="2563"/>
        <v>0</v>
      </c>
      <c r="P868" s="6">
        <f t="shared" si="2563"/>
        <v>0</v>
      </c>
      <c r="Q868" s="6">
        <f t="shared" si="2563"/>
        <v>0</v>
      </c>
      <c r="R868" s="6">
        <f t="shared" si="2563"/>
        <v>0</v>
      </c>
      <c r="S868" s="6">
        <f t="shared" si="2563"/>
        <v>2439</v>
      </c>
      <c r="T868" s="6">
        <f t="shared" si="2563"/>
        <v>0</v>
      </c>
      <c r="U868" s="6">
        <f t="shared" si="2563"/>
        <v>0</v>
      </c>
      <c r="V868" s="6">
        <f t="shared" si="2563"/>
        <v>0</v>
      </c>
      <c r="W868" s="6">
        <f t="shared" ref="U868:AJ870" si="2564">W869</f>
        <v>0</v>
      </c>
      <c r="X868" s="6">
        <f t="shared" si="2564"/>
        <v>0</v>
      </c>
      <c r="Y868" s="6">
        <f t="shared" si="2564"/>
        <v>2439</v>
      </c>
      <c r="Z868" s="6">
        <f t="shared" si="2564"/>
        <v>0</v>
      </c>
      <c r="AA868" s="6">
        <f t="shared" si="2564"/>
        <v>0</v>
      </c>
      <c r="AB868" s="6">
        <f t="shared" si="2564"/>
        <v>0</v>
      </c>
      <c r="AC868" s="6">
        <f t="shared" si="2564"/>
        <v>0</v>
      </c>
      <c r="AD868" s="6">
        <f t="shared" si="2564"/>
        <v>0</v>
      </c>
      <c r="AE868" s="6">
        <f t="shared" si="2564"/>
        <v>2439</v>
      </c>
      <c r="AF868" s="6">
        <f t="shared" si="2564"/>
        <v>0</v>
      </c>
      <c r="AG868" s="6">
        <f t="shared" si="2564"/>
        <v>0</v>
      </c>
      <c r="AH868" s="6">
        <f t="shared" si="2564"/>
        <v>2800</v>
      </c>
      <c r="AI868" s="6">
        <f t="shared" si="2564"/>
        <v>0</v>
      </c>
      <c r="AJ868" s="6">
        <f t="shared" si="2564"/>
        <v>0</v>
      </c>
      <c r="AK868" s="6">
        <f t="shared" ref="AG868:AY870" si="2565">AK869</f>
        <v>5239</v>
      </c>
      <c r="AL868" s="6">
        <f t="shared" si="2565"/>
        <v>0</v>
      </c>
      <c r="AM868" s="6">
        <f t="shared" si="2565"/>
        <v>0</v>
      </c>
      <c r="AN868" s="6">
        <f t="shared" si="2565"/>
        <v>0</v>
      </c>
      <c r="AO868" s="6">
        <f t="shared" si="2565"/>
        <v>0</v>
      </c>
      <c r="AP868" s="6">
        <f t="shared" si="2565"/>
        <v>0</v>
      </c>
      <c r="AQ868" s="6">
        <f t="shared" si="2565"/>
        <v>5239</v>
      </c>
      <c r="AR868" s="6">
        <f t="shared" si="2565"/>
        <v>0</v>
      </c>
      <c r="AS868" s="6">
        <f t="shared" si="2565"/>
        <v>0</v>
      </c>
      <c r="AT868" s="6">
        <f t="shared" si="2565"/>
        <v>0</v>
      </c>
      <c r="AU868" s="6">
        <f t="shared" si="2565"/>
        <v>0</v>
      </c>
      <c r="AV868" s="6">
        <f t="shared" si="2565"/>
        <v>0</v>
      </c>
      <c r="AW868" s="6">
        <f t="shared" si="2565"/>
        <v>5239</v>
      </c>
      <c r="AX868" s="6">
        <f t="shared" si="2565"/>
        <v>0</v>
      </c>
      <c r="AY868" s="6">
        <f t="shared" si="2565"/>
        <v>0</v>
      </c>
      <c r="AZ868" s="6">
        <f t="shared" ref="AY868:BN870" si="2566">AZ869</f>
        <v>0</v>
      </c>
      <c r="BA868" s="6">
        <f t="shared" si="2566"/>
        <v>0</v>
      </c>
      <c r="BB868" s="6">
        <f t="shared" si="2566"/>
        <v>0</v>
      </c>
      <c r="BC868" s="6">
        <f t="shared" si="2566"/>
        <v>5239</v>
      </c>
      <c r="BD868" s="6">
        <f t="shared" si="2566"/>
        <v>0</v>
      </c>
      <c r="BE868" s="6">
        <f t="shared" si="2566"/>
        <v>0</v>
      </c>
      <c r="BF868" s="6">
        <f t="shared" si="2566"/>
        <v>0</v>
      </c>
      <c r="BG868" s="6">
        <f t="shared" si="2566"/>
        <v>-55</v>
      </c>
      <c r="BH868" s="6">
        <f t="shared" si="2566"/>
        <v>0</v>
      </c>
      <c r="BI868" s="6">
        <f t="shared" si="2566"/>
        <v>5184</v>
      </c>
      <c r="BJ868" s="6">
        <f t="shared" si="2566"/>
        <v>0</v>
      </c>
      <c r="BK868" s="6">
        <f t="shared" si="2566"/>
        <v>0</v>
      </c>
      <c r="BL868" s="6">
        <f t="shared" si="2566"/>
        <v>0</v>
      </c>
      <c r="BM868" s="6">
        <f t="shared" si="2566"/>
        <v>0</v>
      </c>
      <c r="BN868" s="6">
        <f t="shared" si="2566"/>
        <v>0</v>
      </c>
      <c r="BO868" s="6">
        <f t="shared" ref="BK868:BZ870" si="2567">BO869</f>
        <v>5184</v>
      </c>
      <c r="BP868" s="6">
        <f t="shared" si="2567"/>
        <v>0</v>
      </c>
      <c r="BQ868" s="6">
        <f t="shared" si="2567"/>
        <v>222</v>
      </c>
      <c r="BR868" s="6">
        <f t="shared" si="2567"/>
        <v>0</v>
      </c>
      <c r="BS868" s="6">
        <f t="shared" si="2567"/>
        <v>0</v>
      </c>
      <c r="BT868" s="6">
        <f t="shared" si="2567"/>
        <v>0</v>
      </c>
      <c r="BU868" s="6">
        <f t="shared" si="2567"/>
        <v>5406</v>
      </c>
      <c r="BV868" s="6">
        <f t="shared" si="2567"/>
        <v>0</v>
      </c>
      <c r="BW868" s="6">
        <f t="shared" si="2567"/>
        <v>0</v>
      </c>
      <c r="BX868" s="6">
        <f t="shared" si="2567"/>
        <v>0</v>
      </c>
      <c r="BY868" s="6">
        <f t="shared" si="2567"/>
        <v>0</v>
      </c>
      <c r="BZ868" s="6">
        <f t="shared" si="2567"/>
        <v>0</v>
      </c>
      <c r="CA868" s="6">
        <f t="shared" ref="BW868:CL870" si="2568">CA869</f>
        <v>5406</v>
      </c>
      <c r="CB868" s="6">
        <f t="shared" si="2568"/>
        <v>0</v>
      </c>
      <c r="CC868" s="6">
        <f t="shared" si="2568"/>
        <v>249</v>
      </c>
      <c r="CD868" s="6">
        <f t="shared" si="2568"/>
        <v>0</v>
      </c>
      <c r="CE868" s="6">
        <f t="shared" si="2568"/>
        <v>0</v>
      </c>
      <c r="CF868" s="6">
        <f t="shared" si="2568"/>
        <v>0</v>
      </c>
      <c r="CG868" s="6">
        <f t="shared" si="2568"/>
        <v>5655</v>
      </c>
      <c r="CH868" s="6">
        <f t="shared" si="2568"/>
        <v>0</v>
      </c>
      <c r="CI868" s="6">
        <f t="shared" si="2568"/>
        <v>0</v>
      </c>
      <c r="CJ868" s="6">
        <f t="shared" si="2568"/>
        <v>0</v>
      </c>
      <c r="CK868" s="6">
        <f t="shared" si="2568"/>
        <v>0</v>
      </c>
      <c r="CL868" s="6">
        <f t="shared" si="2568"/>
        <v>0</v>
      </c>
      <c r="CM868" s="6">
        <f t="shared" ref="CI868:CP870" si="2569">CM869</f>
        <v>5655</v>
      </c>
      <c r="CN868" s="6">
        <f t="shared" si="2569"/>
        <v>0</v>
      </c>
      <c r="CO868" s="6">
        <f t="shared" si="2569"/>
        <v>5631</v>
      </c>
      <c r="CP868" s="6">
        <f t="shared" si="2569"/>
        <v>0</v>
      </c>
      <c r="CQ868" s="32">
        <f t="shared" si="2488"/>
        <v>99.57559681697613</v>
      </c>
      <c r="CR868" s="32"/>
    </row>
    <row r="869" spans="1:96" ht="21.75" customHeight="1">
      <c r="A869" s="20" t="s">
        <v>15</v>
      </c>
      <c r="B869" s="31">
        <v>913</v>
      </c>
      <c r="C869" s="18" t="s">
        <v>7</v>
      </c>
      <c r="D869" s="18" t="s">
        <v>73</v>
      </c>
      <c r="E869" s="18" t="s">
        <v>191</v>
      </c>
      <c r="F869" s="18"/>
      <c r="G869" s="6">
        <f t="shared" si="2563"/>
        <v>2439</v>
      </c>
      <c r="H869" s="6">
        <f t="shared" si="2563"/>
        <v>0</v>
      </c>
      <c r="I869" s="6">
        <f t="shared" si="2563"/>
        <v>0</v>
      </c>
      <c r="J869" s="6">
        <f t="shared" si="2563"/>
        <v>0</v>
      </c>
      <c r="K869" s="6">
        <f t="shared" si="2563"/>
        <v>0</v>
      </c>
      <c r="L869" s="6">
        <f t="shared" si="2563"/>
        <v>0</v>
      </c>
      <c r="M869" s="6">
        <f t="shared" si="2563"/>
        <v>2439</v>
      </c>
      <c r="N869" s="6">
        <f t="shared" si="2563"/>
        <v>0</v>
      </c>
      <c r="O869" s="6">
        <f t="shared" si="2563"/>
        <v>0</v>
      </c>
      <c r="P869" s="6">
        <f t="shared" si="2563"/>
        <v>0</v>
      </c>
      <c r="Q869" s="6">
        <f t="shared" si="2563"/>
        <v>0</v>
      </c>
      <c r="R869" s="6">
        <f t="shared" si="2563"/>
        <v>0</v>
      </c>
      <c r="S869" s="6">
        <f t="shared" si="2563"/>
        <v>2439</v>
      </c>
      <c r="T869" s="6">
        <f t="shared" si="2563"/>
        <v>0</v>
      </c>
      <c r="U869" s="6">
        <f t="shared" si="2564"/>
        <v>0</v>
      </c>
      <c r="V869" s="6">
        <f t="shared" si="2564"/>
        <v>0</v>
      </c>
      <c r="W869" s="6">
        <f t="shared" si="2564"/>
        <v>0</v>
      </c>
      <c r="X869" s="6">
        <f t="shared" si="2564"/>
        <v>0</v>
      </c>
      <c r="Y869" s="6">
        <f t="shared" si="2564"/>
        <v>2439</v>
      </c>
      <c r="Z869" s="6">
        <f t="shared" si="2564"/>
        <v>0</v>
      </c>
      <c r="AA869" s="6">
        <f t="shared" si="2564"/>
        <v>0</v>
      </c>
      <c r="AB869" s="6">
        <f t="shared" si="2564"/>
        <v>0</v>
      </c>
      <c r="AC869" s="6">
        <f t="shared" si="2564"/>
        <v>0</v>
      </c>
      <c r="AD869" s="6">
        <f t="shared" si="2564"/>
        <v>0</v>
      </c>
      <c r="AE869" s="6">
        <f t="shared" si="2564"/>
        <v>2439</v>
      </c>
      <c r="AF869" s="6">
        <f t="shared" si="2564"/>
        <v>0</v>
      </c>
      <c r="AG869" s="6">
        <f t="shared" si="2565"/>
        <v>0</v>
      </c>
      <c r="AH869" s="6">
        <f t="shared" si="2565"/>
        <v>2800</v>
      </c>
      <c r="AI869" s="6">
        <f t="shared" si="2565"/>
        <v>0</v>
      </c>
      <c r="AJ869" s="6">
        <f t="shared" si="2565"/>
        <v>0</v>
      </c>
      <c r="AK869" s="6">
        <f t="shared" si="2565"/>
        <v>5239</v>
      </c>
      <c r="AL869" s="6">
        <f t="shared" si="2565"/>
        <v>0</v>
      </c>
      <c r="AM869" s="6">
        <f t="shared" si="2565"/>
        <v>0</v>
      </c>
      <c r="AN869" s="6">
        <f t="shared" si="2565"/>
        <v>0</v>
      </c>
      <c r="AO869" s="6">
        <f t="shared" si="2565"/>
        <v>0</v>
      </c>
      <c r="AP869" s="6">
        <f t="shared" si="2565"/>
        <v>0</v>
      </c>
      <c r="AQ869" s="6">
        <f t="shared" si="2565"/>
        <v>5239</v>
      </c>
      <c r="AR869" s="6">
        <f t="shared" si="2565"/>
        <v>0</v>
      </c>
      <c r="AS869" s="6">
        <f t="shared" si="2565"/>
        <v>0</v>
      </c>
      <c r="AT869" s="6">
        <f t="shared" si="2565"/>
        <v>0</v>
      </c>
      <c r="AU869" s="6">
        <f t="shared" si="2565"/>
        <v>0</v>
      </c>
      <c r="AV869" s="6">
        <f t="shared" si="2565"/>
        <v>0</v>
      </c>
      <c r="AW869" s="6">
        <f t="shared" si="2565"/>
        <v>5239</v>
      </c>
      <c r="AX869" s="6">
        <f t="shared" si="2565"/>
        <v>0</v>
      </c>
      <c r="AY869" s="6">
        <f t="shared" si="2566"/>
        <v>0</v>
      </c>
      <c r="AZ869" s="6">
        <f t="shared" si="2566"/>
        <v>0</v>
      </c>
      <c r="BA869" s="6">
        <f t="shared" si="2566"/>
        <v>0</v>
      </c>
      <c r="BB869" s="6">
        <f t="shared" si="2566"/>
        <v>0</v>
      </c>
      <c r="BC869" s="6">
        <f t="shared" si="2566"/>
        <v>5239</v>
      </c>
      <c r="BD869" s="6">
        <f t="shared" si="2566"/>
        <v>0</v>
      </c>
      <c r="BE869" s="6">
        <f t="shared" si="2566"/>
        <v>0</v>
      </c>
      <c r="BF869" s="6">
        <f t="shared" si="2566"/>
        <v>0</v>
      </c>
      <c r="BG869" s="6">
        <f t="shared" si="2566"/>
        <v>-55</v>
      </c>
      <c r="BH869" s="6">
        <f t="shared" si="2566"/>
        <v>0</v>
      </c>
      <c r="BI869" s="6">
        <f t="shared" si="2566"/>
        <v>5184</v>
      </c>
      <c r="BJ869" s="6">
        <f t="shared" si="2566"/>
        <v>0</v>
      </c>
      <c r="BK869" s="6">
        <f t="shared" si="2567"/>
        <v>0</v>
      </c>
      <c r="BL869" s="6">
        <f t="shared" si="2567"/>
        <v>0</v>
      </c>
      <c r="BM869" s="6">
        <f t="shared" si="2567"/>
        <v>0</v>
      </c>
      <c r="BN869" s="6">
        <f t="shared" si="2567"/>
        <v>0</v>
      </c>
      <c r="BO869" s="6">
        <f t="shared" si="2567"/>
        <v>5184</v>
      </c>
      <c r="BP869" s="6">
        <f t="shared" si="2567"/>
        <v>0</v>
      </c>
      <c r="BQ869" s="6">
        <f t="shared" si="2567"/>
        <v>222</v>
      </c>
      <c r="BR869" s="6">
        <f t="shared" si="2567"/>
        <v>0</v>
      </c>
      <c r="BS869" s="6">
        <f t="shared" si="2567"/>
        <v>0</v>
      </c>
      <c r="BT869" s="6">
        <f t="shared" si="2567"/>
        <v>0</v>
      </c>
      <c r="BU869" s="6">
        <f t="shared" si="2567"/>
        <v>5406</v>
      </c>
      <c r="BV869" s="6">
        <f t="shared" si="2567"/>
        <v>0</v>
      </c>
      <c r="BW869" s="6">
        <f t="shared" si="2568"/>
        <v>0</v>
      </c>
      <c r="BX869" s="6">
        <f t="shared" si="2568"/>
        <v>0</v>
      </c>
      <c r="BY869" s="6">
        <f t="shared" si="2568"/>
        <v>0</v>
      </c>
      <c r="BZ869" s="6">
        <f t="shared" si="2568"/>
        <v>0</v>
      </c>
      <c r="CA869" s="6">
        <f t="shared" si="2568"/>
        <v>5406</v>
      </c>
      <c r="CB869" s="6">
        <f t="shared" si="2568"/>
        <v>0</v>
      </c>
      <c r="CC869" s="6">
        <f t="shared" si="2568"/>
        <v>249</v>
      </c>
      <c r="CD869" s="6">
        <f t="shared" si="2568"/>
        <v>0</v>
      </c>
      <c r="CE869" s="6">
        <f t="shared" si="2568"/>
        <v>0</v>
      </c>
      <c r="CF869" s="6">
        <f t="shared" si="2568"/>
        <v>0</v>
      </c>
      <c r="CG869" s="6">
        <f t="shared" si="2568"/>
        <v>5655</v>
      </c>
      <c r="CH869" s="6">
        <f t="shared" si="2568"/>
        <v>0</v>
      </c>
      <c r="CI869" s="6">
        <f t="shared" si="2569"/>
        <v>0</v>
      </c>
      <c r="CJ869" s="6">
        <f t="shared" si="2569"/>
        <v>0</v>
      </c>
      <c r="CK869" s="6">
        <f t="shared" si="2569"/>
        <v>0</v>
      </c>
      <c r="CL869" s="6">
        <f t="shared" si="2569"/>
        <v>0</v>
      </c>
      <c r="CM869" s="6">
        <f t="shared" si="2569"/>
        <v>5655</v>
      </c>
      <c r="CN869" s="6">
        <f t="shared" si="2569"/>
        <v>0</v>
      </c>
      <c r="CO869" s="6">
        <f t="shared" si="2569"/>
        <v>5631</v>
      </c>
      <c r="CP869" s="6">
        <f t="shared" si="2569"/>
        <v>0</v>
      </c>
      <c r="CQ869" s="32">
        <f t="shared" si="2488"/>
        <v>99.57559681697613</v>
      </c>
      <c r="CR869" s="32"/>
    </row>
    <row r="870" spans="1:96" ht="33">
      <c r="A870" s="17" t="s">
        <v>11</v>
      </c>
      <c r="B870" s="31">
        <v>913</v>
      </c>
      <c r="C870" s="18" t="s">
        <v>7</v>
      </c>
      <c r="D870" s="18" t="s">
        <v>73</v>
      </c>
      <c r="E870" s="18" t="s">
        <v>191</v>
      </c>
      <c r="F870" s="18" t="s">
        <v>12</v>
      </c>
      <c r="G870" s="47">
        <f t="shared" si="2563"/>
        <v>2439</v>
      </c>
      <c r="H870" s="47">
        <f t="shared" si="2563"/>
        <v>0</v>
      </c>
      <c r="I870" s="47">
        <f t="shared" si="2563"/>
        <v>0</v>
      </c>
      <c r="J870" s="47">
        <f t="shared" si="2563"/>
        <v>0</v>
      </c>
      <c r="K870" s="47">
        <f t="shared" si="2563"/>
        <v>0</v>
      </c>
      <c r="L870" s="47">
        <f t="shared" si="2563"/>
        <v>0</v>
      </c>
      <c r="M870" s="47">
        <f t="shared" si="2563"/>
        <v>2439</v>
      </c>
      <c r="N870" s="47">
        <f t="shared" si="2563"/>
        <v>0</v>
      </c>
      <c r="O870" s="47">
        <f t="shared" si="2563"/>
        <v>0</v>
      </c>
      <c r="P870" s="47">
        <f t="shared" si="2563"/>
        <v>0</v>
      </c>
      <c r="Q870" s="47">
        <f t="shared" si="2563"/>
        <v>0</v>
      </c>
      <c r="R870" s="47">
        <f t="shared" si="2563"/>
        <v>0</v>
      </c>
      <c r="S870" s="47">
        <f t="shared" si="2563"/>
        <v>2439</v>
      </c>
      <c r="T870" s="47">
        <f t="shared" si="2563"/>
        <v>0</v>
      </c>
      <c r="U870" s="47">
        <f t="shared" si="2564"/>
        <v>0</v>
      </c>
      <c r="V870" s="47">
        <f t="shared" si="2564"/>
        <v>0</v>
      </c>
      <c r="W870" s="47">
        <f t="shared" si="2564"/>
        <v>0</v>
      </c>
      <c r="X870" s="47">
        <f t="shared" si="2564"/>
        <v>0</v>
      </c>
      <c r="Y870" s="47">
        <f t="shared" si="2564"/>
        <v>2439</v>
      </c>
      <c r="Z870" s="47">
        <f t="shared" si="2564"/>
        <v>0</v>
      </c>
      <c r="AA870" s="47">
        <f t="shared" si="2564"/>
        <v>0</v>
      </c>
      <c r="AB870" s="47">
        <f t="shared" si="2564"/>
        <v>0</v>
      </c>
      <c r="AC870" s="47">
        <f t="shared" si="2564"/>
        <v>0</v>
      </c>
      <c r="AD870" s="47">
        <f t="shared" si="2564"/>
        <v>0</v>
      </c>
      <c r="AE870" s="47">
        <f t="shared" si="2564"/>
        <v>2439</v>
      </c>
      <c r="AF870" s="47">
        <f t="shared" si="2564"/>
        <v>0</v>
      </c>
      <c r="AG870" s="47">
        <f t="shared" si="2565"/>
        <v>0</v>
      </c>
      <c r="AH870" s="47">
        <f t="shared" si="2565"/>
        <v>2800</v>
      </c>
      <c r="AI870" s="47">
        <f t="shared" si="2565"/>
        <v>0</v>
      </c>
      <c r="AJ870" s="47">
        <f t="shared" si="2565"/>
        <v>0</v>
      </c>
      <c r="AK870" s="47">
        <f t="shared" si="2565"/>
        <v>5239</v>
      </c>
      <c r="AL870" s="47">
        <f t="shared" si="2565"/>
        <v>0</v>
      </c>
      <c r="AM870" s="47">
        <f t="shared" si="2565"/>
        <v>0</v>
      </c>
      <c r="AN870" s="47">
        <f t="shared" si="2565"/>
        <v>0</v>
      </c>
      <c r="AO870" s="47">
        <f t="shared" si="2565"/>
        <v>0</v>
      </c>
      <c r="AP870" s="47">
        <f t="shared" si="2565"/>
        <v>0</v>
      </c>
      <c r="AQ870" s="47">
        <f t="shared" si="2565"/>
        <v>5239</v>
      </c>
      <c r="AR870" s="47">
        <f t="shared" si="2565"/>
        <v>0</v>
      </c>
      <c r="AS870" s="47">
        <f t="shared" si="2565"/>
        <v>0</v>
      </c>
      <c r="AT870" s="47">
        <f t="shared" si="2565"/>
        <v>0</v>
      </c>
      <c r="AU870" s="47">
        <f t="shared" si="2565"/>
        <v>0</v>
      </c>
      <c r="AV870" s="47">
        <f t="shared" si="2565"/>
        <v>0</v>
      </c>
      <c r="AW870" s="47">
        <f t="shared" si="2565"/>
        <v>5239</v>
      </c>
      <c r="AX870" s="47">
        <f t="shared" si="2565"/>
        <v>0</v>
      </c>
      <c r="AY870" s="47">
        <f t="shared" si="2566"/>
        <v>0</v>
      </c>
      <c r="AZ870" s="47">
        <f t="shared" si="2566"/>
        <v>0</v>
      </c>
      <c r="BA870" s="47">
        <f t="shared" si="2566"/>
        <v>0</v>
      </c>
      <c r="BB870" s="47">
        <f t="shared" si="2566"/>
        <v>0</v>
      </c>
      <c r="BC870" s="47">
        <f t="shared" si="2566"/>
        <v>5239</v>
      </c>
      <c r="BD870" s="47">
        <f t="shared" si="2566"/>
        <v>0</v>
      </c>
      <c r="BE870" s="47">
        <f t="shared" si="2566"/>
        <v>0</v>
      </c>
      <c r="BF870" s="47">
        <f t="shared" si="2566"/>
        <v>0</v>
      </c>
      <c r="BG870" s="47">
        <f t="shared" si="2566"/>
        <v>-55</v>
      </c>
      <c r="BH870" s="47">
        <f t="shared" si="2566"/>
        <v>0</v>
      </c>
      <c r="BI870" s="47">
        <f t="shared" si="2566"/>
        <v>5184</v>
      </c>
      <c r="BJ870" s="47">
        <f t="shared" si="2566"/>
        <v>0</v>
      </c>
      <c r="BK870" s="47">
        <f t="shared" si="2567"/>
        <v>0</v>
      </c>
      <c r="BL870" s="47">
        <f t="shared" si="2567"/>
        <v>0</v>
      </c>
      <c r="BM870" s="47">
        <f t="shared" si="2567"/>
        <v>0</v>
      </c>
      <c r="BN870" s="47">
        <f t="shared" si="2567"/>
        <v>0</v>
      </c>
      <c r="BO870" s="47">
        <f t="shared" si="2567"/>
        <v>5184</v>
      </c>
      <c r="BP870" s="47">
        <f t="shared" si="2567"/>
        <v>0</v>
      </c>
      <c r="BQ870" s="47">
        <f t="shared" si="2567"/>
        <v>222</v>
      </c>
      <c r="BR870" s="47">
        <f t="shared" si="2567"/>
        <v>0</v>
      </c>
      <c r="BS870" s="47">
        <f t="shared" si="2567"/>
        <v>0</v>
      </c>
      <c r="BT870" s="47">
        <f t="shared" si="2567"/>
        <v>0</v>
      </c>
      <c r="BU870" s="47">
        <f t="shared" si="2567"/>
        <v>5406</v>
      </c>
      <c r="BV870" s="47">
        <f t="shared" si="2567"/>
        <v>0</v>
      </c>
      <c r="BW870" s="47">
        <f t="shared" si="2568"/>
        <v>0</v>
      </c>
      <c r="BX870" s="47">
        <f t="shared" si="2568"/>
        <v>0</v>
      </c>
      <c r="BY870" s="47">
        <f t="shared" si="2568"/>
        <v>0</v>
      </c>
      <c r="BZ870" s="47">
        <f t="shared" si="2568"/>
        <v>0</v>
      </c>
      <c r="CA870" s="47">
        <f t="shared" si="2568"/>
        <v>5406</v>
      </c>
      <c r="CB870" s="47">
        <f t="shared" si="2568"/>
        <v>0</v>
      </c>
      <c r="CC870" s="47">
        <f t="shared" si="2568"/>
        <v>249</v>
      </c>
      <c r="CD870" s="47">
        <f t="shared" si="2568"/>
        <v>0</v>
      </c>
      <c r="CE870" s="47">
        <f t="shared" si="2568"/>
        <v>0</v>
      </c>
      <c r="CF870" s="47">
        <f t="shared" si="2568"/>
        <v>0</v>
      </c>
      <c r="CG870" s="47">
        <f t="shared" si="2568"/>
        <v>5655</v>
      </c>
      <c r="CH870" s="47">
        <f t="shared" si="2568"/>
        <v>0</v>
      </c>
      <c r="CI870" s="47">
        <f t="shared" si="2569"/>
        <v>0</v>
      </c>
      <c r="CJ870" s="47">
        <f t="shared" si="2569"/>
        <v>0</v>
      </c>
      <c r="CK870" s="47">
        <f t="shared" si="2569"/>
        <v>0</v>
      </c>
      <c r="CL870" s="47">
        <f t="shared" si="2569"/>
        <v>0</v>
      </c>
      <c r="CM870" s="47">
        <f t="shared" si="2569"/>
        <v>5655</v>
      </c>
      <c r="CN870" s="47">
        <f t="shared" si="2569"/>
        <v>0</v>
      </c>
      <c r="CO870" s="47">
        <f t="shared" si="2569"/>
        <v>5631</v>
      </c>
      <c r="CP870" s="47">
        <f t="shared" si="2569"/>
        <v>0</v>
      </c>
      <c r="CQ870" s="115">
        <f t="shared" si="2488"/>
        <v>99.57559681697613</v>
      </c>
      <c r="CR870" s="115"/>
    </row>
    <row r="871" spans="1:96" ht="19.5" customHeight="1">
      <c r="A871" s="20" t="s">
        <v>13</v>
      </c>
      <c r="B871" s="31">
        <v>913</v>
      </c>
      <c r="C871" s="18" t="s">
        <v>7</v>
      </c>
      <c r="D871" s="18" t="s">
        <v>73</v>
      </c>
      <c r="E871" s="18" t="s">
        <v>191</v>
      </c>
      <c r="F871" s="18">
        <v>610</v>
      </c>
      <c r="G871" s="48">
        <v>2439</v>
      </c>
      <c r="H871" s="48"/>
      <c r="I871" s="48"/>
      <c r="J871" s="48"/>
      <c r="K871" s="48"/>
      <c r="L871" s="48"/>
      <c r="M871" s="48">
        <f>G871+I871+J871+K871+L871</f>
        <v>2439</v>
      </c>
      <c r="N871" s="48">
        <f>H871+L871</f>
        <v>0</v>
      </c>
      <c r="O871" s="48"/>
      <c r="P871" s="48"/>
      <c r="Q871" s="48"/>
      <c r="R871" s="48"/>
      <c r="S871" s="48">
        <f>M871+O871+P871+Q871+R871</f>
        <v>2439</v>
      </c>
      <c r="T871" s="48">
        <f>N871+R871</f>
        <v>0</v>
      </c>
      <c r="U871" s="48"/>
      <c r="V871" s="48"/>
      <c r="W871" s="48"/>
      <c r="X871" s="48"/>
      <c r="Y871" s="48">
        <f>S871+U871+V871+W871+X871</f>
        <v>2439</v>
      </c>
      <c r="Z871" s="48">
        <f>T871+X871</f>
        <v>0</v>
      </c>
      <c r="AA871" s="48"/>
      <c r="AB871" s="48"/>
      <c r="AC871" s="48"/>
      <c r="AD871" s="48"/>
      <c r="AE871" s="48">
        <f>Y871+AA871+AB871+AC871+AD871</f>
        <v>2439</v>
      </c>
      <c r="AF871" s="48">
        <f>Z871+AD871</f>
        <v>0</v>
      </c>
      <c r="AG871" s="48"/>
      <c r="AH871" s="48">
        <v>2800</v>
      </c>
      <c r="AI871" s="48"/>
      <c r="AJ871" s="48"/>
      <c r="AK871" s="48">
        <f>AE871+AG871+AH871+AI871+AJ871</f>
        <v>5239</v>
      </c>
      <c r="AL871" s="48">
        <f>AF871+AJ871</f>
        <v>0</v>
      </c>
      <c r="AM871" s="48"/>
      <c r="AN871" s="48"/>
      <c r="AO871" s="48"/>
      <c r="AP871" s="48"/>
      <c r="AQ871" s="48">
        <f>AK871+AM871+AN871+AO871+AP871</f>
        <v>5239</v>
      </c>
      <c r="AR871" s="48">
        <f>AL871+AP871</f>
        <v>0</v>
      </c>
      <c r="AS871" s="48"/>
      <c r="AT871" s="48"/>
      <c r="AU871" s="48"/>
      <c r="AV871" s="48"/>
      <c r="AW871" s="48">
        <f>AQ871+AS871+AT871+AU871+AV871</f>
        <v>5239</v>
      </c>
      <c r="AX871" s="48">
        <f>AR871+AV871</f>
        <v>0</v>
      </c>
      <c r="AY871" s="48"/>
      <c r="AZ871" s="48"/>
      <c r="BA871" s="48"/>
      <c r="BB871" s="48"/>
      <c r="BC871" s="48">
        <f>AW871+AY871+AZ871+BA871+BB871</f>
        <v>5239</v>
      </c>
      <c r="BD871" s="48">
        <f>AX871+BB871</f>
        <v>0</v>
      </c>
      <c r="BE871" s="48"/>
      <c r="BF871" s="48"/>
      <c r="BG871" s="48">
        <v>-55</v>
      </c>
      <c r="BH871" s="48"/>
      <c r="BI871" s="48">
        <f>BC871+BE871+BF871+BG871+BH871</f>
        <v>5184</v>
      </c>
      <c r="BJ871" s="48">
        <f>BD871+BH871</f>
        <v>0</v>
      </c>
      <c r="BK871" s="48"/>
      <c r="BL871" s="48"/>
      <c r="BM871" s="48"/>
      <c r="BN871" s="48"/>
      <c r="BO871" s="48">
        <f>BI871+BK871+BL871+BM871+BN871</f>
        <v>5184</v>
      </c>
      <c r="BP871" s="48">
        <f>BJ871+BN871</f>
        <v>0</v>
      </c>
      <c r="BQ871" s="48">
        <v>222</v>
      </c>
      <c r="BR871" s="48"/>
      <c r="BS871" s="48"/>
      <c r="BT871" s="48"/>
      <c r="BU871" s="48">
        <f>BO871+BQ871+BR871+BS871+BT871</f>
        <v>5406</v>
      </c>
      <c r="BV871" s="48">
        <f>BP871+BT871</f>
        <v>0</v>
      </c>
      <c r="BW871" s="48"/>
      <c r="BX871" s="48"/>
      <c r="BY871" s="48"/>
      <c r="BZ871" s="48"/>
      <c r="CA871" s="48">
        <f>BU871+BW871+BX871+BY871+BZ871</f>
        <v>5406</v>
      </c>
      <c r="CB871" s="48">
        <f>BV871+BZ871</f>
        <v>0</v>
      </c>
      <c r="CC871" s="48">
        <v>249</v>
      </c>
      <c r="CD871" s="48"/>
      <c r="CE871" s="48"/>
      <c r="CF871" s="48"/>
      <c r="CG871" s="48">
        <f>CA871+CC871+CD871+CE871+CF871</f>
        <v>5655</v>
      </c>
      <c r="CH871" s="48">
        <f>CB871+CF871</f>
        <v>0</v>
      </c>
      <c r="CI871" s="48"/>
      <c r="CJ871" s="48"/>
      <c r="CK871" s="48"/>
      <c r="CL871" s="48"/>
      <c r="CM871" s="48">
        <f>CG871+CI871+CJ871+CK871+CL871</f>
        <v>5655</v>
      </c>
      <c r="CN871" s="48">
        <f>CH871+CL871</f>
        <v>0</v>
      </c>
      <c r="CO871" s="48">
        <v>5631</v>
      </c>
      <c r="CP871" s="48">
        <f>CJ871+CN871</f>
        <v>0</v>
      </c>
      <c r="CQ871" s="116">
        <f t="shared" si="2488"/>
        <v>99.57559681697613</v>
      </c>
      <c r="CR871" s="116"/>
    </row>
    <row r="872" spans="1:96" ht="99" customHeight="1">
      <c r="A872" s="20" t="s">
        <v>844</v>
      </c>
      <c r="B872" s="31">
        <v>913</v>
      </c>
      <c r="C872" s="18" t="s">
        <v>7</v>
      </c>
      <c r="D872" s="18" t="s">
        <v>73</v>
      </c>
      <c r="E872" s="18" t="s">
        <v>843</v>
      </c>
      <c r="F872" s="18"/>
      <c r="G872" s="48"/>
      <c r="H872" s="48"/>
      <c r="I872" s="48"/>
      <c r="J872" s="48"/>
      <c r="K872" s="48"/>
      <c r="L872" s="48"/>
      <c r="M872" s="48"/>
      <c r="N872" s="48"/>
      <c r="O872" s="48"/>
      <c r="P872" s="48"/>
      <c r="Q872" s="48"/>
      <c r="R872" s="48"/>
      <c r="S872" s="48"/>
      <c r="T872" s="48"/>
      <c r="U872" s="48"/>
      <c r="V872" s="48"/>
      <c r="W872" s="48"/>
      <c r="X872" s="48"/>
      <c r="Y872" s="48"/>
      <c r="Z872" s="48"/>
      <c r="AA872" s="48"/>
      <c r="AB872" s="48"/>
      <c r="AC872" s="48"/>
      <c r="AD872" s="48"/>
      <c r="AE872" s="48"/>
      <c r="AF872" s="48"/>
      <c r="AG872" s="48">
        <f>AG873</f>
        <v>0</v>
      </c>
      <c r="AH872" s="48">
        <f t="shared" ref="AH872:AZ873" si="2570">AH873</f>
        <v>0</v>
      </c>
      <c r="AI872" s="48">
        <f t="shared" si="2570"/>
        <v>0</v>
      </c>
      <c r="AJ872" s="48">
        <f t="shared" si="2570"/>
        <v>6154</v>
      </c>
      <c r="AK872" s="48">
        <f t="shared" si="2570"/>
        <v>6154</v>
      </c>
      <c r="AL872" s="48">
        <f t="shared" si="2570"/>
        <v>6154</v>
      </c>
      <c r="AM872" s="48">
        <f>AM873</f>
        <v>0</v>
      </c>
      <c r="AN872" s="48">
        <f t="shared" si="2570"/>
        <v>0</v>
      </c>
      <c r="AO872" s="48">
        <f t="shared" si="2570"/>
        <v>0</v>
      </c>
      <c r="AP872" s="48">
        <f t="shared" si="2570"/>
        <v>0</v>
      </c>
      <c r="AQ872" s="48">
        <f t="shared" si="2570"/>
        <v>6154</v>
      </c>
      <c r="AR872" s="48">
        <f t="shared" si="2570"/>
        <v>6154</v>
      </c>
      <c r="AS872" s="48">
        <f>AS873</f>
        <v>0</v>
      </c>
      <c r="AT872" s="48">
        <f t="shared" si="2570"/>
        <v>0</v>
      </c>
      <c r="AU872" s="48">
        <f t="shared" si="2570"/>
        <v>0</v>
      </c>
      <c r="AV872" s="48">
        <f t="shared" si="2570"/>
        <v>0</v>
      </c>
      <c r="AW872" s="48">
        <f t="shared" si="2570"/>
        <v>6154</v>
      </c>
      <c r="AX872" s="48">
        <f t="shared" si="2570"/>
        <v>6154</v>
      </c>
      <c r="AY872" s="48">
        <f>AY873</f>
        <v>0</v>
      </c>
      <c r="AZ872" s="48">
        <f t="shared" si="2570"/>
        <v>0</v>
      </c>
      <c r="BA872" s="48">
        <f t="shared" ref="AZ872:BD873" si="2571">BA873</f>
        <v>0</v>
      </c>
      <c r="BB872" s="48">
        <f t="shared" si="2571"/>
        <v>0</v>
      </c>
      <c r="BC872" s="48">
        <f t="shared" si="2571"/>
        <v>6154</v>
      </c>
      <c r="BD872" s="48">
        <f t="shared" si="2571"/>
        <v>6154</v>
      </c>
      <c r="BE872" s="48">
        <f>BE873</f>
        <v>0</v>
      </c>
      <c r="BF872" s="48">
        <f t="shared" ref="BF872:BU873" si="2572">BF873</f>
        <v>0</v>
      </c>
      <c r="BG872" s="48">
        <f t="shared" si="2572"/>
        <v>0</v>
      </c>
      <c r="BH872" s="48">
        <f t="shared" si="2572"/>
        <v>0</v>
      </c>
      <c r="BI872" s="48">
        <f t="shared" si="2572"/>
        <v>6154</v>
      </c>
      <c r="BJ872" s="48">
        <f t="shared" si="2572"/>
        <v>6154</v>
      </c>
      <c r="BK872" s="48">
        <f>BK873</f>
        <v>0</v>
      </c>
      <c r="BL872" s="48">
        <f t="shared" si="2572"/>
        <v>0</v>
      </c>
      <c r="BM872" s="48">
        <f t="shared" si="2572"/>
        <v>0</v>
      </c>
      <c r="BN872" s="48">
        <f t="shared" si="2572"/>
        <v>0</v>
      </c>
      <c r="BO872" s="48">
        <f t="shared" si="2572"/>
        <v>6154</v>
      </c>
      <c r="BP872" s="48">
        <f t="shared" si="2572"/>
        <v>6154</v>
      </c>
      <c r="BQ872" s="48">
        <f>BQ873</f>
        <v>0</v>
      </c>
      <c r="BR872" s="48">
        <f t="shared" si="2572"/>
        <v>0</v>
      </c>
      <c r="BS872" s="48">
        <f t="shared" si="2572"/>
        <v>0</v>
      </c>
      <c r="BT872" s="48">
        <f t="shared" si="2572"/>
        <v>0</v>
      </c>
      <c r="BU872" s="48">
        <f t="shared" si="2572"/>
        <v>6154</v>
      </c>
      <c r="BV872" s="48">
        <f t="shared" ref="BR872:BV873" si="2573">BV873</f>
        <v>6154</v>
      </c>
      <c r="BW872" s="48">
        <f>BW873</f>
        <v>0</v>
      </c>
      <c r="BX872" s="48">
        <f t="shared" ref="BX872:CO873" si="2574">BX873</f>
        <v>0</v>
      </c>
      <c r="BY872" s="48">
        <f t="shared" si="2574"/>
        <v>0</v>
      </c>
      <c r="BZ872" s="48">
        <f t="shared" si="2574"/>
        <v>0</v>
      </c>
      <c r="CA872" s="48">
        <f t="shared" si="2574"/>
        <v>6154</v>
      </c>
      <c r="CB872" s="48">
        <f t="shared" si="2574"/>
        <v>6154</v>
      </c>
      <c r="CC872" s="48">
        <f>CC873</f>
        <v>0</v>
      </c>
      <c r="CD872" s="48">
        <f t="shared" si="2574"/>
        <v>0</v>
      </c>
      <c r="CE872" s="48">
        <f t="shared" si="2574"/>
        <v>0</v>
      </c>
      <c r="CF872" s="48">
        <f t="shared" si="2574"/>
        <v>-432</v>
      </c>
      <c r="CG872" s="48">
        <f t="shared" si="2574"/>
        <v>5722</v>
      </c>
      <c r="CH872" s="48">
        <f t="shared" si="2574"/>
        <v>5722</v>
      </c>
      <c r="CI872" s="48">
        <f>CI873</f>
        <v>0</v>
      </c>
      <c r="CJ872" s="48">
        <f t="shared" si="2574"/>
        <v>0</v>
      </c>
      <c r="CK872" s="48">
        <f t="shared" si="2574"/>
        <v>0</v>
      </c>
      <c r="CL872" s="48">
        <f t="shared" si="2574"/>
        <v>0</v>
      </c>
      <c r="CM872" s="48">
        <f t="shared" si="2574"/>
        <v>5722</v>
      </c>
      <c r="CN872" s="48">
        <f t="shared" ref="CJ872:CP873" si="2575">CN873</f>
        <v>5722</v>
      </c>
      <c r="CO872" s="48">
        <f t="shared" si="2574"/>
        <v>4876</v>
      </c>
      <c r="CP872" s="48">
        <f t="shared" si="2575"/>
        <v>4876</v>
      </c>
      <c r="CQ872" s="116">
        <f t="shared" si="2488"/>
        <v>85.21495980426424</v>
      </c>
      <c r="CR872" s="116">
        <f t="shared" si="2489"/>
        <v>85.21495980426424</v>
      </c>
    </row>
    <row r="873" spans="1:96" ht="33">
      <c r="A873" s="17" t="s">
        <v>11</v>
      </c>
      <c r="B873" s="31">
        <v>913</v>
      </c>
      <c r="C873" s="18" t="s">
        <v>7</v>
      </c>
      <c r="D873" s="18" t="s">
        <v>73</v>
      </c>
      <c r="E873" s="18" t="s">
        <v>843</v>
      </c>
      <c r="F873" s="18" t="s">
        <v>12</v>
      </c>
      <c r="G873" s="48"/>
      <c r="H873" s="48"/>
      <c r="I873" s="48"/>
      <c r="J873" s="48"/>
      <c r="K873" s="48"/>
      <c r="L873" s="48"/>
      <c r="M873" s="48"/>
      <c r="N873" s="48"/>
      <c r="O873" s="48"/>
      <c r="P873" s="48"/>
      <c r="Q873" s="48"/>
      <c r="R873" s="48"/>
      <c r="S873" s="48"/>
      <c r="T873" s="48"/>
      <c r="U873" s="48"/>
      <c r="V873" s="48"/>
      <c r="W873" s="48"/>
      <c r="X873" s="48"/>
      <c r="Y873" s="48"/>
      <c r="Z873" s="48"/>
      <c r="AA873" s="48"/>
      <c r="AB873" s="48"/>
      <c r="AC873" s="48"/>
      <c r="AD873" s="48"/>
      <c r="AE873" s="48"/>
      <c r="AF873" s="48"/>
      <c r="AG873" s="48">
        <f>AG874</f>
        <v>0</v>
      </c>
      <c r="AH873" s="48">
        <f t="shared" si="2570"/>
        <v>0</v>
      </c>
      <c r="AI873" s="48">
        <f t="shared" si="2570"/>
        <v>0</v>
      </c>
      <c r="AJ873" s="48">
        <f t="shared" si="2570"/>
        <v>6154</v>
      </c>
      <c r="AK873" s="48">
        <f t="shared" si="2570"/>
        <v>6154</v>
      </c>
      <c r="AL873" s="48">
        <f t="shared" si="2570"/>
        <v>6154</v>
      </c>
      <c r="AM873" s="48">
        <f>AM874</f>
        <v>0</v>
      </c>
      <c r="AN873" s="48">
        <f t="shared" si="2570"/>
        <v>0</v>
      </c>
      <c r="AO873" s="48">
        <f t="shared" si="2570"/>
        <v>0</v>
      </c>
      <c r="AP873" s="48">
        <f t="shared" si="2570"/>
        <v>0</v>
      </c>
      <c r="AQ873" s="48">
        <f t="shared" si="2570"/>
        <v>6154</v>
      </c>
      <c r="AR873" s="48">
        <f t="shared" si="2570"/>
        <v>6154</v>
      </c>
      <c r="AS873" s="48">
        <f>AS874</f>
        <v>0</v>
      </c>
      <c r="AT873" s="48">
        <f t="shared" si="2570"/>
        <v>0</v>
      </c>
      <c r="AU873" s="48">
        <f t="shared" si="2570"/>
        <v>0</v>
      </c>
      <c r="AV873" s="48">
        <f t="shared" si="2570"/>
        <v>0</v>
      </c>
      <c r="AW873" s="48">
        <f t="shared" si="2570"/>
        <v>6154</v>
      </c>
      <c r="AX873" s="48">
        <f t="shared" si="2570"/>
        <v>6154</v>
      </c>
      <c r="AY873" s="48">
        <f>AY874</f>
        <v>0</v>
      </c>
      <c r="AZ873" s="48">
        <f t="shared" si="2571"/>
        <v>0</v>
      </c>
      <c r="BA873" s="48">
        <f t="shared" si="2571"/>
        <v>0</v>
      </c>
      <c r="BB873" s="48">
        <f t="shared" si="2571"/>
        <v>0</v>
      </c>
      <c r="BC873" s="48">
        <f t="shared" si="2571"/>
        <v>6154</v>
      </c>
      <c r="BD873" s="48">
        <f t="shared" si="2571"/>
        <v>6154</v>
      </c>
      <c r="BE873" s="48">
        <f>BE874</f>
        <v>0</v>
      </c>
      <c r="BF873" s="48">
        <f t="shared" si="2572"/>
        <v>0</v>
      </c>
      <c r="BG873" s="48">
        <f t="shared" si="2572"/>
        <v>0</v>
      </c>
      <c r="BH873" s="48">
        <f t="shared" si="2572"/>
        <v>0</v>
      </c>
      <c r="BI873" s="48">
        <f t="shared" si="2572"/>
        <v>6154</v>
      </c>
      <c r="BJ873" s="48">
        <f t="shared" si="2572"/>
        <v>6154</v>
      </c>
      <c r="BK873" s="48">
        <f>BK874</f>
        <v>0</v>
      </c>
      <c r="BL873" s="48">
        <f t="shared" si="2572"/>
        <v>0</v>
      </c>
      <c r="BM873" s="48">
        <f t="shared" si="2572"/>
        <v>0</v>
      </c>
      <c r="BN873" s="48">
        <f t="shared" si="2572"/>
        <v>0</v>
      </c>
      <c r="BO873" s="48">
        <f t="shared" si="2572"/>
        <v>6154</v>
      </c>
      <c r="BP873" s="48">
        <f t="shared" si="2572"/>
        <v>6154</v>
      </c>
      <c r="BQ873" s="48">
        <f>BQ874</f>
        <v>0</v>
      </c>
      <c r="BR873" s="48">
        <f t="shared" si="2573"/>
        <v>0</v>
      </c>
      <c r="BS873" s="48">
        <f t="shared" si="2573"/>
        <v>0</v>
      </c>
      <c r="BT873" s="48">
        <f t="shared" si="2573"/>
        <v>0</v>
      </c>
      <c r="BU873" s="48">
        <f t="shared" si="2573"/>
        <v>6154</v>
      </c>
      <c r="BV873" s="48">
        <f t="shared" si="2573"/>
        <v>6154</v>
      </c>
      <c r="BW873" s="48">
        <f>BW874</f>
        <v>0</v>
      </c>
      <c r="BX873" s="48">
        <f t="shared" si="2574"/>
        <v>0</v>
      </c>
      <c r="BY873" s="48">
        <f t="shared" si="2574"/>
        <v>0</v>
      </c>
      <c r="BZ873" s="48">
        <f t="shared" si="2574"/>
        <v>0</v>
      </c>
      <c r="CA873" s="48">
        <f t="shared" si="2574"/>
        <v>6154</v>
      </c>
      <c r="CB873" s="48">
        <f t="shared" si="2574"/>
        <v>6154</v>
      </c>
      <c r="CC873" s="48">
        <f>CC874</f>
        <v>0</v>
      </c>
      <c r="CD873" s="48">
        <f t="shared" si="2574"/>
        <v>0</v>
      </c>
      <c r="CE873" s="48">
        <f t="shared" si="2574"/>
        <v>0</v>
      </c>
      <c r="CF873" s="48">
        <f t="shared" si="2574"/>
        <v>-432</v>
      </c>
      <c r="CG873" s="48">
        <f t="shared" si="2574"/>
        <v>5722</v>
      </c>
      <c r="CH873" s="48">
        <f t="shared" si="2574"/>
        <v>5722</v>
      </c>
      <c r="CI873" s="48">
        <f>CI874</f>
        <v>0</v>
      </c>
      <c r="CJ873" s="48">
        <f t="shared" si="2575"/>
        <v>0</v>
      </c>
      <c r="CK873" s="48">
        <f t="shared" si="2575"/>
        <v>0</v>
      </c>
      <c r="CL873" s="48">
        <f t="shared" si="2575"/>
        <v>0</v>
      </c>
      <c r="CM873" s="48">
        <f t="shared" si="2575"/>
        <v>5722</v>
      </c>
      <c r="CN873" s="48">
        <f t="shared" si="2575"/>
        <v>5722</v>
      </c>
      <c r="CO873" s="48">
        <f t="shared" si="2575"/>
        <v>4876</v>
      </c>
      <c r="CP873" s="48">
        <f t="shared" si="2575"/>
        <v>4876</v>
      </c>
      <c r="CQ873" s="116">
        <f t="shared" si="2488"/>
        <v>85.21495980426424</v>
      </c>
      <c r="CR873" s="116">
        <f t="shared" si="2489"/>
        <v>85.21495980426424</v>
      </c>
    </row>
    <row r="874" spans="1:96" ht="21.75" customHeight="1">
      <c r="A874" s="20" t="s">
        <v>13</v>
      </c>
      <c r="B874" s="31">
        <v>913</v>
      </c>
      <c r="C874" s="18" t="s">
        <v>7</v>
      </c>
      <c r="D874" s="18" t="s">
        <v>73</v>
      </c>
      <c r="E874" s="18" t="s">
        <v>843</v>
      </c>
      <c r="F874" s="18">
        <v>610</v>
      </c>
      <c r="G874" s="48"/>
      <c r="H874" s="48"/>
      <c r="I874" s="48"/>
      <c r="J874" s="48"/>
      <c r="K874" s="48"/>
      <c r="L874" s="48"/>
      <c r="M874" s="48"/>
      <c r="N874" s="48"/>
      <c r="O874" s="48"/>
      <c r="P874" s="48"/>
      <c r="Q874" s="48"/>
      <c r="R874" s="48"/>
      <c r="S874" s="48"/>
      <c r="T874" s="48"/>
      <c r="U874" s="48"/>
      <c r="V874" s="48"/>
      <c r="W874" s="48"/>
      <c r="X874" s="48"/>
      <c r="Y874" s="48"/>
      <c r="Z874" s="48"/>
      <c r="AA874" s="48"/>
      <c r="AB874" s="48"/>
      <c r="AC874" s="48"/>
      <c r="AD874" s="48"/>
      <c r="AE874" s="48"/>
      <c r="AF874" s="48"/>
      <c r="AG874" s="48"/>
      <c r="AH874" s="48"/>
      <c r="AI874" s="48"/>
      <c r="AJ874" s="48">
        <v>6154</v>
      </c>
      <c r="AK874" s="48">
        <f>AE874+AG874+AH874+AI874+AJ874</f>
        <v>6154</v>
      </c>
      <c r="AL874" s="48">
        <f>AF874+AJ874</f>
        <v>6154</v>
      </c>
      <c r="AM874" s="48"/>
      <c r="AN874" s="48"/>
      <c r="AO874" s="48"/>
      <c r="AP874" s="48"/>
      <c r="AQ874" s="48">
        <f>AK874+AM874+AN874+AO874+AP874</f>
        <v>6154</v>
      </c>
      <c r="AR874" s="48">
        <f>AL874+AP874</f>
        <v>6154</v>
      </c>
      <c r="AS874" s="48"/>
      <c r="AT874" s="48"/>
      <c r="AU874" s="48"/>
      <c r="AV874" s="48"/>
      <c r="AW874" s="48">
        <f>AQ874+AS874+AT874+AU874+AV874</f>
        <v>6154</v>
      </c>
      <c r="AX874" s="48">
        <f>AR874+AV874</f>
        <v>6154</v>
      </c>
      <c r="AY874" s="48"/>
      <c r="AZ874" s="48"/>
      <c r="BA874" s="48"/>
      <c r="BB874" s="48"/>
      <c r="BC874" s="48">
        <f>AW874+AY874+AZ874+BA874+BB874</f>
        <v>6154</v>
      </c>
      <c r="BD874" s="48">
        <f>AX874+BB874</f>
        <v>6154</v>
      </c>
      <c r="BE874" s="48"/>
      <c r="BF874" s="48"/>
      <c r="BG874" s="48"/>
      <c r="BH874" s="48"/>
      <c r="BI874" s="48">
        <f>BC874+BE874+BF874+BG874+BH874</f>
        <v>6154</v>
      </c>
      <c r="BJ874" s="48">
        <f>BD874+BH874</f>
        <v>6154</v>
      </c>
      <c r="BK874" s="48"/>
      <c r="BL874" s="48"/>
      <c r="BM874" s="48"/>
      <c r="BN874" s="48"/>
      <c r="BO874" s="48">
        <f>BI874+BK874+BL874+BM874+BN874</f>
        <v>6154</v>
      </c>
      <c r="BP874" s="48">
        <f>BJ874+BN874</f>
        <v>6154</v>
      </c>
      <c r="BQ874" s="48"/>
      <c r="BR874" s="48"/>
      <c r="BS874" s="48"/>
      <c r="BT874" s="48"/>
      <c r="BU874" s="48">
        <f>BO874+BQ874+BR874+BS874+BT874</f>
        <v>6154</v>
      </c>
      <c r="BV874" s="48">
        <f>BP874+BT874</f>
        <v>6154</v>
      </c>
      <c r="BW874" s="48"/>
      <c r="BX874" s="48"/>
      <c r="BY874" s="48"/>
      <c r="BZ874" s="48"/>
      <c r="CA874" s="48">
        <f>BU874+BW874+BX874+BY874+BZ874</f>
        <v>6154</v>
      </c>
      <c r="CB874" s="48">
        <f>BV874+BZ874</f>
        <v>6154</v>
      </c>
      <c r="CC874" s="48"/>
      <c r="CD874" s="48"/>
      <c r="CE874" s="48"/>
      <c r="CF874" s="48">
        <v>-432</v>
      </c>
      <c r="CG874" s="48">
        <f>CA874+CC874+CD874+CE874+CF874</f>
        <v>5722</v>
      </c>
      <c r="CH874" s="48">
        <f>CB874+CF874</f>
        <v>5722</v>
      </c>
      <c r="CI874" s="48"/>
      <c r="CJ874" s="48"/>
      <c r="CK874" s="48"/>
      <c r="CL874" s="48"/>
      <c r="CM874" s="48">
        <f>CG874+CI874+CJ874+CK874+CL874</f>
        <v>5722</v>
      </c>
      <c r="CN874" s="48">
        <f>CH874+CL874</f>
        <v>5722</v>
      </c>
      <c r="CO874" s="48">
        <v>4876</v>
      </c>
      <c r="CP874" s="48">
        <v>4876</v>
      </c>
      <c r="CQ874" s="116">
        <f t="shared" si="2488"/>
        <v>85.21495980426424</v>
      </c>
      <c r="CR874" s="116">
        <f t="shared" si="2489"/>
        <v>85.21495980426424</v>
      </c>
    </row>
    <row r="875" spans="1:96" ht="18.75" customHeight="1">
      <c r="A875" s="20" t="s">
        <v>433</v>
      </c>
      <c r="B875" s="31">
        <v>913</v>
      </c>
      <c r="C875" s="18" t="s">
        <v>7</v>
      </c>
      <c r="D875" s="18" t="s">
        <v>73</v>
      </c>
      <c r="E875" s="18" t="s">
        <v>459</v>
      </c>
      <c r="F875" s="18"/>
      <c r="G875" s="48">
        <f>G876+G879</f>
        <v>0</v>
      </c>
      <c r="H875" s="48">
        <f>H876+H879</f>
        <v>0</v>
      </c>
      <c r="I875" s="48">
        <f t="shared" ref="I875:N875" si="2576">I876+I879</f>
        <v>0</v>
      </c>
      <c r="J875" s="48">
        <f t="shared" si="2576"/>
        <v>0</v>
      </c>
      <c r="K875" s="48">
        <f t="shared" si="2576"/>
        <v>0</v>
      </c>
      <c r="L875" s="48">
        <f t="shared" si="2576"/>
        <v>0</v>
      </c>
      <c r="M875" s="48">
        <f t="shared" si="2576"/>
        <v>0</v>
      </c>
      <c r="N875" s="48">
        <f t="shared" si="2576"/>
        <v>0</v>
      </c>
      <c r="O875" s="48">
        <f t="shared" ref="O875:T875" si="2577">O876+O879</f>
        <v>0</v>
      </c>
      <c r="P875" s="48">
        <f t="shared" si="2577"/>
        <v>0</v>
      </c>
      <c r="Q875" s="48">
        <f t="shared" si="2577"/>
        <v>0</v>
      </c>
      <c r="R875" s="48">
        <f t="shared" si="2577"/>
        <v>0</v>
      </c>
      <c r="S875" s="48">
        <f t="shared" si="2577"/>
        <v>0</v>
      </c>
      <c r="T875" s="48">
        <f t="shared" si="2577"/>
        <v>0</v>
      </c>
      <c r="U875" s="48">
        <f t="shared" ref="U875:Z875" si="2578">U876+U879</f>
        <v>0</v>
      </c>
      <c r="V875" s="48">
        <f t="shared" si="2578"/>
        <v>0</v>
      </c>
      <c r="W875" s="48">
        <f t="shared" si="2578"/>
        <v>0</v>
      </c>
      <c r="X875" s="48">
        <f t="shared" si="2578"/>
        <v>0</v>
      </c>
      <c r="Y875" s="48">
        <f t="shared" si="2578"/>
        <v>0</v>
      </c>
      <c r="Z875" s="48">
        <f t="shared" si="2578"/>
        <v>0</v>
      </c>
      <c r="AA875" s="48">
        <f t="shared" ref="AA875:AF875" si="2579">AA876+AA879</f>
        <v>0</v>
      </c>
      <c r="AB875" s="48">
        <f t="shared" si="2579"/>
        <v>0</v>
      </c>
      <c r="AC875" s="48">
        <f t="shared" si="2579"/>
        <v>0</v>
      </c>
      <c r="AD875" s="48">
        <f t="shared" si="2579"/>
        <v>0</v>
      </c>
      <c r="AE875" s="48">
        <f t="shared" si="2579"/>
        <v>0</v>
      </c>
      <c r="AF875" s="48">
        <f t="shared" si="2579"/>
        <v>0</v>
      </c>
      <c r="AG875" s="48">
        <f t="shared" ref="AG875:AL875" si="2580">AG876+AG879</f>
        <v>0</v>
      </c>
      <c r="AH875" s="48">
        <f t="shared" si="2580"/>
        <v>0</v>
      </c>
      <c r="AI875" s="48">
        <f t="shared" si="2580"/>
        <v>0</v>
      </c>
      <c r="AJ875" s="48">
        <f t="shared" si="2580"/>
        <v>77722</v>
      </c>
      <c r="AK875" s="48">
        <f t="shared" si="2580"/>
        <v>77722</v>
      </c>
      <c r="AL875" s="48">
        <f t="shared" si="2580"/>
        <v>77722</v>
      </c>
      <c r="AM875" s="48">
        <f t="shared" ref="AM875:AR875" si="2581">AM876+AM879</f>
        <v>0</v>
      </c>
      <c r="AN875" s="48">
        <f t="shared" si="2581"/>
        <v>0</v>
      </c>
      <c r="AO875" s="48">
        <f t="shared" si="2581"/>
        <v>0</v>
      </c>
      <c r="AP875" s="48">
        <f t="shared" si="2581"/>
        <v>0</v>
      </c>
      <c r="AQ875" s="48">
        <f t="shared" si="2581"/>
        <v>77722</v>
      </c>
      <c r="AR875" s="48">
        <f t="shared" si="2581"/>
        <v>77722</v>
      </c>
      <c r="AS875" s="48">
        <f t="shared" ref="AS875:AX875" si="2582">AS876+AS879</f>
        <v>0</v>
      </c>
      <c r="AT875" s="48">
        <f t="shared" si="2582"/>
        <v>0</v>
      </c>
      <c r="AU875" s="48">
        <f t="shared" si="2582"/>
        <v>0</v>
      </c>
      <c r="AV875" s="48">
        <f t="shared" si="2582"/>
        <v>0</v>
      </c>
      <c r="AW875" s="48">
        <f t="shared" si="2582"/>
        <v>77722</v>
      </c>
      <c r="AX875" s="48">
        <f t="shared" si="2582"/>
        <v>77722</v>
      </c>
      <c r="AY875" s="48">
        <f t="shared" ref="AY875:BD875" si="2583">AY876+AY879</f>
        <v>0</v>
      </c>
      <c r="AZ875" s="48">
        <f t="shared" si="2583"/>
        <v>0</v>
      </c>
      <c r="BA875" s="48">
        <f t="shared" si="2583"/>
        <v>0</v>
      </c>
      <c r="BB875" s="48">
        <f t="shared" si="2583"/>
        <v>0</v>
      </c>
      <c r="BC875" s="48">
        <f t="shared" si="2583"/>
        <v>77722</v>
      </c>
      <c r="BD875" s="48">
        <f t="shared" si="2583"/>
        <v>77722</v>
      </c>
      <c r="BE875" s="48">
        <f t="shared" ref="BE875:BJ875" si="2584">BE876+BE879</f>
        <v>0</v>
      </c>
      <c r="BF875" s="48">
        <f t="shared" si="2584"/>
        <v>0</v>
      </c>
      <c r="BG875" s="48">
        <f t="shared" si="2584"/>
        <v>0</v>
      </c>
      <c r="BH875" s="48">
        <f t="shared" si="2584"/>
        <v>0</v>
      </c>
      <c r="BI875" s="48">
        <f t="shared" si="2584"/>
        <v>77722</v>
      </c>
      <c r="BJ875" s="48">
        <f t="shared" si="2584"/>
        <v>77722</v>
      </c>
      <c r="BK875" s="48">
        <f t="shared" ref="BK875:BP875" si="2585">BK876+BK879</f>
        <v>0</v>
      </c>
      <c r="BL875" s="48">
        <f t="shared" si="2585"/>
        <v>0</v>
      </c>
      <c r="BM875" s="48">
        <f t="shared" si="2585"/>
        <v>0</v>
      </c>
      <c r="BN875" s="48">
        <f t="shared" si="2585"/>
        <v>0</v>
      </c>
      <c r="BO875" s="48">
        <f t="shared" si="2585"/>
        <v>77722</v>
      </c>
      <c r="BP875" s="48">
        <f t="shared" si="2585"/>
        <v>77722</v>
      </c>
      <c r="BQ875" s="48">
        <f>BQ876+BQ879+BQ882</f>
        <v>0</v>
      </c>
      <c r="BR875" s="48">
        <f t="shared" ref="BR875:BV875" si="2586">BR876+BR879+BR882</f>
        <v>0</v>
      </c>
      <c r="BS875" s="48">
        <f t="shared" si="2586"/>
        <v>0</v>
      </c>
      <c r="BT875" s="48">
        <f t="shared" si="2586"/>
        <v>1567</v>
      </c>
      <c r="BU875" s="48">
        <f t="shared" si="2586"/>
        <v>79289</v>
      </c>
      <c r="BV875" s="48">
        <f t="shared" si="2586"/>
        <v>79289</v>
      </c>
      <c r="BW875" s="48">
        <f>BW876+BW879+BW882</f>
        <v>0</v>
      </c>
      <c r="BX875" s="48">
        <f t="shared" ref="BX875:CB875" si="2587">BX876+BX879+BX882</f>
        <v>0</v>
      </c>
      <c r="BY875" s="48">
        <f t="shared" si="2587"/>
        <v>0</v>
      </c>
      <c r="BZ875" s="48">
        <f t="shared" si="2587"/>
        <v>0</v>
      </c>
      <c r="CA875" s="48">
        <f t="shared" si="2587"/>
        <v>79289</v>
      </c>
      <c r="CB875" s="48">
        <f t="shared" si="2587"/>
        <v>79289</v>
      </c>
      <c r="CC875" s="48">
        <f>CC876+CC879+CC882</f>
        <v>0</v>
      </c>
      <c r="CD875" s="48">
        <f t="shared" ref="CD875:CH875" si="2588">CD876+CD879+CD882</f>
        <v>0</v>
      </c>
      <c r="CE875" s="48">
        <f t="shared" si="2588"/>
        <v>0</v>
      </c>
      <c r="CF875" s="48">
        <f t="shared" si="2588"/>
        <v>636</v>
      </c>
      <c r="CG875" s="48">
        <f t="shared" si="2588"/>
        <v>79925</v>
      </c>
      <c r="CH875" s="48">
        <f t="shared" si="2588"/>
        <v>79925</v>
      </c>
      <c r="CI875" s="48">
        <f>CI876+CI879+CI882</f>
        <v>0</v>
      </c>
      <c r="CJ875" s="48">
        <f t="shared" ref="CJ875:CN875" si="2589">CJ876+CJ879+CJ882</f>
        <v>0</v>
      </c>
      <c r="CK875" s="48">
        <f t="shared" si="2589"/>
        <v>0</v>
      </c>
      <c r="CL875" s="48">
        <f t="shared" si="2589"/>
        <v>394</v>
      </c>
      <c r="CM875" s="48">
        <f t="shared" si="2589"/>
        <v>80319</v>
      </c>
      <c r="CN875" s="48">
        <f t="shared" si="2589"/>
        <v>80319</v>
      </c>
      <c r="CO875" s="48">
        <f t="shared" ref="CO875:CP875" si="2590">CO876+CO879+CO882</f>
        <v>80164</v>
      </c>
      <c r="CP875" s="48">
        <f t="shared" si="2590"/>
        <v>80164</v>
      </c>
      <c r="CQ875" s="116">
        <f t="shared" si="2488"/>
        <v>99.807019509705057</v>
      </c>
      <c r="CR875" s="116">
        <f t="shared" si="2489"/>
        <v>99.807019509705057</v>
      </c>
    </row>
    <row r="876" spans="1:96" ht="49.5">
      <c r="A876" s="27" t="s">
        <v>466</v>
      </c>
      <c r="B876" s="31">
        <v>913</v>
      </c>
      <c r="C876" s="18" t="s">
        <v>7</v>
      </c>
      <c r="D876" s="18" t="s">
        <v>73</v>
      </c>
      <c r="E876" s="18" t="s">
        <v>467</v>
      </c>
      <c r="F876" s="18"/>
      <c r="G876" s="48">
        <f>G877</f>
        <v>0</v>
      </c>
      <c r="H876" s="48">
        <f t="shared" ref="G876:V877" si="2591">H877</f>
        <v>0</v>
      </c>
      <c r="I876" s="48">
        <f>I877</f>
        <v>0</v>
      </c>
      <c r="J876" s="48">
        <f t="shared" si="2591"/>
        <v>0</v>
      </c>
      <c r="K876" s="48">
        <f>K877</f>
        <v>0</v>
      </c>
      <c r="L876" s="48">
        <f t="shared" si="2591"/>
        <v>0</v>
      </c>
      <c r="M876" s="48">
        <f>M877</f>
        <v>0</v>
      </c>
      <c r="N876" s="48">
        <f t="shared" si="2591"/>
        <v>0</v>
      </c>
      <c r="O876" s="48">
        <f>O877</f>
        <v>0</v>
      </c>
      <c r="P876" s="48">
        <f t="shared" si="2591"/>
        <v>0</v>
      </c>
      <c r="Q876" s="48">
        <f>Q877</f>
        <v>0</v>
      </c>
      <c r="R876" s="48">
        <f t="shared" si="2591"/>
        <v>0</v>
      </c>
      <c r="S876" s="48">
        <f>S877</f>
        <v>0</v>
      </c>
      <c r="T876" s="48">
        <f t="shared" si="2591"/>
        <v>0</v>
      </c>
      <c r="U876" s="48">
        <f>U877</f>
        <v>0</v>
      </c>
      <c r="V876" s="48">
        <f t="shared" si="2591"/>
        <v>0</v>
      </c>
      <c r="W876" s="48">
        <f>W877</f>
        <v>0</v>
      </c>
      <c r="X876" s="48">
        <f>X877</f>
        <v>0</v>
      </c>
      <c r="Y876" s="48">
        <f>Y877</f>
        <v>0</v>
      </c>
      <c r="Z876" s="48">
        <f>Z877</f>
        <v>0</v>
      </c>
      <c r="AA876" s="48">
        <f>AA877</f>
        <v>0</v>
      </c>
      <c r="AB876" s="48">
        <f t="shared" ref="AA876:AY877" si="2592">AB877</f>
        <v>0</v>
      </c>
      <c r="AC876" s="48">
        <f t="shared" si="2592"/>
        <v>0</v>
      </c>
      <c r="AD876" s="48">
        <f t="shared" si="2592"/>
        <v>0</v>
      </c>
      <c r="AE876" s="48">
        <f t="shared" si="2592"/>
        <v>0</v>
      </c>
      <c r="AF876" s="48">
        <f t="shared" si="2592"/>
        <v>0</v>
      </c>
      <c r="AG876" s="48">
        <f t="shared" si="2592"/>
        <v>0</v>
      </c>
      <c r="AH876" s="48">
        <f t="shared" si="2592"/>
        <v>0</v>
      </c>
      <c r="AI876" s="48">
        <f t="shared" si="2592"/>
        <v>0</v>
      </c>
      <c r="AJ876" s="48">
        <f t="shared" si="2592"/>
        <v>77233</v>
      </c>
      <c r="AK876" s="48">
        <f t="shared" si="2592"/>
        <v>77233</v>
      </c>
      <c r="AL876" s="48">
        <f t="shared" si="2592"/>
        <v>77233</v>
      </c>
      <c r="AM876" s="48">
        <f t="shared" si="2592"/>
        <v>0</v>
      </c>
      <c r="AN876" s="48">
        <f t="shared" si="2592"/>
        <v>0</v>
      </c>
      <c r="AO876" s="48">
        <f t="shared" si="2592"/>
        <v>0</v>
      </c>
      <c r="AP876" s="48">
        <f t="shared" si="2592"/>
        <v>0</v>
      </c>
      <c r="AQ876" s="48">
        <f t="shared" si="2592"/>
        <v>77233</v>
      </c>
      <c r="AR876" s="48">
        <f t="shared" si="2592"/>
        <v>77233</v>
      </c>
      <c r="AS876" s="48">
        <f t="shared" si="2592"/>
        <v>0</v>
      </c>
      <c r="AT876" s="48">
        <f t="shared" si="2592"/>
        <v>0</v>
      </c>
      <c r="AU876" s="48">
        <f t="shared" si="2592"/>
        <v>0</v>
      </c>
      <c r="AV876" s="48">
        <f t="shared" si="2592"/>
        <v>0</v>
      </c>
      <c r="AW876" s="48">
        <f t="shared" si="2592"/>
        <v>77233</v>
      </c>
      <c r="AX876" s="48">
        <f>AX877</f>
        <v>77233</v>
      </c>
      <c r="AY876" s="48">
        <f t="shared" si="2592"/>
        <v>0</v>
      </c>
      <c r="AZ876" s="48">
        <f t="shared" ref="AZ876:BC876" si="2593">AZ877</f>
        <v>0</v>
      </c>
      <c r="BA876" s="48">
        <f t="shared" si="2593"/>
        <v>0</v>
      </c>
      <c r="BB876" s="48">
        <f t="shared" si="2593"/>
        <v>0</v>
      </c>
      <c r="BC876" s="48">
        <f t="shared" si="2593"/>
        <v>77233</v>
      </c>
      <c r="BD876" s="48">
        <f>BD877</f>
        <v>77233</v>
      </c>
      <c r="BE876" s="48">
        <f t="shared" ref="BE876:CO876" si="2594">BE877</f>
        <v>0</v>
      </c>
      <c r="BF876" s="48">
        <f t="shared" si="2594"/>
        <v>0</v>
      </c>
      <c r="BG876" s="48">
        <f t="shared" si="2594"/>
        <v>0</v>
      </c>
      <c r="BH876" s="48">
        <f t="shared" si="2594"/>
        <v>0</v>
      </c>
      <c r="BI876" s="48">
        <f t="shared" si="2594"/>
        <v>77233</v>
      </c>
      <c r="BJ876" s="48">
        <f>BJ877</f>
        <v>77233</v>
      </c>
      <c r="BK876" s="48">
        <f t="shared" si="2594"/>
        <v>0</v>
      </c>
      <c r="BL876" s="48">
        <f t="shared" si="2594"/>
        <v>0</v>
      </c>
      <c r="BM876" s="48">
        <f t="shared" si="2594"/>
        <v>0</v>
      </c>
      <c r="BN876" s="48">
        <f t="shared" si="2594"/>
        <v>0</v>
      </c>
      <c r="BO876" s="48">
        <f t="shared" si="2594"/>
        <v>77233</v>
      </c>
      <c r="BP876" s="48">
        <f>BP877</f>
        <v>77233</v>
      </c>
      <c r="BQ876" s="48">
        <f t="shared" si="2594"/>
        <v>0</v>
      </c>
      <c r="BR876" s="48">
        <f t="shared" si="2594"/>
        <v>0</v>
      </c>
      <c r="BS876" s="48">
        <f t="shared" si="2594"/>
        <v>0</v>
      </c>
      <c r="BT876" s="48">
        <f t="shared" si="2594"/>
        <v>0</v>
      </c>
      <c r="BU876" s="48">
        <f t="shared" si="2594"/>
        <v>77233</v>
      </c>
      <c r="BV876" s="48">
        <f>BV877</f>
        <v>77233</v>
      </c>
      <c r="BW876" s="48">
        <f t="shared" si="2594"/>
        <v>0</v>
      </c>
      <c r="BX876" s="48">
        <f t="shared" si="2594"/>
        <v>0</v>
      </c>
      <c r="BY876" s="48">
        <f t="shared" si="2594"/>
        <v>0</v>
      </c>
      <c r="BZ876" s="48">
        <f t="shared" si="2594"/>
        <v>0</v>
      </c>
      <c r="CA876" s="48">
        <f t="shared" si="2594"/>
        <v>77233</v>
      </c>
      <c r="CB876" s="48">
        <f>CB877</f>
        <v>77233</v>
      </c>
      <c r="CC876" s="48">
        <f t="shared" si="2594"/>
        <v>0</v>
      </c>
      <c r="CD876" s="48">
        <f t="shared" si="2594"/>
        <v>0</v>
      </c>
      <c r="CE876" s="48">
        <f t="shared" si="2594"/>
        <v>0</v>
      </c>
      <c r="CF876" s="48">
        <f t="shared" si="2594"/>
        <v>636</v>
      </c>
      <c r="CG876" s="48">
        <f t="shared" si="2594"/>
        <v>77869</v>
      </c>
      <c r="CH876" s="48">
        <f>CH877</f>
        <v>77869</v>
      </c>
      <c r="CI876" s="48">
        <f t="shared" si="2594"/>
        <v>0</v>
      </c>
      <c r="CJ876" s="48">
        <f t="shared" si="2594"/>
        <v>0</v>
      </c>
      <c r="CK876" s="48">
        <f t="shared" si="2594"/>
        <v>0</v>
      </c>
      <c r="CL876" s="48">
        <f t="shared" si="2594"/>
        <v>394</v>
      </c>
      <c r="CM876" s="48">
        <f t="shared" si="2594"/>
        <v>78263</v>
      </c>
      <c r="CN876" s="48">
        <f>CN877</f>
        <v>78263</v>
      </c>
      <c r="CO876" s="48">
        <f t="shared" si="2594"/>
        <v>78263</v>
      </c>
      <c r="CP876" s="48">
        <f>CP877</f>
        <v>78263</v>
      </c>
      <c r="CQ876" s="116">
        <f t="shared" si="2488"/>
        <v>100</v>
      </c>
      <c r="CR876" s="116">
        <f t="shared" si="2489"/>
        <v>100</v>
      </c>
    </row>
    <row r="877" spans="1:96" ht="33">
      <c r="A877" s="17" t="s">
        <v>11</v>
      </c>
      <c r="B877" s="31">
        <v>913</v>
      </c>
      <c r="C877" s="18" t="s">
        <v>7</v>
      </c>
      <c r="D877" s="18" t="s">
        <v>73</v>
      </c>
      <c r="E877" s="18" t="s">
        <v>467</v>
      </c>
      <c r="F877" s="18" t="s">
        <v>12</v>
      </c>
      <c r="G877" s="48">
        <f t="shared" si="2591"/>
        <v>0</v>
      </c>
      <c r="H877" s="48">
        <f t="shared" si="2591"/>
        <v>0</v>
      </c>
      <c r="I877" s="48">
        <f t="shared" si="2591"/>
        <v>0</v>
      </c>
      <c r="J877" s="48">
        <f t="shared" si="2591"/>
        <v>0</v>
      </c>
      <c r="K877" s="48">
        <f t="shared" si="2591"/>
        <v>0</v>
      </c>
      <c r="L877" s="48">
        <f t="shared" si="2591"/>
        <v>0</v>
      </c>
      <c r="M877" s="48">
        <f t="shared" si="2591"/>
        <v>0</v>
      </c>
      <c r="N877" s="48">
        <f t="shared" si="2591"/>
        <v>0</v>
      </c>
      <c r="O877" s="48">
        <f t="shared" si="2591"/>
        <v>0</v>
      </c>
      <c r="P877" s="48">
        <f t="shared" si="2591"/>
        <v>0</v>
      </c>
      <c r="Q877" s="48">
        <f t="shared" si="2591"/>
        <v>0</v>
      </c>
      <c r="R877" s="48">
        <f t="shared" si="2591"/>
        <v>0</v>
      </c>
      <c r="S877" s="48">
        <f t="shared" si="2591"/>
        <v>0</v>
      </c>
      <c r="T877" s="48">
        <f t="shared" si="2591"/>
        <v>0</v>
      </c>
      <c r="U877" s="48">
        <f>U878</f>
        <v>0</v>
      </c>
      <c r="V877" s="48">
        <f>V878</f>
        <v>0</v>
      </c>
      <c r="W877" s="48">
        <f>W878</f>
        <v>0</v>
      </c>
      <c r="X877" s="48">
        <f>X878</f>
        <v>0</v>
      </c>
      <c r="Y877" s="48">
        <f>Y878</f>
        <v>0</v>
      </c>
      <c r="Z877" s="48">
        <f>Z878</f>
        <v>0</v>
      </c>
      <c r="AA877" s="48">
        <f t="shared" si="2592"/>
        <v>0</v>
      </c>
      <c r="AB877" s="48">
        <f t="shared" si="2592"/>
        <v>0</v>
      </c>
      <c r="AC877" s="48">
        <f t="shared" si="2592"/>
        <v>0</v>
      </c>
      <c r="AD877" s="48">
        <f t="shared" si="2592"/>
        <v>0</v>
      </c>
      <c r="AE877" s="48">
        <f t="shared" si="2592"/>
        <v>0</v>
      </c>
      <c r="AF877" s="48">
        <f t="shared" si="2592"/>
        <v>0</v>
      </c>
      <c r="AG877" s="48">
        <f t="shared" si="2592"/>
        <v>0</v>
      </c>
      <c r="AH877" s="48">
        <f t="shared" si="2592"/>
        <v>0</v>
      </c>
      <c r="AI877" s="48">
        <f t="shared" si="2592"/>
        <v>0</v>
      </c>
      <c r="AJ877" s="48">
        <f t="shared" si="2592"/>
        <v>77233</v>
      </c>
      <c r="AK877" s="48">
        <f t="shared" si="2592"/>
        <v>77233</v>
      </c>
      <c r="AL877" s="48">
        <f t="shared" si="2592"/>
        <v>77233</v>
      </c>
      <c r="AM877" s="48">
        <f t="shared" si="2592"/>
        <v>0</v>
      </c>
      <c r="AN877" s="48">
        <f t="shared" si="2592"/>
        <v>0</v>
      </c>
      <c r="AO877" s="48">
        <f t="shared" si="2592"/>
        <v>0</v>
      </c>
      <c r="AP877" s="48">
        <f t="shared" si="2592"/>
        <v>0</v>
      </c>
      <c r="AQ877" s="48">
        <f t="shared" si="2592"/>
        <v>77233</v>
      </c>
      <c r="AR877" s="48">
        <f t="shared" si="2592"/>
        <v>77233</v>
      </c>
      <c r="AS877" s="48">
        <f>AS878</f>
        <v>0</v>
      </c>
      <c r="AT877" s="48">
        <f>AT878</f>
        <v>0</v>
      </c>
      <c r="AU877" s="48">
        <f>AU878</f>
        <v>0</v>
      </c>
      <c r="AV877" s="48">
        <f>AV878</f>
        <v>0</v>
      </c>
      <c r="AW877" s="48">
        <f>AW878</f>
        <v>77233</v>
      </c>
      <c r="AX877" s="48">
        <f>AX878</f>
        <v>77233</v>
      </c>
      <c r="AY877" s="48">
        <f>AY878</f>
        <v>0</v>
      </c>
      <c r="AZ877" s="48">
        <f>AZ878</f>
        <v>0</v>
      </c>
      <c r="BA877" s="48">
        <f>BA878</f>
        <v>0</v>
      </c>
      <c r="BB877" s="48">
        <f>BB878</f>
        <v>0</v>
      </c>
      <c r="BC877" s="48">
        <f>BC878</f>
        <v>77233</v>
      </c>
      <c r="BD877" s="48">
        <f>BD878</f>
        <v>77233</v>
      </c>
      <c r="BE877" s="48">
        <f>BE878</f>
        <v>0</v>
      </c>
      <c r="BF877" s="48">
        <f>BF878</f>
        <v>0</v>
      </c>
      <c r="BG877" s="48">
        <f>BG878</f>
        <v>0</v>
      </c>
      <c r="BH877" s="48">
        <f>BH878</f>
        <v>0</v>
      </c>
      <c r="BI877" s="48">
        <f>BI878</f>
        <v>77233</v>
      </c>
      <c r="BJ877" s="48">
        <f>BJ878</f>
        <v>77233</v>
      </c>
      <c r="BK877" s="48">
        <f>BK878</f>
        <v>0</v>
      </c>
      <c r="BL877" s="48">
        <f>BL878</f>
        <v>0</v>
      </c>
      <c r="BM877" s="48">
        <f>BM878</f>
        <v>0</v>
      </c>
      <c r="BN877" s="48">
        <f>BN878</f>
        <v>0</v>
      </c>
      <c r="BO877" s="48">
        <f>BO878</f>
        <v>77233</v>
      </c>
      <c r="BP877" s="48">
        <f>BP878</f>
        <v>77233</v>
      </c>
      <c r="BQ877" s="48">
        <f>BQ878</f>
        <v>0</v>
      </c>
      <c r="BR877" s="48">
        <f>BR878</f>
        <v>0</v>
      </c>
      <c r="BS877" s="48">
        <f>BS878</f>
        <v>0</v>
      </c>
      <c r="BT877" s="48">
        <f>BT878</f>
        <v>0</v>
      </c>
      <c r="BU877" s="48">
        <f>BU878</f>
        <v>77233</v>
      </c>
      <c r="BV877" s="48">
        <f>BV878</f>
        <v>77233</v>
      </c>
      <c r="BW877" s="48">
        <f>BW878</f>
        <v>0</v>
      </c>
      <c r="BX877" s="48">
        <f>BX878</f>
        <v>0</v>
      </c>
      <c r="BY877" s="48">
        <f>BY878</f>
        <v>0</v>
      </c>
      <c r="BZ877" s="48">
        <f>BZ878</f>
        <v>0</v>
      </c>
      <c r="CA877" s="48">
        <f>CA878</f>
        <v>77233</v>
      </c>
      <c r="CB877" s="48">
        <f>CB878</f>
        <v>77233</v>
      </c>
      <c r="CC877" s="48">
        <f>CC878</f>
        <v>0</v>
      </c>
      <c r="CD877" s="48">
        <f>CD878</f>
        <v>0</v>
      </c>
      <c r="CE877" s="48">
        <f>CE878</f>
        <v>0</v>
      </c>
      <c r="CF877" s="48">
        <f>CF878</f>
        <v>636</v>
      </c>
      <c r="CG877" s="48">
        <f>CG878</f>
        <v>77869</v>
      </c>
      <c r="CH877" s="48">
        <f>CH878</f>
        <v>77869</v>
      </c>
      <c r="CI877" s="48">
        <f>CI878</f>
        <v>0</v>
      </c>
      <c r="CJ877" s="48">
        <f>CJ878</f>
        <v>0</v>
      </c>
      <c r="CK877" s="48">
        <f>CK878</f>
        <v>0</v>
      </c>
      <c r="CL877" s="48">
        <f>CL878</f>
        <v>394</v>
      </c>
      <c r="CM877" s="48">
        <f>CM878</f>
        <v>78263</v>
      </c>
      <c r="CN877" s="48">
        <f>CN878</f>
        <v>78263</v>
      </c>
      <c r="CO877" s="48">
        <f>CO878</f>
        <v>78263</v>
      </c>
      <c r="CP877" s="48">
        <f>CP878</f>
        <v>78263</v>
      </c>
      <c r="CQ877" s="116">
        <f t="shared" si="2488"/>
        <v>100</v>
      </c>
      <c r="CR877" s="116">
        <f t="shared" si="2489"/>
        <v>100</v>
      </c>
    </row>
    <row r="878" spans="1:96" ht="21.75" customHeight="1">
      <c r="A878" s="20" t="s">
        <v>13</v>
      </c>
      <c r="B878" s="31">
        <v>913</v>
      </c>
      <c r="C878" s="18" t="s">
        <v>7</v>
      </c>
      <c r="D878" s="18" t="s">
        <v>73</v>
      </c>
      <c r="E878" s="18" t="s">
        <v>467</v>
      </c>
      <c r="F878" s="18" t="s">
        <v>32</v>
      </c>
      <c r="G878" s="48"/>
      <c r="H878" s="48"/>
      <c r="I878" s="48"/>
      <c r="J878" s="48"/>
      <c r="K878" s="48"/>
      <c r="L878" s="48"/>
      <c r="M878" s="48"/>
      <c r="N878" s="48"/>
      <c r="O878" s="48"/>
      <c r="P878" s="48"/>
      <c r="Q878" s="48"/>
      <c r="R878" s="48"/>
      <c r="S878" s="48"/>
      <c r="T878" s="48"/>
      <c r="U878" s="48"/>
      <c r="V878" s="48"/>
      <c r="W878" s="48"/>
      <c r="X878" s="48"/>
      <c r="Y878" s="48"/>
      <c r="Z878" s="48"/>
      <c r="AA878" s="48"/>
      <c r="AB878" s="48"/>
      <c r="AC878" s="48"/>
      <c r="AD878" s="48"/>
      <c r="AE878" s="48"/>
      <c r="AF878" s="48"/>
      <c r="AG878" s="48"/>
      <c r="AH878" s="48"/>
      <c r="AI878" s="48"/>
      <c r="AJ878" s="48">
        <v>77233</v>
      </c>
      <c r="AK878" s="48">
        <f>AE878+AG878+AH878+AI878+AJ878</f>
        <v>77233</v>
      </c>
      <c r="AL878" s="48">
        <f>AF878+AJ878</f>
        <v>77233</v>
      </c>
      <c r="AM878" s="48"/>
      <c r="AN878" s="48"/>
      <c r="AO878" s="48"/>
      <c r="AP878" s="48"/>
      <c r="AQ878" s="48">
        <f>AK878+AM878+AN878+AO878+AP878</f>
        <v>77233</v>
      </c>
      <c r="AR878" s="48">
        <f>AL878+AP878</f>
        <v>77233</v>
      </c>
      <c r="AS878" s="48"/>
      <c r="AT878" s="48"/>
      <c r="AU878" s="48"/>
      <c r="AV878" s="48"/>
      <c r="AW878" s="48">
        <f>AQ878+AS878+AT878+AU878+AV878</f>
        <v>77233</v>
      </c>
      <c r="AX878" s="48">
        <f>AR878+AV878</f>
        <v>77233</v>
      </c>
      <c r="AY878" s="48"/>
      <c r="AZ878" s="48"/>
      <c r="BA878" s="48"/>
      <c r="BB878" s="48"/>
      <c r="BC878" s="48">
        <f>AW878+AY878+AZ878+BA878+BB878</f>
        <v>77233</v>
      </c>
      <c r="BD878" s="48">
        <f>AX878+BB878</f>
        <v>77233</v>
      </c>
      <c r="BE878" s="48"/>
      <c r="BF878" s="48"/>
      <c r="BG878" s="48"/>
      <c r="BH878" s="48"/>
      <c r="BI878" s="48">
        <f>BC878+BE878+BF878+BG878+BH878</f>
        <v>77233</v>
      </c>
      <c r="BJ878" s="48">
        <f>BD878+BH878</f>
        <v>77233</v>
      </c>
      <c r="BK878" s="48"/>
      <c r="BL878" s="48"/>
      <c r="BM878" s="48"/>
      <c r="BN878" s="48"/>
      <c r="BO878" s="48">
        <f>BI878+BK878+BL878+BM878+BN878</f>
        <v>77233</v>
      </c>
      <c r="BP878" s="48">
        <f>BJ878+BN878</f>
        <v>77233</v>
      </c>
      <c r="BQ878" s="48"/>
      <c r="BR878" s="48"/>
      <c r="BS878" s="48"/>
      <c r="BT878" s="48"/>
      <c r="BU878" s="48">
        <f>BO878+BQ878+BR878+BS878+BT878</f>
        <v>77233</v>
      </c>
      <c r="BV878" s="48">
        <f>BP878+BT878</f>
        <v>77233</v>
      </c>
      <c r="BW878" s="48"/>
      <c r="BX878" s="48"/>
      <c r="BY878" s="48"/>
      <c r="BZ878" s="48"/>
      <c r="CA878" s="48">
        <f>BU878+BW878+BX878+BY878+BZ878</f>
        <v>77233</v>
      </c>
      <c r="CB878" s="48">
        <f>BV878+BZ878</f>
        <v>77233</v>
      </c>
      <c r="CC878" s="48"/>
      <c r="CD878" s="48"/>
      <c r="CE878" s="48"/>
      <c r="CF878" s="48">
        <v>636</v>
      </c>
      <c r="CG878" s="48">
        <f>CA878+CC878+CD878+CE878+CF878</f>
        <v>77869</v>
      </c>
      <c r="CH878" s="48">
        <f>CB878+CF878</f>
        <v>77869</v>
      </c>
      <c r="CI878" s="48"/>
      <c r="CJ878" s="48"/>
      <c r="CK878" s="48"/>
      <c r="CL878" s="48">
        <v>394</v>
      </c>
      <c r="CM878" s="48">
        <f>CG878+CI878+CJ878+CK878+CL878</f>
        <v>78263</v>
      </c>
      <c r="CN878" s="48">
        <f>CH878+CL878</f>
        <v>78263</v>
      </c>
      <c r="CO878" s="48">
        <v>78263</v>
      </c>
      <c r="CP878" s="48">
        <v>78263</v>
      </c>
      <c r="CQ878" s="116">
        <f t="shared" si="2488"/>
        <v>100</v>
      </c>
      <c r="CR878" s="116">
        <f t="shared" si="2489"/>
        <v>100</v>
      </c>
    </row>
    <row r="879" spans="1:96" ht="82.5">
      <c r="A879" s="27" t="s">
        <v>479</v>
      </c>
      <c r="B879" s="31">
        <v>913</v>
      </c>
      <c r="C879" s="18" t="s">
        <v>7</v>
      </c>
      <c r="D879" s="18" t="s">
        <v>73</v>
      </c>
      <c r="E879" s="18" t="s">
        <v>480</v>
      </c>
      <c r="F879" s="18"/>
      <c r="G879" s="48">
        <f>G880</f>
        <v>0</v>
      </c>
      <c r="H879" s="48">
        <f t="shared" ref="G879:V880" si="2595">H880</f>
        <v>0</v>
      </c>
      <c r="I879" s="48">
        <f>I880</f>
        <v>0</v>
      </c>
      <c r="J879" s="48">
        <f t="shared" si="2595"/>
        <v>0</v>
      </c>
      <c r="K879" s="48">
        <f>K880</f>
        <v>0</v>
      </c>
      <c r="L879" s="48">
        <f t="shared" si="2595"/>
        <v>0</v>
      </c>
      <c r="M879" s="48">
        <f>M880</f>
        <v>0</v>
      </c>
      <c r="N879" s="48">
        <f t="shared" si="2595"/>
        <v>0</v>
      </c>
      <c r="O879" s="48">
        <f>O880</f>
        <v>0</v>
      </c>
      <c r="P879" s="48">
        <f t="shared" si="2595"/>
        <v>0</v>
      </c>
      <c r="Q879" s="48">
        <f>Q880</f>
        <v>0</v>
      </c>
      <c r="R879" s="48">
        <f t="shared" si="2595"/>
        <v>0</v>
      </c>
      <c r="S879" s="48">
        <f>S880</f>
        <v>0</v>
      </c>
      <c r="T879" s="48">
        <f t="shared" si="2595"/>
        <v>0</v>
      </c>
      <c r="U879" s="48">
        <f>U880</f>
        <v>0</v>
      </c>
      <c r="V879" s="48">
        <f t="shared" si="2595"/>
        <v>0</v>
      </c>
      <c r="W879" s="48">
        <f>W880</f>
        <v>0</v>
      </c>
      <c r="X879" s="48">
        <f>X880</f>
        <v>0</v>
      </c>
      <c r="Y879" s="48">
        <f>Y880</f>
        <v>0</v>
      </c>
      <c r="Z879" s="48">
        <f>Z880</f>
        <v>0</v>
      </c>
      <c r="AA879" s="48">
        <f>AA880</f>
        <v>0</v>
      </c>
      <c r="AB879" s="48">
        <f t="shared" ref="AA879:AY880" si="2596">AB880</f>
        <v>0</v>
      </c>
      <c r="AC879" s="48">
        <f t="shared" si="2596"/>
        <v>0</v>
      </c>
      <c r="AD879" s="48">
        <f t="shared" si="2596"/>
        <v>0</v>
      </c>
      <c r="AE879" s="48">
        <f t="shared" si="2596"/>
        <v>0</v>
      </c>
      <c r="AF879" s="48">
        <f t="shared" si="2596"/>
        <v>0</v>
      </c>
      <c r="AG879" s="48">
        <f t="shared" si="2596"/>
        <v>0</v>
      </c>
      <c r="AH879" s="48">
        <f t="shared" si="2596"/>
        <v>0</v>
      </c>
      <c r="AI879" s="48">
        <f t="shared" si="2596"/>
        <v>0</v>
      </c>
      <c r="AJ879" s="48">
        <f t="shared" si="2596"/>
        <v>489</v>
      </c>
      <c r="AK879" s="48">
        <f t="shared" si="2596"/>
        <v>489</v>
      </c>
      <c r="AL879" s="48">
        <f t="shared" si="2596"/>
        <v>489</v>
      </c>
      <c r="AM879" s="48">
        <f t="shared" si="2596"/>
        <v>0</v>
      </c>
      <c r="AN879" s="48">
        <f t="shared" si="2596"/>
        <v>0</v>
      </c>
      <c r="AO879" s="48">
        <f t="shared" si="2596"/>
        <v>0</v>
      </c>
      <c r="AP879" s="48">
        <f t="shared" si="2596"/>
        <v>0</v>
      </c>
      <c r="AQ879" s="48">
        <f t="shared" si="2596"/>
        <v>489</v>
      </c>
      <c r="AR879" s="48">
        <f t="shared" si="2596"/>
        <v>489</v>
      </c>
      <c r="AS879" s="48">
        <f t="shared" si="2596"/>
        <v>0</v>
      </c>
      <c r="AT879" s="48">
        <f t="shared" si="2596"/>
        <v>0</v>
      </c>
      <c r="AU879" s="48">
        <f t="shared" si="2596"/>
        <v>0</v>
      </c>
      <c r="AV879" s="48">
        <f t="shared" si="2596"/>
        <v>0</v>
      </c>
      <c r="AW879" s="48">
        <f t="shared" si="2596"/>
        <v>489</v>
      </c>
      <c r="AX879" s="48">
        <f>AX880</f>
        <v>489</v>
      </c>
      <c r="AY879" s="48">
        <f t="shared" si="2596"/>
        <v>0</v>
      </c>
      <c r="AZ879" s="48">
        <f t="shared" ref="AZ879:BC879" si="2597">AZ880</f>
        <v>0</v>
      </c>
      <c r="BA879" s="48">
        <f t="shared" si="2597"/>
        <v>0</v>
      </c>
      <c r="BB879" s="48">
        <f t="shared" si="2597"/>
        <v>0</v>
      </c>
      <c r="BC879" s="48">
        <f t="shared" si="2597"/>
        <v>489</v>
      </c>
      <c r="BD879" s="48">
        <f>BD880</f>
        <v>489</v>
      </c>
      <c r="BE879" s="48">
        <f t="shared" ref="BE879:CO879" si="2598">BE880</f>
        <v>0</v>
      </c>
      <c r="BF879" s="48">
        <f t="shared" si="2598"/>
        <v>0</v>
      </c>
      <c r="BG879" s="48">
        <f t="shared" si="2598"/>
        <v>0</v>
      </c>
      <c r="BH879" s="48">
        <f t="shared" si="2598"/>
        <v>0</v>
      </c>
      <c r="BI879" s="48">
        <f t="shared" si="2598"/>
        <v>489</v>
      </c>
      <c r="BJ879" s="48">
        <f>BJ880</f>
        <v>489</v>
      </c>
      <c r="BK879" s="48">
        <f t="shared" si="2598"/>
        <v>0</v>
      </c>
      <c r="BL879" s="48">
        <f t="shared" si="2598"/>
        <v>0</v>
      </c>
      <c r="BM879" s="48">
        <f t="shared" si="2598"/>
        <v>0</v>
      </c>
      <c r="BN879" s="48">
        <f t="shared" si="2598"/>
        <v>0</v>
      </c>
      <c r="BO879" s="48">
        <f t="shared" si="2598"/>
        <v>489</v>
      </c>
      <c r="BP879" s="48">
        <f>BP880</f>
        <v>489</v>
      </c>
      <c r="BQ879" s="48">
        <f t="shared" si="2598"/>
        <v>0</v>
      </c>
      <c r="BR879" s="48">
        <f t="shared" si="2598"/>
        <v>0</v>
      </c>
      <c r="BS879" s="48">
        <f t="shared" si="2598"/>
        <v>0</v>
      </c>
      <c r="BT879" s="48">
        <f t="shared" si="2598"/>
        <v>0</v>
      </c>
      <c r="BU879" s="48">
        <f t="shared" si="2598"/>
        <v>489</v>
      </c>
      <c r="BV879" s="48">
        <f>BV880</f>
        <v>489</v>
      </c>
      <c r="BW879" s="48">
        <f t="shared" si="2598"/>
        <v>0</v>
      </c>
      <c r="BX879" s="48">
        <f t="shared" si="2598"/>
        <v>0</v>
      </c>
      <c r="BY879" s="48">
        <f t="shared" si="2598"/>
        <v>0</v>
      </c>
      <c r="BZ879" s="48">
        <f t="shared" si="2598"/>
        <v>0</v>
      </c>
      <c r="CA879" s="48">
        <f t="shared" si="2598"/>
        <v>489</v>
      </c>
      <c r="CB879" s="48">
        <f>CB880</f>
        <v>489</v>
      </c>
      <c r="CC879" s="48">
        <f t="shared" si="2598"/>
        <v>0</v>
      </c>
      <c r="CD879" s="48">
        <f t="shared" si="2598"/>
        <v>0</v>
      </c>
      <c r="CE879" s="48">
        <f t="shared" si="2598"/>
        <v>0</v>
      </c>
      <c r="CF879" s="48">
        <f t="shared" si="2598"/>
        <v>0</v>
      </c>
      <c r="CG879" s="48">
        <f t="shared" si="2598"/>
        <v>489</v>
      </c>
      <c r="CH879" s="48">
        <f>CH880</f>
        <v>489</v>
      </c>
      <c r="CI879" s="48">
        <f t="shared" si="2598"/>
        <v>0</v>
      </c>
      <c r="CJ879" s="48">
        <f t="shared" si="2598"/>
        <v>0</v>
      </c>
      <c r="CK879" s="48">
        <f t="shared" si="2598"/>
        <v>0</v>
      </c>
      <c r="CL879" s="48">
        <f t="shared" si="2598"/>
        <v>0</v>
      </c>
      <c r="CM879" s="48">
        <f t="shared" si="2598"/>
        <v>489</v>
      </c>
      <c r="CN879" s="48">
        <f>CN880</f>
        <v>489</v>
      </c>
      <c r="CO879" s="48">
        <f t="shared" si="2598"/>
        <v>470</v>
      </c>
      <c r="CP879" s="48">
        <f>CP880</f>
        <v>470</v>
      </c>
      <c r="CQ879" s="116">
        <f t="shared" si="2488"/>
        <v>96.114519427402868</v>
      </c>
      <c r="CR879" s="116">
        <f t="shared" si="2489"/>
        <v>96.114519427402868</v>
      </c>
    </row>
    <row r="880" spans="1:96" ht="33">
      <c r="A880" s="17" t="s">
        <v>11</v>
      </c>
      <c r="B880" s="31">
        <v>913</v>
      </c>
      <c r="C880" s="18" t="s">
        <v>7</v>
      </c>
      <c r="D880" s="18" t="s">
        <v>73</v>
      </c>
      <c r="E880" s="18" t="s">
        <v>480</v>
      </c>
      <c r="F880" s="18" t="s">
        <v>12</v>
      </c>
      <c r="G880" s="48">
        <f t="shared" si="2595"/>
        <v>0</v>
      </c>
      <c r="H880" s="48">
        <f t="shared" si="2595"/>
        <v>0</v>
      </c>
      <c r="I880" s="48">
        <f t="shared" si="2595"/>
        <v>0</v>
      </c>
      <c r="J880" s="48">
        <f t="shared" si="2595"/>
        <v>0</v>
      </c>
      <c r="K880" s="48">
        <f t="shared" si="2595"/>
        <v>0</v>
      </c>
      <c r="L880" s="48">
        <f t="shared" si="2595"/>
        <v>0</v>
      </c>
      <c r="M880" s="48">
        <f t="shared" si="2595"/>
        <v>0</v>
      </c>
      <c r="N880" s="48">
        <f t="shared" si="2595"/>
        <v>0</v>
      </c>
      <c r="O880" s="48">
        <f t="shared" si="2595"/>
        <v>0</v>
      </c>
      <c r="P880" s="48">
        <f t="shared" si="2595"/>
        <v>0</v>
      </c>
      <c r="Q880" s="48">
        <f t="shared" si="2595"/>
        <v>0</v>
      </c>
      <c r="R880" s="48">
        <f t="shared" si="2595"/>
        <v>0</v>
      </c>
      <c r="S880" s="48">
        <f t="shared" si="2595"/>
        <v>0</v>
      </c>
      <c r="T880" s="48">
        <f t="shared" si="2595"/>
        <v>0</v>
      </c>
      <c r="U880" s="48">
        <f>U881</f>
        <v>0</v>
      </c>
      <c r="V880" s="48">
        <f>V881</f>
        <v>0</v>
      </c>
      <c r="W880" s="48">
        <f>W881</f>
        <v>0</v>
      </c>
      <c r="X880" s="48">
        <f>X881</f>
        <v>0</v>
      </c>
      <c r="Y880" s="48">
        <f>Y881</f>
        <v>0</v>
      </c>
      <c r="Z880" s="48">
        <f>Z881</f>
        <v>0</v>
      </c>
      <c r="AA880" s="48">
        <f t="shared" si="2596"/>
        <v>0</v>
      </c>
      <c r="AB880" s="48">
        <f t="shared" si="2596"/>
        <v>0</v>
      </c>
      <c r="AC880" s="48">
        <f t="shared" si="2596"/>
        <v>0</v>
      </c>
      <c r="AD880" s="48">
        <f t="shared" si="2596"/>
        <v>0</v>
      </c>
      <c r="AE880" s="48">
        <f t="shared" si="2596"/>
        <v>0</v>
      </c>
      <c r="AF880" s="48">
        <f t="shared" si="2596"/>
        <v>0</v>
      </c>
      <c r="AG880" s="48">
        <f t="shared" si="2596"/>
        <v>0</v>
      </c>
      <c r="AH880" s="48">
        <f t="shared" si="2596"/>
        <v>0</v>
      </c>
      <c r="AI880" s="48">
        <f t="shared" si="2596"/>
        <v>0</v>
      </c>
      <c r="AJ880" s="48">
        <f t="shared" si="2596"/>
        <v>489</v>
      </c>
      <c r="AK880" s="48">
        <f t="shared" si="2596"/>
        <v>489</v>
      </c>
      <c r="AL880" s="48">
        <f t="shared" si="2596"/>
        <v>489</v>
      </c>
      <c r="AM880" s="48">
        <f t="shared" si="2596"/>
        <v>0</v>
      </c>
      <c r="AN880" s="48">
        <f t="shared" si="2596"/>
        <v>0</v>
      </c>
      <c r="AO880" s="48">
        <f t="shared" si="2596"/>
        <v>0</v>
      </c>
      <c r="AP880" s="48">
        <f t="shared" si="2596"/>
        <v>0</v>
      </c>
      <c r="AQ880" s="48">
        <f t="shared" si="2596"/>
        <v>489</v>
      </c>
      <c r="AR880" s="48">
        <f t="shared" si="2596"/>
        <v>489</v>
      </c>
      <c r="AS880" s="48">
        <f>AS881</f>
        <v>0</v>
      </c>
      <c r="AT880" s="48">
        <f>AT881</f>
        <v>0</v>
      </c>
      <c r="AU880" s="48">
        <f>AU881</f>
        <v>0</v>
      </c>
      <c r="AV880" s="48">
        <f>AV881</f>
        <v>0</v>
      </c>
      <c r="AW880" s="48">
        <f>AW881</f>
        <v>489</v>
      </c>
      <c r="AX880" s="48">
        <f>AX881</f>
        <v>489</v>
      </c>
      <c r="AY880" s="48">
        <f>AY881</f>
        <v>0</v>
      </c>
      <c r="AZ880" s="48">
        <f>AZ881</f>
        <v>0</v>
      </c>
      <c r="BA880" s="48">
        <f>BA881</f>
        <v>0</v>
      </c>
      <c r="BB880" s="48">
        <f>BB881</f>
        <v>0</v>
      </c>
      <c r="BC880" s="48">
        <f>BC881</f>
        <v>489</v>
      </c>
      <c r="BD880" s="48">
        <f>BD881</f>
        <v>489</v>
      </c>
      <c r="BE880" s="48">
        <f>BE881</f>
        <v>0</v>
      </c>
      <c r="BF880" s="48">
        <f>BF881</f>
        <v>0</v>
      </c>
      <c r="BG880" s="48">
        <f>BG881</f>
        <v>0</v>
      </c>
      <c r="BH880" s="48">
        <f>BH881</f>
        <v>0</v>
      </c>
      <c r="BI880" s="48">
        <f>BI881</f>
        <v>489</v>
      </c>
      <c r="BJ880" s="48">
        <f>BJ881</f>
        <v>489</v>
      </c>
      <c r="BK880" s="48">
        <f>BK881</f>
        <v>0</v>
      </c>
      <c r="BL880" s="48">
        <f>BL881</f>
        <v>0</v>
      </c>
      <c r="BM880" s="48">
        <f>BM881</f>
        <v>0</v>
      </c>
      <c r="BN880" s="48">
        <f>BN881</f>
        <v>0</v>
      </c>
      <c r="BO880" s="48">
        <f>BO881</f>
        <v>489</v>
      </c>
      <c r="BP880" s="48">
        <f>BP881</f>
        <v>489</v>
      </c>
      <c r="BQ880" s="48">
        <f>BQ881</f>
        <v>0</v>
      </c>
      <c r="BR880" s="48">
        <f>BR881</f>
        <v>0</v>
      </c>
      <c r="BS880" s="48">
        <f>BS881</f>
        <v>0</v>
      </c>
      <c r="BT880" s="48">
        <f>BT881</f>
        <v>0</v>
      </c>
      <c r="BU880" s="48">
        <f>BU881</f>
        <v>489</v>
      </c>
      <c r="BV880" s="48">
        <f>BV881</f>
        <v>489</v>
      </c>
      <c r="BW880" s="48">
        <f>BW881</f>
        <v>0</v>
      </c>
      <c r="BX880" s="48">
        <f>BX881</f>
        <v>0</v>
      </c>
      <c r="BY880" s="48">
        <f>BY881</f>
        <v>0</v>
      </c>
      <c r="BZ880" s="48">
        <f>BZ881</f>
        <v>0</v>
      </c>
      <c r="CA880" s="48">
        <f>CA881</f>
        <v>489</v>
      </c>
      <c r="CB880" s="48">
        <f>CB881</f>
        <v>489</v>
      </c>
      <c r="CC880" s="48">
        <f>CC881</f>
        <v>0</v>
      </c>
      <c r="CD880" s="48">
        <f>CD881</f>
        <v>0</v>
      </c>
      <c r="CE880" s="48">
        <f>CE881</f>
        <v>0</v>
      </c>
      <c r="CF880" s="48">
        <f>CF881</f>
        <v>0</v>
      </c>
      <c r="CG880" s="48">
        <f>CG881</f>
        <v>489</v>
      </c>
      <c r="CH880" s="48">
        <f>CH881</f>
        <v>489</v>
      </c>
      <c r="CI880" s="48">
        <f>CI881</f>
        <v>0</v>
      </c>
      <c r="CJ880" s="48">
        <f>CJ881</f>
        <v>0</v>
      </c>
      <c r="CK880" s="48">
        <f>CK881</f>
        <v>0</v>
      </c>
      <c r="CL880" s="48">
        <f>CL881</f>
        <v>0</v>
      </c>
      <c r="CM880" s="48">
        <f>CM881</f>
        <v>489</v>
      </c>
      <c r="CN880" s="48">
        <f>CN881</f>
        <v>489</v>
      </c>
      <c r="CO880" s="48">
        <f>CO881</f>
        <v>470</v>
      </c>
      <c r="CP880" s="48">
        <f>CP881</f>
        <v>470</v>
      </c>
      <c r="CQ880" s="116">
        <f t="shared" si="2488"/>
        <v>96.114519427402868</v>
      </c>
      <c r="CR880" s="116">
        <f t="shared" si="2489"/>
        <v>96.114519427402868</v>
      </c>
    </row>
    <row r="881" spans="1:96" ht="23.25" customHeight="1">
      <c r="A881" s="20" t="s">
        <v>13</v>
      </c>
      <c r="B881" s="31">
        <v>913</v>
      </c>
      <c r="C881" s="18" t="s">
        <v>7</v>
      </c>
      <c r="D881" s="18" t="s">
        <v>73</v>
      </c>
      <c r="E881" s="18" t="s">
        <v>480</v>
      </c>
      <c r="F881" s="18" t="s">
        <v>32</v>
      </c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  <c r="AA881" s="48"/>
      <c r="AB881" s="48"/>
      <c r="AC881" s="48"/>
      <c r="AD881" s="48"/>
      <c r="AE881" s="48"/>
      <c r="AF881" s="48"/>
      <c r="AG881" s="48"/>
      <c r="AH881" s="48"/>
      <c r="AI881" s="48"/>
      <c r="AJ881" s="48">
        <v>489</v>
      </c>
      <c r="AK881" s="48">
        <f>AE881+AG881+AH881+AI881+AJ881</f>
        <v>489</v>
      </c>
      <c r="AL881" s="48">
        <f>AF881+AJ881</f>
        <v>489</v>
      </c>
      <c r="AM881" s="48"/>
      <c r="AN881" s="48"/>
      <c r="AO881" s="48"/>
      <c r="AP881" s="48"/>
      <c r="AQ881" s="48">
        <f>AK881+AM881+AN881+AO881+AP881</f>
        <v>489</v>
      </c>
      <c r="AR881" s="48">
        <f>AL881+AP881</f>
        <v>489</v>
      </c>
      <c r="AS881" s="48"/>
      <c r="AT881" s="48"/>
      <c r="AU881" s="48"/>
      <c r="AV881" s="48"/>
      <c r="AW881" s="48">
        <f>AQ881+AS881+AT881+AU881+AV881</f>
        <v>489</v>
      </c>
      <c r="AX881" s="48">
        <f>AR881+AV881</f>
        <v>489</v>
      </c>
      <c r="AY881" s="48"/>
      <c r="AZ881" s="48"/>
      <c r="BA881" s="48"/>
      <c r="BB881" s="48"/>
      <c r="BC881" s="48">
        <f>AW881+AY881+AZ881+BA881+BB881</f>
        <v>489</v>
      </c>
      <c r="BD881" s="48">
        <f>AX881+BB881</f>
        <v>489</v>
      </c>
      <c r="BE881" s="48"/>
      <c r="BF881" s="48"/>
      <c r="BG881" s="48"/>
      <c r="BH881" s="48"/>
      <c r="BI881" s="48">
        <f>BC881+BE881+BF881+BG881+BH881</f>
        <v>489</v>
      </c>
      <c r="BJ881" s="48">
        <f>BD881+BH881</f>
        <v>489</v>
      </c>
      <c r="BK881" s="48"/>
      <c r="BL881" s="48"/>
      <c r="BM881" s="48"/>
      <c r="BN881" s="48"/>
      <c r="BO881" s="48">
        <f>BI881+BK881+BL881+BM881+BN881</f>
        <v>489</v>
      </c>
      <c r="BP881" s="48">
        <f>BJ881+BN881</f>
        <v>489</v>
      </c>
      <c r="BQ881" s="48"/>
      <c r="BR881" s="48"/>
      <c r="BS881" s="48"/>
      <c r="BT881" s="48"/>
      <c r="BU881" s="48">
        <f>BO881+BQ881+BR881+BS881+BT881</f>
        <v>489</v>
      </c>
      <c r="BV881" s="48">
        <f>BP881+BT881</f>
        <v>489</v>
      </c>
      <c r="BW881" s="48"/>
      <c r="BX881" s="48"/>
      <c r="BY881" s="48"/>
      <c r="BZ881" s="48"/>
      <c r="CA881" s="48">
        <f>BU881+BW881+BX881+BY881+BZ881</f>
        <v>489</v>
      </c>
      <c r="CB881" s="48">
        <f>BV881+BZ881</f>
        <v>489</v>
      </c>
      <c r="CC881" s="48"/>
      <c r="CD881" s="48"/>
      <c r="CE881" s="48"/>
      <c r="CF881" s="48"/>
      <c r="CG881" s="48">
        <f>CA881+CC881+CD881+CE881+CF881</f>
        <v>489</v>
      </c>
      <c r="CH881" s="48">
        <f>CB881+CF881</f>
        <v>489</v>
      </c>
      <c r="CI881" s="48"/>
      <c r="CJ881" s="48"/>
      <c r="CK881" s="48"/>
      <c r="CL881" s="48"/>
      <c r="CM881" s="48">
        <f>CG881+CI881+CJ881+CK881+CL881</f>
        <v>489</v>
      </c>
      <c r="CN881" s="48">
        <f>CH881+CL881</f>
        <v>489</v>
      </c>
      <c r="CO881" s="48">
        <v>470</v>
      </c>
      <c r="CP881" s="48">
        <v>470</v>
      </c>
      <c r="CQ881" s="116">
        <f t="shared" si="2488"/>
        <v>96.114519427402868</v>
      </c>
      <c r="CR881" s="116">
        <f t="shared" si="2489"/>
        <v>96.114519427402868</v>
      </c>
    </row>
    <row r="882" spans="1:96" ht="154.5" customHeight="1">
      <c r="A882" s="20" t="s">
        <v>881</v>
      </c>
      <c r="B882" s="31">
        <v>913</v>
      </c>
      <c r="C882" s="18" t="s">
        <v>7</v>
      </c>
      <c r="D882" s="18" t="s">
        <v>73</v>
      </c>
      <c r="E882" s="18" t="s">
        <v>880</v>
      </c>
      <c r="F882" s="18"/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  <c r="AA882" s="48"/>
      <c r="AB882" s="48"/>
      <c r="AC882" s="48"/>
      <c r="AD882" s="48"/>
      <c r="AE882" s="48"/>
      <c r="AF882" s="48"/>
      <c r="AG882" s="48"/>
      <c r="AH882" s="48"/>
      <c r="AI882" s="48"/>
      <c r="AJ882" s="48"/>
      <c r="AK882" s="48"/>
      <c r="AL882" s="48"/>
      <c r="AM882" s="48"/>
      <c r="AN882" s="48"/>
      <c r="AO882" s="48"/>
      <c r="AP882" s="48"/>
      <c r="AQ882" s="48"/>
      <c r="AR882" s="48"/>
      <c r="AS882" s="48"/>
      <c r="AT882" s="48"/>
      <c r="AU882" s="48"/>
      <c r="AV882" s="48"/>
      <c r="AW882" s="48"/>
      <c r="AX882" s="48"/>
      <c r="AY882" s="48"/>
      <c r="AZ882" s="48"/>
      <c r="BA882" s="48"/>
      <c r="BB882" s="48"/>
      <c r="BC882" s="48"/>
      <c r="BD882" s="48"/>
      <c r="BE882" s="48"/>
      <c r="BF882" s="48"/>
      <c r="BG882" s="48"/>
      <c r="BH882" s="48"/>
      <c r="BI882" s="48"/>
      <c r="BJ882" s="48"/>
      <c r="BK882" s="48"/>
      <c r="BL882" s="48"/>
      <c r="BM882" s="48"/>
      <c r="BN882" s="48"/>
      <c r="BO882" s="48"/>
      <c r="BP882" s="48"/>
      <c r="BQ882" s="48">
        <f>BQ883</f>
        <v>0</v>
      </c>
      <c r="BR882" s="48">
        <f t="shared" ref="BR882:BR883" si="2599">BR883</f>
        <v>0</v>
      </c>
      <c r="BS882" s="48">
        <f t="shared" ref="BS882:BS883" si="2600">BS883</f>
        <v>0</v>
      </c>
      <c r="BT882" s="48">
        <f t="shared" ref="BT882:BT883" si="2601">BT883</f>
        <v>1567</v>
      </c>
      <c r="BU882" s="48">
        <f t="shared" ref="BU882:BU883" si="2602">BU883</f>
        <v>1567</v>
      </c>
      <c r="BV882" s="48">
        <f t="shared" ref="BV882:BV883" si="2603">BV883</f>
        <v>1567</v>
      </c>
      <c r="BW882" s="48">
        <f>BW883</f>
        <v>0</v>
      </c>
      <c r="BX882" s="48">
        <f t="shared" ref="BX882:CO883" si="2604">BX883</f>
        <v>0</v>
      </c>
      <c r="BY882" s="48">
        <f t="shared" si="2604"/>
        <v>0</v>
      </c>
      <c r="BZ882" s="48">
        <f t="shared" si="2604"/>
        <v>0</v>
      </c>
      <c r="CA882" s="48">
        <f t="shared" si="2604"/>
        <v>1567</v>
      </c>
      <c r="CB882" s="48">
        <f t="shared" si="2604"/>
        <v>1567</v>
      </c>
      <c r="CC882" s="48">
        <f>CC883</f>
        <v>0</v>
      </c>
      <c r="CD882" s="48">
        <f t="shared" si="2604"/>
        <v>0</v>
      </c>
      <c r="CE882" s="48">
        <f t="shared" si="2604"/>
        <v>0</v>
      </c>
      <c r="CF882" s="48">
        <f t="shared" si="2604"/>
        <v>0</v>
      </c>
      <c r="CG882" s="48">
        <f t="shared" si="2604"/>
        <v>1567</v>
      </c>
      <c r="CH882" s="48">
        <f t="shared" si="2604"/>
        <v>1567</v>
      </c>
      <c r="CI882" s="48">
        <f>CI883</f>
        <v>0</v>
      </c>
      <c r="CJ882" s="48">
        <f t="shared" si="2604"/>
        <v>0</v>
      </c>
      <c r="CK882" s="48">
        <f t="shared" si="2604"/>
        <v>0</v>
      </c>
      <c r="CL882" s="48">
        <f t="shared" si="2604"/>
        <v>0</v>
      </c>
      <c r="CM882" s="48">
        <f t="shared" si="2604"/>
        <v>1567</v>
      </c>
      <c r="CN882" s="48">
        <f t="shared" ref="CJ882:CP883" si="2605">CN883</f>
        <v>1567</v>
      </c>
      <c r="CO882" s="48">
        <f t="shared" si="2604"/>
        <v>1431</v>
      </c>
      <c r="CP882" s="48">
        <f t="shared" si="2605"/>
        <v>1431</v>
      </c>
      <c r="CQ882" s="116">
        <f t="shared" si="2488"/>
        <v>91.320995532865339</v>
      </c>
      <c r="CR882" s="116">
        <f t="shared" si="2489"/>
        <v>91.320995532865339</v>
      </c>
    </row>
    <row r="883" spans="1:96" ht="33">
      <c r="A883" s="17" t="s">
        <v>11</v>
      </c>
      <c r="B883" s="31" t="s">
        <v>182</v>
      </c>
      <c r="C883" s="18" t="s">
        <v>7</v>
      </c>
      <c r="D883" s="18" t="s">
        <v>73</v>
      </c>
      <c r="E883" s="18" t="s">
        <v>880</v>
      </c>
      <c r="F883" s="6">
        <v>600</v>
      </c>
      <c r="G883" s="48"/>
      <c r="H883" s="48"/>
      <c r="I883" s="48"/>
      <c r="J883" s="48"/>
      <c r="K883" s="48"/>
      <c r="L883" s="48"/>
      <c r="M883" s="48"/>
      <c r="N883" s="48"/>
      <c r="O883" s="48"/>
      <c r="P883" s="48"/>
      <c r="Q883" s="48"/>
      <c r="R883" s="48"/>
      <c r="S883" s="48"/>
      <c r="T883" s="48"/>
      <c r="U883" s="48"/>
      <c r="V883" s="48"/>
      <c r="W883" s="48"/>
      <c r="X883" s="48"/>
      <c r="Y883" s="48"/>
      <c r="Z883" s="48"/>
      <c r="AA883" s="48"/>
      <c r="AB883" s="48"/>
      <c r="AC883" s="48"/>
      <c r="AD883" s="48"/>
      <c r="AE883" s="48"/>
      <c r="AF883" s="48"/>
      <c r="AG883" s="48"/>
      <c r="AH883" s="48"/>
      <c r="AI883" s="48"/>
      <c r="AJ883" s="48"/>
      <c r="AK883" s="48"/>
      <c r="AL883" s="48"/>
      <c r="AM883" s="48"/>
      <c r="AN883" s="48"/>
      <c r="AO883" s="48"/>
      <c r="AP883" s="48"/>
      <c r="AQ883" s="48"/>
      <c r="AR883" s="48"/>
      <c r="AS883" s="48"/>
      <c r="AT883" s="48"/>
      <c r="AU883" s="48"/>
      <c r="AV883" s="48"/>
      <c r="AW883" s="48"/>
      <c r="AX883" s="48"/>
      <c r="AY883" s="48"/>
      <c r="AZ883" s="48"/>
      <c r="BA883" s="48"/>
      <c r="BB883" s="48"/>
      <c r="BC883" s="48"/>
      <c r="BD883" s="48"/>
      <c r="BE883" s="48"/>
      <c r="BF883" s="48"/>
      <c r="BG883" s="48"/>
      <c r="BH883" s="48"/>
      <c r="BI883" s="48"/>
      <c r="BJ883" s="48"/>
      <c r="BK883" s="48"/>
      <c r="BL883" s="48"/>
      <c r="BM883" s="48"/>
      <c r="BN883" s="48"/>
      <c r="BO883" s="48"/>
      <c r="BP883" s="48"/>
      <c r="BQ883" s="48">
        <f>BQ884</f>
        <v>0</v>
      </c>
      <c r="BR883" s="48">
        <f t="shared" si="2599"/>
        <v>0</v>
      </c>
      <c r="BS883" s="48">
        <f t="shared" si="2600"/>
        <v>0</v>
      </c>
      <c r="BT883" s="48">
        <f t="shared" si="2601"/>
        <v>1567</v>
      </c>
      <c r="BU883" s="48">
        <f t="shared" si="2602"/>
        <v>1567</v>
      </c>
      <c r="BV883" s="48">
        <f t="shared" si="2603"/>
        <v>1567</v>
      </c>
      <c r="BW883" s="48">
        <f>BW884</f>
        <v>0</v>
      </c>
      <c r="BX883" s="48">
        <f t="shared" si="2604"/>
        <v>0</v>
      </c>
      <c r="BY883" s="48">
        <f t="shared" si="2604"/>
        <v>0</v>
      </c>
      <c r="BZ883" s="48">
        <f t="shared" si="2604"/>
        <v>0</v>
      </c>
      <c r="CA883" s="48">
        <f t="shared" si="2604"/>
        <v>1567</v>
      </c>
      <c r="CB883" s="48">
        <f t="shared" si="2604"/>
        <v>1567</v>
      </c>
      <c r="CC883" s="48">
        <f>CC884</f>
        <v>0</v>
      </c>
      <c r="CD883" s="48">
        <f t="shared" si="2604"/>
        <v>0</v>
      </c>
      <c r="CE883" s="48">
        <f t="shared" si="2604"/>
        <v>0</v>
      </c>
      <c r="CF883" s="48">
        <f t="shared" si="2604"/>
        <v>0</v>
      </c>
      <c r="CG883" s="48">
        <f t="shared" si="2604"/>
        <v>1567</v>
      </c>
      <c r="CH883" s="48">
        <f t="shared" si="2604"/>
        <v>1567</v>
      </c>
      <c r="CI883" s="48">
        <f>CI884</f>
        <v>0</v>
      </c>
      <c r="CJ883" s="48">
        <f t="shared" si="2605"/>
        <v>0</v>
      </c>
      <c r="CK883" s="48">
        <f t="shared" si="2605"/>
        <v>0</v>
      </c>
      <c r="CL883" s="48">
        <f t="shared" si="2605"/>
        <v>0</v>
      </c>
      <c r="CM883" s="48">
        <f t="shared" si="2605"/>
        <v>1567</v>
      </c>
      <c r="CN883" s="48">
        <f t="shared" si="2605"/>
        <v>1567</v>
      </c>
      <c r="CO883" s="48">
        <f t="shared" si="2605"/>
        <v>1431</v>
      </c>
      <c r="CP883" s="48">
        <f t="shared" si="2605"/>
        <v>1431</v>
      </c>
      <c r="CQ883" s="116">
        <f t="shared" si="2488"/>
        <v>91.320995532865339</v>
      </c>
      <c r="CR883" s="116">
        <f t="shared" si="2489"/>
        <v>91.320995532865339</v>
      </c>
    </row>
    <row r="884" spans="1:96" ht="20.25" customHeight="1">
      <c r="A884" s="20" t="s">
        <v>13</v>
      </c>
      <c r="B884" s="31" t="s">
        <v>182</v>
      </c>
      <c r="C884" s="18" t="s">
        <v>7</v>
      </c>
      <c r="D884" s="18" t="s">
        <v>73</v>
      </c>
      <c r="E884" s="18" t="s">
        <v>880</v>
      </c>
      <c r="F884" s="18">
        <v>610</v>
      </c>
      <c r="G884" s="48"/>
      <c r="H884" s="48"/>
      <c r="I884" s="48"/>
      <c r="J884" s="48"/>
      <c r="K884" s="48"/>
      <c r="L884" s="48"/>
      <c r="M884" s="48"/>
      <c r="N884" s="48"/>
      <c r="O884" s="48"/>
      <c r="P884" s="48"/>
      <c r="Q884" s="48"/>
      <c r="R884" s="48"/>
      <c r="S884" s="48"/>
      <c r="T884" s="48"/>
      <c r="U884" s="48"/>
      <c r="V884" s="48"/>
      <c r="W884" s="48"/>
      <c r="X884" s="48"/>
      <c r="Y884" s="48"/>
      <c r="Z884" s="48"/>
      <c r="AA884" s="48"/>
      <c r="AB884" s="48"/>
      <c r="AC884" s="48"/>
      <c r="AD884" s="48"/>
      <c r="AE884" s="48"/>
      <c r="AF884" s="48"/>
      <c r="AG884" s="48"/>
      <c r="AH884" s="48"/>
      <c r="AI884" s="48"/>
      <c r="AJ884" s="48"/>
      <c r="AK884" s="48"/>
      <c r="AL884" s="48"/>
      <c r="AM884" s="48"/>
      <c r="AN884" s="48"/>
      <c r="AO884" s="48"/>
      <c r="AP884" s="48"/>
      <c r="AQ884" s="48"/>
      <c r="AR884" s="48"/>
      <c r="AS884" s="48"/>
      <c r="AT884" s="48"/>
      <c r="AU884" s="48"/>
      <c r="AV884" s="48"/>
      <c r="AW884" s="48"/>
      <c r="AX884" s="48"/>
      <c r="AY884" s="48"/>
      <c r="AZ884" s="48"/>
      <c r="BA884" s="48"/>
      <c r="BB884" s="48"/>
      <c r="BC884" s="48"/>
      <c r="BD884" s="48"/>
      <c r="BE884" s="48"/>
      <c r="BF884" s="48"/>
      <c r="BG884" s="48"/>
      <c r="BH884" s="48"/>
      <c r="BI884" s="48"/>
      <c r="BJ884" s="48"/>
      <c r="BK884" s="48"/>
      <c r="BL884" s="48"/>
      <c r="BM884" s="48"/>
      <c r="BN884" s="48"/>
      <c r="BO884" s="48"/>
      <c r="BP884" s="48"/>
      <c r="BQ884" s="48"/>
      <c r="BR884" s="48"/>
      <c r="BS884" s="48"/>
      <c r="BT884" s="48">
        <v>1567</v>
      </c>
      <c r="BU884" s="48">
        <f t="shared" ref="BU884" si="2606">BO884+BQ884+BR884+BS884+BT884</f>
        <v>1567</v>
      </c>
      <c r="BV884" s="48">
        <f t="shared" ref="BV884" si="2607">BP884+BT884</f>
        <v>1567</v>
      </c>
      <c r="BW884" s="48"/>
      <c r="BX884" s="48"/>
      <c r="BY884" s="48"/>
      <c r="BZ884" s="48"/>
      <c r="CA884" s="48">
        <f t="shared" ref="CA884" si="2608">BU884+BW884+BX884+BY884+BZ884</f>
        <v>1567</v>
      </c>
      <c r="CB884" s="48">
        <f t="shared" ref="CB884" si="2609">BV884+BZ884</f>
        <v>1567</v>
      </c>
      <c r="CC884" s="48"/>
      <c r="CD884" s="48"/>
      <c r="CE884" s="48"/>
      <c r="CF884" s="48"/>
      <c r="CG884" s="48">
        <f t="shared" ref="CG884" si="2610">CA884+CC884+CD884+CE884+CF884</f>
        <v>1567</v>
      </c>
      <c r="CH884" s="48">
        <f t="shared" ref="CH884" si="2611">CB884+CF884</f>
        <v>1567</v>
      </c>
      <c r="CI884" s="48"/>
      <c r="CJ884" s="48"/>
      <c r="CK884" s="48"/>
      <c r="CL884" s="48"/>
      <c r="CM884" s="48">
        <f t="shared" ref="CM884" si="2612">CG884+CI884+CJ884+CK884+CL884</f>
        <v>1567</v>
      </c>
      <c r="CN884" s="48">
        <f t="shared" ref="CN884" si="2613">CH884+CL884</f>
        <v>1567</v>
      </c>
      <c r="CO884" s="48">
        <v>1431</v>
      </c>
      <c r="CP884" s="48">
        <v>1431</v>
      </c>
      <c r="CQ884" s="116">
        <f t="shared" si="2488"/>
        <v>91.320995532865339</v>
      </c>
      <c r="CR884" s="116">
        <f t="shared" si="2489"/>
        <v>91.320995532865339</v>
      </c>
    </row>
    <row r="885" spans="1:96" ht="51" hidden="1">
      <c r="A885" s="55" t="s">
        <v>644</v>
      </c>
      <c r="B885" s="36" t="s">
        <v>182</v>
      </c>
      <c r="C885" s="36" t="s">
        <v>7</v>
      </c>
      <c r="D885" s="18" t="s">
        <v>73</v>
      </c>
      <c r="E885" s="36" t="s">
        <v>578</v>
      </c>
      <c r="F885" s="18"/>
      <c r="G885" s="6">
        <f t="shared" ref="G885:V886" si="2614">G886</f>
        <v>0</v>
      </c>
      <c r="H885" s="6">
        <f t="shared" si="2614"/>
        <v>0</v>
      </c>
      <c r="I885" s="6">
        <f t="shared" si="2614"/>
        <v>0</v>
      </c>
      <c r="J885" s="6">
        <f t="shared" si="2614"/>
        <v>0</v>
      </c>
      <c r="K885" s="6">
        <f t="shared" si="2614"/>
        <v>0</v>
      </c>
      <c r="L885" s="6">
        <f t="shared" si="2614"/>
        <v>0</v>
      </c>
      <c r="M885" s="6">
        <f t="shared" si="2614"/>
        <v>0</v>
      </c>
      <c r="N885" s="6">
        <f t="shared" si="2614"/>
        <v>0</v>
      </c>
      <c r="O885" s="6">
        <f t="shared" si="2614"/>
        <v>0</v>
      </c>
      <c r="P885" s="6">
        <f t="shared" si="2614"/>
        <v>0</v>
      </c>
      <c r="Q885" s="6">
        <f t="shared" si="2614"/>
        <v>0</v>
      </c>
      <c r="R885" s="6">
        <f t="shared" si="2614"/>
        <v>0</v>
      </c>
      <c r="S885" s="6">
        <f t="shared" si="2614"/>
        <v>0</v>
      </c>
      <c r="T885" s="6">
        <f t="shared" si="2614"/>
        <v>0</v>
      </c>
      <c r="U885" s="6">
        <f t="shared" si="2614"/>
        <v>0</v>
      </c>
      <c r="V885" s="6">
        <f t="shared" si="2614"/>
        <v>0</v>
      </c>
      <c r="W885" s="6">
        <f t="shared" ref="U885:AJ886" si="2615">W886</f>
        <v>0</v>
      </c>
      <c r="X885" s="6">
        <f t="shared" si="2615"/>
        <v>0</v>
      </c>
      <c r="Y885" s="6">
        <f t="shared" si="2615"/>
        <v>0</v>
      </c>
      <c r="Z885" s="6">
        <f t="shared" si="2615"/>
        <v>0</v>
      </c>
      <c r="AA885" s="6">
        <f t="shared" si="2615"/>
        <v>0</v>
      </c>
      <c r="AB885" s="6">
        <f t="shared" si="2615"/>
        <v>0</v>
      </c>
      <c r="AC885" s="6">
        <f t="shared" si="2615"/>
        <v>0</v>
      </c>
      <c r="AD885" s="6">
        <f t="shared" si="2615"/>
        <v>0</v>
      </c>
      <c r="AE885" s="6">
        <f t="shared" si="2615"/>
        <v>0</v>
      </c>
      <c r="AF885" s="6">
        <f t="shared" si="2615"/>
        <v>0</v>
      </c>
      <c r="AG885" s="6">
        <f t="shared" si="2615"/>
        <v>0</v>
      </c>
      <c r="AH885" s="6">
        <f t="shared" si="2615"/>
        <v>0</v>
      </c>
      <c r="AI885" s="6">
        <f t="shared" si="2615"/>
        <v>0</v>
      </c>
      <c r="AJ885" s="6">
        <f t="shared" si="2615"/>
        <v>0</v>
      </c>
      <c r="AK885" s="6">
        <f t="shared" ref="AG885:AY886" si="2616">AK886</f>
        <v>0</v>
      </c>
      <c r="AL885" s="6">
        <f t="shared" si="2616"/>
        <v>0</v>
      </c>
      <c r="AM885" s="6">
        <f t="shared" si="2616"/>
        <v>0</v>
      </c>
      <c r="AN885" s="6">
        <f t="shared" si="2616"/>
        <v>0</v>
      </c>
      <c r="AO885" s="6">
        <f t="shared" si="2616"/>
        <v>0</v>
      </c>
      <c r="AP885" s="6">
        <f t="shared" si="2616"/>
        <v>0</v>
      </c>
      <c r="AQ885" s="6">
        <f t="shared" si="2616"/>
        <v>0</v>
      </c>
      <c r="AR885" s="6">
        <f t="shared" si="2616"/>
        <v>0</v>
      </c>
      <c r="AS885" s="6">
        <f t="shared" si="2616"/>
        <v>0</v>
      </c>
      <c r="AT885" s="6">
        <f t="shared" si="2616"/>
        <v>0</v>
      </c>
      <c r="AU885" s="6">
        <f t="shared" si="2616"/>
        <v>0</v>
      </c>
      <c r="AV885" s="6">
        <f t="shared" si="2616"/>
        <v>0</v>
      </c>
      <c r="AW885" s="6">
        <f t="shared" si="2616"/>
        <v>0</v>
      </c>
      <c r="AX885" s="6">
        <f t="shared" si="2616"/>
        <v>0</v>
      </c>
      <c r="AY885" s="6">
        <f t="shared" si="2616"/>
        <v>0</v>
      </c>
      <c r="AZ885" s="6">
        <f t="shared" ref="AY885:BN886" si="2617">AZ886</f>
        <v>0</v>
      </c>
      <c r="BA885" s="6">
        <f t="shared" si="2617"/>
        <v>0</v>
      </c>
      <c r="BB885" s="6">
        <f t="shared" si="2617"/>
        <v>0</v>
      </c>
      <c r="BC885" s="6">
        <f t="shared" si="2617"/>
        <v>0</v>
      </c>
      <c r="BD885" s="6">
        <f t="shared" si="2617"/>
        <v>0</v>
      </c>
      <c r="BE885" s="6">
        <f t="shared" si="2617"/>
        <v>0</v>
      </c>
      <c r="BF885" s="6">
        <f t="shared" si="2617"/>
        <v>0</v>
      </c>
      <c r="BG885" s="6">
        <f t="shared" si="2617"/>
        <v>0</v>
      </c>
      <c r="BH885" s="6">
        <f t="shared" si="2617"/>
        <v>0</v>
      </c>
      <c r="BI885" s="6">
        <f t="shared" si="2617"/>
        <v>0</v>
      </c>
      <c r="BJ885" s="6">
        <f t="shared" si="2617"/>
        <v>0</v>
      </c>
      <c r="BK885" s="6">
        <f t="shared" si="2617"/>
        <v>0</v>
      </c>
      <c r="BL885" s="6">
        <f t="shared" si="2617"/>
        <v>0</v>
      </c>
      <c r="BM885" s="6">
        <f t="shared" si="2617"/>
        <v>0</v>
      </c>
      <c r="BN885" s="6">
        <f t="shared" si="2617"/>
        <v>0</v>
      </c>
      <c r="BO885" s="6">
        <f t="shared" ref="BK885:BZ886" si="2618">BO886</f>
        <v>0</v>
      </c>
      <c r="BP885" s="6">
        <f t="shared" si="2618"/>
        <v>0</v>
      </c>
      <c r="BQ885" s="6">
        <f t="shared" si="2618"/>
        <v>0</v>
      </c>
      <c r="BR885" s="6">
        <f t="shared" si="2618"/>
        <v>0</v>
      </c>
      <c r="BS885" s="6">
        <f t="shared" si="2618"/>
        <v>0</v>
      </c>
      <c r="BT885" s="6">
        <f t="shared" si="2618"/>
        <v>0</v>
      </c>
      <c r="BU885" s="6">
        <f t="shared" si="2618"/>
        <v>0</v>
      </c>
      <c r="BV885" s="6">
        <f t="shared" si="2618"/>
        <v>0</v>
      </c>
      <c r="BW885" s="6">
        <f t="shared" si="2618"/>
        <v>0</v>
      </c>
      <c r="BX885" s="6">
        <f t="shared" si="2618"/>
        <v>0</v>
      </c>
      <c r="BY885" s="6">
        <f t="shared" si="2618"/>
        <v>0</v>
      </c>
      <c r="BZ885" s="6">
        <f t="shared" si="2618"/>
        <v>0</v>
      </c>
      <c r="CA885" s="6">
        <f t="shared" ref="BW885:CL886" si="2619">CA886</f>
        <v>0</v>
      </c>
      <c r="CB885" s="6">
        <f t="shared" si="2619"/>
        <v>0</v>
      </c>
      <c r="CC885" s="6">
        <f t="shared" si="2619"/>
        <v>0</v>
      </c>
      <c r="CD885" s="6">
        <f t="shared" si="2619"/>
        <v>0</v>
      </c>
      <c r="CE885" s="6">
        <f t="shared" si="2619"/>
        <v>0</v>
      </c>
      <c r="CF885" s="6">
        <f t="shared" si="2619"/>
        <v>0</v>
      </c>
      <c r="CG885" s="6">
        <f t="shared" si="2619"/>
        <v>0</v>
      </c>
      <c r="CH885" s="6">
        <f t="shared" si="2619"/>
        <v>0</v>
      </c>
      <c r="CI885" s="6">
        <f t="shared" si="2619"/>
        <v>0</v>
      </c>
      <c r="CJ885" s="6">
        <f t="shared" si="2619"/>
        <v>0</v>
      </c>
      <c r="CK885" s="6">
        <f t="shared" si="2619"/>
        <v>0</v>
      </c>
      <c r="CL885" s="6">
        <f t="shared" si="2619"/>
        <v>0</v>
      </c>
      <c r="CM885" s="6">
        <f t="shared" ref="CI885:CP886" si="2620">CM886</f>
        <v>0</v>
      </c>
      <c r="CN885" s="6">
        <f t="shared" si="2620"/>
        <v>0</v>
      </c>
      <c r="CO885" s="6">
        <f t="shared" si="2620"/>
        <v>0</v>
      </c>
      <c r="CP885" s="6">
        <f t="shared" si="2620"/>
        <v>0</v>
      </c>
      <c r="CQ885" s="32" t="e">
        <f t="shared" si="2488"/>
        <v>#DIV/0!</v>
      </c>
      <c r="CR885" s="32" t="e">
        <f t="shared" si="2489"/>
        <v>#DIV/0!</v>
      </c>
    </row>
    <row r="886" spans="1:96" ht="33" hidden="1">
      <c r="A886" s="27" t="s">
        <v>11</v>
      </c>
      <c r="B886" s="36" t="s">
        <v>182</v>
      </c>
      <c r="C886" s="36" t="s">
        <v>7</v>
      </c>
      <c r="D886" s="18" t="s">
        <v>73</v>
      </c>
      <c r="E886" s="36" t="s">
        <v>578</v>
      </c>
      <c r="F886" s="36" t="s">
        <v>12</v>
      </c>
      <c r="G886" s="6">
        <f t="shared" si="2614"/>
        <v>0</v>
      </c>
      <c r="H886" s="6">
        <f t="shared" si="2614"/>
        <v>0</v>
      </c>
      <c r="I886" s="6">
        <f t="shared" si="2614"/>
        <v>0</v>
      </c>
      <c r="J886" s="6">
        <f t="shared" si="2614"/>
        <v>0</v>
      </c>
      <c r="K886" s="6">
        <f t="shared" si="2614"/>
        <v>0</v>
      </c>
      <c r="L886" s="6">
        <f t="shared" si="2614"/>
        <v>0</v>
      </c>
      <c r="M886" s="6">
        <f t="shared" si="2614"/>
        <v>0</v>
      </c>
      <c r="N886" s="6">
        <f t="shared" si="2614"/>
        <v>0</v>
      </c>
      <c r="O886" s="6">
        <f t="shared" si="2614"/>
        <v>0</v>
      </c>
      <c r="P886" s="6">
        <f t="shared" si="2614"/>
        <v>0</v>
      </c>
      <c r="Q886" s="6">
        <f t="shared" si="2614"/>
        <v>0</v>
      </c>
      <c r="R886" s="6">
        <f t="shared" si="2614"/>
        <v>0</v>
      </c>
      <c r="S886" s="6">
        <f t="shared" si="2614"/>
        <v>0</v>
      </c>
      <c r="T886" s="6">
        <f t="shared" si="2614"/>
        <v>0</v>
      </c>
      <c r="U886" s="6">
        <f t="shared" si="2615"/>
        <v>0</v>
      </c>
      <c r="V886" s="6">
        <f t="shared" si="2615"/>
        <v>0</v>
      </c>
      <c r="W886" s="6">
        <f t="shared" si="2615"/>
        <v>0</v>
      </c>
      <c r="X886" s="6">
        <f t="shared" si="2615"/>
        <v>0</v>
      </c>
      <c r="Y886" s="6">
        <f t="shared" si="2615"/>
        <v>0</v>
      </c>
      <c r="Z886" s="6">
        <f t="shared" si="2615"/>
        <v>0</v>
      </c>
      <c r="AA886" s="6">
        <f t="shared" si="2615"/>
        <v>0</v>
      </c>
      <c r="AB886" s="6">
        <f t="shared" si="2615"/>
        <v>0</v>
      </c>
      <c r="AC886" s="6">
        <f t="shared" si="2615"/>
        <v>0</v>
      </c>
      <c r="AD886" s="6">
        <f t="shared" si="2615"/>
        <v>0</v>
      </c>
      <c r="AE886" s="6">
        <f t="shared" si="2615"/>
        <v>0</v>
      </c>
      <c r="AF886" s="6">
        <f t="shared" si="2615"/>
        <v>0</v>
      </c>
      <c r="AG886" s="6">
        <f t="shared" si="2616"/>
        <v>0</v>
      </c>
      <c r="AH886" s="6">
        <f t="shared" si="2616"/>
        <v>0</v>
      </c>
      <c r="AI886" s="6">
        <f t="shared" si="2616"/>
        <v>0</v>
      </c>
      <c r="AJ886" s="6">
        <f t="shared" si="2616"/>
        <v>0</v>
      </c>
      <c r="AK886" s="6">
        <f t="shared" si="2616"/>
        <v>0</v>
      </c>
      <c r="AL886" s="6">
        <f t="shared" si="2616"/>
        <v>0</v>
      </c>
      <c r="AM886" s="6">
        <f t="shared" si="2616"/>
        <v>0</v>
      </c>
      <c r="AN886" s="6">
        <f t="shared" si="2616"/>
        <v>0</v>
      </c>
      <c r="AO886" s="6">
        <f t="shared" si="2616"/>
        <v>0</v>
      </c>
      <c r="AP886" s="6">
        <f t="shared" si="2616"/>
        <v>0</v>
      </c>
      <c r="AQ886" s="6">
        <f t="shared" si="2616"/>
        <v>0</v>
      </c>
      <c r="AR886" s="6">
        <f t="shared" si="2616"/>
        <v>0</v>
      </c>
      <c r="AS886" s="6">
        <f t="shared" si="2616"/>
        <v>0</v>
      </c>
      <c r="AT886" s="6">
        <f t="shared" si="2616"/>
        <v>0</v>
      </c>
      <c r="AU886" s="6">
        <f t="shared" si="2616"/>
        <v>0</v>
      </c>
      <c r="AV886" s="6">
        <f t="shared" si="2616"/>
        <v>0</v>
      </c>
      <c r="AW886" s="6">
        <f t="shared" si="2616"/>
        <v>0</v>
      </c>
      <c r="AX886" s="6">
        <f t="shared" si="2616"/>
        <v>0</v>
      </c>
      <c r="AY886" s="6">
        <f t="shared" si="2617"/>
        <v>0</v>
      </c>
      <c r="AZ886" s="6">
        <f t="shared" si="2617"/>
        <v>0</v>
      </c>
      <c r="BA886" s="6">
        <f t="shared" si="2617"/>
        <v>0</v>
      </c>
      <c r="BB886" s="6">
        <f t="shared" si="2617"/>
        <v>0</v>
      </c>
      <c r="BC886" s="6">
        <f t="shared" si="2617"/>
        <v>0</v>
      </c>
      <c r="BD886" s="6">
        <f t="shared" si="2617"/>
        <v>0</v>
      </c>
      <c r="BE886" s="6">
        <f t="shared" si="2617"/>
        <v>0</v>
      </c>
      <c r="BF886" s="6">
        <f t="shared" si="2617"/>
        <v>0</v>
      </c>
      <c r="BG886" s="6">
        <f t="shared" si="2617"/>
        <v>0</v>
      </c>
      <c r="BH886" s="6">
        <f t="shared" si="2617"/>
        <v>0</v>
      </c>
      <c r="BI886" s="6">
        <f t="shared" si="2617"/>
        <v>0</v>
      </c>
      <c r="BJ886" s="6">
        <f t="shared" si="2617"/>
        <v>0</v>
      </c>
      <c r="BK886" s="6">
        <f t="shared" si="2618"/>
        <v>0</v>
      </c>
      <c r="BL886" s="6">
        <f t="shared" si="2618"/>
        <v>0</v>
      </c>
      <c r="BM886" s="6">
        <f t="shared" si="2618"/>
        <v>0</v>
      </c>
      <c r="BN886" s="6">
        <f t="shared" si="2618"/>
        <v>0</v>
      </c>
      <c r="BO886" s="6">
        <f t="shared" si="2618"/>
        <v>0</v>
      </c>
      <c r="BP886" s="6">
        <f t="shared" si="2618"/>
        <v>0</v>
      </c>
      <c r="BQ886" s="6">
        <f t="shared" si="2618"/>
        <v>0</v>
      </c>
      <c r="BR886" s="6">
        <f t="shared" si="2618"/>
        <v>0</v>
      </c>
      <c r="BS886" s="6">
        <f t="shared" si="2618"/>
        <v>0</v>
      </c>
      <c r="BT886" s="6">
        <f t="shared" si="2618"/>
        <v>0</v>
      </c>
      <c r="BU886" s="6">
        <f t="shared" si="2618"/>
        <v>0</v>
      </c>
      <c r="BV886" s="6">
        <f t="shared" si="2618"/>
        <v>0</v>
      </c>
      <c r="BW886" s="6">
        <f t="shared" si="2619"/>
        <v>0</v>
      </c>
      <c r="BX886" s="6">
        <f t="shared" si="2619"/>
        <v>0</v>
      </c>
      <c r="BY886" s="6">
        <f t="shared" si="2619"/>
        <v>0</v>
      </c>
      <c r="BZ886" s="6">
        <f t="shared" si="2619"/>
        <v>0</v>
      </c>
      <c r="CA886" s="6">
        <f t="shared" si="2619"/>
        <v>0</v>
      </c>
      <c r="CB886" s="6">
        <f t="shared" si="2619"/>
        <v>0</v>
      </c>
      <c r="CC886" s="6">
        <f t="shared" si="2619"/>
        <v>0</v>
      </c>
      <c r="CD886" s="6">
        <f t="shared" si="2619"/>
        <v>0</v>
      </c>
      <c r="CE886" s="6">
        <f t="shared" si="2619"/>
        <v>0</v>
      </c>
      <c r="CF886" s="6">
        <f t="shared" si="2619"/>
        <v>0</v>
      </c>
      <c r="CG886" s="6">
        <f t="shared" si="2619"/>
        <v>0</v>
      </c>
      <c r="CH886" s="6">
        <f t="shared" si="2619"/>
        <v>0</v>
      </c>
      <c r="CI886" s="6">
        <f t="shared" si="2620"/>
        <v>0</v>
      </c>
      <c r="CJ886" s="6">
        <f t="shared" si="2620"/>
        <v>0</v>
      </c>
      <c r="CK886" s="6">
        <f t="shared" si="2620"/>
        <v>0</v>
      </c>
      <c r="CL886" s="6">
        <f t="shared" si="2620"/>
        <v>0</v>
      </c>
      <c r="CM886" s="6">
        <f t="shared" si="2620"/>
        <v>0</v>
      </c>
      <c r="CN886" s="6">
        <f t="shared" si="2620"/>
        <v>0</v>
      </c>
      <c r="CO886" s="6">
        <f t="shared" si="2620"/>
        <v>0</v>
      </c>
      <c r="CP886" s="6">
        <f t="shared" si="2620"/>
        <v>0</v>
      </c>
      <c r="CQ886" s="32" t="e">
        <f t="shared" si="2488"/>
        <v>#DIV/0!</v>
      </c>
      <c r="CR886" s="32" t="e">
        <f t="shared" si="2489"/>
        <v>#DIV/0!</v>
      </c>
    </row>
    <row r="887" spans="1:96" hidden="1">
      <c r="A887" s="20" t="s">
        <v>13</v>
      </c>
      <c r="B887" s="18" t="s">
        <v>182</v>
      </c>
      <c r="C887" s="18" t="s">
        <v>7</v>
      </c>
      <c r="D887" s="18" t="s">
        <v>73</v>
      </c>
      <c r="E887" s="36" t="s">
        <v>578</v>
      </c>
      <c r="F887" s="18" t="s">
        <v>32</v>
      </c>
      <c r="G887" s="48"/>
      <c r="H887" s="48"/>
      <c r="I887" s="48"/>
      <c r="J887" s="48"/>
      <c r="K887" s="48"/>
      <c r="L887" s="48"/>
      <c r="M887" s="48"/>
      <c r="N887" s="48"/>
      <c r="O887" s="48"/>
      <c r="P887" s="48"/>
      <c r="Q887" s="48"/>
      <c r="R887" s="48"/>
      <c r="S887" s="48"/>
      <c r="T887" s="48"/>
      <c r="U887" s="48"/>
      <c r="V887" s="48"/>
      <c r="W887" s="48"/>
      <c r="X887" s="48"/>
      <c r="Y887" s="48"/>
      <c r="Z887" s="48"/>
      <c r="AA887" s="48"/>
      <c r="AB887" s="48"/>
      <c r="AC887" s="48"/>
      <c r="AD887" s="48"/>
      <c r="AE887" s="48"/>
      <c r="AF887" s="48"/>
      <c r="AG887" s="48"/>
      <c r="AH887" s="48"/>
      <c r="AI887" s="48"/>
      <c r="AJ887" s="48"/>
      <c r="AK887" s="48"/>
      <c r="AL887" s="48"/>
      <c r="AM887" s="48"/>
      <c r="AN887" s="48"/>
      <c r="AO887" s="48"/>
      <c r="AP887" s="48"/>
      <c r="AQ887" s="48"/>
      <c r="AR887" s="48"/>
      <c r="AS887" s="48"/>
      <c r="AT887" s="48"/>
      <c r="AU887" s="48"/>
      <c r="AV887" s="48"/>
      <c r="AW887" s="48"/>
      <c r="AX887" s="48"/>
      <c r="AY887" s="48"/>
      <c r="AZ887" s="48"/>
      <c r="BA887" s="48"/>
      <c r="BB887" s="48"/>
      <c r="BC887" s="48"/>
      <c r="BD887" s="48"/>
      <c r="BE887" s="48"/>
      <c r="BF887" s="48"/>
      <c r="BG887" s="48"/>
      <c r="BH887" s="48"/>
      <c r="BI887" s="48"/>
      <c r="BJ887" s="48"/>
      <c r="BK887" s="48"/>
      <c r="BL887" s="48"/>
      <c r="BM887" s="48"/>
      <c r="BN887" s="48"/>
      <c r="BO887" s="48"/>
      <c r="BP887" s="48"/>
      <c r="BQ887" s="48"/>
      <c r="BR887" s="48"/>
      <c r="BS887" s="48"/>
      <c r="BT887" s="48"/>
      <c r="BU887" s="48"/>
      <c r="BV887" s="48"/>
      <c r="BW887" s="48"/>
      <c r="BX887" s="48"/>
      <c r="BY887" s="48"/>
      <c r="BZ887" s="48"/>
      <c r="CA887" s="48"/>
      <c r="CB887" s="48"/>
      <c r="CC887" s="48"/>
      <c r="CD887" s="48"/>
      <c r="CE887" s="48"/>
      <c r="CF887" s="48"/>
      <c r="CG887" s="48"/>
      <c r="CH887" s="48"/>
      <c r="CI887" s="48"/>
      <c r="CJ887" s="48"/>
      <c r="CK887" s="48"/>
      <c r="CL887" s="48"/>
      <c r="CM887" s="48"/>
      <c r="CN887" s="48"/>
      <c r="CO887" s="48"/>
      <c r="CP887" s="48"/>
      <c r="CQ887" s="116" t="e">
        <f t="shared" si="2488"/>
        <v>#DIV/0!</v>
      </c>
      <c r="CR887" s="116" t="e">
        <f t="shared" si="2489"/>
        <v>#DIV/0!</v>
      </c>
    </row>
    <row r="888" spans="1:96" ht="51" hidden="1">
      <c r="A888" s="55" t="s">
        <v>644</v>
      </c>
      <c r="B888" s="36" t="s">
        <v>182</v>
      </c>
      <c r="C888" s="36" t="s">
        <v>7</v>
      </c>
      <c r="D888" s="18" t="s">
        <v>73</v>
      </c>
      <c r="E888" s="36" t="s">
        <v>579</v>
      </c>
      <c r="F888" s="18"/>
      <c r="G888" s="81">
        <f>G889</f>
        <v>0</v>
      </c>
      <c r="H888" s="81">
        <f>H889</f>
        <v>0</v>
      </c>
      <c r="I888" s="81">
        <f t="shared" ref="I888:X889" si="2621">I889</f>
        <v>0</v>
      </c>
      <c r="J888" s="81">
        <f t="shared" si="2621"/>
        <v>0</v>
      </c>
      <c r="K888" s="81">
        <f t="shared" si="2621"/>
        <v>0</v>
      </c>
      <c r="L888" s="81">
        <f t="shared" si="2621"/>
        <v>0</v>
      </c>
      <c r="M888" s="81">
        <f t="shared" si="2621"/>
        <v>0</v>
      </c>
      <c r="N888" s="81">
        <f t="shared" si="2621"/>
        <v>0</v>
      </c>
      <c r="O888" s="81">
        <f t="shared" si="2621"/>
        <v>0</v>
      </c>
      <c r="P888" s="81">
        <f t="shared" si="2621"/>
        <v>0</v>
      </c>
      <c r="Q888" s="81">
        <f t="shared" si="2621"/>
        <v>0</v>
      </c>
      <c r="R888" s="81">
        <f t="shared" si="2621"/>
        <v>0</v>
      </c>
      <c r="S888" s="81">
        <f t="shared" si="2621"/>
        <v>0</v>
      </c>
      <c r="T888" s="81">
        <f t="shared" si="2621"/>
        <v>0</v>
      </c>
      <c r="U888" s="81">
        <f t="shared" si="2621"/>
        <v>0</v>
      </c>
      <c r="V888" s="81">
        <f t="shared" si="2621"/>
        <v>0</v>
      </c>
      <c r="W888" s="81">
        <f t="shared" si="2621"/>
        <v>0</v>
      </c>
      <c r="X888" s="81">
        <f t="shared" si="2621"/>
        <v>0</v>
      </c>
      <c r="Y888" s="81">
        <f t="shared" ref="U888:AJ889" si="2622">Y889</f>
        <v>0</v>
      </c>
      <c r="Z888" s="81">
        <f t="shared" si="2622"/>
        <v>0</v>
      </c>
      <c r="AA888" s="81">
        <f t="shared" si="2622"/>
        <v>0</v>
      </c>
      <c r="AB888" s="81">
        <f t="shared" si="2622"/>
        <v>0</v>
      </c>
      <c r="AC888" s="81">
        <f t="shared" si="2622"/>
        <v>0</v>
      </c>
      <c r="AD888" s="81">
        <f t="shared" si="2622"/>
        <v>0</v>
      </c>
      <c r="AE888" s="81">
        <f t="shared" si="2622"/>
        <v>0</v>
      </c>
      <c r="AF888" s="81">
        <f t="shared" si="2622"/>
        <v>0</v>
      </c>
      <c r="AG888" s="81">
        <f t="shared" si="2622"/>
        <v>0</v>
      </c>
      <c r="AH888" s="81">
        <f t="shared" si="2622"/>
        <v>0</v>
      </c>
      <c r="AI888" s="81">
        <f t="shared" si="2622"/>
        <v>0</v>
      </c>
      <c r="AJ888" s="81">
        <f t="shared" si="2622"/>
        <v>0</v>
      </c>
      <c r="AK888" s="81">
        <f t="shared" ref="AG888:AY889" si="2623">AK889</f>
        <v>0</v>
      </c>
      <c r="AL888" s="81">
        <f t="shared" si="2623"/>
        <v>0</v>
      </c>
      <c r="AM888" s="81">
        <f t="shared" si="2623"/>
        <v>0</v>
      </c>
      <c r="AN888" s="81">
        <f t="shared" si="2623"/>
        <v>0</v>
      </c>
      <c r="AO888" s="81">
        <f t="shared" si="2623"/>
        <v>0</v>
      </c>
      <c r="AP888" s="81">
        <f t="shared" si="2623"/>
        <v>0</v>
      </c>
      <c r="AQ888" s="81">
        <f t="shared" si="2623"/>
        <v>0</v>
      </c>
      <c r="AR888" s="81">
        <f t="shared" si="2623"/>
        <v>0</v>
      </c>
      <c r="AS888" s="81">
        <f t="shared" si="2623"/>
        <v>0</v>
      </c>
      <c r="AT888" s="81">
        <f t="shared" si="2623"/>
        <v>0</v>
      </c>
      <c r="AU888" s="81">
        <f t="shared" si="2623"/>
        <v>0</v>
      </c>
      <c r="AV888" s="81">
        <f t="shared" si="2623"/>
        <v>0</v>
      </c>
      <c r="AW888" s="81">
        <f t="shared" si="2623"/>
        <v>0</v>
      </c>
      <c r="AX888" s="81">
        <f t="shared" si="2623"/>
        <v>0</v>
      </c>
      <c r="AY888" s="81">
        <f t="shared" si="2623"/>
        <v>0</v>
      </c>
      <c r="AZ888" s="81">
        <f t="shared" ref="AY888:BN889" si="2624">AZ889</f>
        <v>0</v>
      </c>
      <c r="BA888" s="81">
        <f t="shared" si="2624"/>
        <v>0</v>
      </c>
      <c r="BB888" s="81">
        <f t="shared" si="2624"/>
        <v>0</v>
      </c>
      <c r="BC888" s="81">
        <f t="shared" si="2624"/>
        <v>0</v>
      </c>
      <c r="BD888" s="81">
        <f t="shared" si="2624"/>
        <v>0</v>
      </c>
      <c r="BE888" s="81">
        <f t="shared" si="2624"/>
        <v>0</v>
      </c>
      <c r="BF888" s="81">
        <f t="shared" si="2624"/>
        <v>0</v>
      </c>
      <c r="BG888" s="81">
        <f t="shared" si="2624"/>
        <v>0</v>
      </c>
      <c r="BH888" s="81">
        <f t="shared" si="2624"/>
        <v>0</v>
      </c>
      <c r="BI888" s="81">
        <f t="shared" si="2624"/>
        <v>0</v>
      </c>
      <c r="BJ888" s="81">
        <f t="shared" si="2624"/>
        <v>0</v>
      </c>
      <c r="BK888" s="81">
        <f t="shared" si="2624"/>
        <v>0</v>
      </c>
      <c r="BL888" s="81">
        <f t="shared" si="2624"/>
        <v>0</v>
      </c>
      <c r="BM888" s="81">
        <f t="shared" si="2624"/>
        <v>0</v>
      </c>
      <c r="BN888" s="81">
        <f t="shared" si="2624"/>
        <v>0</v>
      </c>
      <c r="BO888" s="81">
        <f t="shared" ref="BK888:BZ889" si="2625">BO889</f>
        <v>0</v>
      </c>
      <c r="BP888" s="81">
        <f t="shared" si="2625"/>
        <v>0</v>
      </c>
      <c r="BQ888" s="81">
        <f t="shared" si="2625"/>
        <v>0</v>
      </c>
      <c r="BR888" s="81">
        <f t="shared" si="2625"/>
        <v>0</v>
      </c>
      <c r="BS888" s="81">
        <f t="shared" si="2625"/>
        <v>0</v>
      </c>
      <c r="BT888" s="81">
        <f t="shared" si="2625"/>
        <v>0</v>
      </c>
      <c r="BU888" s="81">
        <f t="shared" si="2625"/>
        <v>0</v>
      </c>
      <c r="BV888" s="81">
        <f t="shared" si="2625"/>
        <v>0</v>
      </c>
      <c r="BW888" s="81">
        <f t="shared" si="2625"/>
        <v>0</v>
      </c>
      <c r="BX888" s="81">
        <f t="shared" si="2625"/>
        <v>0</v>
      </c>
      <c r="BY888" s="81">
        <f t="shared" si="2625"/>
        <v>0</v>
      </c>
      <c r="BZ888" s="81">
        <f t="shared" si="2625"/>
        <v>0</v>
      </c>
      <c r="CA888" s="81">
        <f t="shared" ref="BW888:CL889" si="2626">CA889</f>
        <v>0</v>
      </c>
      <c r="CB888" s="81">
        <f t="shared" si="2626"/>
        <v>0</v>
      </c>
      <c r="CC888" s="81">
        <f t="shared" si="2626"/>
        <v>0</v>
      </c>
      <c r="CD888" s="81">
        <f t="shared" si="2626"/>
        <v>0</v>
      </c>
      <c r="CE888" s="81">
        <f t="shared" si="2626"/>
        <v>0</v>
      </c>
      <c r="CF888" s="81">
        <f t="shared" si="2626"/>
        <v>0</v>
      </c>
      <c r="CG888" s="81">
        <f t="shared" si="2626"/>
        <v>0</v>
      </c>
      <c r="CH888" s="81">
        <f t="shared" si="2626"/>
        <v>0</v>
      </c>
      <c r="CI888" s="81">
        <f t="shared" si="2626"/>
        <v>0</v>
      </c>
      <c r="CJ888" s="81">
        <f t="shared" si="2626"/>
        <v>0</v>
      </c>
      <c r="CK888" s="81">
        <f t="shared" si="2626"/>
        <v>0</v>
      </c>
      <c r="CL888" s="81">
        <f t="shared" si="2626"/>
        <v>0</v>
      </c>
      <c r="CM888" s="81">
        <f t="shared" ref="CI888:CP889" si="2627">CM889</f>
        <v>0</v>
      </c>
      <c r="CN888" s="81">
        <f t="shared" si="2627"/>
        <v>0</v>
      </c>
      <c r="CO888" s="81">
        <f t="shared" si="2627"/>
        <v>0</v>
      </c>
      <c r="CP888" s="81">
        <f t="shared" si="2627"/>
        <v>0</v>
      </c>
      <c r="CQ888" s="118" t="e">
        <f t="shared" si="2488"/>
        <v>#DIV/0!</v>
      </c>
      <c r="CR888" s="118" t="e">
        <f t="shared" si="2489"/>
        <v>#DIV/0!</v>
      </c>
    </row>
    <row r="889" spans="1:96" ht="33" hidden="1">
      <c r="A889" s="27" t="s">
        <v>11</v>
      </c>
      <c r="B889" s="36" t="s">
        <v>182</v>
      </c>
      <c r="C889" s="36" t="s">
        <v>7</v>
      </c>
      <c r="D889" s="18" t="s">
        <v>73</v>
      </c>
      <c r="E889" s="36" t="s">
        <v>579</v>
      </c>
      <c r="F889" s="36" t="s">
        <v>12</v>
      </c>
      <c r="G889" s="81">
        <f>G890</f>
        <v>0</v>
      </c>
      <c r="H889" s="81">
        <f>H890</f>
        <v>0</v>
      </c>
      <c r="I889" s="81">
        <f t="shared" si="2621"/>
        <v>0</v>
      </c>
      <c r="J889" s="81">
        <f t="shared" si="2621"/>
        <v>0</v>
      </c>
      <c r="K889" s="81">
        <f t="shared" si="2621"/>
        <v>0</v>
      </c>
      <c r="L889" s="81">
        <f t="shared" si="2621"/>
        <v>0</v>
      </c>
      <c r="M889" s="81">
        <f t="shared" si="2621"/>
        <v>0</v>
      </c>
      <c r="N889" s="81">
        <f t="shared" si="2621"/>
        <v>0</v>
      </c>
      <c r="O889" s="81">
        <f t="shared" si="2621"/>
        <v>0</v>
      </c>
      <c r="P889" s="81">
        <f t="shared" si="2621"/>
        <v>0</v>
      </c>
      <c r="Q889" s="81">
        <f t="shared" si="2621"/>
        <v>0</v>
      </c>
      <c r="R889" s="81">
        <f t="shared" si="2621"/>
        <v>0</v>
      </c>
      <c r="S889" s="81">
        <f t="shared" si="2621"/>
        <v>0</v>
      </c>
      <c r="T889" s="81">
        <f t="shared" si="2621"/>
        <v>0</v>
      </c>
      <c r="U889" s="81">
        <f t="shared" si="2622"/>
        <v>0</v>
      </c>
      <c r="V889" s="81">
        <f t="shared" si="2622"/>
        <v>0</v>
      </c>
      <c r="W889" s="81">
        <f t="shared" si="2622"/>
        <v>0</v>
      </c>
      <c r="X889" s="81">
        <f t="shared" si="2622"/>
        <v>0</v>
      </c>
      <c r="Y889" s="81">
        <f t="shared" si="2622"/>
        <v>0</v>
      </c>
      <c r="Z889" s="81">
        <f t="shared" si="2622"/>
        <v>0</v>
      </c>
      <c r="AA889" s="81">
        <f t="shared" si="2622"/>
        <v>0</v>
      </c>
      <c r="AB889" s="81">
        <f t="shared" si="2622"/>
        <v>0</v>
      </c>
      <c r="AC889" s="81">
        <f t="shared" si="2622"/>
        <v>0</v>
      </c>
      <c r="AD889" s="81">
        <f t="shared" si="2622"/>
        <v>0</v>
      </c>
      <c r="AE889" s="81">
        <f t="shared" si="2622"/>
        <v>0</v>
      </c>
      <c r="AF889" s="81">
        <f t="shared" si="2622"/>
        <v>0</v>
      </c>
      <c r="AG889" s="81">
        <f t="shared" si="2623"/>
        <v>0</v>
      </c>
      <c r="AH889" s="81">
        <f t="shared" si="2623"/>
        <v>0</v>
      </c>
      <c r="AI889" s="81">
        <f t="shared" si="2623"/>
        <v>0</v>
      </c>
      <c r="AJ889" s="81">
        <f t="shared" si="2623"/>
        <v>0</v>
      </c>
      <c r="AK889" s="81">
        <f t="shared" si="2623"/>
        <v>0</v>
      </c>
      <c r="AL889" s="81">
        <f t="shared" si="2623"/>
        <v>0</v>
      </c>
      <c r="AM889" s="81">
        <f t="shared" si="2623"/>
        <v>0</v>
      </c>
      <c r="AN889" s="81">
        <f t="shared" si="2623"/>
        <v>0</v>
      </c>
      <c r="AO889" s="81">
        <f t="shared" si="2623"/>
        <v>0</v>
      </c>
      <c r="AP889" s="81">
        <f t="shared" si="2623"/>
        <v>0</v>
      </c>
      <c r="AQ889" s="81">
        <f t="shared" si="2623"/>
        <v>0</v>
      </c>
      <c r="AR889" s="81">
        <f t="shared" si="2623"/>
        <v>0</v>
      </c>
      <c r="AS889" s="81">
        <f t="shared" si="2623"/>
        <v>0</v>
      </c>
      <c r="AT889" s="81">
        <f t="shared" si="2623"/>
        <v>0</v>
      </c>
      <c r="AU889" s="81">
        <f t="shared" si="2623"/>
        <v>0</v>
      </c>
      <c r="AV889" s="81">
        <f t="shared" si="2623"/>
        <v>0</v>
      </c>
      <c r="AW889" s="81">
        <f t="shared" si="2623"/>
        <v>0</v>
      </c>
      <c r="AX889" s="81">
        <f t="shared" si="2623"/>
        <v>0</v>
      </c>
      <c r="AY889" s="81">
        <f t="shared" si="2624"/>
        <v>0</v>
      </c>
      <c r="AZ889" s="81">
        <f t="shared" si="2624"/>
        <v>0</v>
      </c>
      <c r="BA889" s="81">
        <f t="shared" si="2624"/>
        <v>0</v>
      </c>
      <c r="BB889" s="81">
        <f t="shared" si="2624"/>
        <v>0</v>
      </c>
      <c r="BC889" s="81">
        <f t="shared" si="2624"/>
        <v>0</v>
      </c>
      <c r="BD889" s="81">
        <f t="shared" si="2624"/>
        <v>0</v>
      </c>
      <c r="BE889" s="81">
        <f t="shared" si="2624"/>
        <v>0</v>
      </c>
      <c r="BF889" s="81">
        <f t="shared" si="2624"/>
        <v>0</v>
      </c>
      <c r="BG889" s="81">
        <f t="shared" si="2624"/>
        <v>0</v>
      </c>
      <c r="BH889" s="81">
        <f t="shared" si="2624"/>
        <v>0</v>
      </c>
      <c r="BI889" s="81">
        <f t="shared" si="2624"/>
        <v>0</v>
      </c>
      <c r="BJ889" s="81">
        <f t="shared" si="2624"/>
        <v>0</v>
      </c>
      <c r="BK889" s="81">
        <f t="shared" si="2625"/>
        <v>0</v>
      </c>
      <c r="BL889" s="81">
        <f t="shared" si="2625"/>
        <v>0</v>
      </c>
      <c r="BM889" s="81">
        <f t="shared" si="2625"/>
        <v>0</v>
      </c>
      <c r="BN889" s="81">
        <f t="shared" si="2625"/>
        <v>0</v>
      </c>
      <c r="BO889" s="81">
        <f t="shared" si="2625"/>
        <v>0</v>
      </c>
      <c r="BP889" s="81">
        <f t="shared" si="2625"/>
        <v>0</v>
      </c>
      <c r="BQ889" s="81">
        <f t="shared" si="2625"/>
        <v>0</v>
      </c>
      <c r="BR889" s="81">
        <f t="shared" si="2625"/>
        <v>0</v>
      </c>
      <c r="BS889" s="81">
        <f t="shared" si="2625"/>
        <v>0</v>
      </c>
      <c r="BT889" s="81">
        <f t="shared" si="2625"/>
        <v>0</v>
      </c>
      <c r="BU889" s="81">
        <f t="shared" si="2625"/>
        <v>0</v>
      </c>
      <c r="BV889" s="81">
        <f t="shared" si="2625"/>
        <v>0</v>
      </c>
      <c r="BW889" s="81">
        <f t="shared" si="2626"/>
        <v>0</v>
      </c>
      <c r="BX889" s="81">
        <f t="shared" si="2626"/>
        <v>0</v>
      </c>
      <c r="BY889" s="81">
        <f t="shared" si="2626"/>
        <v>0</v>
      </c>
      <c r="BZ889" s="81">
        <f t="shared" si="2626"/>
        <v>0</v>
      </c>
      <c r="CA889" s="81">
        <f t="shared" si="2626"/>
        <v>0</v>
      </c>
      <c r="CB889" s="81">
        <f t="shared" si="2626"/>
        <v>0</v>
      </c>
      <c r="CC889" s="81">
        <f t="shared" si="2626"/>
        <v>0</v>
      </c>
      <c r="CD889" s="81">
        <f t="shared" si="2626"/>
        <v>0</v>
      </c>
      <c r="CE889" s="81">
        <f t="shared" si="2626"/>
        <v>0</v>
      </c>
      <c r="CF889" s="81">
        <f t="shared" si="2626"/>
        <v>0</v>
      </c>
      <c r="CG889" s="81">
        <f t="shared" si="2626"/>
        <v>0</v>
      </c>
      <c r="CH889" s="81">
        <f t="shared" si="2626"/>
        <v>0</v>
      </c>
      <c r="CI889" s="81">
        <f t="shared" si="2627"/>
        <v>0</v>
      </c>
      <c r="CJ889" s="81">
        <f t="shared" si="2627"/>
        <v>0</v>
      </c>
      <c r="CK889" s="81">
        <f t="shared" si="2627"/>
        <v>0</v>
      </c>
      <c r="CL889" s="81">
        <f t="shared" si="2627"/>
        <v>0</v>
      </c>
      <c r="CM889" s="81">
        <f t="shared" si="2627"/>
        <v>0</v>
      </c>
      <c r="CN889" s="81">
        <f t="shared" si="2627"/>
        <v>0</v>
      </c>
      <c r="CO889" s="81">
        <f t="shared" si="2627"/>
        <v>0</v>
      </c>
      <c r="CP889" s="81">
        <f t="shared" si="2627"/>
        <v>0</v>
      </c>
      <c r="CQ889" s="118" t="e">
        <f t="shared" si="2488"/>
        <v>#DIV/0!</v>
      </c>
      <c r="CR889" s="118" t="e">
        <f t="shared" si="2489"/>
        <v>#DIV/0!</v>
      </c>
    </row>
    <row r="890" spans="1:96" hidden="1">
      <c r="A890" s="20" t="s">
        <v>13</v>
      </c>
      <c r="B890" s="18" t="s">
        <v>182</v>
      </c>
      <c r="C890" s="18" t="s">
        <v>7</v>
      </c>
      <c r="D890" s="18" t="s">
        <v>73</v>
      </c>
      <c r="E890" s="36" t="s">
        <v>579</v>
      </c>
      <c r="F890" s="18" t="s">
        <v>32</v>
      </c>
      <c r="G890" s="81"/>
      <c r="H890" s="81"/>
      <c r="I890" s="81"/>
      <c r="J890" s="81"/>
      <c r="K890" s="81"/>
      <c r="L890" s="81"/>
      <c r="M890" s="81"/>
      <c r="N890" s="81"/>
      <c r="O890" s="81"/>
      <c r="P890" s="81"/>
      <c r="Q890" s="81"/>
      <c r="R890" s="81"/>
      <c r="S890" s="81"/>
      <c r="T890" s="81"/>
      <c r="U890" s="81"/>
      <c r="V890" s="81"/>
      <c r="W890" s="81"/>
      <c r="X890" s="81"/>
      <c r="Y890" s="81"/>
      <c r="Z890" s="81"/>
      <c r="AA890" s="81"/>
      <c r="AB890" s="81"/>
      <c r="AC890" s="81"/>
      <c r="AD890" s="81"/>
      <c r="AE890" s="81"/>
      <c r="AF890" s="81"/>
      <c r="AG890" s="81"/>
      <c r="AH890" s="81"/>
      <c r="AI890" s="81"/>
      <c r="AJ890" s="81"/>
      <c r="AK890" s="81"/>
      <c r="AL890" s="81"/>
      <c r="AM890" s="81"/>
      <c r="AN890" s="81"/>
      <c r="AO890" s="81"/>
      <c r="AP890" s="81"/>
      <c r="AQ890" s="81"/>
      <c r="AR890" s="81"/>
      <c r="AS890" s="81"/>
      <c r="AT890" s="81"/>
      <c r="AU890" s="81"/>
      <c r="AV890" s="81"/>
      <c r="AW890" s="81"/>
      <c r="AX890" s="81"/>
      <c r="AY890" s="81"/>
      <c r="AZ890" s="81"/>
      <c r="BA890" s="81"/>
      <c r="BB890" s="81"/>
      <c r="BC890" s="81"/>
      <c r="BD890" s="81"/>
      <c r="BE890" s="81"/>
      <c r="BF890" s="81"/>
      <c r="BG890" s="81"/>
      <c r="BH890" s="81"/>
      <c r="BI890" s="81"/>
      <c r="BJ890" s="81"/>
      <c r="BK890" s="81"/>
      <c r="BL890" s="81"/>
      <c r="BM890" s="81"/>
      <c r="BN890" s="81"/>
      <c r="BO890" s="81"/>
      <c r="BP890" s="81"/>
      <c r="BQ890" s="81"/>
      <c r="BR890" s="81"/>
      <c r="BS890" s="81"/>
      <c r="BT890" s="81"/>
      <c r="BU890" s="81"/>
      <c r="BV890" s="81"/>
      <c r="BW890" s="81"/>
      <c r="BX890" s="81"/>
      <c r="BY890" s="81"/>
      <c r="BZ890" s="81"/>
      <c r="CA890" s="81"/>
      <c r="CB890" s="81"/>
      <c r="CC890" s="81"/>
      <c r="CD890" s="81"/>
      <c r="CE890" s="81"/>
      <c r="CF890" s="81"/>
      <c r="CG890" s="81"/>
      <c r="CH890" s="81"/>
      <c r="CI890" s="81"/>
      <c r="CJ890" s="81"/>
      <c r="CK890" s="81"/>
      <c r="CL890" s="81"/>
      <c r="CM890" s="81"/>
      <c r="CN890" s="81"/>
      <c r="CO890" s="81"/>
      <c r="CP890" s="81"/>
      <c r="CQ890" s="118" t="e">
        <f t="shared" si="2488"/>
        <v>#DIV/0!</v>
      </c>
      <c r="CR890" s="118" t="e">
        <f t="shared" si="2489"/>
        <v>#DIV/0!</v>
      </c>
    </row>
    <row r="891" spans="1:96" ht="46.5" hidden="1">
      <c r="A891" s="55" t="s">
        <v>905</v>
      </c>
      <c r="B891" s="18">
        <v>913</v>
      </c>
      <c r="C891" s="18" t="s">
        <v>7</v>
      </c>
      <c r="D891" s="18" t="s">
        <v>73</v>
      </c>
      <c r="E891" s="22" t="s">
        <v>694</v>
      </c>
      <c r="F891" s="6"/>
      <c r="G891" s="81"/>
      <c r="H891" s="81"/>
      <c r="I891" s="81"/>
      <c r="J891" s="81"/>
      <c r="K891" s="81"/>
      <c r="L891" s="81"/>
      <c r="M891" s="81"/>
      <c r="N891" s="81"/>
      <c r="O891" s="81"/>
      <c r="P891" s="81"/>
      <c r="Q891" s="81"/>
      <c r="R891" s="81"/>
      <c r="S891" s="81"/>
      <c r="T891" s="81"/>
      <c r="U891" s="81">
        <f>U892</f>
        <v>0</v>
      </c>
      <c r="V891" s="48">
        <f t="shared" ref="V891:AK892" si="2628">V892</f>
        <v>0</v>
      </c>
      <c r="W891" s="48">
        <f t="shared" si="2628"/>
        <v>0</v>
      </c>
      <c r="X891" s="48">
        <f t="shared" si="2628"/>
        <v>0</v>
      </c>
      <c r="Y891" s="48">
        <f t="shared" si="2628"/>
        <v>0</v>
      </c>
      <c r="Z891" s="48">
        <f t="shared" si="2628"/>
        <v>0</v>
      </c>
      <c r="AA891" s="81">
        <f>AA892</f>
        <v>0</v>
      </c>
      <c r="AB891" s="48">
        <f t="shared" si="2628"/>
        <v>0</v>
      </c>
      <c r="AC891" s="48">
        <f t="shared" si="2628"/>
        <v>0</v>
      </c>
      <c r="AD891" s="48">
        <f t="shared" si="2628"/>
        <v>0</v>
      </c>
      <c r="AE891" s="48">
        <f t="shared" si="2628"/>
        <v>0</v>
      </c>
      <c r="AF891" s="48">
        <f t="shared" si="2628"/>
        <v>0</v>
      </c>
      <c r="AG891" s="81">
        <f>AG892</f>
        <v>0</v>
      </c>
      <c r="AH891" s="48">
        <f t="shared" si="2628"/>
        <v>0</v>
      </c>
      <c r="AI891" s="48">
        <f t="shared" si="2628"/>
        <v>0</v>
      </c>
      <c r="AJ891" s="48">
        <f t="shared" si="2628"/>
        <v>0</v>
      </c>
      <c r="AK891" s="48">
        <f t="shared" si="2628"/>
        <v>0</v>
      </c>
      <c r="AL891" s="48">
        <f t="shared" ref="AH891:AL892" si="2629">AL892</f>
        <v>0</v>
      </c>
      <c r="AM891" s="81">
        <f>AM892</f>
        <v>0</v>
      </c>
      <c r="AN891" s="48">
        <f t="shared" ref="AN891:AR892" si="2630">AN892</f>
        <v>0</v>
      </c>
      <c r="AO891" s="48">
        <f t="shared" si="2630"/>
        <v>0</v>
      </c>
      <c r="AP891" s="48">
        <f t="shared" si="2630"/>
        <v>0</v>
      </c>
      <c r="AQ891" s="48">
        <f t="shared" si="2630"/>
        <v>0</v>
      </c>
      <c r="AR891" s="48">
        <f t="shared" si="2630"/>
        <v>0</v>
      </c>
      <c r="AS891" s="81">
        <f>AS892</f>
        <v>0</v>
      </c>
      <c r="AT891" s="48">
        <f t="shared" ref="AT891:BI892" si="2631">AT892</f>
        <v>0</v>
      </c>
      <c r="AU891" s="48">
        <f t="shared" si="2631"/>
        <v>0</v>
      </c>
      <c r="AV891" s="48">
        <f t="shared" si="2631"/>
        <v>0</v>
      </c>
      <c r="AW891" s="48">
        <f t="shared" si="2631"/>
        <v>0</v>
      </c>
      <c r="AX891" s="48">
        <f t="shared" si="2631"/>
        <v>0</v>
      </c>
      <c r="AY891" s="81">
        <f>AY892</f>
        <v>0</v>
      </c>
      <c r="AZ891" s="48">
        <f t="shared" si="2631"/>
        <v>0</v>
      </c>
      <c r="BA891" s="48">
        <f t="shared" si="2631"/>
        <v>0</v>
      </c>
      <c r="BB891" s="48">
        <f t="shared" si="2631"/>
        <v>0</v>
      </c>
      <c r="BC891" s="48">
        <f t="shared" si="2631"/>
        <v>0</v>
      </c>
      <c r="BD891" s="48">
        <f t="shared" si="2631"/>
        <v>0</v>
      </c>
      <c r="BE891" s="81">
        <f>BE892</f>
        <v>0</v>
      </c>
      <c r="BF891" s="48">
        <f t="shared" si="2631"/>
        <v>0</v>
      </c>
      <c r="BG891" s="48">
        <f t="shared" si="2631"/>
        <v>0</v>
      </c>
      <c r="BH891" s="48">
        <f t="shared" si="2631"/>
        <v>0</v>
      </c>
      <c r="BI891" s="48">
        <f t="shared" si="2631"/>
        <v>0</v>
      </c>
      <c r="BJ891" s="48">
        <f t="shared" ref="BF891:BJ892" si="2632">BJ892</f>
        <v>0</v>
      </c>
      <c r="BK891" s="81">
        <f>BK892</f>
        <v>0</v>
      </c>
      <c r="BL891" s="48">
        <f t="shared" ref="BL891:CA892" si="2633">BL892</f>
        <v>0</v>
      </c>
      <c r="BM891" s="48">
        <f t="shared" si="2633"/>
        <v>0</v>
      </c>
      <c r="BN891" s="48">
        <f t="shared" si="2633"/>
        <v>0</v>
      </c>
      <c r="BO891" s="48">
        <f t="shared" si="2633"/>
        <v>0</v>
      </c>
      <c r="BP891" s="48">
        <f t="shared" si="2633"/>
        <v>0</v>
      </c>
      <c r="BQ891" s="81">
        <f>BQ892</f>
        <v>0</v>
      </c>
      <c r="BR891" s="48">
        <f t="shared" si="2633"/>
        <v>0</v>
      </c>
      <c r="BS891" s="48">
        <f t="shared" si="2633"/>
        <v>0</v>
      </c>
      <c r="BT891" s="48">
        <f t="shared" si="2633"/>
        <v>0</v>
      </c>
      <c r="BU891" s="48">
        <f t="shared" si="2633"/>
        <v>0</v>
      </c>
      <c r="BV891" s="48">
        <f t="shared" si="2633"/>
        <v>0</v>
      </c>
      <c r="BW891" s="81">
        <f>BW892</f>
        <v>0</v>
      </c>
      <c r="BX891" s="48">
        <f t="shared" si="2633"/>
        <v>0</v>
      </c>
      <c r="BY891" s="48">
        <f t="shared" si="2633"/>
        <v>0</v>
      </c>
      <c r="BZ891" s="48">
        <f t="shared" si="2633"/>
        <v>0</v>
      </c>
      <c r="CA891" s="48">
        <f t="shared" si="2633"/>
        <v>0</v>
      </c>
      <c r="CB891" s="48">
        <f t="shared" ref="BX891:CB892" si="2634">CB892</f>
        <v>0</v>
      </c>
      <c r="CC891" s="81">
        <f>CC892</f>
        <v>0</v>
      </c>
      <c r="CD891" s="48">
        <f t="shared" ref="CD891:CP892" si="2635">CD892</f>
        <v>0</v>
      </c>
      <c r="CE891" s="48">
        <f t="shared" si="2635"/>
        <v>0</v>
      </c>
      <c r="CF891" s="48">
        <f t="shared" si="2635"/>
        <v>0</v>
      </c>
      <c r="CG891" s="48">
        <f t="shared" si="2635"/>
        <v>0</v>
      </c>
      <c r="CH891" s="48">
        <f t="shared" si="2635"/>
        <v>0</v>
      </c>
      <c r="CI891" s="81">
        <f>CI892</f>
        <v>0</v>
      </c>
      <c r="CJ891" s="48">
        <f t="shared" si="2635"/>
        <v>0</v>
      </c>
      <c r="CK891" s="48">
        <f t="shared" si="2635"/>
        <v>0</v>
      </c>
      <c r="CL891" s="48">
        <f t="shared" si="2635"/>
        <v>0</v>
      </c>
      <c r="CM891" s="48">
        <f t="shared" si="2635"/>
        <v>0</v>
      </c>
      <c r="CN891" s="48">
        <f t="shared" si="2635"/>
        <v>0</v>
      </c>
      <c r="CO891" s="48">
        <f t="shared" si="2635"/>
        <v>0</v>
      </c>
      <c r="CP891" s="48">
        <f t="shared" si="2635"/>
        <v>0</v>
      </c>
      <c r="CQ891" s="116" t="e">
        <f t="shared" si="2488"/>
        <v>#DIV/0!</v>
      </c>
      <c r="CR891" s="116" t="e">
        <f t="shared" si="2489"/>
        <v>#DIV/0!</v>
      </c>
    </row>
    <row r="892" spans="1:96" ht="33" hidden="1">
      <c r="A892" s="17" t="s">
        <v>11</v>
      </c>
      <c r="B892" s="18">
        <v>913</v>
      </c>
      <c r="C892" s="18" t="s">
        <v>7</v>
      </c>
      <c r="D892" s="18" t="s">
        <v>73</v>
      </c>
      <c r="E892" s="22" t="s">
        <v>694</v>
      </c>
      <c r="F892" s="6">
        <v>600</v>
      </c>
      <c r="G892" s="81"/>
      <c r="H892" s="81"/>
      <c r="I892" s="81"/>
      <c r="J892" s="81"/>
      <c r="K892" s="81"/>
      <c r="L892" s="81"/>
      <c r="M892" s="81"/>
      <c r="N892" s="81"/>
      <c r="O892" s="81"/>
      <c r="P892" s="81"/>
      <c r="Q892" s="81"/>
      <c r="R892" s="81"/>
      <c r="S892" s="81"/>
      <c r="T892" s="81"/>
      <c r="U892" s="81">
        <f>U893</f>
        <v>0</v>
      </c>
      <c r="V892" s="48">
        <f t="shared" si="2628"/>
        <v>0</v>
      </c>
      <c r="W892" s="48">
        <f t="shared" si="2628"/>
        <v>0</v>
      </c>
      <c r="X892" s="48">
        <f t="shared" si="2628"/>
        <v>0</v>
      </c>
      <c r="Y892" s="48">
        <f t="shared" si="2628"/>
        <v>0</v>
      </c>
      <c r="Z892" s="48">
        <f t="shared" si="2628"/>
        <v>0</v>
      </c>
      <c r="AA892" s="81">
        <f>AA893</f>
        <v>0</v>
      </c>
      <c r="AB892" s="48">
        <f t="shared" si="2628"/>
        <v>0</v>
      </c>
      <c r="AC892" s="48">
        <f t="shared" si="2628"/>
        <v>0</v>
      </c>
      <c r="AD892" s="48">
        <f t="shared" si="2628"/>
        <v>0</v>
      </c>
      <c r="AE892" s="48">
        <f t="shared" si="2628"/>
        <v>0</v>
      </c>
      <c r="AF892" s="48">
        <f t="shared" si="2628"/>
        <v>0</v>
      </c>
      <c r="AG892" s="81">
        <f>AG893</f>
        <v>0</v>
      </c>
      <c r="AH892" s="48">
        <f t="shared" si="2629"/>
        <v>0</v>
      </c>
      <c r="AI892" s="48">
        <f t="shared" si="2629"/>
        <v>0</v>
      </c>
      <c r="AJ892" s="48">
        <f t="shared" si="2629"/>
        <v>0</v>
      </c>
      <c r="AK892" s="48">
        <f t="shared" si="2629"/>
        <v>0</v>
      </c>
      <c r="AL892" s="48">
        <f t="shared" si="2629"/>
        <v>0</v>
      </c>
      <c r="AM892" s="81">
        <f>AM893</f>
        <v>0</v>
      </c>
      <c r="AN892" s="48">
        <f t="shared" si="2630"/>
        <v>0</v>
      </c>
      <c r="AO892" s="48">
        <f t="shared" si="2630"/>
        <v>0</v>
      </c>
      <c r="AP892" s="48">
        <f t="shared" si="2630"/>
        <v>0</v>
      </c>
      <c r="AQ892" s="48">
        <f t="shared" si="2630"/>
        <v>0</v>
      </c>
      <c r="AR892" s="48">
        <f t="shared" si="2630"/>
        <v>0</v>
      </c>
      <c r="AS892" s="81">
        <f>AS893</f>
        <v>0</v>
      </c>
      <c r="AT892" s="48">
        <f t="shared" si="2631"/>
        <v>0</v>
      </c>
      <c r="AU892" s="48">
        <f t="shared" si="2631"/>
        <v>0</v>
      </c>
      <c r="AV892" s="48">
        <f t="shared" si="2631"/>
        <v>0</v>
      </c>
      <c r="AW892" s="48">
        <f t="shared" si="2631"/>
        <v>0</v>
      </c>
      <c r="AX892" s="48">
        <f t="shared" si="2631"/>
        <v>0</v>
      </c>
      <c r="AY892" s="81">
        <f>AY893</f>
        <v>0</v>
      </c>
      <c r="AZ892" s="48">
        <f t="shared" si="2631"/>
        <v>0</v>
      </c>
      <c r="BA892" s="48">
        <f t="shared" si="2631"/>
        <v>0</v>
      </c>
      <c r="BB892" s="48">
        <f t="shared" si="2631"/>
        <v>0</v>
      </c>
      <c r="BC892" s="48">
        <f t="shared" si="2631"/>
        <v>0</v>
      </c>
      <c r="BD892" s="48">
        <f t="shared" si="2631"/>
        <v>0</v>
      </c>
      <c r="BE892" s="81">
        <f>BE893</f>
        <v>0</v>
      </c>
      <c r="BF892" s="48">
        <f t="shared" si="2632"/>
        <v>0</v>
      </c>
      <c r="BG892" s="48">
        <f t="shared" si="2632"/>
        <v>0</v>
      </c>
      <c r="BH892" s="48">
        <f t="shared" si="2632"/>
        <v>0</v>
      </c>
      <c r="BI892" s="48">
        <f t="shared" si="2632"/>
        <v>0</v>
      </c>
      <c r="BJ892" s="48">
        <f t="shared" si="2632"/>
        <v>0</v>
      </c>
      <c r="BK892" s="81">
        <f>BK893</f>
        <v>0</v>
      </c>
      <c r="BL892" s="48">
        <f t="shared" si="2633"/>
        <v>0</v>
      </c>
      <c r="BM892" s="48">
        <f t="shared" si="2633"/>
        <v>0</v>
      </c>
      <c r="BN892" s="48">
        <f t="shared" si="2633"/>
        <v>0</v>
      </c>
      <c r="BO892" s="48">
        <f t="shared" si="2633"/>
        <v>0</v>
      </c>
      <c r="BP892" s="48">
        <f t="shared" si="2633"/>
        <v>0</v>
      </c>
      <c r="BQ892" s="81">
        <f>BQ893</f>
        <v>0</v>
      </c>
      <c r="BR892" s="48">
        <f t="shared" si="2633"/>
        <v>0</v>
      </c>
      <c r="BS892" s="48">
        <f t="shared" si="2633"/>
        <v>0</v>
      </c>
      <c r="BT892" s="48">
        <f t="shared" si="2633"/>
        <v>0</v>
      </c>
      <c r="BU892" s="48">
        <f t="shared" si="2633"/>
        <v>0</v>
      </c>
      <c r="BV892" s="48">
        <f t="shared" si="2633"/>
        <v>0</v>
      </c>
      <c r="BW892" s="81">
        <f>BW893</f>
        <v>0</v>
      </c>
      <c r="BX892" s="48">
        <f t="shared" si="2634"/>
        <v>0</v>
      </c>
      <c r="BY892" s="48">
        <f t="shared" si="2634"/>
        <v>0</v>
      </c>
      <c r="BZ892" s="48">
        <f t="shared" si="2634"/>
        <v>0</v>
      </c>
      <c r="CA892" s="48">
        <f t="shared" si="2634"/>
        <v>0</v>
      </c>
      <c r="CB892" s="48">
        <f t="shared" si="2634"/>
        <v>0</v>
      </c>
      <c r="CC892" s="81">
        <f>CC893</f>
        <v>0</v>
      </c>
      <c r="CD892" s="48">
        <f t="shared" si="2635"/>
        <v>0</v>
      </c>
      <c r="CE892" s="48">
        <f t="shared" si="2635"/>
        <v>0</v>
      </c>
      <c r="CF892" s="48">
        <f t="shared" si="2635"/>
        <v>0</v>
      </c>
      <c r="CG892" s="48">
        <f t="shared" si="2635"/>
        <v>0</v>
      </c>
      <c r="CH892" s="48">
        <f t="shared" si="2635"/>
        <v>0</v>
      </c>
      <c r="CI892" s="81">
        <f>CI893</f>
        <v>0</v>
      </c>
      <c r="CJ892" s="48">
        <f t="shared" si="2635"/>
        <v>0</v>
      </c>
      <c r="CK892" s="48">
        <f t="shared" si="2635"/>
        <v>0</v>
      </c>
      <c r="CL892" s="48">
        <f t="shared" si="2635"/>
        <v>0</v>
      </c>
      <c r="CM892" s="48">
        <f t="shared" si="2635"/>
        <v>0</v>
      </c>
      <c r="CN892" s="48">
        <f t="shared" si="2635"/>
        <v>0</v>
      </c>
      <c r="CO892" s="48">
        <f t="shared" si="2635"/>
        <v>0</v>
      </c>
      <c r="CP892" s="48">
        <f t="shared" si="2635"/>
        <v>0</v>
      </c>
      <c r="CQ892" s="116" t="e">
        <f t="shared" si="2488"/>
        <v>#DIV/0!</v>
      </c>
      <c r="CR892" s="116" t="e">
        <f t="shared" si="2489"/>
        <v>#DIV/0!</v>
      </c>
    </row>
    <row r="893" spans="1:96" hidden="1">
      <c r="A893" s="20" t="s">
        <v>13</v>
      </c>
      <c r="B893" s="18">
        <v>913</v>
      </c>
      <c r="C893" s="18" t="s">
        <v>7</v>
      </c>
      <c r="D893" s="18" t="s">
        <v>73</v>
      </c>
      <c r="E893" s="22" t="s">
        <v>694</v>
      </c>
      <c r="F893" s="6">
        <v>610</v>
      </c>
      <c r="G893" s="81"/>
      <c r="H893" s="81"/>
      <c r="I893" s="81"/>
      <c r="J893" s="81"/>
      <c r="K893" s="81"/>
      <c r="L893" s="81"/>
      <c r="M893" s="81"/>
      <c r="N893" s="81"/>
      <c r="O893" s="81"/>
      <c r="P893" s="81"/>
      <c r="Q893" s="81"/>
      <c r="R893" s="81"/>
      <c r="S893" s="81"/>
      <c r="T893" s="81"/>
      <c r="U893" s="81"/>
      <c r="V893" s="48"/>
      <c r="W893" s="48"/>
      <c r="X893" s="48"/>
      <c r="Y893" s="48">
        <f>S893+U893+V893+W893+X893</f>
        <v>0</v>
      </c>
      <c r="Z893" s="48">
        <f>T893+X893</f>
        <v>0</v>
      </c>
      <c r="AA893" s="81"/>
      <c r="AB893" s="48"/>
      <c r="AC893" s="48"/>
      <c r="AD893" s="48"/>
      <c r="AE893" s="48">
        <f>Y893+AA893+AB893+AC893+AD893</f>
        <v>0</v>
      </c>
      <c r="AF893" s="48">
        <f>Z893+AD893</f>
        <v>0</v>
      </c>
      <c r="AG893" s="81"/>
      <c r="AH893" s="48"/>
      <c r="AI893" s="48"/>
      <c r="AJ893" s="48"/>
      <c r="AK893" s="48">
        <f>AE893+AG893+AH893+AI893+AJ893</f>
        <v>0</v>
      </c>
      <c r="AL893" s="48">
        <f>AF893+AJ893</f>
        <v>0</v>
      </c>
      <c r="AM893" s="81"/>
      <c r="AN893" s="48"/>
      <c r="AO893" s="48"/>
      <c r="AP893" s="48"/>
      <c r="AQ893" s="48">
        <f>AK893+AM893+AN893+AO893+AP893</f>
        <v>0</v>
      </c>
      <c r="AR893" s="48">
        <f>AL893+AP893</f>
        <v>0</v>
      </c>
      <c r="AS893" s="81"/>
      <c r="AT893" s="48"/>
      <c r="AU893" s="48"/>
      <c r="AV893" s="48"/>
      <c r="AW893" s="48">
        <f>AQ893+AS893+AT893+AU893+AV893</f>
        <v>0</v>
      </c>
      <c r="AX893" s="48">
        <f>AR893+AV893</f>
        <v>0</v>
      </c>
      <c r="AY893" s="81"/>
      <c r="AZ893" s="48"/>
      <c r="BA893" s="48"/>
      <c r="BB893" s="48"/>
      <c r="BC893" s="48">
        <f>AW893+AY893+AZ893+BA893+BB893</f>
        <v>0</v>
      </c>
      <c r="BD893" s="48">
        <f>AX893+BB893</f>
        <v>0</v>
      </c>
      <c r="BE893" s="81"/>
      <c r="BF893" s="48"/>
      <c r="BG893" s="48"/>
      <c r="BH893" s="48"/>
      <c r="BI893" s="48">
        <f>BC893+BE893+BF893+BG893+BH893</f>
        <v>0</v>
      </c>
      <c r="BJ893" s="48">
        <f>BD893+BH893</f>
        <v>0</v>
      </c>
      <c r="BK893" s="81"/>
      <c r="BL893" s="48"/>
      <c r="BM893" s="48"/>
      <c r="BN893" s="48"/>
      <c r="BO893" s="48">
        <f>BI893+BK893+BL893+BM893+BN893</f>
        <v>0</v>
      </c>
      <c r="BP893" s="48">
        <f>BJ893+BN893</f>
        <v>0</v>
      </c>
      <c r="BQ893" s="81"/>
      <c r="BR893" s="48"/>
      <c r="BS893" s="48"/>
      <c r="BT893" s="48"/>
      <c r="BU893" s="48">
        <f>BO893+BQ893+BR893+BS893+BT893</f>
        <v>0</v>
      </c>
      <c r="BV893" s="48">
        <f>BP893+BT893</f>
        <v>0</v>
      </c>
      <c r="BW893" s="81"/>
      <c r="BX893" s="48"/>
      <c r="BY893" s="48"/>
      <c r="BZ893" s="48"/>
      <c r="CA893" s="48">
        <f>BU893+BW893+BX893+BY893+BZ893</f>
        <v>0</v>
      </c>
      <c r="CB893" s="48">
        <f>BV893+BZ893</f>
        <v>0</v>
      </c>
      <c r="CC893" s="81"/>
      <c r="CD893" s="48"/>
      <c r="CE893" s="48"/>
      <c r="CF893" s="48"/>
      <c r="CG893" s="48">
        <f>CA893+CC893+CD893+CE893+CF893</f>
        <v>0</v>
      </c>
      <c r="CH893" s="48">
        <f>CB893+CF893</f>
        <v>0</v>
      </c>
      <c r="CI893" s="81"/>
      <c r="CJ893" s="48"/>
      <c r="CK893" s="48"/>
      <c r="CL893" s="48"/>
      <c r="CM893" s="48">
        <f>CG893+CI893+CJ893+CK893+CL893</f>
        <v>0</v>
      </c>
      <c r="CN893" s="48">
        <f>CH893+CL893</f>
        <v>0</v>
      </c>
      <c r="CO893" s="48">
        <f>CI893+CK893+CL893+CM893+CN893</f>
        <v>0</v>
      </c>
      <c r="CP893" s="48">
        <f>CJ893+CN893</f>
        <v>0</v>
      </c>
      <c r="CQ893" s="116" t="e">
        <f t="shared" si="2488"/>
        <v>#DIV/0!</v>
      </c>
      <c r="CR893" s="116" t="e">
        <f t="shared" si="2489"/>
        <v>#DIV/0!</v>
      </c>
    </row>
    <row r="894" spans="1:96" ht="66">
      <c r="A894" s="17" t="s">
        <v>896</v>
      </c>
      <c r="B894" s="18">
        <v>913</v>
      </c>
      <c r="C894" s="18" t="s">
        <v>7</v>
      </c>
      <c r="D894" s="18" t="s">
        <v>73</v>
      </c>
      <c r="E894" s="22" t="s">
        <v>752</v>
      </c>
      <c r="F894" s="6"/>
      <c r="G894" s="48">
        <f t="shared" ref="G894:S895" si="2636">G895</f>
        <v>0</v>
      </c>
      <c r="H894" s="48">
        <f t="shared" ref="H894:W895" si="2637">H895</f>
        <v>0</v>
      </c>
      <c r="I894" s="48">
        <f t="shared" si="2636"/>
        <v>0</v>
      </c>
      <c r="J894" s="48">
        <f t="shared" si="2637"/>
        <v>0</v>
      </c>
      <c r="K894" s="48">
        <f t="shared" si="2636"/>
        <v>0</v>
      </c>
      <c r="L894" s="48">
        <f t="shared" si="2637"/>
        <v>0</v>
      </c>
      <c r="M894" s="48">
        <f t="shared" si="2636"/>
        <v>0</v>
      </c>
      <c r="N894" s="48">
        <f t="shared" si="2637"/>
        <v>0</v>
      </c>
      <c r="O894" s="48">
        <f t="shared" si="2636"/>
        <v>0</v>
      </c>
      <c r="P894" s="48">
        <f t="shared" si="2637"/>
        <v>0</v>
      </c>
      <c r="Q894" s="48">
        <f t="shared" si="2636"/>
        <v>0</v>
      </c>
      <c r="R894" s="48">
        <f t="shared" si="2637"/>
        <v>0</v>
      </c>
      <c r="S894" s="48">
        <f t="shared" si="2636"/>
        <v>0</v>
      </c>
      <c r="T894" s="48">
        <f t="shared" si="2637"/>
        <v>0</v>
      </c>
      <c r="U894" s="48">
        <f>U895</f>
        <v>13</v>
      </c>
      <c r="V894" s="48">
        <f t="shared" si="2637"/>
        <v>0</v>
      </c>
      <c r="W894" s="48">
        <f t="shared" si="2637"/>
        <v>0</v>
      </c>
      <c r="X894" s="48">
        <f t="shared" ref="U894:Z895" si="2638">X895</f>
        <v>72</v>
      </c>
      <c r="Y894" s="48">
        <f t="shared" si="2638"/>
        <v>85</v>
      </c>
      <c r="Z894" s="48">
        <f t="shared" si="2638"/>
        <v>72</v>
      </c>
      <c r="AA894" s="48">
        <f>AA895</f>
        <v>0</v>
      </c>
      <c r="AB894" s="48">
        <f t="shared" ref="AA894:AW895" si="2639">AB895</f>
        <v>0</v>
      </c>
      <c r="AC894" s="48">
        <f t="shared" si="2639"/>
        <v>0</v>
      </c>
      <c r="AD894" s="48">
        <f t="shared" si="2639"/>
        <v>0</v>
      </c>
      <c r="AE894" s="48">
        <f t="shared" si="2639"/>
        <v>85</v>
      </c>
      <c r="AF894" s="48">
        <f t="shared" si="2639"/>
        <v>72</v>
      </c>
      <c r="AG894" s="48">
        <f>AG895</f>
        <v>0</v>
      </c>
      <c r="AH894" s="48">
        <f t="shared" si="2639"/>
        <v>0</v>
      </c>
      <c r="AI894" s="48">
        <f t="shared" si="2639"/>
        <v>0</v>
      </c>
      <c r="AJ894" s="48">
        <f t="shared" si="2639"/>
        <v>0</v>
      </c>
      <c r="AK894" s="48">
        <f t="shared" si="2639"/>
        <v>85</v>
      </c>
      <c r="AL894" s="48">
        <f t="shared" si="2639"/>
        <v>72</v>
      </c>
      <c r="AM894" s="48">
        <f>AM895</f>
        <v>0</v>
      </c>
      <c r="AN894" s="48">
        <f t="shared" si="2639"/>
        <v>0</v>
      </c>
      <c r="AO894" s="48">
        <f t="shared" si="2639"/>
        <v>0</v>
      </c>
      <c r="AP894" s="48">
        <f t="shared" si="2639"/>
        <v>0</v>
      </c>
      <c r="AQ894" s="48">
        <f t="shared" si="2639"/>
        <v>85</v>
      </c>
      <c r="AR894" s="48">
        <f t="shared" si="2639"/>
        <v>72</v>
      </c>
      <c r="AS894" s="48">
        <f>AS895</f>
        <v>0</v>
      </c>
      <c r="AT894" s="48">
        <f t="shared" si="2639"/>
        <v>0</v>
      </c>
      <c r="AU894" s="48">
        <f t="shared" si="2639"/>
        <v>0</v>
      </c>
      <c r="AV894" s="48">
        <f t="shared" si="2639"/>
        <v>0</v>
      </c>
      <c r="AW894" s="48">
        <f t="shared" si="2639"/>
        <v>85</v>
      </c>
      <c r="AX894" s="48">
        <f>AX895</f>
        <v>72</v>
      </c>
      <c r="AY894" s="48">
        <f>AY895</f>
        <v>0</v>
      </c>
      <c r="AZ894" s="48">
        <f t="shared" ref="AZ894:BC894" si="2640">AZ895</f>
        <v>0</v>
      </c>
      <c r="BA894" s="48">
        <f t="shared" si="2640"/>
        <v>0</v>
      </c>
      <c r="BB894" s="48">
        <f t="shared" si="2640"/>
        <v>0</v>
      </c>
      <c r="BC894" s="48">
        <f t="shared" si="2640"/>
        <v>85</v>
      </c>
      <c r="BD894" s="48">
        <f>BD895</f>
        <v>72</v>
      </c>
      <c r="BE894" s="48">
        <f>BE895</f>
        <v>0</v>
      </c>
      <c r="BF894" s="48">
        <f t="shared" ref="BF894:BI894" si="2641">BF895</f>
        <v>0</v>
      </c>
      <c r="BG894" s="48">
        <f t="shared" si="2641"/>
        <v>0</v>
      </c>
      <c r="BH894" s="48">
        <f t="shared" si="2641"/>
        <v>0</v>
      </c>
      <c r="BI894" s="48">
        <f t="shared" si="2641"/>
        <v>85</v>
      </c>
      <c r="BJ894" s="48">
        <f>BJ895</f>
        <v>72</v>
      </c>
      <c r="BK894" s="48">
        <f>BK895</f>
        <v>0</v>
      </c>
      <c r="BL894" s="48">
        <f t="shared" ref="BL894:BO894" si="2642">BL895</f>
        <v>0</v>
      </c>
      <c r="BM894" s="48">
        <f t="shared" si="2642"/>
        <v>0</v>
      </c>
      <c r="BN894" s="48">
        <f t="shared" si="2642"/>
        <v>0</v>
      </c>
      <c r="BO894" s="48">
        <f t="shared" si="2642"/>
        <v>85</v>
      </c>
      <c r="BP894" s="48">
        <f>BP895</f>
        <v>72</v>
      </c>
      <c r="BQ894" s="48">
        <f>BQ895</f>
        <v>0</v>
      </c>
      <c r="BR894" s="48">
        <f t="shared" ref="BR894:BU894" si="2643">BR895</f>
        <v>0</v>
      </c>
      <c r="BS894" s="48">
        <f t="shared" si="2643"/>
        <v>0</v>
      </c>
      <c r="BT894" s="48">
        <f t="shared" si="2643"/>
        <v>0</v>
      </c>
      <c r="BU894" s="48">
        <f t="shared" si="2643"/>
        <v>85</v>
      </c>
      <c r="BV894" s="48">
        <f>BV895</f>
        <v>72</v>
      </c>
      <c r="BW894" s="48">
        <f>BW895</f>
        <v>0</v>
      </c>
      <c r="BX894" s="48">
        <f t="shared" ref="BX894:CA894" si="2644">BX895</f>
        <v>0</v>
      </c>
      <c r="BY894" s="48">
        <f t="shared" si="2644"/>
        <v>0</v>
      </c>
      <c r="BZ894" s="48">
        <f t="shared" si="2644"/>
        <v>0</v>
      </c>
      <c r="CA894" s="48">
        <f t="shared" si="2644"/>
        <v>85</v>
      </c>
      <c r="CB894" s="48">
        <f>CB895</f>
        <v>72</v>
      </c>
      <c r="CC894" s="48">
        <f>CC895</f>
        <v>0</v>
      </c>
      <c r="CD894" s="48">
        <f t="shared" ref="CD894:CG894" si="2645">CD895</f>
        <v>0</v>
      </c>
      <c r="CE894" s="48">
        <f t="shared" si="2645"/>
        <v>0</v>
      </c>
      <c r="CF894" s="48">
        <f t="shared" si="2645"/>
        <v>0</v>
      </c>
      <c r="CG894" s="48">
        <f t="shared" si="2645"/>
        <v>85</v>
      </c>
      <c r="CH894" s="48">
        <f>CH895</f>
        <v>72</v>
      </c>
      <c r="CI894" s="48">
        <f>CI895</f>
        <v>0</v>
      </c>
      <c r="CJ894" s="48">
        <f t="shared" ref="CJ894:CO894" si="2646">CJ895</f>
        <v>0</v>
      </c>
      <c r="CK894" s="48">
        <f t="shared" si="2646"/>
        <v>0</v>
      </c>
      <c r="CL894" s="48">
        <f t="shared" si="2646"/>
        <v>0</v>
      </c>
      <c r="CM894" s="48">
        <f t="shared" si="2646"/>
        <v>85</v>
      </c>
      <c r="CN894" s="48">
        <f>CN895</f>
        <v>72</v>
      </c>
      <c r="CO894" s="48">
        <f t="shared" si="2646"/>
        <v>85</v>
      </c>
      <c r="CP894" s="48">
        <f>CP895</f>
        <v>72</v>
      </c>
      <c r="CQ894" s="116">
        <f t="shared" si="2488"/>
        <v>100</v>
      </c>
      <c r="CR894" s="116">
        <f t="shared" si="2489"/>
        <v>100</v>
      </c>
    </row>
    <row r="895" spans="1:96" ht="33">
      <c r="A895" s="17" t="s">
        <v>11</v>
      </c>
      <c r="B895" s="18">
        <v>913</v>
      </c>
      <c r="C895" s="18" t="s">
        <v>7</v>
      </c>
      <c r="D895" s="18" t="s">
        <v>73</v>
      </c>
      <c r="E895" s="22" t="s">
        <v>752</v>
      </c>
      <c r="F895" s="6">
        <v>600</v>
      </c>
      <c r="G895" s="48">
        <f t="shared" si="2636"/>
        <v>0</v>
      </c>
      <c r="H895" s="48">
        <f t="shared" si="2637"/>
        <v>0</v>
      </c>
      <c r="I895" s="48">
        <f t="shared" si="2636"/>
        <v>0</v>
      </c>
      <c r="J895" s="48">
        <f t="shared" si="2637"/>
        <v>0</v>
      </c>
      <c r="K895" s="48">
        <f t="shared" si="2636"/>
        <v>0</v>
      </c>
      <c r="L895" s="48">
        <f t="shared" si="2637"/>
        <v>0</v>
      </c>
      <c r="M895" s="48">
        <f t="shared" si="2636"/>
        <v>0</v>
      </c>
      <c r="N895" s="48">
        <f t="shared" si="2637"/>
        <v>0</v>
      </c>
      <c r="O895" s="48">
        <f t="shared" si="2636"/>
        <v>0</v>
      </c>
      <c r="P895" s="48">
        <f t="shared" si="2637"/>
        <v>0</v>
      </c>
      <c r="Q895" s="48">
        <f t="shared" si="2636"/>
        <v>0</v>
      </c>
      <c r="R895" s="48">
        <f t="shared" si="2637"/>
        <v>0</v>
      </c>
      <c r="S895" s="48">
        <f t="shared" si="2636"/>
        <v>0</v>
      </c>
      <c r="T895" s="48">
        <f t="shared" si="2637"/>
        <v>0</v>
      </c>
      <c r="U895" s="48">
        <f t="shared" si="2638"/>
        <v>13</v>
      </c>
      <c r="V895" s="48">
        <f t="shared" si="2638"/>
        <v>0</v>
      </c>
      <c r="W895" s="48">
        <f t="shared" si="2638"/>
        <v>0</v>
      </c>
      <c r="X895" s="48">
        <f t="shared" si="2638"/>
        <v>72</v>
      </c>
      <c r="Y895" s="48">
        <f t="shared" si="2638"/>
        <v>85</v>
      </c>
      <c r="Z895" s="48">
        <f t="shared" si="2638"/>
        <v>72</v>
      </c>
      <c r="AA895" s="48">
        <f t="shared" si="2639"/>
        <v>0</v>
      </c>
      <c r="AB895" s="48">
        <f t="shared" si="2639"/>
        <v>0</v>
      </c>
      <c r="AC895" s="48">
        <f t="shared" si="2639"/>
        <v>0</v>
      </c>
      <c r="AD895" s="48">
        <f t="shared" si="2639"/>
        <v>0</v>
      </c>
      <c r="AE895" s="48">
        <f t="shared" si="2639"/>
        <v>85</v>
      </c>
      <c r="AF895" s="48">
        <f t="shared" si="2639"/>
        <v>72</v>
      </c>
      <c r="AG895" s="48">
        <f t="shared" si="2639"/>
        <v>0</v>
      </c>
      <c r="AH895" s="48">
        <f t="shared" si="2639"/>
        <v>0</v>
      </c>
      <c r="AI895" s="48">
        <f t="shared" si="2639"/>
        <v>0</v>
      </c>
      <c r="AJ895" s="48">
        <f t="shared" si="2639"/>
        <v>0</v>
      </c>
      <c r="AK895" s="48">
        <f t="shared" si="2639"/>
        <v>85</v>
      </c>
      <c r="AL895" s="48">
        <f t="shared" si="2639"/>
        <v>72</v>
      </c>
      <c r="AM895" s="48">
        <f t="shared" si="2639"/>
        <v>0</v>
      </c>
      <c r="AN895" s="48">
        <f t="shared" si="2639"/>
        <v>0</v>
      </c>
      <c r="AO895" s="48">
        <f t="shared" si="2639"/>
        <v>0</v>
      </c>
      <c r="AP895" s="48">
        <f t="shared" si="2639"/>
        <v>0</v>
      </c>
      <c r="AQ895" s="48">
        <f t="shared" si="2639"/>
        <v>85</v>
      </c>
      <c r="AR895" s="48">
        <f t="shared" si="2639"/>
        <v>72</v>
      </c>
      <c r="AS895" s="48">
        <f>AS896</f>
        <v>0</v>
      </c>
      <c r="AT895" s="48">
        <f>AT896</f>
        <v>0</v>
      </c>
      <c r="AU895" s="48">
        <f>AU896</f>
        <v>0</v>
      </c>
      <c r="AV895" s="48">
        <f>AV896</f>
        <v>0</v>
      </c>
      <c r="AW895" s="48">
        <f>AW896</f>
        <v>85</v>
      </c>
      <c r="AX895" s="48">
        <f>AX896</f>
        <v>72</v>
      </c>
      <c r="AY895" s="48">
        <f>AY896</f>
        <v>0</v>
      </c>
      <c r="AZ895" s="48">
        <f>AZ896</f>
        <v>0</v>
      </c>
      <c r="BA895" s="48">
        <f>BA896</f>
        <v>0</v>
      </c>
      <c r="BB895" s="48">
        <f>BB896</f>
        <v>0</v>
      </c>
      <c r="BC895" s="48">
        <f>BC896</f>
        <v>85</v>
      </c>
      <c r="BD895" s="48">
        <f>BD896</f>
        <v>72</v>
      </c>
      <c r="BE895" s="48">
        <f>BE896</f>
        <v>0</v>
      </c>
      <c r="BF895" s="48">
        <f>BF896</f>
        <v>0</v>
      </c>
      <c r="BG895" s="48">
        <f>BG896</f>
        <v>0</v>
      </c>
      <c r="BH895" s="48">
        <f>BH896</f>
        <v>0</v>
      </c>
      <c r="BI895" s="48">
        <f>BI896</f>
        <v>85</v>
      </c>
      <c r="BJ895" s="48">
        <f>BJ896</f>
        <v>72</v>
      </c>
      <c r="BK895" s="48">
        <f>BK896</f>
        <v>0</v>
      </c>
      <c r="BL895" s="48">
        <f>BL896</f>
        <v>0</v>
      </c>
      <c r="BM895" s="48">
        <f>BM896</f>
        <v>0</v>
      </c>
      <c r="BN895" s="48">
        <f>BN896</f>
        <v>0</v>
      </c>
      <c r="BO895" s="48">
        <f>BO896</f>
        <v>85</v>
      </c>
      <c r="BP895" s="48">
        <f>BP896</f>
        <v>72</v>
      </c>
      <c r="BQ895" s="48">
        <f>BQ896</f>
        <v>0</v>
      </c>
      <c r="BR895" s="48">
        <f>BR896</f>
        <v>0</v>
      </c>
      <c r="BS895" s="48">
        <f>BS896</f>
        <v>0</v>
      </c>
      <c r="BT895" s="48">
        <f>BT896</f>
        <v>0</v>
      </c>
      <c r="BU895" s="48">
        <f>BU896</f>
        <v>85</v>
      </c>
      <c r="BV895" s="48">
        <f>BV896</f>
        <v>72</v>
      </c>
      <c r="BW895" s="48">
        <f>BW896</f>
        <v>0</v>
      </c>
      <c r="BX895" s="48">
        <f>BX896</f>
        <v>0</v>
      </c>
      <c r="BY895" s="48">
        <f>BY896</f>
        <v>0</v>
      </c>
      <c r="BZ895" s="48">
        <f>BZ896</f>
        <v>0</v>
      </c>
      <c r="CA895" s="48">
        <f>CA896</f>
        <v>85</v>
      </c>
      <c r="CB895" s="48">
        <f>CB896</f>
        <v>72</v>
      </c>
      <c r="CC895" s="48">
        <f>CC896</f>
        <v>0</v>
      </c>
      <c r="CD895" s="48">
        <f>CD896</f>
        <v>0</v>
      </c>
      <c r="CE895" s="48">
        <f>CE896</f>
        <v>0</v>
      </c>
      <c r="CF895" s="48">
        <f>CF896</f>
        <v>0</v>
      </c>
      <c r="CG895" s="48">
        <f>CG896</f>
        <v>85</v>
      </c>
      <c r="CH895" s="48">
        <f>CH896</f>
        <v>72</v>
      </c>
      <c r="CI895" s="48">
        <f>CI896</f>
        <v>0</v>
      </c>
      <c r="CJ895" s="48">
        <f>CJ896</f>
        <v>0</v>
      </c>
      <c r="CK895" s="48">
        <f>CK896</f>
        <v>0</v>
      </c>
      <c r="CL895" s="48">
        <f>CL896</f>
        <v>0</v>
      </c>
      <c r="CM895" s="48">
        <f>CM896</f>
        <v>85</v>
      </c>
      <c r="CN895" s="48">
        <f>CN896</f>
        <v>72</v>
      </c>
      <c r="CO895" s="48">
        <f>CO896</f>
        <v>85</v>
      </c>
      <c r="CP895" s="48">
        <f>CP896</f>
        <v>72</v>
      </c>
      <c r="CQ895" s="116">
        <f t="shared" si="2488"/>
        <v>100</v>
      </c>
      <c r="CR895" s="116">
        <f t="shared" si="2489"/>
        <v>100</v>
      </c>
    </row>
    <row r="896" spans="1:96">
      <c r="A896" s="20" t="s">
        <v>13</v>
      </c>
      <c r="B896" s="18">
        <v>913</v>
      </c>
      <c r="C896" s="18" t="s">
        <v>7</v>
      </c>
      <c r="D896" s="18" t="s">
        <v>73</v>
      </c>
      <c r="E896" s="22" t="s">
        <v>752</v>
      </c>
      <c r="F896" s="6">
        <v>610</v>
      </c>
      <c r="G896" s="48"/>
      <c r="H896" s="48"/>
      <c r="I896" s="48"/>
      <c r="J896" s="48"/>
      <c r="K896" s="48"/>
      <c r="L896" s="48"/>
      <c r="M896" s="48"/>
      <c r="N896" s="48"/>
      <c r="O896" s="48"/>
      <c r="P896" s="48"/>
      <c r="Q896" s="48"/>
      <c r="R896" s="48"/>
      <c r="S896" s="48"/>
      <c r="T896" s="48"/>
      <c r="U896" s="48">
        <v>13</v>
      </c>
      <c r="V896" s="48"/>
      <c r="W896" s="48"/>
      <c r="X896" s="48">
        <v>72</v>
      </c>
      <c r="Y896" s="48">
        <f>S896+U896+V896+W896+X896</f>
        <v>85</v>
      </c>
      <c r="Z896" s="48">
        <f>T896+X896</f>
        <v>72</v>
      </c>
      <c r="AA896" s="48"/>
      <c r="AB896" s="48"/>
      <c r="AC896" s="48"/>
      <c r="AD896" s="48"/>
      <c r="AE896" s="48">
        <f>Y896+AA896+AB896+AC896+AD896</f>
        <v>85</v>
      </c>
      <c r="AF896" s="48">
        <f>Z896+AD896</f>
        <v>72</v>
      </c>
      <c r="AG896" s="48"/>
      <c r="AH896" s="48"/>
      <c r="AI896" s="48"/>
      <c r="AJ896" s="48"/>
      <c r="AK896" s="48">
        <f>AE896+AG896+AH896+AI896+AJ896</f>
        <v>85</v>
      </c>
      <c r="AL896" s="48">
        <f>AF896+AJ896</f>
        <v>72</v>
      </c>
      <c r="AM896" s="48"/>
      <c r="AN896" s="48"/>
      <c r="AO896" s="48"/>
      <c r="AP896" s="48"/>
      <c r="AQ896" s="48">
        <f>AK896+AM896+AN896+AO896+AP896</f>
        <v>85</v>
      </c>
      <c r="AR896" s="48">
        <f>AL896+AP896</f>
        <v>72</v>
      </c>
      <c r="AS896" s="48"/>
      <c r="AT896" s="48"/>
      <c r="AU896" s="48"/>
      <c r="AV896" s="48"/>
      <c r="AW896" s="48">
        <f>AQ896+AS896+AT896+AU896+AV896</f>
        <v>85</v>
      </c>
      <c r="AX896" s="48">
        <f>AR896+AV896</f>
        <v>72</v>
      </c>
      <c r="AY896" s="48"/>
      <c r="AZ896" s="48"/>
      <c r="BA896" s="48"/>
      <c r="BB896" s="48"/>
      <c r="BC896" s="48">
        <f>AW896+AY896+AZ896+BA896+BB896</f>
        <v>85</v>
      </c>
      <c r="BD896" s="48">
        <f>AX896+BB896</f>
        <v>72</v>
      </c>
      <c r="BE896" s="48"/>
      <c r="BF896" s="48"/>
      <c r="BG896" s="48"/>
      <c r="BH896" s="48"/>
      <c r="BI896" s="48">
        <f>BC896+BE896+BF896+BG896+BH896</f>
        <v>85</v>
      </c>
      <c r="BJ896" s="48">
        <f>BD896+BH896</f>
        <v>72</v>
      </c>
      <c r="BK896" s="48"/>
      <c r="BL896" s="48"/>
      <c r="BM896" s="48"/>
      <c r="BN896" s="48"/>
      <c r="BO896" s="48">
        <f>BI896+BK896+BL896+BM896+BN896</f>
        <v>85</v>
      </c>
      <c r="BP896" s="48">
        <f>BJ896+BN896</f>
        <v>72</v>
      </c>
      <c r="BQ896" s="48"/>
      <c r="BR896" s="48"/>
      <c r="BS896" s="48"/>
      <c r="BT896" s="48"/>
      <c r="BU896" s="48">
        <f>BO896+BQ896+BR896+BS896+BT896</f>
        <v>85</v>
      </c>
      <c r="BV896" s="48">
        <f>BP896+BT896</f>
        <v>72</v>
      </c>
      <c r="BW896" s="48"/>
      <c r="BX896" s="48"/>
      <c r="BY896" s="48"/>
      <c r="BZ896" s="48"/>
      <c r="CA896" s="48">
        <f>BU896+BW896+BX896+BY896+BZ896</f>
        <v>85</v>
      </c>
      <c r="CB896" s="48">
        <f>BV896+BZ896</f>
        <v>72</v>
      </c>
      <c r="CC896" s="48"/>
      <c r="CD896" s="48"/>
      <c r="CE896" s="48"/>
      <c r="CF896" s="48"/>
      <c r="CG896" s="48">
        <f>CA896+CC896+CD896+CE896+CF896</f>
        <v>85</v>
      </c>
      <c r="CH896" s="48">
        <f>CB896+CF896</f>
        <v>72</v>
      </c>
      <c r="CI896" s="48"/>
      <c r="CJ896" s="48"/>
      <c r="CK896" s="48"/>
      <c r="CL896" s="48"/>
      <c r="CM896" s="48">
        <f>CG896+CI896+CJ896+CK896+CL896</f>
        <v>85</v>
      </c>
      <c r="CN896" s="48">
        <f>CH896+CL896</f>
        <v>72</v>
      </c>
      <c r="CO896" s="48">
        <v>85</v>
      </c>
      <c r="CP896" s="48">
        <v>72</v>
      </c>
      <c r="CQ896" s="116">
        <f t="shared" si="2488"/>
        <v>100</v>
      </c>
      <c r="CR896" s="116">
        <f t="shared" si="2489"/>
        <v>100</v>
      </c>
    </row>
    <row r="897" spans="1:96" ht="33">
      <c r="A897" s="17" t="s">
        <v>274</v>
      </c>
      <c r="B897" s="31">
        <v>913</v>
      </c>
      <c r="C897" s="18" t="s">
        <v>7</v>
      </c>
      <c r="D897" s="18" t="s">
        <v>73</v>
      </c>
      <c r="E897" s="18" t="s">
        <v>333</v>
      </c>
      <c r="F897" s="18"/>
      <c r="G897" s="48">
        <f>G898</f>
        <v>238</v>
      </c>
      <c r="H897" s="48">
        <f t="shared" ref="G897:V900" si="2647">H898</f>
        <v>0</v>
      </c>
      <c r="I897" s="48">
        <f>I898</f>
        <v>0</v>
      </c>
      <c r="J897" s="48">
        <f t="shared" si="2647"/>
        <v>0</v>
      </c>
      <c r="K897" s="48">
        <f>K898</f>
        <v>0</v>
      </c>
      <c r="L897" s="48">
        <f t="shared" si="2647"/>
        <v>0</v>
      </c>
      <c r="M897" s="48">
        <f>M898</f>
        <v>238</v>
      </c>
      <c r="N897" s="48">
        <f t="shared" si="2647"/>
        <v>0</v>
      </c>
      <c r="O897" s="48">
        <f>O898</f>
        <v>0</v>
      </c>
      <c r="P897" s="48">
        <f t="shared" si="2647"/>
        <v>0</v>
      </c>
      <c r="Q897" s="48">
        <f>Q898</f>
        <v>0</v>
      </c>
      <c r="R897" s="48">
        <f t="shared" si="2647"/>
        <v>0</v>
      </c>
      <c r="S897" s="48">
        <f>S898</f>
        <v>238</v>
      </c>
      <c r="T897" s="48">
        <f t="shared" si="2647"/>
        <v>0</v>
      </c>
      <c r="U897" s="48">
        <f>U898</f>
        <v>0</v>
      </c>
      <c r="V897" s="48">
        <f t="shared" si="2647"/>
        <v>0</v>
      </c>
      <c r="W897" s="48">
        <f>W898</f>
        <v>0</v>
      </c>
      <c r="X897" s="48">
        <f>X898</f>
        <v>0</v>
      </c>
      <c r="Y897" s="48">
        <f>Y898</f>
        <v>238</v>
      </c>
      <c r="Z897" s="48">
        <f>Z898</f>
        <v>0</v>
      </c>
      <c r="AA897" s="48">
        <f>AA898</f>
        <v>0</v>
      </c>
      <c r="AB897" s="48">
        <f t="shared" ref="AA897:AY900" si="2648">AB898</f>
        <v>0</v>
      </c>
      <c r="AC897" s="48">
        <f t="shared" si="2648"/>
        <v>0</v>
      </c>
      <c r="AD897" s="48">
        <f t="shared" si="2648"/>
        <v>0</v>
      </c>
      <c r="AE897" s="48">
        <f t="shared" si="2648"/>
        <v>238</v>
      </c>
      <c r="AF897" s="48">
        <f t="shared" si="2648"/>
        <v>0</v>
      </c>
      <c r="AG897" s="48">
        <f t="shared" si="2648"/>
        <v>0</v>
      </c>
      <c r="AH897" s="48">
        <f t="shared" si="2648"/>
        <v>0</v>
      </c>
      <c r="AI897" s="48">
        <f t="shared" si="2648"/>
        <v>0</v>
      </c>
      <c r="AJ897" s="48">
        <f t="shared" si="2648"/>
        <v>0</v>
      </c>
      <c r="AK897" s="48">
        <f t="shared" si="2648"/>
        <v>238</v>
      </c>
      <c r="AL897" s="48">
        <f t="shared" si="2648"/>
        <v>0</v>
      </c>
      <c r="AM897" s="48">
        <f t="shared" si="2648"/>
        <v>0</v>
      </c>
      <c r="AN897" s="48">
        <f t="shared" si="2648"/>
        <v>0</v>
      </c>
      <c r="AO897" s="48">
        <f t="shared" si="2648"/>
        <v>0</v>
      </c>
      <c r="AP897" s="48">
        <f t="shared" si="2648"/>
        <v>0</v>
      </c>
      <c r="AQ897" s="48">
        <f t="shared" si="2648"/>
        <v>238</v>
      </c>
      <c r="AR897" s="48">
        <f t="shared" si="2648"/>
        <v>0</v>
      </c>
      <c r="AS897" s="48">
        <f t="shared" si="2648"/>
        <v>0</v>
      </c>
      <c r="AT897" s="48">
        <f t="shared" si="2648"/>
        <v>0</v>
      </c>
      <c r="AU897" s="48">
        <f t="shared" si="2648"/>
        <v>0</v>
      </c>
      <c r="AV897" s="48">
        <f t="shared" si="2648"/>
        <v>0</v>
      </c>
      <c r="AW897" s="48">
        <f t="shared" si="2648"/>
        <v>238</v>
      </c>
      <c r="AX897" s="48">
        <f t="shared" ref="AW897:AX900" si="2649">AX898</f>
        <v>0</v>
      </c>
      <c r="AY897" s="48">
        <f t="shared" si="2648"/>
        <v>0</v>
      </c>
      <c r="AZ897" s="48">
        <f t="shared" ref="AY897:BN900" si="2650">AZ898</f>
        <v>0</v>
      </c>
      <c r="BA897" s="48">
        <f t="shared" si="2650"/>
        <v>0</v>
      </c>
      <c r="BB897" s="48">
        <f t="shared" si="2650"/>
        <v>0</v>
      </c>
      <c r="BC897" s="48">
        <f t="shared" si="2650"/>
        <v>238</v>
      </c>
      <c r="BD897" s="48">
        <f t="shared" si="2650"/>
        <v>0</v>
      </c>
      <c r="BE897" s="48">
        <f t="shared" si="2650"/>
        <v>0</v>
      </c>
      <c r="BF897" s="48">
        <f t="shared" si="2650"/>
        <v>0</v>
      </c>
      <c r="BG897" s="48">
        <f t="shared" si="2650"/>
        <v>0</v>
      </c>
      <c r="BH897" s="48">
        <f t="shared" si="2650"/>
        <v>0</v>
      </c>
      <c r="BI897" s="48">
        <f t="shared" si="2650"/>
        <v>238</v>
      </c>
      <c r="BJ897" s="48">
        <f t="shared" si="2650"/>
        <v>0</v>
      </c>
      <c r="BK897" s="48">
        <f t="shared" si="2650"/>
        <v>0</v>
      </c>
      <c r="BL897" s="48">
        <f t="shared" si="2650"/>
        <v>0</v>
      </c>
      <c r="BM897" s="48">
        <f t="shared" si="2650"/>
        <v>0</v>
      </c>
      <c r="BN897" s="48">
        <f t="shared" si="2650"/>
        <v>0</v>
      </c>
      <c r="BO897" s="48">
        <f t="shared" ref="BK897:BZ900" si="2651">BO898</f>
        <v>238</v>
      </c>
      <c r="BP897" s="48">
        <f t="shared" si="2651"/>
        <v>0</v>
      </c>
      <c r="BQ897" s="48">
        <f t="shared" si="2651"/>
        <v>0</v>
      </c>
      <c r="BR897" s="48">
        <f t="shared" si="2651"/>
        <v>0</v>
      </c>
      <c r="BS897" s="48">
        <f t="shared" si="2651"/>
        <v>0</v>
      </c>
      <c r="BT897" s="48">
        <f t="shared" si="2651"/>
        <v>0</v>
      </c>
      <c r="BU897" s="48">
        <f t="shared" si="2651"/>
        <v>238</v>
      </c>
      <c r="BV897" s="48">
        <f t="shared" si="2651"/>
        <v>0</v>
      </c>
      <c r="BW897" s="48">
        <f t="shared" si="2651"/>
        <v>0</v>
      </c>
      <c r="BX897" s="48">
        <f t="shared" si="2651"/>
        <v>0</v>
      </c>
      <c r="BY897" s="48">
        <f t="shared" si="2651"/>
        <v>0</v>
      </c>
      <c r="BZ897" s="48">
        <f t="shared" si="2651"/>
        <v>0</v>
      </c>
      <c r="CA897" s="48">
        <f t="shared" ref="BW897:CL900" si="2652">CA898</f>
        <v>238</v>
      </c>
      <c r="CB897" s="48">
        <f t="shared" si="2652"/>
        <v>0</v>
      </c>
      <c r="CC897" s="48">
        <f t="shared" si="2652"/>
        <v>0</v>
      </c>
      <c r="CD897" s="48">
        <f t="shared" si="2652"/>
        <v>0</v>
      </c>
      <c r="CE897" s="48">
        <f t="shared" si="2652"/>
        <v>0</v>
      </c>
      <c r="CF897" s="48">
        <f t="shared" si="2652"/>
        <v>0</v>
      </c>
      <c r="CG897" s="48">
        <f t="shared" si="2652"/>
        <v>238</v>
      </c>
      <c r="CH897" s="48">
        <f t="shared" si="2652"/>
        <v>0</v>
      </c>
      <c r="CI897" s="48">
        <f t="shared" si="2652"/>
        <v>0</v>
      </c>
      <c r="CJ897" s="48">
        <f t="shared" si="2652"/>
        <v>0</v>
      </c>
      <c r="CK897" s="48">
        <f t="shared" si="2652"/>
        <v>0</v>
      </c>
      <c r="CL897" s="48">
        <f t="shared" si="2652"/>
        <v>0</v>
      </c>
      <c r="CM897" s="48">
        <f t="shared" ref="CI897:CP900" si="2653">CM898</f>
        <v>238</v>
      </c>
      <c r="CN897" s="48">
        <f t="shared" si="2653"/>
        <v>0</v>
      </c>
      <c r="CO897" s="48">
        <f t="shared" si="2653"/>
        <v>234</v>
      </c>
      <c r="CP897" s="48">
        <f t="shared" si="2653"/>
        <v>0</v>
      </c>
      <c r="CQ897" s="116">
        <f t="shared" si="2488"/>
        <v>98.319327731092429</v>
      </c>
      <c r="CR897" s="116"/>
    </row>
    <row r="898" spans="1:96" ht="23.25" customHeight="1">
      <c r="A898" s="20" t="s">
        <v>14</v>
      </c>
      <c r="B898" s="31">
        <v>913</v>
      </c>
      <c r="C898" s="18" t="s">
        <v>7</v>
      </c>
      <c r="D898" s="18" t="s">
        <v>73</v>
      </c>
      <c r="E898" s="36" t="s">
        <v>334</v>
      </c>
      <c r="F898" s="18"/>
      <c r="G898" s="48">
        <f t="shared" si="2647"/>
        <v>238</v>
      </c>
      <c r="H898" s="48">
        <f t="shared" si="2647"/>
        <v>0</v>
      </c>
      <c r="I898" s="48">
        <f t="shared" si="2647"/>
        <v>0</v>
      </c>
      <c r="J898" s="48">
        <f t="shared" si="2647"/>
        <v>0</v>
      </c>
      <c r="K898" s="48">
        <f t="shared" si="2647"/>
        <v>0</v>
      </c>
      <c r="L898" s="48">
        <f t="shared" si="2647"/>
        <v>0</v>
      </c>
      <c r="M898" s="48">
        <f t="shared" si="2647"/>
        <v>238</v>
      </c>
      <c r="N898" s="48">
        <f t="shared" si="2647"/>
        <v>0</v>
      </c>
      <c r="O898" s="48">
        <f t="shared" si="2647"/>
        <v>0</v>
      </c>
      <c r="P898" s="48">
        <f t="shared" si="2647"/>
        <v>0</v>
      </c>
      <c r="Q898" s="48">
        <f t="shared" si="2647"/>
        <v>0</v>
      </c>
      <c r="R898" s="48">
        <f t="shared" si="2647"/>
        <v>0</v>
      </c>
      <c r="S898" s="48">
        <f t="shared" si="2647"/>
        <v>238</v>
      </c>
      <c r="T898" s="48">
        <f t="shared" si="2647"/>
        <v>0</v>
      </c>
      <c r="U898" s="48">
        <f>U899</f>
        <v>0</v>
      </c>
      <c r="V898" s="48">
        <f t="shared" ref="V898:Z900" si="2654">V899</f>
        <v>0</v>
      </c>
      <c r="W898" s="48">
        <f t="shared" si="2654"/>
        <v>0</v>
      </c>
      <c r="X898" s="48">
        <f t="shared" si="2654"/>
        <v>0</v>
      </c>
      <c r="Y898" s="48">
        <f t="shared" si="2654"/>
        <v>238</v>
      </c>
      <c r="Z898" s="48">
        <f t="shared" si="2654"/>
        <v>0</v>
      </c>
      <c r="AA898" s="48">
        <f t="shared" si="2648"/>
        <v>0</v>
      </c>
      <c r="AB898" s="48">
        <f t="shared" si="2648"/>
        <v>0</v>
      </c>
      <c r="AC898" s="48">
        <f t="shared" si="2648"/>
        <v>0</v>
      </c>
      <c r="AD898" s="48">
        <f t="shared" si="2648"/>
        <v>0</v>
      </c>
      <c r="AE898" s="48">
        <f t="shared" si="2648"/>
        <v>238</v>
      </c>
      <c r="AF898" s="48">
        <f t="shared" si="2648"/>
        <v>0</v>
      </c>
      <c r="AG898" s="48">
        <f t="shared" si="2648"/>
        <v>0</v>
      </c>
      <c r="AH898" s="48">
        <f t="shared" si="2648"/>
        <v>0</v>
      </c>
      <c r="AI898" s="48">
        <f t="shared" si="2648"/>
        <v>0</v>
      </c>
      <c r="AJ898" s="48">
        <f t="shared" si="2648"/>
        <v>0</v>
      </c>
      <c r="AK898" s="48">
        <f t="shared" si="2648"/>
        <v>238</v>
      </c>
      <c r="AL898" s="48">
        <f t="shared" si="2648"/>
        <v>0</v>
      </c>
      <c r="AM898" s="48">
        <f t="shared" si="2648"/>
        <v>0</v>
      </c>
      <c r="AN898" s="48">
        <f t="shared" si="2648"/>
        <v>0</v>
      </c>
      <c r="AO898" s="48">
        <f t="shared" si="2648"/>
        <v>0</v>
      </c>
      <c r="AP898" s="48">
        <f t="shared" si="2648"/>
        <v>0</v>
      </c>
      <c r="AQ898" s="48">
        <f t="shared" si="2648"/>
        <v>238</v>
      </c>
      <c r="AR898" s="48">
        <f t="shared" si="2648"/>
        <v>0</v>
      </c>
      <c r="AS898" s="48">
        <f t="shared" ref="AS898:AV900" si="2655">AS899</f>
        <v>0</v>
      </c>
      <c r="AT898" s="48">
        <f t="shared" si="2655"/>
        <v>0</v>
      </c>
      <c r="AU898" s="48">
        <f t="shared" si="2655"/>
        <v>0</v>
      </c>
      <c r="AV898" s="48">
        <f t="shared" si="2655"/>
        <v>0</v>
      </c>
      <c r="AW898" s="48">
        <f t="shared" si="2649"/>
        <v>238</v>
      </c>
      <c r="AX898" s="48">
        <f t="shared" si="2649"/>
        <v>0</v>
      </c>
      <c r="AY898" s="48">
        <f t="shared" si="2648"/>
        <v>0</v>
      </c>
      <c r="AZ898" s="48">
        <f t="shared" si="2650"/>
        <v>0</v>
      </c>
      <c r="BA898" s="48">
        <f t="shared" si="2650"/>
        <v>0</v>
      </c>
      <c r="BB898" s="48">
        <f t="shared" si="2650"/>
        <v>0</v>
      </c>
      <c r="BC898" s="48">
        <f t="shared" si="2650"/>
        <v>238</v>
      </c>
      <c r="BD898" s="48">
        <f t="shared" si="2650"/>
        <v>0</v>
      </c>
      <c r="BE898" s="48">
        <f t="shared" si="2650"/>
        <v>0</v>
      </c>
      <c r="BF898" s="48">
        <f t="shared" si="2650"/>
        <v>0</v>
      </c>
      <c r="BG898" s="48">
        <f t="shared" si="2650"/>
        <v>0</v>
      </c>
      <c r="BH898" s="48">
        <f t="shared" si="2650"/>
        <v>0</v>
      </c>
      <c r="BI898" s="48">
        <f t="shared" si="2650"/>
        <v>238</v>
      </c>
      <c r="BJ898" s="48">
        <f t="shared" si="2650"/>
        <v>0</v>
      </c>
      <c r="BK898" s="48">
        <f t="shared" si="2651"/>
        <v>0</v>
      </c>
      <c r="BL898" s="48">
        <f t="shared" si="2651"/>
        <v>0</v>
      </c>
      <c r="BM898" s="48">
        <f t="shared" si="2651"/>
        <v>0</v>
      </c>
      <c r="BN898" s="48">
        <f t="shared" si="2651"/>
        <v>0</v>
      </c>
      <c r="BO898" s="48">
        <f t="shared" si="2651"/>
        <v>238</v>
      </c>
      <c r="BP898" s="48">
        <f t="shared" si="2651"/>
        <v>0</v>
      </c>
      <c r="BQ898" s="48">
        <f t="shared" si="2651"/>
        <v>0</v>
      </c>
      <c r="BR898" s="48">
        <f t="shared" si="2651"/>
        <v>0</v>
      </c>
      <c r="BS898" s="48">
        <f t="shared" si="2651"/>
        <v>0</v>
      </c>
      <c r="BT898" s="48">
        <f t="shared" si="2651"/>
        <v>0</v>
      </c>
      <c r="BU898" s="48">
        <f t="shared" si="2651"/>
        <v>238</v>
      </c>
      <c r="BV898" s="48">
        <f t="shared" si="2651"/>
        <v>0</v>
      </c>
      <c r="BW898" s="48">
        <f t="shared" si="2652"/>
        <v>0</v>
      </c>
      <c r="BX898" s="48">
        <f t="shared" si="2652"/>
        <v>0</v>
      </c>
      <c r="BY898" s="48">
        <f t="shared" si="2652"/>
        <v>0</v>
      </c>
      <c r="BZ898" s="48">
        <f t="shared" si="2652"/>
        <v>0</v>
      </c>
      <c r="CA898" s="48">
        <f t="shared" si="2652"/>
        <v>238</v>
      </c>
      <c r="CB898" s="48">
        <f t="shared" si="2652"/>
        <v>0</v>
      </c>
      <c r="CC898" s="48">
        <f t="shared" si="2652"/>
        <v>0</v>
      </c>
      <c r="CD898" s="48">
        <f t="shared" si="2652"/>
        <v>0</v>
      </c>
      <c r="CE898" s="48">
        <f t="shared" si="2652"/>
        <v>0</v>
      </c>
      <c r="CF898" s="48">
        <f t="shared" si="2652"/>
        <v>0</v>
      </c>
      <c r="CG898" s="48">
        <f t="shared" si="2652"/>
        <v>238</v>
      </c>
      <c r="CH898" s="48">
        <f t="shared" si="2652"/>
        <v>0</v>
      </c>
      <c r="CI898" s="48">
        <f t="shared" si="2653"/>
        <v>0</v>
      </c>
      <c r="CJ898" s="48">
        <f t="shared" si="2653"/>
        <v>0</v>
      </c>
      <c r="CK898" s="48">
        <f t="shared" si="2653"/>
        <v>0</v>
      </c>
      <c r="CL898" s="48">
        <f t="shared" si="2653"/>
        <v>0</v>
      </c>
      <c r="CM898" s="48">
        <f t="shared" si="2653"/>
        <v>238</v>
      </c>
      <c r="CN898" s="48">
        <f t="shared" si="2653"/>
        <v>0</v>
      </c>
      <c r="CO898" s="48">
        <f t="shared" si="2653"/>
        <v>234</v>
      </c>
      <c r="CP898" s="48">
        <f t="shared" si="2653"/>
        <v>0</v>
      </c>
      <c r="CQ898" s="116">
        <f t="shared" si="2488"/>
        <v>98.319327731092429</v>
      </c>
      <c r="CR898" s="116"/>
    </row>
    <row r="899" spans="1:96" ht="20.25" customHeight="1">
      <c r="A899" s="20" t="s">
        <v>15</v>
      </c>
      <c r="B899" s="31">
        <v>913</v>
      </c>
      <c r="C899" s="18" t="s">
        <v>7</v>
      </c>
      <c r="D899" s="18" t="s">
        <v>73</v>
      </c>
      <c r="E899" s="36" t="s">
        <v>716</v>
      </c>
      <c r="F899" s="18"/>
      <c r="G899" s="48">
        <f t="shared" si="2647"/>
        <v>238</v>
      </c>
      <c r="H899" s="48">
        <f t="shared" si="2647"/>
        <v>0</v>
      </c>
      <c r="I899" s="48">
        <f t="shared" si="2647"/>
        <v>0</v>
      </c>
      <c r="J899" s="48">
        <f t="shared" si="2647"/>
        <v>0</v>
      </c>
      <c r="K899" s="48">
        <f t="shared" si="2647"/>
        <v>0</v>
      </c>
      <c r="L899" s="48">
        <f t="shared" si="2647"/>
        <v>0</v>
      </c>
      <c r="M899" s="48">
        <f t="shared" si="2647"/>
        <v>238</v>
      </c>
      <c r="N899" s="48">
        <f t="shared" si="2647"/>
        <v>0</v>
      </c>
      <c r="O899" s="48">
        <f t="shared" si="2647"/>
        <v>0</v>
      </c>
      <c r="P899" s="48">
        <f t="shared" si="2647"/>
        <v>0</v>
      </c>
      <c r="Q899" s="48">
        <f t="shared" si="2647"/>
        <v>0</v>
      </c>
      <c r="R899" s="48">
        <f t="shared" si="2647"/>
        <v>0</v>
      </c>
      <c r="S899" s="48">
        <f t="shared" si="2647"/>
        <v>238</v>
      </c>
      <c r="T899" s="48">
        <f t="shared" si="2647"/>
        <v>0</v>
      </c>
      <c r="U899" s="48">
        <f>U900</f>
        <v>0</v>
      </c>
      <c r="V899" s="48">
        <f t="shared" si="2654"/>
        <v>0</v>
      </c>
      <c r="W899" s="48">
        <f t="shared" si="2654"/>
        <v>0</v>
      </c>
      <c r="X899" s="48">
        <f t="shared" si="2654"/>
        <v>0</v>
      </c>
      <c r="Y899" s="48">
        <f t="shared" si="2654"/>
        <v>238</v>
      </c>
      <c r="Z899" s="48">
        <f t="shared" si="2654"/>
        <v>0</v>
      </c>
      <c r="AA899" s="48">
        <f t="shared" si="2648"/>
        <v>0</v>
      </c>
      <c r="AB899" s="48">
        <f t="shared" si="2648"/>
        <v>0</v>
      </c>
      <c r="AC899" s="48">
        <f t="shared" si="2648"/>
        <v>0</v>
      </c>
      <c r="AD899" s="48">
        <f t="shared" si="2648"/>
        <v>0</v>
      </c>
      <c r="AE899" s="48">
        <f t="shared" si="2648"/>
        <v>238</v>
      </c>
      <c r="AF899" s="48">
        <f t="shared" si="2648"/>
        <v>0</v>
      </c>
      <c r="AG899" s="48">
        <f t="shared" si="2648"/>
        <v>0</v>
      </c>
      <c r="AH899" s="48">
        <f t="shared" si="2648"/>
        <v>0</v>
      </c>
      <c r="AI899" s="48">
        <f t="shared" si="2648"/>
        <v>0</v>
      </c>
      <c r="AJ899" s="48">
        <f t="shared" si="2648"/>
        <v>0</v>
      </c>
      <c r="AK899" s="48">
        <f t="shared" si="2648"/>
        <v>238</v>
      </c>
      <c r="AL899" s="48">
        <f t="shared" si="2648"/>
        <v>0</v>
      </c>
      <c r="AM899" s="48">
        <f t="shared" si="2648"/>
        <v>0</v>
      </c>
      <c r="AN899" s="48">
        <f t="shared" si="2648"/>
        <v>0</v>
      </c>
      <c r="AO899" s="48">
        <f t="shared" si="2648"/>
        <v>0</v>
      </c>
      <c r="AP899" s="48">
        <f t="shared" si="2648"/>
        <v>0</v>
      </c>
      <c r="AQ899" s="48">
        <f t="shared" si="2648"/>
        <v>238</v>
      </c>
      <c r="AR899" s="48">
        <f t="shared" si="2648"/>
        <v>0</v>
      </c>
      <c r="AS899" s="48">
        <f t="shared" si="2655"/>
        <v>0</v>
      </c>
      <c r="AT899" s="48">
        <f t="shared" si="2655"/>
        <v>0</v>
      </c>
      <c r="AU899" s="48">
        <f t="shared" si="2655"/>
        <v>0</v>
      </c>
      <c r="AV899" s="48">
        <f t="shared" si="2655"/>
        <v>0</v>
      </c>
      <c r="AW899" s="48">
        <f t="shared" si="2649"/>
        <v>238</v>
      </c>
      <c r="AX899" s="48">
        <f t="shared" si="2649"/>
        <v>0</v>
      </c>
      <c r="AY899" s="48">
        <f t="shared" si="2650"/>
        <v>0</v>
      </c>
      <c r="AZ899" s="48">
        <f t="shared" si="2650"/>
        <v>0</v>
      </c>
      <c r="BA899" s="48">
        <f t="shared" si="2650"/>
        <v>0</v>
      </c>
      <c r="BB899" s="48">
        <f t="shared" si="2650"/>
        <v>0</v>
      </c>
      <c r="BC899" s="48">
        <f t="shared" si="2650"/>
        <v>238</v>
      </c>
      <c r="BD899" s="48">
        <f t="shared" si="2650"/>
        <v>0</v>
      </c>
      <c r="BE899" s="48">
        <f t="shared" si="2650"/>
        <v>0</v>
      </c>
      <c r="BF899" s="48">
        <f t="shared" si="2650"/>
        <v>0</v>
      </c>
      <c r="BG899" s="48">
        <f t="shared" si="2650"/>
        <v>0</v>
      </c>
      <c r="BH899" s="48">
        <f t="shared" si="2650"/>
        <v>0</v>
      </c>
      <c r="BI899" s="48">
        <f t="shared" si="2650"/>
        <v>238</v>
      </c>
      <c r="BJ899" s="48">
        <f t="shared" si="2650"/>
        <v>0</v>
      </c>
      <c r="BK899" s="48">
        <f t="shared" si="2651"/>
        <v>0</v>
      </c>
      <c r="BL899" s="48">
        <f t="shared" si="2651"/>
        <v>0</v>
      </c>
      <c r="BM899" s="48">
        <f t="shared" si="2651"/>
        <v>0</v>
      </c>
      <c r="BN899" s="48">
        <f t="shared" si="2651"/>
        <v>0</v>
      </c>
      <c r="BO899" s="48">
        <f t="shared" si="2651"/>
        <v>238</v>
      </c>
      <c r="BP899" s="48">
        <f t="shared" si="2651"/>
        <v>0</v>
      </c>
      <c r="BQ899" s="48">
        <f t="shared" si="2651"/>
        <v>0</v>
      </c>
      <c r="BR899" s="48">
        <f t="shared" si="2651"/>
        <v>0</v>
      </c>
      <c r="BS899" s="48">
        <f t="shared" si="2651"/>
        <v>0</v>
      </c>
      <c r="BT899" s="48">
        <f t="shared" si="2651"/>
        <v>0</v>
      </c>
      <c r="BU899" s="48">
        <f t="shared" si="2651"/>
        <v>238</v>
      </c>
      <c r="BV899" s="48">
        <f t="shared" si="2651"/>
        <v>0</v>
      </c>
      <c r="BW899" s="48">
        <f t="shared" si="2652"/>
        <v>0</v>
      </c>
      <c r="BX899" s="48">
        <f t="shared" si="2652"/>
        <v>0</v>
      </c>
      <c r="BY899" s="48">
        <f t="shared" si="2652"/>
        <v>0</v>
      </c>
      <c r="BZ899" s="48">
        <f t="shared" si="2652"/>
        <v>0</v>
      </c>
      <c r="CA899" s="48">
        <f t="shared" si="2652"/>
        <v>238</v>
      </c>
      <c r="CB899" s="48">
        <f t="shared" si="2652"/>
        <v>0</v>
      </c>
      <c r="CC899" s="48">
        <f t="shared" si="2652"/>
        <v>0</v>
      </c>
      <c r="CD899" s="48">
        <f t="shared" si="2652"/>
        <v>0</v>
      </c>
      <c r="CE899" s="48">
        <f t="shared" si="2652"/>
        <v>0</v>
      </c>
      <c r="CF899" s="48">
        <f t="shared" si="2652"/>
        <v>0</v>
      </c>
      <c r="CG899" s="48">
        <f t="shared" si="2652"/>
        <v>238</v>
      </c>
      <c r="CH899" s="48">
        <f t="shared" si="2652"/>
        <v>0</v>
      </c>
      <c r="CI899" s="48">
        <f t="shared" si="2653"/>
        <v>0</v>
      </c>
      <c r="CJ899" s="48">
        <f t="shared" si="2653"/>
        <v>0</v>
      </c>
      <c r="CK899" s="48">
        <f t="shared" si="2653"/>
        <v>0</v>
      </c>
      <c r="CL899" s="48">
        <f t="shared" si="2653"/>
        <v>0</v>
      </c>
      <c r="CM899" s="48">
        <f t="shared" si="2653"/>
        <v>238</v>
      </c>
      <c r="CN899" s="48">
        <f t="shared" si="2653"/>
        <v>0</v>
      </c>
      <c r="CO899" s="48">
        <f t="shared" si="2653"/>
        <v>234</v>
      </c>
      <c r="CP899" s="48">
        <f t="shared" si="2653"/>
        <v>0</v>
      </c>
      <c r="CQ899" s="116">
        <f t="shared" si="2488"/>
        <v>98.319327731092429</v>
      </c>
      <c r="CR899" s="116"/>
    </row>
    <row r="900" spans="1:96" ht="33">
      <c r="A900" s="17" t="s">
        <v>11</v>
      </c>
      <c r="B900" s="31">
        <v>913</v>
      </c>
      <c r="C900" s="18" t="s">
        <v>7</v>
      </c>
      <c r="D900" s="18" t="s">
        <v>73</v>
      </c>
      <c r="E900" s="36" t="s">
        <v>716</v>
      </c>
      <c r="F900" s="18" t="s">
        <v>12</v>
      </c>
      <c r="G900" s="48">
        <f t="shared" si="2647"/>
        <v>238</v>
      </c>
      <c r="H900" s="48">
        <f t="shared" si="2647"/>
        <v>0</v>
      </c>
      <c r="I900" s="48">
        <f t="shared" si="2647"/>
        <v>0</v>
      </c>
      <c r="J900" s="48">
        <f t="shared" si="2647"/>
        <v>0</v>
      </c>
      <c r="K900" s="48">
        <f t="shared" si="2647"/>
        <v>0</v>
      </c>
      <c r="L900" s="48">
        <f t="shared" si="2647"/>
        <v>0</v>
      </c>
      <c r="M900" s="48">
        <f t="shared" si="2647"/>
        <v>238</v>
      </c>
      <c r="N900" s="48">
        <f t="shared" si="2647"/>
        <v>0</v>
      </c>
      <c r="O900" s="48">
        <f t="shared" si="2647"/>
        <v>0</v>
      </c>
      <c r="P900" s="48">
        <f t="shared" si="2647"/>
        <v>0</v>
      </c>
      <c r="Q900" s="48">
        <f t="shared" si="2647"/>
        <v>0</v>
      </c>
      <c r="R900" s="48">
        <f t="shared" si="2647"/>
        <v>0</v>
      </c>
      <c r="S900" s="48">
        <f t="shared" si="2647"/>
        <v>238</v>
      </c>
      <c r="T900" s="48">
        <f t="shared" si="2647"/>
        <v>0</v>
      </c>
      <c r="U900" s="48">
        <f>U901</f>
        <v>0</v>
      </c>
      <c r="V900" s="48">
        <f t="shared" si="2654"/>
        <v>0</v>
      </c>
      <c r="W900" s="48">
        <f t="shared" si="2654"/>
        <v>0</v>
      </c>
      <c r="X900" s="48">
        <f t="shared" si="2654"/>
        <v>0</v>
      </c>
      <c r="Y900" s="48">
        <f t="shared" si="2654"/>
        <v>238</v>
      </c>
      <c r="Z900" s="48">
        <f t="shared" si="2654"/>
        <v>0</v>
      </c>
      <c r="AA900" s="48">
        <f t="shared" si="2648"/>
        <v>0</v>
      </c>
      <c r="AB900" s="48">
        <f t="shared" si="2648"/>
        <v>0</v>
      </c>
      <c r="AC900" s="48">
        <f t="shared" si="2648"/>
        <v>0</v>
      </c>
      <c r="AD900" s="48">
        <f t="shared" si="2648"/>
        <v>0</v>
      </c>
      <c r="AE900" s="48">
        <f t="shared" si="2648"/>
        <v>238</v>
      </c>
      <c r="AF900" s="48">
        <f t="shared" si="2648"/>
        <v>0</v>
      </c>
      <c r="AG900" s="48">
        <f t="shared" si="2648"/>
        <v>0</v>
      </c>
      <c r="AH900" s="48">
        <f t="shared" si="2648"/>
        <v>0</v>
      </c>
      <c r="AI900" s="48">
        <f t="shared" si="2648"/>
        <v>0</v>
      </c>
      <c r="AJ900" s="48">
        <f t="shared" si="2648"/>
        <v>0</v>
      </c>
      <c r="AK900" s="48">
        <f t="shared" si="2648"/>
        <v>238</v>
      </c>
      <c r="AL900" s="48">
        <f t="shared" si="2648"/>
        <v>0</v>
      </c>
      <c r="AM900" s="48">
        <f t="shared" si="2648"/>
        <v>0</v>
      </c>
      <c r="AN900" s="48">
        <f t="shared" si="2648"/>
        <v>0</v>
      </c>
      <c r="AO900" s="48">
        <f t="shared" si="2648"/>
        <v>0</v>
      </c>
      <c r="AP900" s="48">
        <f t="shared" si="2648"/>
        <v>0</v>
      </c>
      <c r="AQ900" s="48">
        <f t="shared" si="2648"/>
        <v>238</v>
      </c>
      <c r="AR900" s="48">
        <f t="shared" si="2648"/>
        <v>0</v>
      </c>
      <c r="AS900" s="48">
        <f t="shared" si="2655"/>
        <v>0</v>
      </c>
      <c r="AT900" s="48">
        <f t="shared" si="2655"/>
        <v>0</v>
      </c>
      <c r="AU900" s="48">
        <f t="shared" si="2655"/>
        <v>0</v>
      </c>
      <c r="AV900" s="48">
        <f t="shared" si="2655"/>
        <v>0</v>
      </c>
      <c r="AW900" s="48">
        <f t="shared" si="2649"/>
        <v>238</v>
      </c>
      <c r="AX900" s="48">
        <f t="shared" si="2649"/>
        <v>0</v>
      </c>
      <c r="AY900" s="48">
        <f t="shared" si="2650"/>
        <v>0</v>
      </c>
      <c r="AZ900" s="48">
        <f t="shared" si="2650"/>
        <v>0</v>
      </c>
      <c r="BA900" s="48">
        <f t="shared" si="2650"/>
        <v>0</v>
      </c>
      <c r="BB900" s="48">
        <f t="shared" si="2650"/>
        <v>0</v>
      </c>
      <c r="BC900" s="48">
        <f t="shared" si="2650"/>
        <v>238</v>
      </c>
      <c r="BD900" s="48">
        <f t="shared" si="2650"/>
        <v>0</v>
      </c>
      <c r="BE900" s="48">
        <f t="shared" si="2650"/>
        <v>0</v>
      </c>
      <c r="BF900" s="48">
        <f t="shared" si="2650"/>
        <v>0</v>
      </c>
      <c r="BG900" s="48">
        <f t="shared" si="2650"/>
        <v>0</v>
      </c>
      <c r="BH900" s="48">
        <f t="shared" si="2650"/>
        <v>0</v>
      </c>
      <c r="BI900" s="48">
        <f t="shared" si="2650"/>
        <v>238</v>
      </c>
      <c r="BJ900" s="48">
        <f t="shared" si="2650"/>
        <v>0</v>
      </c>
      <c r="BK900" s="48">
        <f t="shared" si="2651"/>
        <v>0</v>
      </c>
      <c r="BL900" s="48">
        <f t="shared" si="2651"/>
        <v>0</v>
      </c>
      <c r="BM900" s="48">
        <f t="shared" si="2651"/>
        <v>0</v>
      </c>
      <c r="BN900" s="48">
        <f t="shared" si="2651"/>
        <v>0</v>
      </c>
      <c r="BO900" s="48">
        <f t="shared" si="2651"/>
        <v>238</v>
      </c>
      <c r="BP900" s="48">
        <f t="shared" si="2651"/>
        <v>0</v>
      </c>
      <c r="BQ900" s="48">
        <f t="shared" si="2651"/>
        <v>0</v>
      </c>
      <c r="BR900" s="48">
        <f t="shared" si="2651"/>
        <v>0</v>
      </c>
      <c r="BS900" s="48">
        <f t="shared" si="2651"/>
        <v>0</v>
      </c>
      <c r="BT900" s="48">
        <f t="shared" si="2651"/>
        <v>0</v>
      </c>
      <c r="BU900" s="48">
        <f t="shared" si="2651"/>
        <v>238</v>
      </c>
      <c r="BV900" s="48">
        <f t="shared" si="2651"/>
        <v>0</v>
      </c>
      <c r="BW900" s="48">
        <f t="shared" si="2652"/>
        <v>0</v>
      </c>
      <c r="BX900" s="48">
        <f t="shared" si="2652"/>
        <v>0</v>
      </c>
      <c r="BY900" s="48">
        <f t="shared" si="2652"/>
        <v>0</v>
      </c>
      <c r="BZ900" s="48">
        <f t="shared" si="2652"/>
        <v>0</v>
      </c>
      <c r="CA900" s="48">
        <f t="shared" si="2652"/>
        <v>238</v>
      </c>
      <c r="CB900" s="48">
        <f t="shared" si="2652"/>
        <v>0</v>
      </c>
      <c r="CC900" s="48">
        <f t="shared" si="2652"/>
        <v>0</v>
      </c>
      <c r="CD900" s="48">
        <f t="shared" si="2652"/>
        <v>0</v>
      </c>
      <c r="CE900" s="48">
        <f t="shared" si="2652"/>
        <v>0</v>
      </c>
      <c r="CF900" s="48">
        <f t="shared" si="2652"/>
        <v>0</v>
      </c>
      <c r="CG900" s="48">
        <f t="shared" si="2652"/>
        <v>238</v>
      </c>
      <c r="CH900" s="48">
        <f t="shared" si="2652"/>
        <v>0</v>
      </c>
      <c r="CI900" s="48">
        <f t="shared" si="2653"/>
        <v>0</v>
      </c>
      <c r="CJ900" s="48">
        <f t="shared" si="2653"/>
        <v>0</v>
      </c>
      <c r="CK900" s="48">
        <f t="shared" si="2653"/>
        <v>0</v>
      </c>
      <c r="CL900" s="48">
        <f t="shared" si="2653"/>
        <v>0</v>
      </c>
      <c r="CM900" s="48">
        <f t="shared" si="2653"/>
        <v>238</v>
      </c>
      <c r="CN900" s="48">
        <f t="shared" si="2653"/>
        <v>0</v>
      </c>
      <c r="CO900" s="48">
        <f t="shared" si="2653"/>
        <v>234</v>
      </c>
      <c r="CP900" s="48">
        <f t="shared" si="2653"/>
        <v>0</v>
      </c>
      <c r="CQ900" s="116">
        <f t="shared" si="2488"/>
        <v>98.319327731092429</v>
      </c>
      <c r="CR900" s="116"/>
    </row>
    <row r="901" spans="1:96" ht="20.25" customHeight="1">
      <c r="A901" s="20" t="s">
        <v>13</v>
      </c>
      <c r="B901" s="31">
        <v>913</v>
      </c>
      <c r="C901" s="18" t="s">
        <v>7</v>
      </c>
      <c r="D901" s="18" t="s">
        <v>73</v>
      </c>
      <c r="E901" s="36" t="s">
        <v>716</v>
      </c>
      <c r="F901" s="18" t="s">
        <v>32</v>
      </c>
      <c r="G901" s="48">
        <v>238</v>
      </c>
      <c r="H901" s="48"/>
      <c r="I901" s="48"/>
      <c r="J901" s="48"/>
      <c r="K901" s="48"/>
      <c r="L901" s="48"/>
      <c r="M901" s="48">
        <f>G901+I901+J901+K901+L901</f>
        <v>238</v>
      </c>
      <c r="N901" s="48">
        <f>H901+L901</f>
        <v>0</v>
      </c>
      <c r="O901" s="48"/>
      <c r="P901" s="48"/>
      <c r="Q901" s="48"/>
      <c r="R901" s="48"/>
      <c r="S901" s="48">
        <f>M901+O901+P901+Q901+R901</f>
        <v>238</v>
      </c>
      <c r="T901" s="48">
        <f>N901+R901</f>
        <v>0</v>
      </c>
      <c r="U901" s="48"/>
      <c r="V901" s="48"/>
      <c r="W901" s="48"/>
      <c r="X901" s="48"/>
      <c r="Y901" s="48">
        <f>S901+U901+V901+W901+X901</f>
        <v>238</v>
      </c>
      <c r="Z901" s="48">
        <f>T901+X901</f>
        <v>0</v>
      </c>
      <c r="AA901" s="48"/>
      <c r="AB901" s="48"/>
      <c r="AC901" s="48"/>
      <c r="AD901" s="48"/>
      <c r="AE901" s="48">
        <f>Y901+AA901+AB901+AC901+AD901</f>
        <v>238</v>
      </c>
      <c r="AF901" s="48">
        <f>Z901+AD901</f>
        <v>0</v>
      </c>
      <c r="AG901" s="48"/>
      <c r="AH901" s="48"/>
      <c r="AI901" s="48"/>
      <c r="AJ901" s="48"/>
      <c r="AK901" s="48">
        <f>AE901+AG901+AH901+AI901+AJ901</f>
        <v>238</v>
      </c>
      <c r="AL901" s="48">
        <f>AF901+AJ901</f>
        <v>0</v>
      </c>
      <c r="AM901" s="48"/>
      <c r="AN901" s="48"/>
      <c r="AO901" s="48"/>
      <c r="AP901" s="48"/>
      <c r="AQ901" s="48">
        <f>AK901+AM901+AN901+AO901+AP901</f>
        <v>238</v>
      </c>
      <c r="AR901" s="48">
        <f>AL901+AP901</f>
        <v>0</v>
      </c>
      <c r="AS901" s="48"/>
      <c r="AT901" s="48"/>
      <c r="AU901" s="48"/>
      <c r="AV901" s="48"/>
      <c r="AW901" s="48">
        <f>AQ901+AS901+AT901+AU901+AV901</f>
        <v>238</v>
      </c>
      <c r="AX901" s="48">
        <f>AR901+AV901</f>
        <v>0</v>
      </c>
      <c r="AY901" s="48"/>
      <c r="AZ901" s="48"/>
      <c r="BA901" s="48"/>
      <c r="BB901" s="48"/>
      <c r="BC901" s="48">
        <f>AW901+AY901+AZ901+BA901+BB901</f>
        <v>238</v>
      </c>
      <c r="BD901" s="48">
        <f>AX901+BB901</f>
        <v>0</v>
      </c>
      <c r="BE901" s="48"/>
      <c r="BF901" s="48"/>
      <c r="BG901" s="48"/>
      <c r="BH901" s="48"/>
      <c r="BI901" s="48">
        <f>BC901+BE901+BF901+BG901+BH901</f>
        <v>238</v>
      </c>
      <c r="BJ901" s="48">
        <f>BD901+BH901</f>
        <v>0</v>
      </c>
      <c r="BK901" s="48"/>
      <c r="BL901" s="48"/>
      <c r="BM901" s="48"/>
      <c r="BN901" s="48"/>
      <c r="BO901" s="48">
        <f>BI901+BK901+BL901+BM901+BN901</f>
        <v>238</v>
      </c>
      <c r="BP901" s="48">
        <f>BJ901+BN901</f>
        <v>0</v>
      </c>
      <c r="BQ901" s="48"/>
      <c r="BR901" s="48"/>
      <c r="BS901" s="48"/>
      <c r="BT901" s="48"/>
      <c r="BU901" s="48">
        <f>BO901+BQ901+BR901+BS901+BT901</f>
        <v>238</v>
      </c>
      <c r="BV901" s="48">
        <f>BP901+BT901</f>
        <v>0</v>
      </c>
      <c r="BW901" s="48"/>
      <c r="BX901" s="48"/>
      <c r="BY901" s="48"/>
      <c r="BZ901" s="48"/>
      <c r="CA901" s="48">
        <f>BU901+BW901+BX901+BY901+BZ901</f>
        <v>238</v>
      </c>
      <c r="CB901" s="48">
        <f>BV901+BZ901</f>
        <v>0</v>
      </c>
      <c r="CC901" s="48"/>
      <c r="CD901" s="48"/>
      <c r="CE901" s="48"/>
      <c r="CF901" s="48"/>
      <c r="CG901" s="48">
        <f>CA901+CC901+CD901+CE901+CF901</f>
        <v>238</v>
      </c>
      <c r="CH901" s="48">
        <f>CB901+CF901</f>
        <v>0</v>
      </c>
      <c r="CI901" s="48"/>
      <c r="CJ901" s="48"/>
      <c r="CK901" s="48"/>
      <c r="CL901" s="48"/>
      <c r="CM901" s="48">
        <f>CG901+CI901+CJ901+CK901+CL901</f>
        <v>238</v>
      </c>
      <c r="CN901" s="48">
        <f>CH901+CL901</f>
        <v>0</v>
      </c>
      <c r="CO901" s="48">
        <v>234</v>
      </c>
      <c r="CP901" s="48">
        <f>CJ901+CN901</f>
        <v>0</v>
      </c>
      <c r="CQ901" s="116">
        <f t="shared" si="2488"/>
        <v>98.319327731092429</v>
      </c>
      <c r="CR901" s="116"/>
    </row>
    <row r="902" spans="1:96" ht="12" customHeight="1">
      <c r="A902" s="33"/>
      <c r="B902" s="31"/>
      <c r="C902" s="22"/>
      <c r="D902" s="18"/>
      <c r="E902" s="34"/>
      <c r="F902" s="18"/>
      <c r="G902" s="81"/>
      <c r="H902" s="81"/>
      <c r="I902" s="81"/>
      <c r="J902" s="81"/>
      <c r="K902" s="81"/>
      <c r="L902" s="81"/>
      <c r="M902" s="81"/>
      <c r="N902" s="81"/>
      <c r="O902" s="81"/>
      <c r="P902" s="81"/>
      <c r="Q902" s="81"/>
      <c r="R902" s="81"/>
      <c r="S902" s="81"/>
      <c r="T902" s="81"/>
      <c r="U902" s="81"/>
      <c r="V902" s="81"/>
      <c r="W902" s="81"/>
      <c r="X902" s="81"/>
      <c r="Y902" s="81"/>
      <c r="Z902" s="81"/>
      <c r="AA902" s="81"/>
      <c r="AB902" s="81"/>
      <c r="AC902" s="81"/>
      <c r="AD902" s="81"/>
      <c r="AE902" s="81"/>
      <c r="AF902" s="81"/>
      <c r="AG902" s="81"/>
      <c r="AH902" s="81"/>
      <c r="AI902" s="81"/>
      <c r="AJ902" s="81"/>
      <c r="AK902" s="81"/>
      <c r="AL902" s="81"/>
      <c r="AM902" s="81"/>
      <c r="AN902" s="81"/>
      <c r="AO902" s="81"/>
      <c r="AP902" s="81"/>
      <c r="AQ902" s="81"/>
      <c r="AR902" s="81"/>
      <c r="AS902" s="81"/>
      <c r="AT902" s="81"/>
      <c r="AU902" s="81"/>
      <c r="AV902" s="81"/>
      <c r="AW902" s="81"/>
      <c r="AX902" s="81"/>
      <c r="AY902" s="81"/>
      <c r="AZ902" s="81"/>
      <c r="BA902" s="81"/>
      <c r="BB902" s="81"/>
      <c r="BC902" s="81"/>
      <c r="BD902" s="81"/>
      <c r="BE902" s="81"/>
      <c r="BF902" s="81"/>
      <c r="BG902" s="81"/>
      <c r="BH902" s="81"/>
      <c r="BI902" s="81"/>
      <c r="BJ902" s="81"/>
      <c r="BK902" s="81"/>
      <c r="BL902" s="81"/>
      <c r="BM902" s="81"/>
      <c r="BN902" s="81"/>
      <c r="BO902" s="81"/>
      <c r="BP902" s="81"/>
      <c r="BQ902" s="81"/>
      <c r="BR902" s="81"/>
      <c r="BS902" s="81"/>
      <c r="BT902" s="81"/>
      <c r="BU902" s="81"/>
      <c r="BV902" s="81"/>
      <c r="BW902" s="81"/>
      <c r="BX902" s="81"/>
      <c r="BY902" s="81"/>
      <c r="BZ902" s="81"/>
      <c r="CA902" s="81"/>
      <c r="CB902" s="81"/>
      <c r="CC902" s="81"/>
      <c r="CD902" s="81"/>
      <c r="CE902" s="81"/>
      <c r="CF902" s="81"/>
      <c r="CG902" s="81"/>
      <c r="CH902" s="81"/>
      <c r="CI902" s="81"/>
      <c r="CJ902" s="81"/>
      <c r="CK902" s="81"/>
      <c r="CL902" s="81"/>
      <c r="CM902" s="81"/>
      <c r="CN902" s="81"/>
      <c r="CO902" s="81"/>
      <c r="CP902" s="81"/>
      <c r="CQ902" s="118"/>
      <c r="CR902" s="118"/>
    </row>
    <row r="903" spans="1:96" ht="18.75">
      <c r="A903" s="15" t="s">
        <v>361</v>
      </c>
      <c r="B903" s="30">
        <v>913</v>
      </c>
      <c r="C903" s="16" t="s">
        <v>7</v>
      </c>
      <c r="D903" s="16" t="s">
        <v>7</v>
      </c>
      <c r="E903" s="16"/>
      <c r="F903" s="16"/>
      <c r="G903" s="11">
        <f>G904+G919</f>
        <v>68275</v>
      </c>
      <c r="H903" s="11">
        <f>H904+H919</f>
        <v>33519</v>
      </c>
      <c r="I903" s="11">
        <f t="shared" ref="I903:N903" si="2656">I904+I919</f>
        <v>0</v>
      </c>
      <c r="J903" s="11">
        <f t="shared" si="2656"/>
        <v>0</v>
      </c>
      <c r="K903" s="11">
        <f t="shared" si="2656"/>
        <v>0</v>
      </c>
      <c r="L903" s="11">
        <f t="shared" si="2656"/>
        <v>0</v>
      </c>
      <c r="M903" s="11">
        <f t="shared" si="2656"/>
        <v>68275</v>
      </c>
      <c r="N903" s="11">
        <f t="shared" si="2656"/>
        <v>33519</v>
      </c>
      <c r="O903" s="11">
        <f t="shared" ref="O903:T903" si="2657">O904+O919</f>
        <v>0</v>
      </c>
      <c r="P903" s="11">
        <f t="shared" si="2657"/>
        <v>0</v>
      </c>
      <c r="Q903" s="11">
        <f t="shared" si="2657"/>
        <v>0</v>
      </c>
      <c r="R903" s="11">
        <f t="shared" si="2657"/>
        <v>0</v>
      </c>
      <c r="S903" s="11">
        <f t="shared" si="2657"/>
        <v>68275</v>
      </c>
      <c r="T903" s="11">
        <f t="shared" si="2657"/>
        <v>33519</v>
      </c>
      <c r="U903" s="11">
        <f t="shared" ref="U903:Z903" si="2658">U904+U919</f>
        <v>0</v>
      </c>
      <c r="V903" s="11">
        <f t="shared" si="2658"/>
        <v>7</v>
      </c>
      <c r="W903" s="11">
        <f t="shared" si="2658"/>
        <v>0</v>
      </c>
      <c r="X903" s="11">
        <f t="shared" si="2658"/>
        <v>9605</v>
      </c>
      <c r="Y903" s="11">
        <f t="shared" si="2658"/>
        <v>77887</v>
      </c>
      <c r="Z903" s="11">
        <f t="shared" si="2658"/>
        <v>43124</v>
      </c>
      <c r="AA903" s="11">
        <f t="shared" ref="AA903:AF903" si="2659">AA904+AA919</f>
        <v>0</v>
      </c>
      <c r="AB903" s="11">
        <f t="shared" si="2659"/>
        <v>0</v>
      </c>
      <c r="AC903" s="11">
        <f t="shared" si="2659"/>
        <v>0</v>
      </c>
      <c r="AD903" s="11">
        <f t="shared" si="2659"/>
        <v>0</v>
      </c>
      <c r="AE903" s="11">
        <f t="shared" si="2659"/>
        <v>77887</v>
      </c>
      <c r="AF903" s="11">
        <f t="shared" si="2659"/>
        <v>43124</v>
      </c>
      <c r="AG903" s="11">
        <f t="shared" ref="AG903:AL903" si="2660">AG904+AG919</f>
        <v>0</v>
      </c>
      <c r="AH903" s="11">
        <f t="shared" si="2660"/>
        <v>0</v>
      </c>
      <c r="AI903" s="11">
        <f t="shared" si="2660"/>
        <v>0</v>
      </c>
      <c r="AJ903" s="11">
        <f t="shared" si="2660"/>
        <v>5527</v>
      </c>
      <c r="AK903" s="11">
        <f t="shared" si="2660"/>
        <v>83414</v>
      </c>
      <c r="AL903" s="11">
        <f t="shared" si="2660"/>
        <v>48651</v>
      </c>
      <c r="AM903" s="11">
        <f t="shared" ref="AM903:AR903" si="2661">AM904+AM919</f>
        <v>0</v>
      </c>
      <c r="AN903" s="11">
        <f t="shared" si="2661"/>
        <v>0</v>
      </c>
      <c r="AO903" s="11">
        <f t="shared" si="2661"/>
        <v>0</v>
      </c>
      <c r="AP903" s="11">
        <f t="shared" si="2661"/>
        <v>0</v>
      </c>
      <c r="AQ903" s="11">
        <f t="shared" si="2661"/>
        <v>83414</v>
      </c>
      <c r="AR903" s="11">
        <f t="shared" si="2661"/>
        <v>48651</v>
      </c>
      <c r="AS903" s="11">
        <f t="shared" ref="AS903:AX903" si="2662">AS904+AS919</f>
        <v>0</v>
      </c>
      <c r="AT903" s="11">
        <f t="shared" si="2662"/>
        <v>0</v>
      </c>
      <c r="AU903" s="11">
        <f t="shared" si="2662"/>
        <v>0</v>
      </c>
      <c r="AV903" s="11">
        <f t="shared" si="2662"/>
        <v>0</v>
      </c>
      <c r="AW903" s="11">
        <f t="shared" si="2662"/>
        <v>83414</v>
      </c>
      <c r="AX903" s="11">
        <f t="shared" si="2662"/>
        <v>48651</v>
      </c>
      <c r="AY903" s="11">
        <f t="shared" ref="AY903:BD903" si="2663">AY904+AY919</f>
        <v>0</v>
      </c>
      <c r="AZ903" s="11">
        <f t="shared" si="2663"/>
        <v>0</v>
      </c>
      <c r="BA903" s="11">
        <f t="shared" si="2663"/>
        <v>0</v>
      </c>
      <c r="BB903" s="11">
        <f t="shared" si="2663"/>
        <v>0</v>
      </c>
      <c r="BC903" s="11">
        <f t="shared" si="2663"/>
        <v>83414</v>
      </c>
      <c r="BD903" s="11">
        <f t="shared" si="2663"/>
        <v>48651</v>
      </c>
      <c r="BE903" s="11">
        <f t="shared" ref="BE903:BJ903" si="2664">BE904+BE919</f>
        <v>0</v>
      </c>
      <c r="BF903" s="11">
        <f t="shared" si="2664"/>
        <v>325</v>
      </c>
      <c r="BG903" s="11">
        <f t="shared" si="2664"/>
        <v>0</v>
      </c>
      <c r="BH903" s="11">
        <f t="shared" si="2664"/>
        <v>889</v>
      </c>
      <c r="BI903" s="11">
        <f t="shared" si="2664"/>
        <v>84628</v>
      </c>
      <c r="BJ903" s="11">
        <f t="shared" si="2664"/>
        <v>49540</v>
      </c>
      <c r="BK903" s="11">
        <f t="shared" ref="BK903:BP903" si="2665">BK904+BK919</f>
        <v>0</v>
      </c>
      <c r="BL903" s="11">
        <f t="shared" si="2665"/>
        <v>0</v>
      </c>
      <c r="BM903" s="11">
        <f t="shared" si="2665"/>
        <v>0</v>
      </c>
      <c r="BN903" s="11">
        <f t="shared" si="2665"/>
        <v>0</v>
      </c>
      <c r="BO903" s="11">
        <f t="shared" si="2665"/>
        <v>84628</v>
      </c>
      <c r="BP903" s="11">
        <f t="shared" si="2665"/>
        <v>49540</v>
      </c>
      <c r="BQ903" s="11">
        <f t="shared" ref="BQ903:BV903" si="2666">BQ904+BQ919</f>
        <v>0</v>
      </c>
      <c r="BR903" s="11">
        <f t="shared" si="2666"/>
        <v>0</v>
      </c>
      <c r="BS903" s="11">
        <f t="shared" si="2666"/>
        <v>0</v>
      </c>
      <c r="BT903" s="11">
        <f t="shared" si="2666"/>
        <v>0</v>
      </c>
      <c r="BU903" s="11">
        <f t="shared" si="2666"/>
        <v>84628</v>
      </c>
      <c r="BV903" s="11">
        <f t="shared" si="2666"/>
        <v>49540</v>
      </c>
      <c r="BW903" s="11">
        <f t="shared" ref="BW903:CB903" si="2667">BW904+BW919</f>
        <v>0</v>
      </c>
      <c r="BX903" s="11">
        <f t="shared" si="2667"/>
        <v>0</v>
      </c>
      <c r="BY903" s="11">
        <f t="shared" si="2667"/>
        <v>0</v>
      </c>
      <c r="BZ903" s="11">
        <f t="shared" si="2667"/>
        <v>0</v>
      </c>
      <c r="CA903" s="11">
        <f t="shared" si="2667"/>
        <v>84628</v>
      </c>
      <c r="CB903" s="11">
        <f t="shared" si="2667"/>
        <v>49540</v>
      </c>
      <c r="CC903" s="11">
        <f t="shared" ref="CC903:CH903" si="2668">CC904+CC919</f>
        <v>0</v>
      </c>
      <c r="CD903" s="11">
        <f t="shared" si="2668"/>
        <v>0</v>
      </c>
      <c r="CE903" s="11">
        <f t="shared" si="2668"/>
        <v>0</v>
      </c>
      <c r="CF903" s="11">
        <f t="shared" si="2668"/>
        <v>0</v>
      </c>
      <c r="CG903" s="11">
        <f t="shared" si="2668"/>
        <v>84628</v>
      </c>
      <c r="CH903" s="11">
        <f t="shared" si="2668"/>
        <v>49540</v>
      </c>
      <c r="CI903" s="11">
        <f t="shared" ref="CI903:CN903" si="2669">CI904+CI919</f>
        <v>0</v>
      </c>
      <c r="CJ903" s="11">
        <f t="shared" si="2669"/>
        <v>0</v>
      </c>
      <c r="CK903" s="11">
        <f t="shared" si="2669"/>
        <v>-36</v>
      </c>
      <c r="CL903" s="11">
        <f t="shared" si="2669"/>
        <v>0</v>
      </c>
      <c r="CM903" s="11">
        <f t="shared" si="2669"/>
        <v>84592</v>
      </c>
      <c r="CN903" s="11">
        <f t="shared" si="2669"/>
        <v>49540</v>
      </c>
      <c r="CO903" s="11">
        <f t="shared" ref="CO903:CP903" si="2670">CO904+CO919</f>
        <v>84560</v>
      </c>
      <c r="CP903" s="11">
        <f t="shared" si="2670"/>
        <v>49539</v>
      </c>
      <c r="CQ903" s="124">
        <f t="shared" ref="CQ903:CQ966" si="2671">CO903/CM903*100</f>
        <v>99.962171363722348</v>
      </c>
      <c r="CR903" s="124">
        <f t="shared" ref="CR903:CR925" si="2672">CP903/CN903*100</f>
        <v>99.997981429148169</v>
      </c>
    </row>
    <row r="904" spans="1:96" ht="33.75">
      <c r="A904" s="17" t="s">
        <v>673</v>
      </c>
      <c r="B904" s="31">
        <v>913</v>
      </c>
      <c r="C904" s="18" t="s">
        <v>7</v>
      </c>
      <c r="D904" s="18" t="s">
        <v>7</v>
      </c>
      <c r="E904" s="18" t="s">
        <v>170</v>
      </c>
      <c r="F904" s="18"/>
      <c r="G904" s="6">
        <f>G905+G909+G913</f>
        <v>34756</v>
      </c>
      <c r="H904" s="6">
        <f>H905+H909+H913</f>
        <v>0</v>
      </c>
      <c r="I904" s="6">
        <f t="shared" ref="I904:N904" si="2673">I905+I909+I913</f>
        <v>0</v>
      </c>
      <c r="J904" s="6">
        <f t="shared" si="2673"/>
        <v>0</v>
      </c>
      <c r="K904" s="6">
        <f t="shared" si="2673"/>
        <v>0</v>
      </c>
      <c r="L904" s="6">
        <f t="shared" si="2673"/>
        <v>0</v>
      </c>
      <c r="M904" s="6">
        <f t="shared" si="2673"/>
        <v>34756</v>
      </c>
      <c r="N904" s="6">
        <f t="shared" si="2673"/>
        <v>0</v>
      </c>
      <c r="O904" s="6">
        <f t="shared" ref="O904:T904" si="2674">O905+O909+O913</f>
        <v>0</v>
      </c>
      <c r="P904" s="6">
        <f t="shared" si="2674"/>
        <v>0</v>
      </c>
      <c r="Q904" s="6">
        <f t="shared" si="2674"/>
        <v>0</v>
      </c>
      <c r="R904" s="6">
        <f t="shared" si="2674"/>
        <v>0</v>
      </c>
      <c r="S904" s="6">
        <f t="shared" si="2674"/>
        <v>34756</v>
      </c>
      <c r="T904" s="6">
        <f t="shared" si="2674"/>
        <v>0</v>
      </c>
      <c r="U904" s="6">
        <f t="shared" ref="U904:AX904" si="2675">U905+U909+U913+U916</f>
        <v>0</v>
      </c>
      <c r="V904" s="6">
        <f t="shared" si="2675"/>
        <v>7</v>
      </c>
      <c r="W904" s="6">
        <f t="shared" si="2675"/>
        <v>0</v>
      </c>
      <c r="X904" s="6">
        <f t="shared" si="2675"/>
        <v>9605</v>
      </c>
      <c r="Y904" s="6">
        <f t="shared" si="2675"/>
        <v>44368</v>
      </c>
      <c r="Z904" s="6">
        <f t="shared" si="2675"/>
        <v>9605</v>
      </c>
      <c r="AA904" s="6">
        <f t="shared" si="2675"/>
        <v>0</v>
      </c>
      <c r="AB904" s="6">
        <f t="shared" si="2675"/>
        <v>0</v>
      </c>
      <c r="AC904" s="6">
        <f t="shared" si="2675"/>
        <v>0</v>
      </c>
      <c r="AD904" s="6">
        <f t="shared" si="2675"/>
        <v>0</v>
      </c>
      <c r="AE904" s="6">
        <f t="shared" si="2675"/>
        <v>44368</v>
      </c>
      <c r="AF904" s="6">
        <f t="shared" si="2675"/>
        <v>9605</v>
      </c>
      <c r="AG904" s="6">
        <f t="shared" si="2675"/>
        <v>0</v>
      </c>
      <c r="AH904" s="6">
        <f t="shared" si="2675"/>
        <v>0</v>
      </c>
      <c r="AI904" s="6">
        <f t="shared" si="2675"/>
        <v>0</v>
      </c>
      <c r="AJ904" s="6">
        <f t="shared" si="2675"/>
        <v>0</v>
      </c>
      <c r="AK904" s="6">
        <f t="shared" si="2675"/>
        <v>44368</v>
      </c>
      <c r="AL904" s="6">
        <f t="shared" si="2675"/>
        <v>9605</v>
      </c>
      <c r="AM904" s="6">
        <f t="shared" si="2675"/>
        <v>0</v>
      </c>
      <c r="AN904" s="6">
        <f t="shared" si="2675"/>
        <v>0</v>
      </c>
      <c r="AO904" s="6">
        <f t="shared" si="2675"/>
        <v>0</v>
      </c>
      <c r="AP904" s="6">
        <f t="shared" si="2675"/>
        <v>0</v>
      </c>
      <c r="AQ904" s="6">
        <f t="shared" si="2675"/>
        <v>44368</v>
      </c>
      <c r="AR904" s="6">
        <f t="shared" si="2675"/>
        <v>9605</v>
      </c>
      <c r="AS904" s="6">
        <f t="shared" si="2675"/>
        <v>0</v>
      </c>
      <c r="AT904" s="6">
        <f t="shared" si="2675"/>
        <v>0</v>
      </c>
      <c r="AU904" s="6">
        <f t="shared" si="2675"/>
        <v>0</v>
      </c>
      <c r="AV904" s="6">
        <f t="shared" si="2675"/>
        <v>0</v>
      </c>
      <c r="AW904" s="6">
        <f t="shared" si="2675"/>
        <v>44368</v>
      </c>
      <c r="AX904" s="6">
        <f t="shared" si="2675"/>
        <v>9605</v>
      </c>
      <c r="AY904" s="6">
        <f t="shared" ref="AY904:BD904" si="2676">AY905+AY909+AY913+AY916</f>
        <v>0</v>
      </c>
      <c r="AZ904" s="6">
        <f t="shared" si="2676"/>
        <v>0</v>
      </c>
      <c r="BA904" s="6">
        <f t="shared" si="2676"/>
        <v>0</v>
      </c>
      <c r="BB904" s="6">
        <f t="shared" si="2676"/>
        <v>0</v>
      </c>
      <c r="BC904" s="6">
        <f t="shared" si="2676"/>
        <v>44368</v>
      </c>
      <c r="BD904" s="6">
        <f t="shared" si="2676"/>
        <v>9605</v>
      </c>
      <c r="BE904" s="6">
        <f t="shared" ref="BE904:BJ904" si="2677">BE905+BE909+BE913+BE916</f>
        <v>0</v>
      </c>
      <c r="BF904" s="6">
        <f t="shared" si="2677"/>
        <v>325</v>
      </c>
      <c r="BG904" s="6">
        <f t="shared" si="2677"/>
        <v>0</v>
      </c>
      <c r="BH904" s="6">
        <f t="shared" si="2677"/>
        <v>889</v>
      </c>
      <c r="BI904" s="6">
        <f t="shared" si="2677"/>
        <v>45582</v>
      </c>
      <c r="BJ904" s="6">
        <f t="shared" si="2677"/>
        <v>10494</v>
      </c>
      <c r="BK904" s="6">
        <f t="shared" ref="BK904:BP904" si="2678">BK905+BK909+BK913+BK916</f>
        <v>0</v>
      </c>
      <c r="BL904" s="6">
        <f t="shared" si="2678"/>
        <v>0</v>
      </c>
      <c r="BM904" s="6">
        <f t="shared" si="2678"/>
        <v>0</v>
      </c>
      <c r="BN904" s="6">
        <f t="shared" si="2678"/>
        <v>0</v>
      </c>
      <c r="BO904" s="6">
        <f t="shared" si="2678"/>
        <v>45582</v>
      </c>
      <c r="BP904" s="6">
        <f t="shared" si="2678"/>
        <v>10494</v>
      </c>
      <c r="BQ904" s="6">
        <f t="shared" ref="BQ904:BV904" si="2679">BQ905+BQ909+BQ913+BQ916</f>
        <v>0</v>
      </c>
      <c r="BR904" s="6">
        <f t="shared" si="2679"/>
        <v>0</v>
      </c>
      <c r="BS904" s="6">
        <f t="shared" si="2679"/>
        <v>0</v>
      </c>
      <c r="BT904" s="6">
        <f t="shared" si="2679"/>
        <v>0</v>
      </c>
      <c r="BU904" s="6">
        <f t="shared" si="2679"/>
        <v>45582</v>
      </c>
      <c r="BV904" s="6">
        <f t="shared" si="2679"/>
        <v>10494</v>
      </c>
      <c r="BW904" s="6">
        <f t="shared" ref="BW904:CB904" si="2680">BW905+BW909+BW913+BW916</f>
        <v>0</v>
      </c>
      <c r="BX904" s="6">
        <f t="shared" si="2680"/>
        <v>0</v>
      </c>
      <c r="BY904" s="6">
        <f t="shared" si="2680"/>
        <v>0</v>
      </c>
      <c r="BZ904" s="6">
        <f t="shared" si="2680"/>
        <v>0</v>
      </c>
      <c r="CA904" s="6">
        <f t="shared" si="2680"/>
        <v>45582</v>
      </c>
      <c r="CB904" s="6">
        <f t="shared" si="2680"/>
        <v>10494</v>
      </c>
      <c r="CC904" s="6">
        <f t="shared" ref="CC904:CH904" si="2681">CC905+CC909+CC913+CC916</f>
        <v>0</v>
      </c>
      <c r="CD904" s="6">
        <f t="shared" si="2681"/>
        <v>0</v>
      </c>
      <c r="CE904" s="6">
        <f t="shared" si="2681"/>
        <v>0</v>
      </c>
      <c r="CF904" s="6">
        <f t="shared" si="2681"/>
        <v>0</v>
      </c>
      <c r="CG904" s="6">
        <f t="shared" si="2681"/>
        <v>45582</v>
      </c>
      <c r="CH904" s="6">
        <f t="shared" si="2681"/>
        <v>10494</v>
      </c>
      <c r="CI904" s="6">
        <f t="shared" ref="CI904:CN904" si="2682">CI905+CI909+CI913+CI916</f>
        <v>0</v>
      </c>
      <c r="CJ904" s="6">
        <f t="shared" si="2682"/>
        <v>0</v>
      </c>
      <c r="CK904" s="6">
        <f t="shared" si="2682"/>
        <v>-36</v>
      </c>
      <c r="CL904" s="6">
        <f t="shared" si="2682"/>
        <v>0</v>
      </c>
      <c r="CM904" s="6">
        <f t="shared" si="2682"/>
        <v>45546</v>
      </c>
      <c r="CN904" s="6">
        <f t="shared" si="2682"/>
        <v>10494</v>
      </c>
      <c r="CO904" s="6">
        <f t="shared" ref="CO904:CP904" si="2683">CO905+CO909+CO913+CO916</f>
        <v>45514</v>
      </c>
      <c r="CP904" s="6">
        <f t="shared" si="2683"/>
        <v>10493</v>
      </c>
      <c r="CQ904" s="32">
        <f t="shared" si="2671"/>
        <v>99.929741360382906</v>
      </c>
      <c r="CR904" s="32">
        <f t="shared" si="2672"/>
        <v>99.990470745187736</v>
      </c>
    </row>
    <row r="905" spans="1:96" ht="33">
      <c r="A905" s="17" t="s">
        <v>70</v>
      </c>
      <c r="B905" s="31">
        <v>913</v>
      </c>
      <c r="C905" s="18" t="s">
        <v>7</v>
      </c>
      <c r="D905" s="18" t="s">
        <v>7</v>
      </c>
      <c r="E905" s="18" t="s">
        <v>172</v>
      </c>
      <c r="F905" s="18"/>
      <c r="G905" s="48">
        <f t="shared" ref="G905:V907" si="2684">G906</f>
        <v>32036</v>
      </c>
      <c r="H905" s="48">
        <f t="shared" si="2684"/>
        <v>0</v>
      </c>
      <c r="I905" s="48">
        <f t="shared" si="2684"/>
        <v>0</v>
      </c>
      <c r="J905" s="48">
        <f t="shared" si="2684"/>
        <v>0</v>
      </c>
      <c r="K905" s="48">
        <f t="shared" si="2684"/>
        <v>0</v>
      </c>
      <c r="L905" s="48">
        <f t="shared" si="2684"/>
        <v>0</v>
      </c>
      <c r="M905" s="48">
        <f t="shared" si="2684"/>
        <v>32036</v>
      </c>
      <c r="N905" s="48">
        <f t="shared" si="2684"/>
        <v>0</v>
      </c>
      <c r="O905" s="48">
        <f t="shared" si="2684"/>
        <v>0</v>
      </c>
      <c r="P905" s="48">
        <f t="shared" si="2684"/>
        <v>0</v>
      </c>
      <c r="Q905" s="48">
        <f t="shared" si="2684"/>
        <v>0</v>
      </c>
      <c r="R905" s="48">
        <f t="shared" si="2684"/>
        <v>0</v>
      </c>
      <c r="S905" s="48">
        <f t="shared" si="2684"/>
        <v>32036</v>
      </c>
      <c r="T905" s="48">
        <f t="shared" si="2684"/>
        <v>0</v>
      </c>
      <c r="U905" s="48">
        <f t="shared" si="2684"/>
        <v>0</v>
      </c>
      <c r="V905" s="48">
        <f t="shared" si="2684"/>
        <v>0</v>
      </c>
      <c r="W905" s="48">
        <f t="shared" ref="U905:AJ907" si="2685">W906</f>
        <v>0</v>
      </c>
      <c r="X905" s="48">
        <f t="shared" si="2685"/>
        <v>0</v>
      </c>
      <c r="Y905" s="48">
        <f t="shared" si="2685"/>
        <v>32036</v>
      </c>
      <c r="Z905" s="48">
        <f t="shared" si="2685"/>
        <v>0</v>
      </c>
      <c r="AA905" s="48">
        <f t="shared" si="2685"/>
        <v>0</v>
      </c>
      <c r="AB905" s="48">
        <f t="shared" si="2685"/>
        <v>0</v>
      </c>
      <c r="AC905" s="48">
        <f t="shared" si="2685"/>
        <v>0</v>
      </c>
      <c r="AD905" s="48">
        <f t="shared" si="2685"/>
        <v>0</v>
      </c>
      <c r="AE905" s="48">
        <f t="shared" si="2685"/>
        <v>32036</v>
      </c>
      <c r="AF905" s="48">
        <f t="shared" si="2685"/>
        <v>0</v>
      </c>
      <c r="AG905" s="48">
        <f t="shared" si="2685"/>
        <v>0</v>
      </c>
      <c r="AH905" s="48">
        <f t="shared" si="2685"/>
        <v>0</v>
      </c>
      <c r="AI905" s="48">
        <f t="shared" si="2685"/>
        <v>0</v>
      </c>
      <c r="AJ905" s="48">
        <f t="shared" si="2685"/>
        <v>0</v>
      </c>
      <c r="AK905" s="48">
        <f t="shared" ref="AG905:AY907" si="2686">AK906</f>
        <v>32036</v>
      </c>
      <c r="AL905" s="48">
        <f t="shared" si="2686"/>
        <v>0</v>
      </c>
      <c r="AM905" s="48">
        <f t="shared" si="2686"/>
        <v>0</v>
      </c>
      <c r="AN905" s="48">
        <f t="shared" si="2686"/>
        <v>0</v>
      </c>
      <c r="AO905" s="48">
        <f t="shared" si="2686"/>
        <v>0</v>
      </c>
      <c r="AP905" s="48">
        <f t="shared" si="2686"/>
        <v>0</v>
      </c>
      <c r="AQ905" s="48">
        <f t="shared" si="2686"/>
        <v>32036</v>
      </c>
      <c r="AR905" s="48">
        <f t="shared" si="2686"/>
        <v>0</v>
      </c>
      <c r="AS905" s="48">
        <f t="shared" si="2686"/>
        <v>0</v>
      </c>
      <c r="AT905" s="48">
        <f t="shared" si="2686"/>
        <v>0</v>
      </c>
      <c r="AU905" s="48">
        <f t="shared" si="2686"/>
        <v>0</v>
      </c>
      <c r="AV905" s="48">
        <f t="shared" si="2686"/>
        <v>0</v>
      </c>
      <c r="AW905" s="48">
        <f t="shared" si="2686"/>
        <v>32036</v>
      </c>
      <c r="AX905" s="48">
        <f t="shared" si="2686"/>
        <v>0</v>
      </c>
      <c r="AY905" s="48">
        <f t="shared" si="2686"/>
        <v>0</v>
      </c>
      <c r="AZ905" s="48">
        <f t="shared" ref="AY905:BN907" si="2687">AZ906</f>
        <v>0</v>
      </c>
      <c r="BA905" s="48">
        <f t="shared" si="2687"/>
        <v>0</v>
      </c>
      <c r="BB905" s="48">
        <f t="shared" si="2687"/>
        <v>0</v>
      </c>
      <c r="BC905" s="48">
        <f t="shared" si="2687"/>
        <v>32036</v>
      </c>
      <c r="BD905" s="48">
        <f t="shared" si="2687"/>
        <v>0</v>
      </c>
      <c r="BE905" s="48">
        <f t="shared" si="2687"/>
        <v>0</v>
      </c>
      <c r="BF905" s="48">
        <f t="shared" si="2687"/>
        <v>325</v>
      </c>
      <c r="BG905" s="48">
        <f t="shared" si="2687"/>
        <v>0</v>
      </c>
      <c r="BH905" s="48">
        <f t="shared" si="2687"/>
        <v>0</v>
      </c>
      <c r="BI905" s="48">
        <f t="shared" si="2687"/>
        <v>32361</v>
      </c>
      <c r="BJ905" s="48">
        <f t="shared" si="2687"/>
        <v>0</v>
      </c>
      <c r="BK905" s="48">
        <f t="shared" si="2687"/>
        <v>0</v>
      </c>
      <c r="BL905" s="48">
        <f t="shared" si="2687"/>
        <v>0</v>
      </c>
      <c r="BM905" s="48">
        <f t="shared" si="2687"/>
        <v>0</v>
      </c>
      <c r="BN905" s="48">
        <f t="shared" si="2687"/>
        <v>0</v>
      </c>
      <c r="BO905" s="48">
        <f t="shared" ref="BK905:BZ907" si="2688">BO906</f>
        <v>32361</v>
      </c>
      <c r="BP905" s="48">
        <f t="shared" si="2688"/>
        <v>0</v>
      </c>
      <c r="BQ905" s="48">
        <f t="shared" si="2688"/>
        <v>0</v>
      </c>
      <c r="BR905" s="48">
        <f t="shared" si="2688"/>
        <v>0</v>
      </c>
      <c r="BS905" s="48">
        <f t="shared" si="2688"/>
        <v>0</v>
      </c>
      <c r="BT905" s="48">
        <f t="shared" si="2688"/>
        <v>0</v>
      </c>
      <c r="BU905" s="48">
        <f t="shared" si="2688"/>
        <v>32361</v>
      </c>
      <c r="BV905" s="48">
        <f t="shared" si="2688"/>
        <v>0</v>
      </c>
      <c r="BW905" s="48">
        <f t="shared" si="2688"/>
        <v>0</v>
      </c>
      <c r="BX905" s="48">
        <f t="shared" si="2688"/>
        <v>0</v>
      </c>
      <c r="BY905" s="48">
        <f t="shared" si="2688"/>
        <v>0</v>
      </c>
      <c r="BZ905" s="48">
        <f t="shared" si="2688"/>
        <v>0</v>
      </c>
      <c r="CA905" s="48">
        <f t="shared" ref="BW905:CL907" si="2689">CA906</f>
        <v>32361</v>
      </c>
      <c r="CB905" s="48">
        <f t="shared" si="2689"/>
        <v>0</v>
      </c>
      <c r="CC905" s="48">
        <f t="shared" si="2689"/>
        <v>0</v>
      </c>
      <c r="CD905" s="48">
        <f t="shared" si="2689"/>
        <v>0</v>
      </c>
      <c r="CE905" s="48">
        <f t="shared" si="2689"/>
        <v>0</v>
      </c>
      <c r="CF905" s="48">
        <f t="shared" si="2689"/>
        <v>0</v>
      </c>
      <c r="CG905" s="48">
        <f t="shared" si="2689"/>
        <v>32361</v>
      </c>
      <c r="CH905" s="48">
        <f t="shared" si="2689"/>
        <v>0</v>
      </c>
      <c r="CI905" s="48">
        <f t="shared" si="2689"/>
        <v>0</v>
      </c>
      <c r="CJ905" s="48">
        <f t="shared" si="2689"/>
        <v>0</v>
      </c>
      <c r="CK905" s="48">
        <f t="shared" si="2689"/>
        <v>0</v>
      </c>
      <c r="CL905" s="48">
        <f t="shared" si="2689"/>
        <v>0</v>
      </c>
      <c r="CM905" s="48">
        <f t="shared" ref="CI905:CP907" si="2690">CM906</f>
        <v>32361</v>
      </c>
      <c r="CN905" s="48">
        <f t="shared" si="2690"/>
        <v>0</v>
      </c>
      <c r="CO905" s="48">
        <f t="shared" si="2690"/>
        <v>32361</v>
      </c>
      <c r="CP905" s="48">
        <f t="shared" si="2690"/>
        <v>0</v>
      </c>
      <c r="CQ905" s="116">
        <f t="shared" si="2671"/>
        <v>100</v>
      </c>
      <c r="CR905" s="116"/>
    </row>
    <row r="906" spans="1:96" ht="33">
      <c r="A906" s="17" t="s">
        <v>173</v>
      </c>
      <c r="B906" s="31">
        <v>913</v>
      </c>
      <c r="C906" s="18" t="s">
        <v>7</v>
      </c>
      <c r="D906" s="18" t="s">
        <v>7</v>
      </c>
      <c r="E906" s="18" t="s">
        <v>174</v>
      </c>
      <c r="F906" s="18"/>
      <c r="G906" s="48">
        <f t="shared" si="2684"/>
        <v>32036</v>
      </c>
      <c r="H906" s="48">
        <f t="shared" si="2684"/>
        <v>0</v>
      </c>
      <c r="I906" s="48">
        <f t="shared" si="2684"/>
        <v>0</v>
      </c>
      <c r="J906" s="48">
        <f t="shared" si="2684"/>
        <v>0</v>
      </c>
      <c r="K906" s="48">
        <f t="shared" si="2684"/>
        <v>0</v>
      </c>
      <c r="L906" s="48">
        <f t="shared" si="2684"/>
        <v>0</v>
      </c>
      <c r="M906" s="48">
        <f t="shared" si="2684"/>
        <v>32036</v>
      </c>
      <c r="N906" s="48">
        <f t="shared" si="2684"/>
        <v>0</v>
      </c>
      <c r="O906" s="48">
        <f t="shared" si="2684"/>
        <v>0</v>
      </c>
      <c r="P906" s="48">
        <f t="shared" si="2684"/>
        <v>0</v>
      </c>
      <c r="Q906" s="48">
        <f t="shared" si="2684"/>
        <v>0</v>
      </c>
      <c r="R906" s="48">
        <f t="shared" si="2684"/>
        <v>0</v>
      </c>
      <c r="S906" s="48">
        <f t="shared" si="2684"/>
        <v>32036</v>
      </c>
      <c r="T906" s="48">
        <f t="shared" si="2684"/>
        <v>0</v>
      </c>
      <c r="U906" s="48">
        <f t="shared" si="2685"/>
        <v>0</v>
      </c>
      <c r="V906" s="48">
        <f t="shared" si="2685"/>
        <v>0</v>
      </c>
      <c r="W906" s="48">
        <f t="shared" si="2685"/>
        <v>0</v>
      </c>
      <c r="X906" s="48">
        <f t="shared" si="2685"/>
        <v>0</v>
      </c>
      <c r="Y906" s="48">
        <f t="shared" si="2685"/>
        <v>32036</v>
      </c>
      <c r="Z906" s="48">
        <f t="shared" si="2685"/>
        <v>0</v>
      </c>
      <c r="AA906" s="48">
        <f t="shared" si="2685"/>
        <v>0</v>
      </c>
      <c r="AB906" s="48">
        <f t="shared" si="2685"/>
        <v>0</v>
      </c>
      <c r="AC906" s="48">
        <f t="shared" si="2685"/>
        <v>0</v>
      </c>
      <c r="AD906" s="48">
        <f t="shared" si="2685"/>
        <v>0</v>
      </c>
      <c r="AE906" s="48">
        <f t="shared" si="2685"/>
        <v>32036</v>
      </c>
      <c r="AF906" s="48">
        <f t="shared" si="2685"/>
        <v>0</v>
      </c>
      <c r="AG906" s="48">
        <f t="shared" si="2686"/>
        <v>0</v>
      </c>
      <c r="AH906" s="48">
        <f t="shared" si="2686"/>
        <v>0</v>
      </c>
      <c r="AI906" s="48">
        <f t="shared" si="2686"/>
        <v>0</v>
      </c>
      <c r="AJ906" s="48">
        <f t="shared" si="2686"/>
        <v>0</v>
      </c>
      <c r="AK906" s="48">
        <f t="shared" si="2686"/>
        <v>32036</v>
      </c>
      <c r="AL906" s="48">
        <f t="shared" si="2686"/>
        <v>0</v>
      </c>
      <c r="AM906" s="48">
        <f t="shared" si="2686"/>
        <v>0</v>
      </c>
      <c r="AN906" s="48">
        <f t="shared" si="2686"/>
        <v>0</v>
      </c>
      <c r="AO906" s="48">
        <f t="shared" si="2686"/>
        <v>0</v>
      </c>
      <c r="AP906" s="48">
        <f t="shared" si="2686"/>
        <v>0</v>
      </c>
      <c r="AQ906" s="48">
        <f t="shared" si="2686"/>
        <v>32036</v>
      </c>
      <c r="AR906" s="48">
        <f t="shared" si="2686"/>
        <v>0</v>
      </c>
      <c r="AS906" s="48">
        <f t="shared" si="2686"/>
        <v>0</v>
      </c>
      <c r="AT906" s="48">
        <f t="shared" si="2686"/>
        <v>0</v>
      </c>
      <c r="AU906" s="48">
        <f t="shared" si="2686"/>
        <v>0</v>
      </c>
      <c r="AV906" s="48">
        <f t="shared" si="2686"/>
        <v>0</v>
      </c>
      <c r="AW906" s="48">
        <f t="shared" si="2686"/>
        <v>32036</v>
      </c>
      <c r="AX906" s="48">
        <f t="shared" si="2686"/>
        <v>0</v>
      </c>
      <c r="AY906" s="48">
        <f t="shared" si="2687"/>
        <v>0</v>
      </c>
      <c r="AZ906" s="48">
        <f t="shared" si="2687"/>
        <v>0</v>
      </c>
      <c r="BA906" s="48">
        <f t="shared" si="2687"/>
        <v>0</v>
      </c>
      <c r="BB906" s="48">
        <f t="shared" si="2687"/>
        <v>0</v>
      </c>
      <c r="BC906" s="48">
        <f t="shared" si="2687"/>
        <v>32036</v>
      </c>
      <c r="BD906" s="48">
        <f t="shared" si="2687"/>
        <v>0</v>
      </c>
      <c r="BE906" s="48">
        <f t="shared" si="2687"/>
        <v>0</v>
      </c>
      <c r="BF906" s="48">
        <f t="shared" si="2687"/>
        <v>325</v>
      </c>
      <c r="BG906" s="48">
        <f t="shared" si="2687"/>
        <v>0</v>
      </c>
      <c r="BH906" s="48">
        <f t="shared" si="2687"/>
        <v>0</v>
      </c>
      <c r="BI906" s="48">
        <f t="shared" si="2687"/>
        <v>32361</v>
      </c>
      <c r="BJ906" s="48">
        <f t="shared" si="2687"/>
        <v>0</v>
      </c>
      <c r="BK906" s="48">
        <f t="shared" si="2688"/>
        <v>0</v>
      </c>
      <c r="BL906" s="48">
        <f t="shared" si="2688"/>
        <v>0</v>
      </c>
      <c r="BM906" s="48">
        <f t="shared" si="2688"/>
        <v>0</v>
      </c>
      <c r="BN906" s="48">
        <f t="shared" si="2688"/>
        <v>0</v>
      </c>
      <c r="BO906" s="48">
        <f t="shared" si="2688"/>
        <v>32361</v>
      </c>
      <c r="BP906" s="48">
        <f t="shared" si="2688"/>
        <v>0</v>
      </c>
      <c r="BQ906" s="48">
        <f t="shared" si="2688"/>
        <v>0</v>
      </c>
      <c r="BR906" s="48">
        <f t="shared" si="2688"/>
        <v>0</v>
      </c>
      <c r="BS906" s="48">
        <f t="shared" si="2688"/>
        <v>0</v>
      </c>
      <c r="BT906" s="48">
        <f t="shared" si="2688"/>
        <v>0</v>
      </c>
      <c r="BU906" s="48">
        <f t="shared" si="2688"/>
        <v>32361</v>
      </c>
      <c r="BV906" s="48">
        <f t="shared" si="2688"/>
        <v>0</v>
      </c>
      <c r="BW906" s="48">
        <f t="shared" si="2689"/>
        <v>0</v>
      </c>
      <c r="BX906" s="48">
        <f t="shared" si="2689"/>
        <v>0</v>
      </c>
      <c r="BY906" s="48">
        <f t="shared" si="2689"/>
        <v>0</v>
      </c>
      <c r="BZ906" s="48">
        <f t="shared" si="2689"/>
        <v>0</v>
      </c>
      <c r="CA906" s="48">
        <f t="shared" si="2689"/>
        <v>32361</v>
      </c>
      <c r="CB906" s="48">
        <f t="shared" si="2689"/>
        <v>0</v>
      </c>
      <c r="CC906" s="48">
        <f t="shared" si="2689"/>
        <v>0</v>
      </c>
      <c r="CD906" s="48">
        <f t="shared" si="2689"/>
        <v>0</v>
      </c>
      <c r="CE906" s="48">
        <f t="shared" si="2689"/>
        <v>0</v>
      </c>
      <c r="CF906" s="48">
        <f t="shared" si="2689"/>
        <v>0</v>
      </c>
      <c r="CG906" s="48">
        <f t="shared" si="2689"/>
        <v>32361</v>
      </c>
      <c r="CH906" s="48">
        <f t="shared" si="2689"/>
        <v>0</v>
      </c>
      <c r="CI906" s="48">
        <f t="shared" si="2690"/>
        <v>0</v>
      </c>
      <c r="CJ906" s="48">
        <f t="shared" si="2690"/>
        <v>0</v>
      </c>
      <c r="CK906" s="48">
        <f t="shared" si="2690"/>
        <v>0</v>
      </c>
      <c r="CL906" s="48">
        <f t="shared" si="2690"/>
        <v>0</v>
      </c>
      <c r="CM906" s="48">
        <f t="shared" si="2690"/>
        <v>32361</v>
      </c>
      <c r="CN906" s="48">
        <f t="shared" si="2690"/>
        <v>0</v>
      </c>
      <c r="CO906" s="48">
        <f t="shared" si="2690"/>
        <v>32361</v>
      </c>
      <c r="CP906" s="48">
        <f t="shared" si="2690"/>
        <v>0</v>
      </c>
      <c r="CQ906" s="116">
        <f t="shared" si="2671"/>
        <v>100</v>
      </c>
      <c r="CR906" s="116"/>
    </row>
    <row r="907" spans="1:96" ht="33">
      <c r="A907" s="17" t="s">
        <v>11</v>
      </c>
      <c r="B907" s="31">
        <v>913</v>
      </c>
      <c r="C907" s="18" t="s">
        <v>7</v>
      </c>
      <c r="D907" s="18" t="s">
        <v>7</v>
      </c>
      <c r="E907" s="18" t="s">
        <v>174</v>
      </c>
      <c r="F907" s="18" t="s">
        <v>12</v>
      </c>
      <c r="G907" s="6">
        <f t="shared" si="2684"/>
        <v>32036</v>
      </c>
      <c r="H907" s="6">
        <f t="shared" si="2684"/>
        <v>0</v>
      </c>
      <c r="I907" s="6">
        <f t="shared" si="2684"/>
        <v>0</v>
      </c>
      <c r="J907" s="6">
        <f t="shared" si="2684"/>
        <v>0</v>
      </c>
      <c r="K907" s="6">
        <f t="shared" si="2684"/>
        <v>0</v>
      </c>
      <c r="L907" s="6">
        <f t="shared" si="2684"/>
        <v>0</v>
      </c>
      <c r="M907" s="6">
        <f t="shared" si="2684"/>
        <v>32036</v>
      </c>
      <c r="N907" s="6">
        <f t="shared" si="2684"/>
        <v>0</v>
      </c>
      <c r="O907" s="6">
        <f t="shared" si="2684"/>
        <v>0</v>
      </c>
      <c r="P907" s="6">
        <f t="shared" si="2684"/>
        <v>0</v>
      </c>
      <c r="Q907" s="6">
        <f t="shared" si="2684"/>
        <v>0</v>
      </c>
      <c r="R907" s="6">
        <f t="shared" si="2684"/>
        <v>0</v>
      </c>
      <c r="S907" s="6">
        <f t="shared" si="2684"/>
        <v>32036</v>
      </c>
      <c r="T907" s="6">
        <f t="shared" si="2684"/>
        <v>0</v>
      </c>
      <c r="U907" s="6">
        <f t="shared" si="2685"/>
        <v>0</v>
      </c>
      <c r="V907" s="6">
        <f t="shared" si="2685"/>
        <v>0</v>
      </c>
      <c r="W907" s="6">
        <f t="shared" si="2685"/>
        <v>0</v>
      </c>
      <c r="X907" s="6">
        <f t="shared" si="2685"/>
        <v>0</v>
      </c>
      <c r="Y907" s="6">
        <f t="shared" si="2685"/>
        <v>32036</v>
      </c>
      <c r="Z907" s="6">
        <f t="shared" si="2685"/>
        <v>0</v>
      </c>
      <c r="AA907" s="6">
        <f t="shared" si="2685"/>
        <v>0</v>
      </c>
      <c r="AB907" s="6">
        <f t="shared" si="2685"/>
        <v>0</v>
      </c>
      <c r="AC907" s="6">
        <f t="shared" si="2685"/>
        <v>0</v>
      </c>
      <c r="AD907" s="6">
        <f t="shared" si="2685"/>
        <v>0</v>
      </c>
      <c r="AE907" s="6">
        <f t="shared" si="2685"/>
        <v>32036</v>
      </c>
      <c r="AF907" s="6">
        <f t="shared" si="2685"/>
        <v>0</v>
      </c>
      <c r="AG907" s="6">
        <f t="shared" si="2686"/>
        <v>0</v>
      </c>
      <c r="AH907" s="6">
        <f t="shared" si="2686"/>
        <v>0</v>
      </c>
      <c r="AI907" s="6">
        <f t="shared" si="2686"/>
        <v>0</v>
      </c>
      <c r="AJ907" s="6">
        <f t="shared" si="2686"/>
        <v>0</v>
      </c>
      <c r="AK907" s="6">
        <f t="shared" si="2686"/>
        <v>32036</v>
      </c>
      <c r="AL907" s="6">
        <f t="shared" si="2686"/>
        <v>0</v>
      </c>
      <c r="AM907" s="6">
        <f t="shared" si="2686"/>
        <v>0</v>
      </c>
      <c r="AN907" s="6">
        <f t="shared" si="2686"/>
        <v>0</v>
      </c>
      <c r="AO907" s="6">
        <f t="shared" si="2686"/>
        <v>0</v>
      </c>
      <c r="AP907" s="6">
        <f t="shared" si="2686"/>
        <v>0</v>
      </c>
      <c r="AQ907" s="6">
        <f t="shared" si="2686"/>
        <v>32036</v>
      </c>
      <c r="AR907" s="6">
        <f t="shared" si="2686"/>
        <v>0</v>
      </c>
      <c r="AS907" s="6">
        <f t="shared" si="2686"/>
        <v>0</v>
      </c>
      <c r="AT907" s="6">
        <f t="shared" si="2686"/>
        <v>0</v>
      </c>
      <c r="AU907" s="6">
        <f t="shared" si="2686"/>
        <v>0</v>
      </c>
      <c r="AV907" s="6">
        <f t="shared" si="2686"/>
        <v>0</v>
      </c>
      <c r="AW907" s="6">
        <f t="shared" si="2686"/>
        <v>32036</v>
      </c>
      <c r="AX907" s="6">
        <f t="shared" si="2686"/>
        <v>0</v>
      </c>
      <c r="AY907" s="6">
        <f t="shared" si="2687"/>
        <v>0</v>
      </c>
      <c r="AZ907" s="6">
        <f t="shared" si="2687"/>
        <v>0</v>
      </c>
      <c r="BA907" s="6">
        <f t="shared" si="2687"/>
        <v>0</v>
      </c>
      <c r="BB907" s="6">
        <f t="shared" si="2687"/>
        <v>0</v>
      </c>
      <c r="BC907" s="6">
        <f t="shared" si="2687"/>
        <v>32036</v>
      </c>
      <c r="BD907" s="6">
        <f t="shared" si="2687"/>
        <v>0</v>
      </c>
      <c r="BE907" s="6">
        <f t="shared" si="2687"/>
        <v>0</v>
      </c>
      <c r="BF907" s="6">
        <f t="shared" si="2687"/>
        <v>325</v>
      </c>
      <c r="BG907" s="6">
        <f t="shared" si="2687"/>
        <v>0</v>
      </c>
      <c r="BH907" s="6">
        <f t="shared" si="2687"/>
        <v>0</v>
      </c>
      <c r="BI907" s="6">
        <f t="shared" si="2687"/>
        <v>32361</v>
      </c>
      <c r="BJ907" s="6">
        <f t="shared" si="2687"/>
        <v>0</v>
      </c>
      <c r="BK907" s="6">
        <f t="shared" si="2688"/>
        <v>0</v>
      </c>
      <c r="BL907" s="6">
        <f t="shared" si="2688"/>
        <v>0</v>
      </c>
      <c r="BM907" s="6">
        <f t="shared" si="2688"/>
        <v>0</v>
      </c>
      <c r="BN907" s="6">
        <f t="shared" si="2688"/>
        <v>0</v>
      </c>
      <c r="BO907" s="6">
        <f t="shared" si="2688"/>
        <v>32361</v>
      </c>
      <c r="BP907" s="6">
        <f t="shared" si="2688"/>
        <v>0</v>
      </c>
      <c r="BQ907" s="6">
        <f t="shared" si="2688"/>
        <v>0</v>
      </c>
      <c r="BR907" s="6">
        <f t="shared" si="2688"/>
        <v>0</v>
      </c>
      <c r="BS907" s="6">
        <f t="shared" si="2688"/>
        <v>0</v>
      </c>
      <c r="BT907" s="6">
        <f t="shared" si="2688"/>
        <v>0</v>
      </c>
      <c r="BU907" s="6">
        <f t="shared" si="2688"/>
        <v>32361</v>
      </c>
      <c r="BV907" s="6">
        <f t="shared" si="2688"/>
        <v>0</v>
      </c>
      <c r="BW907" s="6">
        <f t="shared" si="2689"/>
        <v>0</v>
      </c>
      <c r="BX907" s="6">
        <f t="shared" si="2689"/>
        <v>0</v>
      </c>
      <c r="BY907" s="6">
        <f t="shared" si="2689"/>
        <v>0</v>
      </c>
      <c r="BZ907" s="6">
        <f t="shared" si="2689"/>
        <v>0</v>
      </c>
      <c r="CA907" s="6">
        <f t="shared" si="2689"/>
        <v>32361</v>
      </c>
      <c r="CB907" s="6">
        <f t="shared" si="2689"/>
        <v>0</v>
      </c>
      <c r="CC907" s="6">
        <f t="shared" si="2689"/>
        <v>0</v>
      </c>
      <c r="CD907" s="6">
        <f t="shared" si="2689"/>
        <v>0</v>
      </c>
      <c r="CE907" s="6">
        <f t="shared" si="2689"/>
        <v>0</v>
      </c>
      <c r="CF907" s="6">
        <f t="shared" si="2689"/>
        <v>0</v>
      </c>
      <c r="CG907" s="6">
        <f t="shared" si="2689"/>
        <v>32361</v>
      </c>
      <c r="CH907" s="6">
        <f t="shared" si="2689"/>
        <v>0</v>
      </c>
      <c r="CI907" s="6">
        <f t="shared" si="2690"/>
        <v>0</v>
      </c>
      <c r="CJ907" s="6">
        <f t="shared" si="2690"/>
        <v>0</v>
      </c>
      <c r="CK907" s="6">
        <f t="shared" si="2690"/>
        <v>0</v>
      </c>
      <c r="CL907" s="6">
        <f t="shared" si="2690"/>
        <v>0</v>
      </c>
      <c r="CM907" s="6">
        <f t="shared" si="2690"/>
        <v>32361</v>
      </c>
      <c r="CN907" s="6">
        <f t="shared" si="2690"/>
        <v>0</v>
      </c>
      <c r="CO907" s="6">
        <f t="shared" si="2690"/>
        <v>32361</v>
      </c>
      <c r="CP907" s="6">
        <f t="shared" si="2690"/>
        <v>0</v>
      </c>
      <c r="CQ907" s="32">
        <f t="shared" si="2671"/>
        <v>100</v>
      </c>
      <c r="CR907" s="32"/>
    </row>
    <row r="908" spans="1:96" ht="21.75" customHeight="1">
      <c r="A908" s="20" t="s">
        <v>13</v>
      </c>
      <c r="B908" s="31">
        <v>913</v>
      </c>
      <c r="C908" s="18" t="s">
        <v>7</v>
      </c>
      <c r="D908" s="18" t="s">
        <v>7</v>
      </c>
      <c r="E908" s="18" t="s">
        <v>174</v>
      </c>
      <c r="F908" s="18">
        <v>610</v>
      </c>
      <c r="G908" s="48">
        <v>32036</v>
      </c>
      <c r="H908" s="48"/>
      <c r="I908" s="48"/>
      <c r="J908" s="48"/>
      <c r="K908" s="48"/>
      <c r="L908" s="48"/>
      <c r="M908" s="48">
        <f>G908+I908+J908+K908+L908</f>
        <v>32036</v>
      </c>
      <c r="N908" s="48">
        <f>H908+L908</f>
        <v>0</v>
      </c>
      <c r="O908" s="48"/>
      <c r="P908" s="48"/>
      <c r="Q908" s="48"/>
      <c r="R908" s="48"/>
      <c r="S908" s="48">
        <f>M908+O908+P908+Q908+R908</f>
        <v>32036</v>
      </c>
      <c r="T908" s="48">
        <f>N908+R908</f>
        <v>0</v>
      </c>
      <c r="U908" s="48"/>
      <c r="V908" s="48"/>
      <c r="W908" s="48"/>
      <c r="X908" s="48"/>
      <c r="Y908" s="48">
        <f>S908+U908+V908+W908+X908</f>
        <v>32036</v>
      </c>
      <c r="Z908" s="48">
        <f>T908+X908</f>
        <v>0</v>
      </c>
      <c r="AA908" s="48"/>
      <c r="AB908" s="48"/>
      <c r="AC908" s="48"/>
      <c r="AD908" s="48"/>
      <c r="AE908" s="48">
        <f>Y908+AA908+AB908+AC908+AD908</f>
        <v>32036</v>
      </c>
      <c r="AF908" s="48">
        <f>Z908+AD908</f>
        <v>0</v>
      </c>
      <c r="AG908" s="48"/>
      <c r="AH908" s="48"/>
      <c r="AI908" s="48"/>
      <c r="AJ908" s="48"/>
      <c r="AK908" s="48">
        <f>AE908+AG908+AH908+AI908+AJ908</f>
        <v>32036</v>
      </c>
      <c r="AL908" s="48">
        <f>AF908+AJ908</f>
        <v>0</v>
      </c>
      <c r="AM908" s="48"/>
      <c r="AN908" s="48"/>
      <c r="AO908" s="48"/>
      <c r="AP908" s="48"/>
      <c r="AQ908" s="48">
        <f>AK908+AM908+AN908+AO908+AP908</f>
        <v>32036</v>
      </c>
      <c r="AR908" s="48">
        <f>AL908+AP908</f>
        <v>0</v>
      </c>
      <c r="AS908" s="48"/>
      <c r="AT908" s="48"/>
      <c r="AU908" s="48"/>
      <c r="AV908" s="48"/>
      <c r="AW908" s="48">
        <f>AQ908+AS908+AT908+AU908+AV908</f>
        <v>32036</v>
      </c>
      <c r="AX908" s="48">
        <f>AR908+AV908</f>
        <v>0</v>
      </c>
      <c r="AY908" s="48"/>
      <c r="AZ908" s="48"/>
      <c r="BA908" s="48"/>
      <c r="BB908" s="48"/>
      <c r="BC908" s="48">
        <f>AW908+AY908+AZ908+BA908+BB908</f>
        <v>32036</v>
      </c>
      <c r="BD908" s="48">
        <f>AX908+BB908</f>
        <v>0</v>
      </c>
      <c r="BE908" s="48"/>
      <c r="BF908" s="48">
        <v>325</v>
      </c>
      <c r="BG908" s="48"/>
      <c r="BH908" s="48"/>
      <c r="BI908" s="48">
        <f>BC908+BE908+BF908+BG908+BH908</f>
        <v>32361</v>
      </c>
      <c r="BJ908" s="48">
        <f>BD908+BH908</f>
        <v>0</v>
      </c>
      <c r="BK908" s="48"/>
      <c r="BL908" s="48"/>
      <c r="BM908" s="48"/>
      <c r="BN908" s="48"/>
      <c r="BO908" s="48">
        <f>BI908+BK908+BL908+BM908+BN908</f>
        <v>32361</v>
      </c>
      <c r="BP908" s="48">
        <f>BJ908+BN908</f>
        <v>0</v>
      </c>
      <c r="BQ908" s="48"/>
      <c r="BR908" s="48"/>
      <c r="BS908" s="48"/>
      <c r="BT908" s="48"/>
      <c r="BU908" s="48">
        <f>BO908+BQ908+BR908+BS908+BT908</f>
        <v>32361</v>
      </c>
      <c r="BV908" s="48">
        <f>BP908+BT908</f>
        <v>0</v>
      </c>
      <c r="BW908" s="48"/>
      <c r="BX908" s="48"/>
      <c r="BY908" s="48"/>
      <c r="BZ908" s="48"/>
      <c r="CA908" s="48">
        <f>BU908+BW908+BX908+BY908+BZ908</f>
        <v>32361</v>
      </c>
      <c r="CB908" s="48">
        <f>BV908+BZ908</f>
        <v>0</v>
      </c>
      <c r="CC908" s="48"/>
      <c r="CD908" s="48"/>
      <c r="CE908" s="48"/>
      <c r="CF908" s="48"/>
      <c r="CG908" s="48">
        <f>CA908+CC908+CD908+CE908+CF908</f>
        <v>32361</v>
      </c>
      <c r="CH908" s="48">
        <f>CB908+CF908</f>
        <v>0</v>
      </c>
      <c r="CI908" s="48"/>
      <c r="CJ908" s="48"/>
      <c r="CK908" s="48"/>
      <c r="CL908" s="48"/>
      <c r="CM908" s="48">
        <f>CG908+CI908+CJ908+CK908+CL908</f>
        <v>32361</v>
      </c>
      <c r="CN908" s="48">
        <f>CH908+CL908</f>
        <v>0</v>
      </c>
      <c r="CO908" s="48">
        <v>32361</v>
      </c>
      <c r="CP908" s="48">
        <f>CJ908+CN908</f>
        <v>0</v>
      </c>
      <c r="CQ908" s="116">
        <f t="shared" si="2671"/>
        <v>100</v>
      </c>
      <c r="CR908" s="116"/>
    </row>
    <row r="909" spans="1:96" ht="17.25" customHeight="1">
      <c r="A909" s="20" t="s">
        <v>14</v>
      </c>
      <c r="B909" s="31">
        <v>913</v>
      </c>
      <c r="C909" s="18" t="s">
        <v>7</v>
      </c>
      <c r="D909" s="18" t="s">
        <v>7</v>
      </c>
      <c r="E909" s="18" t="s">
        <v>175</v>
      </c>
      <c r="F909" s="18"/>
      <c r="G909" s="6">
        <f t="shared" ref="G909:V911" si="2691">G910</f>
        <v>270</v>
      </c>
      <c r="H909" s="6">
        <f t="shared" si="2691"/>
        <v>0</v>
      </c>
      <c r="I909" s="6">
        <f t="shared" si="2691"/>
        <v>0</v>
      </c>
      <c r="J909" s="6">
        <f t="shared" si="2691"/>
        <v>0</v>
      </c>
      <c r="K909" s="6">
        <f t="shared" si="2691"/>
        <v>0</v>
      </c>
      <c r="L909" s="6">
        <f t="shared" si="2691"/>
        <v>0</v>
      </c>
      <c r="M909" s="6">
        <f t="shared" si="2691"/>
        <v>270</v>
      </c>
      <c r="N909" s="6">
        <f t="shared" si="2691"/>
        <v>0</v>
      </c>
      <c r="O909" s="6">
        <f t="shared" si="2691"/>
        <v>0</v>
      </c>
      <c r="P909" s="6">
        <f t="shared" si="2691"/>
        <v>0</v>
      </c>
      <c r="Q909" s="6">
        <f t="shared" si="2691"/>
        <v>0</v>
      </c>
      <c r="R909" s="6">
        <f t="shared" si="2691"/>
        <v>0</v>
      </c>
      <c r="S909" s="6">
        <f t="shared" si="2691"/>
        <v>270</v>
      </c>
      <c r="T909" s="6">
        <f t="shared" si="2691"/>
        <v>0</v>
      </c>
      <c r="U909" s="6">
        <f t="shared" si="2691"/>
        <v>0</v>
      </c>
      <c r="V909" s="6">
        <f t="shared" si="2691"/>
        <v>0</v>
      </c>
      <c r="W909" s="6">
        <f t="shared" ref="U909:AJ911" si="2692">W910</f>
        <v>0</v>
      </c>
      <c r="X909" s="6">
        <f t="shared" si="2692"/>
        <v>0</v>
      </c>
      <c r="Y909" s="6">
        <f t="shared" si="2692"/>
        <v>270</v>
      </c>
      <c r="Z909" s="6">
        <f t="shared" si="2692"/>
        <v>0</v>
      </c>
      <c r="AA909" s="6">
        <f t="shared" si="2692"/>
        <v>0</v>
      </c>
      <c r="AB909" s="6">
        <f t="shared" si="2692"/>
        <v>0</v>
      </c>
      <c r="AC909" s="6">
        <f t="shared" si="2692"/>
        <v>0</v>
      </c>
      <c r="AD909" s="6">
        <f t="shared" si="2692"/>
        <v>0</v>
      </c>
      <c r="AE909" s="6">
        <f t="shared" si="2692"/>
        <v>270</v>
      </c>
      <c r="AF909" s="6">
        <f t="shared" si="2692"/>
        <v>0</v>
      </c>
      <c r="AG909" s="6">
        <f t="shared" si="2692"/>
        <v>0</v>
      </c>
      <c r="AH909" s="6">
        <f t="shared" si="2692"/>
        <v>0</v>
      </c>
      <c r="AI909" s="6">
        <f t="shared" si="2692"/>
        <v>0</v>
      </c>
      <c r="AJ909" s="6">
        <f t="shared" si="2692"/>
        <v>0</v>
      </c>
      <c r="AK909" s="6">
        <f t="shared" ref="AG909:AY911" si="2693">AK910</f>
        <v>270</v>
      </c>
      <c r="AL909" s="6">
        <f t="shared" si="2693"/>
        <v>0</v>
      </c>
      <c r="AM909" s="6">
        <f t="shared" si="2693"/>
        <v>0</v>
      </c>
      <c r="AN909" s="6">
        <f t="shared" si="2693"/>
        <v>0</v>
      </c>
      <c r="AO909" s="6">
        <f t="shared" si="2693"/>
        <v>0</v>
      </c>
      <c r="AP909" s="6">
        <f t="shared" si="2693"/>
        <v>0</v>
      </c>
      <c r="AQ909" s="6">
        <f t="shared" si="2693"/>
        <v>270</v>
      </c>
      <c r="AR909" s="6">
        <f t="shared" si="2693"/>
        <v>0</v>
      </c>
      <c r="AS909" s="6">
        <f t="shared" si="2693"/>
        <v>0</v>
      </c>
      <c r="AT909" s="6">
        <f t="shared" si="2693"/>
        <v>0</v>
      </c>
      <c r="AU909" s="6">
        <f t="shared" si="2693"/>
        <v>0</v>
      </c>
      <c r="AV909" s="6">
        <f t="shared" si="2693"/>
        <v>0</v>
      </c>
      <c r="AW909" s="6">
        <f t="shared" si="2693"/>
        <v>270</v>
      </c>
      <c r="AX909" s="6">
        <f t="shared" si="2693"/>
        <v>0</v>
      </c>
      <c r="AY909" s="6">
        <f t="shared" si="2693"/>
        <v>0</v>
      </c>
      <c r="AZ909" s="6">
        <f t="shared" ref="AY909:BN911" si="2694">AZ910</f>
        <v>0</v>
      </c>
      <c r="BA909" s="6">
        <f t="shared" si="2694"/>
        <v>0</v>
      </c>
      <c r="BB909" s="6">
        <f t="shared" si="2694"/>
        <v>0</v>
      </c>
      <c r="BC909" s="6">
        <f t="shared" si="2694"/>
        <v>270</v>
      </c>
      <c r="BD909" s="6">
        <f t="shared" si="2694"/>
        <v>0</v>
      </c>
      <c r="BE909" s="6">
        <f t="shared" si="2694"/>
        <v>0</v>
      </c>
      <c r="BF909" s="6">
        <f t="shared" si="2694"/>
        <v>0</v>
      </c>
      <c r="BG909" s="6">
        <f t="shared" si="2694"/>
        <v>0</v>
      </c>
      <c r="BH909" s="6">
        <f t="shared" si="2694"/>
        <v>0</v>
      </c>
      <c r="BI909" s="6">
        <f t="shared" si="2694"/>
        <v>270</v>
      </c>
      <c r="BJ909" s="6">
        <f t="shared" si="2694"/>
        <v>0</v>
      </c>
      <c r="BK909" s="6">
        <f t="shared" si="2694"/>
        <v>0</v>
      </c>
      <c r="BL909" s="6">
        <f t="shared" si="2694"/>
        <v>0</v>
      </c>
      <c r="BM909" s="6">
        <f t="shared" si="2694"/>
        <v>0</v>
      </c>
      <c r="BN909" s="6">
        <f t="shared" si="2694"/>
        <v>0</v>
      </c>
      <c r="BO909" s="6">
        <f t="shared" ref="BK909:BZ911" si="2695">BO910</f>
        <v>270</v>
      </c>
      <c r="BP909" s="6">
        <f t="shared" si="2695"/>
        <v>0</v>
      </c>
      <c r="BQ909" s="6">
        <f t="shared" si="2695"/>
        <v>0</v>
      </c>
      <c r="BR909" s="6">
        <f t="shared" si="2695"/>
        <v>0</v>
      </c>
      <c r="BS909" s="6">
        <f t="shared" si="2695"/>
        <v>0</v>
      </c>
      <c r="BT909" s="6">
        <f t="shared" si="2695"/>
        <v>0</v>
      </c>
      <c r="BU909" s="6">
        <f t="shared" si="2695"/>
        <v>270</v>
      </c>
      <c r="BV909" s="6">
        <f t="shared" si="2695"/>
        <v>0</v>
      </c>
      <c r="BW909" s="6">
        <f t="shared" si="2695"/>
        <v>0</v>
      </c>
      <c r="BX909" s="6">
        <f t="shared" si="2695"/>
        <v>0</v>
      </c>
      <c r="BY909" s="6">
        <f t="shared" si="2695"/>
        <v>0</v>
      </c>
      <c r="BZ909" s="6">
        <f t="shared" si="2695"/>
        <v>0</v>
      </c>
      <c r="CA909" s="6">
        <f t="shared" ref="BW909:CL911" si="2696">CA910</f>
        <v>270</v>
      </c>
      <c r="CB909" s="6">
        <f t="shared" si="2696"/>
        <v>0</v>
      </c>
      <c r="CC909" s="6">
        <f t="shared" si="2696"/>
        <v>0</v>
      </c>
      <c r="CD909" s="6">
        <f t="shared" si="2696"/>
        <v>0</v>
      </c>
      <c r="CE909" s="6">
        <f t="shared" si="2696"/>
        <v>0</v>
      </c>
      <c r="CF909" s="6">
        <f t="shared" si="2696"/>
        <v>0</v>
      </c>
      <c r="CG909" s="6">
        <f t="shared" si="2696"/>
        <v>270</v>
      </c>
      <c r="CH909" s="6">
        <f t="shared" si="2696"/>
        <v>0</v>
      </c>
      <c r="CI909" s="6">
        <f t="shared" si="2696"/>
        <v>0</v>
      </c>
      <c r="CJ909" s="6">
        <f t="shared" si="2696"/>
        <v>0</v>
      </c>
      <c r="CK909" s="6">
        <f t="shared" si="2696"/>
        <v>-32</v>
      </c>
      <c r="CL909" s="6">
        <f t="shared" si="2696"/>
        <v>0</v>
      </c>
      <c r="CM909" s="6">
        <f t="shared" ref="CI909:CP911" si="2697">CM910</f>
        <v>238</v>
      </c>
      <c r="CN909" s="6">
        <f t="shared" si="2697"/>
        <v>0</v>
      </c>
      <c r="CO909" s="6">
        <f t="shared" si="2697"/>
        <v>211</v>
      </c>
      <c r="CP909" s="6">
        <f t="shared" si="2697"/>
        <v>0</v>
      </c>
      <c r="CQ909" s="32">
        <f t="shared" si="2671"/>
        <v>88.65546218487394</v>
      </c>
      <c r="CR909" s="32"/>
    </row>
    <row r="910" spans="1:96" ht="18" customHeight="1">
      <c r="A910" s="20" t="s">
        <v>171</v>
      </c>
      <c r="B910" s="31">
        <v>913</v>
      </c>
      <c r="C910" s="18" t="s">
        <v>7</v>
      </c>
      <c r="D910" s="18" t="s">
        <v>7</v>
      </c>
      <c r="E910" s="18" t="s">
        <v>176</v>
      </c>
      <c r="F910" s="18"/>
      <c r="G910" s="6">
        <f t="shared" si="2691"/>
        <v>270</v>
      </c>
      <c r="H910" s="6">
        <f t="shared" si="2691"/>
        <v>0</v>
      </c>
      <c r="I910" s="6">
        <f t="shared" si="2691"/>
        <v>0</v>
      </c>
      <c r="J910" s="6">
        <f t="shared" si="2691"/>
        <v>0</v>
      </c>
      <c r="K910" s="6">
        <f t="shared" si="2691"/>
        <v>0</v>
      </c>
      <c r="L910" s="6">
        <f t="shared" si="2691"/>
        <v>0</v>
      </c>
      <c r="M910" s="6">
        <f t="shared" si="2691"/>
        <v>270</v>
      </c>
      <c r="N910" s="6">
        <f t="shared" si="2691"/>
        <v>0</v>
      </c>
      <c r="O910" s="6">
        <f t="shared" si="2691"/>
        <v>0</v>
      </c>
      <c r="P910" s="6">
        <f t="shared" si="2691"/>
        <v>0</v>
      </c>
      <c r="Q910" s="6">
        <f t="shared" si="2691"/>
        <v>0</v>
      </c>
      <c r="R910" s="6">
        <f t="shared" si="2691"/>
        <v>0</v>
      </c>
      <c r="S910" s="6">
        <f t="shared" si="2691"/>
        <v>270</v>
      </c>
      <c r="T910" s="6">
        <f t="shared" si="2691"/>
        <v>0</v>
      </c>
      <c r="U910" s="6">
        <f t="shared" si="2692"/>
        <v>0</v>
      </c>
      <c r="V910" s="6">
        <f t="shared" si="2692"/>
        <v>0</v>
      </c>
      <c r="W910" s="6">
        <f t="shared" si="2692"/>
        <v>0</v>
      </c>
      <c r="X910" s="6">
        <f t="shared" si="2692"/>
        <v>0</v>
      </c>
      <c r="Y910" s="6">
        <f t="shared" si="2692"/>
        <v>270</v>
      </c>
      <c r="Z910" s="6">
        <f t="shared" si="2692"/>
        <v>0</v>
      </c>
      <c r="AA910" s="6">
        <f t="shared" si="2692"/>
        <v>0</v>
      </c>
      <c r="AB910" s="6">
        <f t="shared" si="2692"/>
        <v>0</v>
      </c>
      <c r="AC910" s="6">
        <f t="shared" si="2692"/>
        <v>0</v>
      </c>
      <c r="AD910" s="6">
        <f t="shared" si="2692"/>
        <v>0</v>
      </c>
      <c r="AE910" s="6">
        <f t="shared" si="2692"/>
        <v>270</v>
      </c>
      <c r="AF910" s="6">
        <f t="shared" si="2692"/>
        <v>0</v>
      </c>
      <c r="AG910" s="6">
        <f t="shared" si="2693"/>
        <v>0</v>
      </c>
      <c r="AH910" s="6">
        <f t="shared" si="2693"/>
        <v>0</v>
      </c>
      <c r="AI910" s="6">
        <f t="shared" si="2693"/>
        <v>0</v>
      </c>
      <c r="AJ910" s="6">
        <f t="shared" si="2693"/>
        <v>0</v>
      </c>
      <c r="AK910" s="6">
        <f t="shared" si="2693"/>
        <v>270</v>
      </c>
      <c r="AL910" s="6">
        <f t="shared" si="2693"/>
        <v>0</v>
      </c>
      <c r="AM910" s="6">
        <f t="shared" si="2693"/>
        <v>0</v>
      </c>
      <c r="AN910" s="6">
        <f t="shared" si="2693"/>
        <v>0</v>
      </c>
      <c r="AO910" s="6">
        <f t="shared" si="2693"/>
        <v>0</v>
      </c>
      <c r="AP910" s="6">
        <f t="shared" si="2693"/>
        <v>0</v>
      </c>
      <c r="AQ910" s="6">
        <f t="shared" si="2693"/>
        <v>270</v>
      </c>
      <c r="AR910" s="6">
        <f t="shared" si="2693"/>
        <v>0</v>
      </c>
      <c r="AS910" s="6">
        <f t="shared" si="2693"/>
        <v>0</v>
      </c>
      <c r="AT910" s="6">
        <f t="shared" si="2693"/>
        <v>0</v>
      </c>
      <c r="AU910" s="6">
        <f t="shared" si="2693"/>
        <v>0</v>
      </c>
      <c r="AV910" s="6">
        <f t="shared" si="2693"/>
        <v>0</v>
      </c>
      <c r="AW910" s="6">
        <f t="shared" si="2693"/>
        <v>270</v>
      </c>
      <c r="AX910" s="6">
        <f t="shared" si="2693"/>
        <v>0</v>
      </c>
      <c r="AY910" s="6">
        <f t="shared" si="2694"/>
        <v>0</v>
      </c>
      <c r="AZ910" s="6">
        <f t="shared" si="2694"/>
        <v>0</v>
      </c>
      <c r="BA910" s="6">
        <f t="shared" si="2694"/>
        <v>0</v>
      </c>
      <c r="BB910" s="6">
        <f t="shared" si="2694"/>
        <v>0</v>
      </c>
      <c r="BC910" s="6">
        <f t="shared" si="2694"/>
        <v>270</v>
      </c>
      <c r="BD910" s="6">
        <f t="shared" si="2694"/>
        <v>0</v>
      </c>
      <c r="BE910" s="6">
        <f t="shared" si="2694"/>
        <v>0</v>
      </c>
      <c r="BF910" s="6">
        <f t="shared" si="2694"/>
        <v>0</v>
      </c>
      <c r="BG910" s="6">
        <f t="shared" si="2694"/>
        <v>0</v>
      </c>
      <c r="BH910" s="6">
        <f t="shared" si="2694"/>
        <v>0</v>
      </c>
      <c r="BI910" s="6">
        <f t="shared" si="2694"/>
        <v>270</v>
      </c>
      <c r="BJ910" s="6">
        <f t="shared" si="2694"/>
        <v>0</v>
      </c>
      <c r="BK910" s="6">
        <f t="shared" si="2695"/>
        <v>0</v>
      </c>
      <c r="BL910" s="6">
        <f t="shared" si="2695"/>
        <v>0</v>
      </c>
      <c r="BM910" s="6">
        <f t="shared" si="2695"/>
        <v>0</v>
      </c>
      <c r="BN910" s="6">
        <f t="shared" si="2695"/>
        <v>0</v>
      </c>
      <c r="BO910" s="6">
        <f t="shared" si="2695"/>
        <v>270</v>
      </c>
      <c r="BP910" s="6">
        <f t="shared" si="2695"/>
        <v>0</v>
      </c>
      <c r="BQ910" s="6">
        <f t="shared" si="2695"/>
        <v>0</v>
      </c>
      <c r="BR910" s="6">
        <f t="shared" si="2695"/>
        <v>0</v>
      </c>
      <c r="BS910" s="6">
        <f t="shared" si="2695"/>
        <v>0</v>
      </c>
      <c r="BT910" s="6">
        <f t="shared" si="2695"/>
        <v>0</v>
      </c>
      <c r="BU910" s="6">
        <f t="shared" si="2695"/>
        <v>270</v>
      </c>
      <c r="BV910" s="6">
        <f t="shared" si="2695"/>
        <v>0</v>
      </c>
      <c r="BW910" s="6">
        <f t="shared" si="2696"/>
        <v>0</v>
      </c>
      <c r="BX910" s="6">
        <f t="shared" si="2696"/>
        <v>0</v>
      </c>
      <c r="BY910" s="6">
        <f t="shared" si="2696"/>
        <v>0</v>
      </c>
      <c r="BZ910" s="6">
        <f t="shared" si="2696"/>
        <v>0</v>
      </c>
      <c r="CA910" s="6">
        <f t="shared" si="2696"/>
        <v>270</v>
      </c>
      <c r="CB910" s="6">
        <f t="shared" si="2696"/>
        <v>0</v>
      </c>
      <c r="CC910" s="6">
        <f t="shared" si="2696"/>
        <v>0</v>
      </c>
      <c r="CD910" s="6">
        <f t="shared" si="2696"/>
        <v>0</v>
      </c>
      <c r="CE910" s="6">
        <f t="shared" si="2696"/>
        <v>0</v>
      </c>
      <c r="CF910" s="6">
        <f t="shared" si="2696"/>
        <v>0</v>
      </c>
      <c r="CG910" s="6">
        <f t="shared" si="2696"/>
        <v>270</v>
      </c>
      <c r="CH910" s="6">
        <f t="shared" si="2696"/>
        <v>0</v>
      </c>
      <c r="CI910" s="6">
        <f t="shared" si="2697"/>
        <v>0</v>
      </c>
      <c r="CJ910" s="6">
        <f t="shared" si="2697"/>
        <v>0</v>
      </c>
      <c r="CK910" s="6">
        <f t="shared" si="2697"/>
        <v>-32</v>
      </c>
      <c r="CL910" s="6">
        <f t="shared" si="2697"/>
        <v>0</v>
      </c>
      <c r="CM910" s="6">
        <f t="shared" si="2697"/>
        <v>238</v>
      </c>
      <c r="CN910" s="6">
        <f t="shared" si="2697"/>
        <v>0</v>
      </c>
      <c r="CO910" s="6">
        <f t="shared" si="2697"/>
        <v>211</v>
      </c>
      <c r="CP910" s="6">
        <f t="shared" si="2697"/>
        <v>0</v>
      </c>
      <c r="CQ910" s="32">
        <f t="shared" si="2671"/>
        <v>88.65546218487394</v>
      </c>
      <c r="CR910" s="32"/>
    </row>
    <row r="911" spans="1:96" ht="33">
      <c r="A911" s="17" t="s">
        <v>11</v>
      </c>
      <c r="B911" s="31">
        <v>913</v>
      </c>
      <c r="C911" s="18" t="s">
        <v>7</v>
      </c>
      <c r="D911" s="18" t="s">
        <v>7</v>
      </c>
      <c r="E911" s="18" t="s">
        <v>176</v>
      </c>
      <c r="F911" s="18" t="s">
        <v>12</v>
      </c>
      <c r="G911" s="48">
        <f t="shared" si="2691"/>
        <v>270</v>
      </c>
      <c r="H911" s="48">
        <f t="shared" si="2691"/>
        <v>0</v>
      </c>
      <c r="I911" s="48">
        <f t="shared" si="2691"/>
        <v>0</v>
      </c>
      <c r="J911" s="48">
        <f t="shared" si="2691"/>
        <v>0</v>
      </c>
      <c r="K911" s="48">
        <f t="shared" si="2691"/>
        <v>0</v>
      </c>
      <c r="L911" s="48">
        <f t="shared" si="2691"/>
        <v>0</v>
      </c>
      <c r="M911" s="48">
        <f t="shared" si="2691"/>
        <v>270</v>
      </c>
      <c r="N911" s="48">
        <f t="shared" si="2691"/>
        <v>0</v>
      </c>
      <c r="O911" s="48">
        <f t="shared" si="2691"/>
        <v>0</v>
      </c>
      <c r="P911" s="48">
        <f t="shared" si="2691"/>
        <v>0</v>
      </c>
      <c r="Q911" s="48">
        <f t="shared" si="2691"/>
        <v>0</v>
      </c>
      <c r="R911" s="48">
        <f t="shared" si="2691"/>
        <v>0</v>
      </c>
      <c r="S911" s="48">
        <f t="shared" si="2691"/>
        <v>270</v>
      </c>
      <c r="T911" s="48">
        <f t="shared" si="2691"/>
        <v>0</v>
      </c>
      <c r="U911" s="48">
        <f t="shared" si="2692"/>
        <v>0</v>
      </c>
      <c r="V911" s="48">
        <f t="shared" si="2692"/>
        <v>0</v>
      </c>
      <c r="W911" s="48">
        <f t="shared" si="2692"/>
        <v>0</v>
      </c>
      <c r="X911" s="48">
        <f t="shared" si="2692"/>
        <v>0</v>
      </c>
      <c r="Y911" s="48">
        <f t="shared" si="2692"/>
        <v>270</v>
      </c>
      <c r="Z911" s="48">
        <f t="shared" si="2692"/>
        <v>0</v>
      </c>
      <c r="AA911" s="48">
        <f t="shared" si="2692"/>
        <v>0</v>
      </c>
      <c r="AB911" s="48">
        <f t="shared" si="2692"/>
        <v>0</v>
      </c>
      <c r="AC911" s="48">
        <f t="shared" si="2692"/>
        <v>0</v>
      </c>
      <c r="AD911" s="48">
        <f t="shared" si="2692"/>
        <v>0</v>
      </c>
      <c r="AE911" s="48">
        <f t="shared" si="2692"/>
        <v>270</v>
      </c>
      <c r="AF911" s="48">
        <f t="shared" si="2692"/>
        <v>0</v>
      </c>
      <c r="AG911" s="48">
        <f t="shared" si="2693"/>
        <v>0</v>
      </c>
      <c r="AH911" s="48">
        <f t="shared" si="2693"/>
        <v>0</v>
      </c>
      <c r="AI911" s="48">
        <f t="shared" si="2693"/>
        <v>0</v>
      </c>
      <c r="AJ911" s="48">
        <f t="shared" si="2693"/>
        <v>0</v>
      </c>
      <c r="AK911" s="48">
        <f t="shared" si="2693"/>
        <v>270</v>
      </c>
      <c r="AL911" s="48">
        <f t="shared" si="2693"/>
        <v>0</v>
      </c>
      <c r="AM911" s="48">
        <f t="shared" si="2693"/>
        <v>0</v>
      </c>
      <c r="AN911" s="48">
        <f t="shared" si="2693"/>
        <v>0</v>
      </c>
      <c r="AO911" s="48">
        <f t="shared" si="2693"/>
        <v>0</v>
      </c>
      <c r="AP911" s="48">
        <f t="shared" si="2693"/>
        <v>0</v>
      </c>
      <c r="AQ911" s="48">
        <f t="shared" si="2693"/>
        <v>270</v>
      </c>
      <c r="AR911" s="48">
        <f t="shared" si="2693"/>
        <v>0</v>
      </c>
      <c r="AS911" s="48">
        <f t="shared" si="2693"/>
        <v>0</v>
      </c>
      <c r="AT911" s="48">
        <f t="shared" si="2693"/>
        <v>0</v>
      </c>
      <c r="AU911" s="48">
        <f t="shared" si="2693"/>
        <v>0</v>
      </c>
      <c r="AV911" s="48">
        <f t="shared" si="2693"/>
        <v>0</v>
      </c>
      <c r="AW911" s="48">
        <f t="shared" si="2693"/>
        <v>270</v>
      </c>
      <c r="AX911" s="48">
        <f t="shared" si="2693"/>
        <v>0</v>
      </c>
      <c r="AY911" s="48">
        <f t="shared" si="2694"/>
        <v>0</v>
      </c>
      <c r="AZ911" s="48">
        <f t="shared" si="2694"/>
        <v>0</v>
      </c>
      <c r="BA911" s="48">
        <f t="shared" si="2694"/>
        <v>0</v>
      </c>
      <c r="BB911" s="48">
        <f t="shared" si="2694"/>
        <v>0</v>
      </c>
      <c r="BC911" s="48">
        <f t="shared" si="2694"/>
        <v>270</v>
      </c>
      <c r="BD911" s="48">
        <f t="shared" si="2694"/>
        <v>0</v>
      </c>
      <c r="BE911" s="48">
        <f t="shared" si="2694"/>
        <v>0</v>
      </c>
      <c r="BF911" s="48">
        <f t="shared" si="2694"/>
        <v>0</v>
      </c>
      <c r="BG911" s="48">
        <f t="shared" si="2694"/>
        <v>0</v>
      </c>
      <c r="BH911" s="48">
        <f t="shared" si="2694"/>
        <v>0</v>
      </c>
      <c r="BI911" s="48">
        <f t="shared" si="2694"/>
        <v>270</v>
      </c>
      <c r="BJ911" s="48">
        <f t="shared" si="2694"/>
        <v>0</v>
      </c>
      <c r="BK911" s="48">
        <f t="shared" si="2695"/>
        <v>0</v>
      </c>
      <c r="BL911" s="48">
        <f t="shared" si="2695"/>
        <v>0</v>
      </c>
      <c r="BM911" s="48">
        <f t="shared" si="2695"/>
        <v>0</v>
      </c>
      <c r="BN911" s="48">
        <f t="shared" si="2695"/>
        <v>0</v>
      </c>
      <c r="BO911" s="48">
        <f t="shared" si="2695"/>
        <v>270</v>
      </c>
      <c r="BP911" s="48">
        <f t="shared" si="2695"/>
        <v>0</v>
      </c>
      <c r="BQ911" s="48">
        <f t="shared" si="2695"/>
        <v>0</v>
      </c>
      <c r="BR911" s="48">
        <f t="shared" si="2695"/>
        <v>0</v>
      </c>
      <c r="BS911" s="48">
        <f t="shared" si="2695"/>
        <v>0</v>
      </c>
      <c r="BT911" s="48">
        <f t="shared" si="2695"/>
        <v>0</v>
      </c>
      <c r="BU911" s="48">
        <f t="shared" si="2695"/>
        <v>270</v>
      </c>
      <c r="BV911" s="48">
        <f t="shared" si="2695"/>
        <v>0</v>
      </c>
      <c r="BW911" s="48">
        <f t="shared" si="2696"/>
        <v>0</v>
      </c>
      <c r="BX911" s="48">
        <f t="shared" si="2696"/>
        <v>0</v>
      </c>
      <c r="BY911" s="48">
        <f t="shared" si="2696"/>
        <v>0</v>
      </c>
      <c r="BZ911" s="48">
        <f t="shared" si="2696"/>
        <v>0</v>
      </c>
      <c r="CA911" s="48">
        <f t="shared" si="2696"/>
        <v>270</v>
      </c>
      <c r="CB911" s="48">
        <f t="shared" si="2696"/>
        <v>0</v>
      </c>
      <c r="CC911" s="48">
        <f t="shared" si="2696"/>
        <v>0</v>
      </c>
      <c r="CD911" s="48">
        <f t="shared" si="2696"/>
        <v>0</v>
      </c>
      <c r="CE911" s="48">
        <f t="shared" si="2696"/>
        <v>0</v>
      </c>
      <c r="CF911" s="48">
        <f t="shared" si="2696"/>
        <v>0</v>
      </c>
      <c r="CG911" s="48">
        <f t="shared" si="2696"/>
        <v>270</v>
      </c>
      <c r="CH911" s="48">
        <f t="shared" si="2696"/>
        <v>0</v>
      </c>
      <c r="CI911" s="48">
        <f t="shared" si="2697"/>
        <v>0</v>
      </c>
      <c r="CJ911" s="48">
        <f t="shared" si="2697"/>
        <v>0</v>
      </c>
      <c r="CK911" s="48">
        <f t="shared" si="2697"/>
        <v>-32</v>
      </c>
      <c r="CL911" s="48">
        <f t="shared" si="2697"/>
        <v>0</v>
      </c>
      <c r="CM911" s="48">
        <f t="shared" si="2697"/>
        <v>238</v>
      </c>
      <c r="CN911" s="48">
        <f t="shared" si="2697"/>
        <v>0</v>
      </c>
      <c r="CO911" s="48">
        <f t="shared" si="2697"/>
        <v>211</v>
      </c>
      <c r="CP911" s="48">
        <f t="shared" si="2697"/>
        <v>0</v>
      </c>
      <c r="CQ911" s="116">
        <f t="shared" si="2671"/>
        <v>88.65546218487394</v>
      </c>
      <c r="CR911" s="116"/>
    </row>
    <row r="912" spans="1:96" ht="17.25" customHeight="1">
      <c r="A912" s="17" t="s">
        <v>13</v>
      </c>
      <c r="B912" s="31">
        <v>913</v>
      </c>
      <c r="C912" s="18" t="s">
        <v>7</v>
      </c>
      <c r="D912" s="18" t="s">
        <v>7</v>
      </c>
      <c r="E912" s="18" t="s">
        <v>176</v>
      </c>
      <c r="F912" s="6">
        <v>610</v>
      </c>
      <c r="G912" s="48">
        <v>270</v>
      </c>
      <c r="H912" s="48"/>
      <c r="I912" s="48"/>
      <c r="J912" s="48"/>
      <c r="K912" s="48"/>
      <c r="L912" s="48"/>
      <c r="M912" s="48">
        <f>G912+I912+J912+K912+L912</f>
        <v>270</v>
      </c>
      <c r="N912" s="48">
        <f>H912+L912</f>
        <v>0</v>
      </c>
      <c r="O912" s="48"/>
      <c r="P912" s="48"/>
      <c r="Q912" s="48"/>
      <c r="R912" s="48"/>
      <c r="S912" s="48">
        <f>M912+O912+P912+Q912+R912</f>
        <v>270</v>
      </c>
      <c r="T912" s="48">
        <f>N912+R912</f>
        <v>0</v>
      </c>
      <c r="U912" s="48"/>
      <c r="V912" s="48"/>
      <c r="W912" s="48"/>
      <c r="X912" s="48"/>
      <c r="Y912" s="48">
        <f>S912+U912+V912+W912+X912</f>
        <v>270</v>
      </c>
      <c r="Z912" s="48">
        <f>T912+X912</f>
        <v>0</v>
      </c>
      <c r="AA912" s="48"/>
      <c r="AB912" s="48"/>
      <c r="AC912" s="48"/>
      <c r="AD912" s="48"/>
      <c r="AE912" s="48">
        <f>Y912+AA912+AB912+AC912+AD912</f>
        <v>270</v>
      </c>
      <c r="AF912" s="48">
        <f>Z912+AD912</f>
        <v>0</v>
      </c>
      <c r="AG912" s="48"/>
      <c r="AH912" s="48"/>
      <c r="AI912" s="48"/>
      <c r="AJ912" s="48"/>
      <c r="AK912" s="48">
        <f>AE912+AG912+AH912+AI912+AJ912</f>
        <v>270</v>
      </c>
      <c r="AL912" s="48">
        <f>AF912+AJ912</f>
        <v>0</v>
      </c>
      <c r="AM912" s="48"/>
      <c r="AN912" s="48"/>
      <c r="AO912" s="48"/>
      <c r="AP912" s="48"/>
      <c r="AQ912" s="48">
        <f>AK912+AM912+AN912+AO912+AP912</f>
        <v>270</v>
      </c>
      <c r="AR912" s="48">
        <f>AL912+AP912</f>
        <v>0</v>
      </c>
      <c r="AS912" s="48"/>
      <c r="AT912" s="48"/>
      <c r="AU912" s="48"/>
      <c r="AV912" s="48"/>
      <c r="AW912" s="48">
        <f>AQ912+AS912+AT912+AU912+AV912</f>
        <v>270</v>
      </c>
      <c r="AX912" s="48">
        <f>AR912+AV912</f>
        <v>0</v>
      </c>
      <c r="AY912" s="48"/>
      <c r="AZ912" s="48"/>
      <c r="BA912" s="48"/>
      <c r="BB912" s="48"/>
      <c r="BC912" s="48">
        <f>AW912+AY912+AZ912+BA912+BB912</f>
        <v>270</v>
      </c>
      <c r="BD912" s="48">
        <f>AX912+BB912</f>
        <v>0</v>
      </c>
      <c r="BE912" s="48"/>
      <c r="BF912" s="48"/>
      <c r="BG912" s="48"/>
      <c r="BH912" s="48"/>
      <c r="BI912" s="48">
        <f>BC912+BE912+BF912+BG912+BH912</f>
        <v>270</v>
      </c>
      <c r="BJ912" s="48">
        <f>BD912+BH912</f>
        <v>0</v>
      </c>
      <c r="BK912" s="48"/>
      <c r="BL912" s="48"/>
      <c r="BM912" s="48"/>
      <c r="BN912" s="48"/>
      <c r="BO912" s="48">
        <f>BI912+BK912+BL912+BM912+BN912</f>
        <v>270</v>
      </c>
      <c r="BP912" s="48">
        <f>BJ912+BN912</f>
        <v>0</v>
      </c>
      <c r="BQ912" s="48"/>
      <c r="BR912" s="48"/>
      <c r="BS912" s="48"/>
      <c r="BT912" s="48"/>
      <c r="BU912" s="48">
        <f>BO912+BQ912+BR912+BS912+BT912</f>
        <v>270</v>
      </c>
      <c r="BV912" s="48">
        <f>BP912+BT912</f>
        <v>0</v>
      </c>
      <c r="BW912" s="48"/>
      <c r="BX912" s="48"/>
      <c r="BY912" s="48"/>
      <c r="BZ912" s="48"/>
      <c r="CA912" s="48">
        <f>BU912+BW912+BX912+BY912+BZ912</f>
        <v>270</v>
      </c>
      <c r="CB912" s="48">
        <f>BV912+BZ912</f>
        <v>0</v>
      </c>
      <c r="CC912" s="48"/>
      <c r="CD912" s="48"/>
      <c r="CE912" s="48"/>
      <c r="CF912" s="48"/>
      <c r="CG912" s="48">
        <f>CA912+CC912+CD912+CE912+CF912</f>
        <v>270</v>
      </c>
      <c r="CH912" s="48">
        <f>CB912+CF912</f>
        <v>0</v>
      </c>
      <c r="CI912" s="48"/>
      <c r="CJ912" s="48"/>
      <c r="CK912" s="48">
        <v>-32</v>
      </c>
      <c r="CL912" s="48"/>
      <c r="CM912" s="48">
        <f>CG912+CI912+CJ912+CK912+CL912</f>
        <v>238</v>
      </c>
      <c r="CN912" s="48">
        <f>CH912+CL912</f>
        <v>0</v>
      </c>
      <c r="CO912" s="48">
        <v>211</v>
      </c>
      <c r="CP912" s="48">
        <f>CJ912+CN912</f>
        <v>0</v>
      </c>
      <c r="CQ912" s="116">
        <f t="shared" si="2671"/>
        <v>88.65546218487394</v>
      </c>
      <c r="CR912" s="116"/>
    </row>
    <row r="913" spans="1:96" ht="53.25" customHeight="1">
      <c r="A913" s="17" t="s">
        <v>575</v>
      </c>
      <c r="B913" s="18">
        <v>913</v>
      </c>
      <c r="C913" s="18" t="s">
        <v>7</v>
      </c>
      <c r="D913" s="18" t="s">
        <v>7</v>
      </c>
      <c r="E913" s="18" t="s">
        <v>576</v>
      </c>
      <c r="F913" s="6"/>
      <c r="G913" s="6">
        <f t="shared" ref="G913:V914" si="2698">G914</f>
        <v>2450</v>
      </c>
      <c r="H913" s="6">
        <f t="shared" si="2698"/>
        <v>0</v>
      </c>
      <c r="I913" s="6">
        <f t="shared" si="2698"/>
        <v>0</v>
      </c>
      <c r="J913" s="6">
        <f t="shared" si="2698"/>
        <v>0</v>
      </c>
      <c r="K913" s="6">
        <f t="shared" si="2698"/>
        <v>0</v>
      </c>
      <c r="L913" s="6">
        <f t="shared" si="2698"/>
        <v>0</v>
      </c>
      <c r="M913" s="6">
        <f t="shared" si="2698"/>
        <v>2450</v>
      </c>
      <c r="N913" s="6">
        <f t="shared" si="2698"/>
        <v>0</v>
      </c>
      <c r="O913" s="6">
        <f t="shared" si="2698"/>
        <v>0</v>
      </c>
      <c r="P913" s="6">
        <f t="shared" si="2698"/>
        <v>0</v>
      </c>
      <c r="Q913" s="6">
        <f t="shared" si="2698"/>
        <v>0</v>
      </c>
      <c r="R913" s="6">
        <f t="shared" si="2698"/>
        <v>0</v>
      </c>
      <c r="S913" s="6">
        <f t="shared" si="2698"/>
        <v>2450</v>
      </c>
      <c r="T913" s="6">
        <f t="shared" si="2698"/>
        <v>0</v>
      </c>
      <c r="U913" s="6">
        <f t="shared" si="2698"/>
        <v>0</v>
      </c>
      <c r="V913" s="6">
        <f t="shared" si="2698"/>
        <v>0</v>
      </c>
      <c r="W913" s="6">
        <f t="shared" ref="U913:AJ914" si="2699">W914</f>
        <v>0</v>
      </c>
      <c r="X913" s="6">
        <f t="shared" si="2699"/>
        <v>8885</v>
      </c>
      <c r="Y913" s="6">
        <f t="shared" si="2699"/>
        <v>11335</v>
      </c>
      <c r="Z913" s="6">
        <f t="shared" si="2699"/>
        <v>8885</v>
      </c>
      <c r="AA913" s="6">
        <f t="shared" si="2699"/>
        <v>0</v>
      </c>
      <c r="AB913" s="6">
        <f t="shared" si="2699"/>
        <v>0</v>
      </c>
      <c r="AC913" s="6">
        <f t="shared" si="2699"/>
        <v>0</v>
      </c>
      <c r="AD913" s="6">
        <f t="shared" si="2699"/>
        <v>0</v>
      </c>
      <c r="AE913" s="6">
        <f t="shared" si="2699"/>
        <v>11335</v>
      </c>
      <c r="AF913" s="6">
        <f t="shared" si="2699"/>
        <v>8885</v>
      </c>
      <c r="AG913" s="6">
        <f t="shared" si="2699"/>
        <v>0</v>
      </c>
      <c r="AH913" s="6">
        <f t="shared" si="2699"/>
        <v>0</v>
      </c>
      <c r="AI913" s="6">
        <f t="shared" si="2699"/>
        <v>0</v>
      </c>
      <c r="AJ913" s="6">
        <f t="shared" si="2699"/>
        <v>0</v>
      </c>
      <c r="AK913" s="6">
        <f t="shared" ref="AG913:AY914" si="2700">AK914</f>
        <v>11335</v>
      </c>
      <c r="AL913" s="6">
        <f t="shared" si="2700"/>
        <v>8885</v>
      </c>
      <c r="AM913" s="6">
        <f t="shared" si="2700"/>
        <v>0</v>
      </c>
      <c r="AN913" s="6">
        <f t="shared" si="2700"/>
        <v>0</v>
      </c>
      <c r="AO913" s="6">
        <f t="shared" si="2700"/>
        <v>0</v>
      </c>
      <c r="AP913" s="6">
        <f t="shared" si="2700"/>
        <v>0</v>
      </c>
      <c r="AQ913" s="6">
        <f t="shared" si="2700"/>
        <v>11335</v>
      </c>
      <c r="AR913" s="6">
        <f t="shared" si="2700"/>
        <v>8885</v>
      </c>
      <c r="AS913" s="6">
        <f t="shared" si="2700"/>
        <v>0</v>
      </c>
      <c r="AT913" s="6">
        <f t="shared" si="2700"/>
        <v>0</v>
      </c>
      <c r="AU913" s="6">
        <f t="shared" si="2700"/>
        <v>0</v>
      </c>
      <c r="AV913" s="6">
        <f t="shared" si="2700"/>
        <v>0</v>
      </c>
      <c r="AW913" s="6">
        <f t="shared" si="2700"/>
        <v>11335</v>
      </c>
      <c r="AX913" s="6">
        <f t="shared" si="2700"/>
        <v>8885</v>
      </c>
      <c r="AY913" s="6">
        <f t="shared" si="2700"/>
        <v>0</v>
      </c>
      <c r="AZ913" s="6">
        <f t="shared" ref="AY913:BN914" si="2701">AZ914</f>
        <v>0</v>
      </c>
      <c r="BA913" s="6">
        <f t="shared" si="2701"/>
        <v>0</v>
      </c>
      <c r="BB913" s="6">
        <f t="shared" si="2701"/>
        <v>0</v>
      </c>
      <c r="BC913" s="6">
        <f t="shared" si="2701"/>
        <v>11335</v>
      </c>
      <c r="BD913" s="6">
        <f t="shared" si="2701"/>
        <v>8885</v>
      </c>
      <c r="BE913" s="6">
        <f t="shared" si="2701"/>
        <v>0</v>
      </c>
      <c r="BF913" s="6">
        <f t="shared" si="2701"/>
        <v>0</v>
      </c>
      <c r="BG913" s="6">
        <f t="shared" si="2701"/>
        <v>0</v>
      </c>
      <c r="BH913" s="6">
        <f t="shared" si="2701"/>
        <v>889</v>
      </c>
      <c r="BI913" s="6">
        <f t="shared" si="2701"/>
        <v>12224</v>
      </c>
      <c r="BJ913" s="6">
        <f t="shared" si="2701"/>
        <v>9774</v>
      </c>
      <c r="BK913" s="6">
        <f t="shared" si="2701"/>
        <v>0</v>
      </c>
      <c r="BL913" s="6">
        <f t="shared" si="2701"/>
        <v>0</v>
      </c>
      <c r="BM913" s="6">
        <f t="shared" si="2701"/>
        <v>0</v>
      </c>
      <c r="BN913" s="6">
        <f t="shared" si="2701"/>
        <v>0</v>
      </c>
      <c r="BO913" s="6">
        <f t="shared" ref="BK913:BZ914" si="2702">BO914</f>
        <v>12224</v>
      </c>
      <c r="BP913" s="6">
        <f t="shared" si="2702"/>
        <v>9774</v>
      </c>
      <c r="BQ913" s="6">
        <f t="shared" si="2702"/>
        <v>0</v>
      </c>
      <c r="BR913" s="6">
        <f t="shared" si="2702"/>
        <v>0</v>
      </c>
      <c r="BS913" s="6">
        <f t="shared" si="2702"/>
        <v>0</v>
      </c>
      <c r="BT913" s="6">
        <f t="shared" si="2702"/>
        <v>0</v>
      </c>
      <c r="BU913" s="6">
        <f t="shared" si="2702"/>
        <v>12224</v>
      </c>
      <c r="BV913" s="6">
        <f t="shared" si="2702"/>
        <v>9774</v>
      </c>
      <c r="BW913" s="6">
        <f t="shared" si="2702"/>
        <v>0</v>
      </c>
      <c r="BX913" s="6">
        <f t="shared" si="2702"/>
        <v>0</v>
      </c>
      <c r="BY913" s="6">
        <f t="shared" si="2702"/>
        <v>0</v>
      </c>
      <c r="BZ913" s="6">
        <f t="shared" si="2702"/>
        <v>0</v>
      </c>
      <c r="CA913" s="6">
        <f t="shared" ref="BW913:CL914" si="2703">CA914</f>
        <v>12224</v>
      </c>
      <c r="CB913" s="6">
        <f t="shared" si="2703"/>
        <v>9774</v>
      </c>
      <c r="CC913" s="6">
        <f t="shared" si="2703"/>
        <v>0</v>
      </c>
      <c r="CD913" s="6">
        <f t="shared" si="2703"/>
        <v>0</v>
      </c>
      <c r="CE913" s="6">
        <f t="shared" si="2703"/>
        <v>0</v>
      </c>
      <c r="CF913" s="6">
        <f t="shared" si="2703"/>
        <v>0</v>
      </c>
      <c r="CG913" s="6">
        <f t="shared" si="2703"/>
        <v>12224</v>
      </c>
      <c r="CH913" s="6">
        <f t="shared" si="2703"/>
        <v>9774</v>
      </c>
      <c r="CI913" s="6">
        <f t="shared" si="2703"/>
        <v>0</v>
      </c>
      <c r="CJ913" s="6">
        <f t="shared" si="2703"/>
        <v>0</v>
      </c>
      <c r="CK913" s="6">
        <f t="shared" si="2703"/>
        <v>-4</v>
      </c>
      <c r="CL913" s="6">
        <f t="shared" si="2703"/>
        <v>0</v>
      </c>
      <c r="CM913" s="6">
        <f t="shared" ref="CI913:CP914" si="2704">CM914</f>
        <v>12220</v>
      </c>
      <c r="CN913" s="6">
        <f t="shared" si="2704"/>
        <v>9774</v>
      </c>
      <c r="CO913" s="6">
        <f t="shared" si="2704"/>
        <v>12216</v>
      </c>
      <c r="CP913" s="6">
        <f t="shared" si="2704"/>
        <v>9774</v>
      </c>
      <c r="CQ913" s="32">
        <f t="shared" si="2671"/>
        <v>99.967266775777418</v>
      </c>
      <c r="CR913" s="32">
        <f t="shared" si="2672"/>
        <v>100</v>
      </c>
    </row>
    <row r="914" spans="1:96" ht="33">
      <c r="A914" s="17" t="s">
        <v>11</v>
      </c>
      <c r="B914" s="18">
        <v>913</v>
      </c>
      <c r="C914" s="18" t="s">
        <v>7</v>
      </c>
      <c r="D914" s="18" t="s">
        <v>7</v>
      </c>
      <c r="E914" s="18" t="s">
        <v>576</v>
      </c>
      <c r="F914" s="18" t="s">
        <v>12</v>
      </c>
      <c r="G914" s="6">
        <f t="shared" si="2698"/>
        <v>2450</v>
      </c>
      <c r="H914" s="6">
        <f t="shared" si="2698"/>
        <v>0</v>
      </c>
      <c r="I914" s="6">
        <f t="shared" si="2698"/>
        <v>0</v>
      </c>
      <c r="J914" s="6">
        <f t="shared" si="2698"/>
        <v>0</v>
      </c>
      <c r="K914" s="6">
        <f t="shared" si="2698"/>
        <v>0</v>
      </c>
      <c r="L914" s="6">
        <f t="shared" si="2698"/>
        <v>0</v>
      </c>
      <c r="M914" s="6">
        <f t="shared" si="2698"/>
        <v>2450</v>
      </c>
      <c r="N914" s="6">
        <f t="shared" si="2698"/>
        <v>0</v>
      </c>
      <c r="O914" s="6">
        <f t="shared" si="2698"/>
        <v>0</v>
      </c>
      <c r="P914" s="6">
        <f t="shared" si="2698"/>
        <v>0</v>
      </c>
      <c r="Q914" s="6">
        <f t="shared" si="2698"/>
        <v>0</v>
      </c>
      <c r="R914" s="6">
        <f t="shared" si="2698"/>
        <v>0</v>
      </c>
      <c r="S914" s="6">
        <f t="shared" si="2698"/>
        <v>2450</v>
      </c>
      <c r="T914" s="6">
        <f t="shared" si="2698"/>
        <v>0</v>
      </c>
      <c r="U914" s="6">
        <f t="shared" si="2699"/>
        <v>0</v>
      </c>
      <c r="V914" s="6">
        <f t="shared" si="2699"/>
        <v>0</v>
      </c>
      <c r="W914" s="6">
        <f t="shared" si="2699"/>
        <v>0</v>
      </c>
      <c r="X914" s="6">
        <f t="shared" si="2699"/>
        <v>8885</v>
      </c>
      <c r="Y914" s="6">
        <f t="shared" si="2699"/>
        <v>11335</v>
      </c>
      <c r="Z914" s="6">
        <f t="shared" si="2699"/>
        <v>8885</v>
      </c>
      <c r="AA914" s="6">
        <f t="shared" si="2699"/>
        <v>0</v>
      </c>
      <c r="AB914" s="6">
        <f t="shared" si="2699"/>
        <v>0</v>
      </c>
      <c r="AC914" s="6">
        <f t="shared" si="2699"/>
        <v>0</v>
      </c>
      <c r="AD914" s="6">
        <f t="shared" si="2699"/>
        <v>0</v>
      </c>
      <c r="AE914" s="6">
        <f t="shared" si="2699"/>
        <v>11335</v>
      </c>
      <c r="AF914" s="6">
        <f t="shared" si="2699"/>
        <v>8885</v>
      </c>
      <c r="AG914" s="6">
        <f t="shared" si="2700"/>
        <v>0</v>
      </c>
      <c r="AH914" s="6">
        <f t="shared" si="2700"/>
        <v>0</v>
      </c>
      <c r="AI914" s="6">
        <f t="shared" si="2700"/>
        <v>0</v>
      </c>
      <c r="AJ914" s="6">
        <f t="shared" si="2700"/>
        <v>0</v>
      </c>
      <c r="AK914" s="6">
        <f t="shared" si="2700"/>
        <v>11335</v>
      </c>
      <c r="AL914" s="6">
        <f t="shared" si="2700"/>
        <v>8885</v>
      </c>
      <c r="AM914" s="6">
        <f t="shared" si="2700"/>
        <v>0</v>
      </c>
      <c r="AN914" s="6">
        <f t="shared" si="2700"/>
        <v>0</v>
      </c>
      <c r="AO914" s="6">
        <f t="shared" si="2700"/>
        <v>0</v>
      </c>
      <c r="AP914" s="6">
        <f t="shared" si="2700"/>
        <v>0</v>
      </c>
      <c r="AQ914" s="6">
        <f t="shared" si="2700"/>
        <v>11335</v>
      </c>
      <c r="AR914" s="6">
        <f t="shared" si="2700"/>
        <v>8885</v>
      </c>
      <c r="AS914" s="6">
        <f t="shared" si="2700"/>
        <v>0</v>
      </c>
      <c r="AT914" s="6">
        <f t="shared" si="2700"/>
        <v>0</v>
      </c>
      <c r="AU914" s="6">
        <f t="shared" si="2700"/>
        <v>0</v>
      </c>
      <c r="AV914" s="6">
        <f t="shared" si="2700"/>
        <v>0</v>
      </c>
      <c r="AW914" s="6">
        <f t="shared" si="2700"/>
        <v>11335</v>
      </c>
      <c r="AX914" s="6">
        <f t="shared" si="2700"/>
        <v>8885</v>
      </c>
      <c r="AY914" s="6">
        <f t="shared" si="2701"/>
        <v>0</v>
      </c>
      <c r="AZ914" s="6">
        <f t="shared" si="2701"/>
        <v>0</v>
      </c>
      <c r="BA914" s="6">
        <f t="shared" si="2701"/>
        <v>0</v>
      </c>
      <c r="BB914" s="6">
        <f t="shared" si="2701"/>
        <v>0</v>
      </c>
      <c r="BC914" s="6">
        <f t="shared" si="2701"/>
        <v>11335</v>
      </c>
      <c r="BD914" s="6">
        <f t="shared" si="2701"/>
        <v>8885</v>
      </c>
      <c r="BE914" s="6">
        <f t="shared" si="2701"/>
        <v>0</v>
      </c>
      <c r="BF914" s="6">
        <f t="shared" si="2701"/>
        <v>0</v>
      </c>
      <c r="BG914" s="6">
        <f t="shared" si="2701"/>
        <v>0</v>
      </c>
      <c r="BH914" s="6">
        <f t="shared" si="2701"/>
        <v>889</v>
      </c>
      <c r="BI914" s="6">
        <f t="shared" si="2701"/>
        <v>12224</v>
      </c>
      <c r="BJ914" s="6">
        <f t="shared" si="2701"/>
        <v>9774</v>
      </c>
      <c r="BK914" s="6">
        <f t="shared" si="2702"/>
        <v>0</v>
      </c>
      <c r="BL914" s="6">
        <f t="shared" si="2702"/>
        <v>0</v>
      </c>
      <c r="BM914" s="6">
        <f t="shared" si="2702"/>
        <v>0</v>
      </c>
      <c r="BN914" s="6">
        <f t="shared" si="2702"/>
        <v>0</v>
      </c>
      <c r="BO914" s="6">
        <f t="shared" si="2702"/>
        <v>12224</v>
      </c>
      <c r="BP914" s="6">
        <f t="shared" si="2702"/>
        <v>9774</v>
      </c>
      <c r="BQ914" s="6">
        <f t="shared" si="2702"/>
        <v>0</v>
      </c>
      <c r="BR914" s="6">
        <f t="shared" si="2702"/>
        <v>0</v>
      </c>
      <c r="BS914" s="6">
        <f t="shared" si="2702"/>
        <v>0</v>
      </c>
      <c r="BT914" s="6">
        <f t="shared" si="2702"/>
        <v>0</v>
      </c>
      <c r="BU914" s="6">
        <f t="shared" si="2702"/>
        <v>12224</v>
      </c>
      <c r="BV914" s="6">
        <f t="shared" si="2702"/>
        <v>9774</v>
      </c>
      <c r="BW914" s="6">
        <f t="shared" si="2703"/>
        <v>0</v>
      </c>
      <c r="BX914" s="6">
        <f t="shared" si="2703"/>
        <v>0</v>
      </c>
      <c r="BY914" s="6">
        <f t="shared" si="2703"/>
        <v>0</v>
      </c>
      <c r="BZ914" s="6">
        <f t="shared" si="2703"/>
        <v>0</v>
      </c>
      <c r="CA914" s="6">
        <f t="shared" si="2703"/>
        <v>12224</v>
      </c>
      <c r="CB914" s="6">
        <f t="shared" si="2703"/>
        <v>9774</v>
      </c>
      <c r="CC914" s="6">
        <f t="shared" si="2703"/>
        <v>0</v>
      </c>
      <c r="CD914" s="6">
        <f t="shared" si="2703"/>
        <v>0</v>
      </c>
      <c r="CE914" s="6">
        <f t="shared" si="2703"/>
        <v>0</v>
      </c>
      <c r="CF914" s="6">
        <f t="shared" si="2703"/>
        <v>0</v>
      </c>
      <c r="CG914" s="6">
        <f t="shared" si="2703"/>
        <v>12224</v>
      </c>
      <c r="CH914" s="6">
        <f t="shared" si="2703"/>
        <v>9774</v>
      </c>
      <c r="CI914" s="6">
        <f t="shared" si="2704"/>
        <v>0</v>
      </c>
      <c r="CJ914" s="6">
        <f t="shared" si="2704"/>
        <v>0</v>
      </c>
      <c r="CK914" s="6">
        <f t="shared" si="2704"/>
        <v>-4</v>
      </c>
      <c r="CL914" s="6">
        <f t="shared" si="2704"/>
        <v>0</v>
      </c>
      <c r="CM914" s="6">
        <f t="shared" si="2704"/>
        <v>12220</v>
      </c>
      <c r="CN914" s="6">
        <f t="shared" si="2704"/>
        <v>9774</v>
      </c>
      <c r="CO914" s="6">
        <f t="shared" si="2704"/>
        <v>12216</v>
      </c>
      <c r="CP914" s="6">
        <f t="shared" si="2704"/>
        <v>9774</v>
      </c>
      <c r="CQ914" s="32">
        <f t="shared" si="2671"/>
        <v>99.967266775777418</v>
      </c>
      <c r="CR914" s="32">
        <f t="shared" si="2672"/>
        <v>100</v>
      </c>
    </row>
    <row r="915" spans="1:96" ht="18.75" customHeight="1">
      <c r="A915" s="17" t="s">
        <v>13</v>
      </c>
      <c r="B915" s="18">
        <v>913</v>
      </c>
      <c r="C915" s="18" t="s">
        <v>7</v>
      </c>
      <c r="D915" s="18" t="s">
        <v>7</v>
      </c>
      <c r="E915" s="18" t="s">
        <v>576</v>
      </c>
      <c r="F915" s="6">
        <v>610</v>
      </c>
      <c r="G915" s="48">
        <v>2450</v>
      </c>
      <c r="H915" s="48"/>
      <c r="I915" s="48"/>
      <c r="J915" s="48"/>
      <c r="K915" s="48"/>
      <c r="L915" s="48"/>
      <c r="M915" s="48">
        <f>G915+I915+J915+K915+L915</f>
        <v>2450</v>
      </c>
      <c r="N915" s="48">
        <f>H915+L915</f>
        <v>0</v>
      </c>
      <c r="O915" s="48"/>
      <c r="P915" s="48"/>
      <c r="Q915" s="48"/>
      <c r="R915" s="48"/>
      <c r="S915" s="48">
        <f>M915+O915+P915+Q915+R915</f>
        <v>2450</v>
      </c>
      <c r="T915" s="48">
        <f>N915+R915</f>
        <v>0</v>
      </c>
      <c r="U915" s="48"/>
      <c r="V915" s="48"/>
      <c r="W915" s="48"/>
      <c r="X915" s="48">
        <v>8885</v>
      </c>
      <c r="Y915" s="48">
        <f>S915+U915+V915+W915+X915</f>
        <v>11335</v>
      </c>
      <c r="Z915" s="48">
        <f>T915+X915</f>
        <v>8885</v>
      </c>
      <c r="AA915" s="48"/>
      <c r="AB915" s="48"/>
      <c r="AC915" s="48"/>
      <c r="AD915" s="48"/>
      <c r="AE915" s="48">
        <f>Y915+AA915+AB915+AC915+AD915</f>
        <v>11335</v>
      </c>
      <c r="AF915" s="48">
        <f>Z915+AD915</f>
        <v>8885</v>
      </c>
      <c r="AG915" s="48"/>
      <c r="AH915" s="48"/>
      <c r="AI915" s="48"/>
      <c r="AJ915" s="48"/>
      <c r="AK915" s="48">
        <f>AE915+AG915+AH915+AI915+AJ915</f>
        <v>11335</v>
      </c>
      <c r="AL915" s="48">
        <f>AF915+AJ915</f>
        <v>8885</v>
      </c>
      <c r="AM915" s="48"/>
      <c r="AN915" s="48"/>
      <c r="AO915" s="48"/>
      <c r="AP915" s="48"/>
      <c r="AQ915" s="48">
        <f>AK915+AM915+AN915+AO915+AP915</f>
        <v>11335</v>
      </c>
      <c r="AR915" s="48">
        <f>AL915+AP915</f>
        <v>8885</v>
      </c>
      <c r="AS915" s="48"/>
      <c r="AT915" s="48"/>
      <c r="AU915" s="48"/>
      <c r="AV915" s="48"/>
      <c r="AW915" s="48">
        <f>AQ915+AS915+AT915+AU915+AV915</f>
        <v>11335</v>
      </c>
      <c r="AX915" s="48">
        <f>AR915+AV915</f>
        <v>8885</v>
      </c>
      <c r="AY915" s="48"/>
      <c r="AZ915" s="48"/>
      <c r="BA915" s="48"/>
      <c r="BB915" s="48"/>
      <c r="BC915" s="48">
        <f>AW915+AY915+AZ915+BA915+BB915</f>
        <v>11335</v>
      </c>
      <c r="BD915" s="48">
        <f>AX915+BB915</f>
        <v>8885</v>
      </c>
      <c r="BE915" s="48"/>
      <c r="BF915" s="48"/>
      <c r="BG915" s="48"/>
      <c r="BH915" s="48">
        <v>889</v>
      </c>
      <c r="BI915" s="48">
        <f>BC915+BE915+BF915+BG915+BH915</f>
        <v>12224</v>
      </c>
      <c r="BJ915" s="48">
        <f>BD915+BH915</f>
        <v>9774</v>
      </c>
      <c r="BK915" s="48"/>
      <c r="BL915" s="48"/>
      <c r="BM915" s="48"/>
      <c r="BN915" s="48"/>
      <c r="BO915" s="48">
        <f>BI915+BK915+BL915+BM915+BN915</f>
        <v>12224</v>
      </c>
      <c r="BP915" s="48">
        <f>BJ915+BN915</f>
        <v>9774</v>
      </c>
      <c r="BQ915" s="48"/>
      <c r="BR915" s="48"/>
      <c r="BS915" s="48"/>
      <c r="BT915" s="48"/>
      <c r="BU915" s="48">
        <f>BO915+BQ915+BR915+BS915+BT915</f>
        <v>12224</v>
      </c>
      <c r="BV915" s="48">
        <f>BP915+BT915</f>
        <v>9774</v>
      </c>
      <c r="BW915" s="48"/>
      <c r="BX915" s="48"/>
      <c r="BY915" s="48"/>
      <c r="BZ915" s="48"/>
      <c r="CA915" s="48">
        <f>BU915+BW915+BX915+BY915+BZ915</f>
        <v>12224</v>
      </c>
      <c r="CB915" s="48">
        <f>BV915+BZ915</f>
        <v>9774</v>
      </c>
      <c r="CC915" s="48"/>
      <c r="CD915" s="48"/>
      <c r="CE915" s="48"/>
      <c r="CF915" s="48"/>
      <c r="CG915" s="48">
        <f>CA915+CC915+CD915+CE915+CF915</f>
        <v>12224</v>
      </c>
      <c r="CH915" s="48">
        <f>CB915+CF915</f>
        <v>9774</v>
      </c>
      <c r="CI915" s="48"/>
      <c r="CJ915" s="48"/>
      <c r="CK915" s="48">
        <v>-4</v>
      </c>
      <c r="CL915" s="48"/>
      <c r="CM915" s="48">
        <f>CG915+CI915+CJ915+CK915+CL915</f>
        <v>12220</v>
      </c>
      <c r="CN915" s="48">
        <f>CH915+CL915</f>
        <v>9774</v>
      </c>
      <c r="CO915" s="48">
        <v>12216</v>
      </c>
      <c r="CP915" s="48">
        <v>9774</v>
      </c>
      <c r="CQ915" s="116">
        <f t="shared" si="2671"/>
        <v>99.967266775777418</v>
      </c>
      <c r="CR915" s="116">
        <f t="shared" si="2672"/>
        <v>100</v>
      </c>
    </row>
    <row r="916" spans="1:96" ht="82.5" customHeight="1">
      <c r="A916" s="17" t="s">
        <v>821</v>
      </c>
      <c r="B916" s="18">
        <v>913</v>
      </c>
      <c r="C916" s="18" t="s">
        <v>7</v>
      </c>
      <c r="D916" s="18" t="s">
        <v>7</v>
      </c>
      <c r="E916" s="18" t="s">
        <v>820</v>
      </c>
      <c r="F916" s="6"/>
      <c r="G916" s="48"/>
      <c r="H916" s="48"/>
      <c r="I916" s="48"/>
      <c r="J916" s="48"/>
      <c r="K916" s="48"/>
      <c r="L916" s="48"/>
      <c r="M916" s="48"/>
      <c r="N916" s="48"/>
      <c r="O916" s="48"/>
      <c r="P916" s="48"/>
      <c r="Q916" s="48"/>
      <c r="R916" s="48"/>
      <c r="S916" s="48"/>
      <c r="T916" s="48"/>
      <c r="U916" s="48">
        <f>U917</f>
        <v>0</v>
      </c>
      <c r="V916" s="48">
        <f t="shared" ref="V916:AK917" si="2705">V917</f>
        <v>7</v>
      </c>
      <c r="W916" s="48">
        <f t="shared" si="2705"/>
        <v>0</v>
      </c>
      <c r="X916" s="48">
        <f t="shared" si="2705"/>
        <v>720</v>
      </c>
      <c r="Y916" s="48">
        <f t="shared" si="2705"/>
        <v>727</v>
      </c>
      <c r="Z916" s="48">
        <f t="shared" si="2705"/>
        <v>720</v>
      </c>
      <c r="AA916" s="48">
        <f>AA917</f>
        <v>0</v>
      </c>
      <c r="AB916" s="48">
        <f t="shared" si="2705"/>
        <v>0</v>
      </c>
      <c r="AC916" s="48">
        <f t="shared" si="2705"/>
        <v>0</v>
      </c>
      <c r="AD916" s="48">
        <f t="shared" si="2705"/>
        <v>0</v>
      </c>
      <c r="AE916" s="48">
        <f t="shared" si="2705"/>
        <v>727</v>
      </c>
      <c r="AF916" s="48">
        <f t="shared" si="2705"/>
        <v>720</v>
      </c>
      <c r="AG916" s="48">
        <f>AG917</f>
        <v>0</v>
      </c>
      <c r="AH916" s="48">
        <f t="shared" si="2705"/>
        <v>0</v>
      </c>
      <c r="AI916" s="48">
        <f t="shared" si="2705"/>
        <v>0</v>
      </c>
      <c r="AJ916" s="48">
        <f t="shared" si="2705"/>
        <v>0</v>
      </c>
      <c r="AK916" s="48">
        <f t="shared" si="2705"/>
        <v>727</v>
      </c>
      <c r="AL916" s="48">
        <f t="shared" ref="AH916:AL917" si="2706">AL917</f>
        <v>720</v>
      </c>
      <c r="AM916" s="48">
        <f>AM917</f>
        <v>0</v>
      </c>
      <c r="AN916" s="48">
        <f t="shared" ref="AN916:AR917" si="2707">AN917</f>
        <v>0</v>
      </c>
      <c r="AO916" s="48">
        <f t="shared" si="2707"/>
        <v>0</v>
      </c>
      <c r="AP916" s="48">
        <f t="shared" si="2707"/>
        <v>0</v>
      </c>
      <c r="AQ916" s="48">
        <f t="shared" si="2707"/>
        <v>727</v>
      </c>
      <c r="AR916" s="48">
        <f t="shared" si="2707"/>
        <v>720</v>
      </c>
      <c r="AS916" s="48">
        <f>AS917</f>
        <v>0</v>
      </c>
      <c r="AT916" s="48">
        <f t="shared" ref="AT916:BI917" si="2708">AT917</f>
        <v>0</v>
      </c>
      <c r="AU916" s="48">
        <f t="shared" si="2708"/>
        <v>0</v>
      </c>
      <c r="AV916" s="48">
        <f t="shared" si="2708"/>
        <v>0</v>
      </c>
      <c r="AW916" s="48">
        <f t="shared" si="2708"/>
        <v>727</v>
      </c>
      <c r="AX916" s="48">
        <f t="shared" si="2708"/>
        <v>720</v>
      </c>
      <c r="AY916" s="48">
        <f>AY917</f>
        <v>0</v>
      </c>
      <c r="AZ916" s="48">
        <f t="shared" si="2708"/>
        <v>0</v>
      </c>
      <c r="BA916" s="48">
        <f t="shared" si="2708"/>
        <v>0</v>
      </c>
      <c r="BB916" s="48">
        <f t="shared" si="2708"/>
        <v>0</v>
      </c>
      <c r="BC916" s="48">
        <f t="shared" si="2708"/>
        <v>727</v>
      </c>
      <c r="BD916" s="48">
        <f t="shared" si="2708"/>
        <v>720</v>
      </c>
      <c r="BE916" s="48">
        <f>BE917</f>
        <v>0</v>
      </c>
      <c r="BF916" s="48">
        <f t="shared" si="2708"/>
        <v>0</v>
      </c>
      <c r="BG916" s="48">
        <f t="shared" si="2708"/>
        <v>0</v>
      </c>
      <c r="BH916" s="48">
        <f t="shared" si="2708"/>
        <v>0</v>
      </c>
      <c r="BI916" s="48">
        <f t="shared" si="2708"/>
        <v>727</v>
      </c>
      <c r="BJ916" s="48">
        <f t="shared" ref="BF916:BJ917" si="2709">BJ917</f>
        <v>720</v>
      </c>
      <c r="BK916" s="48">
        <f>BK917</f>
        <v>0</v>
      </c>
      <c r="BL916" s="48">
        <f t="shared" ref="BL916:CA917" si="2710">BL917</f>
        <v>0</v>
      </c>
      <c r="BM916" s="48">
        <f t="shared" si="2710"/>
        <v>0</v>
      </c>
      <c r="BN916" s="48">
        <f t="shared" si="2710"/>
        <v>0</v>
      </c>
      <c r="BO916" s="48">
        <f t="shared" si="2710"/>
        <v>727</v>
      </c>
      <c r="BP916" s="48">
        <f t="shared" si="2710"/>
        <v>720</v>
      </c>
      <c r="BQ916" s="48">
        <f>BQ917</f>
        <v>0</v>
      </c>
      <c r="BR916" s="48">
        <f t="shared" si="2710"/>
        <v>0</v>
      </c>
      <c r="BS916" s="48">
        <f t="shared" si="2710"/>
        <v>0</v>
      </c>
      <c r="BT916" s="48">
        <f t="shared" si="2710"/>
        <v>0</v>
      </c>
      <c r="BU916" s="48">
        <f t="shared" si="2710"/>
        <v>727</v>
      </c>
      <c r="BV916" s="48">
        <f t="shared" si="2710"/>
        <v>720</v>
      </c>
      <c r="BW916" s="48">
        <f>BW917</f>
        <v>0</v>
      </c>
      <c r="BX916" s="48">
        <f t="shared" si="2710"/>
        <v>0</v>
      </c>
      <c r="BY916" s="48">
        <f t="shared" si="2710"/>
        <v>0</v>
      </c>
      <c r="BZ916" s="48">
        <f t="shared" si="2710"/>
        <v>0</v>
      </c>
      <c r="CA916" s="48">
        <f t="shared" si="2710"/>
        <v>727</v>
      </c>
      <c r="CB916" s="48">
        <f t="shared" ref="BX916:CB917" si="2711">CB917</f>
        <v>720</v>
      </c>
      <c r="CC916" s="48">
        <f>CC917</f>
        <v>0</v>
      </c>
      <c r="CD916" s="48">
        <f t="shared" ref="CD916:CP917" si="2712">CD917</f>
        <v>0</v>
      </c>
      <c r="CE916" s="48">
        <f t="shared" si="2712"/>
        <v>0</v>
      </c>
      <c r="CF916" s="48">
        <f t="shared" si="2712"/>
        <v>0</v>
      </c>
      <c r="CG916" s="48">
        <f t="shared" si="2712"/>
        <v>727</v>
      </c>
      <c r="CH916" s="48">
        <f t="shared" si="2712"/>
        <v>720</v>
      </c>
      <c r="CI916" s="48">
        <f>CI917</f>
        <v>0</v>
      </c>
      <c r="CJ916" s="48">
        <f t="shared" si="2712"/>
        <v>0</v>
      </c>
      <c r="CK916" s="48">
        <f t="shared" si="2712"/>
        <v>0</v>
      </c>
      <c r="CL916" s="48">
        <f t="shared" si="2712"/>
        <v>0</v>
      </c>
      <c r="CM916" s="48">
        <f t="shared" si="2712"/>
        <v>727</v>
      </c>
      <c r="CN916" s="48">
        <f t="shared" si="2712"/>
        <v>720</v>
      </c>
      <c r="CO916" s="48">
        <f t="shared" si="2712"/>
        <v>726</v>
      </c>
      <c r="CP916" s="48">
        <f t="shared" si="2712"/>
        <v>719</v>
      </c>
      <c r="CQ916" s="116">
        <f t="shared" si="2671"/>
        <v>99.862448418156816</v>
      </c>
      <c r="CR916" s="116">
        <f t="shared" si="2672"/>
        <v>99.861111111111114</v>
      </c>
    </row>
    <row r="917" spans="1:96" ht="33">
      <c r="A917" s="17" t="s">
        <v>11</v>
      </c>
      <c r="B917" s="18">
        <v>913</v>
      </c>
      <c r="C917" s="18" t="s">
        <v>7</v>
      </c>
      <c r="D917" s="18" t="s">
        <v>7</v>
      </c>
      <c r="E917" s="18" t="s">
        <v>820</v>
      </c>
      <c r="F917" s="18" t="s">
        <v>12</v>
      </c>
      <c r="G917" s="48"/>
      <c r="H917" s="48"/>
      <c r="I917" s="48"/>
      <c r="J917" s="48"/>
      <c r="K917" s="48"/>
      <c r="L917" s="48"/>
      <c r="M917" s="48"/>
      <c r="N917" s="48"/>
      <c r="O917" s="48"/>
      <c r="P917" s="48"/>
      <c r="Q917" s="48"/>
      <c r="R917" s="48"/>
      <c r="S917" s="48"/>
      <c r="T917" s="48"/>
      <c r="U917" s="48">
        <f>U918</f>
        <v>0</v>
      </c>
      <c r="V917" s="48">
        <f t="shared" si="2705"/>
        <v>7</v>
      </c>
      <c r="W917" s="48">
        <f t="shared" si="2705"/>
        <v>0</v>
      </c>
      <c r="X917" s="48">
        <f t="shared" si="2705"/>
        <v>720</v>
      </c>
      <c r="Y917" s="48">
        <f t="shared" si="2705"/>
        <v>727</v>
      </c>
      <c r="Z917" s="48">
        <f t="shared" si="2705"/>
        <v>720</v>
      </c>
      <c r="AA917" s="48">
        <f>AA918</f>
        <v>0</v>
      </c>
      <c r="AB917" s="48">
        <f t="shared" si="2705"/>
        <v>0</v>
      </c>
      <c r="AC917" s="48">
        <f t="shared" si="2705"/>
        <v>0</v>
      </c>
      <c r="AD917" s="48">
        <f t="shared" si="2705"/>
        <v>0</v>
      </c>
      <c r="AE917" s="48">
        <f t="shared" si="2705"/>
        <v>727</v>
      </c>
      <c r="AF917" s="48">
        <f t="shared" si="2705"/>
        <v>720</v>
      </c>
      <c r="AG917" s="48">
        <f>AG918</f>
        <v>0</v>
      </c>
      <c r="AH917" s="48">
        <f t="shared" si="2706"/>
        <v>0</v>
      </c>
      <c r="AI917" s="48">
        <f t="shared" si="2706"/>
        <v>0</v>
      </c>
      <c r="AJ917" s="48">
        <f t="shared" si="2706"/>
        <v>0</v>
      </c>
      <c r="AK917" s="48">
        <f t="shared" si="2706"/>
        <v>727</v>
      </c>
      <c r="AL917" s="48">
        <f t="shared" si="2706"/>
        <v>720</v>
      </c>
      <c r="AM917" s="48">
        <f>AM918</f>
        <v>0</v>
      </c>
      <c r="AN917" s="48">
        <f t="shared" si="2707"/>
        <v>0</v>
      </c>
      <c r="AO917" s="48">
        <f t="shared" si="2707"/>
        <v>0</v>
      </c>
      <c r="AP917" s="48">
        <f t="shared" si="2707"/>
        <v>0</v>
      </c>
      <c r="AQ917" s="48">
        <f t="shared" si="2707"/>
        <v>727</v>
      </c>
      <c r="AR917" s="48">
        <f t="shared" si="2707"/>
        <v>720</v>
      </c>
      <c r="AS917" s="48">
        <f>AS918</f>
        <v>0</v>
      </c>
      <c r="AT917" s="48">
        <f t="shared" si="2708"/>
        <v>0</v>
      </c>
      <c r="AU917" s="48">
        <f t="shared" si="2708"/>
        <v>0</v>
      </c>
      <c r="AV917" s="48">
        <f t="shared" si="2708"/>
        <v>0</v>
      </c>
      <c r="AW917" s="48">
        <f t="shared" si="2708"/>
        <v>727</v>
      </c>
      <c r="AX917" s="48">
        <f t="shared" si="2708"/>
        <v>720</v>
      </c>
      <c r="AY917" s="48">
        <f>AY918</f>
        <v>0</v>
      </c>
      <c r="AZ917" s="48">
        <f t="shared" si="2708"/>
        <v>0</v>
      </c>
      <c r="BA917" s="48">
        <f t="shared" si="2708"/>
        <v>0</v>
      </c>
      <c r="BB917" s="48">
        <f t="shared" si="2708"/>
        <v>0</v>
      </c>
      <c r="BC917" s="48">
        <f t="shared" si="2708"/>
        <v>727</v>
      </c>
      <c r="BD917" s="48">
        <f t="shared" si="2708"/>
        <v>720</v>
      </c>
      <c r="BE917" s="48">
        <f>BE918</f>
        <v>0</v>
      </c>
      <c r="BF917" s="48">
        <f t="shared" si="2709"/>
        <v>0</v>
      </c>
      <c r="BG917" s="48">
        <f t="shared" si="2709"/>
        <v>0</v>
      </c>
      <c r="BH917" s="48">
        <f t="shared" si="2709"/>
        <v>0</v>
      </c>
      <c r="BI917" s="48">
        <f t="shared" si="2709"/>
        <v>727</v>
      </c>
      <c r="BJ917" s="48">
        <f t="shared" si="2709"/>
        <v>720</v>
      </c>
      <c r="BK917" s="48">
        <f>BK918</f>
        <v>0</v>
      </c>
      <c r="BL917" s="48">
        <f t="shared" si="2710"/>
        <v>0</v>
      </c>
      <c r="BM917" s="48">
        <f t="shared" si="2710"/>
        <v>0</v>
      </c>
      <c r="BN917" s="48">
        <f t="shared" si="2710"/>
        <v>0</v>
      </c>
      <c r="BO917" s="48">
        <f t="shared" si="2710"/>
        <v>727</v>
      </c>
      <c r="BP917" s="48">
        <f t="shared" si="2710"/>
        <v>720</v>
      </c>
      <c r="BQ917" s="48">
        <f>BQ918</f>
        <v>0</v>
      </c>
      <c r="BR917" s="48">
        <f t="shared" si="2710"/>
        <v>0</v>
      </c>
      <c r="BS917" s="48">
        <f t="shared" si="2710"/>
        <v>0</v>
      </c>
      <c r="BT917" s="48">
        <f t="shared" si="2710"/>
        <v>0</v>
      </c>
      <c r="BU917" s="48">
        <f t="shared" si="2710"/>
        <v>727</v>
      </c>
      <c r="BV917" s="48">
        <f t="shared" si="2710"/>
        <v>720</v>
      </c>
      <c r="BW917" s="48">
        <f>BW918</f>
        <v>0</v>
      </c>
      <c r="BX917" s="48">
        <f t="shared" si="2711"/>
        <v>0</v>
      </c>
      <c r="BY917" s="48">
        <f t="shared" si="2711"/>
        <v>0</v>
      </c>
      <c r="BZ917" s="48">
        <f t="shared" si="2711"/>
        <v>0</v>
      </c>
      <c r="CA917" s="48">
        <f t="shared" si="2711"/>
        <v>727</v>
      </c>
      <c r="CB917" s="48">
        <f t="shared" si="2711"/>
        <v>720</v>
      </c>
      <c r="CC917" s="48">
        <f>CC918</f>
        <v>0</v>
      </c>
      <c r="CD917" s="48">
        <f t="shared" si="2712"/>
        <v>0</v>
      </c>
      <c r="CE917" s="48">
        <f t="shared" si="2712"/>
        <v>0</v>
      </c>
      <c r="CF917" s="48">
        <f t="shared" si="2712"/>
        <v>0</v>
      </c>
      <c r="CG917" s="48">
        <f t="shared" si="2712"/>
        <v>727</v>
      </c>
      <c r="CH917" s="48">
        <f t="shared" si="2712"/>
        <v>720</v>
      </c>
      <c r="CI917" s="48">
        <f>CI918</f>
        <v>0</v>
      </c>
      <c r="CJ917" s="48">
        <f t="shared" si="2712"/>
        <v>0</v>
      </c>
      <c r="CK917" s="48">
        <f t="shared" si="2712"/>
        <v>0</v>
      </c>
      <c r="CL917" s="48">
        <f t="shared" si="2712"/>
        <v>0</v>
      </c>
      <c r="CM917" s="48">
        <f t="shared" si="2712"/>
        <v>727</v>
      </c>
      <c r="CN917" s="48">
        <f t="shared" si="2712"/>
        <v>720</v>
      </c>
      <c r="CO917" s="48">
        <f t="shared" si="2712"/>
        <v>726</v>
      </c>
      <c r="CP917" s="48">
        <f t="shared" si="2712"/>
        <v>719</v>
      </c>
      <c r="CQ917" s="116">
        <f t="shared" si="2671"/>
        <v>99.862448418156816</v>
      </c>
      <c r="CR917" s="116">
        <f t="shared" si="2672"/>
        <v>99.861111111111114</v>
      </c>
    </row>
    <row r="918" spans="1:96" ht="20.25" customHeight="1">
      <c r="A918" s="17" t="s">
        <v>13</v>
      </c>
      <c r="B918" s="18">
        <v>913</v>
      </c>
      <c r="C918" s="18" t="s">
        <v>7</v>
      </c>
      <c r="D918" s="18" t="s">
        <v>7</v>
      </c>
      <c r="E918" s="18" t="s">
        <v>820</v>
      </c>
      <c r="F918" s="6">
        <v>610</v>
      </c>
      <c r="G918" s="48"/>
      <c r="H918" s="48"/>
      <c r="I918" s="48"/>
      <c r="J918" s="48"/>
      <c r="K918" s="48"/>
      <c r="L918" s="48"/>
      <c r="M918" s="48"/>
      <c r="N918" s="48"/>
      <c r="O918" s="48"/>
      <c r="P918" s="48"/>
      <c r="Q918" s="48"/>
      <c r="R918" s="48"/>
      <c r="S918" s="48"/>
      <c r="T918" s="48"/>
      <c r="U918" s="48"/>
      <c r="V918" s="48">
        <v>7</v>
      </c>
      <c r="W918" s="48"/>
      <c r="X918" s="48">
        <v>720</v>
      </c>
      <c r="Y918" s="48">
        <f>S918+U918+V918+W918+X918</f>
        <v>727</v>
      </c>
      <c r="Z918" s="48">
        <f>T918+X918</f>
        <v>720</v>
      </c>
      <c r="AA918" s="48"/>
      <c r="AB918" s="48"/>
      <c r="AC918" s="48"/>
      <c r="AD918" s="48"/>
      <c r="AE918" s="48">
        <f>Y918+AA918+AB918+AC918+AD918</f>
        <v>727</v>
      </c>
      <c r="AF918" s="48">
        <f>Z918+AD918</f>
        <v>720</v>
      </c>
      <c r="AG918" s="48"/>
      <c r="AH918" s="48"/>
      <c r="AI918" s="48"/>
      <c r="AJ918" s="48"/>
      <c r="AK918" s="48">
        <f>AE918+AG918+AH918+AI918+AJ918</f>
        <v>727</v>
      </c>
      <c r="AL918" s="48">
        <f>AF918+AJ918</f>
        <v>720</v>
      </c>
      <c r="AM918" s="48"/>
      <c r="AN918" s="48"/>
      <c r="AO918" s="48"/>
      <c r="AP918" s="48"/>
      <c r="AQ918" s="48">
        <f>AK918+AM918+AN918+AO918+AP918</f>
        <v>727</v>
      </c>
      <c r="AR918" s="48">
        <f>AL918+AP918</f>
        <v>720</v>
      </c>
      <c r="AS918" s="48"/>
      <c r="AT918" s="48"/>
      <c r="AU918" s="48"/>
      <c r="AV918" s="48"/>
      <c r="AW918" s="48">
        <f>AQ918+AS918+AT918+AU918+AV918</f>
        <v>727</v>
      </c>
      <c r="AX918" s="48">
        <f>AR918+AV918</f>
        <v>720</v>
      </c>
      <c r="AY918" s="48"/>
      <c r="AZ918" s="48"/>
      <c r="BA918" s="48"/>
      <c r="BB918" s="48"/>
      <c r="BC918" s="48">
        <f>AW918+AY918+AZ918+BA918+BB918</f>
        <v>727</v>
      </c>
      <c r="BD918" s="48">
        <f>AX918+BB918</f>
        <v>720</v>
      </c>
      <c r="BE918" s="48"/>
      <c r="BF918" s="48"/>
      <c r="BG918" s="48"/>
      <c r="BH918" s="48"/>
      <c r="BI918" s="48">
        <f>BC918+BE918+BF918+BG918+BH918</f>
        <v>727</v>
      </c>
      <c r="BJ918" s="48">
        <f>BD918+BH918</f>
        <v>720</v>
      </c>
      <c r="BK918" s="48"/>
      <c r="BL918" s="48"/>
      <c r="BM918" s="48"/>
      <c r="BN918" s="48"/>
      <c r="BO918" s="48">
        <f>BI918+BK918+BL918+BM918+BN918</f>
        <v>727</v>
      </c>
      <c r="BP918" s="48">
        <f>BJ918+BN918</f>
        <v>720</v>
      </c>
      <c r="BQ918" s="48"/>
      <c r="BR918" s="48"/>
      <c r="BS918" s="48"/>
      <c r="BT918" s="48"/>
      <c r="BU918" s="48">
        <f>BO918+BQ918+BR918+BS918+BT918</f>
        <v>727</v>
      </c>
      <c r="BV918" s="48">
        <f>BP918+BT918</f>
        <v>720</v>
      </c>
      <c r="BW918" s="48"/>
      <c r="BX918" s="48"/>
      <c r="BY918" s="48"/>
      <c r="BZ918" s="48"/>
      <c r="CA918" s="48">
        <f>BU918+BW918+BX918+BY918+BZ918</f>
        <v>727</v>
      </c>
      <c r="CB918" s="48">
        <f>BV918+BZ918</f>
        <v>720</v>
      </c>
      <c r="CC918" s="48"/>
      <c r="CD918" s="48"/>
      <c r="CE918" s="48"/>
      <c r="CF918" s="48"/>
      <c r="CG918" s="48">
        <f>CA918+CC918+CD918+CE918+CF918</f>
        <v>727</v>
      </c>
      <c r="CH918" s="48">
        <f>CB918+CF918</f>
        <v>720</v>
      </c>
      <c r="CI918" s="48"/>
      <c r="CJ918" s="48"/>
      <c r="CK918" s="48"/>
      <c r="CL918" s="48"/>
      <c r="CM918" s="48">
        <f>CG918+CI918+CJ918+CK918+CL918</f>
        <v>727</v>
      </c>
      <c r="CN918" s="48">
        <f>CH918+CL918</f>
        <v>720</v>
      </c>
      <c r="CO918" s="48">
        <v>726</v>
      </c>
      <c r="CP918" s="48">
        <v>719</v>
      </c>
      <c r="CQ918" s="116">
        <f t="shared" si="2671"/>
        <v>99.862448418156816</v>
      </c>
      <c r="CR918" s="116">
        <f t="shared" si="2672"/>
        <v>99.861111111111114</v>
      </c>
    </row>
    <row r="919" spans="1:96" ht="33">
      <c r="A919" s="20" t="s">
        <v>661</v>
      </c>
      <c r="B919" s="31">
        <v>913</v>
      </c>
      <c r="C919" s="18" t="s">
        <v>7</v>
      </c>
      <c r="D919" s="18" t="s">
        <v>7</v>
      </c>
      <c r="E919" s="18" t="s">
        <v>167</v>
      </c>
      <c r="F919" s="6"/>
      <c r="G919" s="48">
        <f t="shared" ref="G919:V920" si="2713">G920</f>
        <v>33519</v>
      </c>
      <c r="H919" s="48">
        <f t="shared" si="2713"/>
        <v>33519</v>
      </c>
      <c r="I919" s="48">
        <f t="shared" si="2713"/>
        <v>0</v>
      </c>
      <c r="J919" s="48">
        <f t="shared" si="2713"/>
        <v>0</v>
      </c>
      <c r="K919" s="48">
        <f t="shared" si="2713"/>
        <v>0</v>
      </c>
      <c r="L919" s="48">
        <f t="shared" si="2713"/>
        <v>0</v>
      </c>
      <c r="M919" s="48">
        <f t="shared" si="2713"/>
        <v>33519</v>
      </c>
      <c r="N919" s="48">
        <f t="shared" si="2713"/>
        <v>33519</v>
      </c>
      <c r="O919" s="48">
        <f t="shared" si="2713"/>
        <v>0</v>
      </c>
      <c r="P919" s="48">
        <f t="shared" si="2713"/>
        <v>0</v>
      </c>
      <c r="Q919" s="48">
        <f t="shared" si="2713"/>
        <v>0</v>
      </c>
      <c r="R919" s="48">
        <f t="shared" si="2713"/>
        <v>0</v>
      </c>
      <c r="S919" s="48">
        <f t="shared" si="2713"/>
        <v>33519</v>
      </c>
      <c r="T919" s="48">
        <f t="shared" si="2713"/>
        <v>33519</v>
      </c>
      <c r="U919" s="48">
        <f t="shared" si="2713"/>
        <v>0</v>
      </c>
      <c r="V919" s="48">
        <f t="shared" si="2713"/>
        <v>0</v>
      </c>
      <c r="W919" s="48">
        <f t="shared" ref="U919:AJ920" si="2714">W920</f>
        <v>0</v>
      </c>
      <c r="X919" s="48">
        <f t="shared" si="2714"/>
        <v>0</v>
      </c>
      <c r="Y919" s="48">
        <f t="shared" si="2714"/>
        <v>33519</v>
      </c>
      <c r="Z919" s="48">
        <f t="shared" si="2714"/>
        <v>33519</v>
      </c>
      <c r="AA919" s="48">
        <f t="shared" si="2714"/>
        <v>0</v>
      </c>
      <c r="AB919" s="48">
        <f t="shared" si="2714"/>
        <v>0</v>
      </c>
      <c r="AC919" s="48">
        <f t="shared" si="2714"/>
        <v>0</v>
      </c>
      <c r="AD919" s="48">
        <f t="shared" si="2714"/>
        <v>0</v>
      </c>
      <c r="AE919" s="48">
        <f t="shared" si="2714"/>
        <v>33519</v>
      </c>
      <c r="AF919" s="48">
        <f t="shared" si="2714"/>
        <v>33519</v>
      </c>
      <c r="AG919" s="48">
        <f t="shared" si="2714"/>
        <v>0</v>
      </c>
      <c r="AH919" s="48">
        <f t="shared" si="2714"/>
        <v>0</v>
      </c>
      <c r="AI919" s="48">
        <f t="shared" si="2714"/>
        <v>0</v>
      </c>
      <c r="AJ919" s="48">
        <f t="shared" si="2714"/>
        <v>5527</v>
      </c>
      <c r="AK919" s="48">
        <f t="shared" ref="AG919:AY920" si="2715">AK920</f>
        <v>39046</v>
      </c>
      <c r="AL919" s="48">
        <f t="shared" si="2715"/>
        <v>39046</v>
      </c>
      <c r="AM919" s="48">
        <f t="shared" si="2715"/>
        <v>0</v>
      </c>
      <c r="AN919" s="48">
        <f t="shared" si="2715"/>
        <v>0</v>
      </c>
      <c r="AO919" s="48">
        <f t="shared" si="2715"/>
        <v>0</v>
      </c>
      <c r="AP919" s="48">
        <f t="shared" si="2715"/>
        <v>0</v>
      </c>
      <c r="AQ919" s="48">
        <f t="shared" si="2715"/>
        <v>39046</v>
      </c>
      <c r="AR919" s="48">
        <f t="shared" si="2715"/>
        <v>39046</v>
      </c>
      <c r="AS919" s="48">
        <f t="shared" si="2715"/>
        <v>0</v>
      </c>
      <c r="AT919" s="48">
        <f t="shared" si="2715"/>
        <v>0</v>
      </c>
      <c r="AU919" s="48">
        <f t="shared" si="2715"/>
        <v>0</v>
      </c>
      <c r="AV919" s="48">
        <f t="shared" si="2715"/>
        <v>0</v>
      </c>
      <c r="AW919" s="48">
        <f t="shared" si="2715"/>
        <v>39046</v>
      </c>
      <c r="AX919" s="48">
        <f t="shared" si="2715"/>
        <v>39046</v>
      </c>
      <c r="AY919" s="48">
        <f t="shared" si="2715"/>
        <v>0</v>
      </c>
      <c r="AZ919" s="48">
        <f t="shared" ref="AY919:BN920" si="2716">AZ920</f>
        <v>0</v>
      </c>
      <c r="BA919" s="48">
        <f t="shared" si="2716"/>
        <v>0</v>
      </c>
      <c r="BB919" s="48">
        <f t="shared" si="2716"/>
        <v>0</v>
      </c>
      <c r="BC919" s="48">
        <f t="shared" si="2716"/>
        <v>39046</v>
      </c>
      <c r="BD919" s="48">
        <f t="shared" si="2716"/>
        <v>39046</v>
      </c>
      <c r="BE919" s="48">
        <f t="shared" si="2716"/>
        <v>0</v>
      </c>
      <c r="BF919" s="48">
        <f t="shared" si="2716"/>
        <v>0</v>
      </c>
      <c r="BG919" s="48">
        <f t="shared" si="2716"/>
        <v>0</v>
      </c>
      <c r="BH919" s="48">
        <f t="shared" si="2716"/>
        <v>0</v>
      </c>
      <c r="BI919" s="48">
        <f t="shared" si="2716"/>
        <v>39046</v>
      </c>
      <c r="BJ919" s="48">
        <f t="shared" si="2716"/>
        <v>39046</v>
      </c>
      <c r="BK919" s="48">
        <f t="shared" si="2716"/>
        <v>0</v>
      </c>
      <c r="BL919" s="48">
        <f t="shared" si="2716"/>
        <v>0</v>
      </c>
      <c r="BM919" s="48">
        <f t="shared" si="2716"/>
        <v>0</v>
      </c>
      <c r="BN919" s="48">
        <f t="shared" si="2716"/>
        <v>0</v>
      </c>
      <c r="BO919" s="48">
        <f t="shared" ref="BK919:BZ920" si="2717">BO920</f>
        <v>39046</v>
      </c>
      <c r="BP919" s="48">
        <f t="shared" si="2717"/>
        <v>39046</v>
      </c>
      <c r="BQ919" s="48">
        <f t="shared" si="2717"/>
        <v>0</v>
      </c>
      <c r="BR919" s="48">
        <f t="shared" si="2717"/>
        <v>0</v>
      </c>
      <c r="BS919" s="48">
        <f t="shared" si="2717"/>
        <v>0</v>
      </c>
      <c r="BT919" s="48">
        <f t="shared" si="2717"/>
        <v>0</v>
      </c>
      <c r="BU919" s="48">
        <f t="shared" si="2717"/>
        <v>39046</v>
      </c>
      <c r="BV919" s="48">
        <f t="shared" si="2717"/>
        <v>39046</v>
      </c>
      <c r="BW919" s="48">
        <f t="shared" si="2717"/>
        <v>0</v>
      </c>
      <c r="BX919" s="48">
        <f t="shared" si="2717"/>
        <v>0</v>
      </c>
      <c r="BY919" s="48">
        <f t="shared" si="2717"/>
        <v>0</v>
      </c>
      <c r="BZ919" s="48">
        <f t="shared" si="2717"/>
        <v>0</v>
      </c>
      <c r="CA919" s="48">
        <f t="shared" ref="BW919:CL920" si="2718">CA920</f>
        <v>39046</v>
      </c>
      <c r="CB919" s="48">
        <f t="shared" si="2718"/>
        <v>39046</v>
      </c>
      <c r="CC919" s="48">
        <f t="shared" si="2718"/>
        <v>0</v>
      </c>
      <c r="CD919" s="48">
        <f t="shared" si="2718"/>
        <v>0</v>
      </c>
      <c r="CE919" s="48">
        <f t="shared" si="2718"/>
        <v>0</v>
      </c>
      <c r="CF919" s="48">
        <f t="shared" si="2718"/>
        <v>0</v>
      </c>
      <c r="CG919" s="48">
        <f t="shared" si="2718"/>
        <v>39046</v>
      </c>
      <c r="CH919" s="48">
        <f t="shared" si="2718"/>
        <v>39046</v>
      </c>
      <c r="CI919" s="48">
        <f t="shared" si="2718"/>
        <v>0</v>
      </c>
      <c r="CJ919" s="48">
        <f t="shared" si="2718"/>
        <v>0</v>
      </c>
      <c r="CK919" s="48">
        <f t="shared" si="2718"/>
        <v>0</v>
      </c>
      <c r="CL919" s="48">
        <f t="shared" si="2718"/>
        <v>0</v>
      </c>
      <c r="CM919" s="48">
        <f t="shared" ref="CI919:CP920" si="2719">CM920</f>
        <v>39046</v>
      </c>
      <c r="CN919" s="48">
        <f t="shared" si="2719"/>
        <v>39046</v>
      </c>
      <c r="CO919" s="48">
        <f t="shared" si="2719"/>
        <v>39046</v>
      </c>
      <c r="CP919" s="48">
        <f t="shared" si="2719"/>
        <v>39046</v>
      </c>
      <c r="CQ919" s="116">
        <f t="shared" si="2671"/>
        <v>100</v>
      </c>
      <c r="CR919" s="116">
        <f t="shared" si="2672"/>
        <v>100</v>
      </c>
    </row>
    <row r="920" spans="1:96" ht="19.5" customHeight="1">
      <c r="A920" s="20" t="s">
        <v>433</v>
      </c>
      <c r="B920" s="31">
        <v>913</v>
      </c>
      <c r="C920" s="18" t="s">
        <v>7</v>
      </c>
      <c r="D920" s="18" t="s">
        <v>7</v>
      </c>
      <c r="E920" s="18" t="s">
        <v>459</v>
      </c>
      <c r="F920" s="6"/>
      <c r="G920" s="48">
        <f t="shared" si="2713"/>
        <v>33519</v>
      </c>
      <c r="H920" s="48">
        <f t="shared" si="2713"/>
        <v>33519</v>
      </c>
      <c r="I920" s="48">
        <f t="shared" si="2713"/>
        <v>0</v>
      </c>
      <c r="J920" s="48">
        <f t="shared" si="2713"/>
        <v>0</v>
      </c>
      <c r="K920" s="48">
        <f t="shared" si="2713"/>
        <v>0</v>
      </c>
      <c r="L920" s="48">
        <f t="shared" si="2713"/>
        <v>0</v>
      </c>
      <c r="M920" s="48">
        <f t="shared" si="2713"/>
        <v>33519</v>
      </c>
      <c r="N920" s="48">
        <f t="shared" si="2713"/>
        <v>33519</v>
      </c>
      <c r="O920" s="48">
        <f t="shared" si="2713"/>
        <v>0</v>
      </c>
      <c r="P920" s="48">
        <f t="shared" si="2713"/>
        <v>0</v>
      </c>
      <c r="Q920" s="48">
        <f t="shared" si="2713"/>
        <v>0</v>
      </c>
      <c r="R920" s="48">
        <f t="shared" si="2713"/>
        <v>0</v>
      </c>
      <c r="S920" s="48">
        <f t="shared" si="2713"/>
        <v>33519</v>
      </c>
      <c r="T920" s="48">
        <f t="shared" si="2713"/>
        <v>33519</v>
      </c>
      <c r="U920" s="48">
        <f t="shared" si="2714"/>
        <v>0</v>
      </c>
      <c r="V920" s="48">
        <f t="shared" si="2714"/>
        <v>0</v>
      </c>
      <c r="W920" s="48">
        <f t="shared" si="2714"/>
        <v>0</v>
      </c>
      <c r="X920" s="48">
        <f t="shared" si="2714"/>
        <v>0</v>
      </c>
      <c r="Y920" s="48">
        <f t="shared" si="2714"/>
        <v>33519</v>
      </c>
      <c r="Z920" s="48">
        <f t="shared" si="2714"/>
        <v>33519</v>
      </c>
      <c r="AA920" s="48">
        <f t="shared" si="2714"/>
        <v>0</v>
      </c>
      <c r="AB920" s="48">
        <f t="shared" si="2714"/>
        <v>0</v>
      </c>
      <c r="AC920" s="48">
        <f t="shared" si="2714"/>
        <v>0</v>
      </c>
      <c r="AD920" s="48">
        <f t="shared" si="2714"/>
        <v>0</v>
      </c>
      <c r="AE920" s="48">
        <f t="shared" si="2714"/>
        <v>33519</v>
      </c>
      <c r="AF920" s="48">
        <f t="shared" si="2714"/>
        <v>33519</v>
      </c>
      <c r="AG920" s="48">
        <f t="shared" si="2715"/>
        <v>0</v>
      </c>
      <c r="AH920" s="48">
        <f t="shared" si="2715"/>
        <v>0</v>
      </c>
      <c r="AI920" s="48">
        <f t="shared" si="2715"/>
        <v>0</v>
      </c>
      <c r="AJ920" s="48">
        <f t="shared" si="2715"/>
        <v>5527</v>
      </c>
      <c r="AK920" s="48">
        <f t="shared" si="2715"/>
        <v>39046</v>
      </c>
      <c r="AL920" s="48">
        <f t="shared" si="2715"/>
        <v>39046</v>
      </c>
      <c r="AM920" s="48">
        <f t="shared" si="2715"/>
        <v>0</v>
      </c>
      <c r="AN920" s="48">
        <f t="shared" si="2715"/>
        <v>0</v>
      </c>
      <c r="AO920" s="48">
        <f t="shared" si="2715"/>
        <v>0</v>
      </c>
      <c r="AP920" s="48">
        <f t="shared" si="2715"/>
        <v>0</v>
      </c>
      <c r="AQ920" s="48">
        <f t="shared" si="2715"/>
        <v>39046</v>
      </c>
      <c r="AR920" s="48">
        <f t="shared" si="2715"/>
        <v>39046</v>
      </c>
      <c r="AS920" s="48">
        <f t="shared" si="2715"/>
        <v>0</v>
      </c>
      <c r="AT920" s="48">
        <f t="shared" si="2715"/>
        <v>0</v>
      </c>
      <c r="AU920" s="48">
        <f t="shared" si="2715"/>
        <v>0</v>
      </c>
      <c r="AV920" s="48">
        <f t="shared" si="2715"/>
        <v>0</v>
      </c>
      <c r="AW920" s="48">
        <f t="shared" si="2715"/>
        <v>39046</v>
      </c>
      <c r="AX920" s="48">
        <f t="shared" si="2715"/>
        <v>39046</v>
      </c>
      <c r="AY920" s="48">
        <f t="shared" si="2716"/>
        <v>0</v>
      </c>
      <c r="AZ920" s="48">
        <f t="shared" si="2716"/>
        <v>0</v>
      </c>
      <c r="BA920" s="48">
        <f t="shared" si="2716"/>
        <v>0</v>
      </c>
      <c r="BB920" s="48">
        <f t="shared" si="2716"/>
        <v>0</v>
      </c>
      <c r="BC920" s="48">
        <f t="shared" si="2716"/>
        <v>39046</v>
      </c>
      <c r="BD920" s="48">
        <f t="shared" si="2716"/>
        <v>39046</v>
      </c>
      <c r="BE920" s="48">
        <f t="shared" si="2716"/>
        <v>0</v>
      </c>
      <c r="BF920" s="48">
        <f t="shared" si="2716"/>
        <v>0</v>
      </c>
      <c r="BG920" s="48">
        <f t="shared" si="2716"/>
        <v>0</v>
      </c>
      <c r="BH920" s="48">
        <f t="shared" si="2716"/>
        <v>0</v>
      </c>
      <c r="BI920" s="48">
        <f t="shared" si="2716"/>
        <v>39046</v>
      </c>
      <c r="BJ920" s="48">
        <f t="shared" si="2716"/>
        <v>39046</v>
      </c>
      <c r="BK920" s="48">
        <f t="shared" si="2717"/>
        <v>0</v>
      </c>
      <c r="BL920" s="48">
        <f t="shared" si="2717"/>
        <v>0</v>
      </c>
      <c r="BM920" s="48">
        <f t="shared" si="2717"/>
        <v>0</v>
      </c>
      <c r="BN920" s="48">
        <f t="shared" si="2717"/>
        <v>0</v>
      </c>
      <c r="BO920" s="48">
        <f t="shared" si="2717"/>
        <v>39046</v>
      </c>
      <c r="BP920" s="48">
        <f t="shared" si="2717"/>
        <v>39046</v>
      </c>
      <c r="BQ920" s="48">
        <f t="shared" si="2717"/>
        <v>0</v>
      </c>
      <c r="BR920" s="48">
        <f t="shared" si="2717"/>
        <v>0</v>
      </c>
      <c r="BS920" s="48">
        <f t="shared" si="2717"/>
        <v>0</v>
      </c>
      <c r="BT920" s="48">
        <f t="shared" si="2717"/>
        <v>0</v>
      </c>
      <c r="BU920" s="48">
        <f t="shared" si="2717"/>
        <v>39046</v>
      </c>
      <c r="BV920" s="48">
        <f t="shared" si="2717"/>
        <v>39046</v>
      </c>
      <c r="BW920" s="48">
        <f t="shared" si="2718"/>
        <v>0</v>
      </c>
      <c r="BX920" s="48">
        <f t="shared" si="2718"/>
        <v>0</v>
      </c>
      <c r="BY920" s="48">
        <f t="shared" si="2718"/>
        <v>0</v>
      </c>
      <c r="BZ920" s="48">
        <f t="shared" si="2718"/>
        <v>0</v>
      </c>
      <c r="CA920" s="48">
        <f t="shared" si="2718"/>
        <v>39046</v>
      </c>
      <c r="CB920" s="48">
        <f t="shared" si="2718"/>
        <v>39046</v>
      </c>
      <c r="CC920" s="48">
        <f t="shared" si="2718"/>
        <v>0</v>
      </c>
      <c r="CD920" s="48">
        <f t="shared" si="2718"/>
        <v>0</v>
      </c>
      <c r="CE920" s="48">
        <f t="shared" si="2718"/>
        <v>0</v>
      </c>
      <c r="CF920" s="48">
        <f t="shared" si="2718"/>
        <v>0</v>
      </c>
      <c r="CG920" s="48">
        <f t="shared" si="2718"/>
        <v>39046</v>
      </c>
      <c r="CH920" s="48">
        <f t="shared" si="2718"/>
        <v>39046</v>
      </c>
      <c r="CI920" s="48">
        <f t="shared" si="2719"/>
        <v>0</v>
      </c>
      <c r="CJ920" s="48">
        <f t="shared" si="2719"/>
        <v>0</v>
      </c>
      <c r="CK920" s="48">
        <f t="shared" si="2719"/>
        <v>0</v>
      </c>
      <c r="CL920" s="48">
        <f t="shared" si="2719"/>
        <v>0</v>
      </c>
      <c r="CM920" s="48">
        <f t="shared" si="2719"/>
        <v>39046</v>
      </c>
      <c r="CN920" s="48">
        <f t="shared" si="2719"/>
        <v>39046</v>
      </c>
      <c r="CO920" s="48">
        <f t="shared" si="2719"/>
        <v>39046</v>
      </c>
      <c r="CP920" s="48">
        <f t="shared" si="2719"/>
        <v>39046</v>
      </c>
      <c r="CQ920" s="116">
        <f t="shared" si="2671"/>
        <v>100</v>
      </c>
      <c r="CR920" s="116">
        <f t="shared" si="2672"/>
        <v>100</v>
      </c>
    </row>
    <row r="921" spans="1:96" ht="66">
      <c r="A921" s="17" t="s">
        <v>512</v>
      </c>
      <c r="B921" s="31" t="s">
        <v>182</v>
      </c>
      <c r="C921" s="18" t="s">
        <v>7</v>
      </c>
      <c r="D921" s="18" t="s">
        <v>7</v>
      </c>
      <c r="E921" s="18" t="s">
        <v>511</v>
      </c>
      <c r="F921" s="6"/>
      <c r="G921" s="48">
        <f>G922+G924</f>
        <v>33519</v>
      </c>
      <c r="H921" s="48">
        <f>H922+H924</f>
        <v>33519</v>
      </c>
      <c r="I921" s="48">
        <f t="shared" ref="I921:N921" si="2720">I922+I924</f>
        <v>0</v>
      </c>
      <c r="J921" s="48">
        <f t="shared" si="2720"/>
        <v>0</v>
      </c>
      <c r="K921" s="48">
        <f t="shared" si="2720"/>
        <v>0</v>
      </c>
      <c r="L921" s="48">
        <f t="shared" si="2720"/>
        <v>0</v>
      </c>
      <c r="M921" s="48">
        <f t="shared" si="2720"/>
        <v>33519</v>
      </c>
      <c r="N921" s="48">
        <f t="shared" si="2720"/>
        <v>33519</v>
      </c>
      <c r="O921" s="48">
        <f t="shared" ref="O921:T921" si="2721">O922+O924</f>
        <v>0</v>
      </c>
      <c r="P921" s="48">
        <f t="shared" si="2721"/>
        <v>0</v>
      </c>
      <c r="Q921" s="48">
        <f t="shared" si="2721"/>
        <v>0</v>
      </c>
      <c r="R921" s="48">
        <f t="shared" si="2721"/>
        <v>0</v>
      </c>
      <c r="S921" s="48">
        <f t="shared" si="2721"/>
        <v>33519</v>
      </c>
      <c r="T921" s="48">
        <f t="shared" si="2721"/>
        <v>33519</v>
      </c>
      <c r="U921" s="48">
        <f t="shared" ref="U921:Z921" si="2722">U922+U924</f>
        <v>0</v>
      </c>
      <c r="V921" s="48">
        <f t="shared" si="2722"/>
        <v>0</v>
      </c>
      <c r="W921" s="48">
        <f t="shared" si="2722"/>
        <v>0</v>
      </c>
      <c r="X921" s="48">
        <f t="shared" si="2722"/>
        <v>0</v>
      </c>
      <c r="Y921" s="48">
        <f t="shared" si="2722"/>
        <v>33519</v>
      </c>
      <c r="Z921" s="48">
        <f t="shared" si="2722"/>
        <v>33519</v>
      </c>
      <c r="AA921" s="48">
        <f t="shared" ref="AA921:AF921" si="2723">AA922+AA924</f>
        <v>0</v>
      </c>
      <c r="AB921" s="48">
        <f t="shared" si="2723"/>
        <v>0</v>
      </c>
      <c r="AC921" s="48">
        <f t="shared" si="2723"/>
        <v>0</v>
      </c>
      <c r="AD921" s="48">
        <f t="shared" si="2723"/>
        <v>0</v>
      </c>
      <c r="AE921" s="48">
        <f t="shared" si="2723"/>
        <v>33519</v>
      </c>
      <c r="AF921" s="48">
        <f t="shared" si="2723"/>
        <v>33519</v>
      </c>
      <c r="AG921" s="48">
        <f t="shared" ref="AG921:AL921" si="2724">AG922+AG924</f>
        <v>0</v>
      </c>
      <c r="AH921" s="48">
        <f t="shared" si="2724"/>
        <v>0</v>
      </c>
      <c r="AI921" s="48">
        <f t="shared" si="2724"/>
        <v>0</v>
      </c>
      <c r="AJ921" s="48">
        <f t="shared" si="2724"/>
        <v>5527</v>
      </c>
      <c r="AK921" s="48">
        <f t="shared" si="2724"/>
        <v>39046</v>
      </c>
      <c r="AL921" s="48">
        <f t="shared" si="2724"/>
        <v>39046</v>
      </c>
      <c r="AM921" s="48">
        <f t="shared" ref="AM921:AR921" si="2725">AM922+AM924</f>
        <v>0</v>
      </c>
      <c r="AN921" s="48">
        <f t="shared" si="2725"/>
        <v>0</v>
      </c>
      <c r="AO921" s="48">
        <f t="shared" si="2725"/>
        <v>0</v>
      </c>
      <c r="AP921" s="48">
        <f t="shared" si="2725"/>
        <v>0</v>
      </c>
      <c r="AQ921" s="48">
        <f t="shared" si="2725"/>
        <v>39046</v>
      </c>
      <c r="AR921" s="48">
        <f t="shared" si="2725"/>
        <v>39046</v>
      </c>
      <c r="AS921" s="48">
        <f t="shared" ref="AS921:AX921" si="2726">AS922+AS924</f>
        <v>0</v>
      </c>
      <c r="AT921" s="48">
        <f t="shared" si="2726"/>
        <v>0</v>
      </c>
      <c r="AU921" s="48">
        <f t="shared" si="2726"/>
        <v>0</v>
      </c>
      <c r="AV921" s="48">
        <f t="shared" si="2726"/>
        <v>0</v>
      </c>
      <c r="AW921" s="48">
        <f t="shared" si="2726"/>
        <v>39046</v>
      </c>
      <c r="AX921" s="48">
        <f t="shared" si="2726"/>
        <v>39046</v>
      </c>
      <c r="AY921" s="48">
        <f t="shared" ref="AY921:BD921" si="2727">AY922+AY924</f>
        <v>0</v>
      </c>
      <c r="AZ921" s="48">
        <f t="shared" si="2727"/>
        <v>0</v>
      </c>
      <c r="BA921" s="48">
        <f t="shared" si="2727"/>
        <v>0</v>
      </c>
      <c r="BB921" s="48">
        <f t="shared" si="2727"/>
        <v>0</v>
      </c>
      <c r="BC921" s="48">
        <f t="shared" si="2727"/>
        <v>39046</v>
      </c>
      <c r="BD921" s="48">
        <f t="shared" si="2727"/>
        <v>39046</v>
      </c>
      <c r="BE921" s="48">
        <f t="shared" ref="BE921:BJ921" si="2728">BE922+BE924</f>
        <v>0</v>
      </c>
      <c r="BF921" s="48">
        <f t="shared" si="2728"/>
        <v>0</v>
      </c>
      <c r="BG921" s="48">
        <f t="shared" si="2728"/>
        <v>0</v>
      </c>
      <c r="BH921" s="48">
        <f t="shared" si="2728"/>
        <v>0</v>
      </c>
      <c r="BI921" s="48">
        <f t="shared" si="2728"/>
        <v>39046</v>
      </c>
      <c r="BJ921" s="48">
        <f t="shared" si="2728"/>
        <v>39046</v>
      </c>
      <c r="BK921" s="48">
        <f t="shared" ref="BK921:BP921" si="2729">BK922+BK924</f>
        <v>0</v>
      </c>
      <c r="BL921" s="48">
        <f t="shared" si="2729"/>
        <v>0</v>
      </c>
      <c r="BM921" s="48">
        <f t="shared" si="2729"/>
        <v>0</v>
      </c>
      <c r="BN921" s="48">
        <f t="shared" si="2729"/>
        <v>0</v>
      </c>
      <c r="BO921" s="48">
        <f t="shared" si="2729"/>
        <v>39046</v>
      </c>
      <c r="BP921" s="48">
        <f t="shared" si="2729"/>
        <v>39046</v>
      </c>
      <c r="BQ921" s="48">
        <f t="shared" ref="BQ921:BV921" si="2730">BQ922+BQ924</f>
        <v>0</v>
      </c>
      <c r="BR921" s="48">
        <f t="shared" si="2730"/>
        <v>0</v>
      </c>
      <c r="BS921" s="48">
        <f t="shared" si="2730"/>
        <v>0</v>
      </c>
      <c r="BT921" s="48">
        <f t="shared" si="2730"/>
        <v>0</v>
      </c>
      <c r="BU921" s="48">
        <f t="shared" si="2730"/>
        <v>39046</v>
      </c>
      <c r="BV921" s="48">
        <f t="shared" si="2730"/>
        <v>39046</v>
      </c>
      <c r="BW921" s="48">
        <f t="shared" ref="BW921:CB921" si="2731">BW922+BW924</f>
        <v>0</v>
      </c>
      <c r="BX921" s="48">
        <f t="shared" si="2731"/>
        <v>0</v>
      </c>
      <c r="BY921" s="48">
        <f t="shared" si="2731"/>
        <v>0</v>
      </c>
      <c r="BZ921" s="48">
        <f t="shared" si="2731"/>
        <v>0</v>
      </c>
      <c r="CA921" s="48">
        <f t="shared" si="2731"/>
        <v>39046</v>
      </c>
      <c r="CB921" s="48">
        <f t="shared" si="2731"/>
        <v>39046</v>
      </c>
      <c r="CC921" s="48">
        <f t="shared" ref="CC921:CH921" si="2732">CC922+CC924</f>
        <v>0</v>
      </c>
      <c r="CD921" s="48">
        <f t="shared" si="2732"/>
        <v>0</v>
      </c>
      <c r="CE921" s="48">
        <f t="shared" si="2732"/>
        <v>0</v>
      </c>
      <c r="CF921" s="48">
        <f t="shared" si="2732"/>
        <v>0</v>
      </c>
      <c r="CG921" s="48">
        <f t="shared" si="2732"/>
        <v>39046</v>
      </c>
      <c r="CH921" s="48">
        <f t="shared" si="2732"/>
        <v>39046</v>
      </c>
      <c r="CI921" s="48">
        <f t="shared" ref="CI921:CN921" si="2733">CI922+CI924</f>
        <v>0</v>
      </c>
      <c r="CJ921" s="48">
        <f t="shared" si="2733"/>
        <v>0</v>
      </c>
      <c r="CK921" s="48">
        <f t="shared" si="2733"/>
        <v>0</v>
      </c>
      <c r="CL921" s="48">
        <f t="shared" si="2733"/>
        <v>0</v>
      </c>
      <c r="CM921" s="48">
        <f t="shared" si="2733"/>
        <v>39046</v>
      </c>
      <c r="CN921" s="48">
        <f t="shared" si="2733"/>
        <v>39046</v>
      </c>
      <c r="CO921" s="48">
        <f t="shared" ref="CO921:CP921" si="2734">CO922+CO924</f>
        <v>39046</v>
      </c>
      <c r="CP921" s="48">
        <f t="shared" si="2734"/>
        <v>39046</v>
      </c>
      <c r="CQ921" s="116">
        <f t="shared" si="2671"/>
        <v>100</v>
      </c>
      <c r="CR921" s="116">
        <f t="shared" si="2672"/>
        <v>100</v>
      </c>
    </row>
    <row r="922" spans="1:96" ht="33" hidden="1">
      <c r="A922" s="17" t="s">
        <v>11</v>
      </c>
      <c r="B922" s="31" t="s">
        <v>182</v>
      </c>
      <c r="C922" s="18" t="s">
        <v>7</v>
      </c>
      <c r="D922" s="18" t="s">
        <v>7</v>
      </c>
      <c r="E922" s="18" t="s">
        <v>511</v>
      </c>
      <c r="F922" s="6">
        <v>600</v>
      </c>
      <c r="G922" s="48">
        <f t="shared" ref="G922:BR922" si="2735">G923</f>
        <v>0</v>
      </c>
      <c r="H922" s="48">
        <f t="shared" si="2735"/>
        <v>0</v>
      </c>
      <c r="I922" s="48">
        <f t="shared" si="2735"/>
        <v>0</v>
      </c>
      <c r="J922" s="48">
        <f t="shared" si="2735"/>
        <v>0</v>
      </c>
      <c r="K922" s="48">
        <f t="shared" si="2735"/>
        <v>0</v>
      </c>
      <c r="L922" s="48">
        <f t="shared" si="2735"/>
        <v>0</v>
      </c>
      <c r="M922" s="48">
        <f t="shared" si="2735"/>
        <v>0</v>
      </c>
      <c r="N922" s="48">
        <f t="shared" si="2735"/>
        <v>0</v>
      </c>
      <c r="O922" s="48">
        <f t="shared" si="2735"/>
        <v>0</v>
      </c>
      <c r="P922" s="48">
        <f t="shared" si="2735"/>
        <v>0</v>
      </c>
      <c r="Q922" s="48">
        <f t="shared" si="2735"/>
        <v>0</v>
      </c>
      <c r="R922" s="48">
        <f t="shared" si="2735"/>
        <v>0</v>
      </c>
      <c r="S922" s="48">
        <f t="shared" si="2735"/>
        <v>0</v>
      </c>
      <c r="T922" s="48">
        <f t="shared" si="2735"/>
        <v>0</v>
      </c>
      <c r="U922" s="48">
        <f t="shared" si="2735"/>
        <v>0</v>
      </c>
      <c r="V922" s="48">
        <f t="shared" si="2735"/>
        <v>0</v>
      </c>
      <c r="W922" s="48">
        <f t="shared" si="2735"/>
        <v>0</v>
      </c>
      <c r="X922" s="48">
        <f t="shared" si="2735"/>
        <v>0</v>
      </c>
      <c r="Y922" s="48">
        <f t="shared" si="2735"/>
        <v>0</v>
      </c>
      <c r="Z922" s="48">
        <f t="shared" si="2735"/>
        <v>0</v>
      </c>
      <c r="AA922" s="48">
        <f t="shared" si="2735"/>
        <v>0</v>
      </c>
      <c r="AB922" s="48">
        <f t="shared" si="2735"/>
        <v>0</v>
      </c>
      <c r="AC922" s="48">
        <f t="shared" si="2735"/>
        <v>0</v>
      </c>
      <c r="AD922" s="48">
        <f t="shared" si="2735"/>
        <v>0</v>
      </c>
      <c r="AE922" s="48">
        <f t="shared" si="2735"/>
        <v>0</v>
      </c>
      <c r="AF922" s="48">
        <f t="shared" si="2735"/>
        <v>0</v>
      </c>
      <c r="AG922" s="48">
        <f t="shared" si="2735"/>
        <v>0</v>
      </c>
      <c r="AH922" s="48">
        <f t="shared" si="2735"/>
        <v>0</v>
      </c>
      <c r="AI922" s="48">
        <f t="shared" si="2735"/>
        <v>0</v>
      </c>
      <c r="AJ922" s="48">
        <f t="shared" si="2735"/>
        <v>0</v>
      </c>
      <c r="AK922" s="48">
        <f t="shared" si="2735"/>
        <v>0</v>
      </c>
      <c r="AL922" s="48">
        <f t="shared" si="2735"/>
        <v>0</v>
      </c>
      <c r="AM922" s="48">
        <f t="shared" si="2735"/>
        <v>0</v>
      </c>
      <c r="AN922" s="48">
        <f t="shared" si="2735"/>
        <v>0</v>
      </c>
      <c r="AO922" s="48">
        <f t="shared" si="2735"/>
        <v>0</v>
      </c>
      <c r="AP922" s="48">
        <f t="shared" si="2735"/>
        <v>0</v>
      </c>
      <c r="AQ922" s="48">
        <f t="shared" si="2735"/>
        <v>0</v>
      </c>
      <c r="AR922" s="48">
        <f t="shared" si="2735"/>
        <v>0</v>
      </c>
      <c r="AS922" s="48">
        <f t="shared" si="2735"/>
        <v>0</v>
      </c>
      <c r="AT922" s="48">
        <f t="shared" si="2735"/>
        <v>0</v>
      </c>
      <c r="AU922" s="48">
        <f t="shared" si="2735"/>
        <v>0</v>
      </c>
      <c r="AV922" s="48">
        <f t="shared" si="2735"/>
        <v>0</v>
      </c>
      <c r="AW922" s="48">
        <f t="shared" si="2735"/>
        <v>0</v>
      </c>
      <c r="AX922" s="48">
        <f t="shared" si="2735"/>
        <v>0</v>
      </c>
      <c r="AY922" s="48">
        <f t="shared" si="2735"/>
        <v>0</v>
      </c>
      <c r="AZ922" s="48">
        <f t="shared" si="2735"/>
        <v>0</v>
      </c>
      <c r="BA922" s="48">
        <f t="shared" si="2735"/>
        <v>0</v>
      </c>
      <c r="BB922" s="48">
        <f t="shared" si="2735"/>
        <v>0</v>
      </c>
      <c r="BC922" s="48">
        <f t="shared" si="2735"/>
        <v>0</v>
      </c>
      <c r="BD922" s="48">
        <f t="shared" si="2735"/>
        <v>0</v>
      </c>
      <c r="BE922" s="48">
        <f t="shared" si="2735"/>
        <v>0</v>
      </c>
      <c r="BF922" s="48">
        <f t="shared" si="2735"/>
        <v>0</v>
      </c>
      <c r="BG922" s="48">
        <f t="shared" si="2735"/>
        <v>0</v>
      </c>
      <c r="BH922" s="48">
        <f t="shared" si="2735"/>
        <v>0</v>
      </c>
      <c r="BI922" s="48">
        <f t="shared" si="2735"/>
        <v>0</v>
      </c>
      <c r="BJ922" s="48">
        <f t="shared" si="2735"/>
        <v>0</v>
      </c>
      <c r="BK922" s="48">
        <f t="shared" si="2735"/>
        <v>0</v>
      </c>
      <c r="BL922" s="48">
        <f t="shared" si="2735"/>
        <v>0</v>
      </c>
      <c r="BM922" s="48">
        <f t="shared" si="2735"/>
        <v>0</v>
      </c>
      <c r="BN922" s="48">
        <f t="shared" si="2735"/>
        <v>0</v>
      </c>
      <c r="BO922" s="48">
        <f t="shared" si="2735"/>
        <v>0</v>
      </c>
      <c r="BP922" s="48">
        <f t="shared" si="2735"/>
        <v>0</v>
      </c>
      <c r="BQ922" s="48">
        <f t="shared" si="2735"/>
        <v>0</v>
      </c>
      <c r="BR922" s="48">
        <f t="shared" si="2735"/>
        <v>0</v>
      </c>
      <c r="BS922" s="48">
        <f t="shared" ref="BS922:CP922" si="2736">BS923</f>
        <v>0</v>
      </c>
      <c r="BT922" s="48">
        <f t="shared" si="2736"/>
        <v>0</v>
      </c>
      <c r="BU922" s="48">
        <f t="shared" si="2736"/>
        <v>0</v>
      </c>
      <c r="BV922" s="48">
        <f t="shared" si="2736"/>
        <v>0</v>
      </c>
      <c r="BW922" s="48">
        <f t="shared" si="2736"/>
        <v>0</v>
      </c>
      <c r="BX922" s="48">
        <f t="shared" si="2736"/>
        <v>0</v>
      </c>
      <c r="BY922" s="48">
        <f t="shared" si="2736"/>
        <v>0</v>
      </c>
      <c r="BZ922" s="48">
        <f t="shared" si="2736"/>
        <v>0</v>
      </c>
      <c r="CA922" s="48">
        <f t="shared" si="2736"/>
        <v>0</v>
      </c>
      <c r="CB922" s="48">
        <f t="shared" si="2736"/>
        <v>0</v>
      </c>
      <c r="CC922" s="48">
        <f t="shared" si="2736"/>
        <v>0</v>
      </c>
      <c r="CD922" s="48">
        <f t="shared" si="2736"/>
        <v>0</v>
      </c>
      <c r="CE922" s="48">
        <f t="shared" si="2736"/>
        <v>0</v>
      </c>
      <c r="CF922" s="48">
        <f t="shared" si="2736"/>
        <v>0</v>
      </c>
      <c r="CG922" s="48">
        <f t="shared" si="2736"/>
        <v>0</v>
      </c>
      <c r="CH922" s="48">
        <f t="shared" si="2736"/>
        <v>0</v>
      </c>
      <c r="CI922" s="48">
        <f t="shared" si="2736"/>
        <v>0</v>
      </c>
      <c r="CJ922" s="48">
        <f t="shared" si="2736"/>
        <v>0</v>
      </c>
      <c r="CK922" s="48">
        <f t="shared" si="2736"/>
        <v>0</v>
      </c>
      <c r="CL922" s="48">
        <f t="shared" si="2736"/>
        <v>0</v>
      </c>
      <c r="CM922" s="48">
        <f t="shared" si="2736"/>
        <v>0</v>
      </c>
      <c r="CN922" s="48">
        <f t="shared" si="2736"/>
        <v>0</v>
      </c>
      <c r="CO922" s="48">
        <f t="shared" si="2736"/>
        <v>0</v>
      </c>
      <c r="CP922" s="48">
        <f t="shared" si="2736"/>
        <v>0</v>
      </c>
      <c r="CQ922" s="116" t="e">
        <f t="shared" si="2671"/>
        <v>#DIV/0!</v>
      </c>
      <c r="CR922" s="116" t="e">
        <f t="shared" si="2672"/>
        <v>#DIV/0!</v>
      </c>
    </row>
    <row r="923" spans="1:96" hidden="1">
      <c r="A923" s="17" t="s">
        <v>13</v>
      </c>
      <c r="B923" s="31" t="s">
        <v>182</v>
      </c>
      <c r="C923" s="18" t="s">
        <v>7</v>
      </c>
      <c r="D923" s="18" t="s">
        <v>7</v>
      </c>
      <c r="E923" s="18" t="s">
        <v>511</v>
      </c>
      <c r="F923" s="6">
        <v>610</v>
      </c>
      <c r="G923" s="48"/>
      <c r="H923" s="48"/>
      <c r="I923" s="48"/>
      <c r="J923" s="48"/>
      <c r="K923" s="48"/>
      <c r="L923" s="48"/>
      <c r="M923" s="48"/>
      <c r="N923" s="48"/>
      <c r="O923" s="48"/>
      <c r="P923" s="48"/>
      <c r="Q923" s="48"/>
      <c r="R923" s="48"/>
      <c r="S923" s="48"/>
      <c r="T923" s="48"/>
      <c r="U923" s="48"/>
      <c r="V923" s="48"/>
      <c r="W923" s="48"/>
      <c r="X923" s="48"/>
      <c r="Y923" s="48"/>
      <c r="Z923" s="48"/>
      <c r="AA923" s="48"/>
      <c r="AB923" s="48"/>
      <c r="AC923" s="48"/>
      <c r="AD923" s="48"/>
      <c r="AE923" s="48"/>
      <c r="AF923" s="48"/>
      <c r="AG923" s="48"/>
      <c r="AH923" s="48"/>
      <c r="AI923" s="48"/>
      <c r="AJ923" s="48"/>
      <c r="AK923" s="48"/>
      <c r="AL923" s="48"/>
      <c r="AM923" s="48"/>
      <c r="AN923" s="48"/>
      <c r="AO923" s="48"/>
      <c r="AP923" s="48"/>
      <c r="AQ923" s="48"/>
      <c r="AR923" s="48"/>
      <c r="AS923" s="48"/>
      <c r="AT923" s="48"/>
      <c r="AU923" s="48"/>
      <c r="AV923" s="48"/>
      <c r="AW923" s="48"/>
      <c r="AX923" s="48"/>
      <c r="AY923" s="48"/>
      <c r="AZ923" s="48"/>
      <c r="BA923" s="48"/>
      <c r="BB923" s="48"/>
      <c r="BC923" s="48"/>
      <c r="BD923" s="48"/>
      <c r="BE923" s="48"/>
      <c r="BF923" s="48"/>
      <c r="BG923" s="48"/>
      <c r="BH923" s="48"/>
      <c r="BI923" s="48"/>
      <c r="BJ923" s="48"/>
      <c r="BK923" s="48"/>
      <c r="BL923" s="48"/>
      <c r="BM923" s="48"/>
      <c r="BN923" s="48"/>
      <c r="BO923" s="48"/>
      <c r="BP923" s="48"/>
      <c r="BQ923" s="48"/>
      <c r="BR923" s="48"/>
      <c r="BS923" s="48"/>
      <c r="BT923" s="48"/>
      <c r="BU923" s="48"/>
      <c r="BV923" s="48"/>
      <c r="BW923" s="48"/>
      <c r="BX923" s="48"/>
      <c r="BY923" s="48"/>
      <c r="BZ923" s="48"/>
      <c r="CA923" s="48"/>
      <c r="CB923" s="48"/>
      <c r="CC923" s="48"/>
      <c r="CD923" s="48"/>
      <c r="CE923" s="48"/>
      <c r="CF923" s="48"/>
      <c r="CG923" s="48"/>
      <c r="CH923" s="48"/>
      <c r="CI923" s="48"/>
      <c r="CJ923" s="48"/>
      <c r="CK923" s="48"/>
      <c r="CL923" s="48"/>
      <c r="CM923" s="48"/>
      <c r="CN923" s="48"/>
      <c r="CO923" s="48"/>
      <c r="CP923" s="48"/>
      <c r="CQ923" s="116" t="e">
        <f t="shared" si="2671"/>
        <v>#DIV/0!</v>
      </c>
      <c r="CR923" s="116" t="e">
        <f t="shared" si="2672"/>
        <v>#DIV/0!</v>
      </c>
    </row>
    <row r="924" spans="1:96" ht="21" customHeight="1">
      <c r="A924" s="20" t="s">
        <v>59</v>
      </c>
      <c r="B924" s="31" t="s">
        <v>182</v>
      </c>
      <c r="C924" s="18" t="s">
        <v>7</v>
      </c>
      <c r="D924" s="18" t="s">
        <v>7</v>
      </c>
      <c r="E924" s="18" t="s">
        <v>511</v>
      </c>
      <c r="F924" s="6">
        <v>800</v>
      </c>
      <c r="G924" s="48">
        <f t="shared" ref="G924:BR924" si="2737">G925</f>
        <v>33519</v>
      </c>
      <c r="H924" s="48">
        <f t="shared" si="2737"/>
        <v>33519</v>
      </c>
      <c r="I924" s="48">
        <f t="shared" si="2737"/>
        <v>0</v>
      </c>
      <c r="J924" s="48">
        <f t="shared" si="2737"/>
        <v>0</v>
      </c>
      <c r="K924" s="48">
        <f t="shared" si="2737"/>
        <v>0</v>
      </c>
      <c r="L924" s="48">
        <f t="shared" si="2737"/>
        <v>0</v>
      </c>
      <c r="M924" s="48">
        <f t="shared" si="2737"/>
        <v>33519</v>
      </c>
      <c r="N924" s="48">
        <f t="shared" si="2737"/>
        <v>33519</v>
      </c>
      <c r="O924" s="48">
        <f t="shared" si="2737"/>
        <v>0</v>
      </c>
      <c r="P924" s="48">
        <f t="shared" si="2737"/>
        <v>0</v>
      </c>
      <c r="Q924" s="48">
        <f t="shared" si="2737"/>
        <v>0</v>
      </c>
      <c r="R924" s="48">
        <f t="shared" si="2737"/>
        <v>0</v>
      </c>
      <c r="S924" s="48">
        <f t="shared" si="2737"/>
        <v>33519</v>
      </c>
      <c r="T924" s="48">
        <f t="shared" si="2737"/>
        <v>33519</v>
      </c>
      <c r="U924" s="48">
        <f t="shared" si="2737"/>
        <v>0</v>
      </c>
      <c r="V924" s="48">
        <f t="shared" si="2737"/>
        <v>0</v>
      </c>
      <c r="W924" s="48">
        <f t="shared" si="2737"/>
        <v>0</v>
      </c>
      <c r="X924" s="48">
        <f t="shared" si="2737"/>
        <v>0</v>
      </c>
      <c r="Y924" s="48">
        <f t="shared" si="2737"/>
        <v>33519</v>
      </c>
      <c r="Z924" s="48">
        <f t="shared" si="2737"/>
        <v>33519</v>
      </c>
      <c r="AA924" s="48">
        <f t="shared" si="2737"/>
        <v>0</v>
      </c>
      <c r="AB924" s="48">
        <f t="shared" si="2737"/>
        <v>0</v>
      </c>
      <c r="AC924" s="48">
        <f t="shared" si="2737"/>
        <v>0</v>
      </c>
      <c r="AD924" s="48">
        <f t="shared" si="2737"/>
        <v>0</v>
      </c>
      <c r="AE924" s="48">
        <f t="shared" si="2737"/>
        <v>33519</v>
      </c>
      <c r="AF924" s="48">
        <f t="shared" si="2737"/>
        <v>33519</v>
      </c>
      <c r="AG924" s="48">
        <f t="shared" si="2737"/>
        <v>0</v>
      </c>
      <c r="AH924" s="48">
        <f t="shared" si="2737"/>
        <v>0</v>
      </c>
      <c r="AI924" s="48">
        <f t="shared" si="2737"/>
        <v>0</v>
      </c>
      <c r="AJ924" s="48">
        <f t="shared" si="2737"/>
        <v>5527</v>
      </c>
      <c r="AK924" s="48">
        <f t="shared" si="2737"/>
        <v>39046</v>
      </c>
      <c r="AL924" s="48">
        <f t="shared" si="2737"/>
        <v>39046</v>
      </c>
      <c r="AM924" s="48">
        <f t="shared" si="2737"/>
        <v>0</v>
      </c>
      <c r="AN924" s="48">
        <f t="shared" si="2737"/>
        <v>0</v>
      </c>
      <c r="AO924" s="48">
        <f t="shared" si="2737"/>
        <v>0</v>
      </c>
      <c r="AP924" s="48">
        <f t="shared" si="2737"/>
        <v>0</v>
      </c>
      <c r="AQ924" s="48">
        <f t="shared" si="2737"/>
        <v>39046</v>
      </c>
      <c r="AR924" s="48">
        <f t="shared" si="2737"/>
        <v>39046</v>
      </c>
      <c r="AS924" s="48">
        <f t="shared" si="2737"/>
        <v>0</v>
      </c>
      <c r="AT924" s="48">
        <f t="shared" si="2737"/>
        <v>0</v>
      </c>
      <c r="AU924" s="48">
        <f t="shared" si="2737"/>
        <v>0</v>
      </c>
      <c r="AV924" s="48">
        <f t="shared" si="2737"/>
        <v>0</v>
      </c>
      <c r="AW924" s="48">
        <f t="shared" si="2737"/>
        <v>39046</v>
      </c>
      <c r="AX924" s="48">
        <f t="shared" si="2737"/>
        <v>39046</v>
      </c>
      <c r="AY924" s="48">
        <f t="shared" si="2737"/>
        <v>0</v>
      </c>
      <c r="AZ924" s="48">
        <f t="shared" si="2737"/>
        <v>0</v>
      </c>
      <c r="BA924" s="48">
        <f t="shared" si="2737"/>
        <v>0</v>
      </c>
      <c r="BB924" s="48">
        <f t="shared" si="2737"/>
        <v>0</v>
      </c>
      <c r="BC924" s="48">
        <f t="shared" si="2737"/>
        <v>39046</v>
      </c>
      <c r="BD924" s="48">
        <f t="shared" si="2737"/>
        <v>39046</v>
      </c>
      <c r="BE924" s="48">
        <f t="shared" si="2737"/>
        <v>0</v>
      </c>
      <c r="BF924" s="48">
        <f t="shared" si="2737"/>
        <v>0</v>
      </c>
      <c r="BG924" s="48">
        <f t="shared" si="2737"/>
        <v>0</v>
      </c>
      <c r="BH924" s="48">
        <f t="shared" si="2737"/>
        <v>0</v>
      </c>
      <c r="BI924" s="48">
        <f t="shared" si="2737"/>
        <v>39046</v>
      </c>
      <c r="BJ924" s="48">
        <f t="shared" si="2737"/>
        <v>39046</v>
      </c>
      <c r="BK924" s="48">
        <f t="shared" si="2737"/>
        <v>0</v>
      </c>
      <c r="BL924" s="48">
        <f t="shared" si="2737"/>
        <v>0</v>
      </c>
      <c r="BM924" s="48">
        <f t="shared" si="2737"/>
        <v>0</v>
      </c>
      <c r="BN924" s="48">
        <f t="shared" si="2737"/>
        <v>0</v>
      </c>
      <c r="BO924" s="48">
        <f t="shared" si="2737"/>
        <v>39046</v>
      </c>
      <c r="BP924" s="48">
        <f t="shared" si="2737"/>
        <v>39046</v>
      </c>
      <c r="BQ924" s="48">
        <f t="shared" si="2737"/>
        <v>0</v>
      </c>
      <c r="BR924" s="48">
        <f t="shared" si="2737"/>
        <v>0</v>
      </c>
      <c r="BS924" s="48">
        <f t="shared" ref="BS924:CP924" si="2738">BS925</f>
        <v>0</v>
      </c>
      <c r="BT924" s="48">
        <f t="shared" si="2738"/>
        <v>0</v>
      </c>
      <c r="BU924" s="48">
        <f t="shared" si="2738"/>
        <v>39046</v>
      </c>
      <c r="BV924" s="48">
        <f t="shared" si="2738"/>
        <v>39046</v>
      </c>
      <c r="BW924" s="48">
        <f t="shared" si="2738"/>
        <v>0</v>
      </c>
      <c r="BX924" s="48">
        <f t="shared" si="2738"/>
        <v>0</v>
      </c>
      <c r="BY924" s="48">
        <f t="shared" si="2738"/>
        <v>0</v>
      </c>
      <c r="BZ924" s="48">
        <f t="shared" si="2738"/>
        <v>0</v>
      </c>
      <c r="CA924" s="48">
        <f t="shared" si="2738"/>
        <v>39046</v>
      </c>
      <c r="CB924" s="48">
        <f t="shared" si="2738"/>
        <v>39046</v>
      </c>
      <c r="CC924" s="48">
        <f t="shared" si="2738"/>
        <v>0</v>
      </c>
      <c r="CD924" s="48">
        <f t="shared" si="2738"/>
        <v>0</v>
      </c>
      <c r="CE924" s="48">
        <f t="shared" si="2738"/>
        <v>0</v>
      </c>
      <c r="CF924" s="48">
        <f t="shared" si="2738"/>
        <v>0</v>
      </c>
      <c r="CG924" s="48">
        <f t="shared" si="2738"/>
        <v>39046</v>
      </c>
      <c r="CH924" s="48">
        <f t="shared" si="2738"/>
        <v>39046</v>
      </c>
      <c r="CI924" s="48">
        <f t="shared" si="2738"/>
        <v>0</v>
      </c>
      <c r="CJ924" s="48">
        <f t="shared" si="2738"/>
        <v>0</v>
      </c>
      <c r="CK924" s="48">
        <f t="shared" si="2738"/>
        <v>0</v>
      </c>
      <c r="CL924" s="48">
        <f t="shared" si="2738"/>
        <v>0</v>
      </c>
      <c r="CM924" s="48">
        <f t="shared" si="2738"/>
        <v>39046</v>
      </c>
      <c r="CN924" s="48">
        <f t="shared" si="2738"/>
        <v>39046</v>
      </c>
      <c r="CO924" s="48">
        <f t="shared" si="2738"/>
        <v>39046</v>
      </c>
      <c r="CP924" s="48">
        <f t="shared" si="2738"/>
        <v>39046</v>
      </c>
      <c r="CQ924" s="116">
        <f t="shared" si="2671"/>
        <v>100</v>
      </c>
      <c r="CR924" s="116">
        <f t="shared" si="2672"/>
        <v>100</v>
      </c>
    </row>
    <row r="925" spans="1:96" ht="49.5">
      <c r="A925" s="17" t="s">
        <v>342</v>
      </c>
      <c r="B925" s="31" t="s">
        <v>182</v>
      </c>
      <c r="C925" s="18" t="s">
        <v>7</v>
      </c>
      <c r="D925" s="18" t="s">
        <v>7</v>
      </c>
      <c r="E925" s="18" t="s">
        <v>511</v>
      </c>
      <c r="F925" s="6">
        <v>810</v>
      </c>
      <c r="G925" s="48">
        <v>33519</v>
      </c>
      <c r="H925" s="48">
        <v>33519</v>
      </c>
      <c r="I925" s="48"/>
      <c r="J925" s="48"/>
      <c r="K925" s="48"/>
      <c r="L925" s="48"/>
      <c r="M925" s="48">
        <f>G925+I925+J925+K925+L925</f>
        <v>33519</v>
      </c>
      <c r="N925" s="48">
        <f>H925+L925</f>
        <v>33519</v>
      </c>
      <c r="O925" s="48"/>
      <c r="P925" s="48"/>
      <c r="Q925" s="48"/>
      <c r="R925" s="48"/>
      <c r="S925" s="48">
        <f>M925+O925+P925+Q925+R925</f>
        <v>33519</v>
      </c>
      <c r="T925" s="48">
        <f>N925+R925</f>
        <v>33519</v>
      </c>
      <c r="U925" s="48"/>
      <c r="V925" s="48"/>
      <c r="W925" s="48"/>
      <c r="X925" s="48"/>
      <c r="Y925" s="48">
        <f>S925+U925+V925+W925+X925</f>
        <v>33519</v>
      </c>
      <c r="Z925" s="48">
        <f>T925+X925</f>
        <v>33519</v>
      </c>
      <c r="AA925" s="48"/>
      <c r="AB925" s="48"/>
      <c r="AC925" s="48"/>
      <c r="AD925" s="48"/>
      <c r="AE925" s="48">
        <f>Y925+AA925+AB925+AC925+AD925</f>
        <v>33519</v>
      </c>
      <c r="AF925" s="48">
        <f>Z925+AD925</f>
        <v>33519</v>
      </c>
      <c r="AG925" s="48"/>
      <c r="AH925" s="48"/>
      <c r="AI925" s="48"/>
      <c r="AJ925" s="48">
        <v>5527</v>
      </c>
      <c r="AK925" s="48">
        <f>AE925+AG925+AH925+AI925+AJ925</f>
        <v>39046</v>
      </c>
      <c r="AL925" s="48">
        <f>AF925+AJ925</f>
        <v>39046</v>
      </c>
      <c r="AM925" s="48"/>
      <c r="AN925" s="48"/>
      <c r="AO925" s="48"/>
      <c r="AP925" s="48"/>
      <c r="AQ925" s="48">
        <f>AK925+AM925+AN925+AO925+AP925</f>
        <v>39046</v>
      </c>
      <c r="AR925" s="48">
        <f>AL925+AP925</f>
        <v>39046</v>
      </c>
      <c r="AS925" s="48"/>
      <c r="AT925" s="48"/>
      <c r="AU925" s="48"/>
      <c r="AV925" s="48"/>
      <c r="AW925" s="48">
        <f>AQ925+AS925+AT925+AU925+AV925</f>
        <v>39046</v>
      </c>
      <c r="AX925" s="48">
        <f>AR925+AV925</f>
        <v>39046</v>
      </c>
      <c r="AY925" s="48"/>
      <c r="AZ925" s="48"/>
      <c r="BA925" s="48"/>
      <c r="BB925" s="48"/>
      <c r="BC925" s="48">
        <f>AW925+AY925+AZ925+BA925+BB925</f>
        <v>39046</v>
      </c>
      <c r="BD925" s="48">
        <f>AX925+BB925</f>
        <v>39046</v>
      </c>
      <c r="BE925" s="48"/>
      <c r="BF925" s="48"/>
      <c r="BG925" s="48"/>
      <c r="BH925" s="48"/>
      <c r="BI925" s="48">
        <f>BC925+BE925+BF925+BG925+BH925</f>
        <v>39046</v>
      </c>
      <c r="BJ925" s="48">
        <f>BD925+BH925</f>
        <v>39046</v>
      </c>
      <c r="BK925" s="48"/>
      <c r="BL925" s="48"/>
      <c r="BM925" s="48"/>
      <c r="BN925" s="48"/>
      <c r="BO925" s="48">
        <f>BI925+BK925+BL925+BM925+BN925</f>
        <v>39046</v>
      </c>
      <c r="BP925" s="48">
        <f>BJ925+BN925</f>
        <v>39046</v>
      </c>
      <c r="BQ925" s="48"/>
      <c r="BR925" s="48"/>
      <c r="BS925" s="48"/>
      <c r="BT925" s="48"/>
      <c r="BU925" s="48">
        <f>BO925+BQ925+BR925+BS925+BT925</f>
        <v>39046</v>
      </c>
      <c r="BV925" s="48">
        <f>BP925+BT925</f>
        <v>39046</v>
      </c>
      <c r="BW925" s="48"/>
      <c r="BX925" s="48"/>
      <c r="BY925" s="48"/>
      <c r="BZ925" s="48"/>
      <c r="CA925" s="48">
        <f>BU925+BW925+BX925+BY925+BZ925</f>
        <v>39046</v>
      </c>
      <c r="CB925" s="48">
        <f>BV925+BZ925</f>
        <v>39046</v>
      </c>
      <c r="CC925" s="48"/>
      <c r="CD925" s="48"/>
      <c r="CE925" s="48"/>
      <c r="CF925" s="48"/>
      <c r="CG925" s="48">
        <f>CA925+CC925+CD925+CE925+CF925</f>
        <v>39046</v>
      </c>
      <c r="CH925" s="48">
        <f>CB925+CF925</f>
        <v>39046</v>
      </c>
      <c r="CI925" s="48"/>
      <c r="CJ925" s="48"/>
      <c r="CK925" s="48"/>
      <c r="CL925" s="48"/>
      <c r="CM925" s="48">
        <f>CG925+CI925+CJ925+CK925+CL925</f>
        <v>39046</v>
      </c>
      <c r="CN925" s="48">
        <f>CH925+CL925</f>
        <v>39046</v>
      </c>
      <c r="CO925" s="48">
        <v>39046</v>
      </c>
      <c r="CP925" s="48">
        <v>39046</v>
      </c>
      <c r="CQ925" s="116">
        <f t="shared" si="2671"/>
        <v>100</v>
      </c>
      <c r="CR925" s="116">
        <f t="shared" si="2672"/>
        <v>100</v>
      </c>
    </row>
    <row r="926" spans="1:96" ht="11.25" customHeight="1">
      <c r="A926" s="17"/>
      <c r="B926" s="31"/>
      <c r="C926" s="18"/>
      <c r="D926" s="18"/>
      <c r="E926" s="18"/>
      <c r="F926" s="6"/>
      <c r="G926" s="81"/>
      <c r="H926" s="81"/>
      <c r="I926" s="81"/>
      <c r="J926" s="81"/>
      <c r="K926" s="81"/>
      <c r="L926" s="81"/>
      <c r="M926" s="81"/>
      <c r="N926" s="81"/>
      <c r="O926" s="81"/>
      <c r="P926" s="81"/>
      <c r="Q926" s="81"/>
      <c r="R926" s="81"/>
      <c r="S926" s="81"/>
      <c r="T926" s="81"/>
      <c r="U926" s="81"/>
      <c r="V926" s="81"/>
      <c r="W926" s="81"/>
      <c r="X926" s="81"/>
      <c r="Y926" s="81"/>
      <c r="Z926" s="81"/>
      <c r="AA926" s="81"/>
      <c r="AB926" s="81"/>
      <c r="AC926" s="81"/>
      <c r="AD926" s="81"/>
      <c r="AE926" s="81"/>
      <c r="AF926" s="81"/>
      <c r="AG926" s="81"/>
      <c r="AH926" s="81"/>
      <c r="AI926" s="81"/>
      <c r="AJ926" s="81"/>
      <c r="AK926" s="81"/>
      <c r="AL926" s="81"/>
      <c r="AM926" s="81"/>
      <c r="AN926" s="81"/>
      <c r="AO926" s="81"/>
      <c r="AP926" s="81"/>
      <c r="AQ926" s="81"/>
      <c r="AR926" s="81"/>
      <c r="AS926" s="81"/>
      <c r="AT926" s="81"/>
      <c r="AU926" s="81"/>
      <c r="AV926" s="81"/>
      <c r="AW926" s="81"/>
      <c r="AX926" s="81"/>
      <c r="AY926" s="81"/>
      <c r="AZ926" s="81"/>
      <c r="BA926" s="81"/>
      <c r="BB926" s="81"/>
      <c r="BC926" s="81"/>
      <c r="BD926" s="81"/>
      <c r="BE926" s="81"/>
      <c r="BF926" s="81"/>
      <c r="BG926" s="81"/>
      <c r="BH926" s="81"/>
      <c r="BI926" s="81"/>
      <c r="BJ926" s="81"/>
      <c r="BK926" s="81"/>
      <c r="BL926" s="81"/>
      <c r="BM926" s="81"/>
      <c r="BN926" s="81"/>
      <c r="BO926" s="81"/>
      <c r="BP926" s="81"/>
      <c r="BQ926" s="81"/>
      <c r="BR926" s="81"/>
      <c r="BS926" s="81"/>
      <c r="BT926" s="81"/>
      <c r="BU926" s="81"/>
      <c r="BV926" s="81"/>
      <c r="BW926" s="81"/>
      <c r="BX926" s="81"/>
      <c r="BY926" s="81"/>
      <c r="BZ926" s="81"/>
      <c r="CA926" s="81"/>
      <c r="CB926" s="81"/>
      <c r="CC926" s="81"/>
      <c r="CD926" s="81"/>
      <c r="CE926" s="81"/>
      <c r="CF926" s="81"/>
      <c r="CG926" s="81"/>
      <c r="CH926" s="81"/>
      <c r="CI926" s="81"/>
      <c r="CJ926" s="81"/>
      <c r="CK926" s="81"/>
      <c r="CL926" s="81"/>
      <c r="CM926" s="81"/>
      <c r="CN926" s="81"/>
      <c r="CO926" s="81"/>
      <c r="CP926" s="81"/>
      <c r="CQ926" s="118"/>
      <c r="CR926" s="118"/>
    </row>
    <row r="927" spans="1:96" ht="18.75">
      <c r="A927" s="15" t="s">
        <v>196</v>
      </c>
      <c r="B927" s="30">
        <v>913</v>
      </c>
      <c r="C927" s="16" t="s">
        <v>7</v>
      </c>
      <c r="D927" s="16" t="s">
        <v>107</v>
      </c>
      <c r="E927" s="16"/>
      <c r="F927" s="16"/>
      <c r="G927" s="92">
        <f t="shared" ref="G927:BR927" si="2739">G928</f>
        <v>77636</v>
      </c>
      <c r="H927" s="92">
        <f t="shared" si="2739"/>
        <v>0</v>
      </c>
      <c r="I927" s="92">
        <f t="shared" si="2739"/>
        <v>0</v>
      </c>
      <c r="J927" s="92">
        <f t="shared" si="2739"/>
        <v>0</v>
      </c>
      <c r="K927" s="92">
        <f t="shared" si="2739"/>
        <v>0</v>
      </c>
      <c r="L927" s="92">
        <f t="shared" si="2739"/>
        <v>0</v>
      </c>
      <c r="M927" s="92">
        <f t="shared" si="2739"/>
        <v>77636</v>
      </c>
      <c r="N927" s="92">
        <f t="shared" si="2739"/>
        <v>0</v>
      </c>
      <c r="O927" s="92">
        <f t="shared" si="2739"/>
        <v>0</v>
      </c>
      <c r="P927" s="92">
        <f t="shared" si="2739"/>
        <v>0</v>
      </c>
      <c r="Q927" s="92">
        <f t="shared" si="2739"/>
        <v>0</v>
      </c>
      <c r="R927" s="92">
        <f t="shared" si="2739"/>
        <v>0</v>
      </c>
      <c r="S927" s="92">
        <f t="shared" si="2739"/>
        <v>77636</v>
      </c>
      <c r="T927" s="92">
        <f t="shared" si="2739"/>
        <v>0</v>
      </c>
      <c r="U927" s="92">
        <f t="shared" si="2739"/>
        <v>0</v>
      </c>
      <c r="V927" s="92">
        <f t="shared" si="2739"/>
        <v>0</v>
      </c>
      <c r="W927" s="92">
        <f t="shared" si="2739"/>
        <v>0</v>
      </c>
      <c r="X927" s="92">
        <f t="shared" si="2739"/>
        <v>0</v>
      </c>
      <c r="Y927" s="92">
        <f t="shared" si="2739"/>
        <v>77636</v>
      </c>
      <c r="Z927" s="92">
        <f t="shared" si="2739"/>
        <v>0</v>
      </c>
      <c r="AA927" s="92">
        <f t="shared" si="2739"/>
        <v>0</v>
      </c>
      <c r="AB927" s="92">
        <f t="shared" si="2739"/>
        <v>0</v>
      </c>
      <c r="AC927" s="92">
        <f t="shared" si="2739"/>
        <v>0</v>
      </c>
      <c r="AD927" s="92">
        <f t="shared" si="2739"/>
        <v>0</v>
      </c>
      <c r="AE927" s="92">
        <f t="shared" si="2739"/>
        <v>77636</v>
      </c>
      <c r="AF927" s="92">
        <f t="shared" si="2739"/>
        <v>0</v>
      </c>
      <c r="AG927" s="92">
        <f t="shared" si="2739"/>
        <v>0</v>
      </c>
      <c r="AH927" s="92">
        <f t="shared" si="2739"/>
        <v>0</v>
      </c>
      <c r="AI927" s="92">
        <f t="shared" si="2739"/>
        <v>0</v>
      </c>
      <c r="AJ927" s="92">
        <f t="shared" si="2739"/>
        <v>0</v>
      </c>
      <c r="AK927" s="92">
        <f t="shared" si="2739"/>
        <v>77636</v>
      </c>
      <c r="AL927" s="92">
        <f t="shared" si="2739"/>
        <v>0</v>
      </c>
      <c r="AM927" s="92">
        <f t="shared" si="2739"/>
        <v>0</v>
      </c>
      <c r="AN927" s="92">
        <f t="shared" si="2739"/>
        <v>0</v>
      </c>
      <c r="AO927" s="92">
        <f t="shared" si="2739"/>
        <v>0</v>
      </c>
      <c r="AP927" s="92">
        <f t="shared" si="2739"/>
        <v>0</v>
      </c>
      <c r="AQ927" s="92">
        <f t="shared" si="2739"/>
        <v>77636</v>
      </c>
      <c r="AR927" s="92">
        <f t="shared" si="2739"/>
        <v>0</v>
      </c>
      <c r="AS927" s="92">
        <f t="shared" si="2739"/>
        <v>0</v>
      </c>
      <c r="AT927" s="92">
        <f t="shared" si="2739"/>
        <v>0</v>
      </c>
      <c r="AU927" s="92">
        <f t="shared" si="2739"/>
        <v>0</v>
      </c>
      <c r="AV927" s="92">
        <f t="shared" si="2739"/>
        <v>0</v>
      </c>
      <c r="AW927" s="92">
        <f t="shared" si="2739"/>
        <v>77636</v>
      </c>
      <c r="AX927" s="92">
        <f t="shared" si="2739"/>
        <v>0</v>
      </c>
      <c r="AY927" s="92">
        <f t="shared" si="2739"/>
        <v>0</v>
      </c>
      <c r="AZ927" s="92">
        <f t="shared" si="2739"/>
        <v>0</v>
      </c>
      <c r="BA927" s="92">
        <f t="shared" si="2739"/>
        <v>0</v>
      </c>
      <c r="BB927" s="92">
        <f t="shared" si="2739"/>
        <v>0</v>
      </c>
      <c r="BC927" s="92">
        <f t="shared" si="2739"/>
        <v>77636</v>
      </c>
      <c r="BD927" s="92">
        <f t="shared" si="2739"/>
        <v>0</v>
      </c>
      <c r="BE927" s="92">
        <f t="shared" si="2739"/>
        <v>613</v>
      </c>
      <c r="BF927" s="92">
        <f t="shared" si="2739"/>
        <v>1741</v>
      </c>
      <c r="BG927" s="92">
        <f t="shared" si="2739"/>
        <v>0</v>
      </c>
      <c r="BH927" s="92">
        <f t="shared" si="2739"/>
        <v>0</v>
      </c>
      <c r="BI927" s="92">
        <f t="shared" si="2739"/>
        <v>79990</v>
      </c>
      <c r="BJ927" s="92">
        <f t="shared" si="2739"/>
        <v>0</v>
      </c>
      <c r="BK927" s="92">
        <f t="shared" si="2739"/>
        <v>0</v>
      </c>
      <c r="BL927" s="92">
        <f t="shared" si="2739"/>
        <v>0</v>
      </c>
      <c r="BM927" s="92">
        <f t="shared" si="2739"/>
        <v>0</v>
      </c>
      <c r="BN927" s="92">
        <f t="shared" si="2739"/>
        <v>0</v>
      </c>
      <c r="BO927" s="92">
        <f t="shared" si="2739"/>
        <v>79990</v>
      </c>
      <c r="BP927" s="92">
        <f t="shared" si="2739"/>
        <v>0</v>
      </c>
      <c r="BQ927" s="92">
        <f t="shared" si="2739"/>
        <v>-35</v>
      </c>
      <c r="BR927" s="92">
        <f t="shared" si="2739"/>
        <v>0</v>
      </c>
      <c r="BS927" s="92">
        <f t="shared" ref="BS927:CP927" si="2740">BS928</f>
        <v>0</v>
      </c>
      <c r="BT927" s="92">
        <f t="shared" si="2740"/>
        <v>0</v>
      </c>
      <c r="BU927" s="92">
        <f t="shared" si="2740"/>
        <v>79955</v>
      </c>
      <c r="BV927" s="92">
        <f t="shared" si="2740"/>
        <v>0</v>
      </c>
      <c r="BW927" s="92">
        <f t="shared" si="2740"/>
        <v>0</v>
      </c>
      <c r="BX927" s="92">
        <f t="shared" si="2740"/>
        <v>0</v>
      </c>
      <c r="BY927" s="92">
        <f t="shared" si="2740"/>
        <v>0</v>
      </c>
      <c r="BZ927" s="92">
        <f t="shared" si="2740"/>
        <v>0</v>
      </c>
      <c r="CA927" s="92">
        <f t="shared" si="2740"/>
        <v>79955</v>
      </c>
      <c r="CB927" s="92">
        <f t="shared" si="2740"/>
        <v>0</v>
      </c>
      <c r="CC927" s="92">
        <f t="shared" si="2740"/>
        <v>0</v>
      </c>
      <c r="CD927" s="92">
        <f t="shared" si="2740"/>
        <v>0</v>
      </c>
      <c r="CE927" s="92">
        <f t="shared" si="2740"/>
        <v>0</v>
      </c>
      <c r="CF927" s="92">
        <f t="shared" si="2740"/>
        <v>0</v>
      </c>
      <c r="CG927" s="92">
        <f t="shared" si="2740"/>
        <v>79955</v>
      </c>
      <c r="CH927" s="92">
        <f t="shared" si="2740"/>
        <v>0</v>
      </c>
      <c r="CI927" s="92">
        <f t="shared" si="2740"/>
        <v>0</v>
      </c>
      <c r="CJ927" s="92">
        <f t="shared" si="2740"/>
        <v>0</v>
      </c>
      <c r="CK927" s="92">
        <f t="shared" si="2740"/>
        <v>0</v>
      </c>
      <c r="CL927" s="92">
        <f t="shared" si="2740"/>
        <v>0</v>
      </c>
      <c r="CM927" s="92">
        <f t="shared" si="2740"/>
        <v>79955</v>
      </c>
      <c r="CN927" s="92">
        <f t="shared" si="2740"/>
        <v>0</v>
      </c>
      <c r="CO927" s="92">
        <f t="shared" si="2740"/>
        <v>79939</v>
      </c>
      <c r="CP927" s="92">
        <f t="shared" si="2740"/>
        <v>0</v>
      </c>
      <c r="CQ927" s="114">
        <f t="shared" si="2671"/>
        <v>99.979988743668315</v>
      </c>
      <c r="CR927" s="114"/>
    </row>
    <row r="928" spans="1:96" ht="33">
      <c r="A928" s="20" t="s">
        <v>661</v>
      </c>
      <c r="B928" s="31">
        <v>913</v>
      </c>
      <c r="C928" s="18" t="s">
        <v>7</v>
      </c>
      <c r="D928" s="18" t="s">
        <v>107</v>
      </c>
      <c r="E928" s="18" t="s">
        <v>167</v>
      </c>
      <c r="F928" s="18"/>
      <c r="G928" s="48">
        <f>G929+G933+G937+G945+G948+G951+G954</f>
        <v>77636</v>
      </c>
      <c r="H928" s="48">
        <f>H929+H933+H937+H945+H948+H951+H954</f>
        <v>0</v>
      </c>
      <c r="I928" s="48">
        <f t="shared" ref="I928:N928" si="2741">I929+I933+I937+I945+I948+I951+I954</f>
        <v>0</v>
      </c>
      <c r="J928" s="48">
        <f t="shared" si="2741"/>
        <v>0</v>
      </c>
      <c r="K928" s="48">
        <f t="shared" si="2741"/>
        <v>0</v>
      </c>
      <c r="L928" s="48">
        <f t="shared" si="2741"/>
        <v>0</v>
      </c>
      <c r="M928" s="48">
        <f t="shared" si="2741"/>
        <v>77636</v>
      </c>
      <c r="N928" s="48">
        <f t="shared" si="2741"/>
        <v>0</v>
      </c>
      <c r="O928" s="48">
        <f t="shared" ref="O928:T928" si="2742">O929+O933+O937+O945+O948+O951+O954</f>
        <v>0</v>
      </c>
      <c r="P928" s="48">
        <f t="shared" si="2742"/>
        <v>0</v>
      </c>
      <c r="Q928" s="48">
        <f t="shared" si="2742"/>
        <v>0</v>
      </c>
      <c r="R928" s="48">
        <f t="shared" si="2742"/>
        <v>0</v>
      </c>
      <c r="S928" s="48">
        <f t="shared" si="2742"/>
        <v>77636</v>
      </c>
      <c r="T928" s="48">
        <f t="shared" si="2742"/>
        <v>0</v>
      </c>
      <c r="U928" s="48">
        <f t="shared" ref="U928:Z928" si="2743">U929+U933+U937+U945+U948+U951+U954</f>
        <v>0</v>
      </c>
      <c r="V928" s="48">
        <f t="shared" si="2743"/>
        <v>0</v>
      </c>
      <c r="W928" s="48">
        <f t="shared" si="2743"/>
        <v>0</v>
      </c>
      <c r="X928" s="48">
        <f t="shared" si="2743"/>
        <v>0</v>
      </c>
      <c r="Y928" s="48">
        <f t="shared" si="2743"/>
        <v>77636</v>
      </c>
      <c r="Z928" s="48">
        <f t="shared" si="2743"/>
        <v>0</v>
      </c>
      <c r="AA928" s="48">
        <f t="shared" ref="AA928:AF928" si="2744">AA929+AA933+AA937+AA945+AA948+AA951+AA954</f>
        <v>0</v>
      </c>
      <c r="AB928" s="48">
        <f t="shared" si="2744"/>
        <v>0</v>
      </c>
      <c r="AC928" s="48">
        <f t="shared" si="2744"/>
        <v>0</v>
      </c>
      <c r="AD928" s="48">
        <f t="shared" si="2744"/>
        <v>0</v>
      </c>
      <c r="AE928" s="48">
        <f t="shared" si="2744"/>
        <v>77636</v>
      </c>
      <c r="AF928" s="48">
        <f t="shared" si="2744"/>
        <v>0</v>
      </c>
      <c r="AG928" s="48">
        <f t="shared" ref="AG928:AL928" si="2745">AG929+AG933+AG937+AG945+AG948+AG951+AG954</f>
        <v>0</v>
      </c>
      <c r="AH928" s="48">
        <f t="shared" si="2745"/>
        <v>0</v>
      </c>
      <c r="AI928" s="48">
        <f t="shared" si="2745"/>
        <v>0</v>
      </c>
      <c r="AJ928" s="48">
        <f t="shared" si="2745"/>
        <v>0</v>
      </c>
      <c r="AK928" s="48">
        <f t="shared" si="2745"/>
        <v>77636</v>
      </c>
      <c r="AL928" s="48">
        <f t="shared" si="2745"/>
        <v>0</v>
      </c>
      <c r="AM928" s="48">
        <f t="shared" ref="AM928:AR928" si="2746">AM929+AM933+AM937+AM945+AM948+AM951+AM954</f>
        <v>0</v>
      </c>
      <c r="AN928" s="48">
        <f t="shared" si="2746"/>
        <v>0</v>
      </c>
      <c r="AO928" s="48">
        <f t="shared" si="2746"/>
        <v>0</v>
      </c>
      <c r="AP928" s="48">
        <f t="shared" si="2746"/>
        <v>0</v>
      </c>
      <c r="AQ928" s="48">
        <f t="shared" si="2746"/>
        <v>77636</v>
      </c>
      <c r="AR928" s="48">
        <f t="shared" si="2746"/>
        <v>0</v>
      </c>
      <c r="AS928" s="48">
        <f t="shared" ref="AS928:AX928" si="2747">AS929+AS933+AS937+AS945+AS948+AS951+AS954</f>
        <v>0</v>
      </c>
      <c r="AT928" s="48">
        <f t="shared" si="2747"/>
        <v>0</v>
      </c>
      <c r="AU928" s="48">
        <f t="shared" si="2747"/>
        <v>0</v>
      </c>
      <c r="AV928" s="48">
        <f t="shared" si="2747"/>
        <v>0</v>
      </c>
      <c r="AW928" s="48">
        <f t="shared" si="2747"/>
        <v>77636</v>
      </c>
      <c r="AX928" s="48">
        <f t="shared" si="2747"/>
        <v>0</v>
      </c>
      <c r="AY928" s="48">
        <f t="shared" ref="AY928:BD928" si="2748">AY929+AY933+AY937+AY945+AY948+AY951+AY954</f>
        <v>0</v>
      </c>
      <c r="AZ928" s="48">
        <f t="shared" si="2748"/>
        <v>0</v>
      </c>
      <c r="BA928" s="48">
        <f t="shared" si="2748"/>
        <v>0</v>
      </c>
      <c r="BB928" s="48">
        <f t="shared" si="2748"/>
        <v>0</v>
      </c>
      <c r="BC928" s="48">
        <f t="shared" si="2748"/>
        <v>77636</v>
      </c>
      <c r="BD928" s="48">
        <f t="shared" si="2748"/>
        <v>0</v>
      </c>
      <c r="BE928" s="48">
        <f t="shared" ref="BE928:BJ928" si="2749">BE929+BE933+BE937+BE945+BE948+BE951+BE954</f>
        <v>613</v>
      </c>
      <c r="BF928" s="48">
        <f t="shared" si="2749"/>
        <v>1741</v>
      </c>
      <c r="BG928" s="48">
        <f t="shared" si="2749"/>
        <v>0</v>
      </c>
      <c r="BH928" s="48">
        <f t="shared" si="2749"/>
        <v>0</v>
      </c>
      <c r="BI928" s="48">
        <f t="shared" si="2749"/>
        <v>79990</v>
      </c>
      <c r="BJ928" s="48">
        <f t="shared" si="2749"/>
        <v>0</v>
      </c>
      <c r="BK928" s="48">
        <f t="shared" ref="BK928:BP928" si="2750">BK929+BK933+BK937+BK945+BK948+BK951+BK954</f>
        <v>0</v>
      </c>
      <c r="BL928" s="48">
        <f t="shared" si="2750"/>
        <v>0</v>
      </c>
      <c r="BM928" s="48">
        <f t="shared" si="2750"/>
        <v>0</v>
      </c>
      <c r="BN928" s="48">
        <f t="shared" si="2750"/>
        <v>0</v>
      </c>
      <c r="BO928" s="48">
        <f t="shared" si="2750"/>
        <v>79990</v>
      </c>
      <c r="BP928" s="48">
        <f t="shared" si="2750"/>
        <v>0</v>
      </c>
      <c r="BQ928" s="48">
        <f t="shared" ref="BQ928:BV928" si="2751">BQ929+BQ933+BQ937+BQ945+BQ948+BQ951+BQ954</f>
        <v>-35</v>
      </c>
      <c r="BR928" s="48">
        <f t="shared" si="2751"/>
        <v>0</v>
      </c>
      <c r="BS928" s="48">
        <f t="shared" si="2751"/>
        <v>0</v>
      </c>
      <c r="BT928" s="48">
        <f t="shared" si="2751"/>
        <v>0</v>
      </c>
      <c r="BU928" s="48">
        <f t="shared" si="2751"/>
        <v>79955</v>
      </c>
      <c r="BV928" s="48">
        <f t="shared" si="2751"/>
        <v>0</v>
      </c>
      <c r="BW928" s="48">
        <f t="shared" ref="BW928:CB928" si="2752">BW929+BW933+BW937+BW945+BW948+BW951+BW954</f>
        <v>0</v>
      </c>
      <c r="BX928" s="48">
        <f t="shared" si="2752"/>
        <v>0</v>
      </c>
      <c r="BY928" s="48">
        <f t="shared" si="2752"/>
        <v>0</v>
      </c>
      <c r="BZ928" s="48">
        <f t="shared" si="2752"/>
        <v>0</v>
      </c>
      <c r="CA928" s="48">
        <f t="shared" si="2752"/>
        <v>79955</v>
      </c>
      <c r="CB928" s="48">
        <f t="shared" si="2752"/>
        <v>0</v>
      </c>
      <c r="CC928" s="48">
        <f t="shared" ref="CC928:CH928" si="2753">CC929+CC933+CC937+CC945+CC948+CC951+CC954</f>
        <v>0</v>
      </c>
      <c r="CD928" s="48">
        <f t="shared" si="2753"/>
        <v>0</v>
      </c>
      <c r="CE928" s="48">
        <f t="shared" si="2753"/>
        <v>0</v>
      </c>
      <c r="CF928" s="48">
        <f t="shared" si="2753"/>
        <v>0</v>
      </c>
      <c r="CG928" s="48">
        <f t="shared" si="2753"/>
        <v>79955</v>
      </c>
      <c r="CH928" s="48">
        <f t="shared" si="2753"/>
        <v>0</v>
      </c>
      <c r="CI928" s="48">
        <f t="shared" ref="CI928:CN928" si="2754">CI929+CI933+CI937+CI945+CI948+CI951+CI954</f>
        <v>0</v>
      </c>
      <c r="CJ928" s="48">
        <f t="shared" si="2754"/>
        <v>0</v>
      </c>
      <c r="CK928" s="48">
        <f t="shared" si="2754"/>
        <v>0</v>
      </c>
      <c r="CL928" s="48">
        <f t="shared" si="2754"/>
        <v>0</v>
      </c>
      <c r="CM928" s="48">
        <f t="shared" si="2754"/>
        <v>79955</v>
      </c>
      <c r="CN928" s="48">
        <f t="shared" si="2754"/>
        <v>0</v>
      </c>
      <c r="CO928" s="48">
        <f t="shared" ref="CO928:CP928" si="2755">CO929+CO933+CO937+CO945+CO948+CO951+CO954</f>
        <v>79939</v>
      </c>
      <c r="CP928" s="48">
        <f t="shared" si="2755"/>
        <v>0</v>
      </c>
      <c r="CQ928" s="116">
        <f t="shared" si="2671"/>
        <v>99.979988743668315</v>
      </c>
      <c r="CR928" s="116"/>
    </row>
    <row r="929" spans="1:96" ht="33">
      <c r="A929" s="17" t="s">
        <v>70</v>
      </c>
      <c r="B929" s="31">
        <v>913</v>
      </c>
      <c r="C929" s="18" t="s">
        <v>7</v>
      </c>
      <c r="D929" s="18" t="s">
        <v>107</v>
      </c>
      <c r="E929" s="18" t="s">
        <v>177</v>
      </c>
      <c r="F929" s="18"/>
      <c r="G929" s="48">
        <f t="shared" ref="G929:V931" si="2756">G930</f>
        <v>60793</v>
      </c>
      <c r="H929" s="48">
        <f t="shared" si="2756"/>
        <v>0</v>
      </c>
      <c r="I929" s="48">
        <f t="shared" si="2756"/>
        <v>0</v>
      </c>
      <c r="J929" s="48">
        <f t="shared" si="2756"/>
        <v>0</v>
      </c>
      <c r="K929" s="48">
        <f t="shared" si="2756"/>
        <v>0</v>
      </c>
      <c r="L929" s="48">
        <f t="shared" si="2756"/>
        <v>0</v>
      </c>
      <c r="M929" s="48">
        <f t="shared" si="2756"/>
        <v>60793</v>
      </c>
      <c r="N929" s="48">
        <f t="shared" si="2756"/>
        <v>0</v>
      </c>
      <c r="O929" s="48">
        <f t="shared" si="2756"/>
        <v>0</v>
      </c>
      <c r="P929" s="48">
        <f t="shared" si="2756"/>
        <v>0</v>
      </c>
      <c r="Q929" s="48">
        <f t="shared" si="2756"/>
        <v>0</v>
      </c>
      <c r="R929" s="48">
        <f t="shared" si="2756"/>
        <v>0</v>
      </c>
      <c r="S929" s="48">
        <f t="shared" si="2756"/>
        <v>60793</v>
      </c>
      <c r="T929" s="48">
        <f t="shared" si="2756"/>
        <v>0</v>
      </c>
      <c r="U929" s="48">
        <f t="shared" si="2756"/>
        <v>0</v>
      </c>
      <c r="V929" s="48">
        <f t="shared" si="2756"/>
        <v>0</v>
      </c>
      <c r="W929" s="48">
        <f t="shared" ref="U929:AJ931" si="2757">W930</f>
        <v>0</v>
      </c>
      <c r="X929" s="48">
        <f t="shared" si="2757"/>
        <v>0</v>
      </c>
      <c r="Y929" s="48">
        <f t="shared" si="2757"/>
        <v>60793</v>
      </c>
      <c r="Z929" s="48">
        <f t="shared" si="2757"/>
        <v>0</v>
      </c>
      <c r="AA929" s="48">
        <f t="shared" si="2757"/>
        <v>0</v>
      </c>
      <c r="AB929" s="48">
        <f t="shared" si="2757"/>
        <v>0</v>
      </c>
      <c r="AC929" s="48">
        <f t="shared" si="2757"/>
        <v>0</v>
      </c>
      <c r="AD929" s="48">
        <f t="shared" si="2757"/>
        <v>0</v>
      </c>
      <c r="AE929" s="48">
        <f t="shared" si="2757"/>
        <v>60793</v>
      </c>
      <c r="AF929" s="48">
        <f t="shared" si="2757"/>
        <v>0</v>
      </c>
      <c r="AG929" s="48">
        <f t="shared" si="2757"/>
        <v>0</v>
      </c>
      <c r="AH929" s="48">
        <f t="shared" si="2757"/>
        <v>0</v>
      </c>
      <c r="AI929" s="48">
        <f t="shared" si="2757"/>
        <v>0</v>
      </c>
      <c r="AJ929" s="48">
        <f t="shared" si="2757"/>
        <v>0</v>
      </c>
      <c r="AK929" s="48">
        <f t="shared" ref="AG929:AY931" si="2758">AK930</f>
        <v>60793</v>
      </c>
      <c r="AL929" s="48">
        <f t="shared" si="2758"/>
        <v>0</v>
      </c>
      <c r="AM929" s="48">
        <f t="shared" si="2758"/>
        <v>0</v>
      </c>
      <c r="AN929" s="48">
        <f t="shared" si="2758"/>
        <v>0</v>
      </c>
      <c r="AO929" s="48">
        <f t="shared" si="2758"/>
        <v>0</v>
      </c>
      <c r="AP929" s="48">
        <f t="shared" si="2758"/>
        <v>0</v>
      </c>
      <c r="AQ929" s="48">
        <f t="shared" si="2758"/>
        <v>60793</v>
      </c>
      <c r="AR929" s="48">
        <f t="shared" si="2758"/>
        <v>0</v>
      </c>
      <c r="AS929" s="48">
        <f t="shared" si="2758"/>
        <v>0</v>
      </c>
      <c r="AT929" s="48">
        <f t="shared" si="2758"/>
        <v>0</v>
      </c>
      <c r="AU929" s="48">
        <f t="shared" si="2758"/>
        <v>0</v>
      </c>
      <c r="AV929" s="48">
        <f t="shared" si="2758"/>
        <v>0</v>
      </c>
      <c r="AW929" s="48">
        <f t="shared" si="2758"/>
        <v>60793</v>
      </c>
      <c r="AX929" s="48">
        <f t="shared" si="2758"/>
        <v>0</v>
      </c>
      <c r="AY929" s="48">
        <f t="shared" si="2758"/>
        <v>0</v>
      </c>
      <c r="AZ929" s="48">
        <f t="shared" ref="AY929:BN931" si="2759">AZ930</f>
        <v>0</v>
      </c>
      <c r="BA929" s="48">
        <f t="shared" si="2759"/>
        <v>0</v>
      </c>
      <c r="BB929" s="48">
        <f t="shared" si="2759"/>
        <v>0</v>
      </c>
      <c r="BC929" s="48">
        <f t="shared" si="2759"/>
        <v>60793</v>
      </c>
      <c r="BD929" s="48">
        <f t="shared" si="2759"/>
        <v>0</v>
      </c>
      <c r="BE929" s="48">
        <f t="shared" si="2759"/>
        <v>0</v>
      </c>
      <c r="BF929" s="48">
        <f t="shared" si="2759"/>
        <v>1537</v>
      </c>
      <c r="BG929" s="48">
        <f t="shared" si="2759"/>
        <v>0</v>
      </c>
      <c r="BH929" s="48">
        <f t="shared" si="2759"/>
        <v>0</v>
      </c>
      <c r="BI929" s="48">
        <f t="shared" si="2759"/>
        <v>62330</v>
      </c>
      <c r="BJ929" s="48">
        <f t="shared" si="2759"/>
        <v>0</v>
      </c>
      <c r="BK929" s="48">
        <f t="shared" si="2759"/>
        <v>0</v>
      </c>
      <c r="BL929" s="48">
        <f t="shared" si="2759"/>
        <v>0</v>
      </c>
      <c r="BM929" s="48">
        <f t="shared" si="2759"/>
        <v>0</v>
      </c>
      <c r="BN929" s="48">
        <f t="shared" si="2759"/>
        <v>0</v>
      </c>
      <c r="BO929" s="48">
        <f t="shared" ref="BK929:BZ931" si="2760">BO930</f>
        <v>62330</v>
      </c>
      <c r="BP929" s="48">
        <f t="shared" si="2760"/>
        <v>0</v>
      </c>
      <c r="BQ929" s="48">
        <f t="shared" si="2760"/>
        <v>0</v>
      </c>
      <c r="BR929" s="48">
        <f t="shared" si="2760"/>
        <v>0</v>
      </c>
      <c r="BS929" s="48">
        <f t="shared" si="2760"/>
        <v>0</v>
      </c>
      <c r="BT929" s="48">
        <f t="shared" si="2760"/>
        <v>0</v>
      </c>
      <c r="BU929" s="48">
        <f t="shared" si="2760"/>
        <v>62330</v>
      </c>
      <c r="BV929" s="48">
        <f t="shared" si="2760"/>
        <v>0</v>
      </c>
      <c r="BW929" s="48">
        <f t="shared" si="2760"/>
        <v>0</v>
      </c>
      <c r="BX929" s="48">
        <f t="shared" si="2760"/>
        <v>0</v>
      </c>
      <c r="BY929" s="48">
        <f t="shared" si="2760"/>
        <v>0</v>
      </c>
      <c r="BZ929" s="48">
        <f t="shared" si="2760"/>
        <v>0</v>
      </c>
      <c r="CA929" s="48">
        <f t="shared" ref="BW929:CL931" si="2761">CA930</f>
        <v>62330</v>
      </c>
      <c r="CB929" s="48">
        <f t="shared" si="2761"/>
        <v>0</v>
      </c>
      <c r="CC929" s="48">
        <f t="shared" si="2761"/>
        <v>0</v>
      </c>
      <c r="CD929" s="48">
        <f t="shared" si="2761"/>
        <v>0</v>
      </c>
      <c r="CE929" s="48">
        <f t="shared" si="2761"/>
        <v>0</v>
      </c>
      <c r="CF929" s="48">
        <f t="shared" si="2761"/>
        <v>0</v>
      </c>
      <c r="CG929" s="48">
        <f t="shared" si="2761"/>
        <v>62330</v>
      </c>
      <c r="CH929" s="48">
        <f t="shared" si="2761"/>
        <v>0</v>
      </c>
      <c r="CI929" s="48">
        <f t="shared" si="2761"/>
        <v>0</v>
      </c>
      <c r="CJ929" s="48">
        <f t="shared" si="2761"/>
        <v>0</v>
      </c>
      <c r="CK929" s="48">
        <f t="shared" si="2761"/>
        <v>0</v>
      </c>
      <c r="CL929" s="48">
        <f t="shared" si="2761"/>
        <v>0</v>
      </c>
      <c r="CM929" s="48">
        <f t="shared" ref="CI929:CP931" si="2762">CM930</f>
        <v>62330</v>
      </c>
      <c r="CN929" s="48">
        <f t="shared" si="2762"/>
        <v>0</v>
      </c>
      <c r="CO929" s="48">
        <f t="shared" si="2762"/>
        <v>62330</v>
      </c>
      <c r="CP929" s="48">
        <f t="shared" si="2762"/>
        <v>0</v>
      </c>
      <c r="CQ929" s="116">
        <f t="shared" si="2671"/>
        <v>100</v>
      </c>
      <c r="CR929" s="116"/>
    </row>
    <row r="930" spans="1:96" ht="33">
      <c r="A930" s="17" t="s">
        <v>197</v>
      </c>
      <c r="B930" s="31">
        <v>913</v>
      </c>
      <c r="C930" s="18" t="s">
        <v>7</v>
      </c>
      <c r="D930" s="18" t="s">
        <v>107</v>
      </c>
      <c r="E930" s="18" t="s">
        <v>198</v>
      </c>
      <c r="F930" s="18"/>
      <c r="G930" s="48">
        <f t="shared" si="2756"/>
        <v>60793</v>
      </c>
      <c r="H930" s="48">
        <f t="shared" si="2756"/>
        <v>0</v>
      </c>
      <c r="I930" s="48">
        <f t="shared" si="2756"/>
        <v>0</v>
      </c>
      <c r="J930" s="48">
        <f t="shared" si="2756"/>
        <v>0</v>
      </c>
      <c r="K930" s="48">
        <f t="shared" si="2756"/>
        <v>0</v>
      </c>
      <c r="L930" s="48">
        <f t="shared" si="2756"/>
        <v>0</v>
      </c>
      <c r="M930" s="48">
        <f t="shared" si="2756"/>
        <v>60793</v>
      </c>
      <c r="N930" s="48">
        <f t="shared" si="2756"/>
        <v>0</v>
      </c>
      <c r="O930" s="48">
        <f t="shared" si="2756"/>
        <v>0</v>
      </c>
      <c r="P930" s="48">
        <f t="shared" si="2756"/>
        <v>0</v>
      </c>
      <c r="Q930" s="48">
        <f t="shared" si="2756"/>
        <v>0</v>
      </c>
      <c r="R930" s="48">
        <f t="shared" si="2756"/>
        <v>0</v>
      </c>
      <c r="S930" s="48">
        <f t="shared" si="2756"/>
        <v>60793</v>
      </c>
      <c r="T930" s="48">
        <f t="shared" si="2756"/>
        <v>0</v>
      </c>
      <c r="U930" s="48">
        <f t="shared" si="2757"/>
        <v>0</v>
      </c>
      <c r="V930" s="48">
        <f t="shared" si="2757"/>
        <v>0</v>
      </c>
      <c r="W930" s="48">
        <f t="shared" si="2757"/>
        <v>0</v>
      </c>
      <c r="X930" s="48">
        <f t="shared" si="2757"/>
        <v>0</v>
      </c>
      <c r="Y930" s="48">
        <f t="shared" si="2757"/>
        <v>60793</v>
      </c>
      <c r="Z930" s="48">
        <f t="shared" si="2757"/>
        <v>0</v>
      </c>
      <c r="AA930" s="48">
        <f t="shared" si="2757"/>
        <v>0</v>
      </c>
      <c r="AB930" s="48">
        <f t="shared" si="2757"/>
        <v>0</v>
      </c>
      <c r="AC930" s="48">
        <f t="shared" si="2757"/>
        <v>0</v>
      </c>
      <c r="AD930" s="48">
        <f t="shared" si="2757"/>
        <v>0</v>
      </c>
      <c r="AE930" s="48">
        <f t="shared" si="2757"/>
        <v>60793</v>
      </c>
      <c r="AF930" s="48">
        <f t="shared" si="2757"/>
        <v>0</v>
      </c>
      <c r="AG930" s="48">
        <f t="shared" si="2758"/>
        <v>0</v>
      </c>
      <c r="AH930" s="48">
        <f t="shared" si="2758"/>
        <v>0</v>
      </c>
      <c r="AI930" s="48">
        <f t="shared" si="2758"/>
        <v>0</v>
      </c>
      <c r="AJ930" s="48">
        <f t="shared" si="2758"/>
        <v>0</v>
      </c>
      <c r="AK930" s="48">
        <f t="shared" si="2758"/>
        <v>60793</v>
      </c>
      <c r="AL930" s="48">
        <f t="shared" si="2758"/>
        <v>0</v>
      </c>
      <c r="AM930" s="48">
        <f t="shared" si="2758"/>
        <v>0</v>
      </c>
      <c r="AN930" s="48">
        <f t="shared" si="2758"/>
        <v>0</v>
      </c>
      <c r="AO930" s="48">
        <f t="shared" si="2758"/>
        <v>0</v>
      </c>
      <c r="AP930" s="48">
        <f t="shared" si="2758"/>
        <v>0</v>
      </c>
      <c r="AQ930" s="48">
        <f t="shared" si="2758"/>
        <v>60793</v>
      </c>
      <c r="AR930" s="48">
        <f t="shared" si="2758"/>
        <v>0</v>
      </c>
      <c r="AS930" s="48">
        <f t="shared" si="2758"/>
        <v>0</v>
      </c>
      <c r="AT930" s="48">
        <f t="shared" si="2758"/>
        <v>0</v>
      </c>
      <c r="AU930" s="48">
        <f t="shared" si="2758"/>
        <v>0</v>
      </c>
      <c r="AV930" s="48">
        <f t="shared" si="2758"/>
        <v>0</v>
      </c>
      <c r="AW930" s="48">
        <f t="shared" si="2758"/>
        <v>60793</v>
      </c>
      <c r="AX930" s="48">
        <f t="shared" si="2758"/>
        <v>0</v>
      </c>
      <c r="AY930" s="48">
        <f t="shared" si="2759"/>
        <v>0</v>
      </c>
      <c r="AZ930" s="48">
        <f t="shared" si="2759"/>
        <v>0</v>
      </c>
      <c r="BA930" s="48">
        <f t="shared" si="2759"/>
        <v>0</v>
      </c>
      <c r="BB930" s="48">
        <f t="shared" si="2759"/>
        <v>0</v>
      </c>
      <c r="BC930" s="48">
        <f t="shared" si="2759"/>
        <v>60793</v>
      </c>
      <c r="BD930" s="48">
        <f t="shared" si="2759"/>
        <v>0</v>
      </c>
      <c r="BE930" s="48">
        <f t="shared" si="2759"/>
        <v>0</v>
      </c>
      <c r="BF930" s="48">
        <f t="shared" si="2759"/>
        <v>1537</v>
      </c>
      <c r="BG930" s="48">
        <f t="shared" si="2759"/>
        <v>0</v>
      </c>
      <c r="BH930" s="48">
        <f t="shared" si="2759"/>
        <v>0</v>
      </c>
      <c r="BI930" s="48">
        <f t="shared" si="2759"/>
        <v>62330</v>
      </c>
      <c r="BJ930" s="48">
        <f t="shared" si="2759"/>
        <v>0</v>
      </c>
      <c r="BK930" s="48">
        <f t="shared" si="2760"/>
        <v>0</v>
      </c>
      <c r="BL930" s="48">
        <f t="shared" si="2760"/>
        <v>0</v>
      </c>
      <c r="BM930" s="48">
        <f t="shared" si="2760"/>
        <v>0</v>
      </c>
      <c r="BN930" s="48">
        <f t="shared" si="2760"/>
        <v>0</v>
      </c>
      <c r="BO930" s="48">
        <f t="shared" si="2760"/>
        <v>62330</v>
      </c>
      <c r="BP930" s="48">
        <f t="shared" si="2760"/>
        <v>0</v>
      </c>
      <c r="BQ930" s="48">
        <f t="shared" si="2760"/>
        <v>0</v>
      </c>
      <c r="BR930" s="48">
        <f t="shared" si="2760"/>
        <v>0</v>
      </c>
      <c r="BS930" s="48">
        <f t="shared" si="2760"/>
        <v>0</v>
      </c>
      <c r="BT930" s="48">
        <f t="shared" si="2760"/>
        <v>0</v>
      </c>
      <c r="BU930" s="48">
        <f t="shared" si="2760"/>
        <v>62330</v>
      </c>
      <c r="BV930" s="48">
        <f t="shared" si="2760"/>
        <v>0</v>
      </c>
      <c r="BW930" s="48">
        <f t="shared" si="2761"/>
        <v>0</v>
      </c>
      <c r="BX930" s="48">
        <f t="shared" si="2761"/>
        <v>0</v>
      </c>
      <c r="BY930" s="48">
        <f t="shared" si="2761"/>
        <v>0</v>
      </c>
      <c r="BZ930" s="48">
        <f t="shared" si="2761"/>
        <v>0</v>
      </c>
      <c r="CA930" s="48">
        <f t="shared" si="2761"/>
        <v>62330</v>
      </c>
      <c r="CB930" s="48">
        <f t="shared" si="2761"/>
        <v>0</v>
      </c>
      <c r="CC930" s="48">
        <f t="shared" si="2761"/>
        <v>0</v>
      </c>
      <c r="CD930" s="48">
        <f t="shared" si="2761"/>
        <v>0</v>
      </c>
      <c r="CE930" s="48">
        <f t="shared" si="2761"/>
        <v>0</v>
      </c>
      <c r="CF930" s="48">
        <f t="shared" si="2761"/>
        <v>0</v>
      </c>
      <c r="CG930" s="48">
        <f t="shared" si="2761"/>
        <v>62330</v>
      </c>
      <c r="CH930" s="48">
        <f t="shared" si="2761"/>
        <v>0</v>
      </c>
      <c r="CI930" s="48">
        <f t="shared" si="2762"/>
        <v>0</v>
      </c>
      <c r="CJ930" s="48">
        <f t="shared" si="2762"/>
        <v>0</v>
      </c>
      <c r="CK930" s="48">
        <f t="shared" si="2762"/>
        <v>0</v>
      </c>
      <c r="CL930" s="48">
        <f t="shared" si="2762"/>
        <v>0</v>
      </c>
      <c r="CM930" s="48">
        <f t="shared" si="2762"/>
        <v>62330</v>
      </c>
      <c r="CN930" s="48">
        <f t="shared" si="2762"/>
        <v>0</v>
      </c>
      <c r="CO930" s="48">
        <f t="shared" si="2762"/>
        <v>62330</v>
      </c>
      <c r="CP930" s="48">
        <f t="shared" si="2762"/>
        <v>0</v>
      </c>
      <c r="CQ930" s="116">
        <f t="shared" si="2671"/>
        <v>100</v>
      </c>
      <c r="CR930" s="116"/>
    </row>
    <row r="931" spans="1:96" ht="33">
      <c r="A931" s="17" t="s">
        <v>11</v>
      </c>
      <c r="B931" s="31">
        <v>913</v>
      </c>
      <c r="C931" s="18" t="s">
        <v>7</v>
      </c>
      <c r="D931" s="18" t="s">
        <v>107</v>
      </c>
      <c r="E931" s="18" t="s">
        <v>198</v>
      </c>
      <c r="F931" s="18" t="s">
        <v>12</v>
      </c>
      <c r="G931" s="47">
        <f t="shared" si="2756"/>
        <v>60793</v>
      </c>
      <c r="H931" s="47">
        <f t="shared" si="2756"/>
        <v>0</v>
      </c>
      <c r="I931" s="47">
        <f t="shared" si="2756"/>
        <v>0</v>
      </c>
      <c r="J931" s="47">
        <f t="shared" si="2756"/>
        <v>0</v>
      </c>
      <c r="K931" s="47">
        <f t="shared" si="2756"/>
        <v>0</v>
      </c>
      <c r="L931" s="47">
        <f t="shared" si="2756"/>
        <v>0</v>
      </c>
      <c r="M931" s="47">
        <f t="shared" si="2756"/>
        <v>60793</v>
      </c>
      <c r="N931" s="47">
        <f t="shared" si="2756"/>
        <v>0</v>
      </c>
      <c r="O931" s="47">
        <f t="shared" si="2756"/>
        <v>0</v>
      </c>
      <c r="P931" s="47">
        <f t="shared" si="2756"/>
        <v>0</v>
      </c>
      <c r="Q931" s="47">
        <f t="shared" si="2756"/>
        <v>0</v>
      </c>
      <c r="R931" s="47">
        <f t="shared" si="2756"/>
        <v>0</v>
      </c>
      <c r="S931" s="47">
        <f t="shared" si="2756"/>
        <v>60793</v>
      </c>
      <c r="T931" s="47">
        <f t="shared" si="2756"/>
        <v>0</v>
      </c>
      <c r="U931" s="47">
        <f t="shared" si="2757"/>
        <v>0</v>
      </c>
      <c r="V931" s="47">
        <f t="shared" si="2757"/>
        <v>0</v>
      </c>
      <c r="W931" s="47">
        <f t="shared" si="2757"/>
        <v>0</v>
      </c>
      <c r="X931" s="47">
        <f t="shared" si="2757"/>
        <v>0</v>
      </c>
      <c r="Y931" s="47">
        <f t="shared" si="2757"/>
        <v>60793</v>
      </c>
      <c r="Z931" s="47">
        <f t="shared" si="2757"/>
        <v>0</v>
      </c>
      <c r="AA931" s="47">
        <f t="shared" si="2757"/>
        <v>0</v>
      </c>
      <c r="AB931" s="47">
        <f t="shared" si="2757"/>
        <v>0</v>
      </c>
      <c r="AC931" s="47">
        <f t="shared" si="2757"/>
        <v>0</v>
      </c>
      <c r="AD931" s="47">
        <f t="shared" si="2757"/>
        <v>0</v>
      </c>
      <c r="AE931" s="47">
        <f t="shared" si="2757"/>
        <v>60793</v>
      </c>
      <c r="AF931" s="47">
        <f t="shared" si="2757"/>
        <v>0</v>
      </c>
      <c r="AG931" s="47">
        <f t="shared" si="2758"/>
        <v>0</v>
      </c>
      <c r="AH931" s="47">
        <f t="shared" si="2758"/>
        <v>0</v>
      </c>
      <c r="AI931" s="47">
        <f t="shared" si="2758"/>
        <v>0</v>
      </c>
      <c r="AJ931" s="47">
        <f t="shared" si="2758"/>
        <v>0</v>
      </c>
      <c r="AK931" s="47">
        <f t="shared" si="2758"/>
        <v>60793</v>
      </c>
      <c r="AL931" s="47">
        <f t="shared" si="2758"/>
        <v>0</v>
      </c>
      <c r="AM931" s="47">
        <f t="shared" si="2758"/>
        <v>0</v>
      </c>
      <c r="AN931" s="47">
        <f t="shared" si="2758"/>
        <v>0</v>
      </c>
      <c r="AO931" s="47">
        <f t="shared" si="2758"/>
        <v>0</v>
      </c>
      <c r="AP931" s="47">
        <f t="shared" si="2758"/>
        <v>0</v>
      </c>
      <c r="AQ931" s="47">
        <f t="shared" si="2758"/>
        <v>60793</v>
      </c>
      <c r="AR931" s="47">
        <f t="shared" si="2758"/>
        <v>0</v>
      </c>
      <c r="AS931" s="47">
        <f t="shared" si="2758"/>
        <v>0</v>
      </c>
      <c r="AT931" s="47">
        <f t="shared" si="2758"/>
        <v>0</v>
      </c>
      <c r="AU931" s="47">
        <f t="shared" si="2758"/>
        <v>0</v>
      </c>
      <c r="AV931" s="47">
        <f t="shared" si="2758"/>
        <v>0</v>
      </c>
      <c r="AW931" s="47">
        <f t="shared" si="2758"/>
        <v>60793</v>
      </c>
      <c r="AX931" s="47">
        <f t="shared" si="2758"/>
        <v>0</v>
      </c>
      <c r="AY931" s="47">
        <f t="shared" si="2759"/>
        <v>0</v>
      </c>
      <c r="AZ931" s="47">
        <f t="shared" si="2759"/>
        <v>0</v>
      </c>
      <c r="BA931" s="47">
        <f t="shared" si="2759"/>
        <v>0</v>
      </c>
      <c r="BB931" s="47">
        <f t="shared" si="2759"/>
        <v>0</v>
      </c>
      <c r="BC931" s="47">
        <f t="shared" si="2759"/>
        <v>60793</v>
      </c>
      <c r="BD931" s="47">
        <f t="shared" si="2759"/>
        <v>0</v>
      </c>
      <c r="BE931" s="47">
        <f t="shared" si="2759"/>
        <v>0</v>
      </c>
      <c r="BF931" s="47">
        <f t="shared" si="2759"/>
        <v>1537</v>
      </c>
      <c r="BG931" s="47">
        <f t="shared" si="2759"/>
        <v>0</v>
      </c>
      <c r="BH931" s="47">
        <f t="shared" si="2759"/>
        <v>0</v>
      </c>
      <c r="BI931" s="47">
        <f t="shared" si="2759"/>
        <v>62330</v>
      </c>
      <c r="BJ931" s="47">
        <f t="shared" si="2759"/>
        <v>0</v>
      </c>
      <c r="BK931" s="47">
        <f t="shared" si="2760"/>
        <v>0</v>
      </c>
      <c r="BL931" s="47">
        <f t="shared" si="2760"/>
        <v>0</v>
      </c>
      <c r="BM931" s="47">
        <f t="shared" si="2760"/>
        <v>0</v>
      </c>
      <c r="BN931" s="47">
        <f t="shared" si="2760"/>
        <v>0</v>
      </c>
      <c r="BO931" s="47">
        <f t="shared" si="2760"/>
        <v>62330</v>
      </c>
      <c r="BP931" s="47">
        <f t="shared" si="2760"/>
        <v>0</v>
      </c>
      <c r="BQ931" s="47">
        <f t="shared" si="2760"/>
        <v>0</v>
      </c>
      <c r="BR931" s="47">
        <f t="shared" si="2760"/>
        <v>0</v>
      </c>
      <c r="BS931" s="47">
        <f t="shared" si="2760"/>
        <v>0</v>
      </c>
      <c r="BT931" s="47">
        <f t="shared" si="2760"/>
        <v>0</v>
      </c>
      <c r="BU931" s="47">
        <f t="shared" si="2760"/>
        <v>62330</v>
      </c>
      <c r="BV931" s="47">
        <f t="shared" si="2760"/>
        <v>0</v>
      </c>
      <c r="BW931" s="47">
        <f t="shared" si="2761"/>
        <v>0</v>
      </c>
      <c r="BX931" s="47">
        <f t="shared" si="2761"/>
        <v>0</v>
      </c>
      <c r="BY931" s="47">
        <f t="shared" si="2761"/>
        <v>0</v>
      </c>
      <c r="BZ931" s="47">
        <f t="shared" si="2761"/>
        <v>0</v>
      </c>
      <c r="CA931" s="47">
        <f t="shared" si="2761"/>
        <v>62330</v>
      </c>
      <c r="CB931" s="47">
        <f t="shared" si="2761"/>
        <v>0</v>
      </c>
      <c r="CC931" s="47">
        <f t="shared" si="2761"/>
        <v>0</v>
      </c>
      <c r="CD931" s="47">
        <f t="shared" si="2761"/>
        <v>0</v>
      </c>
      <c r="CE931" s="47">
        <f t="shared" si="2761"/>
        <v>0</v>
      </c>
      <c r="CF931" s="47">
        <f t="shared" si="2761"/>
        <v>0</v>
      </c>
      <c r="CG931" s="47">
        <f t="shared" si="2761"/>
        <v>62330</v>
      </c>
      <c r="CH931" s="47">
        <f t="shared" si="2761"/>
        <v>0</v>
      </c>
      <c r="CI931" s="47">
        <f t="shared" si="2762"/>
        <v>0</v>
      </c>
      <c r="CJ931" s="47">
        <f t="shared" si="2762"/>
        <v>0</v>
      </c>
      <c r="CK931" s="47">
        <f t="shared" si="2762"/>
        <v>0</v>
      </c>
      <c r="CL931" s="47">
        <f t="shared" si="2762"/>
        <v>0</v>
      </c>
      <c r="CM931" s="47">
        <f t="shared" si="2762"/>
        <v>62330</v>
      </c>
      <c r="CN931" s="47">
        <f t="shared" si="2762"/>
        <v>0</v>
      </c>
      <c r="CO931" s="47">
        <f t="shared" si="2762"/>
        <v>62330</v>
      </c>
      <c r="CP931" s="47">
        <f t="shared" si="2762"/>
        <v>0</v>
      </c>
      <c r="CQ931" s="115">
        <f t="shared" si="2671"/>
        <v>100</v>
      </c>
      <c r="CR931" s="115"/>
    </row>
    <row r="932" spans="1:96" ht="21" customHeight="1">
      <c r="A932" s="20" t="s">
        <v>22</v>
      </c>
      <c r="B932" s="31">
        <v>913</v>
      </c>
      <c r="C932" s="18" t="s">
        <v>7</v>
      </c>
      <c r="D932" s="18" t="s">
        <v>107</v>
      </c>
      <c r="E932" s="18" t="s">
        <v>198</v>
      </c>
      <c r="F932" s="18">
        <v>620</v>
      </c>
      <c r="G932" s="48">
        <v>60793</v>
      </c>
      <c r="H932" s="48"/>
      <c r="I932" s="48"/>
      <c r="J932" s="48"/>
      <c r="K932" s="48"/>
      <c r="L932" s="48"/>
      <c r="M932" s="48">
        <f>G932+I932+J932+K932+L932</f>
        <v>60793</v>
      </c>
      <c r="N932" s="48">
        <f>H932+L932</f>
        <v>0</v>
      </c>
      <c r="O932" s="48"/>
      <c r="P932" s="48"/>
      <c r="Q932" s="48"/>
      <c r="R932" s="48"/>
      <c r="S932" s="48">
        <f>M932+O932+P932+Q932+R932</f>
        <v>60793</v>
      </c>
      <c r="T932" s="48">
        <f>N932+R932</f>
        <v>0</v>
      </c>
      <c r="U932" s="48"/>
      <c r="V932" s="48"/>
      <c r="W932" s="48"/>
      <c r="X932" s="48"/>
      <c r="Y932" s="48">
        <f>S932+U932+V932+W932+X932</f>
        <v>60793</v>
      </c>
      <c r="Z932" s="48">
        <f>T932+X932</f>
        <v>0</v>
      </c>
      <c r="AA932" s="48"/>
      <c r="AB932" s="48"/>
      <c r="AC932" s="48"/>
      <c r="AD932" s="48"/>
      <c r="AE932" s="48">
        <f>Y932+AA932+AB932+AC932+AD932</f>
        <v>60793</v>
      </c>
      <c r="AF932" s="48">
        <f>Z932+AD932</f>
        <v>0</v>
      </c>
      <c r="AG932" s="48"/>
      <c r="AH932" s="48"/>
      <c r="AI932" s="48"/>
      <c r="AJ932" s="48"/>
      <c r="AK932" s="48">
        <f>AE932+AG932+AH932+AI932+AJ932</f>
        <v>60793</v>
      </c>
      <c r="AL932" s="48">
        <f>AF932+AJ932</f>
        <v>0</v>
      </c>
      <c r="AM932" s="48"/>
      <c r="AN932" s="48"/>
      <c r="AO932" s="48"/>
      <c r="AP932" s="48"/>
      <c r="AQ932" s="48">
        <f>AK932+AM932+AN932+AO932+AP932</f>
        <v>60793</v>
      </c>
      <c r="AR932" s="48">
        <f>AL932+AP932</f>
        <v>0</v>
      </c>
      <c r="AS932" s="48"/>
      <c r="AT932" s="48"/>
      <c r="AU932" s="48"/>
      <c r="AV932" s="48"/>
      <c r="AW932" s="48">
        <f>AQ932+AS932+AT932+AU932+AV932</f>
        <v>60793</v>
      </c>
      <c r="AX932" s="48">
        <f>AR932+AV932</f>
        <v>0</v>
      </c>
      <c r="AY932" s="48"/>
      <c r="AZ932" s="48"/>
      <c r="BA932" s="48"/>
      <c r="BB932" s="48"/>
      <c r="BC932" s="48">
        <f>AW932+AY932+AZ932+BA932+BB932</f>
        <v>60793</v>
      </c>
      <c r="BD932" s="48">
        <f>AX932+BB932</f>
        <v>0</v>
      </c>
      <c r="BE932" s="48"/>
      <c r="BF932" s="48">
        <v>1537</v>
      </c>
      <c r="BG932" s="48"/>
      <c r="BH932" s="48"/>
      <c r="BI932" s="48">
        <f>BC932+BE932+BF932+BG932+BH932</f>
        <v>62330</v>
      </c>
      <c r="BJ932" s="48">
        <f>BD932+BH932</f>
        <v>0</v>
      </c>
      <c r="BK932" s="48"/>
      <c r="BL932" s="48"/>
      <c r="BM932" s="48"/>
      <c r="BN932" s="48"/>
      <c r="BO932" s="48">
        <f>BI932+BK932+BL932+BM932+BN932</f>
        <v>62330</v>
      </c>
      <c r="BP932" s="48">
        <f>BJ932+BN932</f>
        <v>0</v>
      </c>
      <c r="BQ932" s="48"/>
      <c r="BR932" s="48"/>
      <c r="BS932" s="48"/>
      <c r="BT932" s="48"/>
      <c r="BU932" s="48">
        <f>BO932+BQ932+BR932+BS932+BT932</f>
        <v>62330</v>
      </c>
      <c r="BV932" s="48">
        <f>BP932+BT932</f>
        <v>0</v>
      </c>
      <c r="BW932" s="48"/>
      <c r="BX932" s="48"/>
      <c r="BY932" s="48"/>
      <c r="BZ932" s="48"/>
      <c r="CA932" s="48">
        <f>BU932+BW932+BX932+BY932+BZ932</f>
        <v>62330</v>
      </c>
      <c r="CB932" s="48">
        <f>BV932+BZ932</f>
        <v>0</v>
      </c>
      <c r="CC932" s="48"/>
      <c r="CD932" s="48"/>
      <c r="CE932" s="48"/>
      <c r="CF932" s="48"/>
      <c r="CG932" s="48">
        <f>CA932+CC932+CD932+CE932+CF932</f>
        <v>62330</v>
      </c>
      <c r="CH932" s="48">
        <f>CB932+CF932</f>
        <v>0</v>
      </c>
      <c r="CI932" s="48"/>
      <c r="CJ932" s="48"/>
      <c r="CK932" s="48"/>
      <c r="CL932" s="48"/>
      <c r="CM932" s="48">
        <f>CG932+CI932+CJ932+CK932+CL932</f>
        <v>62330</v>
      </c>
      <c r="CN932" s="48">
        <f>CH932+CL932</f>
        <v>0</v>
      </c>
      <c r="CO932" s="48">
        <v>62330</v>
      </c>
      <c r="CP932" s="48">
        <f>CJ932+CN932</f>
        <v>0</v>
      </c>
      <c r="CQ932" s="116">
        <f t="shared" si="2671"/>
        <v>100</v>
      </c>
      <c r="CR932" s="116"/>
    </row>
    <row r="933" spans="1:96" ht="21.75" customHeight="1">
      <c r="A933" s="20" t="s">
        <v>14</v>
      </c>
      <c r="B933" s="31">
        <v>913</v>
      </c>
      <c r="C933" s="18" t="s">
        <v>7</v>
      </c>
      <c r="D933" s="18" t="s">
        <v>107</v>
      </c>
      <c r="E933" s="18" t="s">
        <v>168</v>
      </c>
      <c r="F933" s="18"/>
      <c r="G933" s="6">
        <f t="shared" ref="G933:V935" si="2763">G934</f>
        <v>679</v>
      </c>
      <c r="H933" s="6">
        <f t="shared" si="2763"/>
        <v>0</v>
      </c>
      <c r="I933" s="6">
        <f t="shared" si="2763"/>
        <v>0</v>
      </c>
      <c r="J933" s="6">
        <f t="shared" si="2763"/>
        <v>0</v>
      </c>
      <c r="K933" s="6">
        <f t="shared" si="2763"/>
        <v>0</v>
      </c>
      <c r="L933" s="6">
        <f t="shared" si="2763"/>
        <v>0</v>
      </c>
      <c r="M933" s="6">
        <f t="shared" si="2763"/>
        <v>679</v>
      </c>
      <c r="N933" s="6">
        <f t="shared" si="2763"/>
        <v>0</v>
      </c>
      <c r="O933" s="6">
        <f t="shared" si="2763"/>
        <v>0</v>
      </c>
      <c r="P933" s="6">
        <f t="shared" si="2763"/>
        <v>0</v>
      </c>
      <c r="Q933" s="6">
        <f t="shared" si="2763"/>
        <v>0</v>
      </c>
      <c r="R933" s="6">
        <f t="shared" si="2763"/>
        <v>0</v>
      </c>
      <c r="S933" s="6">
        <f t="shared" si="2763"/>
        <v>679</v>
      </c>
      <c r="T933" s="6">
        <f t="shared" si="2763"/>
        <v>0</v>
      </c>
      <c r="U933" s="6">
        <f t="shared" si="2763"/>
        <v>0</v>
      </c>
      <c r="V933" s="6">
        <f t="shared" si="2763"/>
        <v>0</v>
      </c>
      <c r="W933" s="6">
        <f t="shared" ref="U933:AJ935" si="2764">W934</f>
        <v>0</v>
      </c>
      <c r="X933" s="6">
        <f t="shared" si="2764"/>
        <v>0</v>
      </c>
      <c r="Y933" s="6">
        <f t="shared" si="2764"/>
        <v>679</v>
      </c>
      <c r="Z933" s="6">
        <f t="shared" si="2764"/>
        <v>0</v>
      </c>
      <c r="AA933" s="6">
        <f t="shared" si="2764"/>
        <v>0</v>
      </c>
      <c r="AB933" s="6">
        <f t="shared" si="2764"/>
        <v>0</v>
      </c>
      <c r="AC933" s="6">
        <f t="shared" si="2764"/>
        <v>0</v>
      </c>
      <c r="AD933" s="6">
        <f t="shared" si="2764"/>
        <v>0</v>
      </c>
      <c r="AE933" s="6">
        <f t="shared" si="2764"/>
        <v>679</v>
      </c>
      <c r="AF933" s="6">
        <f t="shared" si="2764"/>
        <v>0</v>
      </c>
      <c r="AG933" s="6">
        <f t="shared" si="2764"/>
        <v>0</v>
      </c>
      <c r="AH933" s="6">
        <f t="shared" si="2764"/>
        <v>0</v>
      </c>
      <c r="AI933" s="6">
        <f t="shared" si="2764"/>
        <v>0</v>
      </c>
      <c r="AJ933" s="6">
        <f t="shared" si="2764"/>
        <v>0</v>
      </c>
      <c r="AK933" s="6">
        <f t="shared" ref="AG933:AY935" si="2765">AK934</f>
        <v>679</v>
      </c>
      <c r="AL933" s="6">
        <f t="shared" si="2765"/>
        <v>0</v>
      </c>
      <c r="AM933" s="6">
        <f t="shared" si="2765"/>
        <v>0</v>
      </c>
      <c r="AN933" s="6">
        <f t="shared" si="2765"/>
        <v>0</v>
      </c>
      <c r="AO933" s="6">
        <f t="shared" si="2765"/>
        <v>0</v>
      </c>
      <c r="AP933" s="6">
        <f t="shared" si="2765"/>
        <v>0</v>
      </c>
      <c r="AQ933" s="6">
        <f t="shared" si="2765"/>
        <v>679</v>
      </c>
      <c r="AR933" s="6">
        <f t="shared" si="2765"/>
        <v>0</v>
      </c>
      <c r="AS933" s="6">
        <f t="shared" si="2765"/>
        <v>0</v>
      </c>
      <c r="AT933" s="6">
        <f t="shared" si="2765"/>
        <v>0</v>
      </c>
      <c r="AU933" s="6">
        <f t="shared" si="2765"/>
        <v>0</v>
      </c>
      <c r="AV933" s="6">
        <f t="shared" si="2765"/>
        <v>0</v>
      </c>
      <c r="AW933" s="6">
        <f t="shared" si="2765"/>
        <v>679</v>
      </c>
      <c r="AX933" s="6">
        <f t="shared" si="2765"/>
        <v>0</v>
      </c>
      <c r="AY933" s="6">
        <f t="shared" si="2765"/>
        <v>0</v>
      </c>
      <c r="AZ933" s="6">
        <f t="shared" ref="AY933:BN935" si="2766">AZ934</f>
        <v>0</v>
      </c>
      <c r="BA933" s="6">
        <f t="shared" si="2766"/>
        <v>0</v>
      </c>
      <c r="BB933" s="6">
        <f t="shared" si="2766"/>
        <v>0</v>
      </c>
      <c r="BC933" s="6">
        <f t="shared" si="2766"/>
        <v>679</v>
      </c>
      <c r="BD933" s="6">
        <f t="shared" si="2766"/>
        <v>0</v>
      </c>
      <c r="BE933" s="6">
        <f t="shared" si="2766"/>
        <v>613</v>
      </c>
      <c r="BF933" s="6">
        <f t="shared" si="2766"/>
        <v>0</v>
      </c>
      <c r="BG933" s="6">
        <f t="shared" si="2766"/>
        <v>0</v>
      </c>
      <c r="BH933" s="6">
        <f t="shared" si="2766"/>
        <v>0</v>
      </c>
      <c r="BI933" s="6">
        <f t="shared" si="2766"/>
        <v>1292</v>
      </c>
      <c r="BJ933" s="6">
        <f t="shared" si="2766"/>
        <v>0</v>
      </c>
      <c r="BK933" s="6">
        <f t="shared" si="2766"/>
        <v>0</v>
      </c>
      <c r="BL933" s="6">
        <f t="shared" si="2766"/>
        <v>0</v>
      </c>
      <c r="BM933" s="6">
        <f t="shared" si="2766"/>
        <v>0</v>
      </c>
      <c r="BN933" s="6">
        <f t="shared" si="2766"/>
        <v>0</v>
      </c>
      <c r="BO933" s="6">
        <f t="shared" ref="BK933:BZ935" si="2767">BO934</f>
        <v>1292</v>
      </c>
      <c r="BP933" s="6">
        <f t="shared" si="2767"/>
        <v>0</v>
      </c>
      <c r="BQ933" s="6">
        <f t="shared" si="2767"/>
        <v>0</v>
      </c>
      <c r="BR933" s="6">
        <f t="shared" si="2767"/>
        <v>0</v>
      </c>
      <c r="BS933" s="6">
        <f t="shared" si="2767"/>
        <v>0</v>
      </c>
      <c r="BT933" s="6">
        <f t="shared" si="2767"/>
        <v>0</v>
      </c>
      <c r="BU933" s="6">
        <f t="shared" si="2767"/>
        <v>1292</v>
      </c>
      <c r="BV933" s="6">
        <f t="shared" si="2767"/>
        <v>0</v>
      </c>
      <c r="BW933" s="6">
        <f t="shared" si="2767"/>
        <v>0</v>
      </c>
      <c r="BX933" s="6">
        <f t="shared" si="2767"/>
        <v>0</v>
      </c>
      <c r="BY933" s="6">
        <f t="shared" si="2767"/>
        <v>0</v>
      </c>
      <c r="BZ933" s="6">
        <f t="shared" si="2767"/>
        <v>0</v>
      </c>
      <c r="CA933" s="6">
        <f t="shared" ref="BW933:CL935" si="2768">CA934</f>
        <v>1292</v>
      </c>
      <c r="CB933" s="6">
        <f t="shared" si="2768"/>
        <v>0</v>
      </c>
      <c r="CC933" s="6">
        <f t="shared" si="2768"/>
        <v>0</v>
      </c>
      <c r="CD933" s="6">
        <f t="shared" si="2768"/>
        <v>0</v>
      </c>
      <c r="CE933" s="6">
        <f t="shared" si="2768"/>
        <v>0</v>
      </c>
      <c r="CF933" s="6">
        <f t="shared" si="2768"/>
        <v>0</v>
      </c>
      <c r="CG933" s="6">
        <f t="shared" si="2768"/>
        <v>1292</v>
      </c>
      <c r="CH933" s="6">
        <f t="shared" si="2768"/>
        <v>0</v>
      </c>
      <c r="CI933" s="6">
        <f t="shared" si="2768"/>
        <v>0</v>
      </c>
      <c r="CJ933" s="6">
        <f t="shared" si="2768"/>
        <v>0</v>
      </c>
      <c r="CK933" s="6">
        <f t="shared" si="2768"/>
        <v>0</v>
      </c>
      <c r="CL933" s="6">
        <f t="shared" si="2768"/>
        <v>0</v>
      </c>
      <c r="CM933" s="6">
        <f t="shared" ref="CI933:CP935" si="2769">CM934</f>
        <v>1292</v>
      </c>
      <c r="CN933" s="6">
        <f t="shared" si="2769"/>
        <v>0</v>
      </c>
      <c r="CO933" s="6">
        <f t="shared" si="2769"/>
        <v>1292</v>
      </c>
      <c r="CP933" s="6">
        <f t="shared" si="2769"/>
        <v>0</v>
      </c>
      <c r="CQ933" s="32">
        <f t="shared" si="2671"/>
        <v>100</v>
      </c>
      <c r="CR933" s="32"/>
    </row>
    <row r="934" spans="1:96" ht="33">
      <c r="A934" s="17" t="s">
        <v>199</v>
      </c>
      <c r="B934" s="31">
        <v>913</v>
      </c>
      <c r="C934" s="18" t="s">
        <v>7</v>
      </c>
      <c r="D934" s="18" t="s">
        <v>107</v>
      </c>
      <c r="E934" s="18" t="s">
        <v>200</v>
      </c>
      <c r="F934" s="18"/>
      <c r="G934" s="48">
        <f t="shared" si="2763"/>
        <v>679</v>
      </c>
      <c r="H934" s="48">
        <f t="shared" si="2763"/>
        <v>0</v>
      </c>
      <c r="I934" s="48">
        <f t="shared" si="2763"/>
        <v>0</v>
      </c>
      <c r="J934" s="48">
        <f t="shared" si="2763"/>
        <v>0</v>
      </c>
      <c r="K934" s="48">
        <f t="shared" si="2763"/>
        <v>0</v>
      </c>
      <c r="L934" s="48">
        <f t="shared" si="2763"/>
        <v>0</v>
      </c>
      <c r="M934" s="48">
        <f t="shared" si="2763"/>
        <v>679</v>
      </c>
      <c r="N934" s="48">
        <f t="shared" si="2763"/>
        <v>0</v>
      </c>
      <c r="O934" s="48">
        <f t="shared" si="2763"/>
        <v>0</v>
      </c>
      <c r="P934" s="48">
        <f t="shared" si="2763"/>
        <v>0</v>
      </c>
      <c r="Q934" s="48">
        <f t="shared" si="2763"/>
        <v>0</v>
      </c>
      <c r="R934" s="48">
        <f t="shared" si="2763"/>
        <v>0</v>
      </c>
      <c r="S934" s="48">
        <f t="shared" si="2763"/>
        <v>679</v>
      </c>
      <c r="T934" s="48">
        <f t="shared" si="2763"/>
        <v>0</v>
      </c>
      <c r="U934" s="48">
        <f t="shared" si="2764"/>
        <v>0</v>
      </c>
      <c r="V934" s="48">
        <f t="shared" si="2764"/>
        <v>0</v>
      </c>
      <c r="W934" s="48">
        <f t="shared" si="2764"/>
        <v>0</v>
      </c>
      <c r="X934" s="48">
        <f t="shared" si="2764"/>
        <v>0</v>
      </c>
      <c r="Y934" s="48">
        <f t="shared" si="2764"/>
        <v>679</v>
      </c>
      <c r="Z934" s="48">
        <f t="shared" si="2764"/>
        <v>0</v>
      </c>
      <c r="AA934" s="48">
        <f t="shared" si="2764"/>
        <v>0</v>
      </c>
      <c r="AB934" s="48">
        <f t="shared" si="2764"/>
        <v>0</v>
      </c>
      <c r="AC934" s="48">
        <f t="shared" si="2764"/>
        <v>0</v>
      </c>
      <c r="AD934" s="48">
        <f t="shared" si="2764"/>
        <v>0</v>
      </c>
      <c r="AE934" s="48">
        <f t="shared" si="2764"/>
        <v>679</v>
      </c>
      <c r="AF934" s="48">
        <f t="shared" si="2764"/>
        <v>0</v>
      </c>
      <c r="AG934" s="48">
        <f t="shared" si="2765"/>
        <v>0</v>
      </c>
      <c r="AH934" s="48">
        <f t="shared" si="2765"/>
        <v>0</v>
      </c>
      <c r="AI934" s="48">
        <f t="shared" si="2765"/>
        <v>0</v>
      </c>
      <c r="AJ934" s="48">
        <f t="shared" si="2765"/>
        <v>0</v>
      </c>
      <c r="AK934" s="48">
        <f t="shared" si="2765"/>
        <v>679</v>
      </c>
      <c r="AL934" s="48">
        <f t="shared" si="2765"/>
        <v>0</v>
      </c>
      <c r="AM934" s="48">
        <f t="shared" si="2765"/>
        <v>0</v>
      </c>
      <c r="AN934" s="48">
        <f t="shared" si="2765"/>
        <v>0</v>
      </c>
      <c r="AO934" s="48">
        <f t="shared" si="2765"/>
        <v>0</v>
      </c>
      <c r="AP934" s="48">
        <f t="shared" si="2765"/>
        <v>0</v>
      </c>
      <c r="AQ934" s="48">
        <f t="shared" si="2765"/>
        <v>679</v>
      </c>
      <c r="AR934" s="48">
        <f t="shared" si="2765"/>
        <v>0</v>
      </c>
      <c r="AS934" s="48">
        <f t="shared" si="2765"/>
        <v>0</v>
      </c>
      <c r="AT934" s="48">
        <f t="shared" si="2765"/>
        <v>0</v>
      </c>
      <c r="AU934" s="48">
        <f t="shared" si="2765"/>
        <v>0</v>
      </c>
      <c r="AV934" s="48">
        <f t="shared" si="2765"/>
        <v>0</v>
      </c>
      <c r="AW934" s="48">
        <f t="shared" si="2765"/>
        <v>679</v>
      </c>
      <c r="AX934" s="48">
        <f t="shared" si="2765"/>
        <v>0</v>
      </c>
      <c r="AY934" s="48">
        <f t="shared" si="2766"/>
        <v>0</v>
      </c>
      <c r="AZ934" s="48">
        <f t="shared" si="2766"/>
        <v>0</v>
      </c>
      <c r="BA934" s="48">
        <f t="shared" si="2766"/>
        <v>0</v>
      </c>
      <c r="BB934" s="48">
        <f t="shared" si="2766"/>
        <v>0</v>
      </c>
      <c r="BC934" s="48">
        <f t="shared" si="2766"/>
        <v>679</v>
      </c>
      <c r="BD934" s="48">
        <f t="shared" si="2766"/>
        <v>0</v>
      </c>
      <c r="BE934" s="48">
        <f t="shared" si="2766"/>
        <v>613</v>
      </c>
      <c r="BF934" s="48">
        <f t="shared" si="2766"/>
        <v>0</v>
      </c>
      <c r="BG934" s="48">
        <f t="shared" si="2766"/>
        <v>0</v>
      </c>
      <c r="BH934" s="48">
        <f t="shared" si="2766"/>
        <v>0</v>
      </c>
      <c r="BI934" s="48">
        <f t="shared" si="2766"/>
        <v>1292</v>
      </c>
      <c r="BJ934" s="48">
        <f t="shared" si="2766"/>
        <v>0</v>
      </c>
      <c r="BK934" s="48">
        <f t="shared" si="2767"/>
        <v>0</v>
      </c>
      <c r="BL934" s="48">
        <f t="shared" si="2767"/>
        <v>0</v>
      </c>
      <c r="BM934" s="48">
        <f t="shared" si="2767"/>
        <v>0</v>
      </c>
      <c r="BN934" s="48">
        <f t="shared" si="2767"/>
        <v>0</v>
      </c>
      <c r="BO934" s="48">
        <f t="shared" si="2767"/>
        <v>1292</v>
      </c>
      <c r="BP934" s="48">
        <f t="shared" si="2767"/>
        <v>0</v>
      </c>
      <c r="BQ934" s="48">
        <f t="shared" si="2767"/>
        <v>0</v>
      </c>
      <c r="BR934" s="48">
        <f t="shared" si="2767"/>
        <v>0</v>
      </c>
      <c r="BS934" s="48">
        <f t="shared" si="2767"/>
        <v>0</v>
      </c>
      <c r="BT934" s="48">
        <f t="shared" si="2767"/>
        <v>0</v>
      </c>
      <c r="BU934" s="48">
        <f t="shared" si="2767"/>
        <v>1292</v>
      </c>
      <c r="BV934" s="48">
        <f t="shared" si="2767"/>
        <v>0</v>
      </c>
      <c r="BW934" s="48">
        <f t="shared" si="2768"/>
        <v>0</v>
      </c>
      <c r="BX934" s="48">
        <f t="shared" si="2768"/>
        <v>0</v>
      </c>
      <c r="BY934" s="48">
        <f t="shared" si="2768"/>
        <v>0</v>
      </c>
      <c r="BZ934" s="48">
        <f t="shared" si="2768"/>
        <v>0</v>
      </c>
      <c r="CA934" s="48">
        <f t="shared" si="2768"/>
        <v>1292</v>
      </c>
      <c r="CB934" s="48">
        <f t="shared" si="2768"/>
        <v>0</v>
      </c>
      <c r="CC934" s="48">
        <f t="shared" si="2768"/>
        <v>0</v>
      </c>
      <c r="CD934" s="48">
        <f t="shared" si="2768"/>
        <v>0</v>
      </c>
      <c r="CE934" s="48">
        <f t="shared" si="2768"/>
        <v>0</v>
      </c>
      <c r="CF934" s="48">
        <f t="shared" si="2768"/>
        <v>0</v>
      </c>
      <c r="CG934" s="48">
        <f t="shared" si="2768"/>
        <v>1292</v>
      </c>
      <c r="CH934" s="48">
        <f t="shared" si="2768"/>
        <v>0</v>
      </c>
      <c r="CI934" s="48">
        <f t="shared" si="2769"/>
        <v>0</v>
      </c>
      <c r="CJ934" s="48">
        <f t="shared" si="2769"/>
        <v>0</v>
      </c>
      <c r="CK934" s="48">
        <f t="shared" si="2769"/>
        <v>0</v>
      </c>
      <c r="CL934" s="48">
        <f t="shared" si="2769"/>
        <v>0</v>
      </c>
      <c r="CM934" s="48">
        <f t="shared" si="2769"/>
        <v>1292</v>
      </c>
      <c r="CN934" s="48">
        <f t="shared" si="2769"/>
        <v>0</v>
      </c>
      <c r="CO934" s="48">
        <f t="shared" si="2769"/>
        <v>1292</v>
      </c>
      <c r="CP934" s="48">
        <f t="shared" si="2769"/>
        <v>0</v>
      </c>
      <c r="CQ934" s="116">
        <f t="shared" si="2671"/>
        <v>100</v>
      </c>
      <c r="CR934" s="116"/>
    </row>
    <row r="935" spans="1:96" ht="33">
      <c r="A935" s="17" t="s">
        <v>11</v>
      </c>
      <c r="B935" s="31">
        <v>913</v>
      </c>
      <c r="C935" s="18" t="s">
        <v>7</v>
      </c>
      <c r="D935" s="18" t="s">
        <v>107</v>
      </c>
      <c r="E935" s="18" t="s">
        <v>200</v>
      </c>
      <c r="F935" s="18" t="s">
        <v>12</v>
      </c>
      <c r="G935" s="47">
        <f t="shared" si="2763"/>
        <v>679</v>
      </c>
      <c r="H935" s="47">
        <f t="shared" si="2763"/>
        <v>0</v>
      </c>
      <c r="I935" s="47">
        <f t="shared" si="2763"/>
        <v>0</v>
      </c>
      <c r="J935" s="47">
        <f t="shared" si="2763"/>
        <v>0</v>
      </c>
      <c r="K935" s="47">
        <f t="shared" si="2763"/>
        <v>0</v>
      </c>
      <c r="L935" s="47">
        <f t="shared" si="2763"/>
        <v>0</v>
      </c>
      <c r="M935" s="47">
        <f t="shared" si="2763"/>
        <v>679</v>
      </c>
      <c r="N935" s="47">
        <f t="shared" si="2763"/>
        <v>0</v>
      </c>
      <c r="O935" s="47">
        <f t="shared" si="2763"/>
        <v>0</v>
      </c>
      <c r="P935" s="47">
        <f t="shared" si="2763"/>
        <v>0</v>
      </c>
      <c r="Q935" s="47">
        <f t="shared" si="2763"/>
        <v>0</v>
      </c>
      <c r="R935" s="47">
        <f t="shared" si="2763"/>
        <v>0</v>
      </c>
      <c r="S935" s="47">
        <f t="shared" si="2763"/>
        <v>679</v>
      </c>
      <c r="T935" s="47">
        <f t="shared" si="2763"/>
        <v>0</v>
      </c>
      <c r="U935" s="47">
        <f t="shared" si="2764"/>
        <v>0</v>
      </c>
      <c r="V935" s="47">
        <f t="shared" si="2764"/>
        <v>0</v>
      </c>
      <c r="W935" s="47">
        <f t="shared" si="2764"/>
        <v>0</v>
      </c>
      <c r="X935" s="47">
        <f t="shared" si="2764"/>
        <v>0</v>
      </c>
      <c r="Y935" s="47">
        <f t="shared" si="2764"/>
        <v>679</v>
      </c>
      <c r="Z935" s="47">
        <f t="shared" si="2764"/>
        <v>0</v>
      </c>
      <c r="AA935" s="47">
        <f t="shared" si="2764"/>
        <v>0</v>
      </c>
      <c r="AB935" s="47">
        <f t="shared" si="2764"/>
        <v>0</v>
      </c>
      <c r="AC935" s="47">
        <f t="shared" si="2764"/>
        <v>0</v>
      </c>
      <c r="AD935" s="47">
        <f t="shared" si="2764"/>
        <v>0</v>
      </c>
      <c r="AE935" s="47">
        <f t="shared" si="2764"/>
        <v>679</v>
      </c>
      <c r="AF935" s="47">
        <f t="shared" si="2764"/>
        <v>0</v>
      </c>
      <c r="AG935" s="47">
        <f t="shared" si="2765"/>
        <v>0</v>
      </c>
      <c r="AH935" s="47">
        <f t="shared" si="2765"/>
        <v>0</v>
      </c>
      <c r="AI935" s="47">
        <f t="shared" si="2765"/>
        <v>0</v>
      </c>
      <c r="AJ935" s="47">
        <f t="shared" si="2765"/>
        <v>0</v>
      </c>
      <c r="AK935" s="47">
        <f t="shared" si="2765"/>
        <v>679</v>
      </c>
      <c r="AL935" s="47">
        <f t="shared" si="2765"/>
        <v>0</v>
      </c>
      <c r="AM935" s="47">
        <f t="shared" si="2765"/>
        <v>0</v>
      </c>
      <c r="AN935" s="47">
        <f t="shared" si="2765"/>
        <v>0</v>
      </c>
      <c r="AO935" s="47">
        <f t="shared" si="2765"/>
        <v>0</v>
      </c>
      <c r="AP935" s="47">
        <f t="shared" si="2765"/>
        <v>0</v>
      </c>
      <c r="AQ935" s="47">
        <f t="shared" si="2765"/>
        <v>679</v>
      </c>
      <c r="AR935" s="47">
        <f t="shared" si="2765"/>
        <v>0</v>
      </c>
      <c r="AS935" s="47">
        <f t="shared" si="2765"/>
        <v>0</v>
      </c>
      <c r="AT935" s="47">
        <f t="shared" si="2765"/>
        <v>0</v>
      </c>
      <c r="AU935" s="47">
        <f t="shared" si="2765"/>
        <v>0</v>
      </c>
      <c r="AV935" s="47">
        <f t="shared" si="2765"/>
        <v>0</v>
      </c>
      <c r="AW935" s="47">
        <f t="shared" si="2765"/>
        <v>679</v>
      </c>
      <c r="AX935" s="47">
        <f t="shared" si="2765"/>
        <v>0</v>
      </c>
      <c r="AY935" s="47">
        <f t="shared" si="2766"/>
        <v>0</v>
      </c>
      <c r="AZ935" s="47">
        <f t="shared" si="2766"/>
        <v>0</v>
      </c>
      <c r="BA935" s="47">
        <f t="shared" si="2766"/>
        <v>0</v>
      </c>
      <c r="BB935" s="47">
        <f t="shared" si="2766"/>
        <v>0</v>
      </c>
      <c r="BC935" s="47">
        <f t="shared" si="2766"/>
        <v>679</v>
      </c>
      <c r="BD935" s="47">
        <f t="shared" si="2766"/>
        <v>0</v>
      </c>
      <c r="BE935" s="47">
        <f t="shared" si="2766"/>
        <v>613</v>
      </c>
      <c r="BF935" s="47">
        <f t="shared" si="2766"/>
        <v>0</v>
      </c>
      <c r="BG935" s="47">
        <f t="shared" si="2766"/>
        <v>0</v>
      </c>
      <c r="BH935" s="47">
        <f t="shared" si="2766"/>
        <v>0</v>
      </c>
      <c r="BI935" s="47">
        <f t="shared" si="2766"/>
        <v>1292</v>
      </c>
      <c r="BJ935" s="47">
        <f t="shared" si="2766"/>
        <v>0</v>
      </c>
      <c r="BK935" s="47">
        <f t="shared" si="2767"/>
        <v>0</v>
      </c>
      <c r="BL935" s="47">
        <f t="shared" si="2767"/>
        <v>0</v>
      </c>
      <c r="BM935" s="47">
        <f t="shared" si="2767"/>
        <v>0</v>
      </c>
      <c r="BN935" s="47">
        <f t="shared" si="2767"/>
        <v>0</v>
      </c>
      <c r="BO935" s="47">
        <f t="shared" si="2767"/>
        <v>1292</v>
      </c>
      <c r="BP935" s="47">
        <f t="shared" si="2767"/>
        <v>0</v>
      </c>
      <c r="BQ935" s="47">
        <f t="shared" si="2767"/>
        <v>0</v>
      </c>
      <c r="BR935" s="47">
        <f t="shared" si="2767"/>
        <v>0</v>
      </c>
      <c r="BS935" s="47">
        <f t="shared" si="2767"/>
        <v>0</v>
      </c>
      <c r="BT935" s="47">
        <f t="shared" si="2767"/>
        <v>0</v>
      </c>
      <c r="BU935" s="47">
        <f t="shared" si="2767"/>
        <v>1292</v>
      </c>
      <c r="BV935" s="47">
        <f t="shared" si="2767"/>
        <v>0</v>
      </c>
      <c r="BW935" s="47">
        <f t="shared" si="2768"/>
        <v>0</v>
      </c>
      <c r="BX935" s="47">
        <f t="shared" si="2768"/>
        <v>0</v>
      </c>
      <c r="BY935" s="47">
        <f t="shared" si="2768"/>
        <v>0</v>
      </c>
      <c r="BZ935" s="47">
        <f t="shared" si="2768"/>
        <v>0</v>
      </c>
      <c r="CA935" s="47">
        <f t="shared" si="2768"/>
        <v>1292</v>
      </c>
      <c r="CB935" s="47">
        <f t="shared" si="2768"/>
        <v>0</v>
      </c>
      <c r="CC935" s="47">
        <f t="shared" si="2768"/>
        <v>0</v>
      </c>
      <c r="CD935" s="47">
        <f t="shared" si="2768"/>
        <v>0</v>
      </c>
      <c r="CE935" s="47">
        <f t="shared" si="2768"/>
        <v>0</v>
      </c>
      <c r="CF935" s="47">
        <f t="shared" si="2768"/>
        <v>0</v>
      </c>
      <c r="CG935" s="47">
        <f t="shared" si="2768"/>
        <v>1292</v>
      </c>
      <c r="CH935" s="47">
        <f t="shared" si="2768"/>
        <v>0</v>
      </c>
      <c r="CI935" s="47">
        <f t="shared" si="2769"/>
        <v>0</v>
      </c>
      <c r="CJ935" s="47">
        <f t="shared" si="2769"/>
        <v>0</v>
      </c>
      <c r="CK935" s="47">
        <f t="shared" si="2769"/>
        <v>0</v>
      </c>
      <c r="CL935" s="47">
        <f t="shared" si="2769"/>
        <v>0</v>
      </c>
      <c r="CM935" s="47">
        <f t="shared" si="2769"/>
        <v>1292</v>
      </c>
      <c r="CN935" s="47">
        <f t="shared" si="2769"/>
        <v>0</v>
      </c>
      <c r="CO935" s="47">
        <f t="shared" si="2769"/>
        <v>1292</v>
      </c>
      <c r="CP935" s="47">
        <f t="shared" si="2769"/>
        <v>0</v>
      </c>
      <c r="CQ935" s="115">
        <f t="shared" si="2671"/>
        <v>100</v>
      </c>
      <c r="CR935" s="115"/>
    </row>
    <row r="936" spans="1:96" ht="18.75" customHeight="1">
      <c r="A936" s="20" t="s">
        <v>22</v>
      </c>
      <c r="B936" s="31">
        <v>913</v>
      </c>
      <c r="C936" s="18" t="s">
        <v>7</v>
      </c>
      <c r="D936" s="18" t="s">
        <v>107</v>
      </c>
      <c r="E936" s="18" t="s">
        <v>200</v>
      </c>
      <c r="F936" s="18">
        <v>620</v>
      </c>
      <c r="G936" s="48">
        <v>679</v>
      </c>
      <c r="H936" s="48"/>
      <c r="I936" s="48"/>
      <c r="J936" s="48"/>
      <c r="K936" s="48"/>
      <c r="L936" s="48"/>
      <c r="M936" s="48">
        <f>G936+I936+J936+K936+L936</f>
        <v>679</v>
      </c>
      <c r="N936" s="48">
        <f>H936+L936</f>
        <v>0</v>
      </c>
      <c r="O936" s="48"/>
      <c r="P936" s="48"/>
      <c r="Q936" s="48"/>
      <c r="R936" s="48"/>
      <c r="S936" s="48">
        <f>M936+O936+P936+Q936+R936</f>
        <v>679</v>
      </c>
      <c r="T936" s="48">
        <f>N936+R936</f>
        <v>0</v>
      </c>
      <c r="U936" s="48"/>
      <c r="V936" s="48"/>
      <c r="W936" s="48"/>
      <c r="X936" s="48"/>
      <c r="Y936" s="48">
        <f>S936+U936+V936+W936+X936</f>
        <v>679</v>
      </c>
      <c r="Z936" s="48">
        <f>T936+X936</f>
        <v>0</v>
      </c>
      <c r="AA936" s="48"/>
      <c r="AB936" s="48"/>
      <c r="AC936" s="48"/>
      <c r="AD936" s="48"/>
      <c r="AE936" s="48">
        <f>Y936+AA936+AB936+AC936+AD936</f>
        <v>679</v>
      </c>
      <c r="AF936" s="48">
        <f>Z936+AD936</f>
        <v>0</v>
      </c>
      <c r="AG936" s="48"/>
      <c r="AH936" s="48"/>
      <c r="AI936" s="48"/>
      <c r="AJ936" s="48"/>
      <c r="AK936" s="48">
        <f>AE936+AG936+AH936+AI936+AJ936</f>
        <v>679</v>
      </c>
      <c r="AL936" s="48">
        <f>AF936+AJ936</f>
        <v>0</v>
      </c>
      <c r="AM936" s="48"/>
      <c r="AN936" s="48"/>
      <c r="AO936" s="48"/>
      <c r="AP936" s="48"/>
      <c r="AQ936" s="48">
        <f>AK936+AM936+AN936+AO936+AP936</f>
        <v>679</v>
      </c>
      <c r="AR936" s="48">
        <f>AL936+AP936</f>
        <v>0</v>
      </c>
      <c r="AS936" s="48"/>
      <c r="AT936" s="48"/>
      <c r="AU936" s="48"/>
      <c r="AV936" s="48"/>
      <c r="AW936" s="48">
        <f>AQ936+AS936+AT936+AU936+AV936</f>
        <v>679</v>
      </c>
      <c r="AX936" s="48">
        <f>AR936+AV936</f>
        <v>0</v>
      </c>
      <c r="AY936" s="48"/>
      <c r="AZ936" s="48"/>
      <c r="BA936" s="48"/>
      <c r="BB936" s="48"/>
      <c r="BC936" s="48">
        <f>AW936+AY936+AZ936+BA936+BB936</f>
        <v>679</v>
      </c>
      <c r="BD936" s="48">
        <f>AX936+BB936</f>
        <v>0</v>
      </c>
      <c r="BE936" s="48">
        <v>613</v>
      </c>
      <c r="BF936" s="48"/>
      <c r="BG936" s="48"/>
      <c r="BH936" s="48"/>
      <c r="BI936" s="48">
        <f>BC936+BE936+BF936+BG936+BH936</f>
        <v>1292</v>
      </c>
      <c r="BJ936" s="48">
        <f>BD936+BH936</f>
        <v>0</v>
      </c>
      <c r="BK936" s="48"/>
      <c r="BL936" s="48"/>
      <c r="BM936" s="48"/>
      <c r="BN936" s="48"/>
      <c r="BO936" s="48">
        <f>BI936+BK936+BL936+BM936+BN936</f>
        <v>1292</v>
      </c>
      <c r="BP936" s="48">
        <f>BJ936+BN936</f>
        <v>0</v>
      </c>
      <c r="BQ936" s="48"/>
      <c r="BR936" s="48"/>
      <c r="BS936" s="48"/>
      <c r="BT936" s="48"/>
      <c r="BU936" s="48">
        <f>BO936+BQ936+BR936+BS936+BT936</f>
        <v>1292</v>
      </c>
      <c r="BV936" s="48">
        <f>BP936+BT936</f>
        <v>0</v>
      </c>
      <c r="BW936" s="48"/>
      <c r="BX936" s="48"/>
      <c r="BY936" s="48"/>
      <c r="BZ936" s="48"/>
      <c r="CA936" s="48">
        <f>BU936+BW936+BX936+BY936+BZ936</f>
        <v>1292</v>
      </c>
      <c r="CB936" s="48">
        <f>BV936+BZ936</f>
        <v>0</v>
      </c>
      <c r="CC936" s="48"/>
      <c r="CD936" s="48"/>
      <c r="CE936" s="48"/>
      <c r="CF936" s="48"/>
      <c r="CG936" s="48">
        <f>CA936+CC936+CD936+CE936+CF936</f>
        <v>1292</v>
      </c>
      <c r="CH936" s="48">
        <f>CB936+CF936</f>
        <v>0</v>
      </c>
      <c r="CI936" s="48"/>
      <c r="CJ936" s="48"/>
      <c r="CK936" s="48"/>
      <c r="CL936" s="48"/>
      <c r="CM936" s="48">
        <f>CG936+CI936+CJ936+CK936+CL936</f>
        <v>1292</v>
      </c>
      <c r="CN936" s="48">
        <f>CH936+CL936</f>
        <v>0</v>
      </c>
      <c r="CO936" s="48">
        <v>1292</v>
      </c>
      <c r="CP936" s="48">
        <f>CJ936+CN936</f>
        <v>0</v>
      </c>
      <c r="CQ936" s="116">
        <f t="shared" si="2671"/>
        <v>100</v>
      </c>
      <c r="CR936" s="116"/>
    </row>
    <row r="937" spans="1:96" ht="19.5" customHeight="1">
      <c r="A937" s="20" t="s">
        <v>109</v>
      </c>
      <c r="B937" s="31">
        <v>913</v>
      </c>
      <c r="C937" s="18" t="s">
        <v>7</v>
      </c>
      <c r="D937" s="18" t="s">
        <v>107</v>
      </c>
      <c r="E937" s="18" t="s">
        <v>201</v>
      </c>
      <c r="F937" s="18"/>
      <c r="G937" s="6">
        <f t="shared" ref="G937:BR937" si="2770">G938</f>
        <v>16129</v>
      </c>
      <c r="H937" s="6">
        <f>H938</f>
        <v>0</v>
      </c>
      <c r="I937" s="6">
        <f t="shared" si="2770"/>
        <v>0</v>
      </c>
      <c r="J937" s="6">
        <f t="shared" si="2770"/>
        <v>0</v>
      </c>
      <c r="K937" s="6">
        <f t="shared" si="2770"/>
        <v>0</v>
      </c>
      <c r="L937" s="6">
        <f t="shared" si="2770"/>
        <v>0</v>
      </c>
      <c r="M937" s="6">
        <f t="shared" si="2770"/>
        <v>16129</v>
      </c>
      <c r="N937" s="6">
        <f t="shared" si="2770"/>
        <v>0</v>
      </c>
      <c r="O937" s="6">
        <f t="shared" si="2770"/>
        <v>0</v>
      </c>
      <c r="P937" s="6">
        <f t="shared" si="2770"/>
        <v>0</v>
      </c>
      <c r="Q937" s="6">
        <f t="shared" si="2770"/>
        <v>0</v>
      </c>
      <c r="R937" s="6">
        <f t="shared" si="2770"/>
        <v>0</v>
      </c>
      <c r="S937" s="6">
        <f t="shared" si="2770"/>
        <v>16129</v>
      </c>
      <c r="T937" s="6">
        <f t="shared" si="2770"/>
        <v>0</v>
      </c>
      <c r="U937" s="6">
        <f t="shared" si="2770"/>
        <v>0</v>
      </c>
      <c r="V937" s="6">
        <f t="shared" si="2770"/>
        <v>0</v>
      </c>
      <c r="W937" s="6">
        <f t="shared" si="2770"/>
        <v>0</v>
      </c>
      <c r="X937" s="6">
        <f t="shared" si="2770"/>
        <v>0</v>
      </c>
      <c r="Y937" s="6">
        <f t="shared" si="2770"/>
        <v>16129</v>
      </c>
      <c r="Z937" s="6">
        <f t="shared" si="2770"/>
        <v>0</v>
      </c>
      <c r="AA937" s="6">
        <f t="shared" si="2770"/>
        <v>0</v>
      </c>
      <c r="AB937" s="6">
        <f t="shared" si="2770"/>
        <v>0</v>
      </c>
      <c r="AC937" s="6">
        <f t="shared" si="2770"/>
        <v>0</v>
      </c>
      <c r="AD937" s="6">
        <f t="shared" si="2770"/>
        <v>0</v>
      </c>
      <c r="AE937" s="6">
        <f t="shared" si="2770"/>
        <v>16129</v>
      </c>
      <c r="AF937" s="6">
        <f t="shared" si="2770"/>
        <v>0</v>
      </c>
      <c r="AG937" s="6">
        <f t="shared" si="2770"/>
        <v>0</v>
      </c>
      <c r="AH937" s="6">
        <f t="shared" si="2770"/>
        <v>0</v>
      </c>
      <c r="AI937" s="6">
        <f t="shared" si="2770"/>
        <v>0</v>
      </c>
      <c r="AJ937" s="6">
        <f t="shared" si="2770"/>
        <v>0</v>
      </c>
      <c r="AK937" s="6">
        <f t="shared" si="2770"/>
        <v>16129</v>
      </c>
      <c r="AL937" s="6">
        <f t="shared" si="2770"/>
        <v>0</v>
      </c>
      <c r="AM937" s="6">
        <f t="shared" si="2770"/>
        <v>0</v>
      </c>
      <c r="AN937" s="6">
        <f t="shared" si="2770"/>
        <v>0</v>
      </c>
      <c r="AO937" s="6">
        <f t="shared" si="2770"/>
        <v>0</v>
      </c>
      <c r="AP937" s="6">
        <f t="shared" si="2770"/>
        <v>0</v>
      </c>
      <c r="AQ937" s="6">
        <f t="shared" si="2770"/>
        <v>16129</v>
      </c>
      <c r="AR937" s="6">
        <f t="shared" si="2770"/>
        <v>0</v>
      </c>
      <c r="AS937" s="6">
        <f t="shared" si="2770"/>
        <v>0</v>
      </c>
      <c r="AT937" s="6">
        <f t="shared" si="2770"/>
        <v>0</v>
      </c>
      <c r="AU937" s="6">
        <f t="shared" si="2770"/>
        <v>0</v>
      </c>
      <c r="AV937" s="6">
        <f t="shared" si="2770"/>
        <v>0</v>
      </c>
      <c r="AW937" s="6">
        <f t="shared" si="2770"/>
        <v>16129</v>
      </c>
      <c r="AX937" s="6">
        <f t="shared" si="2770"/>
        <v>0</v>
      </c>
      <c r="AY937" s="6">
        <f t="shared" si="2770"/>
        <v>0</v>
      </c>
      <c r="AZ937" s="6">
        <f t="shared" si="2770"/>
        <v>0</v>
      </c>
      <c r="BA937" s="6">
        <f t="shared" si="2770"/>
        <v>0</v>
      </c>
      <c r="BB937" s="6">
        <f t="shared" si="2770"/>
        <v>0</v>
      </c>
      <c r="BC937" s="6">
        <f t="shared" si="2770"/>
        <v>16129</v>
      </c>
      <c r="BD937" s="6">
        <f t="shared" si="2770"/>
        <v>0</v>
      </c>
      <c r="BE937" s="6">
        <f t="shared" si="2770"/>
        <v>0</v>
      </c>
      <c r="BF937" s="6">
        <f t="shared" si="2770"/>
        <v>204</v>
      </c>
      <c r="BG937" s="6">
        <f t="shared" si="2770"/>
        <v>0</v>
      </c>
      <c r="BH937" s="6">
        <f t="shared" si="2770"/>
        <v>0</v>
      </c>
      <c r="BI937" s="6">
        <f t="shared" si="2770"/>
        <v>16333</v>
      </c>
      <c r="BJ937" s="6">
        <f t="shared" si="2770"/>
        <v>0</v>
      </c>
      <c r="BK937" s="6">
        <f t="shared" si="2770"/>
        <v>0</v>
      </c>
      <c r="BL937" s="6">
        <f t="shared" si="2770"/>
        <v>0</v>
      </c>
      <c r="BM937" s="6">
        <f t="shared" si="2770"/>
        <v>0</v>
      </c>
      <c r="BN937" s="6">
        <f t="shared" si="2770"/>
        <v>0</v>
      </c>
      <c r="BO937" s="6">
        <f t="shared" si="2770"/>
        <v>16333</v>
      </c>
      <c r="BP937" s="6">
        <f t="shared" si="2770"/>
        <v>0</v>
      </c>
      <c r="BQ937" s="6">
        <f t="shared" si="2770"/>
        <v>0</v>
      </c>
      <c r="BR937" s="6">
        <f t="shared" si="2770"/>
        <v>0</v>
      </c>
      <c r="BS937" s="6">
        <f t="shared" ref="BS937:CP937" si="2771">BS938</f>
        <v>0</v>
      </c>
      <c r="BT937" s="6">
        <f t="shared" si="2771"/>
        <v>0</v>
      </c>
      <c r="BU937" s="6">
        <f t="shared" si="2771"/>
        <v>16333</v>
      </c>
      <c r="BV937" s="6">
        <f t="shared" si="2771"/>
        <v>0</v>
      </c>
      <c r="BW937" s="6">
        <f t="shared" si="2771"/>
        <v>0</v>
      </c>
      <c r="BX937" s="6">
        <f t="shared" si="2771"/>
        <v>0</v>
      </c>
      <c r="BY937" s="6">
        <f t="shared" si="2771"/>
        <v>0</v>
      </c>
      <c r="BZ937" s="6">
        <f t="shared" si="2771"/>
        <v>0</v>
      </c>
      <c r="CA937" s="6">
        <f t="shared" si="2771"/>
        <v>16333</v>
      </c>
      <c r="CB937" s="6">
        <f t="shared" si="2771"/>
        <v>0</v>
      </c>
      <c r="CC937" s="6">
        <f t="shared" si="2771"/>
        <v>0</v>
      </c>
      <c r="CD937" s="6">
        <f t="shared" si="2771"/>
        <v>0</v>
      </c>
      <c r="CE937" s="6">
        <f t="shared" si="2771"/>
        <v>0</v>
      </c>
      <c r="CF937" s="6">
        <f t="shared" si="2771"/>
        <v>0</v>
      </c>
      <c r="CG937" s="6">
        <f t="shared" si="2771"/>
        <v>16333</v>
      </c>
      <c r="CH937" s="6">
        <f t="shared" si="2771"/>
        <v>0</v>
      </c>
      <c r="CI937" s="6">
        <f t="shared" si="2771"/>
        <v>0</v>
      </c>
      <c r="CJ937" s="6">
        <f t="shared" si="2771"/>
        <v>0</v>
      </c>
      <c r="CK937" s="6">
        <f t="shared" si="2771"/>
        <v>0</v>
      </c>
      <c r="CL937" s="6">
        <f t="shared" si="2771"/>
        <v>0</v>
      </c>
      <c r="CM937" s="6">
        <f t="shared" si="2771"/>
        <v>16333</v>
      </c>
      <c r="CN937" s="6">
        <f t="shared" si="2771"/>
        <v>0</v>
      </c>
      <c r="CO937" s="6">
        <f t="shared" si="2771"/>
        <v>16317</v>
      </c>
      <c r="CP937" s="6">
        <f t="shared" si="2771"/>
        <v>0</v>
      </c>
      <c r="CQ937" s="32">
        <f t="shared" si="2671"/>
        <v>99.902038817118722</v>
      </c>
      <c r="CR937" s="32"/>
    </row>
    <row r="938" spans="1:96" ht="33">
      <c r="A938" s="17" t="s">
        <v>197</v>
      </c>
      <c r="B938" s="31">
        <v>913</v>
      </c>
      <c r="C938" s="18" t="s">
        <v>7</v>
      </c>
      <c r="D938" s="18" t="s">
        <v>107</v>
      </c>
      <c r="E938" s="18" t="s">
        <v>202</v>
      </c>
      <c r="F938" s="6"/>
      <c r="G938" s="47">
        <f>G939+G941+G943</f>
        <v>16129</v>
      </c>
      <c r="H938" s="47">
        <f>H939+H941+H943</f>
        <v>0</v>
      </c>
      <c r="I938" s="47">
        <f t="shared" ref="I938:N938" si="2772">I939+I941+I943</f>
        <v>0</v>
      </c>
      <c r="J938" s="47">
        <f t="shared" si="2772"/>
        <v>0</v>
      </c>
      <c r="K938" s="47">
        <f t="shared" si="2772"/>
        <v>0</v>
      </c>
      <c r="L938" s="47">
        <f t="shared" si="2772"/>
        <v>0</v>
      </c>
      <c r="M938" s="47">
        <f t="shared" si="2772"/>
        <v>16129</v>
      </c>
      <c r="N938" s="47">
        <f t="shared" si="2772"/>
        <v>0</v>
      </c>
      <c r="O938" s="47">
        <f t="shared" ref="O938:T938" si="2773">O939+O941+O943</f>
        <v>0</v>
      </c>
      <c r="P938" s="47">
        <f t="shared" si="2773"/>
        <v>0</v>
      </c>
      <c r="Q938" s="47">
        <f t="shared" si="2773"/>
        <v>0</v>
      </c>
      <c r="R938" s="47">
        <f t="shared" si="2773"/>
        <v>0</v>
      </c>
      <c r="S938" s="47">
        <f t="shared" si="2773"/>
        <v>16129</v>
      </c>
      <c r="T938" s="47">
        <f t="shared" si="2773"/>
        <v>0</v>
      </c>
      <c r="U938" s="47">
        <f t="shared" ref="U938:Z938" si="2774">U939+U941+U943</f>
        <v>0</v>
      </c>
      <c r="V938" s="47">
        <f t="shared" si="2774"/>
        <v>0</v>
      </c>
      <c r="W938" s="47">
        <f t="shared" si="2774"/>
        <v>0</v>
      </c>
      <c r="X938" s="47">
        <f t="shared" si="2774"/>
        <v>0</v>
      </c>
      <c r="Y938" s="47">
        <f t="shared" si="2774"/>
        <v>16129</v>
      </c>
      <c r="Z938" s="47">
        <f t="shared" si="2774"/>
        <v>0</v>
      </c>
      <c r="AA938" s="47">
        <f t="shared" ref="AA938:AF938" si="2775">AA939+AA941+AA943</f>
        <v>0</v>
      </c>
      <c r="AB938" s="47">
        <f t="shared" si="2775"/>
        <v>0</v>
      </c>
      <c r="AC938" s="47">
        <f t="shared" si="2775"/>
        <v>0</v>
      </c>
      <c r="AD938" s="47">
        <f t="shared" si="2775"/>
        <v>0</v>
      </c>
      <c r="AE938" s="47">
        <f t="shared" si="2775"/>
        <v>16129</v>
      </c>
      <c r="AF938" s="47">
        <f t="shared" si="2775"/>
        <v>0</v>
      </c>
      <c r="AG938" s="47">
        <f t="shared" ref="AG938:AL938" si="2776">AG939+AG941+AG943</f>
        <v>0</v>
      </c>
      <c r="AH938" s="47">
        <f t="shared" si="2776"/>
        <v>0</v>
      </c>
      <c r="AI938" s="47">
        <f t="shared" si="2776"/>
        <v>0</v>
      </c>
      <c r="AJ938" s="47">
        <f t="shared" si="2776"/>
        <v>0</v>
      </c>
      <c r="AK938" s="47">
        <f t="shared" si="2776"/>
        <v>16129</v>
      </c>
      <c r="AL938" s="47">
        <f t="shared" si="2776"/>
        <v>0</v>
      </c>
      <c r="AM938" s="47">
        <f t="shared" ref="AM938:AR938" si="2777">AM939+AM941+AM943</f>
        <v>0</v>
      </c>
      <c r="AN938" s="47">
        <f t="shared" si="2777"/>
        <v>0</v>
      </c>
      <c r="AO938" s="47">
        <f t="shared" si="2777"/>
        <v>0</v>
      </c>
      <c r="AP938" s="47">
        <f t="shared" si="2777"/>
        <v>0</v>
      </c>
      <c r="AQ938" s="47">
        <f t="shared" si="2777"/>
        <v>16129</v>
      </c>
      <c r="AR938" s="47">
        <f t="shared" si="2777"/>
        <v>0</v>
      </c>
      <c r="AS938" s="47">
        <f t="shared" ref="AS938:AX938" si="2778">AS939+AS941+AS943</f>
        <v>0</v>
      </c>
      <c r="AT938" s="47">
        <f t="shared" si="2778"/>
        <v>0</v>
      </c>
      <c r="AU938" s="47">
        <f t="shared" si="2778"/>
        <v>0</v>
      </c>
      <c r="AV938" s="47">
        <f t="shared" si="2778"/>
        <v>0</v>
      </c>
      <c r="AW938" s="47">
        <f t="shared" si="2778"/>
        <v>16129</v>
      </c>
      <c r="AX938" s="47">
        <f t="shared" si="2778"/>
        <v>0</v>
      </c>
      <c r="AY938" s="47">
        <f t="shared" ref="AY938:BD938" si="2779">AY939+AY941+AY943</f>
        <v>0</v>
      </c>
      <c r="AZ938" s="47">
        <f t="shared" si="2779"/>
        <v>0</v>
      </c>
      <c r="BA938" s="47">
        <f t="shared" si="2779"/>
        <v>0</v>
      </c>
      <c r="BB938" s="47">
        <f t="shared" si="2779"/>
        <v>0</v>
      </c>
      <c r="BC938" s="47">
        <f t="shared" si="2779"/>
        <v>16129</v>
      </c>
      <c r="BD938" s="47">
        <f t="shared" si="2779"/>
        <v>0</v>
      </c>
      <c r="BE938" s="47">
        <f t="shared" ref="BE938:BJ938" si="2780">BE939+BE941+BE943</f>
        <v>0</v>
      </c>
      <c r="BF938" s="47">
        <f t="shared" si="2780"/>
        <v>204</v>
      </c>
      <c r="BG938" s="47">
        <f t="shared" si="2780"/>
        <v>0</v>
      </c>
      <c r="BH938" s="47">
        <f t="shared" si="2780"/>
        <v>0</v>
      </c>
      <c r="BI938" s="47">
        <f t="shared" si="2780"/>
        <v>16333</v>
      </c>
      <c r="BJ938" s="47">
        <f t="shared" si="2780"/>
        <v>0</v>
      </c>
      <c r="BK938" s="47">
        <f t="shared" ref="BK938:BP938" si="2781">BK939+BK941+BK943</f>
        <v>0</v>
      </c>
      <c r="BL938" s="47">
        <f t="shared" si="2781"/>
        <v>0</v>
      </c>
      <c r="BM938" s="47">
        <f t="shared" si="2781"/>
        <v>0</v>
      </c>
      <c r="BN938" s="47">
        <f t="shared" si="2781"/>
        <v>0</v>
      </c>
      <c r="BO938" s="47">
        <f t="shared" si="2781"/>
        <v>16333</v>
      </c>
      <c r="BP938" s="47">
        <f t="shared" si="2781"/>
        <v>0</v>
      </c>
      <c r="BQ938" s="47">
        <f t="shared" ref="BQ938:BV938" si="2782">BQ939+BQ941+BQ943</f>
        <v>0</v>
      </c>
      <c r="BR938" s="47">
        <f t="shared" si="2782"/>
        <v>0</v>
      </c>
      <c r="BS938" s="47">
        <f t="shared" si="2782"/>
        <v>0</v>
      </c>
      <c r="BT938" s="47">
        <f t="shared" si="2782"/>
        <v>0</v>
      </c>
      <c r="BU938" s="47">
        <f t="shared" si="2782"/>
        <v>16333</v>
      </c>
      <c r="BV938" s="47">
        <f t="shared" si="2782"/>
        <v>0</v>
      </c>
      <c r="BW938" s="47">
        <f t="shared" ref="BW938:CB938" si="2783">BW939+BW941+BW943</f>
        <v>0</v>
      </c>
      <c r="BX938" s="47">
        <f t="shared" si="2783"/>
        <v>0</v>
      </c>
      <c r="BY938" s="47">
        <f t="shared" si="2783"/>
        <v>0</v>
      </c>
      <c r="BZ938" s="47">
        <f t="shared" si="2783"/>
        <v>0</v>
      </c>
      <c r="CA938" s="47">
        <f t="shared" si="2783"/>
        <v>16333</v>
      </c>
      <c r="CB938" s="47">
        <f t="shared" si="2783"/>
        <v>0</v>
      </c>
      <c r="CC938" s="47">
        <f t="shared" ref="CC938:CH938" si="2784">CC939+CC941+CC943</f>
        <v>0</v>
      </c>
      <c r="CD938" s="47">
        <f t="shared" si="2784"/>
        <v>0</v>
      </c>
      <c r="CE938" s="47">
        <f t="shared" si="2784"/>
        <v>0</v>
      </c>
      <c r="CF938" s="47">
        <f t="shared" si="2784"/>
        <v>0</v>
      </c>
      <c r="CG938" s="47">
        <f t="shared" si="2784"/>
        <v>16333</v>
      </c>
      <c r="CH938" s="47">
        <f t="shared" si="2784"/>
        <v>0</v>
      </c>
      <c r="CI938" s="47">
        <f t="shared" ref="CI938:CN938" si="2785">CI939+CI941+CI943</f>
        <v>0</v>
      </c>
      <c r="CJ938" s="47">
        <f t="shared" si="2785"/>
        <v>0</v>
      </c>
      <c r="CK938" s="47">
        <f t="shared" si="2785"/>
        <v>0</v>
      </c>
      <c r="CL938" s="47">
        <f t="shared" si="2785"/>
        <v>0</v>
      </c>
      <c r="CM938" s="47">
        <f t="shared" si="2785"/>
        <v>16333</v>
      </c>
      <c r="CN938" s="47">
        <f t="shared" si="2785"/>
        <v>0</v>
      </c>
      <c r="CO938" s="47">
        <f t="shared" ref="CO938:CP938" si="2786">CO939+CO941+CO943</f>
        <v>16317</v>
      </c>
      <c r="CP938" s="47">
        <f t="shared" si="2786"/>
        <v>0</v>
      </c>
      <c r="CQ938" s="115">
        <f t="shared" si="2671"/>
        <v>99.902038817118722</v>
      </c>
      <c r="CR938" s="115"/>
    </row>
    <row r="939" spans="1:96" ht="66">
      <c r="A939" s="17" t="s">
        <v>362</v>
      </c>
      <c r="B939" s="31">
        <v>913</v>
      </c>
      <c r="C939" s="18" t="s">
        <v>7</v>
      </c>
      <c r="D939" s="18" t="s">
        <v>107</v>
      </c>
      <c r="E939" s="18" t="s">
        <v>202</v>
      </c>
      <c r="F939" s="6">
        <v>100</v>
      </c>
      <c r="G939" s="47">
        <f t="shared" ref="G939:BR939" si="2787">G940</f>
        <v>15296</v>
      </c>
      <c r="H939" s="47">
        <f>H940</f>
        <v>0</v>
      </c>
      <c r="I939" s="47">
        <f t="shared" si="2787"/>
        <v>0</v>
      </c>
      <c r="J939" s="47">
        <f t="shared" si="2787"/>
        <v>0</v>
      </c>
      <c r="K939" s="47">
        <f t="shared" si="2787"/>
        <v>0</v>
      </c>
      <c r="L939" s="47">
        <f t="shared" si="2787"/>
        <v>0</v>
      </c>
      <c r="M939" s="47">
        <f t="shared" si="2787"/>
        <v>15296</v>
      </c>
      <c r="N939" s="47">
        <f t="shared" si="2787"/>
        <v>0</v>
      </c>
      <c r="O939" s="47">
        <f t="shared" si="2787"/>
        <v>0</v>
      </c>
      <c r="P939" s="47">
        <f t="shared" si="2787"/>
        <v>0</v>
      </c>
      <c r="Q939" s="47">
        <f t="shared" si="2787"/>
        <v>0</v>
      </c>
      <c r="R939" s="47">
        <f t="shared" si="2787"/>
        <v>0</v>
      </c>
      <c r="S939" s="47">
        <f t="shared" si="2787"/>
        <v>15296</v>
      </c>
      <c r="T939" s="47">
        <f t="shared" si="2787"/>
        <v>0</v>
      </c>
      <c r="U939" s="47">
        <f t="shared" si="2787"/>
        <v>0</v>
      </c>
      <c r="V939" s="47">
        <f t="shared" si="2787"/>
        <v>0</v>
      </c>
      <c r="W939" s="47">
        <f t="shared" si="2787"/>
        <v>0</v>
      </c>
      <c r="X939" s="47">
        <f t="shared" si="2787"/>
        <v>0</v>
      </c>
      <c r="Y939" s="47">
        <f t="shared" si="2787"/>
        <v>15296</v>
      </c>
      <c r="Z939" s="47">
        <f t="shared" si="2787"/>
        <v>0</v>
      </c>
      <c r="AA939" s="47">
        <f t="shared" si="2787"/>
        <v>0</v>
      </c>
      <c r="AB939" s="47">
        <f t="shared" si="2787"/>
        <v>0</v>
      </c>
      <c r="AC939" s="47">
        <f t="shared" si="2787"/>
        <v>0</v>
      </c>
      <c r="AD939" s="47">
        <f t="shared" si="2787"/>
        <v>0</v>
      </c>
      <c r="AE939" s="47">
        <f t="shared" si="2787"/>
        <v>15296</v>
      </c>
      <c r="AF939" s="47">
        <f t="shared" si="2787"/>
        <v>0</v>
      </c>
      <c r="AG939" s="47">
        <f t="shared" si="2787"/>
        <v>0</v>
      </c>
      <c r="AH939" s="47">
        <f t="shared" si="2787"/>
        <v>0</v>
      </c>
      <c r="AI939" s="47">
        <f t="shared" si="2787"/>
        <v>0</v>
      </c>
      <c r="AJ939" s="47">
        <f t="shared" si="2787"/>
        <v>0</v>
      </c>
      <c r="AK939" s="47">
        <f t="shared" si="2787"/>
        <v>15296</v>
      </c>
      <c r="AL939" s="47">
        <f t="shared" si="2787"/>
        <v>0</v>
      </c>
      <c r="AM939" s="47">
        <f t="shared" si="2787"/>
        <v>0</v>
      </c>
      <c r="AN939" s="47">
        <f t="shared" si="2787"/>
        <v>0</v>
      </c>
      <c r="AO939" s="47">
        <f t="shared" si="2787"/>
        <v>0</v>
      </c>
      <c r="AP939" s="47">
        <f t="shared" si="2787"/>
        <v>0</v>
      </c>
      <c r="AQ939" s="47">
        <f t="shared" si="2787"/>
        <v>15296</v>
      </c>
      <c r="AR939" s="47">
        <f t="shared" si="2787"/>
        <v>0</v>
      </c>
      <c r="AS939" s="47">
        <f t="shared" si="2787"/>
        <v>0</v>
      </c>
      <c r="AT939" s="47">
        <f t="shared" si="2787"/>
        <v>0</v>
      </c>
      <c r="AU939" s="47">
        <f t="shared" si="2787"/>
        <v>0</v>
      </c>
      <c r="AV939" s="47">
        <f t="shared" si="2787"/>
        <v>0</v>
      </c>
      <c r="AW939" s="47">
        <f t="shared" si="2787"/>
        <v>15296</v>
      </c>
      <c r="AX939" s="47">
        <f t="shared" si="2787"/>
        <v>0</v>
      </c>
      <c r="AY939" s="47">
        <f t="shared" si="2787"/>
        <v>0</v>
      </c>
      <c r="AZ939" s="47">
        <f t="shared" si="2787"/>
        <v>0</v>
      </c>
      <c r="BA939" s="47">
        <f t="shared" si="2787"/>
        <v>0</v>
      </c>
      <c r="BB939" s="47">
        <f t="shared" si="2787"/>
        <v>0</v>
      </c>
      <c r="BC939" s="47">
        <f t="shared" si="2787"/>
        <v>15296</v>
      </c>
      <c r="BD939" s="47">
        <f t="shared" si="2787"/>
        <v>0</v>
      </c>
      <c r="BE939" s="47">
        <f t="shared" si="2787"/>
        <v>0</v>
      </c>
      <c r="BF939" s="47">
        <f t="shared" si="2787"/>
        <v>204</v>
      </c>
      <c r="BG939" s="47">
        <f t="shared" si="2787"/>
        <v>0</v>
      </c>
      <c r="BH939" s="47">
        <f t="shared" si="2787"/>
        <v>0</v>
      </c>
      <c r="BI939" s="47">
        <f t="shared" si="2787"/>
        <v>15500</v>
      </c>
      <c r="BJ939" s="47">
        <f t="shared" si="2787"/>
        <v>0</v>
      </c>
      <c r="BK939" s="47">
        <f t="shared" si="2787"/>
        <v>0</v>
      </c>
      <c r="BL939" s="47">
        <f t="shared" si="2787"/>
        <v>0</v>
      </c>
      <c r="BM939" s="47">
        <f t="shared" si="2787"/>
        <v>0</v>
      </c>
      <c r="BN939" s="47">
        <f t="shared" si="2787"/>
        <v>0</v>
      </c>
      <c r="BO939" s="47">
        <f t="shared" si="2787"/>
        <v>15500</v>
      </c>
      <c r="BP939" s="47">
        <f t="shared" si="2787"/>
        <v>0</v>
      </c>
      <c r="BQ939" s="47">
        <f t="shared" si="2787"/>
        <v>0</v>
      </c>
      <c r="BR939" s="47">
        <f t="shared" si="2787"/>
        <v>0</v>
      </c>
      <c r="BS939" s="47">
        <f t="shared" ref="BS939:CP939" si="2788">BS940</f>
        <v>0</v>
      </c>
      <c r="BT939" s="47">
        <f t="shared" si="2788"/>
        <v>0</v>
      </c>
      <c r="BU939" s="47">
        <f t="shared" si="2788"/>
        <v>15500</v>
      </c>
      <c r="BV939" s="47">
        <f t="shared" si="2788"/>
        <v>0</v>
      </c>
      <c r="BW939" s="47">
        <f t="shared" si="2788"/>
        <v>0</v>
      </c>
      <c r="BX939" s="47">
        <f t="shared" si="2788"/>
        <v>0</v>
      </c>
      <c r="BY939" s="47">
        <f t="shared" si="2788"/>
        <v>0</v>
      </c>
      <c r="BZ939" s="47">
        <f t="shared" si="2788"/>
        <v>0</v>
      </c>
      <c r="CA939" s="47">
        <f t="shared" si="2788"/>
        <v>15500</v>
      </c>
      <c r="CB939" s="47">
        <f t="shared" si="2788"/>
        <v>0</v>
      </c>
      <c r="CC939" s="47">
        <f t="shared" si="2788"/>
        <v>0</v>
      </c>
      <c r="CD939" s="47">
        <f t="shared" si="2788"/>
        <v>0</v>
      </c>
      <c r="CE939" s="47">
        <f t="shared" si="2788"/>
        <v>0</v>
      </c>
      <c r="CF939" s="47">
        <f t="shared" si="2788"/>
        <v>0</v>
      </c>
      <c r="CG939" s="47">
        <f t="shared" si="2788"/>
        <v>15500</v>
      </c>
      <c r="CH939" s="47">
        <f t="shared" si="2788"/>
        <v>0</v>
      </c>
      <c r="CI939" s="47">
        <f t="shared" si="2788"/>
        <v>0</v>
      </c>
      <c r="CJ939" s="47">
        <f t="shared" si="2788"/>
        <v>0</v>
      </c>
      <c r="CK939" s="47">
        <f t="shared" si="2788"/>
        <v>0</v>
      </c>
      <c r="CL939" s="47">
        <f t="shared" si="2788"/>
        <v>0</v>
      </c>
      <c r="CM939" s="47">
        <f t="shared" si="2788"/>
        <v>15500</v>
      </c>
      <c r="CN939" s="47">
        <f t="shared" si="2788"/>
        <v>0</v>
      </c>
      <c r="CO939" s="47">
        <f t="shared" si="2788"/>
        <v>15492</v>
      </c>
      <c r="CP939" s="47">
        <f t="shared" si="2788"/>
        <v>0</v>
      </c>
      <c r="CQ939" s="115">
        <f t="shared" si="2671"/>
        <v>99.948387096774198</v>
      </c>
      <c r="CR939" s="115"/>
    </row>
    <row r="940" spans="1:96" ht="19.5" customHeight="1">
      <c r="A940" s="17" t="s">
        <v>98</v>
      </c>
      <c r="B940" s="31">
        <v>913</v>
      </c>
      <c r="C940" s="18" t="s">
        <v>7</v>
      </c>
      <c r="D940" s="18" t="s">
        <v>107</v>
      </c>
      <c r="E940" s="18" t="s">
        <v>202</v>
      </c>
      <c r="F940" s="6">
        <v>110</v>
      </c>
      <c r="G940" s="48">
        <v>15296</v>
      </c>
      <c r="H940" s="48"/>
      <c r="I940" s="48"/>
      <c r="J940" s="48"/>
      <c r="K940" s="48"/>
      <c r="L940" s="48"/>
      <c r="M940" s="48">
        <f>G940+I940+J940+K940+L940</f>
        <v>15296</v>
      </c>
      <c r="N940" s="48">
        <f>H940+L940</f>
        <v>0</v>
      </c>
      <c r="O940" s="48"/>
      <c r="P940" s="48"/>
      <c r="Q940" s="48"/>
      <c r="R940" s="48"/>
      <c r="S940" s="48">
        <f>M940+O940+P940+Q940+R940</f>
        <v>15296</v>
      </c>
      <c r="T940" s="48">
        <f>N940+R940</f>
        <v>0</v>
      </c>
      <c r="U940" s="48"/>
      <c r="V940" s="48"/>
      <c r="W940" s="48"/>
      <c r="X940" s="48"/>
      <c r="Y940" s="48">
        <f>S940+U940+V940+W940+X940</f>
        <v>15296</v>
      </c>
      <c r="Z940" s="48">
        <f>T940+X940</f>
        <v>0</v>
      </c>
      <c r="AA940" s="48"/>
      <c r="AB940" s="48"/>
      <c r="AC940" s="48"/>
      <c r="AD940" s="48"/>
      <c r="AE940" s="48">
        <f>Y940+AA940+AB940+AC940+AD940</f>
        <v>15296</v>
      </c>
      <c r="AF940" s="48">
        <f>Z940+AD940</f>
        <v>0</v>
      </c>
      <c r="AG940" s="48"/>
      <c r="AH940" s="48"/>
      <c r="AI940" s="48"/>
      <c r="AJ940" s="48"/>
      <c r="AK940" s="48">
        <f>AE940+AG940+AH940+AI940+AJ940</f>
        <v>15296</v>
      </c>
      <c r="AL940" s="48">
        <f>AF940+AJ940</f>
        <v>0</v>
      </c>
      <c r="AM940" s="48"/>
      <c r="AN940" s="48"/>
      <c r="AO940" s="48"/>
      <c r="AP940" s="48"/>
      <c r="AQ940" s="48">
        <f>AK940+AM940+AN940+AO940+AP940</f>
        <v>15296</v>
      </c>
      <c r="AR940" s="48">
        <f>AL940+AP940</f>
        <v>0</v>
      </c>
      <c r="AS940" s="48"/>
      <c r="AT940" s="48"/>
      <c r="AU940" s="48"/>
      <c r="AV940" s="48"/>
      <c r="AW940" s="48">
        <f>AQ940+AS940+AT940+AU940+AV940</f>
        <v>15296</v>
      </c>
      <c r="AX940" s="48">
        <f>AR940+AV940</f>
        <v>0</v>
      </c>
      <c r="AY940" s="48"/>
      <c r="AZ940" s="48"/>
      <c r="BA940" s="48"/>
      <c r="BB940" s="48"/>
      <c r="BC940" s="48">
        <f>AW940+AY940+AZ940+BA940+BB940</f>
        <v>15296</v>
      </c>
      <c r="BD940" s="48">
        <f>AX940+BB940</f>
        <v>0</v>
      </c>
      <c r="BE940" s="48"/>
      <c r="BF940" s="48">
        <f>157+47</f>
        <v>204</v>
      </c>
      <c r="BG940" s="48"/>
      <c r="BH940" s="48"/>
      <c r="BI940" s="48">
        <f>BC940+BE940+BF940+BG940+BH940</f>
        <v>15500</v>
      </c>
      <c r="BJ940" s="48">
        <f>BD940+BH940</f>
        <v>0</v>
      </c>
      <c r="BK940" s="48"/>
      <c r="BL940" s="48"/>
      <c r="BM940" s="48"/>
      <c r="BN940" s="48"/>
      <c r="BO940" s="48">
        <f>BI940+BK940+BL940+BM940+BN940</f>
        <v>15500</v>
      </c>
      <c r="BP940" s="48">
        <f>BJ940+BN940</f>
        <v>0</v>
      </c>
      <c r="BQ940" s="48"/>
      <c r="BR940" s="48"/>
      <c r="BS940" s="48"/>
      <c r="BT940" s="48"/>
      <c r="BU940" s="48">
        <f>BO940+BQ940+BR940+BS940+BT940</f>
        <v>15500</v>
      </c>
      <c r="BV940" s="48">
        <f>BP940+BT940</f>
        <v>0</v>
      </c>
      <c r="BW940" s="48"/>
      <c r="BX940" s="48"/>
      <c r="BY940" s="48"/>
      <c r="BZ940" s="48"/>
      <c r="CA940" s="48">
        <f>BU940+BW940+BX940+BY940+BZ940</f>
        <v>15500</v>
      </c>
      <c r="CB940" s="48">
        <f>BV940+BZ940</f>
        <v>0</v>
      </c>
      <c r="CC940" s="48"/>
      <c r="CD940" s="48"/>
      <c r="CE940" s="48"/>
      <c r="CF940" s="48"/>
      <c r="CG940" s="48">
        <f>CA940+CC940+CD940+CE940+CF940</f>
        <v>15500</v>
      </c>
      <c r="CH940" s="48">
        <f>CB940+CF940</f>
        <v>0</v>
      </c>
      <c r="CI940" s="48"/>
      <c r="CJ940" s="48"/>
      <c r="CK940" s="48"/>
      <c r="CL940" s="48"/>
      <c r="CM940" s="48">
        <f>CG940+CI940+CJ940+CK940+CL940</f>
        <v>15500</v>
      </c>
      <c r="CN940" s="48">
        <f>CH940+CL940</f>
        <v>0</v>
      </c>
      <c r="CO940" s="48">
        <v>15492</v>
      </c>
      <c r="CP940" s="48">
        <f>CJ940+CN940</f>
        <v>0</v>
      </c>
      <c r="CQ940" s="116">
        <f t="shared" si="2671"/>
        <v>99.948387096774198</v>
      </c>
      <c r="CR940" s="116"/>
    </row>
    <row r="941" spans="1:96" ht="33">
      <c r="A941" s="17" t="s">
        <v>218</v>
      </c>
      <c r="B941" s="31">
        <v>913</v>
      </c>
      <c r="C941" s="18" t="s">
        <v>7</v>
      </c>
      <c r="D941" s="18" t="s">
        <v>107</v>
      </c>
      <c r="E941" s="18" t="s">
        <v>202</v>
      </c>
      <c r="F941" s="6">
        <v>200</v>
      </c>
      <c r="G941" s="47">
        <f t="shared" ref="G941:BR941" si="2789">G942</f>
        <v>830</v>
      </c>
      <c r="H941" s="47">
        <f t="shared" si="2789"/>
        <v>0</v>
      </c>
      <c r="I941" s="47">
        <f t="shared" si="2789"/>
        <v>0</v>
      </c>
      <c r="J941" s="47">
        <f t="shared" si="2789"/>
        <v>0</v>
      </c>
      <c r="K941" s="47">
        <f t="shared" si="2789"/>
        <v>0</v>
      </c>
      <c r="L941" s="47">
        <f t="shared" si="2789"/>
        <v>0</v>
      </c>
      <c r="M941" s="47">
        <f t="shared" si="2789"/>
        <v>830</v>
      </c>
      <c r="N941" s="47">
        <f t="shared" si="2789"/>
        <v>0</v>
      </c>
      <c r="O941" s="47">
        <f t="shared" si="2789"/>
        <v>0</v>
      </c>
      <c r="P941" s="47">
        <f t="shared" si="2789"/>
        <v>0</v>
      </c>
      <c r="Q941" s="47">
        <f t="shared" si="2789"/>
        <v>0</v>
      </c>
      <c r="R941" s="47">
        <f t="shared" si="2789"/>
        <v>0</v>
      </c>
      <c r="S941" s="47">
        <f t="shared" si="2789"/>
        <v>830</v>
      </c>
      <c r="T941" s="47">
        <f t="shared" si="2789"/>
        <v>0</v>
      </c>
      <c r="U941" s="47">
        <f t="shared" si="2789"/>
        <v>0</v>
      </c>
      <c r="V941" s="47">
        <f t="shared" si="2789"/>
        <v>0</v>
      </c>
      <c r="W941" s="47">
        <f t="shared" si="2789"/>
        <v>0</v>
      </c>
      <c r="X941" s="47">
        <f t="shared" si="2789"/>
        <v>0</v>
      </c>
      <c r="Y941" s="47">
        <f t="shared" si="2789"/>
        <v>830</v>
      </c>
      <c r="Z941" s="47">
        <f t="shared" si="2789"/>
        <v>0</v>
      </c>
      <c r="AA941" s="47">
        <f t="shared" si="2789"/>
        <v>0</v>
      </c>
      <c r="AB941" s="47">
        <f t="shared" si="2789"/>
        <v>0</v>
      </c>
      <c r="AC941" s="47">
        <f t="shared" si="2789"/>
        <v>0</v>
      </c>
      <c r="AD941" s="47">
        <f t="shared" si="2789"/>
        <v>0</v>
      </c>
      <c r="AE941" s="47">
        <f t="shared" si="2789"/>
        <v>830</v>
      </c>
      <c r="AF941" s="47">
        <f t="shared" si="2789"/>
        <v>0</v>
      </c>
      <c r="AG941" s="47">
        <f t="shared" si="2789"/>
        <v>0</v>
      </c>
      <c r="AH941" s="47">
        <f t="shared" si="2789"/>
        <v>0</v>
      </c>
      <c r="AI941" s="47">
        <f t="shared" si="2789"/>
        <v>0</v>
      </c>
      <c r="AJ941" s="47">
        <f t="shared" si="2789"/>
        <v>0</v>
      </c>
      <c r="AK941" s="47">
        <f t="shared" si="2789"/>
        <v>830</v>
      </c>
      <c r="AL941" s="47">
        <f t="shared" si="2789"/>
        <v>0</v>
      </c>
      <c r="AM941" s="47">
        <f t="shared" si="2789"/>
        <v>0</v>
      </c>
      <c r="AN941" s="47">
        <f t="shared" si="2789"/>
        <v>0</v>
      </c>
      <c r="AO941" s="47">
        <f t="shared" si="2789"/>
        <v>0</v>
      </c>
      <c r="AP941" s="47">
        <f t="shared" si="2789"/>
        <v>0</v>
      </c>
      <c r="AQ941" s="47">
        <f t="shared" si="2789"/>
        <v>830</v>
      </c>
      <c r="AR941" s="47">
        <f t="shared" si="2789"/>
        <v>0</v>
      </c>
      <c r="AS941" s="47">
        <f t="shared" si="2789"/>
        <v>0</v>
      </c>
      <c r="AT941" s="47">
        <f t="shared" si="2789"/>
        <v>0</v>
      </c>
      <c r="AU941" s="47">
        <f t="shared" si="2789"/>
        <v>0</v>
      </c>
      <c r="AV941" s="47">
        <f t="shared" si="2789"/>
        <v>0</v>
      </c>
      <c r="AW941" s="47">
        <f t="shared" si="2789"/>
        <v>830</v>
      </c>
      <c r="AX941" s="47">
        <f t="shared" si="2789"/>
        <v>0</v>
      </c>
      <c r="AY941" s="47">
        <f t="shared" si="2789"/>
        <v>0</v>
      </c>
      <c r="AZ941" s="47">
        <f t="shared" si="2789"/>
        <v>0</v>
      </c>
      <c r="BA941" s="47">
        <f t="shared" si="2789"/>
        <v>0</v>
      </c>
      <c r="BB941" s="47">
        <f t="shared" si="2789"/>
        <v>0</v>
      </c>
      <c r="BC941" s="47">
        <f t="shared" si="2789"/>
        <v>830</v>
      </c>
      <c r="BD941" s="47">
        <f t="shared" si="2789"/>
        <v>0</v>
      </c>
      <c r="BE941" s="47">
        <f t="shared" si="2789"/>
        <v>0</v>
      </c>
      <c r="BF941" s="47">
        <f t="shared" si="2789"/>
        <v>0</v>
      </c>
      <c r="BG941" s="47">
        <f t="shared" si="2789"/>
        <v>0</v>
      </c>
      <c r="BH941" s="47">
        <f t="shared" si="2789"/>
        <v>0</v>
      </c>
      <c r="BI941" s="47">
        <f t="shared" si="2789"/>
        <v>830</v>
      </c>
      <c r="BJ941" s="47">
        <f t="shared" si="2789"/>
        <v>0</v>
      </c>
      <c r="BK941" s="47">
        <f t="shared" si="2789"/>
        <v>0</v>
      </c>
      <c r="BL941" s="47">
        <f t="shared" si="2789"/>
        <v>0</v>
      </c>
      <c r="BM941" s="47">
        <f t="shared" si="2789"/>
        <v>0</v>
      </c>
      <c r="BN941" s="47">
        <f t="shared" si="2789"/>
        <v>0</v>
      </c>
      <c r="BO941" s="47">
        <f t="shared" si="2789"/>
        <v>830</v>
      </c>
      <c r="BP941" s="47">
        <f t="shared" si="2789"/>
        <v>0</v>
      </c>
      <c r="BQ941" s="47">
        <f t="shared" si="2789"/>
        <v>0</v>
      </c>
      <c r="BR941" s="47">
        <f t="shared" si="2789"/>
        <v>0</v>
      </c>
      <c r="BS941" s="47">
        <f t="shared" ref="BS941:CP941" si="2790">BS942</f>
        <v>0</v>
      </c>
      <c r="BT941" s="47">
        <f t="shared" si="2790"/>
        <v>0</v>
      </c>
      <c r="BU941" s="47">
        <f t="shared" si="2790"/>
        <v>830</v>
      </c>
      <c r="BV941" s="47">
        <f t="shared" si="2790"/>
        <v>0</v>
      </c>
      <c r="BW941" s="47">
        <f t="shared" si="2790"/>
        <v>0</v>
      </c>
      <c r="BX941" s="47">
        <f t="shared" si="2790"/>
        <v>0</v>
      </c>
      <c r="BY941" s="47">
        <f t="shared" si="2790"/>
        <v>0</v>
      </c>
      <c r="BZ941" s="47">
        <f t="shared" si="2790"/>
        <v>0</v>
      </c>
      <c r="CA941" s="47">
        <f t="shared" si="2790"/>
        <v>830</v>
      </c>
      <c r="CB941" s="47">
        <f t="shared" si="2790"/>
        <v>0</v>
      </c>
      <c r="CC941" s="47">
        <f t="shared" si="2790"/>
        <v>0</v>
      </c>
      <c r="CD941" s="47">
        <f t="shared" si="2790"/>
        <v>0</v>
      </c>
      <c r="CE941" s="47">
        <f t="shared" si="2790"/>
        <v>0</v>
      </c>
      <c r="CF941" s="47">
        <f t="shared" si="2790"/>
        <v>0</v>
      </c>
      <c r="CG941" s="47">
        <f t="shared" si="2790"/>
        <v>830</v>
      </c>
      <c r="CH941" s="47">
        <f t="shared" si="2790"/>
        <v>0</v>
      </c>
      <c r="CI941" s="47">
        <f t="shared" si="2790"/>
        <v>0</v>
      </c>
      <c r="CJ941" s="47">
        <f t="shared" si="2790"/>
        <v>0</v>
      </c>
      <c r="CK941" s="47">
        <f t="shared" si="2790"/>
        <v>0</v>
      </c>
      <c r="CL941" s="47">
        <f t="shared" si="2790"/>
        <v>0</v>
      </c>
      <c r="CM941" s="47">
        <f t="shared" si="2790"/>
        <v>830</v>
      </c>
      <c r="CN941" s="47">
        <f t="shared" si="2790"/>
        <v>0</v>
      </c>
      <c r="CO941" s="47">
        <f t="shared" si="2790"/>
        <v>824</v>
      </c>
      <c r="CP941" s="47">
        <f t="shared" si="2790"/>
        <v>0</v>
      </c>
      <c r="CQ941" s="115">
        <f t="shared" si="2671"/>
        <v>99.277108433734938</v>
      </c>
      <c r="CR941" s="115"/>
    </row>
    <row r="942" spans="1:96" ht="33">
      <c r="A942" s="17" t="s">
        <v>159</v>
      </c>
      <c r="B942" s="31">
        <v>913</v>
      </c>
      <c r="C942" s="18" t="s">
        <v>7</v>
      </c>
      <c r="D942" s="18" t="s">
        <v>107</v>
      </c>
      <c r="E942" s="18" t="s">
        <v>202</v>
      </c>
      <c r="F942" s="6">
        <v>240</v>
      </c>
      <c r="G942" s="48">
        <v>830</v>
      </c>
      <c r="H942" s="48"/>
      <c r="I942" s="48"/>
      <c r="J942" s="48"/>
      <c r="K942" s="48"/>
      <c r="L942" s="48"/>
      <c r="M942" s="48">
        <f>G942+I942+J942+K942+L942</f>
        <v>830</v>
      </c>
      <c r="N942" s="48">
        <f>H942+L942</f>
        <v>0</v>
      </c>
      <c r="O942" s="48"/>
      <c r="P942" s="48"/>
      <c r="Q942" s="48"/>
      <c r="R942" s="48"/>
      <c r="S942" s="48">
        <f>M942+O942+P942+Q942+R942</f>
        <v>830</v>
      </c>
      <c r="T942" s="48">
        <f>N942+R942</f>
        <v>0</v>
      </c>
      <c r="U942" s="48"/>
      <c r="V942" s="48"/>
      <c r="W942" s="48"/>
      <c r="X942" s="48"/>
      <c r="Y942" s="48">
        <f>S942+U942+V942+W942+X942</f>
        <v>830</v>
      </c>
      <c r="Z942" s="48">
        <f>T942+X942</f>
        <v>0</v>
      </c>
      <c r="AA942" s="48"/>
      <c r="AB942" s="48"/>
      <c r="AC942" s="48"/>
      <c r="AD942" s="48"/>
      <c r="AE942" s="48">
        <f>Y942+AA942+AB942+AC942+AD942</f>
        <v>830</v>
      </c>
      <c r="AF942" s="48">
        <f>Z942+AD942</f>
        <v>0</v>
      </c>
      <c r="AG942" s="48"/>
      <c r="AH942" s="48"/>
      <c r="AI942" s="48"/>
      <c r="AJ942" s="48"/>
      <c r="AK942" s="48">
        <f>AE942+AG942+AH942+AI942+AJ942</f>
        <v>830</v>
      </c>
      <c r="AL942" s="48">
        <f>AF942+AJ942</f>
        <v>0</v>
      </c>
      <c r="AM942" s="48"/>
      <c r="AN942" s="48"/>
      <c r="AO942" s="48"/>
      <c r="AP942" s="48"/>
      <c r="AQ942" s="48">
        <f>AK942+AM942+AN942+AO942+AP942</f>
        <v>830</v>
      </c>
      <c r="AR942" s="48">
        <f>AL942+AP942</f>
        <v>0</v>
      </c>
      <c r="AS942" s="48"/>
      <c r="AT942" s="48"/>
      <c r="AU942" s="48"/>
      <c r="AV942" s="48"/>
      <c r="AW942" s="48">
        <f>AQ942+AS942+AT942+AU942+AV942</f>
        <v>830</v>
      </c>
      <c r="AX942" s="48">
        <f>AR942+AV942</f>
        <v>0</v>
      </c>
      <c r="AY942" s="48"/>
      <c r="AZ942" s="48"/>
      <c r="BA942" s="48"/>
      <c r="BB942" s="48"/>
      <c r="BC942" s="48">
        <f>AW942+AY942+AZ942+BA942+BB942</f>
        <v>830</v>
      </c>
      <c r="BD942" s="48">
        <f>AX942+BB942</f>
        <v>0</v>
      </c>
      <c r="BE942" s="48"/>
      <c r="BF942" s="48"/>
      <c r="BG942" s="48"/>
      <c r="BH942" s="48"/>
      <c r="BI942" s="48">
        <f>BC942+BE942+BF942+BG942+BH942</f>
        <v>830</v>
      </c>
      <c r="BJ942" s="48">
        <f>BD942+BH942</f>
        <v>0</v>
      </c>
      <c r="BK942" s="48"/>
      <c r="BL942" s="48"/>
      <c r="BM942" s="48"/>
      <c r="BN942" s="48"/>
      <c r="BO942" s="48">
        <f>BI942+BK942+BL942+BM942+BN942</f>
        <v>830</v>
      </c>
      <c r="BP942" s="48">
        <f>BJ942+BN942</f>
        <v>0</v>
      </c>
      <c r="BQ942" s="48"/>
      <c r="BR942" s="48"/>
      <c r="BS942" s="48"/>
      <c r="BT942" s="48"/>
      <c r="BU942" s="48">
        <f>BO942+BQ942+BR942+BS942+BT942</f>
        <v>830</v>
      </c>
      <c r="BV942" s="48">
        <f>BP942+BT942</f>
        <v>0</v>
      </c>
      <c r="BW942" s="48"/>
      <c r="BX942" s="48"/>
      <c r="BY942" s="48"/>
      <c r="BZ942" s="48"/>
      <c r="CA942" s="48">
        <f>BU942+BW942+BX942+BY942+BZ942</f>
        <v>830</v>
      </c>
      <c r="CB942" s="48">
        <f>BV942+BZ942</f>
        <v>0</v>
      </c>
      <c r="CC942" s="48"/>
      <c r="CD942" s="48"/>
      <c r="CE942" s="48"/>
      <c r="CF942" s="48"/>
      <c r="CG942" s="48">
        <f>CA942+CC942+CD942+CE942+CF942</f>
        <v>830</v>
      </c>
      <c r="CH942" s="48">
        <f>CB942+CF942</f>
        <v>0</v>
      </c>
      <c r="CI942" s="48"/>
      <c r="CJ942" s="48"/>
      <c r="CK942" s="48"/>
      <c r="CL942" s="48"/>
      <c r="CM942" s="48">
        <f>CG942+CI942+CJ942+CK942+CL942</f>
        <v>830</v>
      </c>
      <c r="CN942" s="48">
        <f>CH942+CL942</f>
        <v>0</v>
      </c>
      <c r="CO942" s="48">
        <v>824</v>
      </c>
      <c r="CP942" s="48">
        <f>CJ942+CN942</f>
        <v>0</v>
      </c>
      <c r="CQ942" s="116">
        <f t="shared" si="2671"/>
        <v>99.277108433734938</v>
      </c>
      <c r="CR942" s="116"/>
    </row>
    <row r="943" spans="1:96" ht="19.5" customHeight="1">
      <c r="A943" s="20" t="s">
        <v>59</v>
      </c>
      <c r="B943" s="31">
        <v>913</v>
      </c>
      <c r="C943" s="18" t="s">
        <v>7</v>
      </c>
      <c r="D943" s="18" t="s">
        <v>107</v>
      </c>
      <c r="E943" s="18" t="s">
        <v>202</v>
      </c>
      <c r="F943" s="18">
        <v>800</v>
      </c>
      <c r="G943" s="6">
        <f t="shared" ref="G943:BR943" si="2791">G944</f>
        <v>3</v>
      </c>
      <c r="H943" s="6">
        <f t="shared" si="2791"/>
        <v>0</v>
      </c>
      <c r="I943" s="6">
        <f t="shared" si="2791"/>
        <v>0</v>
      </c>
      <c r="J943" s="6">
        <f t="shared" si="2791"/>
        <v>0</v>
      </c>
      <c r="K943" s="6">
        <f t="shared" si="2791"/>
        <v>0</v>
      </c>
      <c r="L943" s="6">
        <f t="shared" si="2791"/>
        <v>0</v>
      </c>
      <c r="M943" s="6">
        <f t="shared" si="2791"/>
        <v>3</v>
      </c>
      <c r="N943" s="6">
        <f t="shared" si="2791"/>
        <v>0</v>
      </c>
      <c r="O943" s="6">
        <f t="shared" si="2791"/>
        <v>0</v>
      </c>
      <c r="P943" s="6">
        <f t="shared" si="2791"/>
        <v>0</v>
      </c>
      <c r="Q943" s="6">
        <f t="shared" si="2791"/>
        <v>0</v>
      </c>
      <c r="R943" s="6">
        <f t="shared" si="2791"/>
        <v>0</v>
      </c>
      <c r="S943" s="6">
        <f t="shared" si="2791"/>
        <v>3</v>
      </c>
      <c r="T943" s="6">
        <f t="shared" si="2791"/>
        <v>0</v>
      </c>
      <c r="U943" s="6">
        <f t="shared" si="2791"/>
        <v>0</v>
      </c>
      <c r="V943" s="6">
        <f t="shared" si="2791"/>
        <v>0</v>
      </c>
      <c r="W943" s="6">
        <f t="shared" si="2791"/>
        <v>0</v>
      </c>
      <c r="X943" s="6">
        <f t="shared" si="2791"/>
        <v>0</v>
      </c>
      <c r="Y943" s="6">
        <f t="shared" si="2791"/>
        <v>3</v>
      </c>
      <c r="Z943" s="6">
        <f t="shared" si="2791"/>
        <v>0</v>
      </c>
      <c r="AA943" s="6">
        <f t="shared" si="2791"/>
        <v>0</v>
      </c>
      <c r="AB943" s="6">
        <f t="shared" si="2791"/>
        <v>0</v>
      </c>
      <c r="AC943" s="6">
        <f t="shared" si="2791"/>
        <v>0</v>
      </c>
      <c r="AD943" s="6">
        <f t="shared" si="2791"/>
        <v>0</v>
      </c>
      <c r="AE943" s="6">
        <f t="shared" si="2791"/>
        <v>3</v>
      </c>
      <c r="AF943" s="6">
        <f t="shared" si="2791"/>
        <v>0</v>
      </c>
      <c r="AG943" s="6">
        <f t="shared" si="2791"/>
        <v>0</v>
      </c>
      <c r="AH943" s="6">
        <f t="shared" si="2791"/>
        <v>0</v>
      </c>
      <c r="AI943" s="6">
        <f t="shared" si="2791"/>
        <v>0</v>
      </c>
      <c r="AJ943" s="6">
        <f t="shared" si="2791"/>
        <v>0</v>
      </c>
      <c r="AK943" s="6">
        <f t="shared" si="2791"/>
        <v>3</v>
      </c>
      <c r="AL943" s="6">
        <f t="shared" si="2791"/>
        <v>0</v>
      </c>
      <c r="AM943" s="6">
        <f t="shared" si="2791"/>
        <v>0</v>
      </c>
      <c r="AN943" s="6">
        <f t="shared" si="2791"/>
        <v>0</v>
      </c>
      <c r="AO943" s="6">
        <f t="shared" si="2791"/>
        <v>0</v>
      </c>
      <c r="AP943" s="6">
        <f t="shared" si="2791"/>
        <v>0</v>
      </c>
      <c r="AQ943" s="6">
        <f t="shared" si="2791"/>
        <v>3</v>
      </c>
      <c r="AR943" s="6">
        <f t="shared" si="2791"/>
        <v>0</v>
      </c>
      <c r="AS943" s="6">
        <f t="shared" si="2791"/>
        <v>0</v>
      </c>
      <c r="AT943" s="6">
        <f t="shared" si="2791"/>
        <v>0</v>
      </c>
      <c r="AU943" s="6">
        <f t="shared" si="2791"/>
        <v>0</v>
      </c>
      <c r="AV943" s="6">
        <f t="shared" si="2791"/>
        <v>0</v>
      </c>
      <c r="AW943" s="6">
        <f t="shared" si="2791"/>
        <v>3</v>
      </c>
      <c r="AX943" s="6">
        <f t="shared" si="2791"/>
        <v>0</v>
      </c>
      <c r="AY943" s="6">
        <f t="shared" si="2791"/>
        <v>0</v>
      </c>
      <c r="AZ943" s="6">
        <f t="shared" si="2791"/>
        <v>0</v>
      </c>
      <c r="BA943" s="6">
        <f t="shared" si="2791"/>
        <v>0</v>
      </c>
      <c r="BB943" s="6">
        <f t="shared" si="2791"/>
        <v>0</v>
      </c>
      <c r="BC943" s="6">
        <f t="shared" si="2791"/>
        <v>3</v>
      </c>
      <c r="BD943" s="6">
        <f t="shared" si="2791"/>
        <v>0</v>
      </c>
      <c r="BE943" s="6">
        <f t="shared" si="2791"/>
        <v>0</v>
      </c>
      <c r="BF943" s="6">
        <f t="shared" si="2791"/>
        <v>0</v>
      </c>
      <c r="BG943" s="6">
        <f t="shared" si="2791"/>
        <v>0</v>
      </c>
      <c r="BH943" s="6">
        <f t="shared" si="2791"/>
        <v>0</v>
      </c>
      <c r="BI943" s="6">
        <f t="shared" si="2791"/>
        <v>3</v>
      </c>
      <c r="BJ943" s="6">
        <f t="shared" si="2791"/>
        <v>0</v>
      </c>
      <c r="BK943" s="6">
        <f t="shared" si="2791"/>
        <v>0</v>
      </c>
      <c r="BL943" s="6">
        <f t="shared" si="2791"/>
        <v>0</v>
      </c>
      <c r="BM943" s="6">
        <f t="shared" si="2791"/>
        <v>0</v>
      </c>
      <c r="BN943" s="6">
        <f t="shared" si="2791"/>
        <v>0</v>
      </c>
      <c r="BO943" s="6">
        <f t="shared" si="2791"/>
        <v>3</v>
      </c>
      <c r="BP943" s="6">
        <f t="shared" si="2791"/>
        <v>0</v>
      </c>
      <c r="BQ943" s="6">
        <f t="shared" si="2791"/>
        <v>0</v>
      </c>
      <c r="BR943" s="6">
        <f t="shared" si="2791"/>
        <v>0</v>
      </c>
      <c r="BS943" s="6">
        <f t="shared" ref="BS943:CP943" si="2792">BS944</f>
        <v>0</v>
      </c>
      <c r="BT943" s="6">
        <f t="shared" si="2792"/>
        <v>0</v>
      </c>
      <c r="BU943" s="6">
        <f t="shared" si="2792"/>
        <v>3</v>
      </c>
      <c r="BV943" s="6">
        <f t="shared" si="2792"/>
        <v>0</v>
      </c>
      <c r="BW943" s="6">
        <f t="shared" si="2792"/>
        <v>0</v>
      </c>
      <c r="BX943" s="6">
        <f t="shared" si="2792"/>
        <v>0</v>
      </c>
      <c r="BY943" s="6">
        <f t="shared" si="2792"/>
        <v>0</v>
      </c>
      <c r="BZ943" s="6">
        <f t="shared" si="2792"/>
        <v>0</v>
      </c>
      <c r="CA943" s="6">
        <f t="shared" si="2792"/>
        <v>3</v>
      </c>
      <c r="CB943" s="6">
        <f t="shared" si="2792"/>
        <v>0</v>
      </c>
      <c r="CC943" s="6">
        <f t="shared" si="2792"/>
        <v>0</v>
      </c>
      <c r="CD943" s="6">
        <f t="shared" si="2792"/>
        <v>0</v>
      </c>
      <c r="CE943" s="6">
        <f t="shared" si="2792"/>
        <v>0</v>
      </c>
      <c r="CF943" s="6">
        <f t="shared" si="2792"/>
        <v>0</v>
      </c>
      <c r="CG943" s="6">
        <f t="shared" si="2792"/>
        <v>3</v>
      </c>
      <c r="CH943" s="6">
        <f t="shared" si="2792"/>
        <v>0</v>
      </c>
      <c r="CI943" s="6">
        <f t="shared" si="2792"/>
        <v>0</v>
      </c>
      <c r="CJ943" s="6">
        <f t="shared" si="2792"/>
        <v>0</v>
      </c>
      <c r="CK943" s="6">
        <f t="shared" si="2792"/>
        <v>0</v>
      </c>
      <c r="CL943" s="6">
        <f t="shared" si="2792"/>
        <v>0</v>
      </c>
      <c r="CM943" s="6">
        <f t="shared" si="2792"/>
        <v>3</v>
      </c>
      <c r="CN943" s="6">
        <f t="shared" si="2792"/>
        <v>0</v>
      </c>
      <c r="CO943" s="6">
        <f t="shared" si="2792"/>
        <v>1</v>
      </c>
      <c r="CP943" s="6">
        <f t="shared" si="2792"/>
        <v>0</v>
      </c>
      <c r="CQ943" s="32">
        <f t="shared" si="2671"/>
        <v>33.333333333333329</v>
      </c>
      <c r="CR943" s="32"/>
    </row>
    <row r="944" spans="1:96" ht="19.5" customHeight="1">
      <c r="A944" s="20" t="s">
        <v>85</v>
      </c>
      <c r="B944" s="31">
        <v>913</v>
      </c>
      <c r="C944" s="18" t="s">
        <v>7</v>
      </c>
      <c r="D944" s="18" t="s">
        <v>107</v>
      </c>
      <c r="E944" s="18" t="s">
        <v>202</v>
      </c>
      <c r="F944" s="18">
        <v>850</v>
      </c>
      <c r="G944" s="48">
        <v>3</v>
      </c>
      <c r="H944" s="48"/>
      <c r="I944" s="48"/>
      <c r="J944" s="48"/>
      <c r="K944" s="48"/>
      <c r="L944" s="48"/>
      <c r="M944" s="48">
        <f>G944+I944+J944+K944+L944</f>
        <v>3</v>
      </c>
      <c r="N944" s="48">
        <f>H944+L944</f>
        <v>0</v>
      </c>
      <c r="O944" s="48"/>
      <c r="P944" s="48"/>
      <c r="Q944" s="48"/>
      <c r="R944" s="48"/>
      <c r="S944" s="48">
        <f>M944+O944+P944+Q944+R944</f>
        <v>3</v>
      </c>
      <c r="T944" s="48">
        <f>N944+R944</f>
        <v>0</v>
      </c>
      <c r="U944" s="48"/>
      <c r="V944" s="48"/>
      <c r="W944" s="48"/>
      <c r="X944" s="48"/>
      <c r="Y944" s="48">
        <f>S944+U944+V944+W944+X944</f>
        <v>3</v>
      </c>
      <c r="Z944" s="48">
        <f>T944+X944</f>
        <v>0</v>
      </c>
      <c r="AA944" s="48"/>
      <c r="AB944" s="48"/>
      <c r="AC944" s="48"/>
      <c r="AD944" s="48"/>
      <c r="AE944" s="48">
        <f>Y944+AA944+AB944+AC944+AD944</f>
        <v>3</v>
      </c>
      <c r="AF944" s="48">
        <f>Z944+AD944</f>
        <v>0</v>
      </c>
      <c r="AG944" s="48"/>
      <c r="AH944" s="48"/>
      <c r="AI944" s="48"/>
      <c r="AJ944" s="48"/>
      <c r="AK944" s="48">
        <f>AE944+AG944+AH944+AI944+AJ944</f>
        <v>3</v>
      </c>
      <c r="AL944" s="48">
        <f>AF944+AJ944</f>
        <v>0</v>
      </c>
      <c r="AM944" s="48"/>
      <c r="AN944" s="48"/>
      <c r="AO944" s="48"/>
      <c r="AP944" s="48"/>
      <c r="AQ944" s="48">
        <f>AK944+AM944+AN944+AO944+AP944</f>
        <v>3</v>
      </c>
      <c r="AR944" s="48">
        <f>AL944+AP944</f>
        <v>0</v>
      </c>
      <c r="AS944" s="48"/>
      <c r="AT944" s="48"/>
      <c r="AU944" s="48"/>
      <c r="AV944" s="48"/>
      <c r="AW944" s="48">
        <f>AQ944+AS944+AT944+AU944+AV944</f>
        <v>3</v>
      </c>
      <c r="AX944" s="48">
        <f>AR944+AV944</f>
        <v>0</v>
      </c>
      <c r="AY944" s="48"/>
      <c r="AZ944" s="48"/>
      <c r="BA944" s="48"/>
      <c r="BB944" s="48"/>
      <c r="BC944" s="48">
        <f>AW944+AY944+AZ944+BA944+BB944</f>
        <v>3</v>
      </c>
      <c r="BD944" s="48">
        <f>AX944+BB944</f>
        <v>0</v>
      </c>
      <c r="BE944" s="48"/>
      <c r="BF944" s="48"/>
      <c r="BG944" s="48"/>
      <c r="BH944" s="48"/>
      <c r="BI944" s="48">
        <f>BC944+BE944+BF944+BG944+BH944</f>
        <v>3</v>
      </c>
      <c r="BJ944" s="48">
        <f>BD944+BH944</f>
        <v>0</v>
      </c>
      <c r="BK944" s="48"/>
      <c r="BL944" s="48"/>
      <c r="BM944" s="48"/>
      <c r="BN944" s="48"/>
      <c r="BO944" s="48">
        <f>BI944+BK944+BL944+BM944+BN944</f>
        <v>3</v>
      </c>
      <c r="BP944" s="48">
        <f>BJ944+BN944</f>
        <v>0</v>
      </c>
      <c r="BQ944" s="48"/>
      <c r="BR944" s="48"/>
      <c r="BS944" s="48"/>
      <c r="BT944" s="48"/>
      <c r="BU944" s="48">
        <f>BO944+BQ944+BR944+BS944+BT944</f>
        <v>3</v>
      </c>
      <c r="BV944" s="48">
        <f>BP944+BT944</f>
        <v>0</v>
      </c>
      <c r="BW944" s="48"/>
      <c r="BX944" s="48"/>
      <c r="BY944" s="48"/>
      <c r="BZ944" s="48"/>
      <c r="CA944" s="48">
        <f>BU944+BW944+BX944+BY944+BZ944</f>
        <v>3</v>
      </c>
      <c r="CB944" s="48">
        <f>BV944+BZ944</f>
        <v>0</v>
      </c>
      <c r="CC944" s="48"/>
      <c r="CD944" s="48"/>
      <c r="CE944" s="48"/>
      <c r="CF944" s="48"/>
      <c r="CG944" s="48">
        <f>CA944+CC944+CD944+CE944+CF944</f>
        <v>3</v>
      </c>
      <c r="CH944" s="48">
        <f>CB944+CF944</f>
        <v>0</v>
      </c>
      <c r="CI944" s="48"/>
      <c r="CJ944" s="48"/>
      <c r="CK944" s="48"/>
      <c r="CL944" s="48"/>
      <c r="CM944" s="48">
        <f>CG944+CI944+CJ944+CK944+CL944</f>
        <v>3</v>
      </c>
      <c r="CN944" s="48">
        <f>CH944+CL944</f>
        <v>0</v>
      </c>
      <c r="CO944" s="48">
        <v>1</v>
      </c>
      <c r="CP944" s="48">
        <f>CJ944+CN944</f>
        <v>0</v>
      </c>
      <c r="CQ944" s="116">
        <f t="shared" si="2671"/>
        <v>33.333333333333329</v>
      </c>
      <c r="CR944" s="116"/>
    </row>
    <row r="945" spans="1:96" ht="51" hidden="1">
      <c r="A945" s="55" t="s">
        <v>644</v>
      </c>
      <c r="B945" s="36" t="s">
        <v>182</v>
      </c>
      <c r="C945" s="36" t="s">
        <v>7</v>
      </c>
      <c r="D945" s="36" t="s">
        <v>107</v>
      </c>
      <c r="E945" s="36" t="s">
        <v>577</v>
      </c>
      <c r="F945" s="18"/>
      <c r="G945" s="6">
        <f t="shared" ref="G945:V946" si="2793">G946</f>
        <v>0</v>
      </c>
      <c r="H945" s="6">
        <f t="shared" si="2793"/>
        <v>0</v>
      </c>
      <c r="I945" s="6">
        <f t="shared" si="2793"/>
        <v>0</v>
      </c>
      <c r="J945" s="6">
        <f t="shared" si="2793"/>
        <v>0</v>
      </c>
      <c r="K945" s="6">
        <f t="shared" si="2793"/>
        <v>0</v>
      </c>
      <c r="L945" s="6">
        <f t="shared" si="2793"/>
        <v>0</v>
      </c>
      <c r="M945" s="6">
        <f t="shared" si="2793"/>
        <v>0</v>
      </c>
      <c r="N945" s="6">
        <f t="shared" si="2793"/>
        <v>0</v>
      </c>
      <c r="O945" s="6">
        <f t="shared" si="2793"/>
        <v>0</v>
      </c>
      <c r="P945" s="6">
        <f t="shared" si="2793"/>
        <v>0</v>
      </c>
      <c r="Q945" s="6">
        <f t="shared" si="2793"/>
        <v>0</v>
      </c>
      <c r="R945" s="6">
        <f t="shared" si="2793"/>
        <v>0</v>
      </c>
      <c r="S945" s="6">
        <f t="shared" si="2793"/>
        <v>0</v>
      </c>
      <c r="T945" s="6">
        <f t="shared" si="2793"/>
        <v>0</v>
      </c>
      <c r="U945" s="6">
        <f t="shared" si="2793"/>
        <v>0</v>
      </c>
      <c r="V945" s="6">
        <f t="shared" si="2793"/>
        <v>0</v>
      </c>
      <c r="W945" s="6">
        <f t="shared" ref="U945:AJ946" si="2794">W946</f>
        <v>0</v>
      </c>
      <c r="X945" s="6">
        <f t="shared" si="2794"/>
        <v>0</v>
      </c>
      <c r="Y945" s="6">
        <f t="shared" si="2794"/>
        <v>0</v>
      </c>
      <c r="Z945" s="6">
        <f t="shared" si="2794"/>
        <v>0</v>
      </c>
      <c r="AA945" s="6">
        <f t="shared" si="2794"/>
        <v>0</v>
      </c>
      <c r="AB945" s="6">
        <f t="shared" si="2794"/>
        <v>0</v>
      </c>
      <c r="AC945" s="6">
        <f t="shared" si="2794"/>
        <v>0</v>
      </c>
      <c r="AD945" s="6">
        <f t="shared" si="2794"/>
        <v>0</v>
      </c>
      <c r="AE945" s="6">
        <f t="shared" si="2794"/>
        <v>0</v>
      </c>
      <c r="AF945" s="6">
        <f t="shared" si="2794"/>
        <v>0</v>
      </c>
      <c r="AG945" s="6">
        <f t="shared" si="2794"/>
        <v>0</v>
      </c>
      <c r="AH945" s="6">
        <f t="shared" si="2794"/>
        <v>0</v>
      </c>
      <c r="AI945" s="6">
        <f t="shared" si="2794"/>
        <v>0</v>
      </c>
      <c r="AJ945" s="6">
        <f t="shared" si="2794"/>
        <v>0</v>
      </c>
      <c r="AK945" s="6">
        <f t="shared" ref="AG945:AY946" si="2795">AK946</f>
        <v>0</v>
      </c>
      <c r="AL945" s="6">
        <f t="shared" si="2795"/>
        <v>0</v>
      </c>
      <c r="AM945" s="6">
        <f t="shared" si="2795"/>
        <v>0</v>
      </c>
      <c r="AN945" s="6">
        <f t="shared" si="2795"/>
        <v>0</v>
      </c>
      <c r="AO945" s="6">
        <f t="shared" si="2795"/>
        <v>0</v>
      </c>
      <c r="AP945" s="6">
        <f t="shared" si="2795"/>
        <v>0</v>
      </c>
      <c r="AQ945" s="6">
        <f t="shared" si="2795"/>
        <v>0</v>
      </c>
      <c r="AR945" s="6">
        <f t="shared" si="2795"/>
        <v>0</v>
      </c>
      <c r="AS945" s="6">
        <f t="shared" si="2795"/>
        <v>0</v>
      </c>
      <c r="AT945" s="6">
        <f t="shared" si="2795"/>
        <v>0</v>
      </c>
      <c r="AU945" s="6">
        <f t="shared" si="2795"/>
        <v>0</v>
      </c>
      <c r="AV945" s="6">
        <f t="shared" si="2795"/>
        <v>0</v>
      </c>
      <c r="AW945" s="6">
        <f t="shared" si="2795"/>
        <v>0</v>
      </c>
      <c r="AX945" s="6">
        <f t="shared" si="2795"/>
        <v>0</v>
      </c>
      <c r="AY945" s="6">
        <f t="shared" si="2795"/>
        <v>0</v>
      </c>
      <c r="AZ945" s="6">
        <f t="shared" ref="AY945:BN946" si="2796">AZ946</f>
        <v>0</v>
      </c>
      <c r="BA945" s="6">
        <f t="shared" si="2796"/>
        <v>0</v>
      </c>
      <c r="BB945" s="6">
        <f t="shared" si="2796"/>
        <v>0</v>
      </c>
      <c r="BC945" s="6">
        <f t="shared" si="2796"/>
        <v>0</v>
      </c>
      <c r="BD945" s="6">
        <f t="shared" si="2796"/>
        <v>0</v>
      </c>
      <c r="BE945" s="6">
        <f t="shared" si="2796"/>
        <v>0</v>
      </c>
      <c r="BF945" s="6">
        <f t="shared" si="2796"/>
        <v>0</v>
      </c>
      <c r="BG945" s="6">
        <f t="shared" si="2796"/>
        <v>0</v>
      </c>
      <c r="BH945" s="6">
        <f t="shared" si="2796"/>
        <v>0</v>
      </c>
      <c r="BI945" s="6">
        <f t="shared" si="2796"/>
        <v>0</v>
      </c>
      <c r="BJ945" s="6">
        <f t="shared" si="2796"/>
        <v>0</v>
      </c>
      <c r="BK945" s="6">
        <f t="shared" si="2796"/>
        <v>0</v>
      </c>
      <c r="BL945" s="6">
        <f t="shared" si="2796"/>
        <v>0</v>
      </c>
      <c r="BM945" s="6">
        <f t="shared" si="2796"/>
        <v>0</v>
      </c>
      <c r="BN945" s="6">
        <f t="shared" si="2796"/>
        <v>0</v>
      </c>
      <c r="BO945" s="6">
        <f t="shared" ref="BK945:BZ946" si="2797">BO946</f>
        <v>0</v>
      </c>
      <c r="BP945" s="6">
        <f t="shared" si="2797"/>
        <v>0</v>
      </c>
      <c r="BQ945" s="6">
        <f t="shared" si="2797"/>
        <v>0</v>
      </c>
      <c r="BR945" s="6">
        <f t="shared" si="2797"/>
        <v>0</v>
      </c>
      <c r="BS945" s="6">
        <f t="shared" si="2797"/>
        <v>0</v>
      </c>
      <c r="BT945" s="6">
        <f t="shared" si="2797"/>
        <v>0</v>
      </c>
      <c r="BU945" s="6">
        <f t="shared" si="2797"/>
        <v>0</v>
      </c>
      <c r="BV945" s="6">
        <f t="shared" si="2797"/>
        <v>0</v>
      </c>
      <c r="BW945" s="6">
        <f t="shared" si="2797"/>
        <v>0</v>
      </c>
      <c r="BX945" s="6">
        <f t="shared" si="2797"/>
        <v>0</v>
      </c>
      <c r="BY945" s="6">
        <f t="shared" si="2797"/>
        <v>0</v>
      </c>
      <c r="BZ945" s="6">
        <f t="shared" si="2797"/>
        <v>0</v>
      </c>
      <c r="CA945" s="6">
        <f t="shared" ref="BW945:CL946" si="2798">CA946</f>
        <v>0</v>
      </c>
      <c r="CB945" s="6">
        <f t="shared" si="2798"/>
        <v>0</v>
      </c>
      <c r="CC945" s="6">
        <f t="shared" si="2798"/>
        <v>0</v>
      </c>
      <c r="CD945" s="6">
        <f t="shared" si="2798"/>
        <v>0</v>
      </c>
      <c r="CE945" s="6">
        <f t="shared" si="2798"/>
        <v>0</v>
      </c>
      <c r="CF945" s="6">
        <f t="shared" si="2798"/>
        <v>0</v>
      </c>
      <c r="CG945" s="6">
        <f t="shared" si="2798"/>
        <v>0</v>
      </c>
      <c r="CH945" s="6">
        <f t="shared" si="2798"/>
        <v>0</v>
      </c>
      <c r="CI945" s="6">
        <f t="shared" si="2798"/>
        <v>0</v>
      </c>
      <c r="CJ945" s="6">
        <f t="shared" si="2798"/>
        <v>0</v>
      </c>
      <c r="CK945" s="6">
        <f t="shared" si="2798"/>
        <v>0</v>
      </c>
      <c r="CL945" s="6">
        <f t="shared" si="2798"/>
        <v>0</v>
      </c>
      <c r="CM945" s="6">
        <f t="shared" ref="CI945:CP946" si="2799">CM946</f>
        <v>0</v>
      </c>
      <c r="CN945" s="6">
        <f t="shared" si="2799"/>
        <v>0</v>
      </c>
      <c r="CO945" s="6">
        <f t="shared" si="2799"/>
        <v>0</v>
      </c>
      <c r="CP945" s="6">
        <f t="shared" si="2799"/>
        <v>0</v>
      </c>
      <c r="CQ945" s="32" t="e">
        <f t="shared" si="2671"/>
        <v>#DIV/0!</v>
      </c>
      <c r="CR945" s="32"/>
    </row>
    <row r="946" spans="1:96" ht="33" hidden="1">
      <c r="A946" s="27" t="s">
        <v>11</v>
      </c>
      <c r="B946" s="36" t="s">
        <v>182</v>
      </c>
      <c r="C946" s="36" t="s">
        <v>7</v>
      </c>
      <c r="D946" s="36" t="s">
        <v>107</v>
      </c>
      <c r="E946" s="36" t="s">
        <v>577</v>
      </c>
      <c r="F946" s="36" t="s">
        <v>12</v>
      </c>
      <c r="G946" s="6">
        <f t="shared" si="2793"/>
        <v>0</v>
      </c>
      <c r="H946" s="6">
        <f t="shared" si="2793"/>
        <v>0</v>
      </c>
      <c r="I946" s="6">
        <f t="shared" si="2793"/>
        <v>0</v>
      </c>
      <c r="J946" s="6">
        <f t="shared" si="2793"/>
        <v>0</v>
      </c>
      <c r="K946" s="6">
        <f t="shared" si="2793"/>
        <v>0</v>
      </c>
      <c r="L946" s="6">
        <f t="shared" si="2793"/>
        <v>0</v>
      </c>
      <c r="M946" s="6">
        <f t="shared" si="2793"/>
        <v>0</v>
      </c>
      <c r="N946" s="6">
        <f t="shared" si="2793"/>
        <v>0</v>
      </c>
      <c r="O946" s="6">
        <f t="shared" si="2793"/>
        <v>0</v>
      </c>
      <c r="P946" s="6">
        <f t="shared" si="2793"/>
        <v>0</v>
      </c>
      <c r="Q946" s="6">
        <f t="shared" si="2793"/>
        <v>0</v>
      </c>
      <c r="R946" s="6">
        <f t="shared" si="2793"/>
        <v>0</v>
      </c>
      <c r="S946" s="6">
        <f t="shared" si="2793"/>
        <v>0</v>
      </c>
      <c r="T946" s="6">
        <f t="shared" si="2793"/>
        <v>0</v>
      </c>
      <c r="U946" s="6">
        <f t="shared" si="2794"/>
        <v>0</v>
      </c>
      <c r="V946" s="6">
        <f t="shared" si="2794"/>
        <v>0</v>
      </c>
      <c r="W946" s="6">
        <f t="shared" si="2794"/>
        <v>0</v>
      </c>
      <c r="X946" s="6">
        <f t="shared" si="2794"/>
        <v>0</v>
      </c>
      <c r="Y946" s="6">
        <f t="shared" si="2794"/>
        <v>0</v>
      </c>
      <c r="Z946" s="6">
        <f t="shared" si="2794"/>
        <v>0</v>
      </c>
      <c r="AA946" s="6">
        <f t="shared" si="2794"/>
        <v>0</v>
      </c>
      <c r="AB946" s="6">
        <f t="shared" si="2794"/>
        <v>0</v>
      </c>
      <c r="AC946" s="6">
        <f t="shared" si="2794"/>
        <v>0</v>
      </c>
      <c r="AD946" s="6">
        <f t="shared" si="2794"/>
        <v>0</v>
      </c>
      <c r="AE946" s="6">
        <f t="shared" si="2794"/>
        <v>0</v>
      </c>
      <c r="AF946" s="6">
        <f t="shared" si="2794"/>
        <v>0</v>
      </c>
      <c r="AG946" s="6">
        <f t="shared" si="2795"/>
        <v>0</v>
      </c>
      <c r="AH946" s="6">
        <f t="shared" si="2795"/>
        <v>0</v>
      </c>
      <c r="AI946" s="6">
        <f t="shared" si="2795"/>
        <v>0</v>
      </c>
      <c r="AJ946" s="6">
        <f t="shared" si="2795"/>
        <v>0</v>
      </c>
      <c r="AK946" s="6">
        <f t="shared" si="2795"/>
        <v>0</v>
      </c>
      <c r="AL946" s="6">
        <f t="shared" si="2795"/>
        <v>0</v>
      </c>
      <c r="AM946" s="6">
        <f t="shared" si="2795"/>
        <v>0</v>
      </c>
      <c r="AN946" s="6">
        <f t="shared" si="2795"/>
        <v>0</v>
      </c>
      <c r="AO946" s="6">
        <f t="shared" si="2795"/>
        <v>0</v>
      </c>
      <c r="AP946" s="6">
        <f t="shared" si="2795"/>
        <v>0</v>
      </c>
      <c r="AQ946" s="6">
        <f t="shared" si="2795"/>
        <v>0</v>
      </c>
      <c r="AR946" s="6">
        <f t="shared" si="2795"/>
        <v>0</v>
      </c>
      <c r="AS946" s="6">
        <f t="shared" si="2795"/>
        <v>0</v>
      </c>
      <c r="AT946" s="6">
        <f t="shared" si="2795"/>
        <v>0</v>
      </c>
      <c r="AU946" s="6">
        <f t="shared" si="2795"/>
        <v>0</v>
      </c>
      <c r="AV946" s="6">
        <f t="shared" si="2795"/>
        <v>0</v>
      </c>
      <c r="AW946" s="6">
        <f t="shared" si="2795"/>
        <v>0</v>
      </c>
      <c r="AX946" s="6">
        <f t="shared" si="2795"/>
        <v>0</v>
      </c>
      <c r="AY946" s="6">
        <f t="shared" si="2796"/>
        <v>0</v>
      </c>
      <c r="AZ946" s="6">
        <f t="shared" si="2796"/>
        <v>0</v>
      </c>
      <c r="BA946" s="6">
        <f t="shared" si="2796"/>
        <v>0</v>
      </c>
      <c r="BB946" s="6">
        <f t="shared" si="2796"/>
        <v>0</v>
      </c>
      <c r="BC946" s="6">
        <f t="shared" si="2796"/>
        <v>0</v>
      </c>
      <c r="BD946" s="6">
        <f t="shared" si="2796"/>
        <v>0</v>
      </c>
      <c r="BE946" s="6">
        <f t="shared" si="2796"/>
        <v>0</v>
      </c>
      <c r="BF946" s="6">
        <f t="shared" si="2796"/>
        <v>0</v>
      </c>
      <c r="BG946" s="6">
        <f t="shared" si="2796"/>
        <v>0</v>
      </c>
      <c r="BH946" s="6">
        <f t="shared" si="2796"/>
        <v>0</v>
      </c>
      <c r="BI946" s="6">
        <f t="shared" si="2796"/>
        <v>0</v>
      </c>
      <c r="BJ946" s="6">
        <f t="shared" si="2796"/>
        <v>0</v>
      </c>
      <c r="BK946" s="6">
        <f t="shared" si="2797"/>
        <v>0</v>
      </c>
      <c r="BL946" s="6">
        <f t="shared" si="2797"/>
        <v>0</v>
      </c>
      <c r="BM946" s="6">
        <f t="shared" si="2797"/>
        <v>0</v>
      </c>
      <c r="BN946" s="6">
        <f t="shared" si="2797"/>
        <v>0</v>
      </c>
      <c r="BO946" s="6">
        <f t="shared" si="2797"/>
        <v>0</v>
      </c>
      <c r="BP946" s="6">
        <f t="shared" si="2797"/>
        <v>0</v>
      </c>
      <c r="BQ946" s="6">
        <f t="shared" si="2797"/>
        <v>0</v>
      </c>
      <c r="BR946" s="6">
        <f t="shared" si="2797"/>
        <v>0</v>
      </c>
      <c r="BS946" s="6">
        <f t="shared" si="2797"/>
        <v>0</v>
      </c>
      <c r="BT946" s="6">
        <f t="shared" si="2797"/>
        <v>0</v>
      </c>
      <c r="BU946" s="6">
        <f t="shared" si="2797"/>
        <v>0</v>
      </c>
      <c r="BV946" s="6">
        <f t="shared" si="2797"/>
        <v>0</v>
      </c>
      <c r="BW946" s="6">
        <f t="shared" si="2798"/>
        <v>0</v>
      </c>
      <c r="BX946" s="6">
        <f t="shared" si="2798"/>
        <v>0</v>
      </c>
      <c r="BY946" s="6">
        <f t="shared" si="2798"/>
        <v>0</v>
      </c>
      <c r="BZ946" s="6">
        <f t="shared" si="2798"/>
        <v>0</v>
      </c>
      <c r="CA946" s="6">
        <f t="shared" si="2798"/>
        <v>0</v>
      </c>
      <c r="CB946" s="6">
        <f t="shared" si="2798"/>
        <v>0</v>
      </c>
      <c r="CC946" s="6">
        <f t="shared" si="2798"/>
        <v>0</v>
      </c>
      <c r="CD946" s="6">
        <f t="shared" si="2798"/>
        <v>0</v>
      </c>
      <c r="CE946" s="6">
        <f t="shared" si="2798"/>
        <v>0</v>
      </c>
      <c r="CF946" s="6">
        <f t="shared" si="2798"/>
        <v>0</v>
      </c>
      <c r="CG946" s="6">
        <f t="shared" si="2798"/>
        <v>0</v>
      </c>
      <c r="CH946" s="6">
        <f t="shared" si="2798"/>
        <v>0</v>
      </c>
      <c r="CI946" s="6">
        <f t="shared" si="2799"/>
        <v>0</v>
      </c>
      <c r="CJ946" s="6">
        <f t="shared" si="2799"/>
        <v>0</v>
      </c>
      <c r="CK946" s="6">
        <f t="shared" si="2799"/>
        <v>0</v>
      </c>
      <c r="CL946" s="6">
        <f t="shared" si="2799"/>
        <v>0</v>
      </c>
      <c r="CM946" s="6">
        <f t="shared" si="2799"/>
        <v>0</v>
      </c>
      <c r="CN946" s="6">
        <f t="shared" si="2799"/>
        <v>0</v>
      </c>
      <c r="CO946" s="6">
        <f t="shared" si="2799"/>
        <v>0</v>
      </c>
      <c r="CP946" s="6">
        <f t="shared" si="2799"/>
        <v>0</v>
      </c>
      <c r="CQ946" s="32" t="e">
        <f t="shared" si="2671"/>
        <v>#DIV/0!</v>
      </c>
      <c r="CR946" s="32"/>
    </row>
    <row r="947" spans="1:96" hidden="1">
      <c r="A947" s="27" t="s">
        <v>22</v>
      </c>
      <c r="B947" s="36" t="s">
        <v>182</v>
      </c>
      <c r="C947" s="36" t="s">
        <v>7</v>
      </c>
      <c r="D947" s="36" t="s">
        <v>107</v>
      </c>
      <c r="E947" s="36" t="s">
        <v>577</v>
      </c>
      <c r="F947" s="18" t="s">
        <v>33</v>
      </c>
      <c r="G947" s="48"/>
      <c r="H947" s="48"/>
      <c r="I947" s="48"/>
      <c r="J947" s="48"/>
      <c r="K947" s="48"/>
      <c r="L947" s="48"/>
      <c r="M947" s="48"/>
      <c r="N947" s="48"/>
      <c r="O947" s="48"/>
      <c r="P947" s="48"/>
      <c r="Q947" s="48"/>
      <c r="R947" s="48"/>
      <c r="S947" s="48"/>
      <c r="T947" s="48"/>
      <c r="U947" s="48"/>
      <c r="V947" s="48"/>
      <c r="W947" s="48"/>
      <c r="X947" s="48"/>
      <c r="Y947" s="48"/>
      <c r="Z947" s="48"/>
      <c r="AA947" s="48"/>
      <c r="AB947" s="48"/>
      <c r="AC947" s="48"/>
      <c r="AD947" s="48"/>
      <c r="AE947" s="48"/>
      <c r="AF947" s="48"/>
      <c r="AG947" s="48"/>
      <c r="AH947" s="48"/>
      <c r="AI947" s="48"/>
      <c r="AJ947" s="48"/>
      <c r="AK947" s="48"/>
      <c r="AL947" s="48"/>
      <c r="AM947" s="48"/>
      <c r="AN947" s="48"/>
      <c r="AO947" s="48"/>
      <c r="AP947" s="48"/>
      <c r="AQ947" s="48"/>
      <c r="AR947" s="48"/>
      <c r="AS947" s="48"/>
      <c r="AT947" s="48"/>
      <c r="AU947" s="48"/>
      <c r="AV947" s="48"/>
      <c r="AW947" s="48"/>
      <c r="AX947" s="48"/>
      <c r="AY947" s="48"/>
      <c r="AZ947" s="48"/>
      <c r="BA947" s="48"/>
      <c r="BB947" s="48"/>
      <c r="BC947" s="48"/>
      <c r="BD947" s="48"/>
      <c r="BE947" s="48"/>
      <c r="BF947" s="48"/>
      <c r="BG947" s="48"/>
      <c r="BH947" s="48"/>
      <c r="BI947" s="48"/>
      <c r="BJ947" s="48"/>
      <c r="BK947" s="48"/>
      <c r="BL947" s="48"/>
      <c r="BM947" s="48"/>
      <c r="BN947" s="48"/>
      <c r="BO947" s="48"/>
      <c r="BP947" s="48"/>
      <c r="BQ947" s="48"/>
      <c r="BR947" s="48"/>
      <c r="BS947" s="48"/>
      <c r="BT947" s="48"/>
      <c r="BU947" s="48"/>
      <c r="BV947" s="48"/>
      <c r="BW947" s="48"/>
      <c r="BX947" s="48"/>
      <c r="BY947" s="48"/>
      <c r="BZ947" s="48"/>
      <c r="CA947" s="48"/>
      <c r="CB947" s="48"/>
      <c r="CC947" s="48"/>
      <c r="CD947" s="48"/>
      <c r="CE947" s="48"/>
      <c r="CF947" s="48"/>
      <c r="CG947" s="48"/>
      <c r="CH947" s="48"/>
      <c r="CI947" s="48"/>
      <c r="CJ947" s="48"/>
      <c r="CK947" s="48"/>
      <c r="CL947" s="48"/>
      <c r="CM947" s="48"/>
      <c r="CN947" s="48"/>
      <c r="CO947" s="48"/>
      <c r="CP947" s="48"/>
      <c r="CQ947" s="116" t="e">
        <f t="shared" si="2671"/>
        <v>#DIV/0!</v>
      </c>
      <c r="CR947" s="116"/>
    </row>
    <row r="948" spans="1:96" ht="51" hidden="1">
      <c r="A948" s="55" t="s">
        <v>644</v>
      </c>
      <c r="B948" s="36" t="s">
        <v>182</v>
      </c>
      <c r="C948" s="36" t="s">
        <v>7</v>
      </c>
      <c r="D948" s="36" t="s">
        <v>107</v>
      </c>
      <c r="E948" s="36" t="s">
        <v>578</v>
      </c>
      <c r="F948" s="18"/>
      <c r="G948" s="6">
        <f t="shared" ref="G948:V949" si="2800">G949</f>
        <v>0</v>
      </c>
      <c r="H948" s="6">
        <f t="shared" si="2800"/>
        <v>0</v>
      </c>
      <c r="I948" s="6">
        <f t="shared" si="2800"/>
        <v>0</v>
      </c>
      <c r="J948" s="6">
        <f t="shared" si="2800"/>
        <v>0</v>
      </c>
      <c r="K948" s="6">
        <f t="shared" si="2800"/>
        <v>0</v>
      </c>
      <c r="L948" s="6">
        <f t="shared" si="2800"/>
        <v>0</v>
      </c>
      <c r="M948" s="6">
        <f t="shared" si="2800"/>
        <v>0</v>
      </c>
      <c r="N948" s="6">
        <f t="shared" si="2800"/>
        <v>0</v>
      </c>
      <c r="O948" s="6">
        <f t="shared" si="2800"/>
        <v>0</v>
      </c>
      <c r="P948" s="6">
        <f t="shared" si="2800"/>
        <v>0</v>
      </c>
      <c r="Q948" s="6">
        <f t="shared" si="2800"/>
        <v>0</v>
      </c>
      <c r="R948" s="6">
        <f t="shared" si="2800"/>
        <v>0</v>
      </c>
      <c r="S948" s="6">
        <f t="shared" si="2800"/>
        <v>0</v>
      </c>
      <c r="T948" s="6">
        <f t="shared" si="2800"/>
        <v>0</v>
      </c>
      <c r="U948" s="6">
        <f t="shared" si="2800"/>
        <v>0</v>
      </c>
      <c r="V948" s="6">
        <f t="shared" si="2800"/>
        <v>0</v>
      </c>
      <c r="W948" s="6">
        <f t="shared" ref="U948:AJ949" si="2801">W949</f>
        <v>0</v>
      </c>
      <c r="X948" s="6">
        <f t="shared" si="2801"/>
        <v>0</v>
      </c>
      <c r="Y948" s="6">
        <f t="shared" si="2801"/>
        <v>0</v>
      </c>
      <c r="Z948" s="6">
        <f t="shared" si="2801"/>
        <v>0</v>
      </c>
      <c r="AA948" s="6">
        <f t="shared" si="2801"/>
        <v>0</v>
      </c>
      <c r="AB948" s="6">
        <f t="shared" si="2801"/>
        <v>0</v>
      </c>
      <c r="AC948" s="6">
        <f t="shared" si="2801"/>
        <v>0</v>
      </c>
      <c r="AD948" s="6">
        <f t="shared" si="2801"/>
        <v>0</v>
      </c>
      <c r="AE948" s="6">
        <f t="shared" si="2801"/>
        <v>0</v>
      </c>
      <c r="AF948" s="6">
        <f t="shared" si="2801"/>
        <v>0</v>
      </c>
      <c r="AG948" s="6">
        <f t="shared" si="2801"/>
        <v>0</v>
      </c>
      <c r="AH948" s="6">
        <f t="shared" si="2801"/>
        <v>0</v>
      </c>
      <c r="AI948" s="6">
        <f t="shared" si="2801"/>
        <v>0</v>
      </c>
      <c r="AJ948" s="6">
        <f t="shared" si="2801"/>
        <v>0</v>
      </c>
      <c r="AK948" s="6">
        <f t="shared" ref="AG948:AY949" si="2802">AK949</f>
        <v>0</v>
      </c>
      <c r="AL948" s="6">
        <f t="shared" si="2802"/>
        <v>0</v>
      </c>
      <c r="AM948" s="6">
        <f t="shared" si="2802"/>
        <v>0</v>
      </c>
      <c r="AN948" s="6">
        <f t="shared" si="2802"/>
        <v>0</v>
      </c>
      <c r="AO948" s="6">
        <f t="shared" si="2802"/>
        <v>0</v>
      </c>
      <c r="AP948" s="6">
        <f t="shared" si="2802"/>
        <v>0</v>
      </c>
      <c r="AQ948" s="6">
        <f t="shared" si="2802"/>
        <v>0</v>
      </c>
      <c r="AR948" s="6">
        <f t="shared" si="2802"/>
        <v>0</v>
      </c>
      <c r="AS948" s="6">
        <f t="shared" si="2802"/>
        <v>0</v>
      </c>
      <c r="AT948" s="6">
        <f t="shared" si="2802"/>
        <v>0</v>
      </c>
      <c r="AU948" s="6">
        <f t="shared" si="2802"/>
        <v>0</v>
      </c>
      <c r="AV948" s="6">
        <f t="shared" si="2802"/>
        <v>0</v>
      </c>
      <c r="AW948" s="6">
        <f t="shared" si="2802"/>
        <v>0</v>
      </c>
      <c r="AX948" s="6">
        <f t="shared" si="2802"/>
        <v>0</v>
      </c>
      <c r="AY948" s="6">
        <f t="shared" si="2802"/>
        <v>0</v>
      </c>
      <c r="AZ948" s="6">
        <f t="shared" ref="AY948:BN949" si="2803">AZ949</f>
        <v>0</v>
      </c>
      <c r="BA948" s="6">
        <f t="shared" si="2803"/>
        <v>0</v>
      </c>
      <c r="BB948" s="6">
        <f t="shared" si="2803"/>
        <v>0</v>
      </c>
      <c r="BC948" s="6">
        <f t="shared" si="2803"/>
        <v>0</v>
      </c>
      <c r="BD948" s="6">
        <f t="shared" si="2803"/>
        <v>0</v>
      </c>
      <c r="BE948" s="6">
        <f t="shared" si="2803"/>
        <v>0</v>
      </c>
      <c r="BF948" s="6">
        <f t="shared" si="2803"/>
        <v>0</v>
      </c>
      <c r="BG948" s="6">
        <f t="shared" si="2803"/>
        <v>0</v>
      </c>
      <c r="BH948" s="6">
        <f t="shared" si="2803"/>
        <v>0</v>
      </c>
      <c r="BI948" s="6">
        <f t="shared" si="2803"/>
        <v>0</v>
      </c>
      <c r="BJ948" s="6">
        <f t="shared" si="2803"/>
        <v>0</v>
      </c>
      <c r="BK948" s="6">
        <f t="shared" si="2803"/>
        <v>0</v>
      </c>
      <c r="BL948" s="6">
        <f t="shared" si="2803"/>
        <v>0</v>
      </c>
      <c r="BM948" s="6">
        <f t="shared" si="2803"/>
        <v>0</v>
      </c>
      <c r="BN948" s="6">
        <f t="shared" si="2803"/>
        <v>0</v>
      </c>
      <c r="BO948" s="6">
        <f t="shared" ref="BK948:BZ949" si="2804">BO949</f>
        <v>0</v>
      </c>
      <c r="BP948" s="6">
        <f t="shared" si="2804"/>
        <v>0</v>
      </c>
      <c r="BQ948" s="6">
        <f t="shared" si="2804"/>
        <v>0</v>
      </c>
      <c r="BR948" s="6">
        <f t="shared" si="2804"/>
        <v>0</v>
      </c>
      <c r="BS948" s="6">
        <f t="shared" si="2804"/>
        <v>0</v>
      </c>
      <c r="BT948" s="6">
        <f t="shared" si="2804"/>
        <v>0</v>
      </c>
      <c r="BU948" s="6">
        <f t="shared" si="2804"/>
        <v>0</v>
      </c>
      <c r="BV948" s="6">
        <f t="shared" si="2804"/>
        <v>0</v>
      </c>
      <c r="BW948" s="6">
        <f t="shared" si="2804"/>
        <v>0</v>
      </c>
      <c r="BX948" s="6">
        <f t="shared" si="2804"/>
        <v>0</v>
      </c>
      <c r="BY948" s="6">
        <f t="shared" si="2804"/>
        <v>0</v>
      </c>
      <c r="BZ948" s="6">
        <f t="shared" si="2804"/>
        <v>0</v>
      </c>
      <c r="CA948" s="6">
        <f t="shared" ref="BW948:CL949" si="2805">CA949</f>
        <v>0</v>
      </c>
      <c r="CB948" s="6">
        <f t="shared" si="2805"/>
        <v>0</v>
      </c>
      <c r="CC948" s="6">
        <f t="shared" si="2805"/>
        <v>0</v>
      </c>
      <c r="CD948" s="6">
        <f t="shared" si="2805"/>
        <v>0</v>
      </c>
      <c r="CE948" s="6">
        <f t="shared" si="2805"/>
        <v>0</v>
      </c>
      <c r="CF948" s="6">
        <f t="shared" si="2805"/>
        <v>0</v>
      </c>
      <c r="CG948" s="6">
        <f t="shared" si="2805"/>
        <v>0</v>
      </c>
      <c r="CH948" s="6">
        <f t="shared" si="2805"/>
        <v>0</v>
      </c>
      <c r="CI948" s="6">
        <f t="shared" si="2805"/>
        <v>0</v>
      </c>
      <c r="CJ948" s="6">
        <f t="shared" si="2805"/>
        <v>0</v>
      </c>
      <c r="CK948" s="6">
        <f t="shared" si="2805"/>
        <v>0</v>
      </c>
      <c r="CL948" s="6">
        <f t="shared" si="2805"/>
        <v>0</v>
      </c>
      <c r="CM948" s="6">
        <f t="shared" ref="CI948:CP949" si="2806">CM949</f>
        <v>0</v>
      </c>
      <c r="CN948" s="6">
        <f t="shared" si="2806"/>
        <v>0</v>
      </c>
      <c r="CO948" s="6">
        <f t="shared" si="2806"/>
        <v>0</v>
      </c>
      <c r="CP948" s="6">
        <f t="shared" si="2806"/>
        <v>0</v>
      </c>
      <c r="CQ948" s="32" t="e">
        <f t="shared" si="2671"/>
        <v>#DIV/0!</v>
      </c>
      <c r="CR948" s="32"/>
    </row>
    <row r="949" spans="1:96" ht="33" hidden="1">
      <c r="A949" s="27" t="s">
        <v>11</v>
      </c>
      <c r="B949" s="36" t="s">
        <v>182</v>
      </c>
      <c r="C949" s="36" t="s">
        <v>7</v>
      </c>
      <c r="D949" s="36" t="s">
        <v>107</v>
      </c>
      <c r="E949" s="36" t="s">
        <v>578</v>
      </c>
      <c r="F949" s="36" t="s">
        <v>12</v>
      </c>
      <c r="G949" s="6">
        <f t="shared" si="2800"/>
        <v>0</v>
      </c>
      <c r="H949" s="6">
        <f t="shared" si="2800"/>
        <v>0</v>
      </c>
      <c r="I949" s="6">
        <f t="shared" si="2800"/>
        <v>0</v>
      </c>
      <c r="J949" s="6">
        <f t="shared" si="2800"/>
        <v>0</v>
      </c>
      <c r="K949" s="6">
        <f t="shared" si="2800"/>
        <v>0</v>
      </c>
      <c r="L949" s="6">
        <f t="shared" si="2800"/>
        <v>0</v>
      </c>
      <c r="M949" s="6">
        <f t="shared" si="2800"/>
        <v>0</v>
      </c>
      <c r="N949" s="6">
        <f t="shared" si="2800"/>
        <v>0</v>
      </c>
      <c r="O949" s="6">
        <f t="shared" si="2800"/>
        <v>0</v>
      </c>
      <c r="P949" s="6">
        <f t="shared" si="2800"/>
        <v>0</v>
      </c>
      <c r="Q949" s="6">
        <f t="shared" si="2800"/>
        <v>0</v>
      </c>
      <c r="R949" s="6">
        <f t="shared" si="2800"/>
        <v>0</v>
      </c>
      <c r="S949" s="6">
        <f t="shared" si="2800"/>
        <v>0</v>
      </c>
      <c r="T949" s="6">
        <f t="shared" si="2800"/>
        <v>0</v>
      </c>
      <c r="U949" s="6">
        <f t="shared" si="2801"/>
        <v>0</v>
      </c>
      <c r="V949" s="6">
        <f t="shared" si="2801"/>
        <v>0</v>
      </c>
      <c r="W949" s="6">
        <f t="shared" si="2801"/>
        <v>0</v>
      </c>
      <c r="X949" s="6">
        <f t="shared" si="2801"/>
        <v>0</v>
      </c>
      <c r="Y949" s="6">
        <f t="shared" si="2801"/>
        <v>0</v>
      </c>
      <c r="Z949" s="6">
        <f t="shared" si="2801"/>
        <v>0</v>
      </c>
      <c r="AA949" s="6">
        <f t="shared" si="2801"/>
        <v>0</v>
      </c>
      <c r="AB949" s="6">
        <f t="shared" si="2801"/>
        <v>0</v>
      </c>
      <c r="AC949" s="6">
        <f t="shared" si="2801"/>
        <v>0</v>
      </c>
      <c r="AD949" s="6">
        <f t="shared" si="2801"/>
        <v>0</v>
      </c>
      <c r="AE949" s="6">
        <f t="shared" si="2801"/>
        <v>0</v>
      </c>
      <c r="AF949" s="6">
        <f t="shared" si="2801"/>
        <v>0</v>
      </c>
      <c r="AG949" s="6">
        <f t="shared" si="2802"/>
        <v>0</v>
      </c>
      <c r="AH949" s="6">
        <f t="shared" si="2802"/>
        <v>0</v>
      </c>
      <c r="AI949" s="6">
        <f t="shared" si="2802"/>
        <v>0</v>
      </c>
      <c r="AJ949" s="6">
        <f t="shared" si="2802"/>
        <v>0</v>
      </c>
      <c r="AK949" s="6">
        <f t="shared" si="2802"/>
        <v>0</v>
      </c>
      <c r="AL949" s="6">
        <f t="shared" si="2802"/>
        <v>0</v>
      </c>
      <c r="AM949" s="6">
        <f t="shared" si="2802"/>
        <v>0</v>
      </c>
      <c r="AN949" s="6">
        <f t="shared" si="2802"/>
        <v>0</v>
      </c>
      <c r="AO949" s="6">
        <f t="shared" si="2802"/>
        <v>0</v>
      </c>
      <c r="AP949" s="6">
        <f t="shared" si="2802"/>
        <v>0</v>
      </c>
      <c r="AQ949" s="6">
        <f t="shared" si="2802"/>
        <v>0</v>
      </c>
      <c r="AR949" s="6">
        <f t="shared" si="2802"/>
        <v>0</v>
      </c>
      <c r="AS949" s="6">
        <f t="shared" si="2802"/>
        <v>0</v>
      </c>
      <c r="AT949" s="6">
        <f t="shared" si="2802"/>
        <v>0</v>
      </c>
      <c r="AU949" s="6">
        <f t="shared" si="2802"/>
        <v>0</v>
      </c>
      <c r="AV949" s="6">
        <f t="shared" si="2802"/>
        <v>0</v>
      </c>
      <c r="AW949" s="6">
        <f t="shared" si="2802"/>
        <v>0</v>
      </c>
      <c r="AX949" s="6">
        <f t="shared" si="2802"/>
        <v>0</v>
      </c>
      <c r="AY949" s="6">
        <f t="shared" si="2803"/>
        <v>0</v>
      </c>
      <c r="AZ949" s="6">
        <f t="shared" si="2803"/>
        <v>0</v>
      </c>
      <c r="BA949" s="6">
        <f t="shared" si="2803"/>
        <v>0</v>
      </c>
      <c r="BB949" s="6">
        <f t="shared" si="2803"/>
        <v>0</v>
      </c>
      <c r="BC949" s="6">
        <f t="shared" si="2803"/>
        <v>0</v>
      </c>
      <c r="BD949" s="6">
        <f t="shared" si="2803"/>
        <v>0</v>
      </c>
      <c r="BE949" s="6">
        <f t="shared" si="2803"/>
        <v>0</v>
      </c>
      <c r="BF949" s="6">
        <f t="shared" si="2803"/>
        <v>0</v>
      </c>
      <c r="BG949" s="6">
        <f t="shared" si="2803"/>
        <v>0</v>
      </c>
      <c r="BH949" s="6">
        <f t="shared" si="2803"/>
        <v>0</v>
      </c>
      <c r="BI949" s="6">
        <f t="shared" si="2803"/>
        <v>0</v>
      </c>
      <c r="BJ949" s="6">
        <f t="shared" si="2803"/>
        <v>0</v>
      </c>
      <c r="BK949" s="6">
        <f t="shared" si="2804"/>
        <v>0</v>
      </c>
      <c r="BL949" s="6">
        <f t="shared" si="2804"/>
        <v>0</v>
      </c>
      <c r="BM949" s="6">
        <f t="shared" si="2804"/>
        <v>0</v>
      </c>
      <c r="BN949" s="6">
        <f t="shared" si="2804"/>
        <v>0</v>
      </c>
      <c r="BO949" s="6">
        <f t="shared" si="2804"/>
        <v>0</v>
      </c>
      <c r="BP949" s="6">
        <f t="shared" si="2804"/>
        <v>0</v>
      </c>
      <c r="BQ949" s="6">
        <f t="shared" si="2804"/>
        <v>0</v>
      </c>
      <c r="BR949" s="6">
        <f t="shared" si="2804"/>
        <v>0</v>
      </c>
      <c r="BS949" s="6">
        <f t="shared" si="2804"/>
        <v>0</v>
      </c>
      <c r="BT949" s="6">
        <f t="shared" si="2804"/>
        <v>0</v>
      </c>
      <c r="BU949" s="6">
        <f t="shared" si="2804"/>
        <v>0</v>
      </c>
      <c r="BV949" s="6">
        <f t="shared" si="2804"/>
        <v>0</v>
      </c>
      <c r="BW949" s="6">
        <f t="shared" si="2805"/>
        <v>0</v>
      </c>
      <c r="BX949" s="6">
        <f t="shared" si="2805"/>
        <v>0</v>
      </c>
      <c r="BY949" s="6">
        <f t="shared" si="2805"/>
        <v>0</v>
      </c>
      <c r="BZ949" s="6">
        <f t="shared" si="2805"/>
        <v>0</v>
      </c>
      <c r="CA949" s="6">
        <f t="shared" si="2805"/>
        <v>0</v>
      </c>
      <c r="CB949" s="6">
        <f t="shared" si="2805"/>
        <v>0</v>
      </c>
      <c r="CC949" s="6">
        <f t="shared" si="2805"/>
        <v>0</v>
      </c>
      <c r="CD949" s="6">
        <f t="shared" si="2805"/>
        <v>0</v>
      </c>
      <c r="CE949" s="6">
        <f t="shared" si="2805"/>
        <v>0</v>
      </c>
      <c r="CF949" s="6">
        <f t="shared" si="2805"/>
        <v>0</v>
      </c>
      <c r="CG949" s="6">
        <f t="shared" si="2805"/>
        <v>0</v>
      </c>
      <c r="CH949" s="6">
        <f t="shared" si="2805"/>
        <v>0</v>
      </c>
      <c r="CI949" s="6">
        <f t="shared" si="2806"/>
        <v>0</v>
      </c>
      <c r="CJ949" s="6">
        <f t="shared" si="2806"/>
        <v>0</v>
      </c>
      <c r="CK949" s="6">
        <f t="shared" si="2806"/>
        <v>0</v>
      </c>
      <c r="CL949" s="6">
        <f t="shared" si="2806"/>
        <v>0</v>
      </c>
      <c r="CM949" s="6">
        <f t="shared" si="2806"/>
        <v>0</v>
      </c>
      <c r="CN949" s="6">
        <f t="shared" si="2806"/>
        <v>0</v>
      </c>
      <c r="CO949" s="6">
        <f t="shared" si="2806"/>
        <v>0</v>
      </c>
      <c r="CP949" s="6">
        <f t="shared" si="2806"/>
        <v>0</v>
      </c>
      <c r="CQ949" s="32" t="e">
        <f t="shared" si="2671"/>
        <v>#DIV/0!</v>
      </c>
      <c r="CR949" s="32"/>
    </row>
    <row r="950" spans="1:96" hidden="1">
      <c r="A950" s="27" t="s">
        <v>22</v>
      </c>
      <c r="B950" s="36" t="s">
        <v>182</v>
      </c>
      <c r="C950" s="36" t="s">
        <v>7</v>
      </c>
      <c r="D950" s="36" t="s">
        <v>107</v>
      </c>
      <c r="E950" s="36" t="s">
        <v>578</v>
      </c>
      <c r="F950" s="18" t="s">
        <v>33</v>
      </c>
      <c r="G950" s="48"/>
      <c r="H950" s="48"/>
      <c r="I950" s="48"/>
      <c r="J950" s="48"/>
      <c r="K950" s="48"/>
      <c r="L950" s="48"/>
      <c r="M950" s="48"/>
      <c r="N950" s="48"/>
      <c r="O950" s="48"/>
      <c r="P950" s="48"/>
      <c r="Q950" s="48"/>
      <c r="R950" s="48"/>
      <c r="S950" s="48"/>
      <c r="T950" s="48"/>
      <c r="U950" s="48"/>
      <c r="V950" s="48"/>
      <c r="W950" s="48"/>
      <c r="X950" s="48"/>
      <c r="Y950" s="48"/>
      <c r="Z950" s="48"/>
      <c r="AA950" s="48"/>
      <c r="AB950" s="48"/>
      <c r="AC950" s="48"/>
      <c r="AD950" s="48"/>
      <c r="AE950" s="48"/>
      <c r="AF950" s="48"/>
      <c r="AG950" s="48"/>
      <c r="AH950" s="48"/>
      <c r="AI950" s="48"/>
      <c r="AJ950" s="48"/>
      <c r="AK950" s="48"/>
      <c r="AL950" s="48"/>
      <c r="AM950" s="48"/>
      <c r="AN950" s="48"/>
      <c r="AO950" s="48"/>
      <c r="AP950" s="48"/>
      <c r="AQ950" s="48"/>
      <c r="AR950" s="48"/>
      <c r="AS950" s="48"/>
      <c r="AT950" s="48"/>
      <c r="AU950" s="48"/>
      <c r="AV950" s="48"/>
      <c r="AW950" s="48"/>
      <c r="AX950" s="48"/>
      <c r="AY950" s="48"/>
      <c r="AZ950" s="48"/>
      <c r="BA950" s="48"/>
      <c r="BB950" s="48"/>
      <c r="BC950" s="48"/>
      <c r="BD950" s="48"/>
      <c r="BE950" s="48"/>
      <c r="BF950" s="48"/>
      <c r="BG950" s="48"/>
      <c r="BH950" s="48"/>
      <c r="BI950" s="48"/>
      <c r="BJ950" s="48"/>
      <c r="BK950" s="48"/>
      <c r="BL950" s="48"/>
      <c r="BM950" s="48"/>
      <c r="BN950" s="48"/>
      <c r="BO950" s="48"/>
      <c r="BP950" s="48"/>
      <c r="BQ950" s="48"/>
      <c r="BR950" s="48"/>
      <c r="BS950" s="48"/>
      <c r="BT950" s="48"/>
      <c r="BU950" s="48"/>
      <c r="BV950" s="48"/>
      <c r="BW950" s="48"/>
      <c r="BX950" s="48"/>
      <c r="BY950" s="48"/>
      <c r="BZ950" s="48"/>
      <c r="CA950" s="48"/>
      <c r="CB950" s="48"/>
      <c r="CC950" s="48"/>
      <c r="CD950" s="48"/>
      <c r="CE950" s="48"/>
      <c r="CF950" s="48"/>
      <c r="CG950" s="48"/>
      <c r="CH950" s="48"/>
      <c r="CI950" s="48"/>
      <c r="CJ950" s="48"/>
      <c r="CK950" s="48"/>
      <c r="CL950" s="48"/>
      <c r="CM950" s="48"/>
      <c r="CN950" s="48"/>
      <c r="CO950" s="48"/>
      <c r="CP950" s="48"/>
      <c r="CQ950" s="116" t="e">
        <f t="shared" si="2671"/>
        <v>#DIV/0!</v>
      </c>
      <c r="CR950" s="116"/>
    </row>
    <row r="951" spans="1:96" ht="51" hidden="1">
      <c r="A951" s="55" t="s">
        <v>644</v>
      </c>
      <c r="B951" s="36" t="s">
        <v>182</v>
      </c>
      <c r="C951" s="36" t="s">
        <v>7</v>
      </c>
      <c r="D951" s="36" t="s">
        <v>107</v>
      </c>
      <c r="E951" s="36" t="s">
        <v>579</v>
      </c>
      <c r="F951" s="18"/>
      <c r="G951" s="6">
        <f t="shared" ref="G951:V952" si="2807">G952</f>
        <v>0</v>
      </c>
      <c r="H951" s="6">
        <f t="shared" si="2807"/>
        <v>0</v>
      </c>
      <c r="I951" s="6">
        <f t="shared" si="2807"/>
        <v>0</v>
      </c>
      <c r="J951" s="6">
        <f t="shared" si="2807"/>
        <v>0</v>
      </c>
      <c r="K951" s="6">
        <f t="shared" si="2807"/>
        <v>0</v>
      </c>
      <c r="L951" s="6">
        <f t="shared" si="2807"/>
        <v>0</v>
      </c>
      <c r="M951" s="6">
        <f t="shared" si="2807"/>
        <v>0</v>
      </c>
      <c r="N951" s="6">
        <f t="shared" si="2807"/>
        <v>0</v>
      </c>
      <c r="O951" s="6">
        <f t="shared" si="2807"/>
        <v>0</v>
      </c>
      <c r="P951" s="6">
        <f t="shared" si="2807"/>
        <v>0</v>
      </c>
      <c r="Q951" s="6">
        <f t="shared" si="2807"/>
        <v>0</v>
      </c>
      <c r="R951" s="6">
        <f t="shared" si="2807"/>
        <v>0</v>
      </c>
      <c r="S951" s="6">
        <f t="shared" si="2807"/>
        <v>0</v>
      </c>
      <c r="T951" s="6">
        <f t="shared" si="2807"/>
        <v>0</v>
      </c>
      <c r="U951" s="6">
        <f t="shared" si="2807"/>
        <v>0</v>
      </c>
      <c r="V951" s="6">
        <f t="shared" si="2807"/>
        <v>0</v>
      </c>
      <c r="W951" s="6">
        <f t="shared" ref="U951:AJ952" si="2808">W952</f>
        <v>0</v>
      </c>
      <c r="X951" s="6">
        <f t="shared" si="2808"/>
        <v>0</v>
      </c>
      <c r="Y951" s="6">
        <f t="shared" si="2808"/>
        <v>0</v>
      </c>
      <c r="Z951" s="6">
        <f t="shared" si="2808"/>
        <v>0</v>
      </c>
      <c r="AA951" s="6">
        <f t="shared" si="2808"/>
        <v>0</v>
      </c>
      <c r="AB951" s="6">
        <f t="shared" si="2808"/>
        <v>0</v>
      </c>
      <c r="AC951" s="6">
        <f t="shared" si="2808"/>
        <v>0</v>
      </c>
      <c r="AD951" s="6">
        <f t="shared" si="2808"/>
        <v>0</v>
      </c>
      <c r="AE951" s="6">
        <f t="shared" si="2808"/>
        <v>0</v>
      </c>
      <c r="AF951" s="6">
        <f t="shared" si="2808"/>
        <v>0</v>
      </c>
      <c r="AG951" s="6">
        <f t="shared" si="2808"/>
        <v>0</v>
      </c>
      <c r="AH951" s="6">
        <f t="shared" si="2808"/>
        <v>0</v>
      </c>
      <c r="AI951" s="6">
        <f t="shared" si="2808"/>
        <v>0</v>
      </c>
      <c r="AJ951" s="6">
        <f t="shared" si="2808"/>
        <v>0</v>
      </c>
      <c r="AK951" s="6">
        <f t="shared" ref="AG951:AY952" si="2809">AK952</f>
        <v>0</v>
      </c>
      <c r="AL951" s="6">
        <f t="shared" si="2809"/>
        <v>0</v>
      </c>
      <c r="AM951" s="6">
        <f t="shared" si="2809"/>
        <v>0</v>
      </c>
      <c r="AN951" s="6">
        <f t="shared" si="2809"/>
        <v>0</v>
      </c>
      <c r="AO951" s="6">
        <f t="shared" si="2809"/>
        <v>0</v>
      </c>
      <c r="AP951" s="6">
        <f t="shared" si="2809"/>
        <v>0</v>
      </c>
      <c r="AQ951" s="6">
        <f t="shared" si="2809"/>
        <v>0</v>
      </c>
      <c r="AR951" s="6">
        <f t="shared" si="2809"/>
        <v>0</v>
      </c>
      <c r="AS951" s="6">
        <f t="shared" si="2809"/>
        <v>0</v>
      </c>
      <c r="AT951" s="6">
        <f t="shared" si="2809"/>
        <v>0</v>
      </c>
      <c r="AU951" s="6">
        <f t="shared" si="2809"/>
        <v>0</v>
      </c>
      <c r="AV951" s="6">
        <f t="shared" si="2809"/>
        <v>0</v>
      </c>
      <c r="AW951" s="6">
        <f t="shared" si="2809"/>
        <v>0</v>
      </c>
      <c r="AX951" s="6">
        <f t="shared" si="2809"/>
        <v>0</v>
      </c>
      <c r="AY951" s="6">
        <f t="shared" si="2809"/>
        <v>0</v>
      </c>
      <c r="AZ951" s="6">
        <f t="shared" ref="AY951:BN952" si="2810">AZ952</f>
        <v>0</v>
      </c>
      <c r="BA951" s="6">
        <f t="shared" si="2810"/>
        <v>0</v>
      </c>
      <c r="BB951" s="6">
        <f t="shared" si="2810"/>
        <v>0</v>
      </c>
      <c r="BC951" s="6">
        <f t="shared" si="2810"/>
        <v>0</v>
      </c>
      <c r="BD951" s="6">
        <f t="shared" si="2810"/>
        <v>0</v>
      </c>
      <c r="BE951" s="6">
        <f t="shared" si="2810"/>
        <v>0</v>
      </c>
      <c r="BF951" s="6">
        <f t="shared" si="2810"/>
        <v>0</v>
      </c>
      <c r="BG951" s="6">
        <f t="shared" si="2810"/>
        <v>0</v>
      </c>
      <c r="BH951" s="6">
        <f t="shared" si="2810"/>
        <v>0</v>
      </c>
      <c r="BI951" s="6">
        <f t="shared" si="2810"/>
        <v>0</v>
      </c>
      <c r="BJ951" s="6">
        <f t="shared" si="2810"/>
        <v>0</v>
      </c>
      <c r="BK951" s="6">
        <f t="shared" si="2810"/>
        <v>0</v>
      </c>
      <c r="BL951" s="6">
        <f t="shared" si="2810"/>
        <v>0</v>
      </c>
      <c r="BM951" s="6">
        <f t="shared" si="2810"/>
        <v>0</v>
      </c>
      <c r="BN951" s="6">
        <f t="shared" si="2810"/>
        <v>0</v>
      </c>
      <c r="BO951" s="6">
        <f t="shared" ref="BK951:BZ952" si="2811">BO952</f>
        <v>0</v>
      </c>
      <c r="BP951" s="6">
        <f t="shared" si="2811"/>
        <v>0</v>
      </c>
      <c r="BQ951" s="6">
        <f t="shared" si="2811"/>
        <v>0</v>
      </c>
      <c r="BR951" s="6">
        <f t="shared" si="2811"/>
        <v>0</v>
      </c>
      <c r="BS951" s="6">
        <f t="shared" si="2811"/>
        <v>0</v>
      </c>
      <c r="BT951" s="6">
        <f t="shared" si="2811"/>
        <v>0</v>
      </c>
      <c r="BU951" s="6">
        <f t="shared" si="2811"/>
        <v>0</v>
      </c>
      <c r="BV951" s="6">
        <f t="shared" si="2811"/>
        <v>0</v>
      </c>
      <c r="BW951" s="6">
        <f t="shared" si="2811"/>
        <v>0</v>
      </c>
      <c r="BX951" s="6">
        <f t="shared" si="2811"/>
        <v>0</v>
      </c>
      <c r="BY951" s="6">
        <f t="shared" si="2811"/>
        <v>0</v>
      </c>
      <c r="BZ951" s="6">
        <f t="shared" si="2811"/>
        <v>0</v>
      </c>
      <c r="CA951" s="6">
        <f t="shared" ref="BW951:CL952" si="2812">CA952</f>
        <v>0</v>
      </c>
      <c r="CB951" s="6">
        <f t="shared" si="2812"/>
        <v>0</v>
      </c>
      <c r="CC951" s="6">
        <f t="shared" si="2812"/>
        <v>0</v>
      </c>
      <c r="CD951" s="6">
        <f t="shared" si="2812"/>
        <v>0</v>
      </c>
      <c r="CE951" s="6">
        <f t="shared" si="2812"/>
        <v>0</v>
      </c>
      <c r="CF951" s="6">
        <f t="shared" si="2812"/>
        <v>0</v>
      </c>
      <c r="CG951" s="6">
        <f t="shared" si="2812"/>
        <v>0</v>
      </c>
      <c r="CH951" s="6">
        <f t="shared" si="2812"/>
        <v>0</v>
      </c>
      <c r="CI951" s="6">
        <f t="shared" si="2812"/>
        <v>0</v>
      </c>
      <c r="CJ951" s="6">
        <f t="shared" si="2812"/>
        <v>0</v>
      </c>
      <c r="CK951" s="6">
        <f t="shared" si="2812"/>
        <v>0</v>
      </c>
      <c r="CL951" s="6">
        <f t="shared" si="2812"/>
        <v>0</v>
      </c>
      <c r="CM951" s="6">
        <f t="shared" ref="CI951:CP952" si="2813">CM952</f>
        <v>0</v>
      </c>
      <c r="CN951" s="6">
        <f t="shared" si="2813"/>
        <v>0</v>
      </c>
      <c r="CO951" s="6">
        <f t="shared" si="2813"/>
        <v>0</v>
      </c>
      <c r="CP951" s="6">
        <f t="shared" si="2813"/>
        <v>0</v>
      </c>
      <c r="CQ951" s="32" t="e">
        <f t="shared" si="2671"/>
        <v>#DIV/0!</v>
      </c>
      <c r="CR951" s="32"/>
    </row>
    <row r="952" spans="1:96" ht="33" hidden="1">
      <c r="A952" s="27" t="s">
        <v>11</v>
      </c>
      <c r="B952" s="36" t="s">
        <v>182</v>
      </c>
      <c r="C952" s="36" t="s">
        <v>7</v>
      </c>
      <c r="D952" s="36" t="s">
        <v>107</v>
      </c>
      <c r="E952" s="36" t="s">
        <v>579</v>
      </c>
      <c r="F952" s="36" t="s">
        <v>12</v>
      </c>
      <c r="G952" s="6">
        <f t="shared" si="2807"/>
        <v>0</v>
      </c>
      <c r="H952" s="6">
        <f t="shared" si="2807"/>
        <v>0</v>
      </c>
      <c r="I952" s="6">
        <f t="shared" si="2807"/>
        <v>0</v>
      </c>
      <c r="J952" s="6">
        <f t="shared" si="2807"/>
        <v>0</v>
      </c>
      <c r="K952" s="6">
        <f t="shared" si="2807"/>
        <v>0</v>
      </c>
      <c r="L952" s="6">
        <f t="shared" si="2807"/>
        <v>0</v>
      </c>
      <c r="M952" s="6">
        <f t="shared" si="2807"/>
        <v>0</v>
      </c>
      <c r="N952" s="6">
        <f t="shared" si="2807"/>
        <v>0</v>
      </c>
      <c r="O952" s="6">
        <f t="shared" si="2807"/>
        <v>0</v>
      </c>
      <c r="P952" s="6">
        <f t="shared" si="2807"/>
        <v>0</v>
      </c>
      <c r="Q952" s="6">
        <f t="shared" si="2807"/>
        <v>0</v>
      </c>
      <c r="R952" s="6">
        <f t="shared" si="2807"/>
        <v>0</v>
      </c>
      <c r="S952" s="6">
        <f t="shared" si="2807"/>
        <v>0</v>
      </c>
      <c r="T952" s="6">
        <f t="shared" si="2807"/>
        <v>0</v>
      </c>
      <c r="U952" s="6">
        <f t="shared" si="2808"/>
        <v>0</v>
      </c>
      <c r="V952" s="6">
        <f t="shared" si="2808"/>
        <v>0</v>
      </c>
      <c r="W952" s="6">
        <f t="shared" si="2808"/>
        <v>0</v>
      </c>
      <c r="X952" s="6">
        <f t="shared" si="2808"/>
        <v>0</v>
      </c>
      <c r="Y952" s="6">
        <f t="shared" si="2808"/>
        <v>0</v>
      </c>
      <c r="Z952" s="6">
        <f t="shared" si="2808"/>
        <v>0</v>
      </c>
      <c r="AA952" s="6">
        <f t="shared" si="2808"/>
        <v>0</v>
      </c>
      <c r="AB952" s="6">
        <f t="shared" si="2808"/>
        <v>0</v>
      </c>
      <c r="AC952" s="6">
        <f t="shared" si="2808"/>
        <v>0</v>
      </c>
      <c r="AD952" s="6">
        <f t="shared" si="2808"/>
        <v>0</v>
      </c>
      <c r="AE952" s="6">
        <f t="shared" si="2808"/>
        <v>0</v>
      </c>
      <c r="AF952" s="6">
        <f t="shared" si="2808"/>
        <v>0</v>
      </c>
      <c r="AG952" s="6">
        <f t="shared" si="2809"/>
        <v>0</v>
      </c>
      <c r="AH952" s="6">
        <f t="shared" si="2809"/>
        <v>0</v>
      </c>
      <c r="AI952" s="6">
        <f t="shared" si="2809"/>
        <v>0</v>
      </c>
      <c r="AJ952" s="6">
        <f t="shared" si="2809"/>
        <v>0</v>
      </c>
      <c r="AK952" s="6">
        <f t="shared" si="2809"/>
        <v>0</v>
      </c>
      <c r="AL952" s="6">
        <f t="shared" si="2809"/>
        <v>0</v>
      </c>
      <c r="AM952" s="6">
        <f t="shared" si="2809"/>
        <v>0</v>
      </c>
      <c r="AN952" s="6">
        <f t="shared" si="2809"/>
        <v>0</v>
      </c>
      <c r="AO952" s="6">
        <f t="shared" si="2809"/>
        <v>0</v>
      </c>
      <c r="AP952" s="6">
        <f t="shared" si="2809"/>
        <v>0</v>
      </c>
      <c r="AQ952" s="6">
        <f t="shared" si="2809"/>
        <v>0</v>
      </c>
      <c r="AR952" s="6">
        <f t="shared" si="2809"/>
        <v>0</v>
      </c>
      <c r="AS952" s="6">
        <f t="shared" si="2809"/>
        <v>0</v>
      </c>
      <c r="AT952" s="6">
        <f t="shared" si="2809"/>
        <v>0</v>
      </c>
      <c r="AU952" s="6">
        <f t="shared" si="2809"/>
        <v>0</v>
      </c>
      <c r="AV952" s="6">
        <f t="shared" si="2809"/>
        <v>0</v>
      </c>
      <c r="AW952" s="6">
        <f t="shared" si="2809"/>
        <v>0</v>
      </c>
      <c r="AX952" s="6">
        <f t="shared" si="2809"/>
        <v>0</v>
      </c>
      <c r="AY952" s="6">
        <f t="shared" si="2810"/>
        <v>0</v>
      </c>
      <c r="AZ952" s="6">
        <f t="shared" si="2810"/>
        <v>0</v>
      </c>
      <c r="BA952" s="6">
        <f t="shared" si="2810"/>
        <v>0</v>
      </c>
      <c r="BB952" s="6">
        <f t="shared" si="2810"/>
        <v>0</v>
      </c>
      <c r="BC952" s="6">
        <f t="shared" si="2810"/>
        <v>0</v>
      </c>
      <c r="BD952" s="6">
        <f t="shared" si="2810"/>
        <v>0</v>
      </c>
      <c r="BE952" s="6">
        <f t="shared" si="2810"/>
        <v>0</v>
      </c>
      <c r="BF952" s="6">
        <f t="shared" si="2810"/>
        <v>0</v>
      </c>
      <c r="BG952" s="6">
        <f t="shared" si="2810"/>
        <v>0</v>
      </c>
      <c r="BH952" s="6">
        <f t="shared" si="2810"/>
        <v>0</v>
      </c>
      <c r="BI952" s="6">
        <f t="shared" si="2810"/>
        <v>0</v>
      </c>
      <c r="BJ952" s="6">
        <f t="shared" si="2810"/>
        <v>0</v>
      </c>
      <c r="BK952" s="6">
        <f t="shared" si="2811"/>
        <v>0</v>
      </c>
      <c r="BL952" s="6">
        <f t="shared" si="2811"/>
        <v>0</v>
      </c>
      <c r="BM952" s="6">
        <f t="shared" si="2811"/>
        <v>0</v>
      </c>
      <c r="BN952" s="6">
        <f t="shared" si="2811"/>
        <v>0</v>
      </c>
      <c r="BO952" s="6">
        <f t="shared" si="2811"/>
        <v>0</v>
      </c>
      <c r="BP952" s="6">
        <f t="shared" si="2811"/>
        <v>0</v>
      </c>
      <c r="BQ952" s="6">
        <f t="shared" si="2811"/>
        <v>0</v>
      </c>
      <c r="BR952" s="6">
        <f t="shared" si="2811"/>
        <v>0</v>
      </c>
      <c r="BS952" s="6">
        <f t="shared" si="2811"/>
        <v>0</v>
      </c>
      <c r="BT952" s="6">
        <f t="shared" si="2811"/>
        <v>0</v>
      </c>
      <c r="BU952" s="6">
        <f t="shared" si="2811"/>
        <v>0</v>
      </c>
      <c r="BV952" s="6">
        <f t="shared" si="2811"/>
        <v>0</v>
      </c>
      <c r="BW952" s="6">
        <f t="shared" si="2812"/>
        <v>0</v>
      </c>
      <c r="BX952" s="6">
        <f t="shared" si="2812"/>
        <v>0</v>
      </c>
      <c r="BY952" s="6">
        <f t="shared" si="2812"/>
        <v>0</v>
      </c>
      <c r="BZ952" s="6">
        <f t="shared" si="2812"/>
        <v>0</v>
      </c>
      <c r="CA952" s="6">
        <f t="shared" si="2812"/>
        <v>0</v>
      </c>
      <c r="CB952" s="6">
        <f t="shared" si="2812"/>
        <v>0</v>
      </c>
      <c r="CC952" s="6">
        <f t="shared" si="2812"/>
        <v>0</v>
      </c>
      <c r="CD952" s="6">
        <f t="shared" si="2812"/>
        <v>0</v>
      </c>
      <c r="CE952" s="6">
        <f t="shared" si="2812"/>
        <v>0</v>
      </c>
      <c r="CF952" s="6">
        <f t="shared" si="2812"/>
        <v>0</v>
      </c>
      <c r="CG952" s="6">
        <f t="shared" si="2812"/>
        <v>0</v>
      </c>
      <c r="CH952" s="6">
        <f t="shared" si="2812"/>
        <v>0</v>
      </c>
      <c r="CI952" s="6">
        <f t="shared" si="2813"/>
        <v>0</v>
      </c>
      <c r="CJ952" s="6">
        <f t="shared" si="2813"/>
        <v>0</v>
      </c>
      <c r="CK952" s="6">
        <f t="shared" si="2813"/>
        <v>0</v>
      </c>
      <c r="CL952" s="6">
        <f t="shared" si="2813"/>
        <v>0</v>
      </c>
      <c r="CM952" s="6">
        <f t="shared" si="2813"/>
        <v>0</v>
      </c>
      <c r="CN952" s="6">
        <f t="shared" si="2813"/>
        <v>0</v>
      </c>
      <c r="CO952" s="6">
        <f t="shared" si="2813"/>
        <v>0</v>
      </c>
      <c r="CP952" s="6">
        <f t="shared" si="2813"/>
        <v>0</v>
      </c>
      <c r="CQ952" s="32" t="e">
        <f t="shared" si="2671"/>
        <v>#DIV/0!</v>
      </c>
      <c r="CR952" s="32"/>
    </row>
    <row r="953" spans="1:96" hidden="1">
      <c r="A953" s="27" t="s">
        <v>22</v>
      </c>
      <c r="B953" s="36" t="s">
        <v>182</v>
      </c>
      <c r="C953" s="36" t="s">
        <v>7</v>
      </c>
      <c r="D953" s="36" t="s">
        <v>107</v>
      </c>
      <c r="E953" s="36" t="s">
        <v>579</v>
      </c>
      <c r="F953" s="18" t="s">
        <v>33</v>
      </c>
      <c r="G953" s="48"/>
      <c r="H953" s="48"/>
      <c r="I953" s="48"/>
      <c r="J953" s="48"/>
      <c r="K953" s="48"/>
      <c r="L953" s="48"/>
      <c r="M953" s="48"/>
      <c r="N953" s="48"/>
      <c r="O953" s="48"/>
      <c r="P953" s="48"/>
      <c r="Q953" s="48"/>
      <c r="R953" s="48"/>
      <c r="S953" s="48"/>
      <c r="T953" s="48"/>
      <c r="U953" s="48"/>
      <c r="V953" s="48"/>
      <c r="W953" s="48"/>
      <c r="X953" s="48"/>
      <c r="Y953" s="48"/>
      <c r="Z953" s="48"/>
      <c r="AA953" s="48"/>
      <c r="AB953" s="48"/>
      <c r="AC953" s="48"/>
      <c r="AD953" s="48"/>
      <c r="AE953" s="48"/>
      <c r="AF953" s="48"/>
      <c r="AG953" s="48"/>
      <c r="AH953" s="48"/>
      <c r="AI953" s="48"/>
      <c r="AJ953" s="48"/>
      <c r="AK953" s="48"/>
      <c r="AL953" s="48"/>
      <c r="AM953" s="48"/>
      <c r="AN953" s="48"/>
      <c r="AO953" s="48"/>
      <c r="AP953" s="48"/>
      <c r="AQ953" s="48"/>
      <c r="AR953" s="48"/>
      <c r="AS953" s="48"/>
      <c r="AT953" s="48"/>
      <c r="AU953" s="48"/>
      <c r="AV953" s="48"/>
      <c r="AW953" s="48"/>
      <c r="AX953" s="48"/>
      <c r="AY953" s="48"/>
      <c r="AZ953" s="48"/>
      <c r="BA953" s="48"/>
      <c r="BB953" s="48"/>
      <c r="BC953" s="48"/>
      <c r="BD953" s="48"/>
      <c r="BE953" s="48"/>
      <c r="BF953" s="48"/>
      <c r="BG953" s="48"/>
      <c r="BH953" s="48"/>
      <c r="BI953" s="48"/>
      <c r="BJ953" s="48"/>
      <c r="BK953" s="48"/>
      <c r="BL953" s="48"/>
      <c r="BM953" s="48"/>
      <c r="BN953" s="48"/>
      <c r="BO953" s="48"/>
      <c r="BP953" s="48"/>
      <c r="BQ953" s="48"/>
      <c r="BR953" s="48"/>
      <c r="BS953" s="48"/>
      <c r="BT953" s="48"/>
      <c r="BU953" s="48"/>
      <c r="BV953" s="48"/>
      <c r="BW953" s="48"/>
      <c r="BX953" s="48"/>
      <c r="BY953" s="48"/>
      <c r="BZ953" s="48"/>
      <c r="CA953" s="48"/>
      <c r="CB953" s="48"/>
      <c r="CC953" s="48"/>
      <c r="CD953" s="48"/>
      <c r="CE953" s="48"/>
      <c r="CF953" s="48"/>
      <c r="CG953" s="48"/>
      <c r="CH953" s="48"/>
      <c r="CI953" s="48"/>
      <c r="CJ953" s="48"/>
      <c r="CK953" s="48"/>
      <c r="CL953" s="48"/>
      <c r="CM953" s="48"/>
      <c r="CN953" s="48"/>
      <c r="CO953" s="48"/>
      <c r="CP953" s="48"/>
      <c r="CQ953" s="116" t="e">
        <f t="shared" si="2671"/>
        <v>#DIV/0!</v>
      </c>
      <c r="CR953" s="116"/>
    </row>
    <row r="954" spans="1:96" ht="51" hidden="1">
      <c r="A954" s="55" t="s">
        <v>707</v>
      </c>
      <c r="B954" s="36" t="s">
        <v>182</v>
      </c>
      <c r="C954" s="36" t="s">
        <v>7</v>
      </c>
      <c r="D954" s="36" t="s">
        <v>107</v>
      </c>
      <c r="E954" s="36" t="s">
        <v>694</v>
      </c>
      <c r="F954" s="18"/>
      <c r="G954" s="6">
        <f t="shared" ref="G954:V955" si="2814">G955</f>
        <v>35</v>
      </c>
      <c r="H954" s="6">
        <f t="shared" si="2814"/>
        <v>0</v>
      </c>
      <c r="I954" s="6">
        <f t="shared" si="2814"/>
        <v>0</v>
      </c>
      <c r="J954" s="6">
        <f t="shared" si="2814"/>
        <v>0</v>
      </c>
      <c r="K954" s="6">
        <f t="shared" si="2814"/>
        <v>0</v>
      </c>
      <c r="L954" s="6">
        <f t="shared" si="2814"/>
        <v>0</v>
      </c>
      <c r="M954" s="6">
        <f t="shared" si="2814"/>
        <v>35</v>
      </c>
      <c r="N954" s="6">
        <f t="shared" si="2814"/>
        <v>0</v>
      </c>
      <c r="O954" s="6">
        <f t="shared" si="2814"/>
        <v>0</v>
      </c>
      <c r="P954" s="6">
        <f t="shared" si="2814"/>
        <v>0</v>
      </c>
      <c r="Q954" s="6">
        <f t="shared" si="2814"/>
        <v>0</v>
      </c>
      <c r="R954" s="6">
        <f t="shared" si="2814"/>
        <v>0</v>
      </c>
      <c r="S954" s="6">
        <f t="shared" si="2814"/>
        <v>35</v>
      </c>
      <c r="T954" s="6">
        <f t="shared" si="2814"/>
        <v>0</v>
      </c>
      <c r="U954" s="6">
        <f t="shared" si="2814"/>
        <v>0</v>
      </c>
      <c r="V954" s="6">
        <f t="shared" si="2814"/>
        <v>0</v>
      </c>
      <c r="W954" s="6">
        <f t="shared" ref="U954:AJ955" si="2815">W955</f>
        <v>0</v>
      </c>
      <c r="X954" s="6">
        <f t="shared" si="2815"/>
        <v>0</v>
      </c>
      <c r="Y954" s="6">
        <f t="shared" si="2815"/>
        <v>35</v>
      </c>
      <c r="Z954" s="6">
        <f t="shared" si="2815"/>
        <v>0</v>
      </c>
      <c r="AA954" s="6">
        <f t="shared" si="2815"/>
        <v>0</v>
      </c>
      <c r="AB954" s="6">
        <f t="shared" si="2815"/>
        <v>0</v>
      </c>
      <c r="AC954" s="6">
        <f t="shared" si="2815"/>
        <v>0</v>
      </c>
      <c r="AD954" s="6">
        <f t="shared" si="2815"/>
        <v>0</v>
      </c>
      <c r="AE954" s="6">
        <f t="shared" si="2815"/>
        <v>35</v>
      </c>
      <c r="AF954" s="6">
        <f t="shared" si="2815"/>
        <v>0</v>
      </c>
      <c r="AG954" s="6">
        <f t="shared" si="2815"/>
        <v>0</v>
      </c>
      <c r="AH954" s="6">
        <f t="shared" si="2815"/>
        <v>0</v>
      </c>
      <c r="AI954" s="6">
        <f t="shared" si="2815"/>
        <v>0</v>
      </c>
      <c r="AJ954" s="6">
        <f t="shared" si="2815"/>
        <v>0</v>
      </c>
      <c r="AK954" s="6">
        <f t="shared" ref="AG954:AY955" si="2816">AK955</f>
        <v>35</v>
      </c>
      <c r="AL954" s="6">
        <f t="shared" si="2816"/>
        <v>0</v>
      </c>
      <c r="AM954" s="6">
        <f t="shared" si="2816"/>
        <v>0</v>
      </c>
      <c r="AN954" s="6">
        <f t="shared" si="2816"/>
        <v>0</v>
      </c>
      <c r="AO954" s="6">
        <f t="shared" si="2816"/>
        <v>0</v>
      </c>
      <c r="AP954" s="6">
        <f t="shared" si="2816"/>
        <v>0</v>
      </c>
      <c r="AQ954" s="6">
        <f t="shared" si="2816"/>
        <v>35</v>
      </c>
      <c r="AR954" s="6">
        <f t="shared" si="2816"/>
        <v>0</v>
      </c>
      <c r="AS954" s="6">
        <f t="shared" si="2816"/>
        <v>0</v>
      </c>
      <c r="AT954" s="6">
        <f t="shared" si="2816"/>
        <v>0</v>
      </c>
      <c r="AU954" s="6">
        <f t="shared" si="2816"/>
        <v>0</v>
      </c>
      <c r="AV954" s="6">
        <f t="shared" si="2816"/>
        <v>0</v>
      </c>
      <c r="AW954" s="6">
        <f t="shared" si="2816"/>
        <v>35</v>
      </c>
      <c r="AX954" s="6">
        <f t="shared" si="2816"/>
        <v>0</v>
      </c>
      <c r="AY954" s="6">
        <f t="shared" si="2816"/>
        <v>0</v>
      </c>
      <c r="AZ954" s="6">
        <f t="shared" ref="AY954:BN955" si="2817">AZ955</f>
        <v>0</v>
      </c>
      <c r="BA954" s="6">
        <f t="shared" si="2817"/>
        <v>0</v>
      </c>
      <c r="BB954" s="6">
        <f t="shared" si="2817"/>
        <v>0</v>
      </c>
      <c r="BC954" s="6">
        <f t="shared" si="2817"/>
        <v>35</v>
      </c>
      <c r="BD954" s="6">
        <f t="shared" si="2817"/>
        <v>0</v>
      </c>
      <c r="BE954" s="6">
        <f t="shared" si="2817"/>
        <v>0</v>
      </c>
      <c r="BF954" s="6">
        <f t="shared" si="2817"/>
        <v>0</v>
      </c>
      <c r="BG954" s="6">
        <f t="shared" si="2817"/>
        <v>0</v>
      </c>
      <c r="BH954" s="6">
        <f t="shared" si="2817"/>
        <v>0</v>
      </c>
      <c r="BI954" s="6">
        <f t="shared" si="2817"/>
        <v>35</v>
      </c>
      <c r="BJ954" s="6">
        <f t="shared" si="2817"/>
        <v>0</v>
      </c>
      <c r="BK954" s="6">
        <f t="shared" si="2817"/>
        <v>0</v>
      </c>
      <c r="BL954" s="6">
        <f t="shared" si="2817"/>
        <v>0</v>
      </c>
      <c r="BM954" s="6">
        <f t="shared" si="2817"/>
        <v>0</v>
      </c>
      <c r="BN954" s="6">
        <f t="shared" si="2817"/>
        <v>0</v>
      </c>
      <c r="BO954" s="6">
        <f t="shared" ref="BK954:BZ955" si="2818">BO955</f>
        <v>35</v>
      </c>
      <c r="BP954" s="6">
        <f t="shared" si="2818"/>
        <v>0</v>
      </c>
      <c r="BQ954" s="6">
        <f t="shared" si="2818"/>
        <v>-35</v>
      </c>
      <c r="BR954" s="6">
        <f t="shared" si="2818"/>
        <v>0</v>
      </c>
      <c r="BS954" s="6">
        <f t="shared" si="2818"/>
        <v>0</v>
      </c>
      <c r="BT954" s="6">
        <f t="shared" si="2818"/>
        <v>0</v>
      </c>
      <c r="BU954" s="6">
        <f t="shared" si="2818"/>
        <v>0</v>
      </c>
      <c r="BV954" s="6">
        <f t="shared" si="2818"/>
        <v>0</v>
      </c>
      <c r="BW954" s="6">
        <f t="shared" si="2818"/>
        <v>0</v>
      </c>
      <c r="BX954" s="6">
        <f t="shared" si="2818"/>
        <v>0</v>
      </c>
      <c r="BY954" s="6">
        <f t="shared" si="2818"/>
        <v>0</v>
      </c>
      <c r="BZ954" s="6">
        <f t="shared" si="2818"/>
        <v>0</v>
      </c>
      <c r="CA954" s="6">
        <f t="shared" ref="BW954:CL955" si="2819">CA955</f>
        <v>0</v>
      </c>
      <c r="CB954" s="6">
        <f t="shared" si="2819"/>
        <v>0</v>
      </c>
      <c r="CC954" s="6">
        <f t="shared" si="2819"/>
        <v>0</v>
      </c>
      <c r="CD954" s="6">
        <f t="shared" si="2819"/>
        <v>0</v>
      </c>
      <c r="CE954" s="6">
        <f t="shared" si="2819"/>
        <v>0</v>
      </c>
      <c r="CF954" s="6">
        <f t="shared" si="2819"/>
        <v>0</v>
      </c>
      <c r="CG954" s="6">
        <f t="shared" si="2819"/>
        <v>0</v>
      </c>
      <c r="CH954" s="6">
        <f t="shared" si="2819"/>
        <v>0</v>
      </c>
      <c r="CI954" s="6">
        <f t="shared" si="2819"/>
        <v>0</v>
      </c>
      <c r="CJ954" s="6">
        <f t="shared" si="2819"/>
        <v>0</v>
      </c>
      <c r="CK954" s="6">
        <f t="shared" si="2819"/>
        <v>0</v>
      </c>
      <c r="CL954" s="6">
        <f t="shared" si="2819"/>
        <v>0</v>
      </c>
      <c r="CM954" s="6">
        <f t="shared" ref="CI954:CP955" si="2820">CM955</f>
        <v>0</v>
      </c>
      <c r="CN954" s="6">
        <f t="shared" si="2820"/>
        <v>0</v>
      </c>
      <c r="CO954" s="6">
        <f t="shared" si="2820"/>
        <v>0</v>
      </c>
      <c r="CP954" s="6">
        <f t="shared" si="2820"/>
        <v>0</v>
      </c>
      <c r="CQ954" s="32" t="e">
        <f t="shared" si="2671"/>
        <v>#DIV/0!</v>
      </c>
      <c r="CR954" s="32"/>
    </row>
    <row r="955" spans="1:96" ht="33" hidden="1">
      <c r="A955" s="27" t="s">
        <v>11</v>
      </c>
      <c r="B955" s="36" t="s">
        <v>182</v>
      </c>
      <c r="C955" s="36" t="s">
        <v>7</v>
      </c>
      <c r="D955" s="36" t="s">
        <v>107</v>
      </c>
      <c r="E955" s="36" t="s">
        <v>694</v>
      </c>
      <c r="F955" s="36" t="s">
        <v>12</v>
      </c>
      <c r="G955" s="6">
        <f t="shared" si="2814"/>
        <v>35</v>
      </c>
      <c r="H955" s="6">
        <f t="shared" si="2814"/>
        <v>0</v>
      </c>
      <c r="I955" s="6">
        <f t="shared" si="2814"/>
        <v>0</v>
      </c>
      <c r="J955" s="6">
        <f t="shared" si="2814"/>
        <v>0</v>
      </c>
      <c r="K955" s="6">
        <f t="shared" si="2814"/>
        <v>0</v>
      </c>
      <c r="L955" s="6">
        <f t="shared" si="2814"/>
        <v>0</v>
      </c>
      <c r="M955" s="6">
        <f t="shared" si="2814"/>
        <v>35</v>
      </c>
      <c r="N955" s="6">
        <f t="shared" si="2814"/>
        <v>0</v>
      </c>
      <c r="O955" s="6">
        <f t="shared" si="2814"/>
        <v>0</v>
      </c>
      <c r="P955" s="6">
        <f t="shared" si="2814"/>
        <v>0</v>
      </c>
      <c r="Q955" s="6">
        <f t="shared" si="2814"/>
        <v>0</v>
      </c>
      <c r="R955" s="6">
        <f t="shared" si="2814"/>
        <v>0</v>
      </c>
      <c r="S955" s="6">
        <f t="shared" si="2814"/>
        <v>35</v>
      </c>
      <c r="T955" s="6">
        <f t="shared" si="2814"/>
        <v>0</v>
      </c>
      <c r="U955" s="6">
        <f t="shared" si="2815"/>
        <v>0</v>
      </c>
      <c r="V955" s="6">
        <f t="shared" si="2815"/>
        <v>0</v>
      </c>
      <c r="W955" s="6">
        <f t="shared" si="2815"/>
        <v>0</v>
      </c>
      <c r="X955" s="6">
        <f t="shared" si="2815"/>
        <v>0</v>
      </c>
      <c r="Y955" s="6">
        <f t="shared" si="2815"/>
        <v>35</v>
      </c>
      <c r="Z955" s="6">
        <f t="shared" si="2815"/>
        <v>0</v>
      </c>
      <c r="AA955" s="6">
        <f t="shared" si="2815"/>
        <v>0</v>
      </c>
      <c r="AB955" s="6">
        <f t="shared" si="2815"/>
        <v>0</v>
      </c>
      <c r="AC955" s="6">
        <f t="shared" si="2815"/>
        <v>0</v>
      </c>
      <c r="AD955" s="6">
        <f t="shared" si="2815"/>
        <v>0</v>
      </c>
      <c r="AE955" s="6">
        <f t="shared" si="2815"/>
        <v>35</v>
      </c>
      <c r="AF955" s="6">
        <f t="shared" si="2815"/>
        <v>0</v>
      </c>
      <c r="AG955" s="6">
        <f t="shared" si="2816"/>
        <v>0</v>
      </c>
      <c r="AH955" s="6">
        <f t="shared" si="2816"/>
        <v>0</v>
      </c>
      <c r="AI955" s="6">
        <f t="shared" si="2816"/>
        <v>0</v>
      </c>
      <c r="AJ955" s="6">
        <f t="shared" si="2816"/>
        <v>0</v>
      </c>
      <c r="AK955" s="6">
        <f t="shared" si="2816"/>
        <v>35</v>
      </c>
      <c r="AL955" s="6">
        <f t="shared" si="2816"/>
        <v>0</v>
      </c>
      <c r="AM955" s="6">
        <f t="shared" si="2816"/>
        <v>0</v>
      </c>
      <c r="AN955" s="6">
        <f t="shared" si="2816"/>
        <v>0</v>
      </c>
      <c r="AO955" s="6">
        <f t="shared" si="2816"/>
        <v>0</v>
      </c>
      <c r="AP955" s="6">
        <f t="shared" si="2816"/>
        <v>0</v>
      </c>
      <c r="AQ955" s="6">
        <f t="shared" si="2816"/>
        <v>35</v>
      </c>
      <c r="AR955" s="6">
        <f t="shared" si="2816"/>
        <v>0</v>
      </c>
      <c r="AS955" s="6">
        <f t="shared" si="2816"/>
        <v>0</v>
      </c>
      <c r="AT955" s="6">
        <f t="shared" si="2816"/>
        <v>0</v>
      </c>
      <c r="AU955" s="6">
        <f t="shared" si="2816"/>
        <v>0</v>
      </c>
      <c r="AV955" s="6">
        <f t="shared" si="2816"/>
        <v>0</v>
      </c>
      <c r="AW955" s="6">
        <f t="shared" si="2816"/>
        <v>35</v>
      </c>
      <c r="AX955" s="6">
        <f t="shared" si="2816"/>
        <v>0</v>
      </c>
      <c r="AY955" s="6">
        <f t="shared" si="2817"/>
        <v>0</v>
      </c>
      <c r="AZ955" s="6">
        <f t="shared" si="2817"/>
        <v>0</v>
      </c>
      <c r="BA955" s="6">
        <f t="shared" si="2817"/>
        <v>0</v>
      </c>
      <c r="BB955" s="6">
        <f t="shared" si="2817"/>
        <v>0</v>
      </c>
      <c r="BC955" s="6">
        <f t="shared" si="2817"/>
        <v>35</v>
      </c>
      <c r="BD955" s="6">
        <f t="shared" si="2817"/>
        <v>0</v>
      </c>
      <c r="BE955" s="6">
        <f t="shared" si="2817"/>
        <v>0</v>
      </c>
      <c r="BF955" s="6">
        <f t="shared" si="2817"/>
        <v>0</v>
      </c>
      <c r="BG955" s="6">
        <f t="shared" si="2817"/>
        <v>0</v>
      </c>
      <c r="BH955" s="6">
        <f t="shared" si="2817"/>
        <v>0</v>
      </c>
      <c r="BI955" s="6">
        <f t="shared" si="2817"/>
        <v>35</v>
      </c>
      <c r="BJ955" s="6">
        <f t="shared" si="2817"/>
        <v>0</v>
      </c>
      <c r="BK955" s="6">
        <f t="shared" si="2818"/>
        <v>0</v>
      </c>
      <c r="BL955" s="6">
        <f t="shared" si="2818"/>
        <v>0</v>
      </c>
      <c r="BM955" s="6">
        <f t="shared" si="2818"/>
        <v>0</v>
      </c>
      <c r="BN955" s="6">
        <f t="shared" si="2818"/>
        <v>0</v>
      </c>
      <c r="BO955" s="6">
        <f t="shared" si="2818"/>
        <v>35</v>
      </c>
      <c r="BP955" s="6">
        <f t="shared" si="2818"/>
        <v>0</v>
      </c>
      <c r="BQ955" s="6">
        <f t="shared" si="2818"/>
        <v>-35</v>
      </c>
      <c r="BR955" s="6">
        <f t="shared" si="2818"/>
        <v>0</v>
      </c>
      <c r="BS955" s="6">
        <f t="shared" si="2818"/>
        <v>0</v>
      </c>
      <c r="BT955" s="6">
        <f t="shared" si="2818"/>
        <v>0</v>
      </c>
      <c r="BU955" s="6">
        <f t="shared" si="2818"/>
        <v>0</v>
      </c>
      <c r="BV955" s="6">
        <f t="shared" si="2818"/>
        <v>0</v>
      </c>
      <c r="BW955" s="6">
        <f t="shared" si="2819"/>
        <v>0</v>
      </c>
      <c r="BX955" s="6">
        <f t="shared" si="2819"/>
        <v>0</v>
      </c>
      <c r="BY955" s="6">
        <f t="shared" si="2819"/>
        <v>0</v>
      </c>
      <c r="BZ955" s="6">
        <f t="shared" si="2819"/>
        <v>0</v>
      </c>
      <c r="CA955" s="6">
        <f t="shared" si="2819"/>
        <v>0</v>
      </c>
      <c r="CB955" s="6">
        <f t="shared" si="2819"/>
        <v>0</v>
      </c>
      <c r="CC955" s="6">
        <f t="shared" si="2819"/>
        <v>0</v>
      </c>
      <c r="CD955" s="6">
        <f t="shared" si="2819"/>
        <v>0</v>
      </c>
      <c r="CE955" s="6">
        <f t="shared" si="2819"/>
        <v>0</v>
      </c>
      <c r="CF955" s="6">
        <f t="shared" si="2819"/>
        <v>0</v>
      </c>
      <c r="CG955" s="6">
        <f t="shared" si="2819"/>
        <v>0</v>
      </c>
      <c r="CH955" s="6">
        <f t="shared" si="2819"/>
        <v>0</v>
      </c>
      <c r="CI955" s="6">
        <f t="shared" si="2820"/>
        <v>0</v>
      </c>
      <c r="CJ955" s="6">
        <f t="shared" si="2820"/>
        <v>0</v>
      </c>
      <c r="CK955" s="6">
        <f t="shared" si="2820"/>
        <v>0</v>
      </c>
      <c r="CL955" s="6">
        <f t="shared" si="2820"/>
        <v>0</v>
      </c>
      <c r="CM955" s="6">
        <f t="shared" si="2820"/>
        <v>0</v>
      </c>
      <c r="CN955" s="6">
        <f t="shared" si="2820"/>
        <v>0</v>
      </c>
      <c r="CO955" s="6">
        <f t="shared" si="2820"/>
        <v>0</v>
      </c>
      <c r="CP955" s="6">
        <f t="shared" si="2820"/>
        <v>0</v>
      </c>
      <c r="CQ955" s="32" t="e">
        <f t="shared" si="2671"/>
        <v>#DIV/0!</v>
      </c>
      <c r="CR955" s="32"/>
    </row>
    <row r="956" spans="1:96" ht="54" hidden="1" customHeight="1">
      <c r="A956" s="27" t="s">
        <v>22</v>
      </c>
      <c r="B956" s="36" t="s">
        <v>182</v>
      </c>
      <c r="C956" s="36" t="s">
        <v>7</v>
      </c>
      <c r="D956" s="36" t="s">
        <v>107</v>
      </c>
      <c r="E956" s="36" t="s">
        <v>694</v>
      </c>
      <c r="F956" s="18" t="s">
        <v>33</v>
      </c>
      <c r="G956" s="48">
        <v>35</v>
      </c>
      <c r="H956" s="48"/>
      <c r="I956" s="48"/>
      <c r="J956" s="48"/>
      <c r="K956" s="48"/>
      <c r="L956" s="48"/>
      <c r="M956" s="48">
        <f>G956+I956+J956+K956+L956</f>
        <v>35</v>
      </c>
      <c r="N956" s="48">
        <f>H956+L956</f>
        <v>0</v>
      </c>
      <c r="O956" s="48"/>
      <c r="P956" s="48"/>
      <c r="Q956" s="48"/>
      <c r="R956" s="48"/>
      <c r="S956" s="48">
        <f>M956+O956+P956+Q956+R956</f>
        <v>35</v>
      </c>
      <c r="T956" s="48">
        <f>N956+R956</f>
        <v>0</v>
      </c>
      <c r="U956" s="48"/>
      <c r="V956" s="48"/>
      <c r="W956" s="48"/>
      <c r="X956" s="48"/>
      <c r="Y956" s="48">
        <f>S956+U956+V956+W956+X956</f>
        <v>35</v>
      </c>
      <c r="Z956" s="48">
        <f>T956+X956</f>
        <v>0</v>
      </c>
      <c r="AA956" s="48"/>
      <c r="AB956" s="48"/>
      <c r="AC956" s="48"/>
      <c r="AD956" s="48"/>
      <c r="AE956" s="48">
        <f>Y956+AA956+AB956+AC956+AD956</f>
        <v>35</v>
      </c>
      <c r="AF956" s="48">
        <f>Z956+AD956</f>
        <v>0</v>
      </c>
      <c r="AG956" s="48"/>
      <c r="AH956" s="48"/>
      <c r="AI956" s="48"/>
      <c r="AJ956" s="48"/>
      <c r="AK956" s="48">
        <f>AE956+AG956+AH956+AI956+AJ956</f>
        <v>35</v>
      </c>
      <c r="AL956" s="48">
        <f>AF956+AJ956</f>
        <v>0</v>
      </c>
      <c r="AM956" s="48"/>
      <c r="AN956" s="48"/>
      <c r="AO956" s="48"/>
      <c r="AP956" s="48"/>
      <c r="AQ956" s="48">
        <f>AK956+AM956+AN956+AO956+AP956</f>
        <v>35</v>
      </c>
      <c r="AR956" s="48">
        <f>AL956+AP956</f>
        <v>0</v>
      </c>
      <c r="AS956" s="48"/>
      <c r="AT956" s="48"/>
      <c r="AU956" s="48"/>
      <c r="AV956" s="48"/>
      <c r="AW956" s="48">
        <f>AQ956+AS956+AT956+AU956+AV956</f>
        <v>35</v>
      </c>
      <c r="AX956" s="48">
        <f>AR956+AV956</f>
        <v>0</v>
      </c>
      <c r="AY956" s="48"/>
      <c r="AZ956" s="48"/>
      <c r="BA956" s="48"/>
      <c r="BB956" s="48"/>
      <c r="BC956" s="48">
        <f>AW956+AY956+AZ956+BA956+BB956</f>
        <v>35</v>
      </c>
      <c r="BD956" s="48">
        <f>AX956+BB956</f>
        <v>0</v>
      </c>
      <c r="BE956" s="48"/>
      <c r="BF956" s="48"/>
      <c r="BG956" s="48"/>
      <c r="BH956" s="48"/>
      <c r="BI956" s="48">
        <f>BC956+BE956+BF956+BG956+BH956</f>
        <v>35</v>
      </c>
      <c r="BJ956" s="48">
        <f>BD956+BH956</f>
        <v>0</v>
      </c>
      <c r="BK956" s="48"/>
      <c r="BL956" s="48"/>
      <c r="BM956" s="48"/>
      <c r="BN956" s="48"/>
      <c r="BO956" s="48">
        <f>BI956+BK956+BL956+BM956+BN956</f>
        <v>35</v>
      </c>
      <c r="BP956" s="48">
        <f>BJ956+BN956</f>
        <v>0</v>
      </c>
      <c r="BQ956" s="48">
        <v>-35</v>
      </c>
      <c r="BR956" s="48"/>
      <c r="BS956" s="48"/>
      <c r="BT956" s="48"/>
      <c r="BU956" s="48">
        <f>BO956+BQ956+BR956+BS956+BT956</f>
        <v>0</v>
      </c>
      <c r="BV956" s="48">
        <f>BP956+BT956</f>
        <v>0</v>
      </c>
      <c r="BW956" s="48"/>
      <c r="BX956" s="48"/>
      <c r="BY956" s="48"/>
      <c r="BZ956" s="48"/>
      <c r="CA956" s="48">
        <f>BU956+BW956+BX956+BY956+BZ956</f>
        <v>0</v>
      </c>
      <c r="CB956" s="48">
        <f>BV956+BZ956</f>
        <v>0</v>
      </c>
      <c r="CC956" s="48"/>
      <c r="CD956" s="48"/>
      <c r="CE956" s="48"/>
      <c r="CF956" s="48"/>
      <c r="CG956" s="48">
        <f>CA956+CC956+CD956+CE956+CF956</f>
        <v>0</v>
      </c>
      <c r="CH956" s="48">
        <f>CB956+CF956</f>
        <v>0</v>
      </c>
      <c r="CI956" s="48"/>
      <c r="CJ956" s="48"/>
      <c r="CK956" s="48"/>
      <c r="CL956" s="48"/>
      <c r="CM956" s="48">
        <f>CG956+CI956+CJ956+CK956+CL956</f>
        <v>0</v>
      </c>
      <c r="CN956" s="48">
        <f>CH956+CL956</f>
        <v>0</v>
      </c>
      <c r="CO956" s="48">
        <f>CI956+CK956+CL956+CM956+CN956</f>
        <v>0</v>
      </c>
      <c r="CP956" s="48">
        <f>CJ956+CN956</f>
        <v>0</v>
      </c>
      <c r="CQ956" s="116" t="e">
        <f t="shared" si="2671"/>
        <v>#DIV/0!</v>
      </c>
      <c r="CR956" s="116"/>
    </row>
    <row r="957" spans="1:96" ht="12" customHeight="1">
      <c r="A957" s="17"/>
      <c r="B957" s="31"/>
      <c r="C957" s="18"/>
      <c r="D957" s="18"/>
      <c r="E957" s="18"/>
      <c r="F957" s="6"/>
      <c r="G957" s="81"/>
      <c r="H957" s="81"/>
      <c r="I957" s="81"/>
      <c r="J957" s="81"/>
      <c r="K957" s="81"/>
      <c r="L957" s="81"/>
      <c r="M957" s="81"/>
      <c r="N957" s="81"/>
      <c r="O957" s="81"/>
      <c r="P957" s="81"/>
      <c r="Q957" s="81"/>
      <c r="R957" s="81"/>
      <c r="S957" s="81"/>
      <c r="T957" s="81"/>
      <c r="U957" s="81"/>
      <c r="V957" s="81"/>
      <c r="W957" s="81"/>
      <c r="X957" s="81"/>
      <c r="Y957" s="81"/>
      <c r="Z957" s="81"/>
      <c r="AA957" s="81"/>
      <c r="AB957" s="81"/>
      <c r="AC957" s="81"/>
      <c r="AD957" s="81"/>
      <c r="AE957" s="81"/>
      <c r="AF957" s="81"/>
      <c r="AG957" s="81"/>
      <c r="AH957" s="81"/>
      <c r="AI957" s="81"/>
      <c r="AJ957" s="81"/>
      <c r="AK957" s="81"/>
      <c r="AL957" s="81"/>
      <c r="AM957" s="81"/>
      <c r="AN957" s="81"/>
      <c r="AO957" s="81"/>
      <c r="AP957" s="81"/>
      <c r="AQ957" s="81"/>
      <c r="AR957" s="81"/>
      <c r="AS957" s="81"/>
      <c r="AT957" s="81"/>
      <c r="AU957" s="81"/>
      <c r="AV957" s="81"/>
      <c r="AW957" s="81"/>
      <c r="AX957" s="81"/>
      <c r="AY957" s="81"/>
      <c r="AZ957" s="81"/>
      <c r="BA957" s="81"/>
      <c r="BB957" s="81"/>
      <c r="BC957" s="81"/>
      <c r="BD957" s="81"/>
      <c r="BE957" s="81"/>
      <c r="BF957" s="81"/>
      <c r="BG957" s="81"/>
      <c r="BH957" s="81"/>
      <c r="BI957" s="81"/>
      <c r="BJ957" s="81"/>
      <c r="BK957" s="81"/>
      <c r="BL957" s="81"/>
      <c r="BM957" s="81"/>
      <c r="BN957" s="81"/>
      <c r="BO957" s="81"/>
      <c r="BP957" s="81"/>
      <c r="BQ957" s="81"/>
      <c r="BR957" s="81"/>
      <c r="BS957" s="81"/>
      <c r="BT957" s="81"/>
      <c r="BU957" s="81"/>
      <c r="BV957" s="81"/>
      <c r="BW957" s="81"/>
      <c r="BX957" s="81"/>
      <c r="BY957" s="81"/>
      <c r="BZ957" s="81"/>
      <c r="CA957" s="81"/>
      <c r="CB957" s="81"/>
      <c r="CC957" s="81"/>
      <c r="CD957" s="81"/>
      <c r="CE957" s="81"/>
      <c r="CF957" s="81"/>
      <c r="CG957" s="81"/>
      <c r="CH957" s="81"/>
      <c r="CI957" s="81"/>
      <c r="CJ957" s="81"/>
      <c r="CK957" s="81"/>
      <c r="CL957" s="81"/>
      <c r="CM957" s="81"/>
      <c r="CN957" s="81"/>
      <c r="CO957" s="81"/>
      <c r="CP957" s="81"/>
      <c r="CQ957" s="118"/>
      <c r="CR957" s="118"/>
    </row>
    <row r="958" spans="1:96" ht="18.75">
      <c r="A958" s="15" t="s">
        <v>30</v>
      </c>
      <c r="B958" s="30">
        <v>913</v>
      </c>
      <c r="C958" s="16" t="s">
        <v>31</v>
      </c>
      <c r="D958" s="16" t="s">
        <v>16</v>
      </c>
      <c r="E958" s="16"/>
      <c r="F958" s="16"/>
      <c r="G958" s="11">
        <f t="shared" ref="G958:BR958" si="2821">G959</f>
        <v>42513</v>
      </c>
      <c r="H958" s="11">
        <f t="shared" si="2821"/>
        <v>0</v>
      </c>
      <c r="I958" s="11">
        <f t="shared" si="2821"/>
        <v>0</v>
      </c>
      <c r="J958" s="11">
        <f t="shared" si="2821"/>
        <v>0</v>
      </c>
      <c r="K958" s="11">
        <f t="shared" si="2821"/>
        <v>0</v>
      </c>
      <c r="L958" s="11">
        <f t="shared" si="2821"/>
        <v>0</v>
      </c>
      <c r="M958" s="11">
        <f t="shared" si="2821"/>
        <v>42513</v>
      </c>
      <c r="N958" s="11">
        <f t="shared" si="2821"/>
        <v>0</v>
      </c>
      <c r="O958" s="11">
        <f t="shared" si="2821"/>
        <v>0</v>
      </c>
      <c r="P958" s="11">
        <f t="shared" si="2821"/>
        <v>0</v>
      </c>
      <c r="Q958" s="11">
        <f t="shared" si="2821"/>
        <v>0</v>
      </c>
      <c r="R958" s="11">
        <f t="shared" si="2821"/>
        <v>0</v>
      </c>
      <c r="S958" s="11">
        <f t="shared" si="2821"/>
        <v>42513</v>
      </c>
      <c r="T958" s="11">
        <f t="shared" si="2821"/>
        <v>0</v>
      </c>
      <c r="U958" s="11">
        <f t="shared" si="2821"/>
        <v>0</v>
      </c>
      <c r="V958" s="11">
        <f t="shared" si="2821"/>
        <v>0</v>
      </c>
      <c r="W958" s="11">
        <f t="shared" si="2821"/>
        <v>0</v>
      </c>
      <c r="X958" s="11">
        <f t="shared" si="2821"/>
        <v>0</v>
      </c>
      <c r="Y958" s="11">
        <f t="shared" si="2821"/>
        <v>42513</v>
      </c>
      <c r="Z958" s="11">
        <f t="shared" si="2821"/>
        <v>0</v>
      </c>
      <c r="AA958" s="11">
        <f t="shared" si="2821"/>
        <v>0</v>
      </c>
      <c r="AB958" s="11">
        <f t="shared" si="2821"/>
        <v>0</v>
      </c>
      <c r="AC958" s="11">
        <f t="shared" si="2821"/>
        <v>0</v>
      </c>
      <c r="AD958" s="11">
        <f t="shared" si="2821"/>
        <v>0</v>
      </c>
      <c r="AE958" s="11">
        <f t="shared" si="2821"/>
        <v>42513</v>
      </c>
      <c r="AF958" s="11">
        <f t="shared" si="2821"/>
        <v>0</v>
      </c>
      <c r="AG958" s="11">
        <f t="shared" si="2821"/>
        <v>0</v>
      </c>
      <c r="AH958" s="11">
        <f t="shared" si="2821"/>
        <v>0</v>
      </c>
      <c r="AI958" s="11">
        <f t="shared" si="2821"/>
        <v>0</v>
      </c>
      <c r="AJ958" s="11">
        <f t="shared" si="2821"/>
        <v>0</v>
      </c>
      <c r="AK958" s="11">
        <f t="shared" si="2821"/>
        <v>42513</v>
      </c>
      <c r="AL958" s="11">
        <f t="shared" si="2821"/>
        <v>0</v>
      </c>
      <c r="AM958" s="11">
        <f t="shared" si="2821"/>
        <v>0</v>
      </c>
      <c r="AN958" s="11">
        <f t="shared" si="2821"/>
        <v>0</v>
      </c>
      <c r="AO958" s="11">
        <f t="shared" si="2821"/>
        <v>0</v>
      </c>
      <c r="AP958" s="11">
        <f t="shared" si="2821"/>
        <v>0</v>
      </c>
      <c r="AQ958" s="11">
        <f t="shared" si="2821"/>
        <v>42513</v>
      </c>
      <c r="AR958" s="11">
        <f t="shared" si="2821"/>
        <v>0</v>
      </c>
      <c r="AS958" s="11">
        <f t="shared" si="2821"/>
        <v>0</v>
      </c>
      <c r="AT958" s="11">
        <f t="shared" si="2821"/>
        <v>0</v>
      </c>
      <c r="AU958" s="11">
        <f t="shared" si="2821"/>
        <v>0</v>
      </c>
      <c r="AV958" s="11">
        <f t="shared" si="2821"/>
        <v>0</v>
      </c>
      <c r="AW958" s="11">
        <f t="shared" si="2821"/>
        <v>42513</v>
      </c>
      <c r="AX958" s="11">
        <f t="shared" si="2821"/>
        <v>0</v>
      </c>
      <c r="AY958" s="11">
        <f t="shared" si="2821"/>
        <v>0</v>
      </c>
      <c r="AZ958" s="11">
        <f t="shared" si="2821"/>
        <v>0</v>
      </c>
      <c r="BA958" s="11">
        <f t="shared" si="2821"/>
        <v>0</v>
      </c>
      <c r="BB958" s="11">
        <f t="shared" si="2821"/>
        <v>0</v>
      </c>
      <c r="BC958" s="11">
        <f t="shared" si="2821"/>
        <v>42513</v>
      </c>
      <c r="BD958" s="11">
        <f t="shared" si="2821"/>
        <v>0</v>
      </c>
      <c r="BE958" s="11">
        <f t="shared" si="2821"/>
        <v>0</v>
      </c>
      <c r="BF958" s="11">
        <f t="shared" si="2821"/>
        <v>0</v>
      </c>
      <c r="BG958" s="11">
        <f t="shared" si="2821"/>
        <v>0</v>
      </c>
      <c r="BH958" s="11">
        <f t="shared" si="2821"/>
        <v>0</v>
      </c>
      <c r="BI958" s="11">
        <f t="shared" si="2821"/>
        <v>42513</v>
      </c>
      <c r="BJ958" s="11">
        <f t="shared" si="2821"/>
        <v>0</v>
      </c>
      <c r="BK958" s="11">
        <f t="shared" si="2821"/>
        <v>0</v>
      </c>
      <c r="BL958" s="11">
        <f t="shared" si="2821"/>
        <v>0</v>
      </c>
      <c r="BM958" s="11">
        <f t="shared" si="2821"/>
        <v>0</v>
      </c>
      <c r="BN958" s="11">
        <f t="shared" si="2821"/>
        <v>0</v>
      </c>
      <c r="BO958" s="11">
        <f t="shared" si="2821"/>
        <v>42513</v>
      </c>
      <c r="BP958" s="11">
        <f t="shared" si="2821"/>
        <v>0</v>
      </c>
      <c r="BQ958" s="11">
        <f t="shared" si="2821"/>
        <v>-15240</v>
      </c>
      <c r="BR958" s="11">
        <f t="shared" si="2821"/>
        <v>0</v>
      </c>
      <c r="BS958" s="11">
        <f t="shared" ref="BS958:CP958" si="2822">BS959</f>
        <v>0</v>
      </c>
      <c r="BT958" s="11">
        <f t="shared" si="2822"/>
        <v>0</v>
      </c>
      <c r="BU958" s="11">
        <f t="shared" si="2822"/>
        <v>27273</v>
      </c>
      <c r="BV958" s="11">
        <f t="shared" si="2822"/>
        <v>0</v>
      </c>
      <c r="BW958" s="11">
        <f t="shared" si="2822"/>
        <v>0</v>
      </c>
      <c r="BX958" s="11">
        <f t="shared" si="2822"/>
        <v>0</v>
      </c>
      <c r="BY958" s="11">
        <f t="shared" si="2822"/>
        <v>0</v>
      </c>
      <c r="BZ958" s="11">
        <f t="shared" si="2822"/>
        <v>0</v>
      </c>
      <c r="CA958" s="11">
        <f t="shared" si="2822"/>
        <v>27273</v>
      </c>
      <c r="CB958" s="11">
        <f t="shared" si="2822"/>
        <v>0</v>
      </c>
      <c r="CC958" s="11">
        <f t="shared" si="2822"/>
        <v>0</v>
      </c>
      <c r="CD958" s="11">
        <f t="shared" si="2822"/>
        <v>0</v>
      </c>
      <c r="CE958" s="11">
        <f t="shared" si="2822"/>
        <v>0</v>
      </c>
      <c r="CF958" s="11">
        <f t="shared" si="2822"/>
        <v>0</v>
      </c>
      <c r="CG958" s="11">
        <f t="shared" si="2822"/>
        <v>27273</v>
      </c>
      <c r="CH958" s="11">
        <f t="shared" si="2822"/>
        <v>0</v>
      </c>
      <c r="CI958" s="11">
        <f t="shared" si="2822"/>
        <v>0</v>
      </c>
      <c r="CJ958" s="11">
        <f t="shared" si="2822"/>
        <v>0</v>
      </c>
      <c r="CK958" s="11">
        <f t="shared" si="2822"/>
        <v>0</v>
      </c>
      <c r="CL958" s="11">
        <f t="shared" si="2822"/>
        <v>0</v>
      </c>
      <c r="CM958" s="11">
        <f t="shared" si="2822"/>
        <v>27273</v>
      </c>
      <c r="CN958" s="11">
        <f t="shared" si="2822"/>
        <v>0</v>
      </c>
      <c r="CO958" s="11">
        <f t="shared" si="2822"/>
        <v>24275</v>
      </c>
      <c r="CP958" s="11">
        <f t="shared" si="2822"/>
        <v>0</v>
      </c>
      <c r="CQ958" s="124">
        <f t="shared" si="2671"/>
        <v>89.007443258900736</v>
      </c>
      <c r="CR958" s="124"/>
    </row>
    <row r="959" spans="1:96" ht="51">
      <c r="A959" s="17" t="s">
        <v>515</v>
      </c>
      <c r="B959" s="31">
        <v>913</v>
      </c>
      <c r="C959" s="18" t="s">
        <v>31</v>
      </c>
      <c r="D959" s="18" t="s">
        <v>16</v>
      </c>
      <c r="E959" s="18" t="s">
        <v>203</v>
      </c>
      <c r="F959" s="18"/>
      <c r="G959" s="6">
        <f>G960+G967</f>
        <v>42513</v>
      </c>
      <c r="H959" s="6">
        <f>H960+H967</f>
        <v>0</v>
      </c>
      <c r="I959" s="6">
        <f t="shared" ref="I959:N959" si="2823">I960+I967</f>
        <v>0</v>
      </c>
      <c r="J959" s="6">
        <f t="shared" si="2823"/>
        <v>0</v>
      </c>
      <c r="K959" s="6">
        <f t="shared" si="2823"/>
        <v>0</v>
      </c>
      <c r="L959" s="6">
        <f t="shared" si="2823"/>
        <v>0</v>
      </c>
      <c r="M959" s="6">
        <f t="shared" si="2823"/>
        <v>42513</v>
      </c>
      <c r="N959" s="6">
        <f t="shared" si="2823"/>
        <v>0</v>
      </c>
      <c r="O959" s="6">
        <f t="shared" ref="O959:T959" si="2824">O960+O967</f>
        <v>0</v>
      </c>
      <c r="P959" s="6">
        <f t="shared" si="2824"/>
        <v>0</v>
      </c>
      <c r="Q959" s="6">
        <f t="shared" si="2824"/>
        <v>0</v>
      </c>
      <c r="R959" s="6">
        <f t="shared" si="2824"/>
        <v>0</v>
      </c>
      <c r="S959" s="6">
        <f t="shared" si="2824"/>
        <v>42513</v>
      </c>
      <c r="T959" s="6">
        <f t="shared" si="2824"/>
        <v>0</v>
      </c>
      <c r="U959" s="6">
        <f t="shared" ref="U959:Z959" si="2825">U960+U967</f>
        <v>0</v>
      </c>
      <c r="V959" s="6">
        <f t="shared" si="2825"/>
        <v>0</v>
      </c>
      <c r="W959" s="6">
        <f t="shared" si="2825"/>
        <v>0</v>
      </c>
      <c r="X959" s="6">
        <f t="shared" si="2825"/>
        <v>0</v>
      </c>
      <c r="Y959" s="6">
        <f t="shared" si="2825"/>
        <v>42513</v>
      </c>
      <c r="Z959" s="6">
        <f t="shared" si="2825"/>
        <v>0</v>
      </c>
      <c r="AA959" s="6">
        <f t="shared" ref="AA959:AF959" si="2826">AA960+AA967</f>
        <v>0</v>
      </c>
      <c r="AB959" s="6">
        <f t="shared" si="2826"/>
        <v>0</v>
      </c>
      <c r="AC959" s="6">
        <f t="shared" si="2826"/>
        <v>0</v>
      </c>
      <c r="AD959" s="6">
        <f t="shared" si="2826"/>
        <v>0</v>
      </c>
      <c r="AE959" s="6">
        <f t="shared" si="2826"/>
        <v>42513</v>
      </c>
      <c r="AF959" s="6">
        <f t="shared" si="2826"/>
        <v>0</v>
      </c>
      <c r="AG959" s="6">
        <f t="shared" ref="AG959:AL959" si="2827">AG960+AG967</f>
        <v>0</v>
      </c>
      <c r="AH959" s="6">
        <f t="shared" si="2827"/>
        <v>0</v>
      </c>
      <c r="AI959" s="6">
        <f t="shared" si="2827"/>
        <v>0</v>
      </c>
      <c r="AJ959" s="6">
        <f t="shared" si="2827"/>
        <v>0</v>
      </c>
      <c r="AK959" s="6">
        <f t="shared" si="2827"/>
        <v>42513</v>
      </c>
      <c r="AL959" s="6">
        <f t="shared" si="2827"/>
        <v>0</v>
      </c>
      <c r="AM959" s="6">
        <f t="shared" ref="AM959:AR959" si="2828">AM960+AM967</f>
        <v>0</v>
      </c>
      <c r="AN959" s="6">
        <f t="shared" si="2828"/>
        <v>0</v>
      </c>
      <c r="AO959" s="6">
        <f t="shared" si="2828"/>
        <v>0</v>
      </c>
      <c r="AP959" s="6">
        <f t="shared" si="2828"/>
        <v>0</v>
      </c>
      <c r="AQ959" s="6">
        <f t="shared" si="2828"/>
        <v>42513</v>
      </c>
      <c r="AR959" s="6">
        <f t="shared" si="2828"/>
        <v>0</v>
      </c>
      <c r="AS959" s="6">
        <f t="shared" ref="AS959:AX959" si="2829">AS960+AS967</f>
        <v>0</v>
      </c>
      <c r="AT959" s="6">
        <f t="shared" si="2829"/>
        <v>0</v>
      </c>
      <c r="AU959" s="6">
        <f t="shared" si="2829"/>
        <v>0</v>
      </c>
      <c r="AV959" s="6">
        <f t="shared" si="2829"/>
        <v>0</v>
      </c>
      <c r="AW959" s="6">
        <f t="shared" si="2829"/>
        <v>42513</v>
      </c>
      <c r="AX959" s="6">
        <f t="shared" si="2829"/>
        <v>0</v>
      </c>
      <c r="AY959" s="6">
        <f t="shared" ref="AY959:BD959" si="2830">AY960+AY967</f>
        <v>0</v>
      </c>
      <c r="AZ959" s="6">
        <f t="shared" si="2830"/>
        <v>0</v>
      </c>
      <c r="BA959" s="6">
        <f t="shared" si="2830"/>
        <v>0</v>
      </c>
      <c r="BB959" s="6">
        <f t="shared" si="2830"/>
        <v>0</v>
      </c>
      <c r="BC959" s="6">
        <f t="shared" si="2830"/>
        <v>42513</v>
      </c>
      <c r="BD959" s="6">
        <f t="shared" si="2830"/>
        <v>0</v>
      </c>
      <c r="BE959" s="6">
        <f t="shared" ref="BE959:BJ959" si="2831">BE960+BE967</f>
        <v>0</v>
      </c>
      <c r="BF959" s="6">
        <f t="shared" si="2831"/>
        <v>0</v>
      </c>
      <c r="BG959" s="6">
        <f t="shared" si="2831"/>
        <v>0</v>
      </c>
      <c r="BH959" s="6">
        <f t="shared" si="2831"/>
        <v>0</v>
      </c>
      <c r="BI959" s="6">
        <f t="shared" si="2831"/>
        <v>42513</v>
      </c>
      <c r="BJ959" s="6">
        <f t="shared" si="2831"/>
        <v>0</v>
      </c>
      <c r="BK959" s="6">
        <f t="shared" ref="BK959:BP959" si="2832">BK960+BK967</f>
        <v>0</v>
      </c>
      <c r="BL959" s="6">
        <f t="shared" si="2832"/>
        <v>0</v>
      </c>
      <c r="BM959" s="6">
        <f t="shared" si="2832"/>
        <v>0</v>
      </c>
      <c r="BN959" s="6">
        <f t="shared" si="2832"/>
        <v>0</v>
      </c>
      <c r="BO959" s="6">
        <f t="shared" si="2832"/>
        <v>42513</v>
      </c>
      <c r="BP959" s="6">
        <f t="shared" si="2832"/>
        <v>0</v>
      </c>
      <c r="BQ959" s="6">
        <f t="shared" ref="BQ959:BV959" si="2833">BQ960+BQ967</f>
        <v>-15240</v>
      </c>
      <c r="BR959" s="6">
        <f t="shared" si="2833"/>
        <v>0</v>
      </c>
      <c r="BS959" s="6">
        <f t="shared" si="2833"/>
        <v>0</v>
      </c>
      <c r="BT959" s="6">
        <f t="shared" si="2833"/>
        <v>0</v>
      </c>
      <c r="BU959" s="6">
        <f t="shared" si="2833"/>
        <v>27273</v>
      </c>
      <c r="BV959" s="6">
        <f t="shared" si="2833"/>
        <v>0</v>
      </c>
      <c r="BW959" s="6">
        <f t="shared" ref="BW959:CB959" si="2834">BW960+BW967</f>
        <v>0</v>
      </c>
      <c r="BX959" s="6">
        <f t="shared" si="2834"/>
        <v>0</v>
      </c>
      <c r="BY959" s="6">
        <f t="shared" si="2834"/>
        <v>0</v>
      </c>
      <c r="BZ959" s="6">
        <f t="shared" si="2834"/>
        <v>0</v>
      </c>
      <c r="CA959" s="6">
        <f t="shared" si="2834"/>
        <v>27273</v>
      </c>
      <c r="CB959" s="6">
        <f t="shared" si="2834"/>
        <v>0</v>
      </c>
      <c r="CC959" s="6">
        <f t="shared" ref="CC959:CH959" si="2835">CC960+CC967</f>
        <v>0</v>
      </c>
      <c r="CD959" s="6">
        <f t="shared" si="2835"/>
        <v>0</v>
      </c>
      <c r="CE959" s="6">
        <f t="shared" si="2835"/>
        <v>0</v>
      </c>
      <c r="CF959" s="6">
        <f t="shared" si="2835"/>
        <v>0</v>
      </c>
      <c r="CG959" s="6">
        <f t="shared" si="2835"/>
        <v>27273</v>
      </c>
      <c r="CH959" s="6">
        <f t="shared" si="2835"/>
        <v>0</v>
      </c>
      <c r="CI959" s="6">
        <f t="shared" ref="CI959:CN959" si="2836">CI960+CI967</f>
        <v>0</v>
      </c>
      <c r="CJ959" s="6">
        <f t="shared" si="2836"/>
        <v>0</v>
      </c>
      <c r="CK959" s="6">
        <f t="shared" si="2836"/>
        <v>0</v>
      </c>
      <c r="CL959" s="6">
        <f t="shared" si="2836"/>
        <v>0</v>
      </c>
      <c r="CM959" s="6">
        <f t="shared" si="2836"/>
        <v>27273</v>
      </c>
      <c r="CN959" s="6">
        <f t="shared" si="2836"/>
        <v>0</v>
      </c>
      <c r="CO959" s="6">
        <f t="shared" ref="CO959:CP959" si="2837">CO960+CO967</f>
        <v>24275</v>
      </c>
      <c r="CP959" s="6">
        <f t="shared" si="2837"/>
        <v>0</v>
      </c>
      <c r="CQ959" s="32">
        <f t="shared" si="2671"/>
        <v>89.007443258900736</v>
      </c>
      <c r="CR959" s="32"/>
    </row>
    <row r="960" spans="1:96" hidden="1">
      <c r="A960" s="20" t="s">
        <v>14</v>
      </c>
      <c r="B960" s="31">
        <v>913</v>
      </c>
      <c r="C960" s="18" t="s">
        <v>31</v>
      </c>
      <c r="D960" s="18" t="s">
        <v>16</v>
      </c>
      <c r="E960" s="18" t="s">
        <v>204</v>
      </c>
      <c r="F960" s="18"/>
      <c r="G960" s="6">
        <f>G961+G964</f>
        <v>0</v>
      </c>
      <c r="H960" s="6">
        <f>H961+H964</f>
        <v>0</v>
      </c>
      <c r="I960" s="6">
        <f t="shared" ref="I960:N960" si="2838">I961+I964</f>
        <v>0</v>
      </c>
      <c r="J960" s="6">
        <f t="shared" si="2838"/>
        <v>0</v>
      </c>
      <c r="K960" s="6">
        <f t="shared" si="2838"/>
        <v>0</v>
      </c>
      <c r="L960" s="6">
        <f t="shared" si="2838"/>
        <v>0</v>
      </c>
      <c r="M960" s="6">
        <f t="shared" si="2838"/>
        <v>0</v>
      </c>
      <c r="N960" s="6">
        <f t="shared" si="2838"/>
        <v>0</v>
      </c>
      <c r="O960" s="6">
        <f t="shared" ref="O960:T960" si="2839">O961+O964</f>
        <v>0</v>
      </c>
      <c r="P960" s="6">
        <f t="shared" si="2839"/>
        <v>0</v>
      </c>
      <c r="Q960" s="6">
        <f t="shared" si="2839"/>
        <v>0</v>
      </c>
      <c r="R960" s="6">
        <f t="shared" si="2839"/>
        <v>0</v>
      </c>
      <c r="S960" s="6">
        <f t="shared" si="2839"/>
        <v>0</v>
      </c>
      <c r="T960" s="6">
        <f t="shared" si="2839"/>
        <v>0</v>
      </c>
      <c r="U960" s="6">
        <f t="shared" ref="U960:Z960" si="2840">U961+U964</f>
        <v>0</v>
      </c>
      <c r="V960" s="6">
        <f t="shared" si="2840"/>
        <v>0</v>
      </c>
      <c r="W960" s="6">
        <f t="shared" si="2840"/>
        <v>0</v>
      </c>
      <c r="X960" s="6">
        <f t="shared" si="2840"/>
        <v>0</v>
      </c>
      <c r="Y960" s="6">
        <f t="shared" si="2840"/>
        <v>0</v>
      </c>
      <c r="Z960" s="6">
        <f t="shared" si="2840"/>
        <v>0</v>
      </c>
      <c r="AA960" s="6">
        <f t="shared" ref="AA960:AF960" si="2841">AA961+AA964</f>
        <v>0</v>
      </c>
      <c r="AB960" s="6">
        <f t="shared" si="2841"/>
        <v>0</v>
      </c>
      <c r="AC960" s="6">
        <f t="shared" si="2841"/>
        <v>0</v>
      </c>
      <c r="AD960" s="6">
        <f t="shared" si="2841"/>
        <v>0</v>
      </c>
      <c r="AE960" s="6">
        <f t="shared" si="2841"/>
        <v>0</v>
      </c>
      <c r="AF960" s="6">
        <f t="shared" si="2841"/>
        <v>0</v>
      </c>
      <c r="AG960" s="6">
        <f t="shared" ref="AG960:AL960" si="2842">AG961+AG964</f>
        <v>0</v>
      </c>
      <c r="AH960" s="6">
        <f t="shared" si="2842"/>
        <v>0</v>
      </c>
      <c r="AI960" s="6">
        <f t="shared" si="2842"/>
        <v>0</v>
      </c>
      <c r="AJ960" s="6">
        <f t="shared" si="2842"/>
        <v>0</v>
      </c>
      <c r="AK960" s="6">
        <f t="shared" si="2842"/>
        <v>0</v>
      </c>
      <c r="AL960" s="6">
        <f t="shared" si="2842"/>
        <v>0</v>
      </c>
      <c r="AM960" s="6">
        <f t="shared" ref="AM960:AR960" si="2843">AM961+AM964</f>
        <v>0</v>
      </c>
      <c r="AN960" s="6">
        <f t="shared" si="2843"/>
        <v>0</v>
      </c>
      <c r="AO960" s="6">
        <f t="shared" si="2843"/>
        <v>0</v>
      </c>
      <c r="AP960" s="6">
        <f t="shared" si="2843"/>
        <v>0</v>
      </c>
      <c r="AQ960" s="6">
        <f t="shared" si="2843"/>
        <v>0</v>
      </c>
      <c r="AR960" s="6">
        <f t="shared" si="2843"/>
        <v>0</v>
      </c>
      <c r="AS960" s="6">
        <f t="shared" ref="AS960:AX960" si="2844">AS961+AS964</f>
        <v>0</v>
      </c>
      <c r="AT960" s="6">
        <f t="shared" si="2844"/>
        <v>0</v>
      </c>
      <c r="AU960" s="6">
        <f t="shared" si="2844"/>
        <v>0</v>
      </c>
      <c r="AV960" s="6">
        <f t="shared" si="2844"/>
        <v>0</v>
      </c>
      <c r="AW960" s="6">
        <f t="shared" si="2844"/>
        <v>0</v>
      </c>
      <c r="AX960" s="6">
        <f t="shared" si="2844"/>
        <v>0</v>
      </c>
      <c r="AY960" s="6">
        <f t="shared" ref="AY960:BD960" si="2845">AY961+AY964</f>
        <v>0</v>
      </c>
      <c r="AZ960" s="6">
        <f t="shared" si="2845"/>
        <v>0</v>
      </c>
      <c r="BA960" s="6">
        <f t="shared" si="2845"/>
        <v>0</v>
      </c>
      <c r="BB960" s="6">
        <f t="shared" si="2845"/>
        <v>0</v>
      </c>
      <c r="BC960" s="6">
        <f t="shared" si="2845"/>
        <v>0</v>
      </c>
      <c r="BD960" s="6">
        <f t="shared" si="2845"/>
        <v>0</v>
      </c>
      <c r="BE960" s="6">
        <f t="shared" ref="BE960:BJ960" si="2846">BE961+BE964</f>
        <v>0</v>
      </c>
      <c r="BF960" s="6">
        <f t="shared" si="2846"/>
        <v>0</v>
      </c>
      <c r="BG960" s="6">
        <f t="shared" si="2846"/>
        <v>0</v>
      </c>
      <c r="BH960" s="6">
        <f t="shared" si="2846"/>
        <v>0</v>
      </c>
      <c r="BI960" s="6">
        <f t="shared" si="2846"/>
        <v>0</v>
      </c>
      <c r="BJ960" s="6">
        <f t="shared" si="2846"/>
        <v>0</v>
      </c>
      <c r="BK960" s="6">
        <f t="shared" ref="BK960:BP960" si="2847">BK961+BK964</f>
        <v>0</v>
      </c>
      <c r="BL960" s="6">
        <f t="shared" si="2847"/>
        <v>0</v>
      </c>
      <c r="BM960" s="6">
        <f t="shared" si="2847"/>
        <v>0</v>
      </c>
      <c r="BN960" s="6">
        <f t="shared" si="2847"/>
        <v>0</v>
      </c>
      <c r="BO960" s="6">
        <f t="shared" si="2847"/>
        <v>0</v>
      </c>
      <c r="BP960" s="6">
        <f t="shared" si="2847"/>
        <v>0</v>
      </c>
      <c r="BQ960" s="6">
        <f t="shared" ref="BQ960:BV960" si="2848">BQ961+BQ964</f>
        <v>0</v>
      </c>
      <c r="BR960" s="6">
        <f t="shared" si="2848"/>
        <v>0</v>
      </c>
      <c r="BS960" s="6">
        <f t="shared" si="2848"/>
        <v>0</v>
      </c>
      <c r="BT960" s="6">
        <f t="shared" si="2848"/>
        <v>0</v>
      </c>
      <c r="BU960" s="6">
        <f t="shared" si="2848"/>
        <v>0</v>
      </c>
      <c r="BV960" s="6">
        <f t="shared" si="2848"/>
        <v>0</v>
      </c>
      <c r="BW960" s="6">
        <f t="shared" ref="BW960:CB960" si="2849">BW961+BW964</f>
        <v>0</v>
      </c>
      <c r="BX960" s="6">
        <f t="shared" si="2849"/>
        <v>0</v>
      </c>
      <c r="BY960" s="6">
        <f t="shared" si="2849"/>
        <v>0</v>
      </c>
      <c r="BZ960" s="6">
        <f t="shared" si="2849"/>
        <v>0</v>
      </c>
      <c r="CA960" s="6">
        <f t="shared" si="2849"/>
        <v>0</v>
      </c>
      <c r="CB960" s="6">
        <f t="shared" si="2849"/>
        <v>0</v>
      </c>
      <c r="CC960" s="6">
        <f t="shared" ref="CC960:CH960" si="2850">CC961+CC964</f>
        <v>0</v>
      </c>
      <c r="CD960" s="6">
        <f t="shared" si="2850"/>
        <v>0</v>
      </c>
      <c r="CE960" s="6">
        <f t="shared" si="2850"/>
        <v>0</v>
      </c>
      <c r="CF960" s="6">
        <f t="shared" si="2850"/>
        <v>0</v>
      </c>
      <c r="CG960" s="6">
        <f t="shared" si="2850"/>
        <v>0</v>
      </c>
      <c r="CH960" s="6">
        <f t="shared" si="2850"/>
        <v>0</v>
      </c>
      <c r="CI960" s="6">
        <f t="shared" ref="CI960:CN960" si="2851">CI961+CI964</f>
        <v>0</v>
      </c>
      <c r="CJ960" s="6">
        <f t="shared" si="2851"/>
        <v>0</v>
      </c>
      <c r="CK960" s="6">
        <f t="shared" si="2851"/>
        <v>0</v>
      </c>
      <c r="CL960" s="6">
        <f t="shared" si="2851"/>
        <v>0</v>
      </c>
      <c r="CM960" s="6">
        <f t="shared" si="2851"/>
        <v>0</v>
      </c>
      <c r="CN960" s="6">
        <f t="shared" si="2851"/>
        <v>0</v>
      </c>
      <c r="CO960" s="6">
        <f t="shared" ref="CO960:CP960" si="2852">CO961+CO964</f>
        <v>0</v>
      </c>
      <c r="CP960" s="6">
        <f t="shared" si="2852"/>
        <v>0</v>
      </c>
      <c r="CQ960" s="32" t="e">
        <f t="shared" si="2671"/>
        <v>#DIV/0!</v>
      </c>
      <c r="CR960" s="32"/>
    </row>
    <row r="961" spans="1:96" hidden="1">
      <c r="A961" s="20" t="s">
        <v>189</v>
      </c>
      <c r="B961" s="31">
        <v>913</v>
      </c>
      <c r="C961" s="18" t="s">
        <v>31</v>
      </c>
      <c r="D961" s="18" t="s">
        <v>16</v>
      </c>
      <c r="E961" s="18" t="s">
        <v>205</v>
      </c>
      <c r="F961" s="18"/>
      <c r="G961" s="6">
        <f t="shared" ref="G961:V962" si="2853">G962</f>
        <v>0</v>
      </c>
      <c r="H961" s="6">
        <f t="shared" si="2853"/>
        <v>0</v>
      </c>
      <c r="I961" s="6">
        <f t="shared" si="2853"/>
        <v>0</v>
      </c>
      <c r="J961" s="6">
        <f t="shared" si="2853"/>
        <v>0</v>
      </c>
      <c r="K961" s="6">
        <f t="shared" si="2853"/>
        <v>0</v>
      </c>
      <c r="L961" s="6">
        <f t="shared" si="2853"/>
        <v>0</v>
      </c>
      <c r="M961" s="6">
        <f t="shared" si="2853"/>
        <v>0</v>
      </c>
      <c r="N961" s="6">
        <f t="shared" si="2853"/>
        <v>0</v>
      </c>
      <c r="O961" s="6">
        <f t="shared" si="2853"/>
        <v>0</v>
      </c>
      <c r="P961" s="6">
        <f t="shared" si="2853"/>
        <v>0</v>
      </c>
      <c r="Q961" s="6">
        <f t="shared" si="2853"/>
        <v>0</v>
      </c>
      <c r="R961" s="6">
        <f t="shared" si="2853"/>
        <v>0</v>
      </c>
      <c r="S961" s="6">
        <f t="shared" si="2853"/>
        <v>0</v>
      </c>
      <c r="T961" s="6">
        <f t="shared" si="2853"/>
        <v>0</v>
      </c>
      <c r="U961" s="6">
        <f t="shared" si="2853"/>
        <v>0</v>
      </c>
      <c r="V961" s="6">
        <f t="shared" si="2853"/>
        <v>0</v>
      </c>
      <c r="W961" s="6">
        <f t="shared" ref="U961:AJ962" si="2854">W962</f>
        <v>0</v>
      </c>
      <c r="X961" s="6">
        <f t="shared" si="2854"/>
        <v>0</v>
      </c>
      <c r="Y961" s="6">
        <f t="shared" si="2854"/>
        <v>0</v>
      </c>
      <c r="Z961" s="6">
        <f t="shared" si="2854"/>
        <v>0</v>
      </c>
      <c r="AA961" s="6">
        <f t="shared" si="2854"/>
        <v>0</v>
      </c>
      <c r="AB961" s="6">
        <f t="shared" si="2854"/>
        <v>0</v>
      </c>
      <c r="AC961" s="6">
        <f t="shared" si="2854"/>
        <v>0</v>
      </c>
      <c r="AD961" s="6">
        <f t="shared" si="2854"/>
        <v>0</v>
      </c>
      <c r="AE961" s="6">
        <f t="shared" si="2854"/>
        <v>0</v>
      </c>
      <c r="AF961" s="6">
        <f t="shared" si="2854"/>
        <v>0</v>
      </c>
      <c r="AG961" s="6">
        <f t="shared" si="2854"/>
        <v>0</v>
      </c>
      <c r="AH961" s="6">
        <f t="shared" si="2854"/>
        <v>0</v>
      </c>
      <c r="AI961" s="6">
        <f t="shared" si="2854"/>
        <v>0</v>
      </c>
      <c r="AJ961" s="6">
        <f t="shared" si="2854"/>
        <v>0</v>
      </c>
      <c r="AK961" s="6">
        <f t="shared" ref="AG961:AY962" si="2855">AK962</f>
        <v>0</v>
      </c>
      <c r="AL961" s="6">
        <f t="shared" si="2855"/>
        <v>0</v>
      </c>
      <c r="AM961" s="6">
        <f t="shared" si="2855"/>
        <v>0</v>
      </c>
      <c r="AN961" s="6">
        <f t="shared" si="2855"/>
        <v>0</v>
      </c>
      <c r="AO961" s="6">
        <f t="shared" si="2855"/>
        <v>0</v>
      </c>
      <c r="AP961" s="6">
        <f t="shared" si="2855"/>
        <v>0</v>
      </c>
      <c r="AQ961" s="6">
        <f t="shared" si="2855"/>
        <v>0</v>
      </c>
      <c r="AR961" s="6">
        <f t="shared" si="2855"/>
        <v>0</v>
      </c>
      <c r="AS961" s="6">
        <f t="shared" si="2855"/>
        <v>0</v>
      </c>
      <c r="AT961" s="6">
        <f t="shared" si="2855"/>
        <v>0</v>
      </c>
      <c r="AU961" s="6">
        <f t="shared" si="2855"/>
        <v>0</v>
      </c>
      <c r="AV961" s="6">
        <f t="shared" si="2855"/>
        <v>0</v>
      </c>
      <c r="AW961" s="6">
        <f t="shared" si="2855"/>
        <v>0</v>
      </c>
      <c r="AX961" s="6">
        <f t="shared" si="2855"/>
        <v>0</v>
      </c>
      <c r="AY961" s="6">
        <f t="shared" si="2855"/>
        <v>0</v>
      </c>
      <c r="AZ961" s="6">
        <f t="shared" ref="AY961:BN962" si="2856">AZ962</f>
        <v>0</v>
      </c>
      <c r="BA961" s="6">
        <f t="shared" si="2856"/>
        <v>0</v>
      </c>
      <c r="BB961" s="6">
        <f t="shared" si="2856"/>
        <v>0</v>
      </c>
      <c r="BC961" s="6">
        <f t="shared" si="2856"/>
        <v>0</v>
      </c>
      <c r="BD961" s="6">
        <f t="shared" si="2856"/>
        <v>0</v>
      </c>
      <c r="BE961" s="6">
        <f t="shared" si="2856"/>
        <v>0</v>
      </c>
      <c r="BF961" s="6">
        <f t="shared" si="2856"/>
        <v>0</v>
      </c>
      <c r="BG961" s="6">
        <f t="shared" si="2856"/>
        <v>0</v>
      </c>
      <c r="BH961" s="6">
        <f t="shared" si="2856"/>
        <v>0</v>
      </c>
      <c r="BI961" s="6">
        <f t="shared" si="2856"/>
        <v>0</v>
      </c>
      <c r="BJ961" s="6">
        <f t="shared" si="2856"/>
        <v>0</v>
      </c>
      <c r="BK961" s="6">
        <f t="shared" si="2856"/>
        <v>0</v>
      </c>
      <c r="BL961" s="6">
        <f t="shared" si="2856"/>
        <v>0</v>
      </c>
      <c r="BM961" s="6">
        <f t="shared" si="2856"/>
        <v>0</v>
      </c>
      <c r="BN961" s="6">
        <f t="shared" si="2856"/>
        <v>0</v>
      </c>
      <c r="BO961" s="6">
        <f t="shared" ref="BK961:BZ962" si="2857">BO962</f>
        <v>0</v>
      </c>
      <c r="BP961" s="6">
        <f t="shared" si="2857"/>
        <v>0</v>
      </c>
      <c r="BQ961" s="6">
        <f t="shared" si="2857"/>
        <v>0</v>
      </c>
      <c r="BR961" s="6">
        <f t="shared" si="2857"/>
        <v>0</v>
      </c>
      <c r="BS961" s="6">
        <f t="shared" si="2857"/>
        <v>0</v>
      </c>
      <c r="BT961" s="6">
        <f t="shared" si="2857"/>
        <v>0</v>
      </c>
      <c r="BU961" s="6">
        <f t="shared" si="2857"/>
        <v>0</v>
      </c>
      <c r="BV961" s="6">
        <f t="shared" si="2857"/>
        <v>0</v>
      </c>
      <c r="BW961" s="6">
        <f t="shared" si="2857"/>
        <v>0</v>
      </c>
      <c r="BX961" s="6">
        <f t="shared" si="2857"/>
        <v>0</v>
      </c>
      <c r="BY961" s="6">
        <f t="shared" si="2857"/>
        <v>0</v>
      </c>
      <c r="BZ961" s="6">
        <f t="shared" si="2857"/>
        <v>0</v>
      </c>
      <c r="CA961" s="6">
        <f t="shared" ref="BW961:CL962" si="2858">CA962</f>
        <v>0</v>
      </c>
      <c r="CB961" s="6">
        <f t="shared" si="2858"/>
        <v>0</v>
      </c>
      <c r="CC961" s="6">
        <f t="shared" si="2858"/>
        <v>0</v>
      </c>
      <c r="CD961" s="6">
        <f t="shared" si="2858"/>
        <v>0</v>
      </c>
      <c r="CE961" s="6">
        <f t="shared" si="2858"/>
        <v>0</v>
      </c>
      <c r="CF961" s="6">
        <f t="shared" si="2858"/>
        <v>0</v>
      </c>
      <c r="CG961" s="6">
        <f t="shared" si="2858"/>
        <v>0</v>
      </c>
      <c r="CH961" s="6">
        <f t="shared" si="2858"/>
        <v>0</v>
      </c>
      <c r="CI961" s="6">
        <f t="shared" si="2858"/>
        <v>0</v>
      </c>
      <c r="CJ961" s="6">
        <f t="shared" si="2858"/>
        <v>0</v>
      </c>
      <c r="CK961" s="6">
        <f t="shared" si="2858"/>
        <v>0</v>
      </c>
      <c r="CL961" s="6">
        <f t="shared" si="2858"/>
        <v>0</v>
      </c>
      <c r="CM961" s="6">
        <f t="shared" ref="CI961:CP962" si="2859">CM962</f>
        <v>0</v>
      </c>
      <c r="CN961" s="6">
        <f t="shared" si="2859"/>
        <v>0</v>
      </c>
      <c r="CO961" s="6">
        <f t="shared" si="2859"/>
        <v>0</v>
      </c>
      <c r="CP961" s="6">
        <f t="shared" si="2859"/>
        <v>0</v>
      </c>
      <c r="CQ961" s="32" t="e">
        <f t="shared" si="2671"/>
        <v>#DIV/0!</v>
      </c>
      <c r="CR961" s="32"/>
    </row>
    <row r="962" spans="1:96" ht="33" hidden="1">
      <c r="A962" s="17" t="s">
        <v>11</v>
      </c>
      <c r="B962" s="31">
        <v>913</v>
      </c>
      <c r="C962" s="18" t="s">
        <v>31</v>
      </c>
      <c r="D962" s="18" t="s">
        <v>16</v>
      </c>
      <c r="E962" s="18" t="s">
        <v>205</v>
      </c>
      <c r="F962" s="18" t="s">
        <v>12</v>
      </c>
      <c r="G962" s="47">
        <f t="shared" si="2853"/>
        <v>0</v>
      </c>
      <c r="H962" s="47">
        <f t="shared" si="2853"/>
        <v>0</v>
      </c>
      <c r="I962" s="47">
        <f t="shared" si="2853"/>
        <v>0</v>
      </c>
      <c r="J962" s="47">
        <f t="shared" si="2853"/>
        <v>0</v>
      </c>
      <c r="K962" s="47">
        <f t="shared" si="2853"/>
        <v>0</v>
      </c>
      <c r="L962" s="47">
        <f t="shared" si="2853"/>
        <v>0</v>
      </c>
      <c r="M962" s="47">
        <f t="shared" si="2853"/>
        <v>0</v>
      </c>
      <c r="N962" s="47">
        <f t="shared" si="2853"/>
        <v>0</v>
      </c>
      <c r="O962" s="47">
        <f t="shared" si="2853"/>
        <v>0</v>
      </c>
      <c r="P962" s="47">
        <f t="shared" si="2853"/>
        <v>0</v>
      </c>
      <c r="Q962" s="47">
        <f t="shared" si="2853"/>
        <v>0</v>
      </c>
      <c r="R962" s="47">
        <f t="shared" si="2853"/>
        <v>0</v>
      </c>
      <c r="S962" s="47">
        <f t="shared" si="2853"/>
        <v>0</v>
      </c>
      <c r="T962" s="47">
        <f t="shared" si="2853"/>
        <v>0</v>
      </c>
      <c r="U962" s="47">
        <f t="shared" si="2854"/>
        <v>0</v>
      </c>
      <c r="V962" s="47">
        <f t="shared" si="2854"/>
        <v>0</v>
      </c>
      <c r="W962" s="47">
        <f t="shared" si="2854"/>
        <v>0</v>
      </c>
      <c r="X962" s="47">
        <f t="shared" si="2854"/>
        <v>0</v>
      </c>
      <c r="Y962" s="47">
        <f t="shared" si="2854"/>
        <v>0</v>
      </c>
      <c r="Z962" s="47">
        <f t="shared" si="2854"/>
        <v>0</v>
      </c>
      <c r="AA962" s="47">
        <f t="shared" si="2854"/>
        <v>0</v>
      </c>
      <c r="AB962" s="47">
        <f t="shared" si="2854"/>
        <v>0</v>
      </c>
      <c r="AC962" s="47">
        <f t="shared" si="2854"/>
        <v>0</v>
      </c>
      <c r="AD962" s="47">
        <f t="shared" si="2854"/>
        <v>0</v>
      </c>
      <c r="AE962" s="47">
        <f t="shared" si="2854"/>
        <v>0</v>
      </c>
      <c r="AF962" s="47">
        <f t="shared" si="2854"/>
        <v>0</v>
      </c>
      <c r="AG962" s="47">
        <f t="shared" si="2855"/>
        <v>0</v>
      </c>
      <c r="AH962" s="47">
        <f t="shared" si="2855"/>
        <v>0</v>
      </c>
      <c r="AI962" s="47">
        <f t="shared" si="2855"/>
        <v>0</v>
      </c>
      <c r="AJ962" s="47">
        <f t="shared" si="2855"/>
        <v>0</v>
      </c>
      <c r="AK962" s="47">
        <f t="shared" si="2855"/>
        <v>0</v>
      </c>
      <c r="AL962" s="47">
        <f t="shared" si="2855"/>
        <v>0</v>
      </c>
      <c r="AM962" s="47">
        <f t="shared" si="2855"/>
        <v>0</v>
      </c>
      <c r="AN962" s="47">
        <f t="shared" si="2855"/>
        <v>0</v>
      </c>
      <c r="AO962" s="47">
        <f t="shared" si="2855"/>
        <v>0</v>
      </c>
      <c r="AP962" s="47">
        <f t="shared" si="2855"/>
        <v>0</v>
      </c>
      <c r="AQ962" s="47">
        <f t="shared" si="2855"/>
        <v>0</v>
      </c>
      <c r="AR962" s="47">
        <f t="shared" si="2855"/>
        <v>0</v>
      </c>
      <c r="AS962" s="47">
        <f t="shared" si="2855"/>
        <v>0</v>
      </c>
      <c r="AT962" s="47">
        <f t="shared" si="2855"/>
        <v>0</v>
      </c>
      <c r="AU962" s="47">
        <f t="shared" si="2855"/>
        <v>0</v>
      </c>
      <c r="AV962" s="47">
        <f t="shared" si="2855"/>
        <v>0</v>
      </c>
      <c r="AW962" s="47">
        <f t="shared" si="2855"/>
        <v>0</v>
      </c>
      <c r="AX962" s="47">
        <f t="shared" si="2855"/>
        <v>0</v>
      </c>
      <c r="AY962" s="47">
        <f t="shared" si="2856"/>
        <v>0</v>
      </c>
      <c r="AZ962" s="47">
        <f t="shared" si="2856"/>
        <v>0</v>
      </c>
      <c r="BA962" s="47">
        <f t="shared" si="2856"/>
        <v>0</v>
      </c>
      <c r="BB962" s="47">
        <f t="shared" si="2856"/>
        <v>0</v>
      </c>
      <c r="BC962" s="47">
        <f t="shared" si="2856"/>
        <v>0</v>
      </c>
      <c r="BD962" s="47">
        <f t="shared" si="2856"/>
        <v>0</v>
      </c>
      <c r="BE962" s="47">
        <f t="shared" si="2856"/>
        <v>0</v>
      </c>
      <c r="BF962" s="47">
        <f t="shared" si="2856"/>
        <v>0</v>
      </c>
      <c r="BG962" s="47">
        <f t="shared" si="2856"/>
        <v>0</v>
      </c>
      <c r="BH962" s="47">
        <f t="shared" si="2856"/>
        <v>0</v>
      </c>
      <c r="BI962" s="47">
        <f t="shared" si="2856"/>
        <v>0</v>
      </c>
      <c r="BJ962" s="47">
        <f t="shared" si="2856"/>
        <v>0</v>
      </c>
      <c r="BK962" s="47">
        <f t="shared" si="2857"/>
        <v>0</v>
      </c>
      <c r="BL962" s="47">
        <f t="shared" si="2857"/>
        <v>0</v>
      </c>
      <c r="BM962" s="47">
        <f t="shared" si="2857"/>
        <v>0</v>
      </c>
      <c r="BN962" s="47">
        <f t="shared" si="2857"/>
        <v>0</v>
      </c>
      <c r="BO962" s="47">
        <f t="shared" si="2857"/>
        <v>0</v>
      </c>
      <c r="BP962" s="47">
        <f t="shared" si="2857"/>
        <v>0</v>
      </c>
      <c r="BQ962" s="47">
        <f t="shared" si="2857"/>
        <v>0</v>
      </c>
      <c r="BR962" s="47">
        <f t="shared" si="2857"/>
        <v>0</v>
      </c>
      <c r="BS962" s="47">
        <f t="shared" si="2857"/>
        <v>0</v>
      </c>
      <c r="BT962" s="47">
        <f t="shared" si="2857"/>
        <v>0</v>
      </c>
      <c r="BU962" s="47">
        <f t="shared" si="2857"/>
        <v>0</v>
      </c>
      <c r="BV962" s="47">
        <f t="shared" si="2857"/>
        <v>0</v>
      </c>
      <c r="BW962" s="47">
        <f t="shared" si="2858"/>
        <v>0</v>
      </c>
      <c r="BX962" s="47">
        <f t="shared" si="2858"/>
        <v>0</v>
      </c>
      <c r="BY962" s="47">
        <f t="shared" si="2858"/>
        <v>0</v>
      </c>
      <c r="BZ962" s="47">
        <f t="shared" si="2858"/>
        <v>0</v>
      </c>
      <c r="CA962" s="47">
        <f t="shared" si="2858"/>
        <v>0</v>
      </c>
      <c r="CB962" s="47">
        <f t="shared" si="2858"/>
        <v>0</v>
      </c>
      <c r="CC962" s="47">
        <f t="shared" si="2858"/>
        <v>0</v>
      </c>
      <c r="CD962" s="47">
        <f t="shared" si="2858"/>
        <v>0</v>
      </c>
      <c r="CE962" s="47">
        <f t="shared" si="2858"/>
        <v>0</v>
      </c>
      <c r="CF962" s="47">
        <f t="shared" si="2858"/>
        <v>0</v>
      </c>
      <c r="CG962" s="47">
        <f t="shared" si="2858"/>
        <v>0</v>
      </c>
      <c r="CH962" s="47">
        <f t="shared" si="2858"/>
        <v>0</v>
      </c>
      <c r="CI962" s="47">
        <f t="shared" si="2859"/>
        <v>0</v>
      </c>
      <c r="CJ962" s="47">
        <f t="shared" si="2859"/>
        <v>0</v>
      </c>
      <c r="CK962" s="47">
        <f t="shared" si="2859"/>
        <v>0</v>
      </c>
      <c r="CL962" s="47">
        <f t="shared" si="2859"/>
        <v>0</v>
      </c>
      <c r="CM962" s="47">
        <f t="shared" si="2859"/>
        <v>0</v>
      </c>
      <c r="CN962" s="47">
        <f t="shared" si="2859"/>
        <v>0</v>
      </c>
      <c r="CO962" s="47">
        <f t="shared" si="2859"/>
        <v>0</v>
      </c>
      <c r="CP962" s="47">
        <f t="shared" si="2859"/>
        <v>0</v>
      </c>
      <c r="CQ962" s="115" t="e">
        <f t="shared" si="2671"/>
        <v>#DIV/0!</v>
      </c>
      <c r="CR962" s="115"/>
    </row>
    <row r="963" spans="1:96" hidden="1">
      <c r="A963" s="20" t="s">
        <v>13</v>
      </c>
      <c r="B963" s="31">
        <v>913</v>
      </c>
      <c r="C963" s="18" t="s">
        <v>31</v>
      </c>
      <c r="D963" s="18" t="s">
        <v>16</v>
      </c>
      <c r="E963" s="18" t="s">
        <v>205</v>
      </c>
      <c r="F963" s="18">
        <v>610</v>
      </c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  <c r="CK963" s="6"/>
      <c r="CL963" s="6"/>
      <c r="CM963" s="6"/>
      <c r="CN963" s="6"/>
      <c r="CO963" s="6"/>
      <c r="CP963" s="6"/>
      <c r="CQ963" s="32" t="e">
        <f t="shared" si="2671"/>
        <v>#DIV/0!</v>
      </c>
      <c r="CR963" s="32"/>
    </row>
    <row r="964" spans="1:96" hidden="1">
      <c r="A964" s="20" t="s">
        <v>15</v>
      </c>
      <c r="B964" s="31">
        <v>913</v>
      </c>
      <c r="C964" s="18" t="s">
        <v>31</v>
      </c>
      <c r="D964" s="18" t="s">
        <v>16</v>
      </c>
      <c r="E964" s="18" t="s">
        <v>395</v>
      </c>
      <c r="F964" s="18"/>
      <c r="G964" s="6">
        <f t="shared" ref="G964:V965" si="2860">G965</f>
        <v>0</v>
      </c>
      <c r="H964" s="6">
        <f t="shared" si="2860"/>
        <v>0</v>
      </c>
      <c r="I964" s="6">
        <f t="shared" si="2860"/>
        <v>0</v>
      </c>
      <c r="J964" s="6">
        <f t="shared" si="2860"/>
        <v>0</v>
      </c>
      <c r="K964" s="6">
        <f t="shared" si="2860"/>
        <v>0</v>
      </c>
      <c r="L964" s="6">
        <f t="shared" si="2860"/>
        <v>0</v>
      </c>
      <c r="M964" s="6">
        <f t="shared" si="2860"/>
        <v>0</v>
      </c>
      <c r="N964" s="6">
        <f t="shared" si="2860"/>
        <v>0</v>
      </c>
      <c r="O964" s="6">
        <f t="shared" si="2860"/>
        <v>0</v>
      </c>
      <c r="P964" s="6">
        <f t="shared" si="2860"/>
        <v>0</v>
      </c>
      <c r="Q964" s="6">
        <f t="shared" si="2860"/>
        <v>0</v>
      </c>
      <c r="R964" s="6">
        <f t="shared" si="2860"/>
        <v>0</v>
      </c>
      <c r="S964" s="6">
        <f t="shared" si="2860"/>
        <v>0</v>
      </c>
      <c r="T964" s="6">
        <f t="shared" si="2860"/>
        <v>0</v>
      </c>
      <c r="U964" s="6">
        <f t="shared" si="2860"/>
        <v>0</v>
      </c>
      <c r="V964" s="6">
        <f t="shared" si="2860"/>
        <v>0</v>
      </c>
      <c r="W964" s="6">
        <f t="shared" ref="U964:AJ965" si="2861">W965</f>
        <v>0</v>
      </c>
      <c r="X964" s="6">
        <f t="shared" si="2861"/>
        <v>0</v>
      </c>
      <c r="Y964" s="6">
        <f t="shared" si="2861"/>
        <v>0</v>
      </c>
      <c r="Z964" s="6">
        <f t="shared" si="2861"/>
        <v>0</v>
      </c>
      <c r="AA964" s="6">
        <f t="shared" si="2861"/>
        <v>0</v>
      </c>
      <c r="AB964" s="6">
        <f t="shared" si="2861"/>
        <v>0</v>
      </c>
      <c r="AC964" s="6">
        <f t="shared" si="2861"/>
        <v>0</v>
      </c>
      <c r="AD964" s="6">
        <f t="shared" si="2861"/>
        <v>0</v>
      </c>
      <c r="AE964" s="6">
        <f t="shared" si="2861"/>
        <v>0</v>
      </c>
      <c r="AF964" s="6">
        <f t="shared" si="2861"/>
        <v>0</v>
      </c>
      <c r="AG964" s="6">
        <f t="shared" si="2861"/>
        <v>0</v>
      </c>
      <c r="AH964" s="6">
        <f t="shared" si="2861"/>
        <v>0</v>
      </c>
      <c r="AI964" s="6">
        <f t="shared" si="2861"/>
        <v>0</v>
      </c>
      <c r="AJ964" s="6">
        <f t="shared" si="2861"/>
        <v>0</v>
      </c>
      <c r="AK964" s="6">
        <f t="shared" ref="AG964:AY965" si="2862">AK965</f>
        <v>0</v>
      </c>
      <c r="AL964" s="6">
        <f t="shared" si="2862"/>
        <v>0</v>
      </c>
      <c r="AM964" s="6">
        <f t="shared" si="2862"/>
        <v>0</v>
      </c>
      <c r="AN964" s="6">
        <f t="shared" si="2862"/>
        <v>0</v>
      </c>
      <c r="AO964" s="6">
        <f t="shared" si="2862"/>
        <v>0</v>
      </c>
      <c r="AP964" s="6">
        <f t="shared" si="2862"/>
        <v>0</v>
      </c>
      <c r="AQ964" s="6">
        <f t="shared" si="2862"/>
        <v>0</v>
      </c>
      <c r="AR964" s="6">
        <f t="shared" si="2862"/>
        <v>0</v>
      </c>
      <c r="AS964" s="6">
        <f t="shared" si="2862"/>
        <v>0</v>
      </c>
      <c r="AT964" s="6">
        <f t="shared" si="2862"/>
        <v>0</v>
      </c>
      <c r="AU964" s="6">
        <f t="shared" si="2862"/>
        <v>0</v>
      </c>
      <c r="AV964" s="6">
        <f t="shared" si="2862"/>
        <v>0</v>
      </c>
      <c r="AW964" s="6">
        <f t="shared" si="2862"/>
        <v>0</v>
      </c>
      <c r="AX964" s="6">
        <f t="shared" si="2862"/>
        <v>0</v>
      </c>
      <c r="AY964" s="6">
        <f t="shared" si="2862"/>
        <v>0</v>
      </c>
      <c r="AZ964" s="6">
        <f t="shared" ref="AY964:BN965" si="2863">AZ965</f>
        <v>0</v>
      </c>
      <c r="BA964" s="6">
        <f t="shared" si="2863"/>
        <v>0</v>
      </c>
      <c r="BB964" s="6">
        <f t="shared" si="2863"/>
        <v>0</v>
      </c>
      <c r="BC964" s="6">
        <f t="shared" si="2863"/>
        <v>0</v>
      </c>
      <c r="BD964" s="6">
        <f t="shared" si="2863"/>
        <v>0</v>
      </c>
      <c r="BE964" s="6">
        <f t="shared" si="2863"/>
        <v>0</v>
      </c>
      <c r="BF964" s="6">
        <f t="shared" si="2863"/>
        <v>0</v>
      </c>
      <c r="BG964" s="6">
        <f t="shared" si="2863"/>
        <v>0</v>
      </c>
      <c r="BH964" s="6">
        <f t="shared" si="2863"/>
        <v>0</v>
      </c>
      <c r="BI964" s="6">
        <f t="shared" si="2863"/>
        <v>0</v>
      </c>
      <c r="BJ964" s="6">
        <f t="shared" si="2863"/>
        <v>0</v>
      </c>
      <c r="BK964" s="6">
        <f t="shared" si="2863"/>
        <v>0</v>
      </c>
      <c r="BL964" s="6">
        <f t="shared" si="2863"/>
        <v>0</v>
      </c>
      <c r="BM964" s="6">
        <f t="shared" si="2863"/>
        <v>0</v>
      </c>
      <c r="BN964" s="6">
        <f t="shared" si="2863"/>
        <v>0</v>
      </c>
      <c r="BO964" s="6">
        <f t="shared" ref="BK964:BZ965" si="2864">BO965</f>
        <v>0</v>
      </c>
      <c r="BP964" s="6">
        <f t="shared" si="2864"/>
        <v>0</v>
      </c>
      <c r="BQ964" s="6">
        <f t="shared" si="2864"/>
        <v>0</v>
      </c>
      <c r="BR964" s="6">
        <f t="shared" si="2864"/>
        <v>0</v>
      </c>
      <c r="BS964" s="6">
        <f t="shared" si="2864"/>
        <v>0</v>
      </c>
      <c r="BT964" s="6">
        <f t="shared" si="2864"/>
        <v>0</v>
      </c>
      <c r="BU964" s="6">
        <f t="shared" si="2864"/>
        <v>0</v>
      </c>
      <c r="BV964" s="6">
        <f t="shared" si="2864"/>
        <v>0</v>
      </c>
      <c r="BW964" s="6">
        <f t="shared" si="2864"/>
        <v>0</v>
      </c>
      <c r="BX964" s="6">
        <f t="shared" si="2864"/>
        <v>0</v>
      </c>
      <c r="BY964" s="6">
        <f t="shared" si="2864"/>
        <v>0</v>
      </c>
      <c r="BZ964" s="6">
        <f t="shared" si="2864"/>
        <v>0</v>
      </c>
      <c r="CA964" s="6">
        <f t="shared" ref="BW964:CL965" si="2865">CA965</f>
        <v>0</v>
      </c>
      <c r="CB964" s="6">
        <f t="shared" si="2865"/>
        <v>0</v>
      </c>
      <c r="CC964" s="6">
        <f t="shared" si="2865"/>
        <v>0</v>
      </c>
      <c r="CD964" s="6">
        <f t="shared" si="2865"/>
        <v>0</v>
      </c>
      <c r="CE964" s="6">
        <f t="shared" si="2865"/>
        <v>0</v>
      </c>
      <c r="CF964" s="6">
        <f t="shared" si="2865"/>
        <v>0</v>
      </c>
      <c r="CG964" s="6">
        <f t="shared" si="2865"/>
        <v>0</v>
      </c>
      <c r="CH964" s="6">
        <f t="shared" si="2865"/>
        <v>0</v>
      </c>
      <c r="CI964" s="6">
        <f t="shared" si="2865"/>
        <v>0</v>
      </c>
      <c r="CJ964" s="6">
        <f t="shared" si="2865"/>
        <v>0</v>
      </c>
      <c r="CK964" s="6">
        <f t="shared" si="2865"/>
        <v>0</v>
      </c>
      <c r="CL964" s="6">
        <f t="shared" si="2865"/>
        <v>0</v>
      </c>
      <c r="CM964" s="6">
        <f t="shared" ref="CI964:CP965" si="2866">CM965</f>
        <v>0</v>
      </c>
      <c r="CN964" s="6">
        <f t="shared" si="2866"/>
        <v>0</v>
      </c>
      <c r="CO964" s="6">
        <f t="shared" si="2866"/>
        <v>0</v>
      </c>
      <c r="CP964" s="6">
        <f t="shared" si="2866"/>
        <v>0</v>
      </c>
      <c r="CQ964" s="32" t="e">
        <f t="shared" si="2671"/>
        <v>#DIV/0!</v>
      </c>
      <c r="CR964" s="32"/>
    </row>
    <row r="965" spans="1:96" ht="33" hidden="1">
      <c r="A965" s="17" t="s">
        <v>11</v>
      </c>
      <c r="B965" s="31">
        <v>913</v>
      </c>
      <c r="C965" s="18" t="s">
        <v>31</v>
      </c>
      <c r="D965" s="18" t="s">
        <v>16</v>
      </c>
      <c r="E965" s="18" t="s">
        <v>395</v>
      </c>
      <c r="F965" s="18" t="s">
        <v>12</v>
      </c>
      <c r="G965" s="6">
        <f t="shared" si="2860"/>
        <v>0</v>
      </c>
      <c r="H965" s="6">
        <f t="shared" si="2860"/>
        <v>0</v>
      </c>
      <c r="I965" s="6">
        <f t="shared" si="2860"/>
        <v>0</v>
      </c>
      <c r="J965" s="6">
        <f t="shared" si="2860"/>
        <v>0</v>
      </c>
      <c r="K965" s="6">
        <f t="shared" si="2860"/>
        <v>0</v>
      </c>
      <c r="L965" s="6">
        <f t="shared" si="2860"/>
        <v>0</v>
      </c>
      <c r="M965" s="6">
        <f t="shared" si="2860"/>
        <v>0</v>
      </c>
      <c r="N965" s="6">
        <f t="shared" si="2860"/>
        <v>0</v>
      </c>
      <c r="O965" s="6">
        <f t="shared" si="2860"/>
        <v>0</v>
      </c>
      <c r="P965" s="6">
        <f t="shared" si="2860"/>
        <v>0</v>
      </c>
      <c r="Q965" s="6">
        <f t="shared" si="2860"/>
        <v>0</v>
      </c>
      <c r="R965" s="6">
        <f t="shared" si="2860"/>
        <v>0</v>
      </c>
      <c r="S965" s="6">
        <f t="shared" si="2860"/>
        <v>0</v>
      </c>
      <c r="T965" s="6">
        <f t="shared" si="2860"/>
        <v>0</v>
      </c>
      <c r="U965" s="6">
        <f t="shared" si="2861"/>
        <v>0</v>
      </c>
      <c r="V965" s="6">
        <f t="shared" si="2861"/>
        <v>0</v>
      </c>
      <c r="W965" s="6">
        <f t="shared" si="2861"/>
        <v>0</v>
      </c>
      <c r="X965" s="6">
        <f t="shared" si="2861"/>
        <v>0</v>
      </c>
      <c r="Y965" s="6">
        <f t="shared" si="2861"/>
        <v>0</v>
      </c>
      <c r="Z965" s="6">
        <f t="shared" si="2861"/>
        <v>0</v>
      </c>
      <c r="AA965" s="6">
        <f t="shared" si="2861"/>
        <v>0</v>
      </c>
      <c r="AB965" s="6">
        <f t="shared" si="2861"/>
        <v>0</v>
      </c>
      <c r="AC965" s="6">
        <f t="shared" si="2861"/>
        <v>0</v>
      </c>
      <c r="AD965" s="6">
        <f t="shared" si="2861"/>
        <v>0</v>
      </c>
      <c r="AE965" s="6">
        <f t="shared" si="2861"/>
        <v>0</v>
      </c>
      <c r="AF965" s="6">
        <f t="shared" si="2861"/>
        <v>0</v>
      </c>
      <c r="AG965" s="6">
        <f t="shared" si="2862"/>
        <v>0</v>
      </c>
      <c r="AH965" s="6">
        <f t="shared" si="2862"/>
        <v>0</v>
      </c>
      <c r="AI965" s="6">
        <f t="shared" si="2862"/>
        <v>0</v>
      </c>
      <c r="AJ965" s="6">
        <f t="shared" si="2862"/>
        <v>0</v>
      </c>
      <c r="AK965" s="6">
        <f t="shared" si="2862"/>
        <v>0</v>
      </c>
      <c r="AL965" s="6">
        <f t="shared" si="2862"/>
        <v>0</v>
      </c>
      <c r="AM965" s="6">
        <f t="shared" si="2862"/>
        <v>0</v>
      </c>
      <c r="AN965" s="6">
        <f t="shared" si="2862"/>
        <v>0</v>
      </c>
      <c r="AO965" s="6">
        <f t="shared" si="2862"/>
        <v>0</v>
      </c>
      <c r="AP965" s="6">
        <f t="shared" si="2862"/>
        <v>0</v>
      </c>
      <c r="AQ965" s="6">
        <f t="shared" si="2862"/>
        <v>0</v>
      </c>
      <c r="AR965" s="6">
        <f t="shared" si="2862"/>
        <v>0</v>
      </c>
      <c r="AS965" s="6">
        <f t="shared" si="2862"/>
        <v>0</v>
      </c>
      <c r="AT965" s="6">
        <f t="shared" si="2862"/>
        <v>0</v>
      </c>
      <c r="AU965" s="6">
        <f t="shared" si="2862"/>
        <v>0</v>
      </c>
      <c r="AV965" s="6">
        <f t="shared" si="2862"/>
        <v>0</v>
      </c>
      <c r="AW965" s="6">
        <f t="shared" si="2862"/>
        <v>0</v>
      </c>
      <c r="AX965" s="6">
        <f t="shared" si="2862"/>
        <v>0</v>
      </c>
      <c r="AY965" s="6">
        <f t="shared" si="2863"/>
        <v>0</v>
      </c>
      <c r="AZ965" s="6">
        <f t="shared" si="2863"/>
        <v>0</v>
      </c>
      <c r="BA965" s="6">
        <f t="shared" si="2863"/>
        <v>0</v>
      </c>
      <c r="BB965" s="6">
        <f t="shared" si="2863"/>
        <v>0</v>
      </c>
      <c r="BC965" s="6">
        <f t="shared" si="2863"/>
        <v>0</v>
      </c>
      <c r="BD965" s="6">
        <f t="shared" si="2863"/>
        <v>0</v>
      </c>
      <c r="BE965" s="6">
        <f t="shared" si="2863"/>
        <v>0</v>
      </c>
      <c r="BF965" s="6">
        <f t="shared" si="2863"/>
        <v>0</v>
      </c>
      <c r="BG965" s="6">
        <f t="shared" si="2863"/>
        <v>0</v>
      </c>
      <c r="BH965" s="6">
        <f t="shared" si="2863"/>
        <v>0</v>
      </c>
      <c r="BI965" s="6">
        <f t="shared" si="2863"/>
        <v>0</v>
      </c>
      <c r="BJ965" s="6">
        <f t="shared" si="2863"/>
        <v>0</v>
      </c>
      <c r="BK965" s="6">
        <f t="shared" si="2864"/>
        <v>0</v>
      </c>
      <c r="BL965" s="6">
        <f t="shared" si="2864"/>
        <v>0</v>
      </c>
      <c r="BM965" s="6">
        <f t="shared" si="2864"/>
        <v>0</v>
      </c>
      <c r="BN965" s="6">
        <f t="shared" si="2864"/>
        <v>0</v>
      </c>
      <c r="BO965" s="6">
        <f t="shared" si="2864"/>
        <v>0</v>
      </c>
      <c r="BP965" s="6">
        <f t="shared" si="2864"/>
        <v>0</v>
      </c>
      <c r="BQ965" s="6">
        <f t="shared" si="2864"/>
        <v>0</v>
      </c>
      <c r="BR965" s="6">
        <f t="shared" si="2864"/>
        <v>0</v>
      </c>
      <c r="BS965" s="6">
        <f t="shared" si="2864"/>
        <v>0</v>
      </c>
      <c r="BT965" s="6">
        <f t="shared" si="2864"/>
        <v>0</v>
      </c>
      <c r="BU965" s="6">
        <f t="shared" si="2864"/>
        <v>0</v>
      </c>
      <c r="BV965" s="6">
        <f t="shared" si="2864"/>
        <v>0</v>
      </c>
      <c r="BW965" s="6">
        <f t="shared" si="2865"/>
        <v>0</v>
      </c>
      <c r="BX965" s="6">
        <f t="shared" si="2865"/>
        <v>0</v>
      </c>
      <c r="BY965" s="6">
        <f t="shared" si="2865"/>
        <v>0</v>
      </c>
      <c r="BZ965" s="6">
        <f t="shared" si="2865"/>
        <v>0</v>
      </c>
      <c r="CA965" s="6">
        <f t="shared" si="2865"/>
        <v>0</v>
      </c>
      <c r="CB965" s="6">
        <f t="shared" si="2865"/>
        <v>0</v>
      </c>
      <c r="CC965" s="6">
        <f t="shared" si="2865"/>
        <v>0</v>
      </c>
      <c r="CD965" s="6">
        <f t="shared" si="2865"/>
        <v>0</v>
      </c>
      <c r="CE965" s="6">
        <f t="shared" si="2865"/>
        <v>0</v>
      </c>
      <c r="CF965" s="6">
        <f t="shared" si="2865"/>
        <v>0</v>
      </c>
      <c r="CG965" s="6">
        <f t="shared" si="2865"/>
        <v>0</v>
      </c>
      <c r="CH965" s="6">
        <f t="shared" si="2865"/>
        <v>0</v>
      </c>
      <c r="CI965" s="6">
        <f t="shared" si="2866"/>
        <v>0</v>
      </c>
      <c r="CJ965" s="6">
        <f t="shared" si="2866"/>
        <v>0</v>
      </c>
      <c r="CK965" s="6">
        <f t="shared" si="2866"/>
        <v>0</v>
      </c>
      <c r="CL965" s="6">
        <f t="shared" si="2866"/>
        <v>0</v>
      </c>
      <c r="CM965" s="6">
        <f t="shared" si="2866"/>
        <v>0</v>
      </c>
      <c r="CN965" s="6">
        <f t="shared" si="2866"/>
        <v>0</v>
      </c>
      <c r="CO965" s="6">
        <f t="shared" si="2866"/>
        <v>0</v>
      </c>
      <c r="CP965" s="6">
        <f t="shared" si="2866"/>
        <v>0</v>
      </c>
      <c r="CQ965" s="32" t="e">
        <f t="shared" si="2671"/>
        <v>#DIV/0!</v>
      </c>
      <c r="CR965" s="32"/>
    </row>
    <row r="966" spans="1:96" hidden="1">
      <c r="A966" s="27" t="s">
        <v>13</v>
      </c>
      <c r="B966" s="31">
        <v>913</v>
      </c>
      <c r="C966" s="18" t="s">
        <v>31</v>
      </c>
      <c r="D966" s="18" t="s">
        <v>16</v>
      </c>
      <c r="E966" s="18" t="s">
        <v>395</v>
      </c>
      <c r="F966" s="6">
        <v>610</v>
      </c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  <c r="CK966" s="6"/>
      <c r="CL966" s="6"/>
      <c r="CM966" s="6"/>
      <c r="CN966" s="6"/>
      <c r="CO966" s="6"/>
      <c r="CP966" s="6"/>
      <c r="CQ966" s="32" t="e">
        <f t="shared" si="2671"/>
        <v>#DIV/0!</v>
      </c>
      <c r="CR966" s="32"/>
    </row>
    <row r="967" spans="1:96" ht="49.5">
      <c r="A967" s="17" t="s">
        <v>192</v>
      </c>
      <c r="B967" s="31">
        <v>913</v>
      </c>
      <c r="C967" s="18" t="s">
        <v>31</v>
      </c>
      <c r="D967" s="18" t="s">
        <v>16</v>
      </c>
      <c r="E967" s="18" t="s">
        <v>206</v>
      </c>
      <c r="F967" s="18"/>
      <c r="G967" s="47">
        <f t="shared" ref="G967:V969" si="2867">G968</f>
        <v>42513</v>
      </c>
      <c r="H967" s="47">
        <f t="shared" si="2867"/>
        <v>0</v>
      </c>
      <c r="I967" s="47">
        <f t="shared" si="2867"/>
        <v>0</v>
      </c>
      <c r="J967" s="47">
        <f t="shared" si="2867"/>
        <v>0</v>
      </c>
      <c r="K967" s="47">
        <f t="shared" si="2867"/>
        <v>0</v>
      </c>
      <c r="L967" s="47">
        <f t="shared" si="2867"/>
        <v>0</v>
      </c>
      <c r="M967" s="47">
        <f t="shared" si="2867"/>
        <v>42513</v>
      </c>
      <c r="N967" s="47">
        <f t="shared" si="2867"/>
        <v>0</v>
      </c>
      <c r="O967" s="47">
        <f t="shared" si="2867"/>
        <v>0</v>
      </c>
      <c r="P967" s="47">
        <f t="shared" si="2867"/>
        <v>0</v>
      </c>
      <c r="Q967" s="47">
        <f t="shared" si="2867"/>
        <v>0</v>
      </c>
      <c r="R967" s="47">
        <f t="shared" si="2867"/>
        <v>0</v>
      </c>
      <c r="S967" s="47">
        <f t="shared" si="2867"/>
        <v>42513</v>
      </c>
      <c r="T967" s="47">
        <f t="shared" si="2867"/>
        <v>0</v>
      </c>
      <c r="U967" s="47">
        <f t="shared" si="2867"/>
        <v>0</v>
      </c>
      <c r="V967" s="47">
        <f t="shared" si="2867"/>
        <v>0</v>
      </c>
      <c r="W967" s="47">
        <f t="shared" ref="U967:AJ969" si="2868">W968</f>
        <v>0</v>
      </c>
      <c r="X967" s="47">
        <f t="shared" si="2868"/>
        <v>0</v>
      </c>
      <c r="Y967" s="47">
        <f t="shared" si="2868"/>
        <v>42513</v>
      </c>
      <c r="Z967" s="47">
        <f t="shared" si="2868"/>
        <v>0</v>
      </c>
      <c r="AA967" s="47">
        <f t="shared" si="2868"/>
        <v>0</v>
      </c>
      <c r="AB967" s="47">
        <f t="shared" si="2868"/>
        <v>0</v>
      </c>
      <c r="AC967" s="47">
        <f t="shared" si="2868"/>
        <v>0</v>
      </c>
      <c r="AD967" s="47">
        <f t="shared" si="2868"/>
        <v>0</v>
      </c>
      <c r="AE967" s="47">
        <f t="shared" si="2868"/>
        <v>42513</v>
      </c>
      <c r="AF967" s="47">
        <f t="shared" si="2868"/>
        <v>0</v>
      </c>
      <c r="AG967" s="47">
        <f t="shared" si="2868"/>
        <v>0</v>
      </c>
      <c r="AH967" s="47">
        <f t="shared" si="2868"/>
        <v>0</v>
      </c>
      <c r="AI967" s="47">
        <f t="shared" si="2868"/>
        <v>0</v>
      </c>
      <c r="AJ967" s="47">
        <f t="shared" si="2868"/>
        <v>0</v>
      </c>
      <c r="AK967" s="47">
        <f t="shared" ref="AG967:AY969" si="2869">AK968</f>
        <v>42513</v>
      </c>
      <c r="AL967" s="47">
        <f t="shared" si="2869"/>
        <v>0</v>
      </c>
      <c r="AM967" s="47">
        <f t="shared" si="2869"/>
        <v>0</v>
      </c>
      <c r="AN967" s="47">
        <f t="shared" si="2869"/>
        <v>0</v>
      </c>
      <c r="AO967" s="47">
        <f t="shared" si="2869"/>
        <v>0</v>
      </c>
      <c r="AP967" s="47">
        <f t="shared" si="2869"/>
        <v>0</v>
      </c>
      <c r="AQ967" s="47">
        <f t="shared" si="2869"/>
        <v>42513</v>
      </c>
      <c r="AR967" s="47">
        <f t="shared" si="2869"/>
        <v>0</v>
      </c>
      <c r="AS967" s="47">
        <f t="shared" si="2869"/>
        <v>0</v>
      </c>
      <c r="AT967" s="47">
        <f t="shared" si="2869"/>
        <v>0</v>
      </c>
      <c r="AU967" s="47">
        <f t="shared" si="2869"/>
        <v>0</v>
      </c>
      <c r="AV967" s="47">
        <f t="shared" si="2869"/>
        <v>0</v>
      </c>
      <c r="AW967" s="47">
        <f t="shared" si="2869"/>
        <v>42513</v>
      </c>
      <c r="AX967" s="47">
        <f t="shared" si="2869"/>
        <v>0</v>
      </c>
      <c r="AY967" s="47">
        <f t="shared" si="2869"/>
        <v>0</v>
      </c>
      <c r="AZ967" s="47">
        <f t="shared" ref="AY967:BN969" si="2870">AZ968</f>
        <v>0</v>
      </c>
      <c r="BA967" s="47">
        <f t="shared" si="2870"/>
        <v>0</v>
      </c>
      <c r="BB967" s="47">
        <f t="shared" si="2870"/>
        <v>0</v>
      </c>
      <c r="BC967" s="47">
        <f t="shared" si="2870"/>
        <v>42513</v>
      </c>
      <c r="BD967" s="47">
        <f t="shared" si="2870"/>
        <v>0</v>
      </c>
      <c r="BE967" s="47">
        <f t="shared" si="2870"/>
        <v>0</v>
      </c>
      <c r="BF967" s="47">
        <f t="shared" si="2870"/>
        <v>0</v>
      </c>
      <c r="BG967" s="47">
        <f t="shared" si="2870"/>
        <v>0</v>
      </c>
      <c r="BH967" s="47">
        <f t="shared" si="2870"/>
        <v>0</v>
      </c>
      <c r="BI967" s="47">
        <f t="shared" si="2870"/>
        <v>42513</v>
      </c>
      <c r="BJ967" s="47">
        <f t="shared" si="2870"/>
        <v>0</v>
      </c>
      <c r="BK967" s="47">
        <f t="shared" si="2870"/>
        <v>0</v>
      </c>
      <c r="BL967" s="47">
        <f t="shared" si="2870"/>
        <v>0</v>
      </c>
      <c r="BM967" s="47">
        <f t="shared" si="2870"/>
        <v>0</v>
      </c>
      <c r="BN967" s="47">
        <f t="shared" si="2870"/>
        <v>0</v>
      </c>
      <c r="BO967" s="47">
        <f t="shared" ref="BK967:BZ969" si="2871">BO968</f>
        <v>42513</v>
      </c>
      <c r="BP967" s="47">
        <f t="shared" si="2871"/>
        <v>0</v>
      </c>
      <c r="BQ967" s="47">
        <f t="shared" si="2871"/>
        <v>-15240</v>
      </c>
      <c r="BR967" s="47">
        <f t="shared" si="2871"/>
        <v>0</v>
      </c>
      <c r="BS967" s="47">
        <f t="shared" si="2871"/>
        <v>0</v>
      </c>
      <c r="BT967" s="47">
        <f t="shared" si="2871"/>
        <v>0</v>
      </c>
      <c r="BU967" s="47">
        <f t="shared" si="2871"/>
        <v>27273</v>
      </c>
      <c r="BV967" s="47">
        <f t="shared" si="2871"/>
        <v>0</v>
      </c>
      <c r="BW967" s="47">
        <f t="shared" si="2871"/>
        <v>0</v>
      </c>
      <c r="BX967" s="47">
        <f t="shared" si="2871"/>
        <v>0</v>
      </c>
      <c r="BY967" s="47">
        <f t="shared" si="2871"/>
        <v>0</v>
      </c>
      <c r="BZ967" s="47">
        <f t="shared" si="2871"/>
        <v>0</v>
      </c>
      <c r="CA967" s="47">
        <f t="shared" ref="BW967:CL969" si="2872">CA968</f>
        <v>27273</v>
      </c>
      <c r="CB967" s="47">
        <f t="shared" si="2872"/>
        <v>0</v>
      </c>
      <c r="CC967" s="47">
        <f t="shared" si="2872"/>
        <v>0</v>
      </c>
      <c r="CD967" s="47">
        <f t="shared" si="2872"/>
        <v>0</v>
      </c>
      <c r="CE967" s="47">
        <f t="shared" si="2872"/>
        <v>0</v>
      </c>
      <c r="CF967" s="47">
        <f t="shared" si="2872"/>
        <v>0</v>
      </c>
      <c r="CG967" s="47">
        <f t="shared" si="2872"/>
        <v>27273</v>
      </c>
      <c r="CH967" s="47">
        <f t="shared" si="2872"/>
        <v>0</v>
      </c>
      <c r="CI967" s="47">
        <f t="shared" si="2872"/>
        <v>0</v>
      </c>
      <c r="CJ967" s="47">
        <f t="shared" si="2872"/>
        <v>0</v>
      </c>
      <c r="CK967" s="47">
        <f t="shared" si="2872"/>
        <v>0</v>
      </c>
      <c r="CL967" s="47">
        <f t="shared" si="2872"/>
        <v>0</v>
      </c>
      <c r="CM967" s="47">
        <f t="shared" ref="CI967:CP969" si="2873">CM968</f>
        <v>27273</v>
      </c>
      <c r="CN967" s="47">
        <f t="shared" si="2873"/>
        <v>0</v>
      </c>
      <c r="CO967" s="47">
        <f t="shared" si="2873"/>
        <v>24275</v>
      </c>
      <c r="CP967" s="47">
        <f t="shared" si="2873"/>
        <v>0</v>
      </c>
      <c r="CQ967" s="115">
        <f t="shared" ref="CQ967:CQ1030" si="2874">CO967/CM967*100</f>
        <v>89.007443258900736</v>
      </c>
      <c r="CR967" s="115"/>
    </row>
    <row r="968" spans="1:96" ht="21.75" customHeight="1">
      <c r="A968" s="20" t="s">
        <v>194</v>
      </c>
      <c r="B968" s="31">
        <v>913</v>
      </c>
      <c r="C968" s="18" t="s">
        <v>31</v>
      </c>
      <c r="D968" s="18" t="s">
        <v>16</v>
      </c>
      <c r="E968" s="18" t="s">
        <v>207</v>
      </c>
      <c r="F968" s="18"/>
      <c r="G968" s="6">
        <f t="shared" si="2867"/>
        <v>42513</v>
      </c>
      <c r="H968" s="6">
        <f t="shared" si="2867"/>
        <v>0</v>
      </c>
      <c r="I968" s="6">
        <f t="shared" si="2867"/>
        <v>0</v>
      </c>
      <c r="J968" s="6">
        <f t="shared" si="2867"/>
        <v>0</v>
      </c>
      <c r="K968" s="6">
        <f t="shared" si="2867"/>
        <v>0</v>
      </c>
      <c r="L968" s="6">
        <f t="shared" si="2867"/>
        <v>0</v>
      </c>
      <c r="M968" s="6">
        <f t="shared" si="2867"/>
        <v>42513</v>
      </c>
      <c r="N968" s="6">
        <f t="shared" si="2867"/>
        <v>0</v>
      </c>
      <c r="O968" s="6">
        <f t="shared" si="2867"/>
        <v>0</v>
      </c>
      <c r="P968" s="6">
        <f t="shared" si="2867"/>
        <v>0</v>
      </c>
      <c r="Q968" s="6">
        <f t="shared" si="2867"/>
        <v>0</v>
      </c>
      <c r="R968" s="6">
        <f t="shared" si="2867"/>
        <v>0</v>
      </c>
      <c r="S968" s="6">
        <f t="shared" si="2867"/>
        <v>42513</v>
      </c>
      <c r="T968" s="6">
        <f t="shared" si="2867"/>
        <v>0</v>
      </c>
      <c r="U968" s="6">
        <f t="shared" si="2868"/>
        <v>0</v>
      </c>
      <c r="V968" s="6">
        <f t="shared" si="2868"/>
        <v>0</v>
      </c>
      <c r="W968" s="6">
        <f t="shared" si="2868"/>
        <v>0</v>
      </c>
      <c r="X968" s="6">
        <f t="shared" si="2868"/>
        <v>0</v>
      </c>
      <c r="Y968" s="6">
        <f t="shared" si="2868"/>
        <v>42513</v>
      </c>
      <c r="Z968" s="6">
        <f t="shared" si="2868"/>
        <v>0</v>
      </c>
      <c r="AA968" s="6">
        <f t="shared" si="2868"/>
        <v>0</v>
      </c>
      <c r="AB968" s="6">
        <f t="shared" si="2868"/>
        <v>0</v>
      </c>
      <c r="AC968" s="6">
        <f t="shared" si="2868"/>
        <v>0</v>
      </c>
      <c r="AD968" s="6">
        <f t="shared" si="2868"/>
        <v>0</v>
      </c>
      <c r="AE968" s="6">
        <f t="shared" si="2868"/>
        <v>42513</v>
      </c>
      <c r="AF968" s="6">
        <f t="shared" si="2868"/>
        <v>0</v>
      </c>
      <c r="AG968" s="6">
        <f t="shared" si="2869"/>
        <v>0</v>
      </c>
      <c r="AH968" s="6">
        <f t="shared" si="2869"/>
        <v>0</v>
      </c>
      <c r="AI968" s="6">
        <f t="shared" si="2869"/>
        <v>0</v>
      </c>
      <c r="AJ968" s="6">
        <f t="shared" si="2869"/>
        <v>0</v>
      </c>
      <c r="AK968" s="6">
        <f t="shared" si="2869"/>
        <v>42513</v>
      </c>
      <c r="AL968" s="6">
        <f t="shared" si="2869"/>
        <v>0</v>
      </c>
      <c r="AM968" s="6">
        <f t="shared" si="2869"/>
        <v>0</v>
      </c>
      <c r="AN968" s="6">
        <f t="shared" si="2869"/>
        <v>0</v>
      </c>
      <c r="AO968" s="6">
        <f t="shared" si="2869"/>
        <v>0</v>
      </c>
      <c r="AP968" s="6">
        <f t="shared" si="2869"/>
        <v>0</v>
      </c>
      <c r="AQ968" s="6">
        <f t="shared" si="2869"/>
        <v>42513</v>
      </c>
      <c r="AR968" s="6">
        <f t="shared" si="2869"/>
        <v>0</v>
      </c>
      <c r="AS968" s="6">
        <f t="shared" si="2869"/>
        <v>0</v>
      </c>
      <c r="AT968" s="6">
        <f t="shared" si="2869"/>
        <v>0</v>
      </c>
      <c r="AU968" s="6">
        <f t="shared" si="2869"/>
        <v>0</v>
      </c>
      <c r="AV968" s="6">
        <f t="shared" si="2869"/>
        <v>0</v>
      </c>
      <c r="AW968" s="6">
        <f t="shared" si="2869"/>
        <v>42513</v>
      </c>
      <c r="AX968" s="6">
        <f t="shared" si="2869"/>
        <v>0</v>
      </c>
      <c r="AY968" s="6">
        <f t="shared" si="2870"/>
        <v>0</v>
      </c>
      <c r="AZ968" s="6">
        <f t="shared" si="2870"/>
        <v>0</v>
      </c>
      <c r="BA968" s="6">
        <f t="shared" si="2870"/>
        <v>0</v>
      </c>
      <c r="BB968" s="6">
        <f t="shared" si="2870"/>
        <v>0</v>
      </c>
      <c r="BC968" s="6">
        <f t="shared" si="2870"/>
        <v>42513</v>
      </c>
      <c r="BD968" s="6">
        <f t="shared" si="2870"/>
        <v>0</v>
      </c>
      <c r="BE968" s="6">
        <f t="shared" si="2870"/>
        <v>0</v>
      </c>
      <c r="BF968" s="6">
        <f t="shared" si="2870"/>
        <v>0</v>
      </c>
      <c r="BG968" s="6">
        <f t="shared" si="2870"/>
        <v>0</v>
      </c>
      <c r="BH968" s="6">
        <f t="shared" si="2870"/>
        <v>0</v>
      </c>
      <c r="BI968" s="6">
        <f t="shared" si="2870"/>
        <v>42513</v>
      </c>
      <c r="BJ968" s="6">
        <f t="shared" si="2870"/>
        <v>0</v>
      </c>
      <c r="BK968" s="6">
        <f t="shared" si="2871"/>
        <v>0</v>
      </c>
      <c r="BL968" s="6">
        <f t="shared" si="2871"/>
        <v>0</v>
      </c>
      <c r="BM968" s="6">
        <f t="shared" si="2871"/>
        <v>0</v>
      </c>
      <c r="BN968" s="6">
        <f t="shared" si="2871"/>
        <v>0</v>
      </c>
      <c r="BO968" s="6">
        <f t="shared" si="2871"/>
        <v>42513</v>
      </c>
      <c r="BP968" s="6">
        <f t="shared" si="2871"/>
        <v>0</v>
      </c>
      <c r="BQ968" s="6">
        <f t="shared" si="2871"/>
        <v>-15240</v>
      </c>
      <c r="BR968" s="6">
        <f t="shared" si="2871"/>
        <v>0</v>
      </c>
      <c r="BS968" s="6">
        <f t="shared" si="2871"/>
        <v>0</v>
      </c>
      <c r="BT968" s="6">
        <f t="shared" si="2871"/>
        <v>0</v>
      </c>
      <c r="BU968" s="6">
        <f t="shared" si="2871"/>
        <v>27273</v>
      </c>
      <c r="BV968" s="6">
        <f t="shared" si="2871"/>
        <v>0</v>
      </c>
      <c r="BW968" s="6">
        <f t="shared" si="2872"/>
        <v>0</v>
      </c>
      <c r="BX968" s="6">
        <f t="shared" si="2872"/>
        <v>0</v>
      </c>
      <c r="BY968" s="6">
        <f t="shared" si="2872"/>
        <v>0</v>
      </c>
      <c r="BZ968" s="6">
        <f t="shared" si="2872"/>
        <v>0</v>
      </c>
      <c r="CA968" s="6">
        <f t="shared" si="2872"/>
        <v>27273</v>
      </c>
      <c r="CB968" s="6">
        <f t="shared" si="2872"/>
        <v>0</v>
      </c>
      <c r="CC968" s="6">
        <f t="shared" si="2872"/>
        <v>0</v>
      </c>
      <c r="CD968" s="6">
        <f t="shared" si="2872"/>
        <v>0</v>
      </c>
      <c r="CE968" s="6">
        <f t="shared" si="2872"/>
        <v>0</v>
      </c>
      <c r="CF968" s="6">
        <f t="shared" si="2872"/>
        <v>0</v>
      </c>
      <c r="CG968" s="6">
        <f t="shared" si="2872"/>
        <v>27273</v>
      </c>
      <c r="CH968" s="6">
        <f t="shared" si="2872"/>
        <v>0</v>
      </c>
      <c r="CI968" s="6">
        <f t="shared" si="2873"/>
        <v>0</v>
      </c>
      <c r="CJ968" s="6">
        <f t="shared" si="2873"/>
        <v>0</v>
      </c>
      <c r="CK968" s="6">
        <f t="shared" si="2873"/>
        <v>0</v>
      </c>
      <c r="CL968" s="6">
        <f t="shared" si="2873"/>
        <v>0</v>
      </c>
      <c r="CM968" s="6">
        <f t="shared" si="2873"/>
        <v>27273</v>
      </c>
      <c r="CN968" s="6">
        <f t="shared" si="2873"/>
        <v>0</v>
      </c>
      <c r="CO968" s="6">
        <f t="shared" si="2873"/>
        <v>24275</v>
      </c>
      <c r="CP968" s="6">
        <f t="shared" si="2873"/>
        <v>0</v>
      </c>
      <c r="CQ968" s="32">
        <f t="shared" si="2874"/>
        <v>89.007443258900736</v>
      </c>
      <c r="CR968" s="32"/>
    </row>
    <row r="969" spans="1:96" ht="18.75" customHeight="1">
      <c r="A969" s="20" t="s">
        <v>59</v>
      </c>
      <c r="B969" s="31">
        <v>913</v>
      </c>
      <c r="C969" s="18" t="s">
        <v>31</v>
      </c>
      <c r="D969" s="18" t="s">
        <v>16</v>
      </c>
      <c r="E969" s="18" t="s">
        <v>207</v>
      </c>
      <c r="F969" s="18" t="s">
        <v>60</v>
      </c>
      <c r="G969" s="6">
        <f t="shared" si="2867"/>
        <v>42513</v>
      </c>
      <c r="H969" s="6">
        <f t="shared" si="2867"/>
        <v>0</v>
      </c>
      <c r="I969" s="6">
        <f t="shared" si="2867"/>
        <v>0</v>
      </c>
      <c r="J969" s="6">
        <f t="shared" si="2867"/>
        <v>0</v>
      </c>
      <c r="K969" s="6">
        <f t="shared" si="2867"/>
        <v>0</v>
      </c>
      <c r="L969" s="6">
        <f t="shared" si="2867"/>
        <v>0</v>
      </c>
      <c r="M969" s="6">
        <f t="shared" si="2867"/>
        <v>42513</v>
      </c>
      <c r="N969" s="6">
        <f t="shared" si="2867"/>
        <v>0</v>
      </c>
      <c r="O969" s="6">
        <f t="shared" si="2867"/>
        <v>0</v>
      </c>
      <c r="P969" s="6">
        <f t="shared" si="2867"/>
        <v>0</v>
      </c>
      <c r="Q969" s="6">
        <f t="shared" si="2867"/>
        <v>0</v>
      </c>
      <c r="R969" s="6">
        <f t="shared" si="2867"/>
        <v>0</v>
      </c>
      <c r="S969" s="6">
        <f t="shared" si="2867"/>
        <v>42513</v>
      </c>
      <c r="T969" s="6">
        <f t="shared" si="2867"/>
        <v>0</v>
      </c>
      <c r="U969" s="6">
        <f t="shared" si="2868"/>
        <v>0</v>
      </c>
      <c r="V969" s="6">
        <f t="shared" si="2868"/>
        <v>0</v>
      </c>
      <c r="W969" s="6">
        <f t="shared" si="2868"/>
        <v>0</v>
      </c>
      <c r="X969" s="6">
        <f t="shared" si="2868"/>
        <v>0</v>
      </c>
      <c r="Y969" s="6">
        <f t="shared" si="2868"/>
        <v>42513</v>
      </c>
      <c r="Z969" s="6">
        <f t="shared" si="2868"/>
        <v>0</v>
      </c>
      <c r="AA969" s="6">
        <f t="shared" si="2868"/>
        <v>0</v>
      </c>
      <c r="AB969" s="6">
        <f t="shared" si="2868"/>
        <v>0</v>
      </c>
      <c r="AC969" s="6">
        <f t="shared" si="2868"/>
        <v>0</v>
      </c>
      <c r="AD969" s="6">
        <f t="shared" si="2868"/>
        <v>0</v>
      </c>
      <c r="AE969" s="6">
        <f t="shared" si="2868"/>
        <v>42513</v>
      </c>
      <c r="AF969" s="6">
        <f t="shared" si="2868"/>
        <v>0</v>
      </c>
      <c r="AG969" s="6">
        <f t="shared" si="2869"/>
        <v>0</v>
      </c>
      <c r="AH969" s="6">
        <f t="shared" si="2869"/>
        <v>0</v>
      </c>
      <c r="AI969" s="6">
        <f t="shared" si="2869"/>
        <v>0</v>
      </c>
      <c r="AJ969" s="6">
        <f t="shared" si="2869"/>
        <v>0</v>
      </c>
      <c r="AK969" s="6">
        <f t="shared" si="2869"/>
        <v>42513</v>
      </c>
      <c r="AL969" s="6">
        <f t="shared" si="2869"/>
        <v>0</v>
      </c>
      <c r="AM969" s="6">
        <f t="shared" si="2869"/>
        <v>0</v>
      </c>
      <c r="AN969" s="6">
        <f t="shared" si="2869"/>
        <v>0</v>
      </c>
      <c r="AO969" s="6">
        <f t="shared" si="2869"/>
        <v>0</v>
      </c>
      <c r="AP969" s="6">
        <f t="shared" si="2869"/>
        <v>0</v>
      </c>
      <c r="AQ969" s="6">
        <f t="shared" si="2869"/>
        <v>42513</v>
      </c>
      <c r="AR969" s="6">
        <f t="shared" si="2869"/>
        <v>0</v>
      </c>
      <c r="AS969" s="6">
        <f t="shared" si="2869"/>
        <v>0</v>
      </c>
      <c r="AT969" s="6">
        <f t="shared" si="2869"/>
        <v>0</v>
      </c>
      <c r="AU969" s="6">
        <f t="shared" si="2869"/>
        <v>0</v>
      </c>
      <c r="AV969" s="6">
        <f t="shared" si="2869"/>
        <v>0</v>
      </c>
      <c r="AW969" s="6">
        <f t="shared" si="2869"/>
        <v>42513</v>
      </c>
      <c r="AX969" s="6">
        <f t="shared" si="2869"/>
        <v>0</v>
      </c>
      <c r="AY969" s="6">
        <f t="shared" si="2870"/>
        <v>0</v>
      </c>
      <c r="AZ969" s="6">
        <f t="shared" si="2870"/>
        <v>0</v>
      </c>
      <c r="BA969" s="6">
        <f t="shared" si="2870"/>
        <v>0</v>
      </c>
      <c r="BB969" s="6">
        <f t="shared" si="2870"/>
        <v>0</v>
      </c>
      <c r="BC969" s="6">
        <f t="shared" si="2870"/>
        <v>42513</v>
      </c>
      <c r="BD969" s="6">
        <f t="shared" si="2870"/>
        <v>0</v>
      </c>
      <c r="BE969" s="6">
        <f t="shared" si="2870"/>
        <v>0</v>
      </c>
      <c r="BF969" s="6">
        <f t="shared" si="2870"/>
        <v>0</v>
      </c>
      <c r="BG969" s="6">
        <f t="shared" si="2870"/>
        <v>0</v>
      </c>
      <c r="BH969" s="6">
        <f t="shared" si="2870"/>
        <v>0</v>
      </c>
      <c r="BI969" s="6">
        <f t="shared" si="2870"/>
        <v>42513</v>
      </c>
      <c r="BJ969" s="6">
        <f t="shared" si="2870"/>
        <v>0</v>
      </c>
      <c r="BK969" s="6">
        <f t="shared" si="2871"/>
        <v>0</v>
      </c>
      <c r="BL969" s="6">
        <f t="shared" si="2871"/>
        <v>0</v>
      </c>
      <c r="BM969" s="6">
        <f t="shared" si="2871"/>
        <v>0</v>
      </c>
      <c r="BN969" s="6">
        <f t="shared" si="2871"/>
        <v>0</v>
      </c>
      <c r="BO969" s="6">
        <f t="shared" si="2871"/>
        <v>42513</v>
      </c>
      <c r="BP969" s="6">
        <f t="shared" si="2871"/>
        <v>0</v>
      </c>
      <c r="BQ969" s="6">
        <f t="shared" si="2871"/>
        <v>-15240</v>
      </c>
      <c r="BR969" s="6">
        <f t="shared" si="2871"/>
        <v>0</v>
      </c>
      <c r="BS969" s="6">
        <f t="shared" si="2871"/>
        <v>0</v>
      </c>
      <c r="BT969" s="6">
        <f t="shared" si="2871"/>
        <v>0</v>
      </c>
      <c r="BU969" s="6">
        <f t="shared" si="2871"/>
        <v>27273</v>
      </c>
      <c r="BV969" s="6">
        <f t="shared" si="2871"/>
        <v>0</v>
      </c>
      <c r="BW969" s="6">
        <f t="shared" si="2872"/>
        <v>0</v>
      </c>
      <c r="BX969" s="6">
        <f t="shared" si="2872"/>
        <v>0</v>
      </c>
      <c r="BY969" s="6">
        <f t="shared" si="2872"/>
        <v>0</v>
      </c>
      <c r="BZ969" s="6">
        <f t="shared" si="2872"/>
        <v>0</v>
      </c>
      <c r="CA969" s="6">
        <f t="shared" si="2872"/>
        <v>27273</v>
      </c>
      <c r="CB969" s="6">
        <f t="shared" si="2872"/>
        <v>0</v>
      </c>
      <c r="CC969" s="6">
        <f t="shared" si="2872"/>
        <v>0</v>
      </c>
      <c r="CD969" s="6">
        <f t="shared" si="2872"/>
        <v>0</v>
      </c>
      <c r="CE969" s="6">
        <f t="shared" si="2872"/>
        <v>0</v>
      </c>
      <c r="CF969" s="6">
        <f t="shared" si="2872"/>
        <v>0</v>
      </c>
      <c r="CG969" s="6">
        <f t="shared" si="2872"/>
        <v>27273</v>
      </c>
      <c r="CH969" s="6">
        <f t="shared" si="2872"/>
        <v>0</v>
      </c>
      <c r="CI969" s="6">
        <f t="shared" si="2873"/>
        <v>0</v>
      </c>
      <c r="CJ969" s="6">
        <f t="shared" si="2873"/>
        <v>0</v>
      </c>
      <c r="CK969" s="6">
        <f t="shared" si="2873"/>
        <v>0</v>
      </c>
      <c r="CL969" s="6">
        <f t="shared" si="2873"/>
        <v>0</v>
      </c>
      <c r="CM969" s="6">
        <f t="shared" si="2873"/>
        <v>27273</v>
      </c>
      <c r="CN969" s="6">
        <f t="shared" si="2873"/>
        <v>0</v>
      </c>
      <c r="CO969" s="6">
        <f t="shared" si="2873"/>
        <v>24275</v>
      </c>
      <c r="CP969" s="6">
        <f t="shared" si="2873"/>
        <v>0</v>
      </c>
      <c r="CQ969" s="32">
        <f t="shared" si="2874"/>
        <v>89.007443258900736</v>
      </c>
      <c r="CR969" s="32"/>
    </row>
    <row r="970" spans="1:96" ht="49.5">
      <c r="A970" s="17" t="s">
        <v>342</v>
      </c>
      <c r="B970" s="31">
        <v>913</v>
      </c>
      <c r="C970" s="18" t="s">
        <v>31</v>
      </c>
      <c r="D970" s="18" t="s">
        <v>16</v>
      </c>
      <c r="E970" s="18" t="s">
        <v>207</v>
      </c>
      <c r="F970" s="6">
        <v>810</v>
      </c>
      <c r="G970" s="48">
        <v>42513</v>
      </c>
      <c r="H970" s="48"/>
      <c r="I970" s="48"/>
      <c r="J970" s="48"/>
      <c r="K970" s="48"/>
      <c r="L970" s="48"/>
      <c r="M970" s="48">
        <f>G970+I970+J970+K970+L970</f>
        <v>42513</v>
      </c>
      <c r="N970" s="48">
        <f>H970+L970</f>
        <v>0</v>
      </c>
      <c r="O970" s="48"/>
      <c r="P970" s="48"/>
      <c r="Q970" s="48"/>
      <c r="R970" s="48"/>
      <c r="S970" s="48">
        <f>M970+O970+P970+Q970+R970</f>
        <v>42513</v>
      </c>
      <c r="T970" s="48">
        <f>N970+R970</f>
        <v>0</v>
      </c>
      <c r="U970" s="48"/>
      <c r="V970" s="48"/>
      <c r="W970" s="48"/>
      <c r="X970" s="48"/>
      <c r="Y970" s="48">
        <f>S970+U970+V970+W970+X970</f>
        <v>42513</v>
      </c>
      <c r="Z970" s="48">
        <f>T970+X970</f>
        <v>0</v>
      </c>
      <c r="AA970" s="48"/>
      <c r="AB970" s="48"/>
      <c r="AC970" s="48"/>
      <c r="AD970" s="48"/>
      <c r="AE970" s="48">
        <f>Y970+AA970+AB970+AC970+AD970</f>
        <v>42513</v>
      </c>
      <c r="AF970" s="48">
        <f>Z970+AD970</f>
        <v>0</v>
      </c>
      <c r="AG970" s="48"/>
      <c r="AH970" s="48"/>
      <c r="AI970" s="48"/>
      <c r="AJ970" s="48"/>
      <c r="AK970" s="48">
        <f>AE970+AG970+AH970+AI970+AJ970</f>
        <v>42513</v>
      </c>
      <c r="AL970" s="48">
        <f>AF970+AJ970</f>
        <v>0</v>
      </c>
      <c r="AM970" s="48"/>
      <c r="AN970" s="48"/>
      <c r="AO970" s="48"/>
      <c r="AP970" s="48"/>
      <c r="AQ970" s="48">
        <f>AK970+AM970+AN970+AO970+AP970</f>
        <v>42513</v>
      </c>
      <c r="AR970" s="48">
        <f>AL970+AP970</f>
        <v>0</v>
      </c>
      <c r="AS970" s="48"/>
      <c r="AT970" s="48"/>
      <c r="AU970" s="48"/>
      <c r="AV970" s="48"/>
      <c r="AW970" s="48">
        <f>AQ970+AS970+AT970+AU970+AV970</f>
        <v>42513</v>
      </c>
      <c r="AX970" s="48">
        <f>AR970+AV970</f>
        <v>0</v>
      </c>
      <c r="AY970" s="48"/>
      <c r="AZ970" s="48"/>
      <c r="BA970" s="48"/>
      <c r="BB970" s="48"/>
      <c r="BC970" s="48">
        <f>AW970+AY970+AZ970+BA970+BB970</f>
        <v>42513</v>
      </c>
      <c r="BD970" s="48">
        <f>AX970+BB970</f>
        <v>0</v>
      </c>
      <c r="BE970" s="48"/>
      <c r="BF970" s="48"/>
      <c r="BG970" s="48"/>
      <c r="BH970" s="48"/>
      <c r="BI970" s="48">
        <f>BC970+BE970+BF970+BG970+BH970</f>
        <v>42513</v>
      </c>
      <c r="BJ970" s="48">
        <f>BD970+BH970</f>
        <v>0</v>
      </c>
      <c r="BK970" s="48"/>
      <c r="BL970" s="48"/>
      <c r="BM970" s="48"/>
      <c r="BN970" s="48"/>
      <c r="BO970" s="48">
        <f>BI970+BK970+BL970+BM970+BN970</f>
        <v>42513</v>
      </c>
      <c r="BP970" s="48">
        <f>BJ970+BN970</f>
        <v>0</v>
      </c>
      <c r="BQ970" s="48">
        <v>-15240</v>
      </c>
      <c r="BR970" s="48"/>
      <c r="BS970" s="48"/>
      <c r="BT970" s="48"/>
      <c r="BU970" s="48">
        <f>BO970+BQ970+BR970+BS970+BT970</f>
        <v>27273</v>
      </c>
      <c r="BV970" s="48">
        <f>BP970+BT970</f>
        <v>0</v>
      </c>
      <c r="BW970" s="48"/>
      <c r="BX970" s="48"/>
      <c r="BY970" s="48"/>
      <c r="BZ970" s="48"/>
      <c r="CA970" s="48">
        <f>BU970+BW970+BX970+BY970+BZ970</f>
        <v>27273</v>
      </c>
      <c r="CB970" s="48">
        <f>BV970+BZ970</f>
        <v>0</v>
      </c>
      <c r="CC970" s="48"/>
      <c r="CD970" s="48"/>
      <c r="CE970" s="48"/>
      <c r="CF970" s="48"/>
      <c r="CG970" s="48">
        <f>CA970+CC970+CD970+CE970+CF970</f>
        <v>27273</v>
      </c>
      <c r="CH970" s="48">
        <f>CB970+CF970</f>
        <v>0</v>
      </c>
      <c r="CI970" s="48"/>
      <c r="CJ970" s="48"/>
      <c r="CK970" s="48"/>
      <c r="CL970" s="48"/>
      <c r="CM970" s="48">
        <f>CG970+CI970+CJ970+CK970+CL970</f>
        <v>27273</v>
      </c>
      <c r="CN970" s="48">
        <f>CH970+CL970</f>
        <v>0</v>
      </c>
      <c r="CO970" s="48">
        <v>24275</v>
      </c>
      <c r="CP970" s="48">
        <f>CJ970+CN970</f>
        <v>0</v>
      </c>
      <c r="CQ970" s="116">
        <f t="shared" si="2874"/>
        <v>89.007443258900736</v>
      </c>
      <c r="CR970" s="116"/>
    </row>
    <row r="971" spans="1:96">
      <c r="A971" s="17"/>
      <c r="B971" s="31"/>
      <c r="C971" s="18"/>
      <c r="D971" s="18"/>
      <c r="E971" s="18"/>
      <c r="F971" s="6"/>
      <c r="G971" s="81"/>
      <c r="H971" s="81"/>
      <c r="I971" s="81"/>
      <c r="J971" s="81"/>
      <c r="K971" s="81"/>
      <c r="L971" s="81"/>
      <c r="M971" s="81"/>
      <c r="N971" s="81"/>
      <c r="O971" s="81"/>
      <c r="P971" s="81"/>
      <c r="Q971" s="81"/>
      <c r="R971" s="81"/>
      <c r="S971" s="81"/>
      <c r="T971" s="81"/>
      <c r="U971" s="81"/>
      <c r="V971" s="81"/>
      <c r="W971" s="81"/>
      <c r="X971" s="81"/>
      <c r="Y971" s="81"/>
      <c r="Z971" s="81"/>
      <c r="AA971" s="81"/>
      <c r="AB971" s="81"/>
      <c r="AC971" s="81"/>
      <c r="AD971" s="81"/>
      <c r="AE971" s="81"/>
      <c r="AF971" s="81"/>
      <c r="AG971" s="81"/>
      <c r="AH971" s="81"/>
      <c r="AI971" s="81"/>
      <c r="AJ971" s="81"/>
      <c r="AK971" s="81"/>
      <c r="AL971" s="81"/>
      <c r="AM971" s="81"/>
      <c r="AN971" s="81"/>
      <c r="AO971" s="81"/>
      <c r="AP971" s="81"/>
      <c r="AQ971" s="81"/>
      <c r="AR971" s="81"/>
      <c r="AS971" s="81"/>
      <c r="AT971" s="81"/>
      <c r="AU971" s="81"/>
      <c r="AV971" s="81"/>
      <c r="AW971" s="81"/>
      <c r="AX971" s="81"/>
      <c r="AY971" s="81"/>
      <c r="AZ971" s="81"/>
      <c r="BA971" s="81"/>
      <c r="BB971" s="81"/>
      <c r="BC971" s="81"/>
      <c r="BD971" s="81"/>
      <c r="BE971" s="81"/>
      <c r="BF971" s="81"/>
      <c r="BG971" s="81"/>
      <c r="BH971" s="81"/>
      <c r="BI971" s="81"/>
      <c r="BJ971" s="81"/>
      <c r="BK971" s="81"/>
      <c r="BL971" s="81"/>
      <c r="BM971" s="81"/>
      <c r="BN971" s="81"/>
      <c r="BO971" s="81"/>
      <c r="BP971" s="81"/>
      <c r="BQ971" s="81"/>
      <c r="BR971" s="81"/>
      <c r="BS971" s="81"/>
      <c r="BT971" s="81"/>
      <c r="BU971" s="81"/>
      <c r="BV971" s="81"/>
      <c r="BW971" s="81"/>
      <c r="BX971" s="81"/>
      <c r="BY971" s="81"/>
      <c r="BZ971" s="81"/>
      <c r="CA971" s="81"/>
      <c r="CB971" s="81"/>
      <c r="CC971" s="81"/>
      <c r="CD971" s="81"/>
      <c r="CE971" s="81"/>
      <c r="CF971" s="81"/>
      <c r="CG971" s="81"/>
      <c r="CH971" s="81"/>
      <c r="CI971" s="81"/>
      <c r="CJ971" s="81"/>
      <c r="CK971" s="81"/>
      <c r="CL971" s="81"/>
      <c r="CM971" s="81"/>
      <c r="CN971" s="81"/>
      <c r="CO971" s="81"/>
      <c r="CP971" s="81"/>
      <c r="CQ971" s="118"/>
      <c r="CR971" s="118"/>
    </row>
    <row r="972" spans="1:96" ht="45.75" customHeight="1">
      <c r="A972" s="12" t="s">
        <v>386</v>
      </c>
      <c r="B972" s="66">
        <v>914</v>
      </c>
      <c r="C972" s="13"/>
      <c r="D972" s="13"/>
      <c r="E972" s="13"/>
      <c r="F972" s="13"/>
      <c r="G972" s="5">
        <f t="shared" ref="G972:AX972" si="2875">G974+G982+G1002+G1036+G1055+G1048+G1068+G1087+G1109+G1121+G1061+G1025</f>
        <v>681840</v>
      </c>
      <c r="H972" s="5">
        <f t="shared" si="2875"/>
        <v>575542</v>
      </c>
      <c r="I972" s="5">
        <f t="shared" si="2875"/>
        <v>0</v>
      </c>
      <c r="J972" s="5">
        <f t="shared" si="2875"/>
        <v>0</v>
      </c>
      <c r="K972" s="5">
        <f t="shared" si="2875"/>
        <v>0</v>
      </c>
      <c r="L972" s="5">
        <f t="shared" si="2875"/>
        <v>0</v>
      </c>
      <c r="M972" s="5">
        <f t="shared" si="2875"/>
        <v>681840</v>
      </c>
      <c r="N972" s="5">
        <f t="shared" si="2875"/>
        <v>575542</v>
      </c>
      <c r="O972" s="5">
        <f t="shared" si="2875"/>
        <v>0</v>
      </c>
      <c r="P972" s="5">
        <f t="shared" si="2875"/>
        <v>0</v>
      </c>
      <c r="Q972" s="5">
        <f t="shared" si="2875"/>
        <v>0</v>
      </c>
      <c r="R972" s="5">
        <f t="shared" si="2875"/>
        <v>0</v>
      </c>
      <c r="S972" s="5">
        <f t="shared" si="2875"/>
        <v>681840</v>
      </c>
      <c r="T972" s="5">
        <f t="shared" si="2875"/>
        <v>575542</v>
      </c>
      <c r="U972" s="5">
        <f t="shared" si="2875"/>
        <v>0</v>
      </c>
      <c r="V972" s="5">
        <f t="shared" si="2875"/>
        <v>73173</v>
      </c>
      <c r="W972" s="5">
        <f t="shared" si="2875"/>
        <v>0</v>
      </c>
      <c r="X972" s="5">
        <f t="shared" si="2875"/>
        <v>1026164</v>
      </c>
      <c r="Y972" s="5">
        <f t="shared" si="2875"/>
        <v>1781177</v>
      </c>
      <c r="Z972" s="5">
        <f t="shared" si="2875"/>
        <v>1601706</v>
      </c>
      <c r="AA972" s="5">
        <f t="shared" si="2875"/>
        <v>0</v>
      </c>
      <c r="AB972" s="5">
        <f t="shared" si="2875"/>
        <v>0</v>
      </c>
      <c r="AC972" s="5">
        <f t="shared" si="2875"/>
        <v>0</v>
      </c>
      <c r="AD972" s="5">
        <f t="shared" si="2875"/>
        <v>0</v>
      </c>
      <c r="AE972" s="5">
        <f t="shared" si="2875"/>
        <v>1781177</v>
      </c>
      <c r="AF972" s="5">
        <f t="shared" si="2875"/>
        <v>1601706</v>
      </c>
      <c r="AG972" s="5">
        <f t="shared" si="2875"/>
        <v>-2044</v>
      </c>
      <c r="AH972" s="5">
        <f t="shared" si="2875"/>
        <v>29604</v>
      </c>
      <c r="AI972" s="5">
        <f t="shared" si="2875"/>
        <v>0</v>
      </c>
      <c r="AJ972" s="5">
        <f t="shared" si="2875"/>
        <v>0</v>
      </c>
      <c r="AK972" s="5">
        <f t="shared" si="2875"/>
        <v>1808737</v>
      </c>
      <c r="AL972" s="5">
        <f t="shared" si="2875"/>
        <v>1601706</v>
      </c>
      <c r="AM972" s="5">
        <f t="shared" si="2875"/>
        <v>0</v>
      </c>
      <c r="AN972" s="5">
        <f t="shared" si="2875"/>
        <v>0</v>
      </c>
      <c r="AO972" s="5">
        <f t="shared" si="2875"/>
        <v>0</v>
      </c>
      <c r="AP972" s="5">
        <f t="shared" si="2875"/>
        <v>0</v>
      </c>
      <c r="AQ972" s="5">
        <f t="shared" si="2875"/>
        <v>1808737</v>
      </c>
      <c r="AR972" s="5">
        <f t="shared" si="2875"/>
        <v>1601706</v>
      </c>
      <c r="AS972" s="5">
        <f t="shared" si="2875"/>
        <v>580</v>
      </c>
      <c r="AT972" s="5">
        <f t="shared" si="2875"/>
        <v>25534</v>
      </c>
      <c r="AU972" s="5">
        <f t="shared" si="2875"/>
        <v>0</v>
      </c>
      <c r="AV972" s="5">
        <f t="shared" si="2875"/>
        <v>0</v>
      </c>
      <c r="AW972" s="5">
        <f t="shared" si="2875"/>
        <v>1834851</v>
      </c>
      <c r="AX972" s="5">
        <f t="shared" si="2875"/>
        <v>1601706</v>
      </c>
      <c r="AY972" s="5">
        <f t="shared" ref="AY972:BD972" si="2876">AY974+AY982+AY1002+AY1036+AY1055+AY1048+AY1068+AY1087+AY1109+AY1121+AY1061+AY1025</f>
        <v>-8148</v>
      </c>
      <c r="AZ972" s="5">
        <f t="shared" si="2876"/>
        <v>0</v>
      </c>
      <c r="BA972" s="5">
        <f t="shared" si="2876"/>
        <v>0</v>
      </c>
      <c r="BB972" s="5">
        <f t="shared" si="2876"/>
        <v>-132338</v>
      </c>
      <c r="BC972" s="5">
        <f t="shared" si="2876"/>
        <v>1694365</v>
      </c>
      <c r="BD972" s="5">
        <f t="shared" si="2876"/>
        <v>1469368</v>
      </c>
      <c r="BE972" s="5">
        <f t="shared" ref="BE972:BJ972" si="2877">BE974+BE982+BE1002+BE1036+BE1055+BE1048+BE1068+BE1087+BE1109+BE1121+BE1061+BE1025</f>
        <v>0</v>
      </c>
      <c r="BF972" s="5">
        <f t="shared" si="2877"/>
        <v>15969</v>
      </c>
      <c r="BG972" s="5">
        <f t="shared" si="2877"/>
        <v>-186</v>
      </c>
      <c r="BH972" s="5">
        <f t="shared" si="2877"/>
        <v>680501</v>
      </c>
      <c r="BI972" s="5">
        <f t="shared" si="2877"/>
        <v>2390649</v>
      </c>
      <c r="BJ972" s="5">
        <f t="shared" si="2877"/>
        <v>2149869</v>
      </c>
      <c r="BK972" s="5">
        <f t="shared" ref="BK972:BP972" si="2878">BK974+BK982+BK1002+BK1036+BK1055+BK1048+BK1068+BK1087+BK1109+BK1121+BK1061+BK1025</f>
        <v>0</v>
      </c>
      <c r="BL972" s="5">
        <f t="shared" si="2878"/>
        <v>0</v>
      </c>
      <c r="BM972" s="5">
        <f t="shared" si="2878"/>
        <v>0</v>
      </c>
      <c r="BN972" s="5">
        <f t="shared" si="2878"/>
        <v>0</v>
      </c>
      <c r="BO972" s="5">
        <f t="shared" si="2878"/>
        <v>2390649</v>
      </c>
      <c r="BP972" s="5">
        <f t="shared" si="2878"/>
        <v>2149869</v>
      </c>
      <c r="BQ972" s="5">
        <f t="shared" ref="BQ972:BV972" si="2879">BQ974+BQ982+BQ1002+BQ1036+BQ1055+BQ1048+BQ1068+BQ1087+BQ1109+BQ1121+BQ1061+BQ1025</f>
        <v>0</v>
      </c>
      <c r="BR972" s="5">
        <f t="shared" si="2879"/>
        <v>2686</v>
      </c>
      <c r="BS972" s="5">
        <f t="shared" si="2879"/>
        <v>0</v>
      </c>
      <c r="BT972" s="5">
        <f t="shared" si="2879"/>
        <v>3207</v>
      </c>
      <c r="BU972" s="5">
        <f t="shared" si="2879"/>
        <v>2396542</v>
      </c>
      <c r="BV972" s="5">
        <f t="shared" si="2879"/>
        <v>2153076</v>
      </c>
      <c r="BW972" s="5">
        <f t="shared" ref="BW972:CB972" si="2880">BW974+BW982+BW1002+BW1036+BW1055+BW1048+BW1068+BW1087+BW1109+BW1121+BW1061+BW1025</f>
        <v>0</v>
      </c>
      <c r="BX972" s="5">
        <f t="shared" si="2880"/>
        <v>0</v>
      </c>
      <c r="BY972" s="5">
        <f t="shared" si="2880"/>
        <v>0</v>
      </c>
      <c r="BZ972" s="5">
        <f t="shared" si="2880"/>
        <v>0</v>
      </c>
      <c r="CA972" s="5">
        <f t="shared" si="2880"/>
        <v>2396542</v>
      </c>
      <c r="CB972" s="5">
        <f t="shared" si="2880"/>
        <v>2153076</v>
      </c>
      <c r="CC972" s="5">
        <f t="shared" ref="CC972:CH972" si="2881">CC974+CC982+CC1002+CC1036+CC1055+CC1048+CC1068+CC1087+CC1109+CC1121+CC1061+CC1025</f>
        <v>-8253</v>
      </c>
      <c r="CD972" s="5">
        <f t="shared" si="2881"/>
        <v>1398</v>
      </c>
      <c r="CE972" s="5">
        <f t="shared" si="2881"/>
        <v>0</v>
      </c>
      <c r="CF972" s="5">
        <f t="shared" si="2881"/>
        <v>-141693</v>
      </c>
      <c r="CG972" s="5">
        <f t="shared" si="2881"/>
        <v>2247994</v>
      </c>
      <c r="CH972" s="5">
        <f t="shared" si="2881"/>
        <v>2011383</v>
      </c>
      <c r="CI972" s="5">
        <f t="shared" ref="CI972:CN972" si="2882">CI974+CI982+CI1002+CI1036+CI1055+CI1048+CI1068+CI1087+CI1109+CI1121+CI1061+CI1025</f>
        <v>-1636</v>
      </c>
      <c r="CJ972" s="5">
        <f t="shared" si="2882"/>
        <v>131</v>
      </c>
      <c r="CK972" s="5">
        <f t="shared" si="2882"/>
        <v>-1628</v>
      </c>
      <c r="CL972" s="5">
        <f t="shared" si="2882"/>
        <v>-3207</v>
      </c>
      <c r="CM972" s="5">
        <f t="shared" si="2882"/>
        <v>2241654</v>
      </c>
      <c r="CN972" s="5">
        <f t="shared" si="2882"/>
        <v>2008176</v>
      </c>
      <c r="CO972" s="5">
        <f t="shared" ref="CO972:CP972" si="2883">CO974+CO982+CO1002+CO1036+CO1055+CO1048+CO1068+CO1087+CO1109+CO1121+CO1061+CO1025</f>
        <v>2074310</v>
      </c>
      <c r="CP972" s="5">
        <f t="shared" si="2883"/>
        <v>1879080</v>
      </c>
      <c r="CQ972" s="112">
        <f t="shared" si="2874"/>
        <v>92.534797966144637</v>
      </c>
      <c r="CR972" s="112">
        <f t="shared" ref="CR972:CR1000" si="2884">CP972/CN972*100</f>
        <v>93.571479790615967</v>
      </c>
    </row>
    <row r="973" spans="1:96" ht="20.25">
      <c r="A973" s="12"/>
      <c r="B973" s="66"/>
      <c r="C973" s="13"/>
      <c r="D973" s="13"/>
      <c r="E973" s="13"/>
      <c r="F973" s="13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  <c r="AY973" s="5"/>
      <c r="AZ973" s="5"/>
      <c r="BA973" s="5"/>
      <c r="BB973" s="5"/>
      <c r="BC973" s="5"/>
      <c r="BD973" s="5"/>
      <c r="BE973" s="5"/>
      <c r="BF973" s="5"/>
      <c r="BG973" s="5"/>
      <c r="BH973" s="5"/>
      <c r="BI973" s="5"/>
      <c r="BJ973" s="5"/>
      <c r="BK973" s="5"/>
      <c r="BL973" s="5"/>
      <c r="BM973" s="5"/>
      <c r="BN973" s="5"/>
      <c r="BO973" s="5"/>
      <c r="BP973" s="5"/>
      <c r="BQ973" s="5"/>
      <c r="BR973" s="5"/>
      <c r="BS973" s="5"/>
      <c r="BT973" s="5"/>
      <c r="BU973" s="5"/>
      <c r="BV973" s="5"/>
      <c r="BW973" s="5"/>
      <c r="BX973" s="5"/>
      <c r="BY973" s="5"/>
      <c r="BZ973" s="5"/>
      <c r="CA973" s="5"/>
      <c r="CB973" s="5"/>
      <c r="CC973" s="5"/>
      <c r="CD973" s="5"/>
      <c r="CE973" s="5"/>
      <c r="CF973" s="5"/>
      <c r="CG973" s="5"/>
      <c r="CH973" s="5"/>
      <c r="CI973" s="5"/>
      <c r="CJ973" s="5"/>
      <c r="CK973" s="5"/>
      <c r="CL973" s="5"/>
      <c r="CM973" s="5"/>
      <c r="CN973" s="5"/>
      <c r="CO973" s="5"/>
      <c r="CP973" s="5"/>
      <c r="CQ973" s="112"/>
      <c r="CR973" s="112"/>
    </row>
    <row r="974" spans="1:96" ht="20.25">
      <c r="A974" s="15" t="s">
        <v>52</v>
      </c>
      <c r="B974" s="30">
        <v>914</v>
      </c>
      <c r="C974" s="16" t="s">
        <v>20</v>
      </c>
      <c r="D974" s="16" t="s">
        <v>53</v>
      </c>
      <c r="E974" s="16"/>
      <c r="F974" s="13"/>
      <c r="G974" s="11">
        <f t="shared" ref="G974:V977" si="2885">G975</f>
        <v>828</v>
      </c>
      <c r="H974" s="11">
        <f t="shared" si="2885"/>
        <v>0</v>
      </c>
      <c r="I974" s="11">
        <f t="shared" si="2885"/>
        <v>0</v>
      </c>
      <c r="J974" s="11">
        <f t="shared" si="2885"/>
        <v>0</v>
      </c>
      <c r="K974" s="11">
        <f t="shared" si="2885"/>
        <v>0</v>
      </c>
      <c r="L974" s="11">
        <f t="shared" si="2885"/>
        <v>0</v>
      </c>
      <c r="M974" s="11">
        <f t="shared" si="2885"/>
        <v>828</v>
      </c>
      <c r="N974" s="11">
        <f t="shared" si="2885"/>
        <v>0</v>
      </c>
      <c r="O974" s="11">
        <f t="shared" si="2885"/>
        <v>0</v>
      </c>
      <c r="P974" s="11">
        <f t="shared" si="2885"/>
        <v>0</v>
      </c>
      <c r="Q974" s="11">
        <f t="shared" si="2885"/>
        <v>0</v>
      </c>
      <c r="R974" s="11">
        <f t="shared" si="2885"/>
        <v>0</v>
      </c>
      <c r="S974" s="11">
        <f t="shared" si="2885"/>
        <v>828</v>
      </c>
      <c r="T974" s="11">
        <f t="shared" si="2885"/>
        <v>0</v>
      </c>
      <c r="U974" s="11">
        <f t="shared" si="2885"/>
        <v>0</v>
      </c>
      <c r="V974" s="11">
        <f t="shared" si="2885"/>
        <v>1188</v>
      </c>
      <c r="W974" s="11">
        <f t="shared" ref="U974:AJ977" si="2886">W975</f>
        <v>0</v>
      </c>
      <c r="X974" s="11">
        <f t="shared" si="2886"/>
        <v>0</v>
      </c>
      <c r="Y974" s="11">
        <f t="shared" si="2886"/>
        <v>2016</v>
      </c>
      <c r="Z974" s="11">
        <f t="shared" si="2886"/>
        <v>0</v>
      </c>
      <c r="AA974" s="11">
        <f t="shared" si="2886"/>
        <v>0</v>
      </c>
      <c r="AB974" s="11">
        <f t="shared" si="2886"/>
        <v>0</v>
      </c>
      <c r="AC974" s="11">
        <f t="shared" si="2886"/>
        <v>0</v>
      </c>
      <c r="AD974" s="11">
        <f t="shared" si="2886"/>
        <v>0</v>
      </c>
      <c r="AE974" s="11">
        <f t="shared" si="2886"/>
        <v>2016</v>
      </c>
      <c r="AF974" s="11">
        <f t="shared" si="2886"/>
        <v>0</v>
      </c>
      <c r="AG974" s="11">
        <f t="shared" si="2886"/>
        <v>0</v>
      </c>
      <c r="AH974" s="11">
        <f t="shared" si="2886"/>
        <v>4205</v>
      </c>
      <c r="AI974" s="11">
        <f t="shared" si="2886"/>
        <v>0</v>
      </c>
      <c r="AJ974" s="11">
        <f t="shared" si="2886"/>
        <v>0</v>
      </c>
      <c r="AK974" s="11">
        <f t="shared" ref="AG974:AY977" si="2887">AK975</f>
        <v>6221</v>
      </c>
      <c r="AL974" s="11">
        <f t="shared" si="2887"/>
        <v>0</v>
      </c>
      <c r="AM974" s="11">
        <f t="shared" si="2887"/>
        <v>0</v>
      </c>
      <c r="AN974" s="11">
        <f t="shared" si="2887"/>
        <v>0</v>
      </c>
      <c r="AO974" s="11">
        <f t="shared" si="2887"/>
        <v>0</v>
      </c>
      <c r="AP974" s="11">
        <f t="shared" si="2887"/>
        <v>0</v>
      </c>
      <c r="AQ974" s="11">
        <f t="shared" si="2887"/>
        <v>6221</v>
      </c>
      <c r="AR974" s="11">
        <f t="shared" si="2887"/>
        <v>0</v>
      </c>
      <c r="AS974" s="11">
        <f t="shared" si="2887"/>
        <v>25369</v>
      </c>
      <c r="AT974" s="11">
        <f t="shared" si="2887"/>
        <v>252</v>
      </c>
      <c r="AU974" s="11">
        <f t="shared" si="2887"/>
        <v>0</v>
      </c>
      <c r="AV974" s="11">
        <f t="shared" si="2887"/>
        <v>0</v>
      </c>
      <c r="AW974" s="11">
        <f t="shared" si="2887"/>
        <v>31842</v>
      </c>
      <c r="AX974" s="11">
        <f t="shared" si="2887"/>
        <v>0</v>
      </c>
      <c r="AY974" s="11">
        <f t="shared" si="2887"/>
        <v>0</v>
      </c>
      <c r="AZ974" s="11">
        <f t="shared" ref="AY974:BN977" si="2888">AZ975</f>
        <v>0</v>
      </c>
      <c r="BA974" s="11">
        <f t="shared" si="2888"/>
        <v>0</v>
      </c>
      <c r="BB974" s="11">
        <f t="shared" si="2888"/>
        <v>0</v>
      </c>
      <c r="BC974" s="11">
        <f t="shared" si="2888"/>
        <v>31842</v>
      </c>
      <c r="BD974" s="11">
        <f t="shared" si="2888"/>
        <v>0</v>
      </c>
      <c r="BE974" s="11">
        <f t="shared" si="2888"/>
        <v>0</v>
      </c>
      <c r="BF974" s="11">
        <f t="shared" si="2888"/>
        <v>851</v>
      </c>
      <c r="BG974" s="11">
        <f t="shared" si="2888"/>
        <v>0</v>
      </c>
      <c r="BH974" s="11">
        <f t="shared" si="2888"/>
        <v>0</v>
      </c>
      <c r="BI974" s="11">
        <f t="shared" si="2888"/>
        <v>32693</v>
      </c>
      <c r="BJ974" s="11">
        <f t="shared" si="2888"/>
        <v>0</v>
      </c>
      <c r="BK974" s="11">
        <f t="shared" si="2888"/>
        <v>0</v>
      </c>
      <c r="BL974" s="11">
        <f t="shared" si="2888"/>
        <v>0</v>
      </c>
      <c r="BM974" s="11">
        <f t="shared" si="2888"/>
        <v>0</v>
      </c>
      <c r="BN974" s="11">
        <f t="shared" si="2888"/>
        <v>0</v>
      </c>
      <c r="BO974" s="11">
        <f t="shared" ref="BK974:BZ977" si="2889">BO975</f>
        <v>32693</v>
      </c>
      <c r="BP974" s="11">
        <f t="shared" si="2889"/>
        <v>0</v>
      </c>
      <c r="BQ974" s="11">
        <f t="shared" si="2889"/>
        <v>0</v>
      </c>
      <c r="BR974" s="11">
        <f t="shared" si="2889"/>
        <v>2517</v>
      </c>
      <c r="BS974" s="11">
        <f t="shared" si="2889"/>
        <v>0</v>
      </c>
      <c r="BT974" s="11">
        <f t="shared" si="2889"/>
        <v>0</v>
      </c>
      <c r="BU974" s="11">
        <f t="shared" si="2889"/>
        <v>35210</v>
      </c>
      <c r="BV974" s="11">
        <f t="shared" si="2889"/>
        <v>0</v>
      </c>
      <c r="BW974" s="11">
        <f t="shared" si="2889"/>
        <v>0</v>
      </c>
      <c r="BX974" s="11">
        <f t="shared" si="2889"/>
        <v>0</v>
      </c>
      <c r="BY974" s="11">
        <f t="shared" si="2889"/>
        <v>0</v>
      </c>
      <c r="BZ974" s="11">
        <f t="shared" si="2889"/>
        <v>0</v>
      </c>
      <c r="CA974" s="11">
        <f t="shared" ref="BW974:CL977" si="2890">CA975</f>
        <v>35210</v>
      </c>
      <c r="CB974" s="11">
        <f t="shared" si="2890"/>
        <v>0</v>
      </c>
      <c r="CC974" s="11">
        <f t="shared" si="2890"/>
        <v>0</v>
      </c>
      <c r="CD974" s="11">
        <f t="shared" si="2890"/>
        <v>1398</v>
      </c>
      <c r="CE974" s="11">
        <f t="shared" si="2890"/>
        <v>0</v>
      </c>
      <c r="CF974" s="11">
        <f t="shared" si="2890"/>
        <v>0</v>
      </c>
      <c r="CG974" s="11">
        <f t="shared" si="2890"/>
        <v>36608</v>
      </c>
      <c r="CH974" s="11">
        <f t="shared" si="2890"/>
        <v>0</v>
      </c>
      <c r="CI974" s="11">
        <f t="shared" si="2890"/>
        <v>0</v>
      </c>
      <c r="CJ974" s="11">
        <f t="shared" si="2890"/>
        <v>131</v>
      </c>
      <c r="CK974" s="11">
        <f t="shared" si="2890"/>
        <v>0</v>
      </c>
      <c r="CL974" s="11">
        <f t="shared" si="2890"/>
        <v>0</v>
      </c>
      <c r="CM974" s="11">
        <f t="shared" ref="CI974:CP977" si="2891">CM975</f>
        <v>36739</v>
      </c>
      <c r="CN974" s="11">
        <f t="shared" si="2891"/>
        <v>0</v>
      </c>
      <c r="CO974" s="11">
        <f t="shared" si="2891"/>
        <v>36640</v>
      </c>
      <c r="CP974" s="11">
        <f t="shared" si="2891"/>
        <v>0</v>
      </c>
      <c r="CQ974" s="124">
        <f t="shared" si="2874"/>
        <v>99.730531587686116</v>
      </c>
      <c r="CR974" s="124"/>
    </row>
    <row r="975" spans="1:96" s="43" customFormat="1" ht="22.5" customHeight="1">
      <c r="A975" s="27" t="s">
        <v>55</v>
      </c>
      <c r="B975" s="67">
        <v>914</v>
      </c>
      <c r="C975" s="36" t="s">
        <v>20</v>
      </c>
      <c r="D975" s="36" t="s">
        <v>53</v>
      </c>
      <c r="E975" s="18" t="s">
        <v>56</v>
      </c>
      <c r="F975" s="19"/>
      <c r="G975" s="6">
        <f t="shared" si="2885"/>
        <v>828</v>
      </c>
      <c r="H975" s="6">
        <f t="shared" si="2885"/>
        <v>0</v>
      </c>
      <c r="I975" s="6">
        <f t="shared" si="2885"/>
        <v>0</v>
      </c>
      <c r="J975" s="6">
        <f t="shared" si="2885"/>
        <v>0</v>
      </c>
      <c r="K975" s="6">
        <f t="shared" si="2885"/>
        <v>0</v>
      </c>
      <c r="L975" s="6">
        <f t="shared" si="2885"/>
        <v>0</v>
      </c>
      <c r="M975" s="6">
        <f t="shared" si="2885"/>
        <v>828</v>
      </c>
      <c r="N975" s="6">
        <f t="shared" si="2885"/>
        <v>0</v>
      </c>
      <c r="O975" s="6">
        <f t="shared" si="2885"/>
        <v>0</v>
      </c>
      <c r="P975" s="6">
        <f t="shared" si="2885"/>
        <v>0</v>
      </c>
      <c r="Q975" s="6">
        <f t="shared" si="2885"/>
        <v>0</v>
      </c>
      <c r="R975" s="6">
        <f t="shared" si="2885"/>
        <v>0</v>
      </c>
      <c r="S975" s="6">
        <f t="shared" si="2885"/>
        <v>828</v>
      </c>
      <c r="T975" s="6">
        <f t="shared" si="2885"/>
        <v>0</v>
      </c>
      <c r="U975" s="6">
        <f t="shared" si="2886"/>
        <v>0</v>
      </c>
      <c r="V975" s="6">
        <f t="shared" si="2886"/>
        <v>1188</v>
      </c>
      <c r="W975" s="6">
        <f t="shared" si="2886"/>
        <v>0</v>
      </c>
      <c r="X975" s="6">
        <f t="shared" si="2886"/>
        <v>0</v>
      </c>
      <c r="Y975" s="6">
        <f t="shared" si="2886"/>
        <v>2016</v>
      </c>
      <c r="Z975" s="6">
        <f t="shared" si="2886"/>
        <v>0</v>
      </c>
      <c r="AA975" s="6">
        <f t="shared" si="2886"/>
        <v>0</v>
      </c>
      <c r="AB975" s="6">
        <f t="shared" si="2886"/>
        <v>0</v>
      </c>
      <c r="AC975" s="6">
        <f t="shared" si="2886"/>
        <v>0</v>
      </c>
      <c r="AD975" s="6">
        <f t="shared" si="2886"/>
        <v>0</v>
      </c>
      <c r="AE975" s="6">
        <f t="shared" si="2886"/>
        <v>2016</v>
      </c>
      <c r="AF975" s="6">
        <f t="shared" si="2886"/>
        <v>0</v>
      </c>
      <c r="AG975" s="6">
        <f t="shared" si="2887"/>
        <v>0</v>
      </c>
      <c r="AH975" s="6">
        <f t="shared" si="2887"/>
        <v>4205</v>
      </c>
      <c r="AI975" s="6">
        <f t="shared" si="2887"/>
        <v>0</v>
      </c>
      <c r="AJ975" s="6">
        <f t="shared" si="2887"/>
        <v>0</v>
      </c>
      <c r="AK975" s="6">
        <f t="shared" si="2887"/>
        <v>6221</v>
      </c>
      <c r="AL975" s="6">
        <f t="shared" si="2887"/>
        <v>0</v>
      </c>
      <c r="AM975" s="6">
        <f t="shared" si="2887"/>
        <v>0</v>
      </c>
      <c r="AN975" s="6">
        <f t="shared" si="2887"/>
        <v>0</v>
      </c>
      <c r="AO975" s="6">
        <f t="shared" si="2887"/>
        <v>0</v>
      </c>
      <c r="AP975" s="6">
        <f t="shared" si="2887"/>
        <v>0</v>
      </c>
      <c r="AQ975" s="6">
        <f t="shared" si="2887"/>
        <v>6221</v>
      </c>
      <c r="AR975" s="6">
        <f t="shared" si="2887"/>
        <v>0</v>
      </c>
      <c r="AS975" s="6">
        <f t="shared" si="2887"/>
        <v>25369</v>
      </c>
      <c r="AT975" s="6">
        <f t="shared" si="2887"/>
        <v>252</v>
      </c>
      <c r="AU975" s="6">
        <f t="shared" si="2887"/>
        <v>0</v>
      </c>
      <c r="AV975" s="6">
        <f t="shared" si="2887"/>
        <v>0</v>
      </c>
      <c r="AW975" s="6">
        <f t="shared" si="2887"/>
        <v>31842</v>
      </c>
      <c r="AX975" s="6">
        <f t="shared" si="2887"/>
        <v>0</v>
      </c>
      <c r="AY975" s="6">
        <f t="shared" si="2888"/>
        <v>0</v>
      </c>
      <c r="AZ975" s="6">
        <f t="shared" si="2888"/>
        <v>0</v>
      </c>
      <c r="BA975" s="6">
        <f t="shared" si="2888"/>
        <v>0</v>
      </c>
      <c r="BB975" s="6">
        <f t="shared" si="2888"/>
        <v>0</v>
      </c>
      <c r="BC975" s="6">
        <f t="shared" si="2888"/>
        <v>31842</v>
      </c>
      <c r="BD975" s="6">
        <f t="shared" si="2888"/>
        <v>0</v>
      </c>
      <c r="BE975" s="6">
        <f t="shared" si="2888"/>
        <v>0</v>
      </c>
      <c r="BF975" s="6">
        <f t="shared" si="2888"/>
        <v>851</v>
      </c>
      <c r="BG975" s="6">
        <f t="shared" si="2888"/>
        <v>0</v>
      </c>
      <c r="BH975" s="6">
        <f t="shared" si="2888"/>
        <v>0</v>
      </c>
      <c r="BI975" s="6">
        <f t="shared" si="2888"/>
        <v>32693</v>
      </c>
      <c r="BJ975" s="6">
        <f t="shared" si="2888"/>
        <v>0</v>
      </c>
      <c r="BK975" s="6">
        <f t="shared" si="2889"/>
        <v>0</v>
      </c>
      <c r="BL975" s="6">
        <f t="shared" si="2889"/>
        <v>0</v>
      </c>
      <c r="BM975" s="6">
        <f t="shared" si="2889"/>
        <v>0</v>
      </c>
      <c r="BN975" s="6">
        <f t="shared" si="2889"/>
        <v>0</v>
      </c>
      <c r="BO975" s="6">
        <f t="shared" si="2889"/>
        <v>32693</v>
      </c>
      <c r="BP975" s="6">
        <f t="shared" si="2889"/>
        <v>0</v>
      </c>
      <c r="BQ975" s="6">
        <f t="shared" si="2889"/>
        <v>0</v>
      </c>
      <c r="BR975" s="6">
        <f t="shared" si="2889"/>
        <v>2517</v>
      </c>
      <c r="BS975" s="6">
        <f t="shared" si="2889"/>
        <v>0</v>
      </c>
      <c r="BT975" s="6">
        <f t="shared" si="2889"/>
        <v>0</v>
      </c>
      <c r="BU975" s="6">
        <f t="shared" si="2889"/>
        <v>35210</v>
      </c>
      <c r="BV975" s="6">
        <f t="shared" si="2889"/>
        <v>0</v>
      </c>
      <c r="BW975" s="6">
        <f t="shared" si="2890"/>
        <v>0</v>
      </c>
      <c r="BX975" s="6">
        <f t="shared" si="2890"/>
        <v>0</v>
      </c>
      <c r="BY975" s="6">
        <f t="shared" si="2890"/>
        <v>0</v>
      </c>
      <c r="BZ975" s="6">
        <f t="shared" si="2890"/>
        <v>0</v>
      </c>
      <c r="CA975" s="6">
        <f t="shared" si="2890"/>
        <v>35210</v>
      </c>
      <c r="CB975" s="6">
        <f t="shared" si="2890"/>
        <v>0</v>
      </c>
      <c r="CC975" s="6">
        <f t="shared" si="2890"/>
        <v>0</v>
      </c>
      <c r="CD975" s="6">
        <f t="shared" si="2890"/>
        <v>1398</v>
      </c>
      <c r="CE975" s="6">
        <f t="shared" si="2890"/>
        <v>0</v>
      </c>
      <c r="CF975" s="6">
        <f t="shared" si="2890"/>
        <v>0</v>
      </c>
      <c r="CG975" s="6">
        <f t="shared" si="2890"/>
        <v>36608</v>
      </c>
      <c r="CH975" s="6">
        <f t="shared" si="2890"/>
        <v>0</v>
      </c>
      <c r="CI975" s="6">
        <f t="shared" si="2891"/>
        <v>0</v>
      </c>
      <c r="CJ975" s="6">
        <f t="shared" si="2891"/>
        <v>131</v>
      </c>
      <c r="CK975" s="6">
        <f t="shared" si="2891"/>
        <v>0</v>
      </c>
      <c r="CL975" s="6">
        <f t="shared" si="2891"/>
        <v>0</v>
      </c>
      <c r="CM975" s="6">
        <f t="shared" si="2891"/>
        <v>36739</v>
      </c>
      <c r="CN975" s="6">
        <f t="shared" si="2891"/>
        <v>0</v>
      </c>
      <c r="CO975" s="6">
        <f t="shared" si="2891"/>
        <v>36640</v>
      </c>
      <c r="CP975" s="6">
        <f t="shared" si="2891"/>
        <v>0</v>
      </c>
      <c r="CQ975" s="32">
        <f t="shared" si="2874"/>
        <v>99.730531587686116</v>
      </c>
      <c r="CR975" s="32"/>
    </row>
    <row r="976" spans="1:96" s="43" customFormat="1" ht="19.5" customHeight="1">
      <c r="A976" s="17" t="s">
        <v>14</v>
      </c>
      <c r="B976" s="67">
        <v>914</v>
      </c>
      <c r="C976" s="36" t="s">
        <v>20</v>
      </c>
      <c r="D976" s="36" t="s">
        <v>53</v>
      </c>
      <c r="E976" s="36" t="s">
        <v>57</v>
      </c>
      <c r="F976" s="19"/>
      <c r="G976" s="6">
        <f t="shared" si="2885"/>
        <v>828</v>
      </c>
      <c r="H976" s="6">
        <f t="shared" si="2885"/>
        <v>0</v>
      </c>
      <c r="I976" s="6">
        <f t="shared" si="2885"/>
        <v>0</v>
      </c>
      <c r="J976" s="6">
        <f t="shared" si="2885"/>
        <v>0</v>
      </c>
      <c r="K976" s="6">
        <f t="shared" si="2885"/>
        <v>0</v>
      </c>
      <c r="L976" s="6">
        <f t="shared" si="2885"/>
        <v>0</v>
      </c>
      <c r="M976" s="6">
        <f t="shared" si="2885"/>
        <v>828</v>
      </c>
      <c r="N976" s="6">
        <f t="shared" si="2885"/>
        <v>0</v>
      </c>
      <c r="O976" s="6">
        <f t="shared" si="2885"/>
        <v>0</v>
      </c>
      <c r="P976" s="6">
        <f t="shared" si="2885"/>
        <v>0</v>
      </c>
      <c r="Q976" s="6">
        <f t="shared" si="2885"/>
        <v>0</v>
      </c>
      <c r="R976" s="6">
        <f t="shared" si="2885"/>
        <v>0</v>
      </c>
      <c r="S976" s="6">
        <f t="shared" si="2885"/>
        <v>828</v>
      </c>
      <c r="T976" s="6">
        <f t="shared" si="2885"/>
        <v>0</v>
      </c>
      <c r="U976" s="6">
        <f t="shared" si="2886"/>
        <v>0</v>
      </c>
      <c r="V976" s="6">
        <f t="shared" si="2886"/>
        <v>1188</v>
      </c>
      <c r="W976" s="6">
        <f t="shared" si="2886"/>
        <v>0</v>
      </c>
      <c r="X976" s="6">
        <f t="shared" si="2886"/>
        <v>0</v>
      </c>
      <c r="Y976" s="6">
        <f t="shared" si="2886"/>
        <v>2016</v>
      </c>
      <c r="Z976" s="6">
        <f t="shared" si="2886"/>
        <v>0</v>
      </c>
      <c r="AA976" s="6">
        <f t="shared" si="2886"/>
        <v>0</v>
      </c>
      <c r="AB976" s="6">
        <f t="shared" si="2886"/>
        <v>0</v>
      </c>
      <c r="AC976" s="6">
        <f t="shared" si="2886"/>
        <v>0</v>
      </c>
      <c r="AD976" s="6">
        <f t="shared" si="2886"/>
        <v>0</v>
      </c>
      <c r="AE976" s="6">
        <f t="shared" si="2886"/>
        <v>2016</v>
      </c>
      <c r="AF976" s="6">
        <f t="shared" si="2886"/>
        <v>0</v>
      </c>
      <c r="AG976" s="6">
        <f t="shared" si="2887"/>
        <v>0</v>
      </c>
      <c r="AH976" s="6">
        <f t="shared" si="2887"/>
        <v>4205</v>
      </c>
      <c r="AI976" s="6">
        <f t="shared" si="2887"/>
        <v>0</v>
      </c>
      <c r="AJ976" s="6">
        <f t="shared" si="2887"/>
        <v>0</v>
      </c>
      <c r="AK976" s="6">
        <f t="shared" si="2887"/>
        <v>6221</v>
      </c>
      <c r="AL976" s="6">
        <f t="shared" si="2887"/>
        <v>0</v>
      </c>
      <c r="AM976" s="6">
        <f t="shared" si="2887"/>
        <v>0</v>
      </c>
      <c r="AN976" s="6">
        <f t="shared" si="2887"/>
        <v>0</v>
      </c>
      <c r="AO976" s="6">
        <f t="shared" si="2887"/>
        <v>0</v>
      </c>
      <c r="AP976" s="6">
        <f t="shared" si="2887"/>
        <v>0</v>
      </c>
      <c r="AQ976" s="6">
        <f t="shared" si="2887"/>
        <v>6221</v>
      </c>
      <c r="AR976" s="6">
        <f t="shared" si="2887"/>
        <v>0</v>
      </c>
      <c r="AS976" s="6">
        <f t="shared" si="2887"/>
        <v>25369</v>
      </c>
      <c r="AT976" s="6">
        <f t="shared" si="2887"/>
        <v>252</v>
      </c>
      <c r="AU976" s="6">
        <f t="shared" si="2887"/>
        <v>0</v>
      </c>
      <c r="AV976" s="6">
        <f t="shared" si="2887"/>
        <v>0</v>
      </c>
      <c r="AW976" s="6">
        <f t="shared" si="2887"/>
        <v>31842</v>
      </c>
      <c r="AX976" s="6">
        <f t="shared" si="2887"/>
        <v>0</v>
      </c>
      <c r="AY976" s="6">
        <f t="shared" si="2888"/>
        <v>0</v>
      </c>
      <c r="AZ976" s="6">
        <f t="shared" si="2888"/>
        <v>0</v>
      </c>
      <c r="BA976" s="6">
        <f t="shared" si="2888"/>
        <v>0</v>
      </c>
      <c r="BB976" s="6">
        <f t="shared" si="2888"/>
        <v>0</v>
      </c>
      <c r="BC976" s="6">
        <f t="shared" si="2888"/>
        <v>31842</v>
      </c>
      <c r="BD976" s="6">
        <f t="shared" si="2888"/>
        <v>0</v>
      </c>
      <c r="BE976" s="6">
        <f t="shared" si="2888"/>
        <v>0</v>
      </c>
      <c r="BF976" s="6">
        <f t="shared" si="2888"/>
        <v>851</v>
      </c>
      <c r="BG976" s="6">
        <f t="shared" si="2888"/>
        <v>0</v>
      </c>
      <c r="BH976" s="6">
        <f t="shared" si="2888"/>
        <v>0</v>
      </c>
      <c r="BI976" s="6">
        <f t="shared" si="2888"/>
        <v>32693</v>
      </c>
      <c r="BJ976" s="6">
        <f t="shared" si="2888"/>
        <v>0</v>
      </c>
      <c r="BK976" s="6">
        <f t="shared" si="2889"/>
        <v>0</v>
      </c>
      <c r="BL976" s="6">
        <f t="shared" si="2889"/>
        <v>0</v>
      </c>
      <c r="BM976" s="6">
        <f t="shared" si="2889"/>
        <v>0</v>
      </c>
      <c r="BN976" s="6">
        <f t="shared" si="2889"/>
        <v>0</v>
      </c>
      <c r="BO976" s="6">
        <f t="shared" si="2889"/>
        <v>32693</v>
      </c>
      <c r="BP976" s="6">
        <f t="shared" si="2889"/>
        <v>0</v>
      </c>
      <c r="BQ976" s="6">
        <f t="shared" si="2889"/>
        <v>0</v>
      </c>
      <c r="BR976" s="6">
        <f t="shared" si="2889"/>
        <v>2517</v>
      </c>
      <c r="BS976" s="6">
        <f t="shared" si="2889"/>
        <v>0</v>
      </c>
      <c r="BT976" s="6">
        <f t="shared" si="2889"/>
        <v>0</v>
      </c>
      <c r="BU976" s="6">
        <f t="shared" si="2889"/>
        <v>35210</v>
      </c>
      <c r="BV976" s="6">
        <f t="shared" si="2889"/>
        <v>0</v>
      </c>
      <c r="BW976" s="6">
        <f t="shared" si="2890"/>
        <v>0</v>
      </c>
      <c r="BX976" s="6">
        <f t="shared" si="2890"/>
        <v>0</v>
      </c>
      <c r="BY976" s="6">
        <f t="shared" si="2890"/>
        <v>0</v>
      </c>
      <c r="BZ976" s="6">
        <f t="shared" si="2890"/>
        <v>0</v>
      </c>
      <c r="CA976" s="6">
        <f t="shared" si="2890"/>
        <v>35210</v>
      </c>
      <c r="CB976" s="6">
        <f t="shared" si="2890"/>
        <v>0</v>
      </c>
      <c r="CC976" s="6">
        <f t="shared" si="2890"/>
        <v>0</v>
      </c>
      <c r="CD976" s="6">
        <f t="shared" si="2890"/>
        <v>1398</v>
      </c>
      <c r="CE976" s="6">
        <f t="shared" si="2890"/>
        <v>0</v>
      </c>
      <c r="CF976" s="6">
        <f t="shared" si="2890"/>
        <v>0</v>
      </c>
      <c r="CG976" s="6">
        <f t="shared" si="2890"/>
        <v>36608</v>
      </c>
      <c r="CH976" s="6">
        <f t="shared" si="2890"/>
        <v>0</v>
      </c>
      <c r="CI976" s="6">
        <f t="shared" si="2891"/>
        <v>0</v>
      </c>
      <c r="CJ976" s="6">
        <f t="shared" si="2891"/>
        <v>131</v>
      </c>
      <c r="CK976" s="6">
        <f t="shared" si="2891"/>
        <v>0</v>
      </c>
      <c r="CL976" s="6">
        <f t="shared" si="2891"/>
        <v>0</v>
      </c>
      <c r="CM976" s="6">
        <f t="shared" si="2891"/>
        <v>36739</v>
      </c>
      <c r="CN976" s="6">
        <f t="shared" si="2891"/>
        <v>0</v>
      </c>
      <c r="CO976" s="6">
        <f t="shared" si="2891"/>
        <v>36640</v>
      </c>
      <c r="CP976" s="6">
        <f t="shared" si="2891"/>
        <v>0</v>
      </c>
      <c r="CQ976" s="32">
        <f t="shared" si="2874"/>
        <v>99.730531587686116</v>
      </c>
      <c r="CR976" s="32"/>
    </row>
    <row r="977" spans="1:96" s="43" customFormat="1">
      <c r="A977" s="17" t="s">
        <v>54</v>
      </c>
      <c r="B977" s="67">
        <v>914</v>
      </c>
      <c r="C977" s="22" t="s">
        <v>20</v>
      </c>
      <c r="D977" s="22" t="s">
        <v>53</v>
      </c>
      <c r="E977" s="22" t="s">
        <v>58</v>
      </c>
      <c r="F977" s="19"/>
      <c r="G977" s="6">
        <f t="shared" si="2885"/>
        <v>828</v>
      </c>
      <c r="H977" s="6">
        <f t="shared" si="2885"/>
        <v>0</v>
      </c>
      <c r="I977" s="6">
        <f t="shared" si="2885"/>
        <v>0</v>
      </c>
      <c r="J977" s="6">
        <f t="shared" si="2885"/>
        <v>0</v>
      </c>
      <c r="K977" s="6">
        <f t="shared" si="2885"/>
        <v>0</v>
      </c>
      <c r="L977" s="6">
        <f t="shared" si="2885"/>
        <v>0</v>
      </c>
      <c r="M977" s="6">
        <f t="shared" si="2885"/>
        <v>828</v>
      </c>
      <c r="N977" s="6">
        <f t="shared" si="2885"/>
        <v>0</v>
      </c>
      <c r="O977" s="6">
        <f t="shared" si="2885"/>
        <v>0</v>
      </c>
      <c r="P977" s="6">
        <f t="shared" si="2885"/>
        <v>0</v>
      </c>
      <c r="Q977" s="6">
        <f t="shared" si="2885"/>
        <v>0</v>
      </c>
      <c r="R977" s="6">
        <f t="shared" si="2885"/>
        <v>0</v>
      </c>
      <c r="S977" s="6">
        <f t="shared" si="2885"/>
        <v>828</v>
      </c>
      <c r="T977" s="6">
        <f t="shared" si="2885"/>
        <v>0</v>
      </c>
      <c r="U977" s="6">
        <f t="shared" si="2886"/>
        <v>0</v>
      </c>
      <c r="V977" s="6">
        <f t="shared" si="2886"/>
        <v>1188</v>
      </c>
      <c r="W977" s="6">
        <f t="shared" si="2886"/>
        <v>0</v>
      </c>
      <c r="X977" s="6">
        <f t="shared" si="2886"/>
        <v>0</v>
      </c>
      <c r="Y977" s="6">
        <f t="shared" si="2886"/>
        <v>2016</v>
      </c>
      <c r="Z977" s="6">
        <f t="shared" si="2886"/>
        <v>0</v>
      </c>
      <c r="AA977" s="6">
        <f t="shared" si="2886"/>
        <v>0</v>
      </c>
      <c r="AB977" s="6">
        <f t="shared" si="2886"/>
        <v>0</v>
      </c>
      <c r="AC977" s="6">
        <f t="shared" si="2886"/>
        <v>0</v>
      </c>
      <c r="AD977" s="6">
        <f t="shared" si="2886"/>
        <v>0</v>
      </c>
      <c r="AE977" s="6">
        <f t="shared" si="2886"/>
        <v>2016</v>
      </c>
      <c r="AF977" s="6">
        <f t="shared" si="2886"/>
        <v>0</v>
      </c>
      <c r="AG977" s="6">
        <f t="shared" si="2887"/>
        <v>0</v>
      </c>
      <c r="AH977" s="6">
        <f t="shared" si="2887"/>
        <v>4205</v>
      </c>
      <c r="AI977" s="6">
        <f t="shared" si="2887"/>
        <v>0</v>
      </c>
      <c r="AJ977" s="6">
        <f t="shared" si="2887"/>
        <v>0</v>
      </c>
      <c r="AK977" s="6">
        <f t="shared" si="2887"/>
        <v>6221</v>
      </c>
      <c r="AL977" s="6">
        <f t="shared" si="2887"/>
        <v>0</v>
      </c>
      <c r="AM977" s="6">
        <f t="shared" si="2887"/>
        <v>0</v>
      </c>
      <c r="AN977" s="6">
        <f t="shared" si="2887"/>
        <v>0</v>
      </c>
      <c r="AO977" s="6">
        <f t="shared" si="2887"/>
        <v>0</v>
      </c>
      <c r="AP977" s="6">
        <f t="shared" si="2887"/>
        <v>0</v>
      </c>
      <c r="AQ977" s="6">
        <f t="shared" si="2887"/>
        <v>6221</v>
      </c>
      <c r="AR977" s="6">
        <f t="shared" si="2887"/>
        <v>0</v>
      </c>
      <c r="AS977" s="6">
        <f t="shared" si="2887"/>
        <v>25369</v>
      </c>
      <c r="AT977" s="6">
        <f t="shared" si="2887"/>
        <v>252</v>
      </c>
      <c r="AU977" s="6">
        <f t="shared" si="2887"/>
        <v>0</v>
      </c>
      <c r="AV977" s="6">
        <f t="shared" si="2887"/>
        <v>0</v>
      </c>
      <c r="AW977" s="6">
        <f t="shared" si="2887"/>
        <v>31842</v>
      </c>
      <c r="AX977" s="6">
        <f t="shared" si="2887"/>
        <v>0</v>
      </c>
      <c r="AY977" s="6">
        <f t="shared" si="2888"/>
        <v>0</v>
      </c>
      <c r="AZ977" s="6">
        <f t="shared" si="2888"/>
        <v>0</v>
      </c>
      <c r="BA977" s="6">
        <f t="shared" si="2888"/>
        <v>0</v>
      </c>
      <c r="BB977" s="6">
        <f t="shared" si="2888"/>
        <v>0</v>
      </c>
      <c r="BC977" s="6">
        <f t="shared" si="2888"/>
        <v>31842</v>
      </c>
      <c r="BD977" s="6">
        <f t="shared" si="2888"/>
        <v>0</v>
      </c>
      <c r="BE977" s="6">
        <f t="shared" si="2888"/>
        <v>0</v>
      </c>
      <c r="BF977" s="6">
        <f t="shared" si="2888"/>
        <v>851</v>
      </c>
      <c r="BG977" s="6">
        <f t="shared" si="2888"/>
        <v>0</v>
      </c>
      <c r="BH977" s="6">
        <f t="shared" si="2888"/>
        <v>0</v>
      </c>
      <c r="BI977" s="6">
        <f t="shared" si="2888"/>
        <v>32693</v>
      </c>
      <c r="BJ977" s="6">
        <f t="shared" si="2888"/>
        <v>0</v>
      </c>
      <c r="BK977" s="6">
        <f t="shared" si="2889"/>
        <v>0</v>
      </c>
      <c r="BL977" s="6">
        <f t="shared" si="2889"/>
        <v>0</v>
      </c>
      <c r="BM977" s="6">
        <f t="shared" si="2889"/>
        <v>0</v>
      </c>
      <c r="BN977" s="6">
        <f t="shared" si="2889"/>
        <v>0</v>
      </c>
      <c r="BO977" s="6">
        <f t="shared" si="2889"/>
        <v>32693</v>
      </c>
      <c r="BP977" s="6">
        <f t="shared" si="2889"/>
        <v>0</v>
      </c>
      <c r="BQ977" s="6">
        <f t="shared" si="2889"/>
        <v>0</v>
      </c>
      <c r="BR977" s="6">
        <f t="shared" si="2889"/>
        <v>2517</v>
      </c>
      <c r="BS977" s="6">
        <f t="shared" si="2889"/>
        <v>0</v>
      </c>
      <c r="BT977" s="6">
        <f t="shared" si="2889"/>
        <v>0</v>
      </c>
      <c r="BU977" s="6">
        <f t="shared" si="2889"/>
        <v>35210</v>
      </c>
      <c r="BV977" s="6">
        <f t="shared" si="2889"/>
        <v>0</v>
      </c>
      <c r="BW977" s="6">
        <f t="shared" si="2890"/>
        <v>0</v>
      </c>
      <c r="BX977" s="6">
        <f t="shared" si="2890"/>
        <v>0</v>
      </c>
      <c r="BY977" s="6">
        <f t="shared" si="2890"/>
        <v>0</v>
      </c>
      <c r="BZ977" s="6">
        <f t="shared" si="2890"/>
        <v>0</v>
      </c>
      <c r="CA977" s="6">
        <f t="shared" si="2890"/>
        <v>35210</v>
      </c>
      <c r="CB977" s="6">
        <f t="shared" si="2890"/>
        <v>0</v>
      </c>
      <c r="CC977" s="6">
        <f t="shared" si="2890"/>
        <v>0</v>
      </c>
      <c r="CD977" s="6">
        <f t="shared" si="2890"/>
        <v>1398</v>
      </c>
      <c r="CE977" s="6">
        <f t="shared" si="2890"/>
        <v>0</v>
      </c>
      <c r="CF977" s="6">
        <f t="shared" si="2890"/>
        <v>0</v>
      </c>
      <c r="CG977" s="6">
        <f t="shared" si="2890"/>
        <v>36608</v>
      </c>
      <c r="CH977" s="6">
        <f t="shared" si="2890"/>
        <v>0</v>
      </c>
      <c r="CI977" s="6">
        <f t="shared" si="2891"/>
        <v>0</v>
      </c>
      <c r="CJ977" s="6">
        <f t="shared" si="2891"/>
        <v>131</v>
      </c>
      <c r="CK977" s="6">
        <f t="shared" si="2891"/>
        <v>0</v>
      </c>
      <c r="CL977" s="6">
        <f t="shared" si="2891"/>
        <v>0</v>
      </c>
      <c r="CM977" s="6">
        <f t="shared" si="2891"/>
        <v>36739</v>
      </c>
      <c r="CN977" s="6">
        <f t="shared" si="2891"/>
        <v>0</v>
      </c>
      <c r="CO977" s="6">
        <f t="shared" si="2891"/>
        <v>36640</v>
      </c>
      <c r="CP977" s="6">
        <f t="shared" si="2891"/>
        <v>0</v>
      </c>
      <c r="CQ977" s="32">
        <f t="shared" si="2874"/>
        <v>99.730531587686116</v>
      </c>
      <c r="CR977" s="32"/>
    </row>
    <row r="978" spans="1:96" s="43" customFormat="1" ht="21.75" customHeight="1">
      <c r="A978" s="17" t="s">
        <v>59</v>
      </c>
      <c r="B978" s="67">
        <v>914</v>
      </c>
      <c r="C978" s="18" t="s">
        <v>20</v>
      </c>
      <c r="D978" s="18" t="s">
        <v>53</v>
      </c>
      <c r="E978" s="18" t="s">
        <v>58</v>
      </c>
      <c r="F978" s="18" t="s">
        <v>60</v>
      </c>
      <c r="G978" s="6">
        <f>G979+G980</f>
        <v>828</v>
      </c>
      <c r="H978" s="6">
        <f>H979+H980</f>
        <v>0</v>
      </c>
      <c r="I978" s="6">
        <f t="shared" ref="I978:N978" si="2892">I979+I980</f>
        <v>0</v>
      </c>
      <c r="J978" s="6">
        <f t="shared" si="2892"/>
        <v>0</v>
      </c>
      <c r="K978" s="6">
        <f t="shared" si="2892"/>
        <v>0</v>
      </c>
      <c r="L978" s="6">
        <f t="shared" si="2892"/>
        <v>0</v>
      </c>
      <c r="M978" s="6">
        <f t="shared" si="2892"/>
        <v>828</v>
      </c>
      <c r="N978" s="6">
        <f t="shared" si="2892"/>
        <v>0</v>
      </c>
      <c r="O978" s="6">
        <f t="shared" ref="O978:T978" si="2893">O979+O980</f>
        <v>0</v>
      </c>
      <c r="P978" s="6">
        <f t="shared" si="2893"/>
        <v>0</v>
      </c>
      <c r="Q978" s="6">
        <f t="shared" si="2893"/>
        <v>0</v>
      </c>
      <c r="R978" s="6">
        <f t="shared" si="2893"/>
        <v>0</v>
      </c>
      <c r="S978" s="6">
        <f t="shared" si="2893"/>
        <v>828</v>
      </c>
      <c r="T978" s="6">
        <f t="shared" si="2893"/>
        <v>0</v>
      </c>
      <c r="U978" s="6">
        <f t="shared" ref="U978:Z978" si="2894">U979+U980</f>
        <v>0</v>
      </c>
      <c r="V978" s="6">
        <f t="shared" si="2894"/>
        <v>1188</v>
      </c>
      <c r="W978" s="6">
        <f t="shared" si="2894"/>
        <v>0</v>
      </c>
      <c r="X978" s="6">
        <f t="shared" si="2894"/>
        <v>0</v>
      </c>
      <c r="Y978" s="6">
        <f t="shared" si="2894"/>
        <v>2016</v>
      </c>
      <c r="Z978" s="6">
        <f t="shared" si="2894"/>
        <v>0</v>
      </c>
      <c r="AA978" s="6">
        <f t="shared" ref="AA978:AF978" si="2895">AA979+AA980</f>
        <v>0</v>
      </c>
      <c r="AB978" s="6">
        <f t="shared" si="2895"/>
        <v>0</v>
      </c>
      <c r="AC978" s="6">
        <f t="shared" si="2895"/>
        <v>0</v>
      </c>
      <c r="AD978" s="6">
        <f t="shared" si="2895"/>
        <v>0</v>
      </c>
      <c r="AE978" s="6">
        <f t="shared" si="2895"/>
        <v>2016</v>
      </c>
      <c r="AF978" s="6">
        <f t="shared" si="2895"/>
        <v>0</v>
      </c>
      <c r="AG978" s="6">
        <f t="shared" ref="AG978:AL978" si="2896">AG979+AG980</f>
        <v>0</v>
      </c>
      <c r="AH978" s="6">
        <f t="shared" si="2896"/>
        <v>4205</v>
      </c>
      <c r="AI978" s="6">
        <f t="shared" si="2896"/>
        <v>0</v>
      </c>
      <c r="AJ978" s="6">
        <f t="shared" si="2896"/>
        <v>0</v>
      </c>
      <c r="AK978" s="6">
        <f t="shared" si="2896"/>
        <v>6221</v>
      </c>
      <c r="AL978" s="6">
        <f t="shared" si="2896"/>
        <v>0</v>
      </c>
      <c r="AM978" s="6">
        <f t="shared" ref="AM978:AR978" si="2897">AM979+AM980</f>
        <v>0</v>
      </c>
      <c r="AN978" s="6">
        <f t="shared" si="2897"/>
        <v>0</v>
      </c>
      <c r="AO978" s="6">
        <f t="shared" si="2897"/>
        <v>0</v>
      </c>
      <c r="AP978" s="6">
        <f t="shared" si="2897"/>
        <v>0</v>
      </c>
      <c r="AQ978" s="6">
        <f t="shared" si="2897"/>
        <v>6221</v>
      </c>
      <c r="AR978" s="6">
        <f t="shared" si="2897"/>
        <v>0</v>
      </c>
      <c r="AS978" s="6">
        <f t="shared" ref="AS978:AX978" si="2898">AS979+AS980</f>
        <v>25369</v>
      </c>
      <c r="AT978" s="6">
        <f t="shared" si="2898"/>
        <v>252</v>
      </c>
      <c r="AU978" s="6">
        <f t="shared" si="2898"/>
        <v>0</v>
      </c>
      <c r="AV978" s="6">
        <f t="shared" si="2898"/>
        <v>0</v>
      </c>
      <c r="AW978" s="6">
        <f t="shared" si="2898"/>
        <v>31842</v>
      </c>
      <c r="AX978" s="6">
        <f t="shared" si="2898"/>
        <v>0</v>
      </c>
      <c r="AY978" s="6">
        <f t="shared" ref="AY978:BD978" si="2899">AY979+AY980</f>
        <v>0</v>
      </c>
      <c r="AZ978" s="6">
        <f t="shared" si="2899"/>
        <v>0</v>
      </c>
      <c r="BA978" s="6">
        <f t="shared" si="2899"/>
        <v>0</v>
      </c>
      <c r="BB978" s="6">
        <f t="shared" si="2899"/>
        <v>0</v>
      </c>
      <c r="BC978" s="6">
        <f t="shared" si="2899"/>
        <v>31842</v>
      </c>
      <c r="BD978" s="6">
        <f t="shared" si="2899"/>
        <v>0</v>
      </c>
      <c r="BE978" s="6">
        <f t="shared" ref="BE978:BJ978" si="2900">BE979+BE980</f>
        <v>0</v>
      </c>
      <c r="BF978" s="6">
        <f t="shared" si="2900"/>
        <v>851</v>
      </c>
      <c r="BG978" s="6">
        <f t="shared" si="2900"/>
        <v>0</v>
      </c>
      <c r="BH978" s="6">
        <f t="shared" si="2900"/>
        <v>0</v>
      </c>
      <c r="BI978" s="6">
        <f t="shared" si="2900"/>
        <v>32693</v>
      </c>
      <c r="BJ978" s="6">
        <f t="shared" si="2900"/>
        <v>0</v>
      </c>
      <c r="BK978" s="6">
        <f t="shared" ref="BK978:BP978" si="2901">BK979+BK980</f>
        <v>0</v>
      </c>
      <c r="BL978" s="6">
        <f t="shared" si="2901"/>
        <v>0</v>
      </c>
      <c r="BM978" s="6">
        <f t="shared" si="2901"/>
        <v>0</v>
      </c>
      <c r="BN978" s="6">
        <f t="shared" si="2901"/>
        <v>0</v>
      </c>
      <c r="BO978" s="6">
        <f t="shared" si="2901"/>
        <v>32693</v>
      </c>
      <c r="BP978" s="6">
        <f t="shared" si="2901"/>
        <v>0</v>
      </c>
      <c r="BQ978" s="6">
        <f t="shared" ref="BQ978:BV978" si="2902">BQ979+BQ980</f>
        <v>0</v>
      </c>
      <c r="BR978" s="6">
        <f t="shared" si="2902"/>
        <v>2517</v>
      </c>
      <c r="BS978" s="6">
        <f t="shared" si="2902"/>
        <v>0</v>
      </c>
      <c r="BT978" s="6">
        <f t="shared" si="2902"/>
        <v>0</v>
      </c>
      <c r="BU978" s="6">
        <f t="shared" si="2902"/>
        <v>35210</v>
      </c>
      <c r="BV978" s="6">
        <f t="shared" si="2902"/>
        <v>0</v>
      </c>
      <c r="BW978" s="6">
        <f t="shared" ref="BW978:CB978" si="2903">BW979+BW980</f>
        <v>0</v>
      </c>
      <c r="BX978" s="6">
        <f t="shared" si="2903"/>
        <v>0</v>
      </c>
      <c r="BY978" s="6">
        <f t="shared" si="2903"/>
        <v>0</v>
      </c>
      <c r="BZ978" s="6">
        <f t="shared" si="2903"/>
        <v>0</v>
      </c>
      <c r="CA978" s="6">
        <f t="shared" si="2903"/>
        <v>35210</v>
      </c>
      <c r="CB978" s="6">
        <f t="shared" si="2903"/>
        <v>0</v>
      </c>
      <c r="CC978" s="6">
        <f t="shared" ref="CC978:CH978" si="2904">CC979+CC980</f>
        <v>0</v>
      </c>
      <c r="CD978" s="6">
        <f t="shared" si="2904"/>
        <v>1398</v>
      </c>
      <c r="CE978" s="6">
        <f t="shared" si="2904"/>
        <v>0</v>
      </c>
      <c r="CF978" s="6">
        <f t="shared" si="2904"/>
        <v>0</v>
      </c>
      <c r="CG978" s="6">
        <f t="shared" si="2904"/>
        <v>36608</v>
      </c>
      <c r="CH978" s="6">
        <f t="shared" si="2904"/>
        <v>0</v>
      </c>
      <c r="CI978" s="6">
        <f t="shared" ref="CI978:CN978" si="2905">CI979+CI980</f>
        <v>0</v>
      </c>
      <c r="CJ978" s="6">
        <f t="shared" si="2905"/>
        <v>131</v>
      </c>
      <c r="CK978" s="6">
        <f t="shared" si="2905"/>
        <v>0</v>
      </c>
      <c r="CL978" s="6">
        <f t="shared" si="2905"/>
        <v>0</v>
      </c>
      <c r="CM978" s="6">
        <f t="shared" si="2905"/>
        <v>36739</v>
      </c>
      <c r="CN978" s="6">
        <f t="shared" si="2905"/>
        <v>0</v>
      </c>
      <c r="CO978" s="6">
        <f t="shared" ref="CO978:CP978" si="2906">CO979+CO980</f>
        <v>36640</v>
      </c>
      <c r="CP978" s="6">
        <f t="shared" si="2906"/>
        <v>0</v>
      </c>
      <c r="CQ978" s="32">
        <f t="shared" si="2874"/>
        <v>99.730531587686116</v>
      </c>
      <c r="CR978" s="32"/>
    </row>
    <row r="979" spans="1:96" s="43" customFormat="1" ht="20.25" customHeight="1">
      <c r="A979" s="17" t="s">
        <v>139</v>
      </c>
      <c r="B979" s="67">
        <v>914</v>
      </c>
      <c r="C979" s="18" t="s">
        <v>20</v>
      </c>
      <c r="D979" s="18" t="s">
        <v>53</v>
      </c>
      <c r="E979" s="18" t="s">
        <v>58</v>
      </c>
      <c r="F979" s="18" t="s">
        <v>468</v>
      </c>
      <c r="G979" s="48">
        <v>728</v>
      </c>
      <c r="H979" s="48"/>
      <c r="I979" s="48"/>
      <c r="J979" s="48"/>
      <c r="K979" s="48"/>
      <c r="L979" s="48"/>
      <c r="M979" s="48">
        <f>G979+I979+J979+K979+L979</f>
        <v>728</v>
      </c>
      <c r="N979" s="48">
        <f>H979+L979</f>
        <v>0</v>
      </c>
      <c r="O979" s="48"/>
      <c r="P979" s="48"/>
      <c r="Q979" s="48"/>
      <c r="R979" s="48"/>
      <c r="S979" s="48">
        <f>M979+O979+P979+Q979+R979</f>
        <v>728</v>
      </c>
      <c r="T979" s="48">
        <f>N979+R979</f>
        <v>0</v>
      </c>
      <c r="U979" s="48"/>
      <c r="V979" s="48">
        <v>1188</v>
      </c>
      <c r="W979" s="48"/>
      <c r="X979" s="48"/>
      <c r="Y979" s="48">
        <f>S979+U979+V979+W979+X979</f>
        <v>1916</v>
      </c>
      <c r="Z979" s="48">
        <f>T979+X979</f>
        <v>0</v>
      </c>
      <c r="AA979" s="48"/>
      <c r="AB979" s="48"/>
      <c r="AC979" s="48"/>
      <c r="AD979" s="48"/>
      <c r="AE979" s="48">
        <f>Y979+AA979+AB979+AC979+AD979</f>
        <v>1916</v>
      </c>
      <c r="AF979" s="48">
        <f>Z979+AD979</f>
        <v>0</v>
      </c>
      <c r="AG979" s="48"/>
      <c r="AH979" s="48">
        <v>4205</v>
      </c>
      <c r="AI979" s="48"/>
      <c r="AJ979" s="48"/>
      <c r="AK979" s="48">
        <f>AE979+AG979+AH979+AI979+AJ979</f>
        <v>6121</v>
      </c>
      <c r="AL979" s="48">
        <f>AF979+AJ979</f>
        <v>0</v>
      </c>
      <c r="AM979" s="48"/>
      <c r="AN979" s="48"/>
      <c r="AO979" s="48"/>
      <c r="AP979" s="48"/>
      <c r="AQ979" s="48">
        <f>AK979+AM979+AN979+AO979+AP979</f>
        <v>6121</v>
      </c>
      <c r="AR979" s="48">
        <f>AL979+AP979</f>
        <v>0</v>
      </c>
      <c r="AS979" s="48">
        <v>25369</v>
      </c>
      <c r="AT979" s="48">
        <v>252</v>
      </c>
      <c r="AU979" s="48"/>
      <c r="AV979" s="48"/>
      <c r="AW979" s="48">
        <f>AQ979+AS979+AT979+AU979+AV979</f>
        <v>31742</v>
      </c>
      <c r="AX979" s="48">
        <f>AR979+AV979</f>
        <v>0</v>
      </c>
      <c r="AY979" s="48"/>
      <c r="AZ979" s="48"/>
      <c r="BA979" s="48"/>
      <c r="BB979" s="48"/>
      <c r="BC979" s="48">
        <f>AW979+AY979+AZ979+BA979+BB979</f>
        <v>31742</v>
      </c>
      <c r="BD979" s="48">
        <f>AX979+BB979</f>
        <v>0</v>
      </c>
      <c r="BE979" s="48"/>
      <c r="BF979" s="48">
        <v>851</v>
      </c>
      <c r="BG979" s="48"/>
      <c r="BH979" s="48"/>
      <c r="BI979" s="48">
        <f>BC979+BE979+BF979+BG979+BH979</f>
        <v>32593</v>
      </c>
      <c r="BJ979" s="48">
        <f>BD979+BH979</f>
        <v>0</v>
      </c>
      <c r="BK979" s="48"/>
      <c r="BL979" s="48"/>
      <c r="BM979" s="48"/>
      <c r="BN979" s="48"/>
      <c r="BO979" s="48">
        <f>BI979+BK979+BL979+BM979+BN979</f>
        <v>32593</v>
      </c>
      <c r="BP979" s="48">
        <f>BJ979+BN979</f>
        <v>0</v>
      </c>
      <c r="BQ979" s="48"/>
      <c r="BR979" s="48">
        <v>2517</v>
      </c>
      <c r="BS979" s="48"/>
      <c r="BT979" s="48"/>
      <c r="BU979" s="48">
        <f>BO979+BQ979+BR979+BS979+BT979</f>
        <v>35110</v>
      </c>
      <c r="BV979" s="48">
        <f>BP979+BT979</f>
        <v>0</v>
      </c>
      <c r="BW979" s="48"/>
      <c r="BX979" s="48"/>
      <c r="BY979" s="48"/>
      <c r="BZ979" s="48"/>
      <c r="CA979" s="48">
        <f>BU979+BW979+BX979+BY979+BZ979</f>
        <v>35110</v>
      </c>
      <c r="CB979" s="48">
        <f>BV979+BZ979</f>
        <v>0</v>
      </c>
      <c r="CC979" s="48"/>
      <c r="CD979" s="48">
        <v>1398</v>
      </c>
      <c r="CE979" s="48"/>
      <c r="CF979" s="48"/>
      <c r="CG979" s="48">
        <f>CA979+CC979+CD979+CE979+CF979</f>
        <v>36508</v>
      </c>
      <c r="CH979" s="48">
        <f>CB979+CF979</f>
        <v>0</v>
      </c>
      <c r="CI979" s="48"/>
      <c r="CJ979" s="48">
        <v>131</v>
      </c>
      <c r="CK979" s="48"/>
      <c r="CL979" s="48"/>
      <c r="CM979" s="48">
        <f>CG979+CI979+CJ979+CK979+CL979</f>
        <v>36639</v>
      </c>
      <c r="CN979" s="48">
        <f>CH979+CL979</f>
        <v>0</v>
      </c>
      <c r="CO979" s="48">
        <v>36637</v>
      </c>
      <c r="CP979" s="48"/>
      <c r="CQ979" s="116">
        <f t="shared" si="2874"/>
        <v>99.99454133573515</v>
      </c>
      <c r="CR979" s="116"/>
    </row>
    <row r="980" spans="1:96" s="43" customFormat="1" ht="19.5" customHeight="1">
      <c r="A980" s="20" t="s">
        <v>85</v>
      </c>
      <c r="B980" s="67">
        <v>914</v>
      </c>
      <c r="C980" s="18" t="s">
        <v>20</v>
      </c>
      <c r="D980" s="18" t="s">
        <v>53</v>
      </c>
      <c r="E980" s="18" t="s">
        <v>58</v>
      </c>
      <c r="F980" s="18" t="s">
        <v>62</v>
      </c>
      <c r="G980" s="48">
        <v>100</v>
      </c>
      <c r="H980" s="48"/>
      <c r="I980" s="48"/>
      <c r="J980" s="48"/>
      <c r="K980" s="48"/>
      <c r="L980" s="48"/>
      <c r="M980" s="48">
        <f>G980+I980+J980+K980+L980</f>
        <v>100</v>
      </c>
      <c r="N980" s="48">
        <f>H980+L980</f>
        <v>0</v>
      </c>
      <c r="O980" s="48"/>
      <c r="P980" s="48"/>
      <c r="Q980" s="48"/>
      <c r="R980" s="48"/>
      <c r="S980" s="48">
        <f>M980+O980+P980+Q980+R980</f>
        <v>100</v>
      </c>
      <c r="T980" s="48">
        <f>N980+R980</f>
        <v>0</v>
      </c>
      <c r="U980" s="48"/>
      <c r="V980" s="48"/>
      <c r="W980" s="48"/>
      <c r="X980" s="48"/>
      <c r="Y980" s="48">
        <f>S980+U980+V980+W980+X980</f>
        <v>100</v>
      </c>
      <c r="Z980" s="48">
        <f>T980+X980</f>
        <v>0</v>
      </c>
      <c r="AA980" s="48"/>
      <c r="AB980" s="48"/>
      <c r="AC980" s="48"/>
      <c r="AD980" s="48"/>
      <c r="AE980" s="48">
        <f>Y980+AA980+AB980+AC980+AD980</f>
        <v>100</v>
      </c>
      <c r="AF980" s="48">
        <f>Z980+AD980</f>
        <v>0</v>
      </c>
      <c r="AG980" s="48"/>
      <c r="AH980" s="48"/>
      <c r="AI980" s="48"/>
      <c r="AJ980" s="48"/>
      <c r="AK980" s="48">
        <f>AE980+AG980+AH980+AI980+AJ980</f>
        <v>100</v>
      </c>
      <c r="AL980" s="48">
        <f>AF980+AJ980</f>
        <v>0</v>
      </c>
      <c r="AM980" s="48"/>
      <c r="AN980" s="48"/>
      <c r="AO980" s="48"/>
      <c r="AP980" s="48"/>
      <c r="AQ980" s="48">
        <f>AK980+AM980+AN980+AO980+AP980</f>
        <v>100</v>
      </c>
      <c r="AR980" s="48">
        <f>AL980+AP980</f>
        <v>0</v>
      </c>
      <c r="AS980" s="48"/>
      <c r="AT980" s="48"/>
      <c r="AU980" s="48"/>
      <c r="AV980" s="48"/>
      <c r="AW980" s="48">
        <f>AQ980+AS980+AT980+AU980+AV980</f>
        <v>100</v>
      </c>
      <c r="AX980" s="48">
        <f>AR980+AV980</f>
        <v>0</v>
      </c>
      <c r="AY980" s="48"/>
      <c r="AZ980" s="48"/>
      <c r="BA980" s="48"/>
      <c r="BB980" s="48"/>
      <c r="BC980" s="48">
        <f>AW980+AY980+AZ980+BA980+BB980</f>
        <v>100</v>
      </c>
      <c r="BD980" s="48">
        <f>AX980+BB980</f>
        <v>0</v>
      </c>
      <c r="BE980" s="48"/>
      <c r="BF980" s="48"/>
      <c r="BG980" s="48"/>
      <c r="BH980" s="48"/>
      <c r="BI980" s="48">
        <f>BC980+BE980+BF980+BG980+BH980</f>
        <v>100</v>
      </c>
      <c r="BJ980" s="48">
        <f>BD980+BH980</f>
        <v>0</v>
      </c>
      <c r="BK980" s="48"/>
      <c r="BL980" s="48"/>
      <c r="BM980" s="48"/>
      <c r="BN980" s="48"/>
      <c r="BO980" s="48">
        <f>BI980+BK980+BL980+BM980+BN980</f>
        <v>100</v>
      </c>
      <c r="BP980" s="48">
        <f>BJ980+BN980</f>
        <v>0</v>
      </c>
      <c r="BQ980" s="48"/>
      <c r="BR980" s="48"/>
      <c r="BS980" s="48"/>
      <c r="BT980" s="48"/>
      <c r="BU980" s="48">
        <f>BO980+BQ980+BR980+BS980+BT980</f>
        <v>100</v>
      </c>
      <c r="BV980" s="48">
        <f>BP980+BT980</f>
        <v>0</v>
      </c>
      <c r="BW980" s="48"/>
      <c r="BX980" s="48"/>
      <c r="BY980" s="48"/>
      <c r="BZ980" s="48"/>
      <c r="CA980" s="48">
        <f>BU980+BW980+BX980+BY980+BZ980</f>
        <v>100</v>
      </c>
      <c r="CB980" s="48">
        <f>BV980+BZ980</f>
        <v>0</v>
      </c>
      <c r="CC980" s="48"/>
      <c r="CD980" s="48"/>
      <c r="CE980" s="48"/>
      <c r="CF980" s="48"/>
      <c r="CG980" s="48">
        <f>CA980+CC980+CD980+CE980+CF980</f>
        <v>100</v>
      </c>
      <c r="CH980" s="48">
        <f>CB980+CF980</f>
        <v>0</v>
      </c>
      <c r="CI980" s="48"/>
      <c r="CJ980" s="48"/>
      <c r="CK980" s="48"/>
      <c r="CL980" s="48"/>
      <c r="CM980" s="48">
        <f>CG980+CI980+CJ980+CK980+CL980</f>
        <v>100</v>
      </c>
      <c r="CN980" s="48">
        <f>CH980+CL980</f>
        <v>0</v>
      </c>
      <c r="CO980" s="48">
        <v>3</v>
      </c>
      <c r="CP980" s="48">
        <f>CJ980+CN980</f>
        <v>0</v>
      </c>
      <c r="CQ980" s="116">
        <f t="shared" si="2874"/>
        <v>3</v>
      </c>
      <c r="CR980" s="116"/>
    </row>
    <row r="981" spans="1:96" s="43" customFormat="1">
      <c r="A981" s="44"/>
      <c r="B981" s="69"/>
      <c r="C981" s="19"/>
      <c r="D981" s="19"/>
      <c r="E981" s="19"/>
      <c r="F981" s="19"/>
      <c r="G981" s="83"/>
      <c r="H981" s="83"/>
      <c r="I981" s="83"/>
      <c r="J981" s="83"/>
      <c r="K981" s="83"/>
      <c r="L981" s="83"/>
      <c r="M981" s="83"/>
      <c r="N981" s="83"/>
      <c r="O981" s="83"/>
      <c r="P981" s="83"/>
      <c r="Q981" s="83"/>
      <c r="R981" s="83"/>
      <c r="S981" s="83"/>
      <c r="T981" s="83"/>
      <c r="U981" s="83"/>
      <c r="V981" s="83"/>
      <c r="W981" s="83"/>
      <c r="X981" s="83"/>
      <c r="Y981" s="83"/>
      <c r="Z981" s="83"/>
      <c r="AA981" s="83"/>
      <c r="AB981" s="83"/>
      <c r="AC981" s="83"/>
      <c r="AD981" s="83"/>
      <c r="AE981" s="83"/>
      <c r="AF981" s="83"/>
      <c r="AG981" s="83"/>
      <c r="AH981" s="83"/>
      <c r="AI981" s="83"/>
      <c r="AJ981" s="83"/>
      <c r="AK981" s="83"/>
      <c r="AL981" s="83"/>
      <c r="AM981" s="83"/>
      <c r="AN981" s="83"/>
      <c r="AO981" s="83"/>
      <c r="AP981" s="83"/>
      <c r="AQ981" s="83"/>
      <c r="AR981" s="83"/>
      <c r="AS981" s="83"/>
      <c r="AT981" s="83"/>
      <c r="AU981" s="83"/>
      <c r="AV981" s="83"/>
      <c r="AW981" s="83"/>
      <c r="AX981" s="83"/>
      <c r="AY981" s="83"/>
      <c r="AZ981" s="83"/>
      <c r="BA981" s="83"/>
      <c r="BB981" s="83"/>
      <c r="BC981" s="83"/>
      <c r="BD981" s="83"/>
      <c r="BE981" s="83"/>
      <c r="BF981" s="83"/>
      <c r="BG981" s="83"/>
      <c r="BH981" s="83"/>
      <c r="BI981" s="83"/>
      <c r="BJ981" s="83"/>
      <c r="BK981" s="83"/>
      <c r="BL981" s="83"/>
      <c r="BM981" s="83"/>
      <c r="BN981" s="83"/>
      <c r="BO981" s="83"/>
      <c r="BP981" s="83"/>
      <c r="BQ981" s="83"/>
      <c r="BR981" s="83"/>
      <c r="BS981" s="83"/>
      <c r="BT981" s="83"/>
      <c r="BU981" s="83"/>
      <c r="BV981" s="83"/>
      <c r="BW981" s="83"/>
      <c r="BX981" s="83"/>
      <c r="BY981" s="83"/>
      <c r="BZ981" s="83"/>
      <c r="CA981" s="83"/>
      <c r="CB981" s="83"/>
      <c r="CC981" s="83"/>
      <c r="CD981" s="83"/>
      <c r="CE981" s="83"/>
      <c r="CF981" s="83"/>
      <c r="CG981" s="83"/>
      <c r="CH981" s="83"/>
      <c r="CI981" s="83"/>
      <c r="CJ981" s="83"/>
      <c r="CK981" s="83"/>
      <c r="CL981" s="83"/>
      <c r="CM981" s="83"/>
      <c r="CN981" s="83"/>
      <c r="CO981" s="83"/>
      <c r="CP981" s="83"/>
      <c r="CQ981" s="128"/>
      <c r="CR981" s="128"/>
    </row>
    <row r="982" spans="1:96" s="43" customFormat="1" ht="20.25">
      <c r="A982" s="15" t="s">
        <v>271</v>
      </c>
      <c r="B982" s="30">
        <v>914</v>
      </c>
      <c r="C982" s="16" t="s">
        <v>27</v>
      </c>
      <c r="D982" s="16" t="s">
        <v>107</v>
      </c>
      <c r="E982" s="16"/>
      <c r="F982" s="13"/>
      <c r="G982" s="11">
        <f t="shared" ref="G982:V983" si="2907">G983</f>
        <v>9747</v>
      </c>
      <c r="H982" s="11">
        <f t="shared" si="2907"/>
        <v>0</v>
      </c>
      <c r="I982" s="11">
        <f t="shared" si="2907"/>
        <v>0</v>
      </c>
      <c r="J982" s="11">
        <f t="shared" si="2907"/>
        <v>0</v>
      </c>
      <c r="K982" s="11">
        <f t="shared" si="2907"/>
        <v>0</v>
      </c>
      <c r="L982" s="11">
        <f t="shared" si="2907"/>
        <v>0</v>
      </c>
      <c r="M982" s="11">
        <f t="shared" si="2907"/>
        <v>9747</v>
      </c>
      <c r="N982" s="11">
        <f t="shared" si="2907"/>
        <v>0</v>
      </c>
      <c r="O982" s="11">
        <f t="shared" si="2907"/>
        <v>0</v>
      </c>
      <c r="P982" s="11">
        <f t="shared" si="2907"/>
        <v>0</v>
      </c>
      <c r="Q982" s="11">
        <f t="shared" si="2907"/>
        <v>0</v>
      </c>
      <c r="R982" s="11">
        <f t="shared" si="2907"/>
        <v>0</v>
      </c>
      <c r="S982" s="11">
        <f t="shared" si="2907"/>
        <v>9747</v>
      </c>
      <c r="T982" s="11">
        <f t="shared" si="2907"/>
        <v>0</v>
      </c>
      <c r="U982" s="11">
        <f t="shared" si="2907"/>
        <v>0</v>
      </c>
      <c r="V982" s="11">
        <f t="shared" si="2907"/>
        <v>25959</v>
      </c>
      <c r="W982" s="11">
        <f t="shared" ref="U982:AJ983" si="2908">W983</f>
        <v>0</v>
      </c>
      <c r="X982" s="11">
        <f t="shared" si="2908"/>
        <v>315204</v>
      </c>
      <c r="Y982" s="11">
        <f t="shared" si="2908"/>
        <v>350910</v>
      </c>
      <c r="Z982" s="11">
        <f t="shared" si="2908"/>
        <v>315204</v>
      </c>
      <c r="AA982" s="11">
        <f t="shared" si="2908"/>
        <v>0</v>
      </c>
      <c r="AB982" s="11">
        <f t="shared" si="2908"/>
        <v>0</v>
      </c>
      <c r="AC982" s="11">
        <f t="shared" si="2908"/>
        <v>0</v>
      </c>
      <c r="AD982" s="11">
        <f t="shared" si="2908"/>
        <v>0</v>
      </c>
      <c r="AE982" s="11">
        <f t="shared" si="2908"/>
        <v>350910</v>
      </c>
      <c r="AF982" s="11">
        <f t="shared" si="2908"/>
        <v>315204</v>
      </c>
      <c r="AG982" s="11">
        <f t="shared" si="2908"/>
        <v>108</v>
      </c>
      <c r="AH982" s="11">
        <f t="shared" si="2908"/>
        <v>30</v>
      </c>
      <c r="AI982" s="11">
        <f t="shared" si="2908"/>
        <v>0</v>
      </c>
      <c r="AJ982" s="11">
        <f t="shared" si="2908"/>
        <v>0</v>
      </c>
      <c r="AK982" s="11">
        <f t="shared" ref="AG982:AY983" si="2909">AK983</f>
        <v>351048</v>
      </c>
      <c r="AL982" s="11">
        <f t="shared" si="2909"/>
        <v>315204</v>
      </c>
      <c r="AM982" s="11">
        <f t="shared" si="2909"/>
        <v>0</v>
      </c>
      <c r="AN982" s="11">
        <f t="shared" si="2909"/>
        <v>0</v>
      </c>
      <c r="AO982" s="11">
        <f t="shared" si="2909"/>
        <v>0</v>
      </c>
      <c r="AP982" s="11">
        <f t="shared" si="2909"/>
        <v>0</v>
      </c>
      <c r="AQ982" s="11">
        <f t="shared" si="2909"/>
        <v>351048</v>
      </c>
      <c r="AR982" s="11">
        <f t="shared" si="2909"/>
        <v>315204</v>
      </c>
      <c r="AS982" s="11">
        <f t="shared" si="2909"/>
        <v>0</v>
      </c>
      <c r="AT982" s="11">
        <f t="shared" si="2909"/>
        <v>0</v>
      </c>
      <c r="AU982" s="11">
        <f t="shared" si="2909"/>
        <v>0</v>
      </c>
      <c r="AV982" s="11">
        <f t="shared" si="2909"/>
        <v>0</v>
      </c>
      <c r="AW982" s="11">
        <f t="shared" si="2909"/>
        <v>351048</v>
      </c>
      <c r="AX982" s="11">
        <f t="shared" si="2909"/>
        <v>315204</v>
      </c>
      <c r="AY982" s="11">
        <f t="shared" si="2909"/>
        <v>-8148</v>
      </c>
      <c r="AZ982" s="11">
        <f t="shared" ref="AY982:BN983" si="2910">AZ983</f>
        <v>0</v>
      </c>
      <c r="BA982" s="11">
        <f t="shared" si="2910"/>
        <v>0</v>
      </c>
      <c r="BB982" s="11">
        <f t="shared" si="2910"/>
        <v>-132338</v>
      </c>
      <c r="BC982" s="11">
        <f t="shared" si="2910"/>
        <v>210562</v>
      </c>
      <c r="BD982" s="11">
        <f t="shared" si="2910"/>
        <v>182866</v>
      </c>
      <c r="BE982" s="11">
        <f t="shared" si="2910"/>
        <v>0</v>
      </c>
      <c r="BF982" s="11">
        <f t="shared" si="2910"/>
        <v>0</v>
      </c>
      <c r="BG982" s="11">
        <f t="shared" si="2910"/>
        <v>0</v>
      </c>
      <c r="BH982" s="11">
        <f t="shared" si="2910"/>
        <v>0</v>
      </c>
      <c r="BI982" s="11">
        <f t="shared" si="2910"/>
        <v>210562</v>
      </c>
      <c r="BJ982" s="11">
        <f t="shared" si="2910"/>
        <v>182866</v>
      </c>
      <c r="BK982" s="11">
        <f t="shared" si="2910"/>
        <v>0</v>
      </c>
      <c r="BL982" s="11">
        <f t="shared" si="2910"/>
        <v>0</v>
      </c>
      <c r="BM982" s="11">
        <f t="shared" si="2910"/>
        <v>0</v>
      </c>
      <c r="BN982" s="11">
        <f t="shared" si="2910"/>
        <v>0</v>
      </c>
      <c r="BO982" s="11">
        <f t="shared" ref="BK982:BZ983" si="2911">BO983</f>
        <v>210562</v>
      </c>
      <c r="BP982" s="11">
        <f t="shared" si="2911"/>
        <v>182866</v>
      </c>
      <c r="BQ982" s="11">
        <f t="shared" si="2911"/>
        <v>0</v>
      </c>
      <c r="BR982" s="11">
        <f t="shared" si="2911"/>
        <v>0</v>
      </c>
      <c r="BS982" s="11">
        <f t="shared" si="2911"/>
        <v>0</v>
      </c>
      <c r="BT982" s="11">
        <f t="shared" si="2911"/>
        <v>0</v>
      </c>
      <c r="BU982" s="11">
        <f t="shared" si="2911"/>
        <v>210562</v>
      </c>
      <c r="BV982" s="11">
        <f t="shared" si="2911"/>
        <v>182866</v>
      </c>
      <c r="BW982" s="11">
        <f t="shared" si="2911"/>
        <v>0</v>
      </c>
      <c r="BX982" s="11">
        <f t="shared" si="2911"/>
        <v>0</v>
      </c>
      <c r="BY982" s="11">
        <f t="shared" si="2911"/>
        <v>0</v>
      </c>
      <c r="BZ982" s="11">
        <f t="shared" si="2911"/>
        <v>0</v>
      </c>
      <c r="CA982" s="11">
        <f t="shared" ref="BW982:CL983" si="2912">CA983</f>
        <v>210562</v>
      </c>
      <c r="CB982" s="11">
        <f t="shared" si="2912"/>
        <v>182866</v>
      </c>
      <c r="CC982" s="11">
        <f t="shared" si="2912"/>
        <v>-8351</v>
      </c>
      <c r="CD982" s="11">
        <f t="shared" si="2912"/>
        <v>0</v>
      </c>
      <c r="CE982" s="11">
        <f t="shared" si="2912"/>
        <v>0</v>
      </c>
      <c r="CF982" s="11">
        <f t="shared" si="2912"/>
        <v>-141693</v>
      </c>
      <c r="CG982" s="11">
        <f t="shared" si="2912"/>
        <v>60518</v>
      </c>
      <c r="CH982" s="11">
        <f t="shared" si="2912"/>
        <v>41173</v>
      </c>
      <c r="CI982" s="11">
        <f t="shared" si="2912"/>
        <v>0</v>
      </c>
      <c r="CJ982" s="11">
        <f t="shared" si="2912"/>
        <v>0</v>
      </c>
      <c r="CK982" s="11">
        <f t="shared" si="2912"/>
        <v>0</v>
      </c>
      <c r="CL982" s="11">
        <f t="shared" si="2912"/>
        <v>0</v>
      </c>
      <c r="CM982" s="11">
        <f t="shared" ref="CI982:CP983" si="2913">CM983</f>
        <v>60518</v>
      </c>
      <c r="CN982" s="11">
        <f t="shared" si="2913"/>
        <v>41173</v>
      </c>
      <c r="CO982" s="11">
        <f t="shared" si="2913"/>
        <v>10500</v>
      </c>
      <c r="CP982" s="11">
        <f t="shared" si="2913"/>
        <v>0</v>
      </c>
      <c r="CQ982" s="124">
        <f t="shared" si="2874"/>
        <v>17.350209854919196</v>
      </c>
      <c r="CR982" s="124">
        <f t="shared" si="2884"/>
        <v>0</v>
      </c>
    </row>
    <row r="983" spans="1:96" s="43" customFormat="1" ht="50.25">
      <c r="A983" s="20" t="s">
        <v>666</v>
      </c>
      <c r="B983" s="31">
        <v>914</v>
      </c>
      <c r="C983" s="36" t="s">
        <v>289</v>
      </c>
      <c r="D983" s="36" t="s">
        <v>107</v>
      </c>
      <c r="E983" s="36" t="s">
        <v>155</v>
      </c>
      <c r="F983" s="13"/>
      <c r="G983" s="6">
        <f t="shared" si="2907"/>
        <v>9747</v>
      </c>
      <c r="H983" s="6">
        <f t="shared" si="2907"/>
        <v>0</v>
      </c>
      <c r="I983" s="6">
        <f t="shared" si="2907"/>
        <v>0</v>
      </c>
      <c r="J983" s="6">
        <f t="shared" si="2907"/>
        <v>0</v>
      </c>
      <c r="K983" s="6">
        <f t="shared" si="2907"/>
        <v>0</v>
      </c>
      <c r="L983" s="6">
        <f t="shared" si="2907"/>
        <v>0</v>
      </c>
      <c r="M983" s="6">
        <f t="shared" si="2907"/>
        <v>9747</v>
      </c>
      <c r="N983" s="6">
        <f t="shared" si="2907"/>
        <v>0</v>
      </c>
      <c r="O983" s="6">
        <f t="shared" si="2907"/>
        <v>0</v>
      </c>
      <c r="P983" s="6">
        <f t="shared" si="2907"/>
        <v>0</v>
      </c>
      <c r="Q983" s="6">
        <f t="shared" si="2907"/>
        <v>0</v>
      </c>
      <c r="R983" s="6">
        <f t="shared" si="2907"/>
        <v>0</v>
      </c>
      <c r="S983" s="6">
        <f t="shared" si="2907"/>
        <v>9747</v>
      </c>
      <c r="T983" s="6">
        <f t="shared" si="2907"/>
        <v>0</v>
      </c>
      <c r="U983" s="6">
        <f t="shared" si="2908"/>
        <v>0</v>
      </c>
      <c r="V983" s="6">
        <f t="shared" si="2908"/>
        <v>25959</v>
      </c>
      <c r="W983" s="6">
        <f t="shared" si="2908"/>
        <v>0</v>
      </c>
      <c r="X983" s="6">
        <f t="shared" si="2908"/>
        <v>315204</v>
      </c>
      <c r="Y983" s="6">
        <f t="shared" si="2908"/>
        <v>350910</v>
      </c>
      <c r="Z983" s="6">
        <f t="shared" si="2908"/>
        <v>315204</v>
      </c>
      <c r="AA983" s="6">
        <f t="shared" si="2908"/>
        <v>0</v>
      </c>
      <c r="AB983" s="6">
        <f t="shared" si="2908"/>
        <v>0</v>
      </c>
      <c r="AC983" s="6">
        <f t="shared" si="2908"/>
        <v>0</v>
      </c>
      <c r="AD983" s="6">
        <f t="shared" si="2908"/>
        <v>0</v>
      </c>
      <c r="AE983" s="6">
        <f t="shared" si="2908"/>
        <v>350910</v>
      </c>
      <c r="AF983" s="6">
        <f t="shared" si="2908"/>
        <v>315204</v>
      </c>
      <c r="AG983" s="6">
        <f t="shared" si="2909"/>
        <v>108</v>
      </c>
      <c r="AH983" s="6">
        <f t="shared" si="2909"/>
        <v>30</v>
      </c>
      <c r="AI983" s="6">
        <f t="shared" si="2909"/>
        <v>0</v>
      </c>
      <c r="AJ983" s="6">
        <f t="shared" si="2909"/>
        <v>0</v>
      </c>
      <c r="AK983" s="6">
        <f t="shared" si="2909"/>
        <v>351048</v>
      </c>
      <c r="AL983" s="6">
        <f t="shared" si="2909"/>
        <v>315204</v>
      </c>
      <c r="AM983" s="6">
        <f t="shared" si="2909"/>
        <v>0</v>
      </c>
      <c r="AN983" s="6">
        <f t="shared" si="2909"/>
        <v>0</v>
      </c>
      <c r="AO983" s="6">
        <f t="shared" si="2909"/>
        <v>0</v>
      </c>
      <c r="AP983" s="6">
        <f t="shared" si="2909"/>
        <v>0</v>
      </c>
      <c r="AQ983" s="6">
        <f t="shared" si="2909"/>
        <v>351048</v>
      </c>
      <c r="AR983" s="6">
        <f t="shared" si="2909"/>
        <v>315204</v>
      </c>
      <c r="AS983" s="6">
        <f t="shared" si="2909"/>
        <v>0</v>
      </c>
      <c r="AT983" s="6">
        <f t="shared" si="2909"/>
        <v>0</v>
      </c>
      <c r="AU983" s="6">
        <f t="shared" si="2909"/>
        <v>0</v>
      </c>
      <c r="AV983" s="6">
        <f t="shared" si="2909"/>
        <v>0</v>
      </c>
      <c r="AW983" s="6">
        <f t="shared" si="2909"/>
        <v>351048</v>
      </c>
      <c r="AX983" s="6">
        <f t="shared" si="2909"/>
        <v>315204</v>
      </c>
      <c r="AY983" s="6">
        <f t="shared" si="2910"/>
        <v>-8148</v>
      </c>
      <c r="AZ983" s="6">
        <f t="shared" si="2910"/>
        <v>0</v>
      </c>
      <c r="BA983" s="6">
        <f t="shared" si="2910"/>
        <v>0</v>
      </c>
      <c r="BB983" s="6">
        <f t="shared" si="2910"/>
        <v>-132338</v>
      </c>
      <c r="BC983" s="6">
        <f t="shared" si="2910"/>
        <v>210562</v>
      </c>
      <c r="BD983" s="6">
        <f t="shared" si="2910"/>
        <v>182866</v>
      </c>
      <c r="BE983" s="6">
        <f t="shared" si="2910"/>
        <v>0</v>
      </c>
      <c r="BF983" s="6">
        <f t="shared" si="2910"/>
        <v>0</v>
      </c>
      <c r="BG983" s="6">
        <f t="shared" si="2910"/>
        <v>0</v>
      </c>
      <c r="BH983" s="6">
        <f t="shared" si="2910"/>
        <v>0</v>
      </c>
      <c r="BI983" s="6">
        <f t="shared" si="2910"/>
        <v>210562</v>
      </c>
      <c r="BJ983" s="6">
        <f t="shared" si="2910"/>
        <v>182866</v>
      </c>
      <c r="BK983" s="6">
        <f t="shared" si="2911"/>
        <v>0</v>
      </c>
      <c r="BL983" s="6">
        <f t="shared" si="2911"/>
        <v>0</v>
      </c>
      <c r="BM983" s="6">
        <f t="shared" si="2911"/>
        <v>0</v>
      </c>
      <c r="BN983" s="6">
        <f t="shared" si="2911"/>
        <v>0</v>
      </c>
      <c r="BO983" s="6">
        <f t="shared" si="2911"/>
        <v>210562</v>
      </c>
      <c r="BP983" s="6">
        <f t="shared" si="2911"/>
        <v>182866</v>
      </c>
      <c r="BQ983" s="6">
        <f t="shared" si="2911"/>
        <v>0</v>
      </c>
      <c r="BR983" s="6">
        <f t="shared" si="2911"/>
        <v>0</v>
      </c>
      <c r="BS983" s="6">
        <f t="shared" si="2911"/>
        <v>0</v>
      </c>
      <c r="BT983" s="6">
        <f t="shared" si="2911"/>
        <v>0</v>
      </c>
      <c r="BU983" s="6">
        <f t="shared" si="2911"/>
        <v>210562</v>
      </c>
      <c r="BV983" s="6">
        <f t="shared" si="2911"/>
        <v>182866</v>
      </c>
      <c r="BW983" s="6">
        <f t="shared" si="2912"/>
        <v>0</v>
      </c>
      <c r="BX983" s="6">
        <f t="shared" si="2912"/>
        <v>0</v>
      </c>
      <c r="BY983" s="6">
        <f t="shared" si="2912"/>
        <v>0</v>
      </c>
      <c r="BZ983" s="6">
        <f t="shared" si="2912"/>
        <v>0</v>
      </c>
      <c r="CA983" s="6">
        <f t="shared" si="2912"/>
        <v>210562</v>
      </c>
      <c r="CB983" s="6">
        <f t="shared" si="2912"/>
        <v>182866</v>
      </c>
      <c r="CC983" s="6">
        <f t="shared" si="2912"/>
        <v>-8351</v>
      </c>
      <c r="CD983" s="6">
        <f t="shared" si="2912"/>
        <v>0</v>
      </c>
      <c r="CE983" s="6">
        <f t="shared" si="2912"/>
        <v>0</v>
      </c>
      <c r="CF983" s="6">
        <f t="shared" si="2912"/>
        <v>-141693</v>
      </c>
      <c r="CG983" s="6">
        <f t="shared" si="2912"/>
        <v>60518</v>
      </c>
      <c r="CH983" s="6">
        <f t="shared" si="2912"/>
        <v>41173</v>
      </c>
      <c r="CI983" s="6">
        <f t="shared" si="2913"/>
        <v>0</v>
      </c>
      <c r="CJ983" s="6">
        <f t="shared" si="2913"/>
        <v>0</v>
      </c>
      <c r="CK983" s="6">
        <f t="shared" si="2913"/>
        <v>0</v>
      </c>
      <c r="CL983" s="6">
        <f t="shared" si="2913"/>
        <v>0</v>
      </c>
      <c r="CM983" s="6">
        <f t="shared" si="2913"/>
        <v>60518</v>
      </c>
      <c r="CN983" s="6">
        <f t="shared" si="2913"/>
        <v>41173</v>
      </c>
      <c r="CO983" s="6">
        <f t="shared" si="2913"/>
        <v>10500</v>
      </c>
      <c r="CP983" s="6">
        <f t="shared" si="2913"/>
        <v>0</v>
      </c>
      <c r="CQ983" s="32">
        <f t="shared" si="2874"/>
        <v>17.350209854919196</v>
      </c>
      <c r="CR983" s="32">
        <f t="shared" si="2884"/>
        <v>0</v>
      </c>
    </row>
    <row r="984" spans="1:96" s="43" customFormat="1" ht="49.5">
      <c r="A984" s="27" t="s">
        <v>669</v>
      </c>
      <c r="B984" s="31">
        <v>914</v>
      </c>
      <c r="C984" s="36" t="s">
        <v>289</v>
      </c>
      <c r="D984" s="36" t="s">
        <v>107</v>
      </c>
      <c r="E984" s="36" t="s">
        <v>156</v>
      </c>
      <c r="F984" s="19"/>
      <c r="G984" s="6">
        <f>G985+G989+G992+G995+G998</f>
        <v>9747</v>
      </c>
      <c r="H984" s="6">
        <f>H985+H989+H992+H995+H998</f>
        <v>0</v>
      </c>
      <c r="I984" s="6">
        <f t="shared" ref="I984:N984" si="2914">I985+I989+I992+I995+I998</f>
        <v>0</v>
      </c>
      <c r="J984" s="6">
        <f t="shared" si="2914"/>
        <v>0</v>
      </c>
      <c r="K984" s="6">
        <f t="shared" si="2914"/>
        <v>0</v>
      </c>
      <c r="L984" s="6">
        <f t="shared" si="2914"/>
        <v>0</v>
      </c>
      <c r="M984" s="6">
        <f t="shared" si="2914"/>
        <v>9747</v>
      </c>
      <c r="N984" s="6">
        <f t="shared" si="2914"/>
        <v>0</v>
      </c>
      <c r="O984" s="6">
        <f t="shared" ref="O984:T984" si="2915">O985+O989+O992+O995+O998</f>
        <v>0</v>
      </c>
      <c r="P984" s="6">
        <f t="shared" si="2915"/>
        <v>0</v>
      </c>
      <c r="Q984" s="6">
        <f t="shared" si="2915"/>
        <v>0</v>
      </c>
      <c r="R984" s="6">
        <f t="shared" si="2915"/>
        <v>0</v>
      </c>
      <c r="S984" s="6">
        <f t="shared" si="2915"/>
        <v>9747</v>
      </c>
      <c r="T984" s="6">
        <f t="shared" si="2915"/>
        <v>0</v>
      </c>
      <c r="U984" s="6">
        <f t="shared" ref="U984:Z984" si="2916">U985+U989+U992+U995+U998</f>
        <v>0</v>
      </c>
      <c r="V984" s="6">
        <f t="shared" si="2916"/>
        <v>25959</v>
      </c>
      <c r="W984" s="6">
        <f t="shared" si="2916"/>
        <v>0</v>
      </c>
      <c r="X984" s="6">
        <f t="shared" si="2916"/>
        <v>315204</v>
      </c>
      <c r="Y984" s="6">
        <f t="shared" si="2916"/>
        <v>350910</v>
      </c>
      <c r="Z984" s="6">
        <f t="shared" si="2916"/>
        <v>315204</v>
      </c>
      <c r="AA984" s="6">
        <f t="shared" ref="AA984:AF984" si="2917">AA985+AA989+AA992+AA995+AA998</f>
        <v>0</v>
      </c>
      <c r="AB984" s="6">
        <f t="shared" si="2917"/>
        <v>0</v>
      </c>
      <c r="AC984" s="6">
        <f t="shared" si="2917"/>
        <v>0</v>
      </c>
      <c r="AD984" s="6">
        <f t="shared" si="2917"/>
        <v>0</v>
      </c>
      <c r="AE984" s="6">
        <f t="shared" si="2917"/>
        <v>350910</v>
      </c>
      <c r="AF984" s="6">
        <f t="shared" si="2917"/>
        <v>315204</v>
      </c>
      <c r="AG984" s="6">
        <f t="shared" ref="AG984:AL984" si="2918">AG985+AG989+AG992+AG995+AG998</f>
        <v>108</v>
      </c>
      <c r="AH984" s="6">
        <f t="shared" si="2918"/>
        <v>30</v>
      </c>
      <c r="AI984" s="6">
        <f t="shared" si="2918"/>
        <v>0</v>
      </c>
      <c r="AJ984" s="6">
        <f t="shared" si="2918"/>
        <v>0</v>
      </c>
      <c r="AK984" s="6">
        <f t="shared" si="2918"/>
        <v>351048</v>
      </c>
      <c r="AL984" s="6">
        <f t="shared" si="2918"/>
        <v>315204</v>
      </c>
      <c r="AM984" s="6">
        <f t="shared" ref="AM984:AR984" si="2919">AM985+AM989+AM992+AM995+AM998</f>
        <v>0</v>
      </c>
      <c r="AN984" s="6">
        <f t="shared" si="2919"/>
        <v>0</v>
      </c>
      <c r="AO984" s="6">
        <f t="shared" si="2919"/>
        <v>0</v>
      </c>
      <c r="AP984" s="6">
        <f t="shared" si="2919"/>
        <v>0</v>
      </c>
      <c r="AQ984" s="6">
        <f t="shared" si="2919"/>
        <v>351048</v>
      </c>
      <c r="AR984" s="6">
        <f t="shared" si="2919"/>
        <v>315204</v>
      </c>
      <c r="AS984" s="6">
        <f t="shared" ref="AS984:AX984" si="2920">AS985+AS989+AS992+AS995+AS998</f>
        <v>0</v>
      </c>
      <c r="AT984" s="6">
        <f t="shared" si="2920"/>
        <v>0</v>
      </c>
      <c r="AU984" s="6">
        <f t="shared" si="2920"/>
        <v>0</v>
      </c>
      <c r="AV984" s="6">
        <f t="shared" si="2920"/>
        <v>0</v>
      </c>
      <c r="AW984" s="6">
        <f t="shared" si="2920"/>
        <v>351048</v>
      </c>
      <c r="AX984" s="6">
        <f t="shared" si="2920"/>
        <v>315204</v>
      </c>
      <c r="AY984" s="6">
        <f t="shared" ref="AY984:BD984" si="2921">AY985+AY989+AY992+AY995+AY998</f>
        <v>-8148</v>
      </c>
      <c r="AZ984" s="6">
        <f t="shared" si="2921"/>
        <v>0</v>
      </c>
      <c r="BA984" s="6">
        <f t="shared" si="2921"/>
        <v>0</v>
      </c>
      <c r="BB984" s="6">
        <f t="shared" si="2921"/>
        <v>-132338</v>
      </c>
      <c r="BC984" s="6">
        <f t="shared" si="2921"/>
        <v>210562</v>
      </c>
      <c r="BD984" s="6">
        <f t="shared" si="2921"/>
        <v>182866</v>
      </c>
      <c r="BE984" s="6">
        <f t="shared" ref="BE984:BJ984" si="2922">BE985+BE989+BE992+BE995+BE998</f>
        <v>0</v>
      </c>
      <c r="BF984" s="6">
        <f t="shared" si="2922"/>
        <v>0</v>
      </c>
      <c r="BG984" s="6">
        <f t="shared" si="2922"/>
        <v>0</v>
      </c>
      <c r="BH984" s="6">
        <f t="shared" si="2922"/>
        <v>0</v>
      </c>
      <c r="BI984" s="6">
        <f t="shared" si="2922"/>
        <v>210562</v>
      </c>
      <c r="BJ984" s="6">
        <f t="shared" si="2922"/>
        <v>182866</v>
      </c>
      <c r="BK984" s="6">
        <f t="shared" ref="BK984:BP984" si="2923">BK985+BK989+BK992+BK995+BK998</f>
        <v>0</v>
      </c>
      <c r="BL984" s="6">
        <f t="shared" si="2923"/>
        <v>0</v>
      </c>
      <c r="BM984" s="6">
        <f t="shared" si="2923"/>
        <v>0</v>
      </c>
      <c r="BN984" s="6">
        <f t="shared" si="2923"/>
        <v>0</v>
      </c>
      <c r="BO984" s="6">
        <f t="shared" si="2923"/>
        <v>210562</v>
      </c>
      <c r="BP984" s="6">
        <f t="shared" si="2923"/>
        <v>182866</v>
      </c>
      <c r="BQ984" s="6">
        <f t="shared" ref="BQ984:BV984" si="2924">BQ985+BQ989+BQ992+BQ995+BQ998</f>
        <v>0</v>
      </c>
      <c r="BR984" s="6">
        <f t="shared" si="2924"/>
        <v>0</v>
      </c>
      <c r="BS984" s="6">
        <f t="shared" si="2924"/>
        <v>0</v>
      </c>
      <c r="BT984" s="6">
        <f t="shared" si="2924"/>
        <v>0</v>
      </c>
      <c r="BU984" s="6">
        <f t="shared" si="2924"/>
        <v>210562</v>
      </c>
      <c r="BV984" s="6">
        <f t="shared" si="2924"/>
        <v>182866</v>
      </c>
      <c r="BW984" s="6">
        <f t="shared" ref="BW984:CB984" si="2925">BW985+BW989+BW992+BW995+BW998</f>
        <v>0</v>
      </c>
      <c r="BX984" s="6">
        <f t="shared" si="2925"/>
        <v>0</v>
      </c>
      <c r="BY984" s="6">
        <f t="shared" si="2925"/>
        <v>0</v>
      </c>
      <c r="BZ984" s="6">
        <f t="shared" si="2925"/>
        <v>0</v>
      </c>
      <c r="CA984" s="6">
        <f t="shared" si="2925"/>
        <v>210562</v>
      </c>
      <c r="CB984" s="6">
        <f t="shared" si="2925"/>
        <v>182866</v>
      </c>
      <c r="CC984" s="6">
        <f t="shared" ref="CC984:CH984" si="2926">CC985+CC989+CC992+CC995+CC998</f>
        <v>-8351</v>
      </c>
      <c r="CD984" s="6">
        <f t="shared" si="2926"/>
        <v>0</v>
      </c>
      <c r="CE984" s="6">
        <f t="shared" si="2926"/>
        <v>0</v>
      </c>
      <c r="CF984" s="6">
        <f t="shared" si="2926"/>
        <v>-141693</v>
      </c>
      <c r="CG984" s="6">
        <f t="shared" si="2926"/>
        <v>60518</v>
      </c>
      <c r="CH984" s="6">
        <f t="shared" si="2926"/>
        <v>41173</v>
      </c>
      <c r="CI984" s="6">
        <f t="shared" ref="CI984:CN984" si="2927">CI985+CI989+CI992+CI995+CI998</f>
        <v>0</v>
      </c>
      <c r="CJ984" s="6">
        <f t="shared" si="2927"/>
        <v>0</v>
      </c>
      <c r="CK984" s="6">
        <f t="shared" si="2927"/>
        <v>0</v>
      </c>
      <c r="CL984" s="6">
        <f t="shared" si="2927"/>
        <v>0</v>
      </c>
      <c r="CM984" s="6">
        <f t="shared" si="2927"/>
        <v>60518</v>
      </c>
      <c r="CN984" s="6">
        <f t="shared" si="2927"/>
        <v>41173</v>
      </c>
      <c r="CO984" s="6">
        <f t="shared" ref="CO984:CP984" si="2928">CO985+CO989+CO992+CO995+CO998</f>
        <v>10500</v>
      </c>
      <c r="CP984" s="6">
        <f t="shared" si="2928"/>
        <v>0</v>
      </c>
      <c r="CQ984" s="32">
        <f t="shared" si="2874"/>
        <v>17.350209854919196</v>
      </c>
      <c r="CR984" s="32">
        <f t="shared" si="2884"/>
        <v>0</v>
      </c>
    </row>
    <row r="985" spans="1:96" s="43" customFormat="1" ht="18.75" customHeight="1">
      <c r="A985" s="17" t="s">
        <v>14</v>
      </c>
      <c r="B985" s="31">
        <v>914</v>
      </c>
      <c r="C985" s="36" t="s">
        <v>289</v>
      </c>
      <c r="D985" s="36" t="s">
        <v>107</v>
      </c>
      <c r="E985" s="36" t="s">
        <v>157</v>
      </c>
      <c r="F985" s="19"/>
      <c r="G985" s="6">
        <f t="shared" ref="G985:V986" si="2929">G986</f>
        <v>9747</v>
      </c>
      <c r="H985" s="6">
        <f t="shared" si="2929"/>
        <v>0</v>
      </c>
      <c r="I985" s="6">
        <f t="shared" si="2929"/>
        <v>0</v>
      </c>
      <c r="J985" s="6">
        <f t="shared" si="2929"/>
        <v>0</v>
      </c>
      <c r="K985" s="6">
        <f t="shared" si="2929"/>
        <v>0</v>
      </c>
      <c r="L985" s="6">
        <f t="shared" si="2929"/>
        <v>0</v>
      </c>
      <c r="M985" s="6">
        <f t="shared" si="2929"/>
        <v>9747</v>
      </c>
      <c r="N985" s="6">
        <f t="shared" si="2929"/>
        <v>0</v>
      </c>
      <c r="O985" s="6">
        <f t="shared" si="2929"/>
        <v>0</v>
      </c>
      <c r="P985" s="6">
        <f t="shared" si="2929"/>
        <v>0</v>
      </c>
      <c r="Q985" s="6">
        <f t="shared" si="2929"/>
        <v>0</v>
      </c>
      <c r="R985" s="6">
        <f t="shared" si="2929"/>
        <v>0</v>
      </c>
      <c r="S985" s="6">
        <f t="shared" si="2929"/>
        <v>9747</v>
      </c>
      <c r="T985" s="6">
        <f t="shared" si="2929"/>
        <v>0</v>
      </c>
      <c r="U985" s="6">
        <f t="shared" si="2929"/>
        <v>-9747</v>
      </c>
      <c r="V985" s="6">
        <f t="shared" si="2929"/>
        <v>16720</v>
      </c>
      <c r="W985" s="6">
        <f t="shared" ref="U985:AJ986" si="2930">W986</f>
        <v>0</v>
      </c>
      <c r="X985" s="6">
        <f t="shared" si="2930"/>
        <v>0</v>
      </c>
      <c r="Y985" s="6">
        <f t="shared" si="2930"/>
        <v>16720</v>
      </c>
      <c r="Z985" s="6">
        <f t="shared" si="2930"/>
        <v>0</v>
      </c>
      <c r="AA985" s="6">
        <f t="shared" si="2930"/>
        <v>0</v>
      </c>
      <c r="AB985" s="6">
        <f t="shared" si="2930"/>
        <v>0</v>
      </c>
      <c r="AC985" s="6">
        <f t="shared" si="2930"/>
        <v>0</v>
      </c>
      <c r="AD985" s="6">
        <f t="shared" si="2930"/>
        <v>0</v>
      </c>
      <c r="AE985" s="6">
        <f t="shared" si="2930"/>
        <v>16720</v>
      </c>
      <c r="AF985" s="6">
        <f t="shared" si="2930"/>
        <v>0</v>
      </c>
      <c r="AG985" s="6">
        <f t="shared" si="2930"/>
        <v>108</v>
      </c>
      <c r="AH985" s="6">
        <f t="shared" si="2930"/>
        <v>30</v>
      </c>
      <c r="AI985" s="6">
        <f t="shared" si="2930"/>
        <v>0</v>
      </c>
      <c r="AJ985" s="6">
        <f t="shared" si="2930"/>
        <v>0</v>
      </c>
      <c r="AK985" s="6">
        <f t="shared" ref="AG985:AY986" si="2931">AK986</f>
        <v>16858</v>
      </c>
      <c r="AL985" s="6">
        <f t="shared" si="2931"/>
        <v>0</v>
      </c>
      <c r="AM985" s="6">
        <f t="shared" si="2931"/>
        <v>0</v>
      </c>
      <c r="AN985" s="6">
        <f t="shared" si="2931"/>
        <v>0</v>
      </c>
      <c r="AO985" s="6">
        <f t="shared" si="2931"/>
        <v>0</v>
      </c>
      <c r="AP985" s="6">
        <f t="shared" si="2931"/>
        <v>0</v>
      </c>
      <c r="AQ985" s="6">
        <f t="shared" si="2931"/>
        <v>16858</v>
      </c>
      <c r="AR985" s="6">
        <f t="shared" si="2931"/>
        <v>0</v>
      </c>
      <c r="AS985" s="6">
        <f t="shared" si="2931"/>
        <v>0</v>
      </c>
      <c r="AT985" s="6">
        <f t="shared" si="2931"/>
        <v>0</v>
      </c>
      <c r="AU985" s="6">
        <f t="shared" si="2931"/>
        <v>0</v>
      </c>
      <c r="AV985" s="6">
        <f t="shared" si="2931"/>
        <v>0</v>
      </c>
      <c r="AW985" s="6">
        <f t="shared" si="2931"/>
        <v>16858</v>
      </c>
      <c r="AX985" s="6">
        <f t="shared" si="2931"/>
        <v>0</v>
      </c>
      <c r="AY985" s="6">
        <f t="shared" si="2931"/>
        <v>0</v>
      </c>
      <c r="AZ985" s="6">
        <f t="shared" ref="AY985:BN986" si="2932">AZ986</f>
        <v>0</v>
      </c>
      <c r="BA985" s="6">
        <f t="shared" si="2932"/>
        <v>0</v>
      </c>
      <c r="BB985" s="6">
        <f t="shared" si="2932"/>
        <v>0</v>
      </c>
      <c r="BC985" s="6">
        <f t="shared" si="2932"/>
        <v>16858</v>
      </c>
      <c r="BD985" s="6">
        <f t="shared" si="2932"/>
        <v>0</v>
      </c>
      <c r="BE985" s="6">
        <f t="shared" si="2932"/>
        <v>0</v>
      </c>
      <c r="BF985" s="6">
        <f t="shared" si="2932"/>
        <v>0</v>
      </c>
      <c r="BG985" s="6">
        <f t="shared" si="2932"/>
        <v>0</v>
      </c>
      <c r="BH985" s="6">
        <f t="shared" si="2932"/>
        <v>0</v>
      </c>
      <c r="BI985" s="6">
        <f t="shared" si="2932"/>
        <v>16858</v>
      </c>
      <c r="BJ985" s="6">
        <f t="shared" si="2932"/>
        <v>0</v>
      </c>
      <c r="BK985" s="6">
        <f t="shared" si="2932"/>
        <v>0</v>
      </c>
      <c r="BL985" s="6">
        <f t="shared" si="2932"/>
        <v>0</v>
      </c>
      <c r="BM985" s="6">
        <f t="shared" si="2932"/>
        <v>0</v>
      </c>
      <c r="BN985" s="6">
        <f t="shared" si="2932"/>
        <v>0</v>
      </c>
      <c r="BO985" s="6">
        <f t="shared" ref="BK985:BZ987" si="2933">BO986</f>
        <v>16858</v>
      </c>
      <c r="BP985" s="6">
        <f t="shared" si="2933"/>
        <v>0</v>
      </c>
      <c r="BQ985" s="6">
        <f t="shared" si="2933"/>
        <v>0</v>
      </c>
      <c r="BR985" s="6">
        <f t="shared" si="2933"/>
        <v>0</v>
      </c>
      <c r="BS985" s="6">
        <f t="shared" si="2933"/>
        <v>0</v>
      </c>
      <c r="BT985" s="6">
        <f t="shared" si="2933"/>
        <v>0</v>
      </c>
      <c r="BU985" s="6">
        <f t="shared" si="2933"/>
        <v>16858</v>
      </c>
      <c r="BV985" s="6">
        <f t="shared" si="2933"/>
        <v>0</v>
      </c>
      <c r="BW985" s="6">
        <f t="shared" si="2933"/>
        <v>0</v>
      </c>
      <c r="BX985" s="6">
        <f t="shared" si="2933"/>
        <v>0</v>
      </c>
      <c r="BY985" s="6">
        <f t="shared" si="2933"/>
        <v>0</v>
      </c>
      <c r="BZ985" s="6">
        <f t="shared" si="2933"/>
        <v>0</v>
      </c>
      <c r="CA985" s="6">
        <f t="shared" ref="BW985:CL987" si="2934">CA986</f>
        <v>16858</v>
      </c>
      <c r="CB985" s="6">
        <f t="shared" si="2934"/>
        <v>0</v>
      </c>
      <c r="CC985" s="6">
        <f t="shared" si="2934"/>
        <v>0</v>
      </c>
      <c r="CD985" s="6">
        <f t="shared" si="2934"/>
        <v>0</v>
      </c>
      <c r="CE985" s="6">
        <f t="shared" si="2934"/>
        <v>0</v>
      </c>
      <c r="CF985" s="6">
        <f t="shared" si="2934"/>
        <v>0</v>
      </c>
      <c r="CG985" s="6">
        <f t="shared" si="2934"/>
        <v>16858</v>
      </c>
      <c r="CH985" s="6">
        <f t="shared" si="2934"/>
        <v>0</v>
      </c>
      <c r="CI985" s="6">
        <f t="shared" si="2934"/>
        <v>0</v>
      </c>
      <c r="CJ985" s="6">
        <f t="shared" si="2934"/>
        <v>0</v>
      </c>
      <c r="CK985" s="6">
        <f t="shared" si="2934"/>
        <v>0</v>
      </c>
      <c r="CL985" s="6">
        <f t="shared" si="2934"/>
        <v>0</v>
      </c>
      <c r="CM985" s="6">
        <f t="shared" ref="CI985:CP987" si="2935">CM986</f>
        <v>16858</v>
      </c>
      <c r="CN985" s="6">
        <f t="shared" si="2935"/>
        <v>0</v>
      </c>
      <c r="CO985" s="6">
        <f t="shared" si="2935"/>
        <v>10500</v>
      </c>
      <c r="CP985" s="6">
        <f t="shared" si="2935"/>
        <v>0</v>
      </c>
      <c r="CQ985" s="32">
        <f t="shared" si="2874"/>
        <v>62.284968560920632</v>
      </c>
      <c r="CR985" s="32"/>
    </row>
    <row r="986" spans="1:96" s="43" customFormat="1">
      <c r="A986" s="17" t="s">
        <v>151</v>
      </c>
      <c r="B986" s="31">
        <v>914</v>
      </c>
      <c r="C986" s="22" t="s">
        <v>289</v>
      </c>
      <c r="D986" s="22" t="s">
        <v>107</v>
      </c>
      <c r="E986" s="22" t="s">
        <v>305</v>
      </c>
      <c r="F986" s="19"/>
      <c r="G986" s="6">
        <f t="shared" si="2929"/>
        <v>9747</v>
      </c>
      <c r="H986" s="6">
        <f t="shared" si="2929"/>
        <v>0</v>
      </c>
      <c r="I986" s="6">
        <f t="shared" si="2929"/>
        <v>0</v>
      </c>
      <c r="J986" s="6">
        <f t="shared" si="2929"/>
        <v>0</v>
      </c>
      <c r="K986" s="6">
        <f t="shared" si="2929"/>
        <v>0</v>
      </c>
      <c r="L986" s="6">
        <f t="shared" si="2929"/>
        <v>0</v>
      </c>
      <c r="M986" s="6">
        <f t="shared" si="2929"/>
        <v>9747</v>
      </c>
      <c r="N986" s="6">
        <f t="shared" si="2929"/>
        <v>0</v>
      </c>
      <c r="O986" s="6">
        <f t="shared" si="2929"/>
        <v>0</v>
      </c>
      <c r="P986" s="6">
        <f t="shared" si="2929"/>
        <v>0</v>
      </c>
      <c r="Q986" s="6">
        <f t="shared" si="2929"/>
        <v>0</v>
      </c>
      <c r="R986" s="6">
        <f t="shared" si="2929"/>
        <v>0</v>
      </c>
      <c r="S986" s="6">
        <f t="shared" si="2929"/>
        <v>9747</v>
      </c>
      <c r="T986" s="6">
        <f t="shared" si="2929"/>
        <v>0</v>
      </c>
      <c r="U986" s="6">
        <f t="shared" si="2930"/>
        <v>-9747</v>
      </c>
      <c r="V986" s="6">
        <f t="shared" si="2930"/>
        <v>16720</v>
      </c>
      <c r="W986" s="6">
        <f t="shared" si="2930"/>
        <v>0</v>
      </c>
      <c r="X986" s="6">
        <f t="shared" si="2930"/>
        <v>0</v>
      </c>
      <c r="Y986" s="6">
        <f t="shared" si="2930"/>
        <v>16720</v>
      </c>
      <c r="Z986" s="6">
        <f t="shared" si="2930"/>
        <v>0</v>
      </c>
      <c r="AA986" s="6">
        <f t="shared" si="2930"/>
        <v>0</v>
      </c>
      <c r="AB986" s="6">
        <f t="shared" si="2930"/>
        <v>0</v>
      </c>
      <c r="AC986" s="6">
        <f t="shared" si="2930"/>
        <v>0</v>
      </c>
      <c r="AD986" s="6">
        <f t="shared" si="2930"/>
        <v>0</v>
      </c>
      <c r="AE986" s="6">
        <f t="shared" si="2930"/>
        <v>16720</v>
      </c>
      <c r="AF986" s="6">
        <f t="shared" si="2930"/>
        <v>0</v>
      </c>
      <c r="AG986" s="6">
        <f t="shared" si="2931"/>
        <v>108</v>
      </c>
      <c r="AH986" s="6">
        <f t="shared" si="2931"/>
        <v>30</v>
      </c>
      <c r="AI986" s="6">
        <f t="shared" si="2931"/>
        <v>0</v>
      </c>
      <c r="AJ986" s="6">
        <f t="shared" si="2931"/>
        <v>0</v>
      </c>
      <c r="AK986" s="6">
        <f t="shared" si="2931"/>
        <v>16858</v>
      </c>
      <c r="AL986" s="6">
        <f t="shared" si="2931"/>
        <v>0</v>
      </c>
      <c r="AM986" s="6">
        <f t="shared" si="2931"/>
        <v>0</v>
      </c>
      <c r="AN986" s="6">
        <f t="shared" si="2931"/>
        <v>0</v>
      </c>
      <c r="AO986" s="6">
        <f t="shared" si="2931"/>
        <v>0</v>
      </c>
      <c r="AP986" s="6">
        <f t="shared" si="2931"/>
        <v>0</v>
      </c>
      <c r="AQ986" s="6">
        <f t="shared" si="2931"/>
        <v>16858</v>
      </c>
      <c r="AR986" s="6">
        <f t="shared" si="2931"/>
        <v>0</v>
      </c>
      <c r="AS986" s="6">
        <f t="shared" si="2931"/>
        <v>0</v>
      </c>
      <c r="AT986" s="6">
        <f t="shared" si="2931"/>
        <v>0</v>
      </c>
      <c r="AU986" s="6">
        <f t="shared" si="2931"/>
        <v>0</v>
      </c>
      <c r="AV986" s="6">
        <f t="shared" si="2931"/>
        <v>0</v>
      </c>
      <c r="AW986" s="6">
        <f t="shared" si="2931"/>
        <v>16858</v>
      </c>
      <c r="AX986" s="6">
        <f t="shared" si="2931"/>
        <v>0</v>
      </c>
      <c r="AY986" s="6">
        <f t="shared" si="2932"/>
        <v>0</v>
      </c>
      <c r="AZ986" s="6">
        <f t="shared" si="2932"/>
        <v>0</v>
      </c>
      <c r="BA986" s="6">
        <f t="shared" si="2932"/>
        <v>0</v>
      </c>
      <c r="BB986" s="6">
        <f t="shared" si="2932"/>
        <v>0</v>
      </c>
      <c r="BC986" s="6">
        <f t="shared" si="2932"/>
        <v>16858</v>
      </c>
      <c r="BD986" s="6">
        <f t="shared" si="2932"/>
        <v>0</v>
      </c>
      <c r="BE986" s="6">
        <f t="shared" si="2932"/>
        <v>0</v>
      </c>
      <c r="BF986" s="6">
        <f t="shared" si="2932"/>
        <v>0</v>
      </c>
      <c r="BG986" s="6">
        <f t="shared" si="2932"/>
        <v>0</v>
      </c>
      <c r="BH986" s="6">
        <f t="shared" si="2932"/>
        <v>0</v>
      </c>
      <c r="BI986" s="6">
        <f t="shared" si="2932"/>
        <v>16858</v>
      </c>
      <c r="BJ986" s="6">
        <f t="shared" si="2932"/>
        <v>0</v>
      </c>
      <c r="BK986" s="6">
        <f t="shared" si="2933"/>
        <v>0</v>
      </c>
      <c r="BL986" s="6">
        <f t="shared" si="2933"/>
        <v>0</v>
      </c>
      <c r="BM986" s="6">
        <f t="shared" si="2933"/>
        <v>0</v>
      </c>
      <c r="BN986" s="6">
        <f t="shared" si="2933"/>
        <v>0</v>
      </c>
      <c r="BO986" s="6">
        <f t="shared" si="2933"/>
        <v>16858</v>
      </c>
      <c r="BP986" s="6">
        <f t="shared" si="2933"/>
        <v>0</v>
      </c>
      <c r="BQ986" s="6">
        <f t="shared" si="2933"/>
        <v>0</v>
      </c>
      <c r="BR986" s="6">
        <f t="shared" si="2933"/>
        <v>0</v>
      </c>
      <c r="BS986" s="6">
        <f t="shared" si="2933"/>
        <v>0</v>
      </c>
      <c r="BT986" s="6">
        <f t="shared" si="2933"/>
        <v>0</v>
      </c>
      <c r="BU986" s="6">
        <f t="shared" si="2933"/>
        <v>16858</v>
      </c>
      <c r="BV986" s="6">
        <f t="shared" si="2933"/>
        <v>0</v>
      </c>
      <c r="BW986" s="6">
        <f t="shared" si="2934"/>
        <v>0</v>
      </c>
      <c r="BX986" s="6">
        <f t="shared" si="2934"/>
        <v>0</v>
      </c>
      <c r="BY986" s="6">
        <f t="shared" si="2934"/>
        <v>0</v>
      </c>
      <c r="BZ986" s="6">
        <f t="shared" si="2934"/>
        <v>0</v>
      </c>
      <c r="CA986" s="6">
        <f t="shared" si="2934"/>
        <v>16858</v>
      </c>
      <c r="CB986" s="6">
        <f t="shared" si="2934"/>
        <v>0</v>
      </c>
      <c r="CC986" s="6">
        <f t="shared" si="2934"/>
        <v>0</v>
      </c>
      <c r="CD986" s="6">
        <f t="shared" si="2934"/>
        <v>0</v>
      </c>
      <c r="CE986" s="6">
        <f t="shared" si="2934"/>
        <v>0</v>
      </c>
      <c r="CF986" s="6">
        <f t="shared" si="2934"/>
        <v>0</v>
      </c>
      <c r="CG986" s="6">
        <f t="shared" si="2934"/>
        <v>16858</v>
      </c>
      <c r="CH986" s="6">
        <f t="shared" si="2934"/>
        <v>0</v>
      </c>
      <c r="CI986" s="6">
        <f t="shared" si="2935"/>
        <v>0</v>
      </c>
      <c r="CJ986" s="6">
        <f t="shared" si="2935"/>
        <v>0</v>
      </c>
      <c r="CK986" s="6">
        <f t="shared" si="2935"/>
        <v>0</v>
      </c>
      <c r="CL986" s="6">
        <f t="shared" si="2935"/>
        <v>0</v>
      </c>
      <c r="CM986" s="6">
        <f t="shared" si="2935"/>
        <v>16858</v>
      </c>
      <c r="CN986" s="6">
        <f t="shared" si="2935"/>
        <v>0</v>
      </c>
      <c r="CO986" s="6">
        <f t="shared" si="2935"/>
        <v>10500</v>
      </c>
      <c r="CP986" s="6">
        <f t="shared" si="2935"/>
        <v>0</v>
      </c>
      <c r="CQ986" s="32">
        <f t="shared" si="2874"/>
        <v>62.284968560920632</v>
      </c>
      <c r="CR986" s="32"/>
    </row>
    <row r="987" spans="1:96" s="43" customFormat="1" ht="33">
      <c r="A987" s="17" t="s">
        <v>162</v>
      </c>
      <c r="B987" s="31">
        <v>914</v>
      </c>
      <c r="C987" s="18" t="s">
        <v>289</v>
      </c>
      <c r="D987" s="18" t="s">
        <v>107</v>
      </c>
      <c r="E987" s="18" t="s">
        <v>305</v>
      </c>
      <c r="F987" s="18" t="s">
        <v>163</v>
      </c>
      <c r="G987" s="6">
        <f t="shared" ref="G987:BR987" si="2936">G988</f>
        <v>9747</v>
      </c>
      <c r="H987" s="6">
        <f t="shared" si="2936"/>
        <v>0</v>
      </c>
      <c r="I987" s="6">
        <f t="shared" si="2936"/>
        <v>0</v>
      </c>
      <c r="J987" s="6">
        <f t="shared" si="2936"/>
        <v>0</v>
      </c>
      <c r="K987" s="6">
        <f t="shared" si="2936"/>
        <v>0</v>
      </c>
      <c r="L987" s="6">
        <f t="shared" si="2936"/>
        <v>0</v>
      </c>
      <c r="M987" s="6">
        <f t="shared" si="2936"/>
        <v>9747</v>
      </c>
      <c r="N987" s="6">
        <f t="shared" si="2936"/>
        <v>0</v>
      </c>
      <c r="O987" s="6">
        <f t="shared" si="2936"/>
        <v>0</v>
      </c>
      <c r="P987" s="6">
        <f t="shared" si="2936"/>
        <v>0</v>
      </c>
      <c r="Q987" s="6">
        <f t="shared" si="2936"/>
        <v>0</v>
      </c>
      <c r="R987" s="6">
        <f t="shared" si="2936"/>
        <v>0</v>
      </c>
      <c r="S987" s="6">
        <f t="shared" si="2936"/>
        <v>9747</v>
      </c>
      <c r="T987" s="6">
        <f t="shared" si="2936"/>
        <v>0</v>
      </c>
      <c r="U987" s="6">
        <f t="shared" si="2936"/>
        <v>-9747</v>
      </c>
      <c r="V987" s="6">
        <f t="shared" si="2936"/>
        <v>16720</v>
      </c>
      <c r="W987" s="6">
        <f t="shared" si="2936"/>
        <v>0</v>
      </c>
      <c r="X987" s="6">
        <f t="shared" si="2936"/>
        <v>0</v>
      </c>
      <c r="Y987" s="6">
        <f t="shared" si="2936"/>
        <v>16720</v>
      </c>
      <c r="Z987" s="6">
        <f t="shared" si="2936"/>
        <v>0</v>
      </c>
      <c r="AA987" s="6">
        <f t="shared" si="2936"/>
        <v>0</v>
      </c>
      <c r="AB987" s="6">
        <f t="shared" si="2936"/>
        <v>0</v>
      </c>
      <c r="AC987" s="6">
        <f t="shared" si="2936"/>
        <v>0</v>
      </c>
      <c r="AD987" s="6">
        <f t="shared" si="2936"/>
        <v>0</v>
      </c>
      <c r="AE987" s="6">
        <f t="shared" si="2936"/>
        <v>16720</v>
      </c>
      <c r="AF987" s="6">
        <f t="shared" si="2936"/>
        <v>0</v>
      </c>
      <c r="AG987" s="6">
        <f t="shared" si="2936"/>
        <v>108</v>
      </c>
      <c r="AH987" s="6">
        <f t="shared" si="2936"/>
        <v>30</v>
      </c>
      <c r="AI987" s="6">
        <f t="shared" si="2936"/>
        <v>0</v>
      </c>
      <c r="AJ987" s="6">
        <f t="shared" si="2936"/>
        <v>0</v>
      </c>
      <c r="AK987" s="6">
        <f t="shared" si="2936"/>
        <v>16858</v>
      </c>
      <c r="AL987" s="6">
        <f t="shared" si="2936"/>
        <v>0</v>
      </c>
      <c r="AM987" s="6">
        <f t="shared" si="2936"/>
        <v>0</v>
      </c>
      <c r="AN987" s="6">
        <f t="shared" si="2936"/>
        <v>0</v>
      </c>
      <c r="AO987" s="6">
        <f t="shared" si="2936"/>
        <v>0</v>
      </c>
      <c r="AP987" s="6">
        <f t="shared" si="2936"/>
        <v>0</v>
      </c>
      <c r="AQ987" s="6">
        <f t="shared" si="2936"/>
        <v>16858</v>
      </c>
      <c r="AR987" s="6">
        <f t="shared" si="2936"/>
        <v>0</v>
      </c>
      <c r="AS987" s="6">
        <f t="shared" si="2936"/>
        <v>0</v>
      </c>
      <c r="AT987" s="6">
        <f t="shared" si="2936"/>
        <v>0</v>
      </c>
      <c r="AU987" s="6">
        <f t="shared" si="2936"/>
        <v>0</v>
      </c>
      <c r="AV987" s="6">
        <f t="shared" si="2936"/>
        <v>0</v>
      </c>
      <c r="AW987" s="6">
        <f t="shared" si="2936"/>
        <v>16858</v>
      </c>
      <c r="AX987" s="6">
        <f t="shared" si="2936"/>
        <v>0</v>
      </c>
      <c r="AY987" s="6">
        <f t="shared" si="2936"/>
        <v>0</v>
      </c>
      <c r="AZ987" s="6">
        <f t="shared" si="2936"/>
        <v>0</v>
      </c>
      <c r="BA987" s="6">
        <f t="shared" si="2936"/>
        <v>0</v>
      </c>
      <c r="BB987" s="6">
        <f t="shared" si="2936"/>
        <v>0</v>
      </c>
      <c r="BC987" s="6">
        <f t="shared" si="2936"/>
        <v>16858</v>
      </c>
      <c r="BD987" s="6">
        <f t="shared" si="2936"/>
        <v>0</v>
      </c>
      <c r="BE987" s="6">
        <f t="shared" si="2936"/>
        <v>0</v>
      </c>
      <c r="BF987" s="6">
        <f t="shared" si="2936"/>
        <v>0</v>
      </c>
      <c r="BG987" s="6">
        <f t="shared" si="2936"/>
        <v>0</v>
      </c>
      <c r="BH987" s="6">
        <f t="shared" si="2936"/>
        <v>0</v>
      </c>
      <c r="BI987" s="6">
        <f t="shared" si="2936"/>
        <v>16858</v>
      </c>
      <c r="BJ987" s="6">
        <f t="shared" si="2936"/>
        <v>0</v>
      </c>
      <c r="BK987" s="6">
        <f t="shared" si="2936"/>
        <v>0</v>
      </c>
      <c r="BL987" s="6">
        <f t="shared" si="2936"/>
        <v>0</v>
      </c>
      <c r="BM987" s="6">
        <f t="shared" si="2936"/>
        <v>0</v>
      </c>
      <c r="BN987" s="6">
        <f t="shared" si="2936"/>
        <v>0</v>
      </c>
      <c r="BO987" s="6">
        <f t="shared" si="2936"/>
        <v>16858</v>
      </c>
      <c r="BP987" s="6">
        <f t="shared" si="2936"/>
        <v>0</v>
      </c>
      <c r="BQ987" s="6">
        <f t="shared" si="2936"/>
        <v>0</v>
      </c>
      <c r="BR987" s="6">
        <f t="shared" si="2936"/>
        <v>0</v>
      </c>
      <c r="BS987" s="6">
        <f t="shared" si="2933"/>
        <v>0</v>
      </c>
      <c r="BT987" s="6">
        <f t="shared" si="2933"/>
        <v>0</v>
      </c>
      <c r="BU987" s="6">
        <f t="shared" si="2933"/>
        <v>16858</v>
      </c>
      <c r="BV987" s="6">
        <f t="shared" si="2933"/>
        <v>0</v>
      </c>
      <c r="BW987" s="6">
        <f t="shared" si="2934"/>
        <v>0</v>
      </c>
      <c r="BX987" s="6">
        <f t="shared" si="2934"/>
        <v>0</v>
      </c>
      <c r="BY987" s="6">
        <f t="shared" si="2934"/>
        <v>0</v>
      </c>
      <c r="BZ987" s="6">
        <f t="shared" si="2934"/>
        <v>0</v>
      </c>
      <c r="CA987" s="6">
        <f t="shared" si="2934"/>
        <v>16858</v>
      </c>
      <c r="CB987" s="6">
        <f t="shared" si="2934"/>
        <v>0</v>
      </c>
      <c r="CC987" s="6">
        <f t="shared" si="2934"/>
        <v>0</v>
      </c>
      <c r="CD987" s="6">
        <f t="shared" si="2934"/>
        <v>0</v>
      </c>
      <c r="CE987" s="6">
        <f t="shared" si="2934"/>
        <v>0</v>
      </c>
      <c r="CF987" s="6">
        <f t="shared" si="2934"/>
        <v>0</v>
      </c>
      <c r="CG987" s="6">
        <f t="shared" si="2934"/>
        <v>16858</v>
      </c>
      <c r="CH987" s="6">
        <f t="shared" si="2934"/>
        <v>0</v>
      </c>
      <c r="CI987" s="6">
        <f t="shared" si="2935"/>
        <v>0</v>
      </c>
      <c r="CJ987" s="6">
        <f t="shared" si="2935"/>
        <v>0</v>
      </c>
      <c r="CK987" s="6">
        <f t="shared" si="2935"/>
        <v>0</v>
      </c>
      <c r="CL987" s="6">
        <f t="shared" si="2935"/>
        <v>0</v>
      </c>
      <c r="CM987" s="6">
        <f t="shared" si="2935"/>
        <v>16858</v>
      </c>
      <c r="CN987" s="6">
        <f t="shared" si="2935"/>
        <v>0</v>
      </c>
      <c r="CO987" s="6">
        <f t="shared" si="2935"/>
        <v>10500</v>
      </c>
      <c r="CP987" s="6">
        <f t="shared" si="2935"/>
        <v>0</v>
      </c>
      <c r="CQ987" s="32">
        <f t="shared" si="2874"/>
        <v>62.284968560920632</v>
      </c>
      <c r="CR987" s="32"/>
    </row>
    <row r="988" spans="1:96" s="43" customFormat="1" ht="21" customHeight="1">
      <c r="A988" s="17" t="s">
        <v>151</v>
      </c>
      <c r="B988" s="31">
        <v>914</v>
      </c>
      <c r="C988" s="18" t="s">
        <v>289</v>
      </c>
      <c r="D988" s="18" t="s">
        <v>107</v>
      </c>
      <c r="E988" s="18" t="s">
        <v>305</v>
      </c>
      <c r="F988" s="18" t="s">
        <v>164</v>
      </c>
      <c r="G988" s="48">
        <f>8126+1621</f>
        <v>9747</v>
      </c>
      <c r="H988" s="48"/>
      <c r="I988" s="48"/>
      <c r="J988" s="48"/>
      <c r="K988" s="48"/>
      <c r="L988" s="48"/>
      <c r="M988" s="48">
        <f>G988+I988+J988+K988+L988</f>
        <v>9747</v>
      </c>
      <c r="N988" s="48">
        <f>H988+L988</f>
        <v>0</v>
      </c>
      <c r="O988" s="48"/>
      <c r="P988" s="48"/>
      <c r="Q988" s="48"/>
      <c r="R988" s="48"/>
      <c r="S988" s="48">
        <f>M988+O988+P988+Q988+R988</f>
        <v>9747</v>
      </c>
      <c r="T988" s="48">
        <f>N988+R988</f>
        <v>0</v>
      </c>
      <c r="U988" s="48">
        <v>-9747</v>
      </c>
      <c r="V988" s="48">
        <v>16720</v>
      </c>
      <c r="W988" s="48"/>
      <c r="X988" s="48"/>
      <c r="Y988" s="48">
        <f>S988+U988+V988+W988+X988</f>
        <v>16720</v>
      </c>
      <c r="Z988" s="48">
        <f>T988+X988</f>
        <v>0</v>
      </c>
      <c r="AA988" s="48"/>
      <c r="AB988" s="48"/>
      <c r="AC988" s="48"/>
      <c r="AD988" s="48"/>
      <c r="AE988" s="48">
        <f>Y988+AA988+AB988+AC988+AD988</f>
        <v>16720</v>
      </c>
      <c r="AF988" s="48">
        <f>Z988+AD988</f>
        <v>0</v>
      </c>
      <c r="AG988" s="48">
        <v>108</v>
      </c>
      <c r="AH988" s="48">
        <v>30</v>
      </c>
      <c r="AI988" s="48"/>
      <c r="AJ988" s="48"/>
      <c r="AK988" s="48">
        <f>AE988+AG988+AH988+AI988+AJ988</f>
        <v>16858</v>
      </c>
      <c r="AL988" s="48">
        <f>AF988+AJ988</f>
        <v>0</v>
      </c>
      <c r="AM988" s="48"/>
      <c r="AN988" s="48"/>
      <c r="AO988" s="48"/>
      <c r="AP988" s="48"/>
      <c r="AQ988" s="48">
        <f>AK988+AM988+AN988+AO988+AP988</f>
        <v>16858</v>
      </c>
      <c r="AR988" s="48">
        <f>AL988+AP988</f>
        <v>0</v>
      </c>
      <c r="AS988" s="48"/>
      <c r="AT988" s="48"/>
      <c r="AU988" s="48"/>
      <c r="AV988" s="48"/>
      <c r="AW988" s="48">
        <f>AQ988+AS988+AT988+AU988+AV988</f>
        <v>16858</v>
      </c>
      <c r="AX988" s="48">
        <f>AR988+AV988</f>
        <v>0</v>
      </c>
      <c r="AY988" s="48"/>
      <c r="AZ988" s="48"/>
      <c r="BA988" s="48"/>
      <c r="BB988" s="48"/>
      <c r="BC988" s="48">
        <f>AW988+AY988+AZ988+BA988+BB988</f>
        <v>16858</v>
      </c>
      <c r="BD988" s="48">
        <f>AX988+BB988</f>
        <v>0</v>
      </c>
      <c r="BE988" s="48"/>
      <c r="BF988" s="48"/>
      <c r="BG988" s="48"/>
      <c r="BH988" s="48"/>
      <c r="BI988" s="48">
        <f>BC988+BE988+BF988+BG988+BH988</f>
        <v>16858</v>
      </c>
      <c r="BJ988" s="48">
        <f>BD988+BH988</f>
        <v>0</v>
      </c>
      <c r="BK988" s="48"/>
      <c r="BL988" s="48"/>
      <c r="BM988" s="48"/>
      <c r="BN988" s="48"/>
      <c r="BO988" s="48">
        <f>BI988+BK988+BL988+BM988+BN988</f>
        <v>16858</v>
      </c>
      <c r="BP988" s="48">
        <f>BJ988+BN988</f>
        <v>0</v>
      </c>
      <c r="BQ988" s="48"/>
      <c r="BR988" s="48"/>
      <c r="BS988" s="48"/>
      <c r="BT988" s="48"/>
      <c r="BU988" s="48">
        <f>BO988+BQ988+BR988+BS988+BT988</f>
        <v>16858</v>
      </c>
      <c r="BV988" s="48">
        <f>BP988+BT988</f>
        <v>0</v>
      </c>
      <c r="BW988" s="48"/>
      <c r="BX988" s="48"/>
      <c r="BY988" s="48"/>
      <c r="BZ988" s="48"/>
      <c r="CA988" s="48">
        <f>BU988+BW988+BX988+BY988+BZ988</f>
        <v>16858</v>
      </c>
      <c r="CB988" s="48">
        <f>BV988+BZ988</f>
        <v>0</v>
      </c>
      <c r="CC988" s="48"/>
      <c r="CD988" s="48"/>
      <c r="CE988" s="48"/>
      <c r="CF988" s="48"/>
      <c r="CG988" s="48">
        <f>CA988+CC988+CD988+CE988+CF988</f>
        <v>16858</v>
      </c>
      <c r="CH988" s="48">
        <f>CB988+CF988</f>
        <v>0</v>
      </c>
      <c r="CI988" s="48"/>
      <c r="CJ988" s="48"/>
      <c r="CK988" s="48"/>
      <c r="CL988" s="48"/>
      <c r="CM988" s="48">
        <f>CG988+CI988+CJ988+CK988+CL988</f>
        <v>16858</v>
      </c>
      <c r="CN988" s="48">
        <f>CH988+CL988</f>
        <v>0</v>
      </c>
      <c r="CO988" s="48">
        <v>10500</v>
      </c>
      <c r="CP988" s="48">
        <f>CJ988+CN988</f>
        <v>0</v>
      </c>
      <c r="CQ988" s="116">
        <f t="shared" si="2874"/>
        <v>62.284968560920632</v>
      </c>
      <c r="CR988" s="116"/>
    </row>
    <row r="989" spans="1:96" s="43" customFormat="1" ht="102">
      <c r="A989" s="17" t="s">
        <v>670</v>
      </c>
      <c r="B989" s="31">
        <v>914</v>
      </c>
      <c r="C989" s="18" t="s">
        <v>289</v>
      </c>
      <c r="D989" s="18" t="s">
        <v>107</v>
      </c>
      <c r="E989" s="32" t="s">
        <v>405</v>
      </c>
      <c r="F989" s="18"/>
      <c r="G989" s="6">
        <f>G990</f>
        <v>0</v>
      </c>
      <c r="H989" s="6">
        <f t="shared" ref="G989:V990" si="2937">H990</f>
        <v>0</v>
      </c>
      <c r="I989" s="6">
        <f>I990</f>
        <v>0</v>
      </c>
      <c r="J989" s="6">
        <f t="shared" si="2937"/>
        <v>0</v>
      </c>
      <c r="K989" s="6">
        <f>K990</f>
        <v>0</v>
      </c>
      <c r="L989" s="6">
        <f t="shared" si="2937"/>
        <v>0</v>
      </c>
      <c r="M989" s="6">
        <f>M990</f>
        <v>0</v>
      </c>
      <c r="N989" s="6">
        <f t="shared" si="2937"/>
        <v>0</v>
      </c>
      <c r="O989" s="6">
        <f>O990</f>
        <v>0</v>
      </c>
      <c r="P989" s="6">
        <f t="shared" si="2937"/>
        <v>0</v>
      </c>
      <c r="Q989" s="6">
        <f>Q990</f>
        <v>0</v>
      </c>
      <c r="R989" s="6">
        <f t="shared" si="2937"/>
        <v>0</v>
      </c>
      <c r="S989" s="6">
        <f>S990</f>
        <v>0</v>
      </c>
      <c r="T989" s="6">
        <f t="shared" si="2937"/>
        <v>0</v>
      </c>
      <c r="U989" s="6">
        <f>U990</f>
        <v>9747</v>
      </c>
      <c r="V989" s="6">
        <f t="shared" si="2937"/>
        <v>6754</v>
      </c>
      <c r="W989" s="6">
        <f>W990</f>
        <v>0</v>
      </c>
      <c r="X989" s="6">
        <f>X990</f>
        <v>268000</v>
      </c>
      <c r="Y989" s="6">
        <f>Y990</f>
        <v>284501</v>
      </c>
      <c r="Z989" s="6">
        <f>Z990</f>
        <v>268000</v>
      </c>
      <c r="AA989" s="6">
        <f>AA990</f>
        <v>0</v>
      </c>
      <c r="AB989" s="6">
        <f t="shared" ref="AA989:AY990" si="2938">AB990</f>
        <v>0</v>
      </c>
      <c r="AC989" s="6">
        <f t="shared" si="2938"/>
        <v>0</v>
      </c>
      <c r="AD989" s="6">
        <f t="shared" si="2938"/>
        <v>0</v>
      </c>
      <c r="AE989" s="6">
        <f t="shared" si="2938"/>
        <v>284501</v>
      </c>
      <c r="AF989" s="6">
        <f t="shared" si="2938"/>
        <v>268000</v>
      </c>
      <c r="AG989" s="6">
        <f t="shared" si="2938"/>
        <v>0</v>
      </c>
      <c r="AH989" s="6">
        <f t="shared" si="2938"/>
        <v>0</v>
      </c>
      <c r="AI989" s="6">
        <f t="shared" si="2938"/>
        <v>0</v>
      </c>
      <c r="AJ989" s="6">
        <f t="shared" si="2938"/>
        <v>0</v>
      </c>
      <c r="AK989" s="6">
        <f t="shared" si="2938"/>
        <v>284501</v>
      </c>
      <c r="AL989" s="6">
        <f t="shared" si="2938"/>
        <v>268000</v>
      </c>
      <c r="AM989" s="6">
        <f t="shared" si="2938"/>
        <v>0</v>
      </c>
      <c r="AN989" s="6">
        <f t="shared" si="2938"/>
        <v>0</v>
      </c>
      <c r="AO989" s="6">
        <f t="shared" si="2938"/>
        <v>0</v>
      </c>
      <c r="AP989" s="6">
        <f t="shared" si="2938"/>
        <v>0</v>
      </c>
      <c r="AQ989" s="6">
        <f t="shared" si="2938"/>
        <v>284501</v>
      </c>
      <c r="AR989" s="6">
        <f t="shared" si="2938"/>
        <v>268000</v>
      </c>
      <c r="AS989" s="6">
        <f t="shared" si="2938"/>
        <v>0</v>
      </c>
      <c r="AT989" s="6">
        <f t="shared" si="2938"/>
        <v>0</v>
      </c>
      <c r="AU989" s="6">
        <f t="shared" si="2938"/>
        <v>0</v>
      </c>
      <c r="AV989" s="6">
        <f t="shared" si="2938"/>
        <v>0</v>
      </c>
      <c r="AW989" s="6">
        <f t="shared" si="2938"/>
        <v>284501</v>
      </c>
      <c r="AX989" s="6">
        <f>AX990</f>
        <v>268000</v>
      </c>
      <c r="AY989" s="6">
        <f t="shared" si="2938"/>
        <v>-8148</v>
      </c>
      <c r="AZ989" s="6">
        <f t="shared" ref="AZ989:BC989" si="2939">AZ990</f>
        <v>0</v>
      </c>
      <c r="BA989" s="6">
        <f t="shared" si="2939"/>
        <v>0</v>
      </c>
      <c r="BB989" s="6">
        <f t="shared" si="2939"/>
        <v>-132338</v>
      </c>
      <c r="BC989" s="6">
        <f t="shared" si="2939"/>
        <v>144015</v>
      </c>
      <c r="BD989" s="6">
        <f>BD990</f>
        <v>135662</v>
      </c>
      <c r="BE989" s="6">
        <f t="shared" ref="BE989:CO989" si="2940">BE990</f>
        <v>0</v>
      </c>
      <c r="BF989" s="6">
        <f t="shared" si="2940"/>
        <v>0</v>
      </c>
      <c r="BG989" s="6">
        <f t="shared" si="2940"/>
        <v>0</v>
      </c>
      <c r="BH989" s="6">
        <f t="shared" si="2940"/>
        <v>0</v>
      </c>
      <c r="BI989" s="6">
        <f t="shared" si="2940"/>
        <v>144015</v>
      </c>
      <c r="BJ989" s="6">
        <f>BJ990</f>
        <v>135662</v>
      </c>
      <c r="BK989" s="6">
        <f t="shared" si="2940"/>
        <v>0</v>
      </c>
      <c r="BL989" s="6">
        <f t="shared" si="2940"/>
        <v>0</v>
      </c>
      <c r="BM989" s="6">
        <f t="shared" si="2940"/>
        <v>0</v>
      </c>
      <c r="BN989" s="6">
        <f t="shared" si="2940"/>
        <v>0</v>
      </c>
      <c r="BO989" s="6">
        <f t="shared" si="2940"/>
        <v>144015</v>
      </c>
      <c r="BP989" s="6">
        <f>BP990</f>
        <v>135662</v>
      </c>
      <c r="BQ989" s="6">
        <f t="shared" si="2940"/>
        <v>0</v>
      </c>
      <c r="BR989" s="6">
        <f t="shared" si="2940"/>
        <v>0</v>
      </c>
      <c r="BS989" s="6">
        <f t="shared" si="2940"/>
        <v>0</v>
      </c>
      <c r="BT989" s="6">
        <f t="shared" si="2940"/>
        <v>0</v>
      </c>
      <c r="BU989" s="6">
        <f t="shared" si="2940"/>
        <v>144015</v>
      </c>
      <c r="BV989" s="6">
        <f>BV990</f>
        <v>135662</v>
      </c>
      <c r="BW989" s="6">
        <f t="shared" si="2940"/>
        <v>0</v>
      </c>
      <c r="BX989" s="6">
        <f t="shared" si="2940"/>
        <v>0</v>
      </c>
      <c r="BY989" s="6">
        <f t="shared" si="2940"/>
        <v>0</v>
      </c>
      <c r="BZ989" s="6">
        <f t="shared" si="2940"/>
        <v>0</v>
      </c>
      <c r="CA989" s="6">
        <f t="shared" si="2940"/>
        <v>144015</v>
      </c>
      <c r="CB989" s="6">
        <f>CB990</f>
        <v>135662</v>
      </c>
      <c r="CC989" s="6">
        <f t="shared" si="2940"/>
        <v>-6157</v>
      </c>
      <c r="CD989" s="6">
        <f t="shared" si="2940"/>
        <v>0</v>
      </c>
      <c r="CE989" s="6">
        <f t="shared" si="2940"/>
        <v>0</v>
      </c>
      <c r="CF989" s="6">
        <f t="shared" si="2940"/>
        <v>-100000</v>
      </c>
      <c r="CG989" s="6">
        <f t="shared" si="2940"/>
        <v>37858</v>
      </c>
      <c r="CH989" s="6">
        <f>CH990</f>
        <v>35662</v>
      </c>
      <c r="CI989" s="6">
        <f t="shared" si="2940"/>
        <v>0</v>
      </c>
      <c r="CJ989" s="6">
        <f t="shared" si="2940"/>
        <v>0</v>
      </c>
      <c r="CK989" s="6">
        <f t="shared" si="2940"/>
        <v>0</v>
      </c>
      <c r="CL989" s="6">
        <f t="shared" si="2940"/>
        <v>0</v>
      </c>
      <c r="CM989" s="6">
        <f t="shared" si="2940"/>
        <v>37858</v>
      </c>
      <c r="CN989" s="6">
        <f>CN990</f>
        <v>35662</v>
      </c>
      <c r="CO989" s="6">
        <f t="shared" si="2940"/>
        <v>0</v>
      </c>
      <c r="CP989" s="6">
        <f>CP990</f>
        <v>0</v>
      </c>
      <c r="CQ989" s="32">
        <f t="shared" si="2874"/>
        <v>0</v>
      </c>
      <c r="CR989" s="32">
        <f t="shared" si="2884"/>
        <v>0</v>
      </c>
    </row>
    <row r="990" spans="1:96" s="43" customFormat="1" ht="33">
      <c r="A990" s="17" t="s">
        <v>162</v>
      </c>
      <c r="B990" s="31">
        <v>914</v>
      </c>
      <c r="C990" s="18" t="s">
        <v>289</v>
      </c>
      <c r="D990" s="18" t="s">
        <v>107</v>
      </c>
      <c r="E990" s="32" t="s">
        <v>405</v>
      </c>
      <c r="F990" s="18" t="s">
        <v>163</v>
      </c>
      <c r="G990" s="6">
        <f t="shared" si="2937"/>
        <v>0</v>
      </c>
      <c r="H990" s="6">
        <f t="shared" si="2937"/>
        <v>0</v>
      </c>
      <c r="I990" s="6">
        <f t="shared" si="2937"/>
        <v>0</v>
      </c>
      <c r="J990" s="6">
        <f t="shared" si="2937"/>
        <v>0</v>
      </c>
      <c r="K990" s="6">
        <f t="shared" si="2937"/>
        <v>0</v>
      </c>
      <c r="L990" s="6">
        <f t="shared" si="2937"/>
        <v>0</v>
      </c>
      <c r="M990" s="6">
        <f t="shared" si="2937"/>
        <v>0</v>
      </c>
      <c r="N990" s="6">
        <f t="shared" si="2937"/>
        <v>0</v>
      </c>
      <c r="O990" s="6">
        <f t="shared" si="2937"/>
        <v>0</v>
      </c>
      <c r="P990" s="6">
        <f t="shared" si="2937"/>
        <v>0</v>
      </c>
      <c r="Q990" s="6">
        <f t="shared" si="2937"/>
        <v>0</v>
      </c>
      <c r="R990" s="6">
        <f t="shared" si="2937"/>
        <v>0</v>
      </c>
      <c r="S990" s="6">
        <f t="shared" si="2937"/>
        <v>0</v>
      </c>
      <c r="T990" s="6">
        <f t="shared" si="2937"/>
        <v>0</v>
      </c>
      <c r="U990" s="6">
        <f>U991</f>
        <v>9747</v>
      </c>
      <c r="V990" s="6">
        <f>V991</f>
        <v>6754</v>
      </c>
      <c r="W990" s="6">
        <f>W991</f>
        <v>0</v>
      </c>
      <c r="X990" s="6">
        <f>X991</f>
        <v>268000</v>
      </c>
      <c r="Y990" s="6">
        <f>Y991</f>
        <v>284501</v>
      </c>
      <c r="Z990" s="6">
        <f>Z991</f>
        <v>268000</v>
      </c>
      <c r="AA990" s="6">
        <f t="shared" si="2938"/>
        <v>0</v>
      </c>
      <c r="AB990" s="6">
        <f t="shared" si="2938"/>
        <v>0</v>
      </c>
      <c r="AC990" s="6">
        <f t="shared" si="2938"/>
        <v>0</v>
      </c>
      <c r="AD990" s="6">
        <f t="shared" si="2938"/>
        <v>0</v>
      </c>
      <c r="AE990" s="6">
        <f t="shared" si="2938"/>
        <v>284501</v>
      </c>
      <c r="AF990" s="6">
        <f t="shared" si="2938"/>
        <v>268000</v>
      </c>
      <c r="AG990" s="6">
        <f t="shared" si="2938"/>
        <v>0</v>
      </c>
      <c r="AH990" s="6">
        <f t="shared" si="2938"/>
        <v>0</v>
      </c>
      <c r="AI990" s="6">
        <f t="shared" si="2938"/>
        <v>0</v>
      </c>
      <c r="AJ990" s="6">
        <f t="shared" si="2938"/>
        <v>0</v>
      </c>
      <c r="AK990" s="6">
        <f t="shared" si="2938"/>
        <v>284501</v>
      </c>
      <c r="AL990" s="6">
        <f t="shared" si="2938"/>
        <v>268000</v>
      </c>
      <c r="AM990" s="6">
        <f t="shared" si="2938"/>
        <v>0</v>
      </c>
      <c r="AN990" s="6">
        <f t="shared" si="2938"/>
        <v>0</v>
      </c>
      <c r="AO990" s="6">
        <f t="shared" si="2938"/>
        <v>0</v>
      </c>
      <c r="AP990" s="6">
        <f t="shared" si="2938"/>
        <v>0</v>
      </c>
      <c r="AQ990" s="6">
        <f t="shared" si="2938"/>
        <v>284501</v>
      </c>
      <c r="AR990" s="6">
        <f t="shared" si="2938"/>
        <v>268000</v>
      </c>
      <c r="AS990" s="6">
        <f>AS991</f>
        <v>0</v>
      </c>
      <c r="AT990" s="6">
        <f>AT991</f>
        <v>0</v>
      </c>
      <c r="AU990" s="6">
        <f>AU991</f>
        <v>0</v>
      </c>
      <c r="AV990" s="6">
        <f>AV991</f>
        <v>0</v>
      </c>
      <c r="AW990" s="6">
        <f>AW991</f>
        <v>284501</v>
      </c>
      <c r="AX990" s="6">
        <f>AX991</f>
        <v>268000</v>
      </c>
      <c r="AY990" s="6">
        <f>AY991</f>
        <v>-8148</v>
      </c>
      <c r="AZ990" s="6">
        <f>AZ991</f>
        <v>0</v>
      </c>
      <c r="BA990" s="6">
        <f>BA991</f>
        <v>0</v>
      </c>
      <c r="BB990" s="6">
        <f>BB991</f>
        <v>-132338</v>
      </c>
      <c r="BC990" s="6">
        <f>BC991</f>
        <v>144015</v>
      </c>
      <c r="BD990" s="6">
        <f>BD991</f>
        <v>135662</v>
      </c>
      <c r="BE990" s="6">
        <f>BE991</f>
        <v>0</v>
      </c>
      <c r="BF990" s="6">
        <f>BF991</f>
        <v>0</v>
      </c>
      <c r="BG990" s="6">
        <f>BG991</f>
        <v>0</v>
      </c>
      <c r="BH990" s="6">
        <f>BH991</f>
        <v>0</v>
      </c>
      <c r="BI990" s="6">
        <f>BI991</f>
        <v>144015</v>
      </c>
      <c r="BJ990" s="6">
        <f>BJ991</f>
        <v>135662</v>
      </c>
      <c r="BK990" s="6">
        <f>BK991</f>
        <v>0</v>
      </c>
      <c r="BL990" s="6">
        <f>BL991</f>
        <v>0</v>
      </c>
      <c r="BM990" s="6">
        <f>BM991</f>
        <v>0</v>
      </c>
      <c r="BN990" s="6">
        <f>BN991</f>
        <v>0</v>
      </c>
      <c r="BO990" s="6">
        <f>BO991</f>
        <v>144015</v>
      </c>
      <c r="BP990" s="6">
        <f>BP991</f>
        <v>135662</v>
      </c>
      <c r="BQ990" s="6">
        <f>BQ991</f>
        <v>0</v>
      </c>
      <c r="BR990" s="6">
        <f>BR991</f>
        <v>0</v>
      </c>
      <c r="BS990" s="6">
        <f>BS991</f>
        <v>0</v>
      </c>
      <c r="BT990" s="6">
        <f>BT991</f>
        <v>0</v>
      </c>
      <c r="BU990" s="6">
        <f>BU991</f>
        <v>144015</v>
      </c>
      <c r="BV990" s="6">
        <f>BV991</f>
        <v>135662</v>
      </c>
      <c r="BW990" s="6">
        <f>BW991</f>
        <v>0</v>
      </c>
      <c r="BX990" s="6">
        <f>BX991</f>
        <v>0</v>
      </c>
      <c r="BY990" s="6">
        <f>BY991</f>
        <v>0</v>
      </c>
      <c r="BZ990" s="6">
        <f>BZ991</f>
        <v>0</v>
      </c>
      <c r="CA990" s="6">
        <f>CA991</f>
        <v>144015</v>
      </c>
      <c r="CB990" s="6">
        <f>CB991</f>
        <v>135662</v>
      </c>
      <c r="CC990" s="6">
        <f>CC991</f>
        <v>-6157</v>
      </c>
      <c r="CD990" s="6">
        <f>CD991</f>
        <v>0</v>
      </c>
      <c r="CE990" s="6">
        <f>CE991</f>
        <v>0</v>
      </c>
      <c r="CF990" s="6">
        <f>CF991</f>
        <v>-100000</v>
      </c>
      <c r="CG990" s="6">
        <f>CG991</f>
        <v>37858</v>
      </c>
      <c r="CH990" s="6">
        <f>CH991</f>
        <v>35662</v>
      </c>
      <c r="CI990" s="6">
        <f>CI991</f>
        <v>0</v>
      </c>
      <c r="CJ990" s="6">
        <f>CJ991</f>
        <v>0</v>
      </c>
      <c r="CK990" s="6">
        <f>CK991</f>
        <v>0</v>
      </c>
      <c r="CL990" s="6">
        <f>CL991</f>
        <v>0</v>
      </c>
      <c r="CM990" s="6">
        <f>CM991</f>
        <v>37858</v>
      </c>
      <c r="CN990" s="6">
        <f>CN991</f>
        <v>35662</v>
      </c>
      <c r="CO990" s="6">
        <f>CO991</f>
        <v>0</v>
      </c>
      <c r="CP990" s="6">
        <f>CP991</f>
        <v>0</v>
      </c>
      <c r="CQ990" s="32">
        <f t="shared" si="2874"/>
        <v>0</v>
      </c>
      <c r="CR990" s="32">
        <f t="shared" si="2884"/>
        <v>0</v>
      </c>
    </row>
    <row r="991" spans="1:96" s="43" customFormat="1" ht="18" customHeight="1">
      <c r="A991" s="17" t="s">
        <v>151</v>
      </c>
      <c r="B991" s="31">
        <v>914</v>
      </c>
      <c r="C991" s="18" t="s">
        <v>289</v>
      </c>
      <c r="D991" s="18" t="s">
        <v>107</v>
      </c>
      <c r="E991" s="32" t="s">
        <v>405</v>
      </c>
      <c r="F991" s="18" t="s">
        <v>164</v>
      </c>
      <c r="G991" s="48"/>
      <c r="H991" s="48"/>
      <c r="I991" s="48"/>
      <c r="J991" s="48"/>
      <c r="K991" s="48"/>
      <c r="L991" s="48"/>
      <c r="M991" s="48"/>
      <c r="N991" s="48"/>
      <c r="O991" s="48"/>
      <c r="P991" s="48"/>
      <c r="Q991" s="48"/>
      <c r="R991" s="48"/>
      <c r="S991" s="48"/>
      <c r="T991" s="48"/>
      <c r="U991" s="48">
        <v>9747</v>
      </c>
      <c r="V991" s="48">
        <v>6754</v>
      </c>
      <c r="W991" s="48"/>
      <c r="X991" s="48">
        <v>268000</v>
      </c>
      <c r="Y991" s="48">
        <f>S991+U991+V991+W991+X991</f>
        <v>284501</v>
      </c>
      <c r="Z991" s="48">
        <f>T991+X991</f>
        <v>268000</v>
      </c>
      <c r="AA991" s="48"/>
      <c r="AB991" s="48"/>
      <c r="AC991" s="48"/>
      <c r="AD991" s="48"/>
      <c r="AE991" s="48">
        <f>Y991+AA991+AB991+AC991+AD991</f>
        <v>284501</v>
      </c>
      <c r="AF991" s="48">
        <f>Z991+AD991</f>
        <v>268000</v>
      </c>
      <c r="AG991" s="48"/>
      <c r="AH991" s="48"/>
      <c r="AI991" s="48"/>
      <c r="AJ991" s="48"/>
      <c r="AK991" s="48">
        <f>AE991+AG991+AH991+AI991+AJ991</f>
        <v>284501</v>
      </c>
      <c r="AL991" s="48">
        <f>AF991+AJ991</f>
        <v>268000</v>
      </c>
      <c r="AM991" s="48"/>
      <c r="AN991" s="48"/>
      <c r="AO991" s="48"/>
      <c r="AP991" s="48"/>
      <c r="AQ991" s="48">
        <f>AK991+AM991+AN991+AO991+AP991</f>
        <v>284501</v>
      </c>
      <c r="AR991" s="48">
        <f>AL991+AP991</f>
        <v>268000</v>
      </c>
      <c r="AS991" s="48"/>
      <c r="AT991" s="48"/>
      <c r="AU991" s="48"/>
      <c r="AV991" s="48"/>
      <c r="AW991" s="48">
        <f>AQ991+AS991+AT991+AU991+AV991</f>
        <v>284501</v>
      </c>
      <c r="AX991" s="48">
        <f>AR991+AV991</f>
        <v>268000</v>
      </c>
      <c r="AY991" s="48">
        <v>-8148</v>
      </c>
      <c r="AZ991" s="48"/>
      <c r="BA991" s="48"/>
      <c r="BB991" s="48">
        <v>-132338</v>
      </c>
      <c r="BC991" s="48">
        <f>AW991+AY991+AZ991+BA991+BB991</f>
        <v>144015</v>
      </c>
      <c r="BD991" s="48">
        <f>AX991+BB991</f>
        <v>135662</v>
      </c>
      <c r="BE991" s="48"/>
      <c r="BF991" s="48"/>
      <c r="BG991" s="48"/>
      <c r="BH991" s="48"/>
      <c r="BI991" s="48">
        <f>BC991+BE991+BF991+BG991+BH991</f>
        <v>144015</v>
      </c>
      <c r="BJ991" s="48">
        <f>BD991+BH991</f>
        <v>135662</v>
      </c>
      <c r="BK991" s="48"/>
      <c r="BL991" s="48"/>
      <c r="BM991" s="48"/>
      <c r="BN991" s="48"/>
      <c r="BO991" s="48">
        <f>BI991+BK991+BL991+BM991+BN991</f>
        <v>144015</v>
      </c>
      <c r="BP991" s="48">
        <f>BJ991+BN991</f>
        <v>135662</v>
      </c>
      <c r="BQ991" s="48"/>
      <c r="BR991" s="48"/>
      <c r="BS991" s="48"/>
      <c r="BT991" s="48"/>
      <c r="BU991" s="48">
        <f>BO991+BQ991+BR991+BS991+BT991</f>
        <v>144015</v>
      </c>
      <c r="BV991" s="48">
        <f>BP991+BT991</f>
        <v>135662</v>
      </c>
      <c r="BW991" s="48"/>
      <c r="BX991" s="48"/>
      <c r="BY991" s="48"/>
      <c r="BZ991" s="48"/>
      <c r="CA991" s="48">
        <f>BU991+BW991+BX991+BY991+BZ991</f>
        <v>144015</v>
      </c>
      <c r="CB991" s="48">
        <f>BV991+BZ991</f>
        <v>135662</v>
      </c>
      <c r="CC991" s="48">
        <v>-6157</v>
      </c>
      <c r="CD991" s="48"/>
      <c r="CE991" s="48"/>
      <c r="CF991" s="48">
        <v>-100000</v>
      </c>
      <c r="CG991" s="48">
        <f>CA991+CC991+CD991+CE991+CF991</f>
        <v>37858</v>
      </c>
      <c r="CH991" s="48">
        <f>CB991+CF991</f>
        <v>35662</v>
      </c>
      <c r="CI991" s="48"/>
      <c r="CJ991" s="48"/>
      <c r="CK991" s="48"/>
      <c r="CL991" s="48"/>
      <c r="CM991" s="48">
        <f>CG991+CI991+CJ991+CK991+CL991</f>
        <v>37858</v>
      </c>
      <c r="CN991" s="48">
        <f>CH991+CL991</f>
        <v>35662</v>
      </c>
      <c r="CO991" s="48"/>
      <c r="CP991" s="48"/>
      <c r="CQ991" s="116">
        <f t="shared" si="2874"/>
        <v>0</v>
      </c>
      <c r="CR991" s="116">
        <f t="shared" si="2884"/>
        <v>0</v>
      </c>
    </row>
    <row r="992" spans="1:96" s="43" customFormat="1" ht="33">
      <c r="A992" s="17" t="s">
        <v>540</v>
      </c>
      <c r="B992" s="31">
        <v>914</v>
      </c>
      <c r="C992" s="18" t="s">
        <v>289</v>
      </c>
      <c r="D992" s="18" t="s">
        <v>107</v>
      </c>
      <c r="E992" s="32" t="s">
        <v>539</v>
      </c>
      <c r="F992" s="18"/>
      <c r="G992" s="6">
        <f t="shared" ref="G992:V993" si="2941">G993</f>
        <v>0</v>
      </c>
      <c r="H992" s="6">
        <f t="shared" si="2941"/>
        <v>0</v>
      </c>
      <c r="I992" s="6">
        <f t="shared" si="2941"/>
        <v>0</v>
      </c>
      <c r="J992" s="6">
        <f t="shared" si="2941"/>
        <v>0</v>
      </c>
      <c r="K992" s="6">
        <f t="shared" si="2941"/>
        <v>0</v>
      </c>
      <c r="L992" s="6">
        <f t="shared" si="2941"/>
        <v>0</v>
      </c>
      <c r="M992" s="6">
        <f t="shared" si="2941"/>
        <v>0</v>
      </c>
      <c r="N992" s="6">
        <f t="shared" si="2941"/>
        <v>0</v>
      </c>
      <c r="O992" s="6">
        <f t="shared" si="2941"/>
        <v>0</v>
      </c>
      <c r="P992" s="6">
        <f t="shared" si="2941"/>
        <v>0</v>
      </c>
      <c r="Q992" s="6">
        <f t="shared" si="2941"/>
        <v>0</v>
      </c>
      <c r="R992" s="6">
        <f t="shared" si="2941"/>
        <v>0</v>
      </c>
      <c r="S992" s="6">
        <f t="shared" si="2941"/>
        <v>0</v>
      </c>
      <c r="T992" s="6">
        <f t="shared" si="2941"/>
        <v>0</v>
      </c>
      <c r="U992" s="6">
        <f t="shared" si="2941"/>
        <v>0</v>
      </c>
      <c r="V992" s="6">
        <f t="shared" si="2941"/>
        <v>2485</v>
      </c>
      <c r="W992" s="6">
        <f t="shared" ref="U992:AJ993" si="2942">W993</f>
        <v>0</v>
      </c>
      <c r="X992" s="6">
        <f t="shared" si="2942"/>
        <v>47204</v>
      </c>
      <c r="Y992" s="6">
        <f t="shared" si="2942"/>
        <v>49689</v>
      </c>
      <c r="Z992" s="6">
        <f t="shared" si="2942"/>
        <v>47204</v>
      </c>
      <c r="AA992" s="6">
        <f t="shared" si="2942"/>
        <v>0</v>
      </c>
      <c r="AB992" s="6">
        <f t="shared" si="2942"/>
        <v>0</v>
      </c>
      <c r="AC992" s="6">
        <f t="shared" si="2942"/>
        <v>0</v>
      </c>
      <c r="AD992" s="6">
        <f t="shared" si="2942"/>
        <v>0</v>
      </c>
      <c r="AE992" s="6">
        <f t="shared" si="2942"/>
        <v>49689</v>
      </c>
      <c r="AF992" s="6">
        <f t="shared" si="2942"/>
        <v>47204</v>
      </c>
      <c r="AG992" s="6">
        <f t="shared" si="2942"/>
        <v>0</v>
      </c>
      <c r="AH992" s="6">
        <f t="shared" si="2942"/>
        <v>0</v>
      </c>
      <c r="AI992" s="6">
        <f t="shared" si="2942"/>
        <v>0</v>
      </c>
      <c r="AJ992" s="6">
        <f t="shared" si="2942"/>
        <v>0</v>
      </c>
      <c r="AK992" s="6">
        <f t="shared" ref="AG992:AY993" si="2943">AK993</f>
        <v>49689</v>
      </c>
      <c r="AL992" s="6">
        <f t="shared" si="2943"/>
        <v>47204</v>
      </c>
      <c r="AM992" s="6">
        <f t="shared" si="2943"/>
        <v>0</v>
      </c>
      <c r="AN992" s="6">
        <f t="shared" si="2943"/>
        <v>0</v>
      </c>
      <c r="AO992" s="6">
        <f t="shared" si="2943"/>
        <v>0</v>
      </c>
      <c r="AP992" s="6">
        <f t="shared" si="2943"/>
        <v>0</v>
      </c>
      <c r="AQ992" s="6">
        <f t="shared" si="2943"/>
        <v>49689</v>
      </c>
      <c r="AR992" s="6">
        <f t="shared" si="2943"/>
        <v>47204</v>
      </c>
      <c r="AS992" s="6">
        <f t="shared" si="2943"/>
        <v>0</v>
      </c>
      <c r="AT992" s="6">
        <f t="shared" si="2943"/>
        <v>0</v>
      </c>
      <c r="AU992" s="6">
        <f t="shared" si="2943"/>
        <v>0</v>
      </c>
      <c r="AV992" s="6">
        <f t="shared" si="2943"/>
        <v>0</v>
      </c>
      <c r="AW992" s="6">
        <f t="shared" si="2943"/>
        <v>49689</v>
      </c>
      <c r="AX992" s="6">
        <f t="shared" si="2943"/>
        <v>47204</v>
      </c>
      <c r="AY992" s="6">
        <f t="shared" si="2943"/>
        <v>0</v>
      </c>
      <c r="AZ992" s="6">
        <f t="shared" ref="AY992:BN993" si="2944">AZ993</f>
        <v>0</v>
      </c>
      <c r="BA992" s="6">
        <f t="shared" si="2944"/>
        <v>0</v>
      </c>
      <c r="BB992" s="6">
        <f t="shared" si="2944"/>
        <v>0</v>
      </c>
      <c r="BC992" s="6">
        <f t="shared" si="2944"/>
        <v>49689</v>
      </c>
      <c r="BD992" s="6">
        <f t="shared" si="2944"/>
        <v>47204</v>
      </c>
      <c r="BE992" s="6">
        <f t="shared" si="2944"/>
        <v>0</v>
      </c>
      <c r="BF992" s="6">
        <f t="shared" si="2944"/>
        <v>0</v>
      </c>
      <c r="BG992" s="6">
        <f t="shared" si="2944"/>
        <v>0</v>
      </c>
      <c r="BH992" s="6">
        <f t="shared" si="2944"/>
        <v>0</v>
      </c>
      <c r="BI992" s="6">
        <f t="shared" si="2944"/>
        <v>49689</v>
      </c>
      <c r="BJ992" s="6">
        <f t="shared" si="2944"/>
        <v>47204</v>
      </c>
      <c r="BK992" s="6">
        <f t="shared" si="2944"/>
        <v>0</v>
      </c>
      <c r="BL992" s="6">
        <f t="shared" si="2944"/>
        <v>0</v>
      </c>
      <c r="BM992" s="6">
        <f t="shared" si="2944"/>
        <v>0</v>
      </c>
      <c r="BN992" s="6">
        <f t="shared" si="2944"/>
        <v>0</v>
      </c>
      <c r="BO992" s="6">
        <f t="shared" ref="BK992:BZ993" si="2945">BO993</f>
        <v>49689</v>
      </c>
      <c r="BP992" s="6">
        <f t="shared" si="2945"/>
        <v>47204</v>
      </c>
      <c r="BQ992" s="6">
        <f t="shared" si="2945"/>
        <v>0</v>
      </c>
      <c r="BR992" s="6">
        <f t="shared" si="2945"/>
        <v>0</v>
      </c>
      <c r="BS992" s="6">
        <f t="shared" si="2945"/>
        <v>0</v>
      </c>
      <c r="BT992" s="6">
        <f t="shared" si="2945"/>
        <v>0</v>
      </c>
      <c r="BU992" s="6">
        <f t="shared" si="2945"/>
        <v>49689</v>
      </c>
      <c r="BV992" s="6">
        <f t="shared" si="2945"/>
        <v>47204</v>
      </c>
      <c r="BW992" s="6">
        <f t="shared" si="2945"/>
        <v>0</v>
      </c>
      <c r="BX992" s="6">
        <f t="shared" si="2945"/>
        <v>0</v>
      </c>
      <c r="BY992" s="6">
        <f t="shared" si="2945"/>
        <v>0</v>
      </c>
      <c r="BZ992" s="6">
        <f t="shared" si="2945"/>
        <v>0</v>
      </c>
      <c r="CA992" s="6">
        <f t="shared" ref="BW992:CL993" si="2946">CA993</f>
        <v>49689</v>
      </c>
      <c r="CB992" s="6">
        <f t="shared" si="2946"/>
        <v>47204</v>
      </c>
      <c r="CC992" s="6">
        <f t="shared" si="2946"/>
        <v>-2194</v>
      </c>
      <c r="CD992" s="6">
        <f t="shared" si="2946"/>
        <v>0</v>
      </c>
      <c r="CE992" s="6">
        <f t="shared" si="2946"/>
        <v>0</v>
      </c>
      <c r="CF992" s="6">
        <f t="shared" si="2946"/>
        <v>-41693</v>
      </c>
      <c r="CG992" s="6">
        <f t="shared" si="2946"/>
        <v>5802</v>
      </c>
      <c r="CH992" s="6">
        <f t="shared" si="2946"/>
        <v>5511</v>
      </c>
      <c r="CI992" s="6">
        <f t="shared" si="2946"/>
        <v>0</v>
      </c>
      <c r="CJ992" s="6">
        <f t="shared" si="2946"/>
        <v>0</v>
      </c>
      <c r="CK992" s="6">
        <f t="shared" si="2946"/>
        <v>0</v>
      </c>
      <c r="CL992" s="6">
        <f t="shared" si="2946"/>
        <v>0</v>
      </c>
      <c r="CM992" s="6">
        <f t="shared" ref="CI992:CP993" si="2947">CM993</f>
        <v>5802</v>
      </c>
      <c r="CN992" s="6">
        <f t="shared" si="2947"/>
        <v>5511</v>
      </c>
      <c r="CO992" s="6">
        <f t="shared" si="2947"/>
        <v>0</v>
      </c>
      <c r="CP992" s="6">
        <f t="shared" si="2947"/>
        <v>0</v>
      </c>
      <c r="CQ992" s="32">
        <f t="shared" si="2874"/>
        <v>0</v>
      </c>
      <c r="CR992" s="32">
        <f t="shared" si="2884"/>
        <v>0</v>
      </c>
    </row>
    <row r="993" spans="1:96" s="43" customFormat="1" ht="33">
      <c r="A993" s="17" t="s">
        <v>162</v>
      </c>
      <c r="B993" s="31">
        <v>914</v>
      </c>
      <c r="C993" s="18" t="s">
        <v>289</v>
      </c>
      <c r="D993" s="18" t="s">
        <v>107</v>
      </c>
      <c r="E993" s="32" t="s">
        <v>539</v>
      </c>
      <c r="F993" s="18" t="s">
        <v>163</v>
      </c>
      <c r="G993" s="6">
        <f t="shared" si="2941"/>
        <v>0</v>
      </c>
      <c r="H993" s="6">
        <f t="shared" si="2941"/>
        <v>0</v>
      </c>
      <c r="I993" s="6">
        <f t="shared" si="2941"/>
        <v>0</v>
      </c>
      <c r="J993" s="6">
        <f t="shared" si="2941"/>
        <v>0</v>
      </c>
      <c r="K993" s="6">
        <f t="shared" si="2941"/>
        <v>0</v>
      </c>
      <c r="L993" s="6">
        <f t="shared" si="2941"/>
        <v>0</v>
      </c>
      <c r="M993" s="6">
        <f t="shared" si="2941"/>
        <v>0</v>
      </c>
      <c r="N993" s="6">
        <f t="shared" si="2941"/>
        <v>0</v>
      </c>
      <c r="O993" s="6">
        <f t="shared" si="2941"/>
        <v>0</v>
      </c>
      <c r="P993" s="6">
        <f t="shared" si="2941"/>
        <v>0</v>
      </c>
      <c r="Q993" s="6">
        <f t="shared" si="2941"/>
        <v>0</v>
      </c>
      <c r="R993" s="6">
        <f t="shared" si="2941"/>
        <v>0</v>
      </c>
      <c r="S993" s="6">
        <f t="shared" si="2941"/>
        <v>0</v>
      </c>
      <c r="T993" s="6">
        <f t="shared" si="2941"/>
        <v>0</v>
      </c>
      <c r="U993" s="6">
        <f t="shared" si="2942"/>
        <v>0</v>
      </c>
      <c r="V993" s="6">
        <f t="shared" si="2942"/>
        <v>2485</v>
      </c>
      <c r="W993" s="6">
        <f t="shared" si="2942"/>
        <v>0</v>
      </c>
      <c r="X993" s="6">
        <f t="shared" si="2942"/>
        <v>47204</v>
      </c>
      <c r="Y993" s="6">
        <f t="shared" si="2942"/>
        <v>49689</v>
      </c>
      <c r="Z993" s="6">
        <f t="shared" si="2942"/>
        <v>47204</v>
      </c>
      <c r="AA993" s="6">
        <f t="shared" si="2942"/>
        <v>0</v>
      </c>
      <c r="AB993" s="6">
        <f t="shared" si="2942"/>
        <v>0</v>
      </c>
      <c r="AC993" s="6">
        <f t="shared" si="2942"/>
        <v>0</v>
      </c>
      <c r="AD993" s="6">
        <f t="shared" si="2942"/>
        <v>0</v>
      </c>
      <c r="AE993" s="6">
        <f t="shared" si="2942"/>
        <v>49689</v>
      </c>
      <c r="AF993" s="6">
        <f t="shared" si="2942"/>
        <v>47204</v>
      </c>
      <c r="AG993" s="6">
        <f t="shared" si="2943"/>
        <v>0</v>
      </c>
      <c r="AH993" s="6">
        <f t="shared" si="2943"/>
        <v>0</v>
      </c>
      <c r="AI993" s="6">
        <f t="shared" si="2943"/>
        <v>0</v>
      </c>
      <c r="AJ993" s="6">
        <f t="shared" si="2943"/>
        <v>0</v>
      </c>
      <c r="AK993" s="6">
        <f t="shared" si="2943"/>
        <v>49689</v>
      </c>
      <c r="AL993" s="6">
        <f t="shared" si="2943"/>
        <v>47204</v>
      </c>
      <c r="AM993" s="6">
        <f t="shared" si="2943"/>
        <v>0</v>
      </c>
      <c r="AN993" s="6">
        <f t="shared" si="2943"/>
        <v>0</v>
      </c>
      <c r="AO993" s="6">
        <f t="shared" si="2943"/>
        <v>0</v>
      </c>
      <c r="AP993" s="6">
        <f t="shared" si="2943"/>
        <v>0</v>
      </c>
      <c r="AQ993" s="6">
        <f t="shared" si="2943"/>
        <v>49689</v>
      </c>
      <c r="AR993" s="6">
        <f t="shared" si="2943"/>
        <v>47204</v>
      </c>
      <c r="AS993" s="6">
        <f t="shared" si="2943"/>
        <v>0</v>
      </c>
      <c r="AT993" s="6">
        <f t="shared" si="2943"/>
        <v>0</v>
      </c>
      <c r="AU993" s="6">
        <f t="shared" si="2943"/>
        <v>0</v>
      </c>
      <c r="AV993" s="6">
        <f t="shared" si="2943"/>
        <v>0</v>
      </c>
      <c r="AW993" s="6">
        <f t="shared" si="2943"/>
        <v>49689</v>
      </c>
      <c r="AX993" s="6">
        <f t="shared" si="2943"/>
        <v>47204</v>
      </c>
      <c r="AY993" s="6">
        <f t="shared" si="2944"/>
        <v>0</v>
      </c>
      <c r="AZ993" s="6">
        <f t="shared" si="2944"/>
        <v>0</v>
      </c>
      <c r="BA993" s="6">
        <f t="shared" si="2944"/>
        <v>0</v>
      </c>
      <c r="BB993" s="6">
        <f t="shared" si="2944"/>
        <v>0</v>
      </c>
      <c r="BC993" s="6">
        <f t="shared" si="2944"/>
        <v>49689</v>
      </c>
      <c r="BD993" s="6">
        <f t="shared" si="2944"/>
        <v>47204</v>
      </c>
      <c r="BE993" s="6">
        <f t="shared" si="2944"/>
        <v>0</v>
      </c>
      <c r="BF993" s="6">
        <f t="shared" si="2944"/>
        <v>0</v>
      </c>
      <c r="BG993" s="6">
        <f t="shared" si="2944"/>
        <v>0</v>
      </c>
      <c r="BH993" s="6">
        <f t="shared" si="2944"/>
        <v>0</v>
      </c>
      <c r="BI993" s="6">
        <f t="shared" si="2944"/>
        <v>49689</v>
      </c>
      <c r="BJ993" s="6">
        <f t="shared" si="2944"/>
        <v>47204</v>
      </c>
      <c r="BK993" s="6">
        <f t="shared" si="2945"/>
        <v>0</v>
      </c>
      <c r="BL993" s="6">
        <f t="shared" si="2945"/>
        <v>0</v>
      </c>
      <c r="BM993" s="6">
        <f t="shared" si="2945"/>
        <v>0</v>
      </c>
      <c r="BN993" s="6">
        <f t="shared" si="2945"/>
        <v>0</v>
      </c>
      <c r="BO993" s="6">
        <f t="shared" si="2945"/>
        <v>49689</v>
      </c>
      <c r="BP993" s="6">
        <f t="shared" si="2945"/>
        <v>47204</v>
      </c>
      <c r="BQ993" s="6">
        <f t="shared" si="2945"/>
        <v>0</v>
      </c>
      <c r="BR993" s="6">
        <f t="shared" si="2945"/>
        <v>0</v>
      </c>
      <c r="BS993" s="6">
        <f t="shared" si="2945"/>
        <v>0</v>
      </c>
      <c r="BT993" s="6">
        <f t="shared" si="2945"/>
        <v>0</v>
      </c>
      <c r="BU993" s="6">
        <f t="shared" si="2945"/>
        <v>49689</v>
      </c>
      <c r="BV993" s="6">
        <f t="shared" si="2945"/>
        <v>47204</v>
      </c>
      <c r="BW993" s="6">
        <f t="shared" si="2946"/>
        <v>0</v>
      </c>
      <c r="BX993" s="6">
        <f t="shared" si="2946"/>
        <v>0</v>
      </c>
      <c r="BY993" s="6">
        <f t="shared" si="2946"/>
        <v>0</v>
      </c>
      <c r="BZ993" s="6">
        <f t="shared" si="2946"/>
        <v>0</v>
      </c>
      <c r="CA993" s="6">
        <f t="shared" si="2946"/>
        <v>49689</v>
      </c>
      <c r="CB993" s="6">
        <f t="shared" si="2946"/>
        <v>47204</v>
      </c>
      <c r="CC993" s="6">
        <f t="shared" si="2946"/>
        <v>-2194</v>
      </c>
      <c r="CD993" s="6">
        <f t="shared" si="2946"/>
        <v>0</v>
      </c>
      <c r="CE993" s="6">
        <f t="shared" si="2946"/>
        <v>0</v>
      </c>
      <c r="CF993" s="6">
        <f t="shared" si="2946"/>
        <v>-41693</v>
      </c>
      <c r="CG993" s="6">
        <f t="shared" si="2946"/>
        <v>5802</v>
      </c>
      <c r="CH993" s="6">
        <f t="shared" si="2946"/>
        <v>5511</v>
      </c>
      <c r="CI993" s="6">
        <f t="shared" si="2947"/>
        <v>0</v>
      </c>
      <c r="CJ993" s="6">
        <f t="shared" si="2947"/>
        <v>0</v>
      </c>
      <c r="CK993" s="6">
        <f t="shared" si="2947"/>
        <v>0</v>
      </c>
      <c r="CL993" s="6">
        <f t="shared" si="2947"/>
        <v>0</v>
      </c>
      <c r="CM993" s="6">
        <f t="shared" si="2947"/>
        <v>5802</v>
      </c>
      <c r="CN993" s="6">
        <f t="shared" si="2947"/>
        <v>5511</v>
      </c>
      <c r="CO993" s="6">
        <f t="shared" si="2947"/>
        <v>0</v>
      </c>
      <c r="CP993" s="6">
        <f t="shared" si="2947"/>
        <v>0</v>
      </c>
      <c r="CQ993" s="32">
        <f t="shared" si="2874"/>
        <v>0</v>
      </c>
      <c r="CR993" s="32">
        <f t="shared" si="2884"/>
        <v>0</v>
      </c>
    </row>
    <row r="994" spans="1:96" s="43" customFormat="1" ht="21" customHeight="1">
      <c r="A994" s="17" t="s">
        <v>151</v>
      </c>
      <c r="B994" s="31">
        <v>914</v>
      </c>
      <c r="C994" s="18" t="s">
        <v>289</v>
      </c>
      <c r="D994" s="18" t="s">
        <v>107</v>
      </c>
      <c r="E994" s="32" t="s">
        <v>539</v>
      </c>
      <c r="F994" s="18" t="s">
        <v>164</v>
      </c>
      <c r="G994" s="48"/>
      <c r="H994" s="48"/>
      <c r="I994" s="48"/>
      <c r="J994" s="48"/>
      <c r="K994" s="48"/>
      <c r="L994" s="48"/>
      <c r="M994" s="48"/>
      <c r="N994" s="48"/>
      <c r="O994" s="48"/>
      <c r="P994" s="48"/>
      <c r="Q994" s="48"/>
      <c r="R994" s="48"/>
      <c r="S994" s="48"/>
      <c r="T994" s="48"/>
      <c r="U994" s="48"/>
      <c r="V994" s="48">
        <v>2485</v>
      </c>
      <c r="W994" s="48"/>
      <c r="X994" s="48">
        <v>47204</v>
      </c>
      <c r="Y994" s="48">
        <f>S994+U994+V994+W994+X994</f>
        <v>49689</v>
      </c>
      <c r="Z994" s="48">
        <f>T994+X994</f>
        <v>47204</v>
      </c>
      <c r="AA994" s="48"/>
      <c r="AB994" s="48"/>
      <c r="AC994" s="48"/>
      <c r="AD994" s="48"/>
      <c r="AE994" s="48">
        <f>Y994+AA994+AB994+AC994+AD994</f>
        <v>49689</v>
      </c>
      <c r="AF994" s="48">
        <f>Z994+AD994</f>
        <v>47204</v>
      </c>
      <c r="AG994" s="48"/>
      <c r="AH994" s="48"/>
      <c r="AI994" s="48"/>
      <c r="AJ994" s="48"/>
      <c r="AK994" s="48">
        <f>AE994+AG994+AH994+AI994+AJ994</f>
        <v>49689</v>
      </c>
      <c r="AL994" s="48">
        <f>AF994+AJ994</f>
        <v>47204</v>
      </c>
      <c r="AM994" s="48"/>
      <c r="AN994" s="48"/>
      <c r="AO994" s="48"/>
      <c r="AP994" s="48"/>
      <c r="AQ994" s="48">
        <f>AK994+AM994+AN994+AO994+AP994</f>
        <v>49689</v>
      </c>
      <c r="AR994" s="48">
        <f>AL994+AP994</f>
        <v>47204</v>
      </c>
      <c r="AS994" s="48"/>
      <c r="AT994" s="48"/>
      <c r="AU994" s="48"/>
      <c r="AV994" s="48"/>
      <c r="AW994" s="48">
        <f>AQ994+AS994+AT994+AU994+AV994</f>
        <v>49689</v>
      </c>
      <c r="AX994" s="48">
        <f>AR994+AV994</f>
        <v>47204</v>
      </c>
      <c r="AY994" s="48"/>
      <c r="AZ994" s="48"/>
      <c r="BA994" s="48"/>
      <c r="BB994" s="48"/>
      <c r="BC994" s="48">
        <f>AW994+AY994+AZ994+BA994+BB994</f>
        <v>49689</v>
      </c>
      <c r="BD994" s="48">
        <f>AX994+BB994</f>
        <v>47204</v>
      </c>
      <c r="BE994" s="48"/>
      <c r="BF994" s="48"/>
      <c r="BG994" s="48"/>
      <c r="BH994" s="48"/>
      <c r="BI994" s="48">
        <f>BC994+BE994+BF994+BG994+BH994</f>
        <v>49689</v>
      </c>
      <c r="BJ994" s="48">
        <f>BD994+BH994</f>
        <v>47204</v>
      </c>
      <c r="BK994" s="48"/>
      <c r="BL994" s="48"/>
      <c r="BM994" s="48"/>
      <c r="BN994" s="48"/>
      <c r="BO994" s="48">
        <f>BI994+BK994+BL994+BM994+BN994</f>
        <v>49689</v>
      </c>
      <c r="BP994" s="48">
        <f>BJ994+BN994</f>
        <v>47204</v>
      </c>
      <c r="BQ994" s="48"/>
      <c r="BR994" s="48"/>
      <c r="BS994" s="48"/>
      <c r="BT994" s="48"/>
      <c r="BU994" s="48">
        <f>BO994+BQ994+BR994+BS994+BT994</f>
        <v>49689</v>
      </c>
      <c r="BV994" s="48">
        <f>BP994+BT994</f>
        <v>47204</v>
      </c>
      <c r="BW994" s="48"/>
      <c r="BX994" s="48"/>
      <c r="BY994" s="48"/>
      <c r="BZ994" s="48"/>
      <c r="CA994" s="48">
        <f>BU994+BW994+BX994+BY994+BZ994</f>
        <v>49689</v>
      </c>
      <c r="CB994" s="48">
        <f>BV994+BZ994</f>
        <v>47204</v>
      </c>
      <c r="CC994" s="48">
        <v>-2194</v>
      </c>
      <c r="CD994" s="48"/>
      <c r="CE994" s="48"/>
      <c r="CF994" s="48">
        <v>-41693</v>
      </c>
      <c r="CG994" s="48">
        <f>CA994+CC994+CD994+CE994+CF994</f>
        <v>5802</v>
      </c>
      <c r="CH994" s="48">
        <f>CB994+CF994</f>
        <v>5511</v>
      </c>
      <c r="CI994" s="48"/>
      <c r="CJ994" s="48"/>
      <c r="CK994" s="48"/>
      <c r="CL994" s="48"/>
      <c r="CM994" s="48">
        <f>CG994+CI994+CJ994+CK994+CL994</f>
        <v>5802</v>
      </c>
      <c r="CN994" s="48">
        <f>CH994+CL994</f>
        <v>5511</v>
      </c>
      <c r="CO994" s="48"/>
      <c r="CP994" s="48"/>
      <c r="CQ994" s="116">
        <f t="shared" si="2874"/>
        <v>0</v>
      </c>
      <c r="CR994" s="116">
        <f t="shared" si="2884"/>
        <v>0</v>
      </c>
    </row>
    <row r="995" spans="1:96" s="43" customFormat="1" ht="33" hidden="1">
      <c r="A995" s="20" t="s">
        <v>708</v>
      </c>
      <c r="B995" s="31">
        <v>914</v>
      </c>
      <c r="C995" s="18" t="s">
        <v>289</v>
      </c>
      <c r="D995" s="18" t="s">
        <v>107</v>
      </c>
      <c r="E995" s="32" t="s">
        <v>690</v>
      </c>
      <c r="F995" s="18"/>
      <c r="G995" s="6">
        <f t="shared" ref="G995:V996" si="2948">G996</f>
        <v>0</v>
      </c>
      <c r="H995" s="6">
        <f t="shared" si="2948"/>
        <v>0</v>
      </c>
      <c r="I995" s="6">
        <f t="shared" si="2948"/>
        <v>0</v>
      </c>
      <c r="J995" s="6">
        <f t="shared" si="2948"/>
        <v>0</v>
      </c>
      <c r="K995" s="6">
        <f t="shared" si="2948"/>
        <v>0</v>
      </c>
      <c r="L995" s="6">
        <f t="shared" si="2948"/>
        <v>0</v>
      </c>
      <c r="M995" s="6">
        <f t="shared" si="2948"/>
        <v>0</v>
      </c>
      <c r="N995" s="6">
        <f t="shared" si="2948"/>
        <v>0</v>
      </c>
      <c r="O995" s="6">
        <f t="shared" si="2948"/>
        <v>0</v>
      </c>
      <c r="P995" s="6">
        <f t="shared" si="2948"/>
        <v>0</v>
      </c>
      <c r="Q995" s="6">
        <f t="shared" si="2948"/>
        <v>0</v>
      </c>
      <c r="R995" s="6">
        <f t="shared" si="2948"/>
        <v>0</v>
      </c>
      <c r="S995" s="6">
        <f t="shared" si="2948"/>
        <v>0</v>
      </c>
      <c r="T995" s="6">
        <f t="shared" si="2948"/>
        <v>0</v>
      </c>
      <c r="U995" s="6">
        <f t="shared" si="2948"/>
        <v>0</v>
      </c>
      <c r="V995" s="6">
        <f t="shared" si="2948"/>
        <v>0</v>
      </c>
      <c r="W995" s="6">
        <f t="shared" ref="U995:AJ996" si="2949">W996</f>
        <v>0</v>
      </c>
      <c r="X995" s="6">
        <f t="shared" si="2949"/>
        <v>0</v>
      </c>
      <c r="Y995" s="6">
        <f t="shared" si="2949"/>
        <v>0</v>
      </c>
      <c r="Z995" s="6">
        <f t="shared" si="2949"/>
        <v>0</v>
      </c>
      <c r="AA995" s="6">
        <f t="shared" si="2949"/>
        <v>0</v>
      </c>
      <c r="AB995" s="6">
        <f t="shared" si="2949"/>
        <v>0</v>
      </c>
      <c r="AC995" s="6">
        <f t="shared" si="2949"/>
        <v>0</v>
      </c>
      <c r="AD995" s="6">
        <f t="shared" si="2949"/>
        <v>0</v>
      </c>
      <c r="AE995" s="6">
        <f t="shared" si="2949"/>
        <v>0</v>
      </c>
      <c r="AF995" s="6">
        <f t="shared" si="2949"/>
        <v>0</v>
      </c>
      <c r="AG995" s="6">
        <f t="shared" si="2949"/>
        <v>0</v>
      </c>
      <c r="AH995" s="6">
        <f t="shared" si="2949"/>
        <v>0</v>
      </c>
      <c r="AI995" s="6">
        <f t="shared" si="2949"/>
        <v>0</v>
      </c>
      <c r="AJ995" s="6">
        <f t="shared" si="2949"/>
        <v>0</v>
      </c>
      <c r="AK995" s="6">
        <f t="shared" ref="AG995:AY996" si="2950">AK996</f>
        <v>0</v>
      </c>
      <c r="AL995" s="6">
        <f t="shared" si="2950"/>
        <v>0</v>
      </c>
      <c r="AM995" s="6">
        <f t="shared" si="2950"/>
        <v>0</v>
      </c>
      <c r="AN995" s="6">
        <f t="shared" si="2950"/>
        <v>0</v>
      </c>
      <c r="AO995" s="6">
        <f t="shared" si="2950"/>
        <v>0</v>
      </c>
      <c r="AP995" s="6">
        <f t="shared" si="2950"/>
        <v>0</v>
      </c>
      <c r="AQ995" s="6">
        <f t="shared" si="2950"/>
        <v>0</v>
      </c>
      <c r="AR995" s="6">
        <f t="shared" si="2950"/>
        <v>0</v>
      </c>
      <c r="AS995" s="6">
        <f t="shared" si="2950"/>
        <v>0</v>
      </c>
      <c r="AT995" s="6">
        <f t="shared" si="2950"/>
        <v>0</v>
      </c>
      <c r="AU995" s="6">
        <f t="shared" si="2950"/>
        <v>0</v>
      </c>
      <c r="AV995" s="6">
        <f t="shared" si="2950"/>
        <v>0</v>
      </c>
      <c r="AW995" s="6">
        <f t="shared" si="2950"/>
        <v>0</v>
      </c>
      <c r="AX995" s="6">
        <f t="shared" si="2950"/>
        <v>0</v>
      </c>
      <c r="AY995" s="6">
        <f t="shared" si="2950"/>
        <v>0</v>
      </c>
      <c r="AZ995" s="6">
        <f t="shared" ref="AY995:BN996" si="2951">AZ996</f>
        <v>0</v>
      </c>
      <c r="BA995" s="6">
        <f t="shared" si="2951"/>
        <v>0</v>
      </c>
      <c r="BB995" s="6">
        <f t="shared" si="2951"/>
        <v>0</v>
      </c>
      <c r="BC995" s="6">
        <f t="shared" si="2951"/>
        <v>0</v>
      </c>
      <c r="BD995" s="6">
        <f t="shared" si="2951"/>
        <v>0</v>
      </c>
      <c r="BE995" s="6">
        <f t="shared" si="2951"/>
        <v>0</v>
      </c>
      <c r="BF995" s="6">
        <f t="shared" si="2951"/>
        <v>0</v>
      </c>
      <c r="BG995" s="6">
        <f t="shared" si="2951"/>
        <v>0</v>
      </c>
      <c r="BH995" s="6">
        <f t="shared" si="2951"/>
        <v>0</v>
      </c>
      <c r="BI995" s="6">
        <f t="shared" si="2951"/>
        <v>0</v>
      </c>
      <c r="BJ995" s="6">
        <f t="shared" si="2951"/>
        <v>0</v>
      </c>
      <c r="BK995" s="6">
        <f t="shared" si="2951"/>
        <v>0</v>
      </c>
      <c r="BL995" s="6">
        <f t="shared" si="2951"/>
        <v>0</v>
      </c>
      <c r="BM995" s="6">
        <f t="shared" si="2951"/>
        <v>0</v>
      </c>
      <c r="BN995" s="6">
        <f t="shared" si="2951"/>
        <v>0</v>
      </c>
      <c r="BO995" s="6">
        <f t="shared" ref="BK995:BZ996" si="2952">BO996</f>
        <v>0</v>
      </c>
      <c r="BP995" s="6">
        <f t="shared" si="2952"/>
        <v>0</v>
      </c>
      <c r="BQ995" s="6">
        <f t="shared" si="2952"/>
        <v>0</v>
      </c>
      <c r="BR995" s="6">
        <f t="shared" si="2952"/>
        <v>0</v>
      </c>
      <c r="BS995" s="6">
        <f t="shared" si="2952"/>
        <v>0</v>
      </c>
      <c r="BT995" s="6">
        <f t="shared" si="2952"/>
        <v>0</v>
      </c>
      <c r="BU995" s="6">
        <f t="shared" si="2952"/>
        <v>0</v>
      </c>
      <c r="BV995" s="6">
        <f t="shared" si="2952"/>
        <v>0</v>
      </c>
      <c r="BW995" s="6">
        <f t="shared" si="2952"/>
        <v>0</v>
      </c>
      <c r="BX995" s="6">
        <f t="shared" si="2952"/>
        <v>0</v>
      </c>
      <c r="BY995" s="6">
        <f t="shared" si="2952"/>
        <v>0</v>
      </c>
      <c r="BZ995" s="6">
        <f t="shared" si="2952"/>
        <v>0</v>
      </c>
      <c r="CA995" s="6">
        <f t="shared" ref="BW995:CL996" si="2953">CA996</f>
        <v>0</v>
      </c>
      <c r="CB995" s="6">
        <f t="shared" si="2953"/>
        <v>0</v>
      </c>
      <c r="CC995" s="6">
        <f t="shared" si="2953"/>
        <v>0</v>
      </c>
      <c r="CD995" s="6">
        <f t="shared" si="2953"/>
        <v>0</v>
      </c>
      <c r="CE995" s="6">
        <f t="shared" si="2953"/>
        <v>0</v>
      </c>
      <c r="CF995" s="6">
        <f t="shared" si="2953"/>
        <v>0</v>
      </c>
      <c r="CG995" s="6">
        <f t="shared" si="2953"/>
        <v>0</v>
      </c>
      <c r="CH995" s="6">
        <f t="shared" si="2953"/>
        <v>0</v>
      </c>
      <c r="CI995" s="6">
        <f t="shared" si="2953"/>
        <v>0</v>
      </c>
      <c r="CJ995" s="6">
        <f t="shared" si="2953"/>
        <v>0</v>
      </c>
      <c r="CK995" s="6">
        <f t="shared" si="2953"/>
        <v>0</v>
      </c>
      <c r="CL995" s="6">
        <f t="shared" si="2953"/>
        <v>0</v>
      </c>
      <c r="CM995" s="6">
        <f t="shared" ref="CI995:CP996" si="2954">CM996</f>
        <v>0</v>
      </c>
      <c r="CN995" s="6">
        <f t="shared" si="2954"/>
        <v>0</v>
      </c>
      <c r="CO995" s="6">
        <f t="shared" si="2954"/>
        <v>0</v>
      </c>
      <c r="CP995" s="6">
        <f t="shared" si="2954"/>
        <v>0</v>
      </c>
      <c r="CQ995" s="32" t="e">
        <f t="shared" si="2874"/>
        <v>#DIV/0!</v>
      </c>
      <c r="CR995" s="32" t="e">
        <f t="shared" si="2884"/>
        <v>#DIV/0!</v>
      </c>
    </row>
    <row r="996" spans="1:96" s="43" customFormat="1" ht="33" hidden="1">
      <c r="A996" s="17" t="s">
        <v>162</v>
      </c>
      <c r="B996" s="31">
        <v>914</v>
      </c>
      <c r="C996" s="18" t="s">
        <v>289</v>
      </c>
      <c r="D996" s="18" t="s">
        <v>107</v>
      </c>
      <c r="E996" s="32" t="s">
        <v>690</v>
      </c>
      <c r="F996" s="18" t="s">
        <v>163</v>
      </c>
      <c r="G996" s="6">
        <f t="shared" si="2948"/>
        <v>0</v>
      </c>
      <c r="H996" s="6">
        <f t="shared" si="2948"/>
        <v>0</v>
      </c>
      <c r="I996" s="6">
        <f t="shared" si="2948"/>
        <v>0</v>
      </c>
      <c r="J996" s="6">
        <f t="shared" si="2948"/>
        <v>0</v>
      </c>
      <c r="K996" s="6">
        <f t="shared" si="2948"/>
        <v>0</v>
      </c>
      <c r="L996" s="6">
        <f t="shared" si="2948"/>
        <v>0</v>
      </c>
      <c r="M996" s="6">
        <f t="shared" si="2948"/>
        <v>0</v>
      </c>
      <c r="N996" s="6">
        <f t="shared" si="2948"/>
        <v>0</v>
      </c>
      <c r="O996" s="6">
        <f t="shared" si="2948"/>
        <v>0</v>
      </c>
      <c r="P996" s="6">
        <f t="shared" si="2948"/>
        <v>0</v>
      </c>
      <c r="Q996" s="6">
        <f t="shared" si="2948"/>
        <v>0</v>
      </c>
      <c r="R996" s="6">
        <f t="shared" si="2948"/>
        <v>0</v>
      </c>
      <c r="S996" s="6">
        <f t="shared" si="2948"/>
        <v>0</v>
      </c>
      <c r="T996" s="6">
        <f t="shared" si="2948"/>
        <v>0</v>
      </c>
      <c r="U996" s="6">
        <f t="shared" si="2949"/>
        <v>0</v>
      </c>
      <c r="V996" s="6">
        <f t="shared" si="2949"/>
        <v>0</v>
      </c>
      <c r="W996" s="6">
        <f t="shared" si="2949"/>
        <v>0</v>
      </c>
      <c r="X996" s="6">
        <f t="shared" si="2949"/>
        <v>0</v>
      </c>
      <c r="Y996" s="6">
        <f t="shared" si="2949"/>
        <v>0</v>
      </c>
      <c r="Z996" s="6">
        <f t="shared" si="2949"/>
        <v>0</v>
      </c>
      <c r="AA996" s="6">
        <f t="shared" si="2949"/>
        <v>0</v>
      </c>
      <c r="AB996" s="6">
        <f t="shared" si="2949"/>
        <v>0</v>
      </c>
      <c r="AC996" s="6">
        <f t="shared" si="2949"/>
        <v>0</v>
      </c>
      <c r="AD996" s="6">
        <f t="shared" si="2949"/>
        <v>0</v>
      </c>
      <c r="AE996" s="6">
        <f t="shared" si="2949"/>
        <v>0</v>
      </c>
      <c r="AF996" s="6">
        <f t="shared" si="2949"/>
        <v>0</v>
      </c>
      <c r="AG996" s="6">
        <f t="shared" si="2950"/>
        <v>0</v>
      </c>
      <c r="AH996" s="6">
        <f t="shared" si="2950"/>
        <v>0</v>
      </c>
      <c r="AI996" s="6">
        <f t="shared" si="2950"/>
        <v>0</v>
      </c>
      <c r="AJ996" s="6">
        <f t="shared" si="2950"/>
        <v>0</v>
      </c>
      <c r="AK996" s="6">
        <f t="shared" si="2950"/>
        <v>0</v>
      </c>
      <c r="AL996" s="6">
        <f t="shared" si="2950"/>
        <v>0</v>
      </c>
      <c r="AM996" s="6">
        <f t="shared" si="2950"/>
        <v>0</v>
      </c>
      <c r="AN996" s="6">
        <f t="shared" si="2950"/>
        <v>0</v>
      </c>
      <c r="AO996" s="6">
        <f t="shared" si="2950"/>
        <v>0</v>
      </c>
      <c r="AP996" s="6">
        <f t="shared" si="2950"/>
        <v>0</v>
      </c>
      <c r="AQ996" s="6">
        <f t="shared" si="2950"/>
        <v>0</v>
      </c>
      <c r="AR996" s="6">
        <f t="shared" si="2950"/>
        <v>0</v>
      </c>
      <c r="AS996" s="6">
        <f t="shared" si="2950"/>
        <v>0</v>
      </c>
      <c r="AT996" s="6">
        <f t="shared" si="2950"/>
        <v>0</v>
      </c>
      <c r="AU996" s="6">
        <f t="shared" si="2950"/>
        <v>0</v>
      </c>
      <c r="AV996" s="6">
        <f t="shared" si="2950"/>
        <v>0</v>
      </c>
      <c r="AW996" s="6">
        <f t="shared" si="2950"/>
        <v>0</v>
      </c>
      <c r="AX996" s="6">
        <f t="shared" si="2950"/>
        <v>0</v>
      </c>
      <c r="AY996" s="6">
        <f t="shared" si="2951"/>
        <v>0</v>
      </c>
      <c r="AZ996" s="6">
        <f t="shared" si="2951"/>
        <v>0</v>
      </c>
      <c r="BA996" s="6">
        <f t="shared" si="2951"/>
        <v>0</v>
      </c>
      <c r="BB996" s="6">
        <f t="shared" si="2951"/>
        <v>0</v>
      </c>
      <c r="BC996" s="6">
        <f t="shared" si="2951"/>
        <v>0</v>
      </c>
      <c r="BD996" s="6">
        <f t="shared" si="2951"/>
        <v>0</v>
      </c>
      <c r="BE996" s="6">
        <f t="shared" si="2951"/>
        <v>0</v>
      </c>
      <c r="BF996" s="6">
        <f t="shared" si="2951"/>
        <v>0</v>
      </c>
      <c r="BG996" s="6">
        <f t="shared" si="2951"/>
        <v>0</v>
      </c>
      <c r="BH996" s="6">
        <f t="shared" si="2951"/>
        <v>0</v>
      </c>
      <c r="BI996" s="6">
        <f t="shared" si="2951"/>
        <v>0</v>
      </c>
      <c r="BJ996" s="6">
        <f t="shared" si="2951"/>
        <v>0</v>
      </c>
      <c r="BK996" s="6">
        <f t="shared" si="2952"/>
        <v>0</v>
      </c>
      <c r="BL996" s="6">
        <f t="shared" si="2952"/>
        <v>0</v>
      </c>
      <c r="BM996" s="6">
        <f t="shared" si="2952"/>
        <v>0</v>
      </c>
      <c r="BN996" s="6">
        <f t="shared" si="2952"/>
        <v>0</v>
      </c>
      <c r="BO996" s="6">
        <f t="shared" si="2952"/>
        <v>0</v>
      </c>
      <c r="BP996" s="6">
        <f t="shared" si="2952"/>
        <v>0</v>
      </c>
      <c r="BQ996" s="6">
        <f t="shared" si="2952"/>
        <v>0</v>
      </c>
      <c r="BR996" s="6">
        <f t="shared" si="2952"/>
        <v>0</v>
      </c>
      <c r="BS996" s="6">
        <f t="shared" si="2952"/>
        <v>0</v>
      </c>
      <c r="BT996" s="6">
        <f t="shared" si="2952"/>
        <v>0</v>
      </c>
      <c r="BU996" s="6">
        <f t="shared" si="2952"/>
        <v>0</v>
      </c>
      <c r="BV996" s="6">
        <f t="shared" si="2952"/>
        <v>0</v>
      </c>
      <c r="BW996" s="6">
        <f t="shared" si="2953"/>
        <v>0</v>
      </c>
      <c r="BX996" s="6">
        <f t="shared" si="2953"/>
        <v>0</v>
      </c>
      <c r="BY996" s="6">
        <f t="shared" si="2953"/>
        <v>0</v>
      </c>
      <c r="BZ996" s="6">
        <f t="shared" si="2953"/>
        <v>0</v>
      </c>
      <c r="CA996" s="6">
        <f t="shared" si="2953"/>
        <v>0</v>
      </c>
      <c r="CB996" s="6">
        <f t="shared" si="2953"/>
        <v>0</v>
      </c>
      <c r="CC996" s="6">
        <f t="shared" si="2953"/>
        <v>0</v>
      </c>
      <c r="CD996" s="6">
        <f t="shared" si="2953"/>
        <v>0</v>
      </c>
      <c r="CE996" s="6">
        <f t="shared" si="2953"/>
        <v>0</v>
      </c>
      <c r="CF996" s="6">
        <f t="shared" si="2953"/>
        <v>0</v>
      </c>
      <c r="CG996" s="6">
        <f t="shared" si="2953"/>
        <v>0</v>
      </c>
      <c r="CH996" s="6">
        <f t="shared" si="2953"/>
        <v>0</v>
      </c>
      <c r="CI996" s="6">
        <f t="shared" si="2954"/>
        <v>0</v>
      </c>
      <c r="CJ996" s="6">
        <f t="shared" si="2954"/>
        <v>0</v>
      </c>
      <c r="CK996" s="6">
        <f t="shared" si="2954"/>
        <v>0</v>
      </c>
      <c r="CL996" s="6">
        <f t="shared" si="2954"/>
        <v>0</v>
      </c>
      <c r="CM996" s="6">
        <f t="shared" si="2954"/>
        <v>0</v>
      </c>
      <c r="CN996" s="6">
        <f t="shared" si="2954"/>
        <v>0</v>
      </c>
      <c r="CO996" s="6">
        <f t="shared" si="2954"/>
        <v>0</v>
      </c>
      <c r="CP996" s="6">
        <f t="shared" si="2954"/>
        <v>0</v>
      </c>
      <c r="CQ996" s="32" t="e">
        <f t="shared" si="2874"/>
        <v>#DIV/0!</v>
      </c>
      <c r="CR996" s="32" t="e">
        <f t="shared" si="2884"/>
        <v>#DIV/0!</v>
      </c>
    </row>
    <row r="997" spans="1:96" s="43" customFormat="1" hidden="1">
      <c r="A997" s="17" t="s">
        <v>151</v>
      </c>
      <c r="B997" s="31">
        <v>914</v>
      </c>
      <c r="C997" s="18" t="s">
        <v>289</v>
      </c>
      <c r="D997" s="18" t="s">
        <v>107</v>
      </c>
      <c r="E997" s="32" t="s">
        <v>690</v>
      </c>
      <c r="F997" s="18" t="s">
        <v>164</v>
      </c>
      <c r="G997" s="48"/>
      <c r="H997" s="48"/>
      <c r="I997" s="48"/>
      <c r="J997" s="48"/>
      <c r="K997" s="48"/>
      <c r="L997" s="48"/>
      <c r="M997" s="48"/>
      <c r="N997" s="48"/>
      <c r="O997" s="48"/>
      <c r="P997" s="48"/>
      <c r="Q997" s="48"/>
      <c r="R997" s="48"/>
      <c r="S997" s="48"/>
      <c r="T997" s="48"/>
      <c r="U997" s="48"/>
      <c r="V997" s="48"/>
      <c r="W997" s="48"/>
      <c r="X997" s="48"/>
      <c r="Y997" s="48"/>
      <c r="Z997" s="48"/>
      <c r="AA997" s="48"/>
      <c r="AB997" s="48"/>
      <c r="AC997" s="48"/>
      <c r="AD997" s="48"/>
      <c r="AE997" s="48"/>
      <c r="AF997" s="48"/>
      <c r="AG997" s="48"/>
      <c r="AH997" s="48"/>
      <c r="AI997" s="48"/>
      <c r="AJ997" s="48"/>
      <c r="AK997" s="48"/>
      <c r="AL997" s="48"/>
      <c r="AM997" s="48"/>
      <c r="AN997" s="48"/>
      <c r="AO997" s="48"/>
      <c r="AP997" s="48"/>
      <c r="AQ997" s="48"/>
      <c r="AR997" s="48"/>
      <c r="AS997" s="48"/>
      <c r="AT997" s="48"/>
      <c r="AU997" s="48"/>
      <c r="AV997" s="48"/>
      <c r="AW997" s="48"/>
      <c r="AX997" s="48"/>
      <c r="AY997" s="48"/>
      <c r="AZ997" s="48"/>
      <c r="BA997" s="48"/>
      <c r="BB997" s="48"/>
      <c r="BC997" s="48"/>
      <c r="BD997" s="48"/>
      <c r="BE997" s="48"/>
      <c r="BF997" s="48"/>
      <c r="BG997" s="48"/>
      <c r="BH997" s="48"/>
      <c r="BI997" s="48"/>
      <c r="BJ997" s="48"/>
      <c r="BK997" s="48"/>
      <c r="BL997" s="48"/>
      <c r="BM997" s="48"/>
      <c r="BN997" s="48"/>
      <c r="BO997" s="48"/>
      <c r="BP997" s="48"/>
      <c r="BQ997" s="48"/>
      <c r="BR997" s="48"/>
      <c r="BS997" s="48"/>
      <c r="BT997" s="48"/>
      <c r="BU997" s="48"/>
      <c r="BV997" s="48"/>
      <c r="BW997" s="48"/>
      <c r="BX997" s="48"/>
      <c r="BY997" s="48"/>
      <c r="BZ997" s="48"/>
      <c r="CA997" s="48"/>
      <c r="CB997" s="48"/>
      <c r="CC997" s="48"/>
      <c r="CD997" s="48"/>
      <c r="CE997" s="48"/>
      <c r="CF997" s="48"/>
      <c r="CG997" s="48"/>
      <c r="CH997" s="48"/>
      <c r="CI997" s="48"/>
      <c r="CJ997" s="48"/>
      <c r="CK997" s="48"/>
      <c r="CL997" s="48"/>
      <c r="CM997" s="48"/>
      <c r="CN997" s="48"/>
      <c r="CO997" s="48"/>
      <c r="CP997" s="48"/>
      <c r="CQ997" s="116" t="e">
        <f t="shared" si="2874"/>
        <v>#DIV/0!</v>
      </c>
      <c r="CR997" s="116" t="e">
        <f t="shared" si="2884"/>
        <v>#DIV/0!</v>
      </c>
    </row>
    <row r="998" spans="1:96" s="43" customFormat="1" ht="33" hidden="1">
      <c r="A998" s="20" t="s">
        <v>708</v>
      </c>
      <c r="B998" s="31">
        <v>914</v>
      </c>
      <c r="C998" s="18" t="s">
        <v>289</v>
      </c>
      <c r="D998" s="18" t="s">
        <v>107</v>
      </c>
      <c r="E998" s="32" t="s">
        <v>691</v>
      </c>
      <c r="F998" s="18"/>
      <c r="G998" s="6">
        <f t="shared" ref="G998:V999" si="2955">G999</f>
        <v>0</v>
      </c>
      <c r="H998" s="6">
        <f t="shared" si="2955"/>
        <v>0</v>
      </c>
      <c r="I998" s="6">
        <f t="shared" si="2955"/>
        <v>0</v>
      </c>
      <c r="J998" s="6">
        <f t="shared" si="2955"/>
        <v>0</v>
      </c>
      <c r="K998" s="6">
        <f t="shared" si="2955"/>
        <v>0</v>
      </c>
      <c r="L998" s="6">
        <f t="shared" si="2955"/>
        <v>0</v>
      </c>
      <c r="M998" s="6">
        <f t="shared" si="2955"/>
        <v>0</v>
      </c>
      <c r="N998" s="6">
        <f t="shared" si="2955"/>
        <v>0</v>
      </c>
      <c r="O998" s="6">
        <f t="shared" si="2955"/>
        <v>0</v>
      </c>
      <c r="P998" s="6">
        <f t="shared" si="2955"/>
        <v>0</v>
      </c>
      <c r="Q998" s="6">
        <f t="shared" si="2955"/>
        <v>0</v>
      </c>
      <c r="R998" s="6">
        <f t="shared" si="2955"/>
        <v>0</v>
      </c>
      <c r="S998" s="6">
        <f t="shared" si="2955"/>
        <v>0</v>
      </c>
      <c r="T998" s="6">
        <f t="shared" si="2955"/>
        <v>0</v>
      </c>
      <c r="U998" s="6">
        <f t="shared" si="2955"/>
        <v>0</v>
      </c>
      <c r="V998" s="6">
        <f t="shared" si="2955"/>
        <v>0</v>
      </c>
      <c r="W998" s="6">
        <f t="shared" ref="U998:AJ999" si="2956">W999</f>
        <v>0</v>
      </c>
      <c r="X998" s="6">
        <f t="shared" si="2956"/>
        <v>0</v>
      </c>
      <c r="Y998" s="6">
        <f t="shared" si="2956"/>
        <v>0</v>
      </c>
      <c r="Z998" s="6">
        <f t="shared" si="2956"/>
        <v>0</v>
      </c>
      <c r="AA998" s="6">
        <f t="shared" si="2956"/>
        <v>0</v>
      </c>
      <c r="AB998" s="6">
        <f t="shared" si="2956"/>
        <v>0</v>
      </c>
      <c r="AC998" s="6">
        <f t="shared" si="2956"/>
        <v>0</v>
      </c>
      <c r="AD998" s="6">
        <f t="shared" si="2956"/>
        <v>0</v>
      </c>
      <c r="AE998" s="6">
        <f t="shared" si="2956"/>
        <v>0</v>
      </c>
      <c r="AF998" s="6">
        <f t="shared" si="2956"/>
        <v>0</v>
      </c>
      <c r="AG998" s="6">
        <f t="shared" si="2956"/>
        <v>0</v>
      </c>
      <c r="AH998" s="6">
        <f t="shared" si="2956"/>
        <v>0</v>
      </c>
      <c r="AI998" s="6">
        <f t="shared" si="2956"/>
        <v>0</v>
      </c>
      <c r="AJ998" s="6">
        <f t="shared" si="2956"/>
        <v>0</v>
      </c>
      <c r="AK998" s="6">
        <f t="shared" ref="AG998:AY999" si="2957">AK999</f>
        <v>0</v>
      </c>
      <c r="AL998" s="6">
        <f t="shared" si="2957"/>
        <v>0</v>
      </c>
      <c r="AM998" s="6">
        <f t="shared" si="2957"/>
        <v>0</v>
      </c>
      <c r="AN998" s="6">
        <f t="shared" si="2957"/>
        <v>0</v>
      </c>
      <c r="AO998" s="6">
        <f t="shared" si="2957"/>
        <v>0</v>
      </c>
      <c r="AP998" s="6">
        <f t="shared" si="2957"/>
        <v>0</v>
      </c>
      <c r="AQ998" s="6">
        <f t="shared" si="2957"/>
        <v>0</v>
      </c>
      <c r="AR998" s="6">
        <f t="shared" si="2957"/>
        <v>0</v>
      </c>
      <c r="AS998" s="6">
        <f t="shared" si="2957"/>
        <v>0</v>
      </c>
      <c r="AT998" s="6">
        <f t="shared" si="2957"/>
        <v>0</v>
      </c>
      <c r="AU998" s="6">
        <f t="shared" si="2957"/>
        <v>0</v>
      </c>
      <c r="AV998" s="6">
        <f t="shared" si="2957"/>
        <v>0</v>
      </c>
      <c r="AW998" s="6">
        <f t="shared" si="2957"/>
        <v>0</v>
      </c>
      <c r="AX998" s="6">
        <f t="shared" si="2957"/>
        <v>0</v>
      </c>
      <c r="AY998" s="6">
        <f t="shared" si="2957"/>
        <v>0</v>
      </c>
      <c r="AZ998" s="6">
        <f t="shared" ref="AY998:BN999" si="2958">AZ999</f>
        <v>0</v>
      </c>
      <c r="BA998" s="6">
        <f t="shared" si="2958"/>
        <v>0</v>
      </c>
      <c r="BB998" s="6">
        <f t="shared" si="2958"/>
        <v>0</v>
      </c>
      <c r="BC998" s="6">
        <f t="shared" si="2958"/>
        <v>0</v>
      </c>
      <c r="BD998" s="6">
        <f t="shared" si="2958"/>
        <v>0</v>
      </c>
      <c r="BE998" s="6">
        <f t="shared" si="2958"/>
        <v>0</v>
      </c>
      <c r="BF998" s="6">
        <f t="shared" si="2958"/>
        <v>0</v>
      </c>
      <c r="BG998" s="6">
        <f t="shared" si="2958"/>
        <v>0</v>
      </c>
      <c r="BH998" s="6">
        <f t="shared" si="2958"/>
        <v>0</v>
      </c>
      <c r="BI998" s="6">
        <f t="shared" si="2958"/>
        <v>0</v>
      </c>
      <c r="BJ998" s="6">
        <f t="shared" si="2958"/>
        <v>0</v>
      </c>
      <c r="BK998" s="6">
        <f t="shared" si="2958"/>
        <v>0</v>
      </c>
      <c r="BL998" s="6">
        <f t="shared" si="2958"/>
        <v>0</v>
      </c>
      <c r="BM998" s="6">
        <f t="shared" si="2958"/>
        <v>0</v>
      </c>
      <c r="BN998" s="6">
        <f t="shared" si="2958"/>
        <v>0</v>
      </c>
      <c r="BO998" s="6">
        <f t="shared" ref="BK998:BZ999" si="2959">BO999</f>
        <v>0</v>
      </c>
      <c r="BP998" s="6">
        <f t="shared" si="2959"/>
        <v>0</v>
      </c>
      <c r="BQ998" s="6">
        <f t="shared" si="2959"/>
        <v>0</v>
      </c>
      <c r="BR998" s="6">
        <f t="shared" si="2959"/>
        <v>0</v>
      </c>
      <c r="BS998" s="6">
        <f t="shared" si="2959"/>
        <v>0</v>
      </c>
      <c r="BT998" s="6">
        <f t="shared" si="2959"/>
        <v>0</v>
      </c>
      <c r="BU998" s="6">
        <f t="shared" si="2959"/>
        <v>0</v>
      </c>
      <c r="BV998" s="6">
        <f t="shared" si="2959"/>
        <v>0</v>
      </c>
      <c r="BW998" s="6">
        <f t="shared" si="2959"/>
        <v>0</v>
      </c>
      <c r="BX998" s="6">
        <f t="shared" si="2959"/>
        <v>0</v>
      </c>
      <c r="BY998" s="6">
        <f t="shared" si="2959"/>
        <v>0</v>
      </c>
      <c r="BZ998" s="6">
        <f t="shared" si="2959"/>
        <v>0</v>
      </c>
      <c r="CA998" s="6">
        <f t="shared" ref="BW998:CL999" si="2960">CA999</f>
        <v>0</v>
      </c>
      <c r="CB998" s="6">
        <f t="shared" si="2960"/>
        <v>0</v>
      </c>
      <c r="CC998" s="6">
        <f t="shared" si="2960"/>
        <v>0</v>
      </c>
      <c r="CD998" s="6">
        <f t="shared" si="2960"/>
        <v>0</v>
      </c>
      <c r="CE998" s="6">
        <f t="shared" si="2960"/>
        <v>0</v>
      </c>
      <c r="CF998" s="6">
        <f t="shared" si="2960"/>
        <v>0</v>
      </c>
      <c r="CG998" s="6">
        <f t="shared" si="2960"/>
        <v>0</v>
      </c>
      <c r="CH998" s="6">
        <f t="shared" si="2960"/>
        <v>0</v>
      </c>
      <c r="CI998" s="6">
        <f t="shared" si="2960"/>
        <v>0</v>
      </c>
      <c r="CJ998" s="6">
        <f t="shared" si="2960"/>
        <v>0</v>
      </c>
      <c r="CK998" s="6">
        <f t="shared" si="2960"/>
        <v>0</v>
      </c>
      <c r="CL998" s="6">
        <f t="shared" si="2960"/>
        <v>0</v>
      </c>
      <c r="CM998" s="6">
        <f t="shared" ref="CI998:CP999" si="2961">CM999</f>
        <v>0</v>
      </c>
      <c r="CN998" s="6">
        <f t="shared" si="2961"/>
        <v>0</v>
      </c>
      <c r="CO998" s="6">
        <f t="shared" si="2961"/>
        <v>0</v>
      </c>
      <c r="CP998" s="6">
        <f t="shared" si="2961"/>
        <v>0</v>
      </c>
      <c r="CQ998" s="32" t="e">
        <f t="shared" si="2874"/>
        <v>#DIV/0!</v>
      </c>
      <c r="CR998" s="32" t="e">
        <f t="shared" si="2884"/>
        <v>#DIV/0!</v>
      </c>
    </row>
    <row r="999" spans="1:96" s="43" customFormat="1" ht="33" hidden="1">
      <c r="A999" s="17" t="s">
        <v>162</v>
      </c>
      <c r="B999" s="31">
        <v>914</v>
      </c>
      <c r="C999" s="18" t="s">
        <v>289</v>
      </c>
      <c r="D999" s="18" t="s">
        <v>107</v>
      </c>
      <c r="E999" s="32" t="s">
        <v>691</v>
      </c>
      <c r="F999" s="18" t="s">
        <v>163</v>
      </c>
      <c r="G999" s="6">
        <f t="shared" si="2955"/>
        <v>0</v>
      </c>
      <c r="H999" s="6">
        <f t="shared" si="2955"/>
        <v>0</v>
      </c>
      <c r="I999" s="6">
        <f t="shared" si="2955"/>
        <v>0</v>
      </c>
      <c r="J999" s="6">
        <f t="shared" si="2955"/>
        <v>0</v>
      </c>
      <c r="K999" s="6">
        <f t="shared" si="2955"/>
        <v>0</v>
      </c>
      <c r="L999" s="6">
        <f t="shared" si="2955"/>
        <v>0</v>
      </c>
      <c r="M999" s="6">
        <f t="shared" si="2955"/>
        <v>0</v>
      </c>
      <c r="N999" s="6">
        <f t="shared" si="2955"/>
        <v>0</v>
      </c>
      <c r="O999" s="6">
        <f t="shared" si="2955"/>
        <v>0</v>
      </c>
      <c r="P999" s="6">
        <f t="shared" si="2955"/>
        <v>0</v>
      </c>
      <c r="Q999" s="6">
        <f t="shared" si="2955"/>
        <v>0</v>
      </c>
      <c r="R999" s="6">
        <f t="shared" si="2955"/>
        <v>0</v>
      </c>
      <c r="S999" s="6">
        <f t="shared" si="2955"/>
        <v>0</v>
      </c>
      <c r="T999" s="6">
        <f t="shared" si="2955"/>
        <v>0</v>
      </c>
      <c r="U999" s="6">
        <f t="shared" si="2956"/>
        <v>0</v>
      </c>
      <c r="V999" s="6">
        <f t="shared" si="2956"/>
        <v>0</v>
      </c>
      <c r="W999" s="6">
        <f t="shared" si="2956"/>
        <v>0</v>
      </c>
      <c r="X999" s="6">
        <f t="shared" si="2956"/>
        <v>0</v>
      </c>
      <c r="Y999" s="6">
        <f t="shared" si="2956"/>
        <v>0</v>
      </c>
      <c r="Z999" s="6">
        <f t="shared" si="2956"/>
        <v>0</v>
      </c>
      <c r="AA999" s="6">
        <f t="shared" si="2956"/>
        <v>0</v>
      </c>
      <c r="AB999" s="6">
        <f t="shared" si="2956"/>
        <v>0</v>
      </c>
      <c r="AC999" s="6">
        <f t="shared" si="2956"/>
        <v>0</v>
      </c>
      <c r="AD999" s="6">
        <f t="shared" si="2956"/>
        <v>0</v>
      </c>
      <c r="AE999" s="6">
        <f t="shared" si="2956"/>
        <v>0</v>
      </c>
      <c r="AF999" s="6">
        <f t="shared" si="2956"/>
        <v>0</v>
      </c>
      <c r="AG999" s="6">
        <f t="shared" si="2957"/>
        <v>0</v>
      </c>
      <c r="AH999" s="6">
        <f t="shared" si="2957"/>
        <v>0</v>
      </c>
      <c r="AI999" s="6">
        <f t="shared" si="2957"/>
        <v>0</v>
      </c>
      <c r="AJ999" s="6">
        <f t="shared" si="2957"/>
        <v>0</v>
      </c>
      <c r="AK999" s="6">
        <f t="shared" si="2957"/>
        <v>0</v>
      </c>
      <c r="AL999" s="6">
        <f t="shared" si="2957"/>
        <v>0</v>
      </c>
      <c r="AM999" s="6">
        <f t="shared" si="2957"/>
        <v>0</v>
      </c>
      <c r="AN999" s="6">
        <f t="shared" si="2957"/>
        <v>0</v>
      </c>
      <c r="AO999" s="6">
        <f t="shared" si="2957"/>
        <v>0</v>
      </c>
      <c r="AP999" s="6">
        <f t="shared" si="2957"/>
        <v>0</v>
      </c>
      <c r="AQ999" s="6">
        <f t="shared" si="2957"/>
        <v>0</v>
      </c>
      <c r="AR999" s="6">
        <f t="shared" si="2957"/>
        <v>0</v>
      </c>
      <c r="AS999" s="6">
        <f t="shared" si="2957"/>
        <v>0</v>
      </c>
      <c r="AT999" s="6">
        <f t="shared" si="2957"/>
        <v>0</v>
      </c>
      <c r="AU999" s="6">
        <f t="shared" si="2957"/>
        <v>0</v>
      </c>
      <c r="AV999" s="6">
        <f t="shared" si="2957"/>
        <v>0</v>
      </c>
      <c r="AW999" s="6">
        <f t="shared" si="2957"/>
        <v>0</v>
      </c>
      <c r="AX999" s="6">
        <f t="shared" si="2957"/>
        <v>0</v>
      </c>
      <c r="AY999" s="6">
        <f t="shared" si="2958"/>
        <v>0</v>
      </c>
      <c r="AZ999" s="6">
        <f t="shared" si="2958"/>
        <v>0</v>
      </c>
      <c r="BA999" s="6">
        <f t="shared" si="2958"/>
        <v>0</v>
      </c>
      <c r="BB999" s="6">
        <f t="shared" si="2958"/>
        <v>0</v>
      </c>
      <c r="BC999" s="6">
        <f t="shared" si="2958"/>
        <v>0</v>
      </c>
      <c r="BD999" s="6">
        <f t="shared" si="2958"/>
        <v>0</v>
      </c>
      <c r="BE999" s="6">
        <f t="shared" si="2958"/>
        <v>0</v>
      </c>
      <c r="BF999" s="6">
        <f t="shared" si="2958"/>
        <v>0</v>
      </c>
      <c r="BG999" s="6">
        <f t="shared" si="2958"/>
        <v>0</v>
      </c>
      <c r="BH999" s="6">
        <f t="shared" si="2958"/>
        <v>0</v>
      </c>
      <c r="BI999" s="6">
        <f t="shared" si="2958"/>
        <v>0</v>
      </c>
      <c r="BJ999" s="6">
        <f t="shared" si="2958"/>
        <v>0</v>
      </c>
      <c r="BK999" s="6">
        <f t="shared" si="2959"/>
        <v>0</v>
      </c>
      <c r="BL999" s="6">
        <f t="shared" si="2959"/>
        <v>0</v>
      </c>
      <c r="BM999" s="6">
        <f t="shared" si="2959"/>
        <v>0</v>
      </c>
      <c r="BN999" s="6">
        <f t="shared" si="2959"/>
        <v>0</v>
      </c>
      <c r="BO999" s="6">
        <f t="shared" si="2959"/>
        <v>0</v>
      </c>
      <c r="BP999" s="6">
        <f t="shared" si="2959"/>
        <v>0</v>
      </c>
      <c r="BQ999" s="6">
        <f t="shared" si="2959"/>
        <v>0</v>
      </c>
      <c r="BR999" s="6">
        <f t="shared" si="2959"/>
        <v>0</v>
      </c>
      <c r="BS999" s="6">
        <f t="shared" si="2959"/>
        <v>0</v>
      </c>
      <c r="BT999" s="6">
        <f t="shared" si="2959"/>
        <v>0</v>
      </c>
      <c r="BU999" s="6">
        <f t="shared" si="2959"/>
        <v>0</v>
      </c>
      <c r="BV999" s="6">
        <f t="shared" si="2959"/>
        <v>0</v>
      </c>
      <c r="BW999" s="6">
        <f t="shared" si="2960"/>
        <v>0</v>
      </c>
      <c r="BX999" s="6">
        <f t="shared" si="2960"/>
        <v>0</v>
      </c>
      <c r="BY999" s="6">
        <f t="shared" si="2960"/>
        <v>0</v>
      </c>
      <c r="BZ999" s="6">
        <f t="shared" si="2960"/>
        <v>0</v>
      </c>
      <c r="CA999" s="6">
        <f t="shared" si="2960"/>
        <v>0</v>
      </c>
      <c r="CB999" s="6">
        <f t="shared" si="2960"/>
        <v>0</v>
      </c>
      <c r="CC999" s="6">
        <f t="shared" si="2960"/>
        <v>0</v>
      </c>
      <c r="CD999" s="6">
        <f t="shared" si="2960"/>
        <v>0</v>
      </c>
      <c r="CE999" s="6">
        <f t="shared" si="2960"/>
        <v>0</v>
      </c>
      <c r="CF999" s="6">
        <f t="shared" si="2960"/>
        <v>0</v>
      </c>
      <c r="CG999" s="6">
        <f t="shared" si="2960"/>
        <v>0</v>
      </c>
      <c r="CH999" s="6">
        <f t="shared" si="2960"/>
        <v>0</v>
      </c>
      <c r="CI999" s="6">
        <f t="shared" si="2961"/>
        <v>0</v>
      </c>
      <c r="CJ999" s="6">
        <f t="shared" si="2961"/>
        <v>0</v>
      </c>
      <c r="CK999" s="6">
        <f t="shared" si="2961"/>
        <v>0</v>
      </c>
      <c r="CL999" s="6">
        <f t="shared" si="2961"/>
        <v>0</v>
      </c>
      <c r="CM999" s="6">
        <f t="shared" si="2961"/>
        <v>0</v>
      </c>
      <c r="CN999" s="6">
        <f t="shared" si="2961"/>
        <v>0</v>
      </c>
      <c r="CO999" s="6">
        <f t="shared" si="2961"/>
        <v>0</v>
      </c>
      <c r="CP999" s="6">
        <f t="shared" si="2961"/>
        <v>0</v>
      </c>
      <c r="CQ999" s="32" t="e">
        <f t="shared" si="2874"/>
        <v>#DIV/0!</v>
      </c>
      <c r="CR999" s="32" t="e">
        <f t="shared" si="2884"/>
        <v>#DIV/0!</v>
      </c>
    </row>
    <row r="1000" spans="1:96" s="43" customFormat="1" hidden="1">
      <c r="A1000" s="17" t="s">
        <v>151</v>
      </c>
      <c r="B1000" s="31">
        <v>914</v>
      </c>
      <c r="C1000" s="18" t="s">
        <v>289</v>
      </c>
      <c r="D1000" s="18" t="s">
        <v>107</v>
      </c>
      <c r="E1000" s="32" t="s">
        <v>691</v>
      </c>
      <c r="F1000" s="18" t="s">
        <v>164</v>
      </c>
      <c r="G1000" s="48"/>
      <c r="H1000" s="48"/>
      <c r="I1000" s="48"/>
      <c r="J1000" s="48"/>
      <c r="K1000" s="48"/>
      <c r="L1000" s="48"/>
      <c r="M1000" s="48"/>
      <c r="N1000" s="48"/>
      <c r="O1000" s="48"/>
      <c r="P1000" s="48"/>
      <c r="Q1000" s="48"/>
      <c r="R1000" s="48"/>
      <c r="S1000" s="48"/>
      <c r="T1000" s="48"/>
      <c r="U1000" s="48"/>
      <c r="V1000" s="48"/>
      <c r="W1000" s="48"/>
      <c r="X1000" s="48"/>
      <c r="Y1000" s="48"/>
      <c r="Z1000" s="48"/>
      <c r="AA1000" s="48"/>
      <c r="AB1000" s="48"/>
      <c r="AC1000" s="48"/>
      <c r="AD1000" s="48"/>
      <c r="AE1000" s="48"/>
      <c r="AF1000" s="48"/>
      <c r="AG1000" s="48"/>
      <c r="AH1000" s="48"/>
      <c r="AI1000" s="48"/>
      <c r="AJ1000" s="48"/>
      <c r="AK1000" s="48"/>
      <c r="AL1000" s="48"/>
      <c r="AM1000" s="48"/>
      <c r="AN1000" s="48"/>
      <c r="AO1000" s="48"/>
      <c r="AP1000" s="48"/>
      <c r="AQ1000" s="48"/>
      <c r="AR1000" s="48"/>
      <c r="AS1000" s="48"/>
      <c r="AT1000" s="48"/>
      <c r="AU1000" s="48"/>
      <c r="AV1000" s="48"/>
      <c r="AW1000" s="48"/>
      <c r="AX1000" s="48"/>
      <c r="AY1000" s="48"/>
      <c r="AZ1000" s="48"/>
      <c r="BA1000" s="48"/>
      <c r="BB1000" s="48"/>
      <c r="BC1000" s="48"/>
      <c r="BD1000" s="48"/>
      <c r="BE1000" s="48"/>
      <c r="BF1000" s="48"/>
      <c r="BG1000" s="48"/>
      <c r="BH1000" s="48"/>
      <c r="BI1000" s="48"/>
      <c r="BJ1000" s="48"/>
      <c r="BK1000" s="48"/>
      <c r="BL1000" s="48"/>
      <c r="BM1000" s="48"/>
      <c r="BN1000" s="48"/>
      <c r="BO1000" s="48"/>
      <c r="BP1000" s="48"/>
      <c r="BQ1000" s="48"/>
      <c r="BR1000" s="48"/>
      <c r="BS1000" s="48"/>
      <c r="BT1000" s="48"/>
      <c r="BU1000" s="48"/>
      <c r="BV1000" s="48"/>
      <c r="BW1000" s="48"/>
      <c r="BX1000" s="48"/>
      <c r="BY1000" s="48"/>
      <c r="BZ1000" s="48"/>
      <c r="CA1000" s="48"/>
      <c r="CB1000" s="48"/>
      <c r="CC1000" s="48"/>
      <c r="CD1000" s="48"/>
      <c r="CE1000" s="48"/>
      <c r="CF1000" s="48"/>
      <c r="CG1000" s="48"/>
      <c r="CH1000" s="48"/>
      <c r="CI1000" s="48"/>
      <c r="CJ1000" s="48"/>
      <c r="CK1000" s="48"/>
      <c r="CL1000" s="48"/>
      <c r="CM1000" s="48"/>
      <c r="CN1000" s="48"/>
      <c r="CO1000" s="48"/>
      <c r="CP1000" s="48"/>
      <c r="CQ1000" s="116" t="e">
        <f t="shared" si="2874"/>
        <v>#DIV/0!</v>
      </c>
      <c r="CR1000" s="116" t="e">
        <f t="shared" si="2884"/>
        <v>#DIV/0!</v>
      </c>
    </row>
    <row r="1001" spans="1:96" s="43" customFormat="1">
      <c r="A1001" s="17"/>
      <c r="B1001" s="67"/>
      <c r="C1001" s="18"/>
      <c r="D1001" s="18"/>
      <c r="E1001" s="18"/>
      <c r="F1001" s="18"/>
      <c r="G1001" s="83"/>
      <c r="H1001" s="83"/>
      <c r="I1001" s="83"/>
      <c r="J1001" s="83"/>
      <c r="K1001" s="83"/>
      <c r="L1001" s="83"/>
      <c r="M1001" s="83"/>
      <c r="N1001" s="83"/>
      <c r="O1001" s="83"/>
      <c r="P1001" s="83"/>
      <c r="Q1001" s="83"/>
      <c r="R1001" s="83"/>
      <c r="S1001" s="83"/>
      <c r="T1001" s="83"/>
      <c r="U1001" s="83"/>
      <c r="V1001" s="83"/>
      <c r="W1001" s="83"/>
      <c r="X1001" s="83"/>
      <c r="Y1001" s="83"/>
      <c r="Z1001" s="83"/>
      <c r="AA1001" s="83"/>
      <c r="AB1001" s="83"/>
      <c r="AC1001" s="83"/>
      <c r="AD1001" s="83"/>
      <c r="AE1001" s="83"/>
      <c r="AF1001" s="83"/>
      <c r="AG1001" s="83"/>
      <c r="AH1001" s="83"/>
      <c r="AI1001" s="83"/>
      <c r="AJ1001" s="83"/>
      <c r="AK1001" s="83"/>
      <c r="AL1001" s="83"/>
      <c r="AM1001" s="83"/>
      <c r="AN1001" s="83"/>
      <c r="AO1001" s="83"/>
      <c r="AP1001" s="83"/>
      <c r="AQ1001" s="83"/>
      <c r="AR1001" s="83"/>
      <c r="AS1001" s="83"/>
      <c r="AT1001" s="83"/>
      <c r="AU1001" s="83"/>
      <c r="AV1001" s="83"/>
      <c r="AW1001" s="83"/>
      <c r="AX1001" s="83"/>
      <c r="AY1001" s="83"/>
      <c r="AZ1001" s="83"/>
      <c r="BA1001" s="83"/>
      <c r="BB1001" s="83"/>
      <c r="BC1001" s="83"/>
      <c r="BD1001" s="83"/>
      <c r="BE1001" s="83"/>
      <c r="BF1001" s="83"/>
      <c r="BG1001" s="83"/>
      <c r="BH1001" s="83"/>
      <c r="BI1001" s="83"/>
      <c r="BJ1001" s="83"/>
      <c r="BK1001" s="83"/>
      <c r="BL1001" s="83"/>
      <c r="BM1001" s="83"/>
      <c r="BN1001" s="83"/>
      <c r="BO1001" s="83"/>
      <c r="BP1001" s="83"/>
      <c r="BQ1001" s="83"/>
      <c r="BR1001" s="83"/>
      <c r="BS1001" s="83"/>
      <c r="BT1001" s="83"/>
      <c r="BU1001" s="83"/>
      <c r="BV1001" s="83"/>
      <c r="BW1001" s="83"/>
      <c r="BX1001" s="83"/>
      <c r="BY1001" s="83"/>
      <c r="BZ1001" s="83"/>
      <c r="CA1001" s="83"/>
      <c r="CB1001" s="83"/>
      <c r="CC1001" s="83"/>
      <c r="CD1001" s="83"/>
      <c r="CE1001" s="83"/>
      <c r="CF1001" s="83"/>
      <c r="CG1001" s="83"/>
      <c r="CH1001" s="83"/>
      <c r="CI1001" s="83"/>
      <c r="CJ1001" s="83"/>
      <c r="CK1001" s="83"/>
      <c r="CL1001" s="83"/>
      <c r="CM1001" s="83"/>
      <c r="CN1001" s="83"/>
      <c r="CO1001" s="83"/>
      <c r="CP1001" s="83"/>
      <c r="CQ1001" s="128"/>
      <c r="CR1001" s="128"/>
    </row>
    <row r="1002" spans="1:96" ht="37.5">
      <c r="A1002" s="15" t="s">
        <v>68</v>
      </c>
      <c r="B1002" s="96">
        <v>914</v>
      </c>
      <c r="C1002" s="16" t="s">
        <v>27</v>
      </c>
      <c r="D1002" s="16" t="s">
        <v>69</v>
      </c>
      <c r="E1002" s="16"/>
      <c r="F1002" s="92"/>
      <c r="G1002" s="11">
        <f>G1003+G1015</f>
        <v>27076</v>
      </c>
      <c r="H1002" s="11">
        <f>H1003+H1015</f>
        <v>0</v>
      </c>
      <c r="I1002" s="11">
        <f t="shared" ref="I1002:N1002" si="2962">I1003+I1015</f>
        <v>0</v>
      </c>
      <c r="J1002" s="11">
        <f t="shared" si="2962"/>
        <v>0</v>
      </c>
      <c r="K1002" s="11">
        <f t="shared" si="2962"/>
        <v>0</v>
      </c>
      <c r="L1002" s="11">
        <f t="shared" si="2962"/>
        <v>0</v>
      </c>
      <c r="M1002" s="11">
        <f t="shared" si="2962"/>
        <v>27076</v>
      </c>
      <c r="N1002" s="11">
        <f t="shared" si="2962"/>
        <v>0</v>
      </c>
      <c r="O1002" s="11">
        <f t="shared" ref="O1002:T1002" si="2963">O1003+O1015</f>
        <v>0</v>
      </c>
      <c r="P1002" s="11">
        <f t="shared" si="2963"/>
        <v>0</v>
      </c>
      <c r="Q1002" s="11">
        <f t="shared" si="2963"/>
        <v>0</v>
      </c>
      <c r="R1002" s="11">
        <f t="shared" si="2963"/>
        <v>0</v>
      </c>
      <c r="S1002" s="11">
        <f t="shared" si="2963"/>
        <v>27076</v>
      </c>
      <c r="T1002" s="11">
        <f t="shared" si="2963"/>
        <v>0</v>
      </c>
      <c r="U1002" s="11">
        <f t="shared" ref="U1002:Z1002" si="2964">U1003+U1015</f>
        <v>0</v>
      </c>
      <c r="V1002" s="11">
        <f t="shared" si="2964"/>
        <v>5090</v>
      </c>
      <c r="W1002" s="11">
        <f t="shared" si="2964"/>
        <v>0</v>
      </c>
      <c r="X1002" s="11">
        <f t="shared" si="2964"/>
        <v>0</v>
      </c>
      <c r="Y1002" s="11">
        <f t="shared" si="2964"/>
        <v>32166</v>
      </c>
      <c r="Z1002" s="11">
        <f t="shared" si="2964"/>
        <v>0</v>
      </c>
      <c r="AA1002" s="11">
        <f t="shared" ref="AA1002:AF1002" si="2965">AA1003+AA1015</f>
        <v>0</v>
      </c>
      <c r="AB1002" s="11">
        <f t="shared" si="2965"/>
        <v>0</v>
      </c>
      <c r="AC1002" s="11">
        <f t="shared" si="2965"/>
        <v>0</v>
      </c>
      <c r="AD1002" s="11">
        <f t="shared" si="2965"/>
        <v>0</v>
      </c>
      <c r="AE1002" s="11">
        <f t="shared" si="2965"/>
        <v>32166</v>
      </c>
      <c r="AF1002" s="11">
        <f t="shared" si="2965"/>
        <v>0</v>
      </c>
      <c r="AG1002" s="11">
        <f t="shared" ref="AG1002:AL1002" si="2966">AG1003+AG1015</f>
        <v>-108</v>
      </c>
      <c r="AH1002" s="11">
        <f t="shared" si="2966"/>
        <v>0</v>
      </c>
      <c r="AI1002" s="11">
        <f t="shared" si="2966"/>
        <v>0</v>
      </c>
      <c r="AJ1002" s="11">
        <f t="shared" si="2966"/>
        <v>0</v>
      </c>
      <c r="AK1002" s="11">
        <f t="shared" si="2966"/>
        <v>32058</v>
      </c>
      <c r="AL1002" s="11">
        <f t="shared" si="2966"/>
        <v>0</v>
      </c>
      <c r="AM1002" s="11">
        <f t="shared" ref="AM1002:AR1002" si="2967">AM1003+AM1015</f>
        <v>0</v>
      </c>
      <c r="AN1002" s="11">
        <f t="shared" si="2967"/>
        <v>0</v>
      </c>
      <c r="AO1002" s="11">
        <f t="shared" si="2967"/>
        <v>0</v>
      </c>
      <c r="AP1002" s="11">
        <f t="shared" si="2967"/>
        <v>0</v>
      </c>
      <c r="AQ1002" s="11">
        <f t="shared" si="2967"/>
        <v>32058</v>
      </c>
      <c r="AR1002" s="11">
        <f t="shared" si="2967"/>
        <v>0</v>
      </c>
      <c r="AS1002" s="11">
        <f t="shared" ref="AS1002:AX1002" si="2968">AS1003+AS1015</f>
        <v>0</v>
      </c>
      <c r="AT1002" s="11">
        <f t="shared" si="2968"/>
        <v>0</v>
      </c>
      <c r="AU1002" s="11">
        <f t="shared" si="2968"/>
        <v>0</v>
      </c>
      <c r="AV1002" s="11">
        <f t="shared" si="2968"/>
        <v>0</v>
      </c>
      <c r="AW1002" s="11">
        <f t="shared" si="2968"/>
        <v>32058</v>
      </c>
      <c r="AX1002" s="11">
        <f t="shared" si="2968"/>
        <v>0</v>
      </c>
      <c r="AY1002" s="11">
        <f t="shared" ref="AY1002:BD1002" si="2969">AY1003+AY1015</f>
        <v>0</v>
      </c>
      <c r="AZ1002" s="11">
        <f t="shared" si="2969"/>
        <v>0</v>
      </c>
      <c r="BA1002" s="11">
        <f t="shared" si="2969"/>
        <v>0</v>
      </c>
      <c r="BB1002" s="11">
        <f t="shared" si="2969"/>
        <v>0</v>
      </c>
      <c r="BC1002" s="11">
        <f t="shared" si="2969"/>
        <v>32058</v>
      </c>
      <c r="BD1002" s="11">
        <f t="shared" si="2969"/>
        <v>0</v>
      </c>
      <c r="BE1002" s="11">
        <f t="shared" ref="BE1002:BJ1002" si="2970">BE1003+BE1015</f>
        <v>0</v>
      </c>
      <c r="BF1002" s="11">
        <f t="shared" si="2970"/>
        <v>70</v>
      </c>
      <c r="BG1002" s="11">
        <f t="shared" si="2970"/>
        <v>-144</v>
      </c>
      <c r="BH1002" s="11">
        <f t="shared" si="2970"/>
        <v>0</v>
      </c>
      <c r="BI1002" s="11">
        <f t="shared" si="2970"/>
        <v>31984</v>
      </c>
      <c r="BJ1002" s="11">
        <f t="shared" si="2970"/>
        <v>0</v>
      </c>
      <c r="BK1002" s="11">
        <f t="shared" ref="BK1002:BP1002" si="2971">BK1003+BK1015</f>
        <v>0</v>
      </c>
      <c r="BL1002" s="11">
        <f t="shared" si="2971"/>
        <v>0</v>
      </c>
      <c r="BM1002" s="11">
        <f t="shared" si="2971"/>
        <v>0</v>
      </c>
      <c r="BN1002" s="11">
        <f t="shared" si="2971"/>
        <v>0</v>
      </c>
      <c r="BO1002" s="11">
        <f t="shared" si="2971"/>
        <v>31984</v>
      </c>
      <c r="BP1002" s="11">
        <f t="shared" si="2971"/>
        <v>0</v>
      </c>
      <c r="BQ1002" s="11">
        <f t="shared" ref="BQ1002:BV1002" si="2972">BQ1003+BQ1015</f>
        <v>0</v>
      </c>
      <c r="BR1002" s="11">
        <f t="shared" si="2972"/>
        <v>0</v>
      </c>
      <c r="BS1002" s="11">
        <f t="shared" si="2972"/>
        <v>0</v>
      </c>
      <c r="BT1002" s="11">
        <f t="shared" si="2972"/>
        <v>0</v>
      </c>
      <c r="BU1002" s="11">
        <f t="shared" si="2972"/>
        <v>31984</v>
      </c>
      <c r="BV1002" s="11">
        <f t="shared" si="2972"/>
        <v>0</v>
      </c>
      <c r="BW1002" s="11">
        <f t="shared" ref="BW1002:CB1002" si="2973">BW1003+BW1015</f>
        <v>0</v>
      </c>
      <c r="BX1002" s="11">
        <f t="shared" si="2973"/>
        <v>0</v>
      </c>
      <c r="BY1002" s="11">
        <f t="shared" si="2973"/>
        <v>0</v>
      </c>
      <c r="BZ1002" s="11">
        <f t="shared" si="2973"/>
        <v>0</v>
      </c>
      <c r="CA1002" s="11">
        <f t="shared" si="2973"/>
        <v>31984</v>
      </c>
      <c r="CB1002" s="11">
        <f t="shared" si="2973"/>
        <v>0</v>
      </c>
      <c r="CC1002" s="11">
        <f t="shared" ref="CC1002:CH1002" si="2974">CC1003+CC1015</f>
        <v>0</v>
      </c>
      <c r="CD1002" s="11">
        <f t="shared" si="2974"/>
        <v>0</v>
      </c>
      <c r="CE1002" s="11">
        <f t="shared" si="2974"/>
        <v>0</v>
      </c>
      <c r="CF1002" s="11">
        <f t="shared" si="2974"/>
        <v>0</v>
      </c>
      <c r="CG1002" s="11">
        <f t="shared" si="2974"/>
        <v>31984</v>
      </c>
      <c r="CH1002" s="11">
        <f t="shared" si="2974"/>
        <v>0</v>
      </c>
      <c r="CI1002" s="11">
        <f t="shared" ref="CI1002:CN1002" si="2975">CI1003+CI1015</f>
        <v>-1425</v>
      </c>
      <c r="CJ1002" s="11">
        <f t="shared" si="2975"/>
        <v>0</v>
      </c>
      <c r="CK1002" s="11">
        <f t="shared" si="2975"/>
        <v>-1628</v>
      </c>
      <c r="CL1002" s="11">
        <f t="shared" si="2975"/>
        <v>0</v>
      </c>
      <c r="CM1002" s="11">
        <f t="shared" si="2975"/>
        <v>28931</v>
      </c>
      <c r="CN1002" s="11">
        <f t="shared" si="2975"/>
        <v>0</v>
      </c>
      <c r="CO1002" s="11">
        <f t="shared" ref="CO1002:CP1002" si="2976">CO1003+CO1015</f>
        <v>19372</v>
      </c>
      <c r="CP1002" s="11">
        <f t="shared" si="2976"/>
        <v>0</v>
      </c>
      <c r="CQ1002" s="124">
        <f t="shared" si="2874"/>
        <v>66.959316995610237</v>
      </c>
      <c r="CR1002" s="124"/>
    </row>
    <row r="1003" spans="1:96" ht="49.5">
      <c r="A1003" s="17" t="s">
        <v>357</v>
      </c>
      <c r="B1003" s="31">
        <v>914</v>
      </c>
      <c r="C1003" s="18" t="s">
        <v>27</v>
      </c>
      <c r="D1003" s="18" t="s">
        <v>69</v>
      </c>
      <c r="E1003" s="18" t="s">
        <v>358</v>
      </c>
      <c r="F1003" s="18"/>
      <c r="G1003" s="47">
        <f>G1008+G1004</f>
        <v>22730</v>
      </c>
      <c r="H1003" s="47">
        <f>H1008+H1004</f>
        <v>0</v>
      </c>
      <c r="I1003" s="47">
        <f t="shared" ref="I1003:N1003" si="2977">I1008+I1004</f>
        <v>0</v>
      </c>
      <c r="J1003" s="47">
        <f t="shared" si="2977"/>
        <v>0</v>
      </c>
      <c r="K1003" s="47">
        <f t="shared" si="2977"/>
        <v>0</v>
      </c>
      <c r="L1003" s="47">
        <f t="shared" si="2977"/>
        <v>0</v>
      </c>
      <c r="M1003" s="47">
        <f t="shared" si="2977"/>
        <v>22730</v>
      </c>
      <c r="N1003" s="47">
        <f t="shared" si="2977"/>
        <v>0</v>
      </c>
      <c r="O1003" s="47">
        <f t="shared" ref="O1003:T1003" si="2978">O1008+O1004</f>
        <v>0</v>
      </c>
      <c r="P1003" s="47">
        <f t="shared" si="2978"/>
        <v>0</v>
      </c>
      <c r="Q1003" s="47">
        <f t="shared" si="2978"/>
        <v>0</v>
      </c>
      <c r="R1003" s="47">
        <f t="shared" si="2978"/>
        <v>0</v>
      </c>
      <c r="S1003" s="47">
        <f t="shared" si="2978"/>
        <v>22730</v>
      </c>
      <c r="T1003" s="47">
        <f t="shared" si="2978"/>
        <v>0</v>
      </c>
      <c r="U1003" s="47">
        <f t="shared" ref="U1003:Z1003" si="2979">U1008+U1004</f>
        <v>0</v>
      </c>
      <c r="V1003" s="47">
        <f t="shared" si="2979"/>
        <v>0</v>
      </c>
      <c r="W1003" s="47">
        <f t="shared" si="2979"/>
        <v>0</v>
      </c>
      <c r="X1003" s="47">
        <f t="shared" si="2979"/>
        <v>0</v>
      </c>
      <c r="Y1003" s="47">
        <f t="shared" si="2979"/>
        <v>22730</v>
      </c>
      <c r="Z1003" s="47">
        <f t="shared" si="2979"/>
        <v>0</v>
      </c>
      <c r="AA1003" s="47">
        <f t="shared" ref="AA1003:AF1003" si="2980">AA1008+AA1004</f>
        <v>0</v>
      </c>
      <c r="AB1003" s="47">
        <f t="shared" si="2980"/>
        <v>0</v>
      </c>
      <c r="AC1003" s="47">
        <f t="shared" si="2980"/>
        <v>0</v>
      </c>
      <c r="AD1003" s="47">
        <f t="shared" si="2980"/>
        <v>0</v>
      </c>
      <c r="AE1003" s="47">
        <f t="shared" si="2980"/>
        <v>22730</v>
      </c>
      <c r="AF1003" s="47">
        <f t="shared" si="2980"/>
        <v>0</v>
      </c>
      <c r="AG1003" s="47">
        <f t="shared" ref="AG1003:AL1003" si="2981">AG1008+AG1004</f>
        <v>-108</v>
      </c>
      <c r="AH1003" s="47">
        <f t="shared" si="2981"/>
        <v>0</v>
      </c>
      <c r="AI1003" s="47">
        <f t="shared" si="2981"/>
        <v>0</v>
      </c>
      <c r="AJ1003" s="47">
        <f t="shared" si="2981"/>
        <v>0</v>
      </c>
      <c r="AK1003" s="47">
        <f t="shared" si="2981"/>
        <v>22622</v>
      </c>
      <c r="AL1003" s="47">
        <f t="shared" si="2981"/>
        <v>0</v>
      </c>
      <c r="AM1003" s="47">
        <f t="shared" ref="AM1003:AR1003" si="2982">AM1008+AM1004</f>
        <v>0</v>
      </c>
      <c r="AN1003" s="47">
        <f t="shared" si="2982"/>
        <v>0</v>
      </c>
      <c r="AO1003" s="47">
        <f t="shared" si="2982"/>
        <v>0</v>
      </c>
      <c r="AP1003" s="47">
        <f t="shared" si="2982"/>
        <v>0</v>
      </c>
      <c r="AQ1003" s="47">
        <f t="shared" si="2982"/>
        <v>22622</v>
      </c>
      <c r="AR1003" s="47">
        <f t="shared" si="2982"/>
        <v>0</v>
      </c>
      <c r="AS1003" s="47">
        <f t="shared" ref="AS1003:AX1003" si="2983">AS1008+AS1004</f>
        <v>0</v>
      </c>
      <c r="AT1003" s="47">
        <f t="shared" si="2983"/>
        <v>0</v>
      </c>
      <c r="AU1003" s="47">
        <f t="shared" si="2983"/>
        <v>0</v>
      </c>
      <c r="AV1003" s="47">
        <f t="shared" si="2983"/>
        <v>0</v>
      </c>
      <c r="AW1003" s="47">
        <f t="shared" si="2983"/>
        <v>22622</v>
      </c>
      <c r="AX1003" s="47">
        <f t="shared" si="2983"/>
        <v>0</v>
      </c>
      <c r="AY1003" s="47">
        <f t="shared" ref="AY1003:BD1003" si="2984">AY1008+AY1004</f>
        <v>0</v>
      </c>
      <c r="AZ1003" s="47">
        <f t="shared" si="2984"/>
        <v>0</v>
      </c>
      <c r="BA1003" s="47">
        <f t="shared" si="2984"/>
        <v>0</v>
      </c>
      <c r="BB1003" s="47">
        <f t="shared" si="2984"/>
        <v>0</v>
      </c>
      <c r="BC1003" s="47">
        <f t="shared" si="2984"/>
        <v>22622</v>
      </c>
      <c r="BD1003" s="47">
        <f t="shared" si="2984"/>
        <v>0</v>
      </c>
      <c r="BE1003" s="47">
        <f t="shared" ref="BE1003:BJ1003" si="2985">BE1008+BE1004</f>
        <v>0</v>
      </c>
      <c r="BF1003" s="47">
        <f t="shared" si="2985"/>
        <v>70</v>
      </c>
      <c r="BG1003" s="47">
        <f t="shared" si="2985"/>
        <v>-143</v>
      </c>
      <c r="BH1003" s="47">
        <f t="shared" si="2985"/>
        <v>0</v>
      </c>
      <c r="BI1003" s="47">
        <f t="shared" si="2985"/>
        <v>22549</v>
      </c>
      <c r="BJ1003" s="47">
        <f t="shared" si="2985"/>
        <v>0</v>
      </c>
      <c r="BK1003" s="47">
        <f t="shared" ref="BK1003:BP1003" si="2986">BK1008+BK1004</f>
        <v>0</v>
      </c>
      <c r="BL1003" s="47">
        <f t="shared" si="2986"/>
        <v>0</v>
      </c>
      <c r="BM1003" s="47">
        <f t="shared" si="2986"/>
        <v>0</v>
      </c>
      <c r="BN1003" s="47">
        <f t="shared" si="2986"/>
        <v>0</v>
      </c>
      <c r="BO1003" s="47">
        <f t="shared" si="2986"/>
        <v>22549</v>
      </c>
      <c r="BP1003" s="47">
        <f t="shared" si="2986"/>
        <v>0</v>
      </c>
      <c r="BQ1003" s="47">
        <f t="shared" ref="BQ1003:BV1003" si="2987">BQ1008+BQ1004</f>
        <v>0</v>
      </c>
      <c r="BR1003" s="47">
        <f t="shared" si="2987"/>
        <v>0</v>
      </c>
      <c r="BS1003" s="47">
        <f t="shared" si="2987"/>
        <v>0</v>
      </c>
      <c r="BT1003" s="47">
        <f t="shared" si="2987"/>
        <v>0</v>
      </c>
      <c r="BU1003" s="47">
        <f t="shared" si="2987"/>
        <v>22549</v>
      </c>
      <c r="BV1003" s="47">
        <f t="shared" si="2987"/>
        <v>0</v>
      </c>
      <c r="BW1003" s="47">
        <f t="shared" ref="BW1003:CB1003" si="2988">BW1008+BW1004</f>
        <v>0</v>
      </c>
      <c r="BX1003" s="47">
        <f t="shared" si="2988"/>
        <v>0</v>
      </c>
      <c r="BY1003" s="47">
        <f t="shared" si="2988"/>
        <v>0</v>
      </c>
      <c r="BZ1003" s="47">
        <f t="shared" si="2988"/>
        <v>0</v>
      </c>
      <c r="CA1003" s="47">
        <f t="shared" si="2988"/>
        <v>22549</v>
      </c>
      <c r="CB1003" s="47">
        <f t="shared" si="2988"/>
        <v>0</v>
      </c>
      <c r="CC1003" s="47">
        <f t="shared" ref="CC1003:CH1003" si="2989">CC1008+CC1004</f>
        <v>0</v>
      </c>
      <c r="CD1003" s="47">
        <f t="shared" si="2989"/>
        <v>0</v>
      </c>
      <c r="CE1003" s="47">
        <f t="shared" si="2989"/>
        <v>0</v>
      </c>
      <c r="CF1003" s="47">
        <f t="shared" si="2989"/>
        <v>0</v>
      </c>
      <c r="CG1003" s="47">
        <f t="shared" si="2989"/>
        <v>22549</v>
      </c>
      <c r="CH1003" s="47">
        <f t="shared" si="2989"/>
        <v>0</v>
      </c>
      <c r="CI1003" s="47">
        <f t="shared" ref="CI1003:CN1003" si="2990">CI1008+CI1004</f>
        <v>-47</v>
      </c>
      <c r="CJ1003" s="47">
        <f t="shared" si="2990"/>
        <v>0</v>
      </c>
      <c r="CK1003" s="47">
        <f t="shared" si="2990"/>
        <v>-149</v>
      </c>
      <c r="CL1003" s="47">
        <f t="shared" si="2990"/>
        <v>0</v>
      </c>
      <c r="CM1003" s="47">
        <f t="shared" si="2990"/>
        <v>22353</v>
      </c>
      <c r="CN1003" s="47">
        <f t="shared" si="2990"/>
        <v>0</v>
      </c>
      <c r="CO1003" s="47">
        <f t="shared" ref="CO1003:CP1003" si="2991">CO1008+CO1004</f>
        <v>13056</v>
      </c>
      <c r="CP1003" s="47">
        <f t="shared" si="2991"/>
        <v>0</v>
      </c>
      <c r="CQ1003" s="115">
        <f t="shared" si="2874"/>
        <v>58.408267346664879</v>
      </c>
      <c r="CR1003" s="115"/>
    </row>
    <row r="1004" spans="1:96" ht="33">
      <c r="A1004" s="17" t="s">
        <v>70</v>
      </c>
      <c r="B1004" s="31">
        <v>914</v>
      </c>
      <c r="C1004" s="18" t="s">
        <v>27</v>
      </c>
      <c r="D1004" s="18" t="s">
        <v>160</v>
      </c>
      <c r="E1004" s="18" t="s">
        <v>472</v>
      </c>
      <c r="F1004" s="18"/>
      <c r="G1004" s="48">
        <f t="shared" ref="G1004:V1006" si="2992">G1005</f>
        <v>12110</v>
      </c>
      <c r="H1004" s="48">
        <f t="shared" si="2992"/>
        <v>0</v>
      </c>
      <c r="I1004" s="48">
        <f t="shared" si="2992"/>
        <v>0</v>
      </c>
      <c r="J1004" s="48">
        <f t="shared" si="2992"/>
        <v>0</v>
      </c>
      <c r="K1004" s="48">
        <f t="shared" si="2992"/>
        <v>0</v>
      </c>
      <c r="L1004" s="48">
        <f t="shared" si="2992"/>
        <v>0</v>
      </c>
      <c r="M1004" s="48">
        <f t="shared" si="2992"/>
        <v>12110</v>
      </c>
      <c r="N1004" s="48">
        <f t="shared" si="2992"/>
        <v>0</v>
      </c>
      <c r="O1004" s="48">
        <f t="shared" si="2992"/>
        <v>0</v>
      </c>
      <c r="P1004" s="48">
        <f t="shared" si="2992"/>
        <v>0</v>
      </c>
      <c r="Q1004" s="48">
        <f t="shared" si="2992"/>
        <v>0</v>
      </c>
      <c r="R1004" s="48">
        <f t="shared" si="2992"/>
        <v>0</v>
      </c>
      <c r="S1004" s="48">
        <f t="shared" si="2992"/>
        <v>12110</v>
      </c>
      <c r="T1004" s="48">
        <f t="shared" si="2992"/>
        <v>0</v>
      </c>
      <c r="U1004" s="48">
        <f t="shared" si="2992"/>
        <v>0</v>
      </c>
      <c r="V1004" s="48">
        <f t="shared" si="2992"/>
        <v>0</v>
      </c>
      <c r="W1004" s="48">
        <f t="shared" ref="U1004:AJ1006" si="2993">W1005</f>
        <v>0</v>
      </c>
      <c r="X1004" s="48">
        <f t="shared" si="2993"/>
        <v>0</v>
      </c>
      <c r="Y1004" s="48">
        <f t="shared" si="2993"/>
        <v>12110</v>
      </c>
      <c r="Z1004" s="48">
        <f t="shared" si="2993"/>
        <v>0</v>
      </c>
      <c r="AA1004" s="48">
        <f t="shared" si="2993"/>
        <v>0</v>
      </c>
      <c r="AB1004" s="48">
        <f t="shared" si="2993"/>
        <v>0</v>
      </c>
      <c r="AC1004" s="48">
        <f t="shared" si="2993"/>
        <v>0</v>
      </c>
      <c r="AD1004" s="48">
        <f t="shared" si="2993"/>
        <v>0</v>
      </c>
      <c r="AE1004" s="48">
        <f t="shared" si="2993"/>
        <v>12110</v>
      </c>
      <c r="AF1004" s="48">
        <f t="shared" si="2993"/>
        <v>0</v>
      </c>
      <c r="AG1004" s="48">
        <f t="shared" si="2993"/>
        <v>0</v>
      </c>
      <c r="AH1004" s="48">
        <f t="shared" si="2993"/>
        <v>0</v>
      </c>
      <c r="AI1004" s="48">
        <f t="shared" si="2993"/>
        <v>0</v>
      </c>
      <c r="AJ1004" s="48">
        <f t="shared" si="2993"/>
        <v>0</v>
      </c>
      <c r="AK1004" s="48">
        <f t="shared" ref="AG1004:AY1006" si="2994">AK1005</f>
        <v>12110</v>
      </c>
      <c r="AL1004" s="48">
        <f t="shared" si="2994"/>
        <v>0</v>
      </c>
      <c r="AM1004" s="48">
        <f t="shared" si="2994"/>
        <v>0</v>
      </c>
      <c r="AN1004" s="48">
        <f t="shared" si="2994"/>
        <v>0</v>
      </c>
      <c r="AO1004" s="48">
        <f t="shared" si="2994"/>
        <v>0</v>
      </c>
      <c r="AP1004" s="48">
        <f t="shared" si="2994"/>
        <v>0</v>
      </c>
      <c r="AQ1004" s="48">
        <f t="shared" si="2994"/>
        <v>12110</v>
      </c>
      <c r="AR1004" s="48">
        <f t="shared" si="2994"/>
        <v>0</v>
      </c>
      <c r="AS1004" s="48">
        <f t="shared" si="2994"/>
        <v>0</v>
      </c>
      <c r="AT1004" s="48">
        <f t="shared" si="2994"/>
        <v>0</v>
      </c>
      <c r="AU1004" s="48">
        <f t="shared" si="2994"/>
        <v>0</v>
      </c>
      <c r="AV1004" s="48">
        <f t="shared" si="2994"/>
        <v>0</v>
      </c>
      <c r="AW1004" s="48">
        <f t="shared" si="2994"/>
        <v>12110</v>
      </c>
      <c r="AX1004" s="48">
        <f t="shared" si="2994"/>
        <v>0</v>
      </c>
      <c r="AY1004" s="48">
        <f t="shared" si="2994"/>
        <v>0</v>
      </c>
      <c r="AZ1004" s="48">
        <f t="shared" ref="AY1004:BN1006" si="2995">AZ1005</f>
        <v>0</v>
      </c>
      <c r="BA1004" s="48">
        <f t="shared" si="2995"/>
        <v>0</v>
      </c>
      <c r="BB1004" s="48">
        <f t="shared" si="2995"/>
        <v>0</v>
      </c>
      <c r="BC1004" s="48">
        <f t="shared" si="2995"/>
        <v>12110</v>
      </c>
      <c r="BD1004" s="48">
        <f t="shared" si="2995"/>
        <v>0</v>
      </c>
      <c r="BE1004" s="48">
        <f t="shared" si="2995"/>
        <v>0</v>
      </c>
      <c r="BF1004" s="48">
        <f t="shared" si="2995"/>
        <v>70</v>
      </c>
      <c r="BG1004" s="48">
        <f t="shared" si="2995"/>
        <v>0</v>
      </c>
      <c r="BH1004" s="48">
        <f t="shared" si="2995"/>
        <v>0</v>
      </c>
      <c r="BI1004" s="48">
        <f t="shared" si="2995"/>
        <v>12180</v>
      </c>
      <c r="BJ1004" s="48">
        <f t="shared" si="2995"/>
        <v>0</v>
      </c>
      <c r="BK1004" s="48">
        <f t="shared" si="2995"/>
        <v>0</v>
      </c>
      <c r="BL1004" s="48">
        <f t="shared" si="2995"/>
        <v>0</v>
      </c>
      <c r="BM1004" s="48">
        <f t="shared" si="2995"/>
        <v>0</v>
      </c>
      <c r="BN1004" s="48">
        <f t="shared" si="2995"/>
        <v>0</v>
      </c>
      <c r="BO1004" s="48">
        <f t="shared" ref="BK1004:BZ1006" si="2996">BO1005</f>
        <v>12180</v>
      </c>
      <c r="BP1004" s="48">
        <f t="shared" si="2996"/>
        <v>0</v>
      </c>
      <c r="BQ1004" s="48">
        <f t="shared" si="2996"/>
        <v>0</v>
      </c>
      <c r="BR1004" s="48">
        <f t="shared" si="2996"/>
        <v>0</v>
      </c>
      <c r="BS1004" s="48">
        <f t="shared" si="2996"/>
        <v>0</v>
      </c>
      <c r="BT1004" s="48">
        <f t="shared" si="2996"/>
        <v>0</v>
      </c>
      <c r="BU1004" s="48">
        <f t="shared" si="2996"/>
        <v>12180</v>
      </c>
      <c r="BV1004" s="48">
        <f t="shared" si="2996"/>
        <v>0</v>
      </c>
      <c r="BW1004" s="48">
        <f t="shared" si="2996"/>
        <v>0</v>
      </c>
      <c r="BX1004" s="48">
        <f t="shared" si="2996"/>
        <v>0</v>
      </c>
      <c r="BY1004" s="48">
        <f t="shared" si="2996"/>
        <v>0</v>
      </c>
      <c r="BZ1004" s="48">
        <f t="shared" si="2996"/>
        <v>0</v>
      </c>
      <c r="CA1004" s="48">
        <f t="shared" ref="BW1004:CL1006" si="2997">CA1005</f>
        <v>12180</v>
      </c>
      <c r="CB1004" s="48">
        <f t="shared" si="2997"/>
        <v>0</v>
      </c>
      <c r="CC1004" s="48">
        <f t="shared" si="2997"/>
        <v>0</v>
      </c>
      <c r="CD1004" s="48">
        <f t="shared" si="2997"/>
        <v>0</v>
      </c>
      <c r="CE1004" s="48">
        <f t="shared" si="2997"/>
        <v>0</v>
      </c>
      <c r="CF1004" s="48">
        <f t="shared" si="2997"/>
        <v>0</v>
      </c>
      <c r="CG1004" s="48">
        <f t="shared" si="2997"/>
        <v>12180</v>
      </c>
      <c r="CH1004" s="48">
        <f t="shared" si="2997"/>
        <v>0</v>
      </c>
      <c r="CI1004" s="48">
        <f t="shared" si="2997"/>
        <v>0</v>
      </c>
      <c r="CJ1004" s="48">
        <f t="shared" si="2997"/>
        <v>0</v>
      </c>
      <c r="CK1004" s="48">
        <f t="shared" si="2997"/>
        <v>0</v>
      </c>
      <c r="CL1004" s="48">
        <f t="shared" si="2997"/>
        <v>0</v>
      </c>
      <c r="CM1004" s="48">
        <f t="shared" ref="CI1004:CP1006" si="2998">CM1005</f>
        <v>12180</v>
      </c>
      <c r="CN1004" s="48">
        <f t="shared" si="2998"/>
        <v>0</v>
      </c>
      <c r="CO1004" s="48">
        <f t="shared" si="2998"/>
        <v>12180</v>
      </c>
      <c r="CP1004" s="48">
        <f t="shared" si="2998"/>
        <v>0</v>
      </c>
      <c r="CQ1004" s="116">
        <f t="shared" si="2874"/>
        <v>100</v>
      </c>
      <c r="CR1004" s="116"/>
    </row>
    <row r="1005" spans="1:96" ht="33">
      <c r="A1005" s="17" t="s">
        <v>161</v>
      </c>
      <c r="B1005" s="31">
        <v>914</v>
      </c>
      <c r="C1005" s="18" t="s">
        <v>27</v>
      </c>
      <c r="D1005" s="18" t="s">
        <v>160</v>
      </c>
      <c r="E1005" s="18" t="s">
        <v>473</v>
      </c>
      <c r="F1005" s="18"/>
      <c r="G1005" s="48">
        <f t="shared" si="2992"/>
        <v>12110</v>
      </c>
      <c r="H1005" s="48">
        <f t="shared" si="2992"/>
        <v>0</v>
      </c>
      <c r="I1005" s="48">
        <f t="shared" si="2992"/>
        <v>0</v>
      </c>
      <c r="J1005" s="48">
        <f t="shared" si="2992"/>
        <v>0</v>
      </c>
      <c r="K1005" s="48">
        <f t="shared" si="2992"/>
        <v>0</v>
      </c>
      <c r="L1005" s="48">
        <f t="shared" si="2992"/>
        <v>0</v>
      </c>
      <c r="M1005" s="48">
        <f t="shared" si="2992"/>
        <v>12110</v>
      </c>
      <c r="N1005" s="48">
        <f t="shared" si="2992"/>
        <v>0</v>
      </c>
      <c r="O1005" s="48">
        <f t="shared" si="2992"/>
        <v>0</v>
      </c>
      <c r="P1005" s="48">
        <f t="shared" si="2992"/>
        <v>0</v>
      </c>
      <c r="Q1005" s="48">
        <f t="shared" si="2992"/>
        <v>0</v>
      </c>
      <c r="R1005" s="48">
        <f t="shared" si="2992"/>
        <v>0</v>
      </c>
      <c r="S1005" s="48">
        <f t="shared" si="2992"/>
        <v>12110</v>
      </c>
      <c r="T1005" s="48">
        <f t="shared" si="2992"/>
        <v>0</v>
      </c>
      <c r="U1005" s="48">
        <f t="shared" si="2993"/>
        <v>0</v>
      </c>
      <c r="V1005" s="48">
        <f t="shared" si="2993"/>
        <v>0</v>
      </c>
      <c r="W1005" s="48">
        <f t="shared" si="2993"/>
        <v>0</v>
      </c>
      <c r="X1005" s="48">
        <f t="shared" si="2993"/>
        <v>0</v>
      </c>
      <c r="Y1005" s="48">
        <f t="shared" si="2993"/>
        <v>12110</v>
      </c>
      <c r="Z1005" s="48">
        <f t="shared" si="2993"/>
        <v>0</v>
      </c>
      <c r="AA1005" s="48">
        <f t="shared" si="2993"/>
        <v>0</v>
      </c>
      <c r="AB1005" s="48">
        <f t="shared" si="2993"/>
        <v>0</v>
      </c>
      <c r="AC1005" s="48">
        <f t="shared" si="2993"/>
        <v>0</v>
      </c>
      <c r="AD1005" s="48">
        <f t="shared" si="2993"/>
        <v>0</v>
      </c>
      <c r="AE1005" s="48">
        <f t="shared" si="2993"/>
        <v>12110</v>
      </c>
      <c r="AF1005" s="48">
        <f t="shared" si="2993"/>
        <v>0</v>
      </c>
      <c r="AG1005" s="48">
        <f t="shared" si="2994"/>
        <v>0</v>
      </c>
      <c r="AH1005" s="48">
        <f t="shared" si="2994"/>
        <v>0</v>
      </c>
      <c r="AI1005" s="48">
        <f t="shared" si="2994"/>
        <v>0</v>
      </c>
      <c r="AJ1005" s="48">
        <f t="shared" si="2994"/>
        <v>0</v>
      </c>
      <c r="AK1005" s="48">
        <f t="shared" si="2994"/>
        <v>12110</v>
      </c>
      <c r="AL1005" s="48">
        <f t="shared" si="2994"/>
        <v>0</v>
      </c>
      <c r="AM1005" s="48">
        <f t="shared" si="2994"/>
        <v>0</v>
      </c>
      <c r="AN1005" s="48">
        <f t="shared" si="2994"/>
        <v>0</v>
      </c>
      <c r="AO1005" s="48">
        <f t="shared" si="2994"/>
        <v>0</v>
      </c>
      <c r="AP1005" s="48">
        <f t="shared" si="2994"/>
        <v>0</v>
      </c>
      <c r="AQ1005" s="48">
        <f t="shared" si="2994"/>
        <v>12110</v>
      </c>
      <c r="AR1005" s="48">
        <f t="shared" si="2994"/>
        <v>0</v>
      </c>
      <c r="AS1005" s="48">
        <f t="shared" si="2994"/>
        <v>0</v>
      </c>
      <c r="AT1005" s="48">
        <f t="shared" si="2994"/>
        <v>0</v>
      </c>
      <c r="AU1005" s="48">
        <f t="shared" si="2994"/>
        <v>0</v>
      </c>
      <c r="AV1005" s="48">
        <f t="shared" si="2994"/>
        <v>0</v>
      </c>
      <c r="AW1005" s="48">
        <f t="shared" si="2994"/>
        <v>12110</v>
      </c>
      <c r="AX1005" s="48">
        <f t="shared" si="2994"/>
        <v>0</v>
      </c>
      <c r="AY1005" s="48">
        <f t="shared" si="2995"/>
        <v>0</v>
      </c>
      <c r="AZ1005" s="48">
        <f t="shared" si="2995"/>
        <v>0</v>
      </c>
      <c r="BA1005" s="48">
        <f t="shared" si="2995"/>
        <v>0</v>
      </c>
      <c r="BB1005" s="48">
        <f t="shared" si="2995"/>
        <v>0</v>
      </c>
      <c r="BC1005" s="48">
        <f t="shared" si="2995"/>
        <v>12110</v>
      </c>
      <c r="BD1005" s="48">
        <f t="shared" si="2995"/>
        <v>0</v>
      </c>
      <c r="BE1005" s="48">
        <f t="shared" si="2995"/>
        <v>0</v>
      </c>
      <c r="BF1005" s="48">
        <f t="shared" si="2995"/>
        <v>70</v>
      </c>
      <c r="BG1005" s="48">
        <f t="shared" si="2995"/>
        <v>0</v>
      </c>
      <c r="BH1005" s="48">
        <f t="shared" si="2995"/>
        <v>0</v>
      </c>
      <c r="BI1005" s="48">
        <f t="shared" si="2995"/>
        <v>12180</v>
      </c>
      <c r="BJ1005" s="48">
        <f t="shared" si="2995"/>
        <v>0</v>
      </c>
      <c r="BK1005" s="48">
        <f t="shared" si="2996"/>
        <v>0</v>
      </c>
      <c r="BL1005" s="48">
        <f t="shared" si="2996"/>
        <v>0</v>
      </c>
      <c r="BM1005" s="48">
        <f t="shared" si="2996"/>
        <v>0</v>
      </c>
      <c r="BN1005" s="48">
        <f t="shared" si="2996"/>
        <v>0</v>
      </c>
      <c r="BO1005" s="48">
        <f t="shared" si="2996"/>
        <v>12180</v>
      </c>
      <c r="BP1005" s="48">
        <f t="shared" si="2996"/>
        <v>0</v>
      </c>
      <c r="BQ1005" s="48">
        <f t="shared" si="2996"/>
        <v>0</v>
      </c>
      <c r="BR1005" s="48">
        <f t="shared" si="2996"/>
        <v>0</v>
      </c>
      <c r="BS1005" s="48">
        <f t="shared" si="2996"/>
        <v>0</v>
      </c>
      <c r="BT1005" s="48">
        <f t="shared" si="2996"/>
        <v>0</v>
      </c>
      <c r="BU1005" s="48">
        <f t="shared" si="2996"/>
        <v>12180</v>
      </c>
      <c r="BV1005" s="48">
        <f t="shared" si="2996"/>
        <v>0</v>
      </c>
      <c r="BW1005" s="48">
        <f t="shared" si="2997"/>
        <v>0</v>
      </c>
      <c r="BX1005" s="48">
        <f t="shared" si="2997"/>
        <v>0</v>
      </c>
      <c r="BY1005" s="48">
        <f t="shared" si="2997"/>
        <v>0</v>
      </c>
      <c r="BZ1005" s="48">
        <f t="shared" si="2997"/>
        <v>0</v>
      </c>
      <c r="CA1005" s="48">
        <f t="shared" si="2997"/>
        <v>12180</v>
      </c>
      <c r="CB1005" s="48">
        <f t="shared" si="2997"/>
        <v>0</v>
      </c>
      <c r="CC1005" s="48">
        <f t="shared" si="2997"/>
        <v>0</v>
      </c>
      <c r="CD1005" s="48">
        <f t="shared" si="2997"/>
        <v>0</v>
      </c>
      <c r="CE1005" s="48">
        <f t="shared" si="2997"/>
        <v>0</v>
      </c>
      <c r="CF1005" s="48">
        <f t="shared" si="2997"/>
        <v>0</v>
      </c>
      <c r="CG1005" s="48">
        <f t="shared" si="2997"/>
        <v>12180</v>
      </c>
      <c r="CH1005" s="48">
        <f t="shared" si="2997"/>
        <v>0</v>
      </c>
      <c r="CI1005" s="48">
        <f t="shared" si="2998"/>
        <v>0</v>
      </c>
      <c r="CJ1005" s="48">
        <f t="shared" si="2998"/>
        <v>0</v>
      </c>
      <c r="CK1005" s="48">
        <f t="shared" si="2998"/>
        <v>0</v>
      </c>
      <c r="CL1005" s="48">
        <f t="shared" si="2998"/>
        <v>0</v>
      </c>
      <c r="CM1005" s="48">
        <f t="shared" si="2998"/>
        <v>12180</v>
      </c>
      <c r="CN1005" s="48">
        <f t="shared" si="2998"/>
        <v>0</v>
      </c>
      <c r="CO1005" s="48">
        <f t="shared" si="2998"/>
        <v>12180</v>
      </c>
      <c r="CP1005" s="48">
        <f t="shared" si="2998"/>
        <v>0</v>
      </c>
      <c r="CQ1005" s="116">
        <f t="shared" si="2874"/>
        <v>100</v>
      </c>
      <c r="CR1005" s="116"/>
    </row>
    <row r="1006" spans="1:96" ht="33">
      <c r="A1006" s="17" t="s">
        <v>11</v>
      </c>
      <c r="B1006" s="31">
        <v>914</v>
      </c>
      <c r="C1006" s="18" t="s">
        <v>27</v>
      </c>
      <c r="D1006" s="18" t="s">
        <v>160</v>
      </c>
      <c r="E1006" s="18" t="s">
        <v>473</v>
      </c>
      <c r="F1006" s="18" t="s">
        <v>12</v>
      </c>
      <c r="G1006" s="48">
        <f t="shared" si="2992"/>
        <v>12110</v>
      </c>
      <c r="H1006" s="48">
        <f t="shared" si="2992"/>
        <v>0</v>
      </c>
      <c r="I1006" s="48">
        <f t="shared" si="2992"/>
        <v>0</v>
      </c>
      <c r="J1006" s="48">
        <f t="shared" si="2992"/>
        <v>0</v>
      </c>
      <c r="K1006" s="48">
        <f t="shared" si="2992"/>
        <v>0</v>
      </c>
      <c r="L1006" s="48">
        <f t="shared" si="2992"/>
        <v>0</v>
      </c>
      <c r="M1006" s="48">
        <f t="shared" si="2992"/>
        <v>12110</v>
      </c>
      <c r="N1006" s="48">
        <f t="shared" si="2992"/>
        <v>0</v>
      </c>
      <c r="O1006" s="48">
        <f t="shared" si="2992"/>
        <v>0</v>
      </c>
      <c r="P1006" s="48">
        <f t="shared" si="2992"/>
        <v>0</v>
      </c>
      <c r="Q1006" s="48">
        <f t="shared" si="2992"/>
        <v>0</v>
      </c>
      <c r="R1006" s="48">
        <f t="shared" si="2992"/>
        <v>0</v>
      </c>
      <c r="S1006" s="48">
        <f t="shared" si="2992"/>
        <v>12110</v>
      </c>
      <c r="T1006" s="48">
        <f t="shared" si="2992"/>
        <v>0</v>
      </c>
      <c r="U1006" s="48">
        <f t="shared" si="2993"/>
        <v>0</v>
      </c>
      <c r="V1006" s="48">
        <f t="shared" si="2993"/>
        <v>0</v>
      </c>
      <c r="W1006" s="48">
        <f t="shared" si="2993"/>
        <v>0</v>
      </c>
      <c r="X1006" s="48">
        <f t="shared" si="2993"/>
        <v>0</v>
      </c>
      <c r="Y1006" s="48">
        <f t="shared" si="2993"/>
        <v>12110</v>
      </c>
      <c r="Z1006" s="48">
        <f t="shared" si="2993"/>
        <v>0</v>
      </c>
      <c r="AA1006" s="48">
        <f t="shared" si="2993"/>
        <v>0</v>
      </c>
      <c r="AB1006" s="48">
        <f t="shared" si="2993"/>
        <v>0</v>
      </c>
      <c r="AC1006" s="48">
        <f t="shared" si="2993"/>
        <v>0</v>
      </c>
      <c r="AD1006" s="48">
        <f t="shared" si="2993"/>
        <v>0</v>
      </c>
      <c r="AE1006" s="48">
        <f t="shared" si="2993"/>
        <v>12110</v>
      </c>
      <c r="AF1006" s="48">
        <f t="shared" si="2993"/>
        <v>0</v>
      </c>
      <c r="AG1006" s="48">
        <f t="shared" si="2994"/>
        <v>0</v>
      </c>
      <c r="AH1006" s="48">
        <f t="shared" si="2994"/>
        <v>0</v>
      </c>
      <c r="AI1006" s="48">
        <f t="shared" si="2994"/>
        <v>0</v>
      </c>
      <c r="AJ1006" s="48">
        <f t="shared" si="2994"/>
        <v>0</v>
      </c>
      <c r="AK1006" s="48">
        <f t="shared" si="2994"/>
        <v>12110</v>
      </c>
      <c r="AL1006" s="48">
        <f t="shared" si="2994"/>
        <v>0</v>
      </c>
      <c r="AM1006" s="48">
        <f t="shared" si="2994"/>
        <v>0</v>
      </c>
      <c r="AN1006" s="48">
        <f t="shared" si="2994"/>
        <v>0</v>
      </c>
      <c r="AO1006" s="48">
        <f t="shared" si="2994"/>
        <v>0</v>
      </c>
      <c r="AP1006" s="48">
        <f t="shared" si="2994"/>
        <v>0</v>
      </c>
      <c r="AQ1006" s="48">
        <f t="shared" si="2994"/>
        <v>12110</v>
      </c>
      <c r="AR1006" s="48">
        <f t="shared" si="2994"/>
        <v>0</v>
      </c>
      <c r="AS1006" s="48">
        <f t="shared" si="2994"/>
        <v>0</v>
      </c>
      <c r="AT1006" s="48">
        <f t="shared" si="2994"/>
        <v>0</v>
      </c>
      <c r="AU1006" s="48">
        <f t="shared" si="2994"/>
        <v>0</v>
      </c>
      <c r="AV1006" s="48">
        <f t="shared" si="2994"/>
        <v>0</v>
      </c>
      <c r="AW1006" s="48">
        <f t="shared" si="2994"/>
        <v>12110</v>
      </c>
      <c r="AX1006" s="48">
        <f t="shared" si="2994"/>
        <v>0</v>
      </c>
      <c r="AY1006" s="48">
        <f t="shared" si="2995"/>
        <v>0</v>
      </c>
      <c r="AZ1006" s="48">
        <f t="shared" si="2995"/>
        <v>0</v>
      </c>
      <c r="BA1006" s="48">
        <f t="shared" si="2995"/>
        <v>0</v>
      </c>
      <c r="BB1006" s="48">
        <f t="shared" si="2995"/>
        <v>0</v>
      </c>
      <c r="BC1006" s="48">
        <f t="shared" si="2995"/>
        <v>12110</v>
      </c>
      <c r="BD1006" s="48">
        <f t="shared" si="2995"/>
        <v>0</v>
      </c>
      <c r="BE1006" s="48">
        <f t="shared" si="2995"/>
        <v>0</v>
      </c>
      <c r="BF1006" s="48">
        <f t="shared" si="2995"/>
        <v>70</v>
      </c>
      <c r="BG1006" s="48">
        <f t="shared" si="2995"/>
        <v>0</v>
      </c>
      <c r="BH1006" s="48">
        <f t="shared" si="2995"/>
        <v>0</v>
      </c>
      <c r="BI1006" s="48">
        <f t="shared" si="2995"/>
        <v>12180</v>
      </c>
      <c r="BJ1006" s="48">
        <f t="shared" si="2995"/>
        <v>0</v>
      </c>
      <c r="BK1006" s="48">
        <f t="shared" si="2996"/>
        <v>0</v>
      </c>
      <c r="BL1006" s="48">
        <f t="shared" si="2996"/>
        <v>0</v>
      </c>
      <c r="BM1006" s="48">
        <f t="shared" si="2996"/>
        <v>0</v>
      </c>
      <c r="BN1006" s="48">
        <f t="shared" si="2996"/>
        <v>0</v>
      </c>
      <c r="BO1006" s="48">
        <f t="shared" si="2996"/>
        <v>12180</v>
      </c>
      <c r="BP1006" s="48">
        <f t="shared" si="2996"/>
        <v>0</v>
      </c>
      <c r="BQ1006" s="48">
        <f t="shared" si="2996"/>
        <v>0</v>
      </c>
      <c r="BR1006" s="48">
        <f t="shared" si="2996"/>
        <v>0</v>
      </c>
      <c r="BS1006" s="48">
        <f t="shared" si="2996"/>
        <v>0</v>
      </c>
      <c r="BT1006" s="48">
        <f t="shared" si="2996"/>
        <v>0</v>
      </c>
      <c r="BU1006" s="48">
        <f t="shared" si="2996"/>
        <v>12180</v>
      </c>
      <c r="BV1006" s="48">
        <f t="shared" si="2996"/>
        <v>0</v>
      </c>
      <c r="BW1006" s="48">
        <f t="shared" si="2997"/>
        <v>0</v>
      </c>
      <c r="BX1006" s="48">
        <f t="shared" si="2997"/>
        <v>0</v>
      </c>
      <c r="BY1006" s="48">
        <f t="shared" si="2997"/>
        <v>0</v>
      </c>
      <c r="BZ1006" s="48">
        <f t="shared" si="2997"/>
        <v>0</v>
      </c>
      <c r="CA1006" s="48">
        <f t="shared" si="2997"/>
        <v>12180</v>
      </c>
      <c r="CB1006" s="48">
        <f t="shared" si="2997"/>
        <v>0</v>
      </c>
      <c r="CC1006" s="48">
        <f t="shared" si="2997"/>
        <v>0</v>
      </c>
      <c r="CD1006" s="48">
        <f t="shared" si="2997"/>
        <v>0</v>
      </c>
      <c r="CE1006" s="48">
        <f t="shared" si="2997"/>
        <v>0</v>
      </c>
      <c r="CF1006" s="48">
        <f t="shared" si="2997"/>
        <v>0</v>
      </c>
      <c r="CG1006" s="48">
        <f t="shared" si="2997"/>
        <v>12180</v>
      </c>
      <c r="CH1006" s="48">
        <f t="shared" si="2997"/>
        <v>0</v>
      </c>
      <c r="CI1006" s="48">
        <f t="shared" si="2998"/>
        <v>0</v>
      </c>
      <c r="CJ1006" s="48">
        <f t="shared" si="2998"/>
        <v>0</v>
      </c>
      <c r="CK1006" s="48">
        <f t="shared" si="2998"/>
        <v>0</v>
      </c>
      <c r="CL1006" s="48">
        <f t="shared" si="2998"/>
        <v>0</v>
      </c>
      <c r="CM1006" s="48">
        <f t="shared" si="2998"/>
        <v>12180</v>
      </c>
      <c r="CN1006" s="48">
        <f t="shared" si="2998"/>
        <v>0</v>
      </c>
      <c r="CO1006" s="48">
        <f t="shared" si="2998"/>
        <v>12180</v>
      </c>
      <c r="CP1006" s="48">
        <f t="shared" si="2998"/>
        <v>0</v>
      </c>
      <c r="CQ1006" s="116">
        <f t="shared" si="2874"/>
        <v>100</v>
      </c>
      <c r="CR1006" s="116"/>
    </row>
    <row r="1007" spans="1:96" ht="19.5" customHeight="1">
      <c r="A1007" s="20" t="s">
        <v>13</v>
      </c>
      <c r="B1007" s="31">
        <v>914</v>
      </c>
      <c r="C1007" s="18" t="s">
        <v>27</v>
      </c>
      <c r="D1007" s="18" t="s">
        <v>160</v>
      </c>
      <c r="E1007" s="18" t="s">
        <v>473</v>
      </c>
      <c r="F1007" s="18" t="s">
        <v>32</v>
      </c>
      <c r="G1007" s="48">
        <v>12110</v>
      </c>
      <c r="H1007" s="48"/>
      <c r="I1007" s="48"/>
      <c r="J1007" s="48"/>
      <c r="K1007" s="48"/>
      <c r="L1007" s="48"/>
      <c r="M1007" s="48">
        <f>G1007+I1007+J1007+K1007+L1007</f>
        <v>12110</v>
      </c>
      <c r="N1007" s="48">
        <f>H1007+L1007</f>
        <v>0</v>
      </c>
      <c r="O1007" s="48"/>
      <c r="P1007" s="48"/>
      <c r="Q1007" s="48"/>
      <c r="R1007" s="48"/>
      <c r="S1007" s="48">
        <f>M1007+O1007+P1007+Q1007+R1007</f>
        <v>12110</v>
      </c>
      <c r="T1007" s="48">
        <f>N1007+R1007</f>
        <v>0</v>
      </c>
      <c r="U1007" s="48"/>
      <c r="V1007" s="48"/>
      <c r="W1007" s="48"/>
      <c r="X1007" s="48"/>
      <c r="Y1007" s="48">
        <f>S1007+U1007+V1007+W1007+X1007</f>
        <v>12110</v>
      </c>
      <c r="Z1007" s="48">
        <f>T1007+X1007</f>
        <v>0</v>
      </c>
      <c r="AA1007" s="48"/>
      <c r="AB1007" s="48"/>
      <c r="AC1007" s="48"/>
      <c r="AD1007" s="48"/>
      <c r="AE1007" s="48">
        <f>Y1007+AA1007+AB1007+AC1007+AD1007</f>
        <v>12110</v>
      </c>
      <c r="AF1007" s="48">
        <f>Z1007+AD1007</f>
        <v>0</v>
      </c>
      <c r="AG1007" s="48"/>
      <c r="AH1007" s="48"/>
      <c r="AI1007" s="48"/>
      <c r="AJ1007" s="48"/>
      <c r="AK1007" s="48">
        <f>AE1007+AG1007+AH1007+AI1007+AJ1007</f>
        <v>12110</v>
      </c>
      <c r="AL1007" s="48">
        <f>AF1007+AJ1007</f>
        <v>0</v>
      </c>
      <c r="AM1007" s="48"/>
      <c r="AN1007" s="48"/>
      <c r="AO1007" s="48"/>
      <c r="AP1007" s="48"/>
      <c r="AQ1007" s="48">
        <f>AK1007+AM1007+AN1007+AO1007+AP1007</f>
        <v>12110</v>
      </c>
      <c r="AR1007" s="48">
        <f>AL1007+AP1007</f>
        <v>0</v>
      </c>
      <c r="AS1007" s="48"/>
      <c r="AT1007" s="48"/>
      <c r="AU1007" s="48"/>
      <c r="AV1007" s="48"/>
      <c r="AW1007" s="48">
        <f>AQ1007+AS1007+AT1007+AU1007+AV1007</f>
        <v>12110</v>
      </c>
      <c r="AX1007" s="48">
        <f>AR1007+AV1007</f>
        <v>0</v>
      </c>
      <c r="AY1007" s="48"/>
      <c r="AZ1007" s="48"/>
      <c r="BA1007" s="48"/>
      <c r="BB1007" s="48"/>
      <c r="BC1007" s="48">
        <f>AW1007+AY1007+AZ1007+BA1007+BB1007</f>
        <v>12110</v>
      </c>
      <c r="BD1007" s="48">
        <f>AX1007+BB1007</f>
        <v>0</v>
      </c>
      <c r="BE1007" s="48"/>
      <c r="BF1007" s="48">
        <v>70</v>
      </c>
      <c r="BG1007" s="48"/>
      <c r="BH1007" s="48"/>
      <c r="BI1007" s="48">
        <f>BC1007+BE1007+BF1007+BG1007+BH1007</f>
        <v>12180</v>
      </c>
      <c r="BJ1007" s="48">
        <f>BD1007+BH1007</f>
        <v>0</v>
      </c>
      <c r="BK1007" s="48"/>
      <c r="BL1007" s="48"/>
      <c r="BM1007" s="48"/>
      <c r="BN1007" s="48"/>
      <c r="BO1007" s="48">
        <f>BI1007+BK1007+BL1007+BM1007+BN1007</f>
        <v>12180</v>
      </c>
      <c r="BP1007" s="48">
        <f>BJ1007+BN1007</f>
        <v>0</v>
      </c>
      <c r="BQ1007" s="48"/>
      <c r="BR1007" s="48"/>
      <c r="BS1007" s="48"/>
      <c r="BT1007" s="48"/>
      <c r="BU1007" s="48">
        <f>BO1007+BQ1007+BR1007+BS1007+BT1007</f>
        <v>12180</v>
      </c>
      <c r="BV1007" s="48">
        <f>BP1007+BT1007</f>
        <v>0</v>
      </c>
      <c r="BW1007" s="48"/>
      <c r="BX1007" s="48"/>
      <c r="BY1007" s="48"/>
      <c r="BZ1007" s="48"/>
      <c r="CA1007" s="48">
        <f>BU1007+BW1007+BX1007+BY1007+BZ1007</f>
        <v>12180</v>
      </c>
      <c r="CB1007" s="48">
        <f>BV1007+BZ1007</f>
        <v>0</v>
      </c>
      <c r="CC1007" s="48"/>
      <c r="CD1007" s="48"/>
      <c r="CE1007" s="48"/>
      <c r="CF1007" s="48"/>
      <c r="CG1007" s="48">
        <f>CA1007+CC1007+CD1007+CE1007+CF1007</f>
        <v>12180</v>
      </c>
      <c r="CH1007" s="48">
        <f>CB1007+CF1007</f>
        <v>0</v>
      </c>
      <c r="CI1007" s="48"/>
      <c r="CJ1007" s="48"/>
      <c r="CK1007" s="48"/>
      <c r="CL1007" s="48"/>
      <c r="CM1007" s="48">
        <f>CG1007+CI1007+CJ1007+CK1007+CL1007</f>
        <v>12180</v>
      </c>
      <c r="CN1007" s="48">
        <f>CH1007+CL1007</f>
        <v>0</v>
      </c>
      <c r="CO1007" s="48">
        <v>12180</v>
      </c>
      <c r="CP1007" s="48">
        <f>CJ1007+CN1007</f>
        <v>0</v>
      </c>
      <c r="CQ1007" s="116">
        <f t="shared" si="2874"/>
        <v>100</v>
      </c>
      <c r="CR1007" s="116"/>
    </row>
    <row r="1008" spans="1:96" ht="21" customHeight="1">
      <c r="A1008" s="20" t="s">
        <v>14</v>
      </c>
      <c r="B1008" s="31">
        <v>914</v>
      </c>
      <c r="C1008" s="18" t="s">
        <v>27</v>
      </c>
      <c r="D1008" s="18" t="s">
        <v>69</v>
      </c>
      <c r="E1008" s="18" t="s">
        <v>359</v>
      </c>
      <c r="F1008" s="18"/>
      <c r="G1008" s="6">
        <f>G1009+G1012</f>
        <v>10620</v>
      </c>
      <c r="H1008" s="6">
        <f>H1009+H1012</f>
        <v>0</v>
      </c>
      <c r="I1008" s="6">
        <f t="shared" ref="I1008:N1008" si="2999">I1009+I1012</f>
        <v>0</v>
      </c>
      <c r="J1008" s="6">
        <f t="shared" si="2999"/>
        <v>0</v>
      </c>
      <c r="K1008" s="6">
        <f t="shared" si="2999"/>
        <v>0</v>
      </c>
      <c r="L1008" s="6">
        <f t="shared" si="2999"/>
        <v>0</v>
      </c>
      <c r="M1008" s="6">
        <f t="shared" si="2999"/>
        <v>10620</v>
      </c>
      <c r="N1008" s="6">
        <f t="shared" si="2999"/>
        <v>0</v>
      </c>
      <c r="O1008" s="6">
        <f t="shared" ref="O1008:T1008" si="3000">O1009+O1012</f>
        <v>0</v>
      </c>
      <c r="P1008" s="6">
        <f t="shared" si="3000"/>
        <v>0</v>
      </c>
      <c r="Q1008" s="6">
        <f t="shared" si="3000"/>
        <v>0</v>
      </c>
      <c r="R1008" s="6">
        <f t="shared" si="3000"/>
        <v>0</v>
      </c>
      <c r="S1008" s="6">
        <f t="shared" si="3000"/>
        <v>10620</v>
      </c>
      <c r="T1008" s="6">
        <f t="shared" si="3000"/>
        <v>0</v>
      </c>
      <c r="U1008" s="6">
        <f t="shared" ref="U1008:Z1008" si="3001">U1009+U1012</f>
        <v>0</v>
      </c>
      <c r="V1008" s="6">
        <f t="shared" si="3001"/>
        <v>0</v>
      </c>
      <c r="W1008" s="6">
        <f t="shared" si="3001"/>
        <v>0</v>
      </c>
      <c r="X1008" s="6">
        <f t="shared" si="3001"/>
        <v>0</v>
      </c>
      <c r="Y1008" s="6">
        <f t="shared" si="3001"/>
        <v>10620</v>
      </c>
      <c r="Z1008" s="6">
        <f t="shared" si="3001"/>
        <v>0</v>
      </c>
      <c r="AA1008" s="6">
        <f t="shared" ref="AA1008:AF1008" si="3002">AA1009+AA1012</f>
        <v>0</v>
      </c>
      <c r="AB1008" s="6">
        <f t="shared" si="3002"/>
        <v>0</v>
      </c>
      <c r="AC1008" s="6">
        <f t="shared" si="3002"/>
        <v>0</v>
      </c>
      <c r="AD1008" s="6">
        <f t="shared" si="3002"/>
        <v>0</v>
      </c>
      <c r="AE1008" s="6">
        <f t="shared" si="3002"/>
        <v>10620</v>
      </c>
      <c r="AF1008" s="6">
        <f t="shared" si="3002"/>
        <v>0</v>
      </c>
      <c r="AG1008" s="6">
        <f t="shared" ref="AG1008:AL1008" si="3003">AG1009+AG1012</f>
        <v>-108</v>
      </c>
      <c r="AH1008" s="6">
        <f t="shared" si="3003"/>
        <v>0</v>
      </c>
      <c r="AI1008" s="6">
        <f t="shared" si="3003"/>
        <v>0</v>
      </c>
      <c r="AJ1008" s="6">
        <f t="shared" si="3003"/>
        <v>0</v>
      </c>
      <c r="AK1008" s="6">
        <f t="shared" si="3003"/>
        <v>10512</v>
      </c>
      <c r="AL1008" s="6">
        <f t="shared" si="3003"/>
        <v>0</v>
      </c>
      <c r="AM1008" s="6">
        <f t="shared" ref="AM1008:AR1008" si="3004">AM1009+AM1012</f>
        <v>0</v>
      </c>
      <c r="AN1008" s="6">
        <f t="shared" si="3004"/>
        <v>0</v>
      </c>
      <c r="AO1008" s="6">
        <f t="shared" si="3004"/>
        <v>0</v>
      </c>
      <c r="AP1008" s="6">
        <f t="shared" si="3004"/>
        <v>0</v>
      </c>
      <c r="AQ1008" s="6">
        <f t="shared" si="3004"/>
        <v>10512</v>
      </c>
      <c r="AR1008" s="6">
        <f t="shared" si="3004"/>
        <v>0</v>
      </c>
      <c r="AS1008" s="6">
        <f t="shared" ref="AS1008:AX1008" si="3005">AS1009+AS1012</f>
        <v>0</v>
      </c>
      <c r="AT1008" s="6">
        <f t="shared" si="3005"/>
        <v>0</v>
      </c>
      <c r="AU1008" s="6">
        <f t="shared" si="3005"/>
        <v>0</v>
      </c>
      <c r="AV1008" s="6">
        <f t="shared" si="3005"/>
        <v>0</v>
      </c>
      <c r="AW1008" s="6">
        <f t="shared" si="3005"/>
        <v>10512</v>
      </c>
      <c r="AX1008" s="6">
        <f t="shared" si="3005"/>
        <v>0</v>
      </c>
      <c r="AY1008" s="6">
        <f t="shared" ref="AY1008:BD1008" si="3006">AY1009+AY1012</f>
        <v>0</v>
      </c>
      <c r="AZ1008" s="6">
        <f t="shared" si="3006"/>
        <v>0</v>
      </c>
      <c r="BA1008" s="6">
        <f t="shared" si="3006"/>
        <v>0</v>
      </c>
      <c r="BB1008" s="6">
        <f t="shared" si="3006"/>
        <v>0</v>
      </c>
      <c r="BC1008" s="6">
        <f t="shared" si="3006"/>
        <v>10512</v>
      </c>
      <c r="BD1008" s="6">
        <f t="shared" si="3006"/>
        <v>0</v>
      </c>
      <c r="BE1008" s="6">
        <f t="shared" ref="BE1008:BJ1008" si="3007">BE1009+BE1012</f>
        <v>0</v>
      </c>
      <c r="BF1008" s="6">
        <f t="shared" si="3007"/>
        <v>0</v>
      </c>
      <c r="BG1008" s="6">
        <f t="shared" si="3007"/>
        <v>-143</v>
      </c>
      <c r="BH1008" s="6">
        <f t="shared" si="3007"/>
        <v>0</v>
      </c>
      <c r="BI1008" s="6">
        <f t="shared" si="3007"/>
        <v>10369</v>
      </c>
      <c r="BJ1008" s="6">
        <f t="shared" si="3007"/>
        <v>0</v>
      </c>
      <c r="BK1008" s="6">
        <f t="shared" ref="BK1008:BP1008" si="3008">BK1009+BK1012</f>
        <v>0</v>
      </c>
      <c r="BL1008" s="6">
        <f t="shared" si="3008"/>
        <v>0</v>
      </c>
      <c r="BM1008" s="6">
        <f t="shared" si="3008"/>
        <v>0</v>
      </c>
      <c r="BN1008" s="6">
        <f t="shared" si="3008"/>
        <v>0</v>
      </c>
      <c r="BO1008" s="6">
        <f t="shared" si="3008"/>
        <v>10369</v>
      </c>
      <c r="BP1008" s="6">
        <f t="shared" si="3008"/>
        <v>0</v>
      </c>
      <c r="BQ1008" s="6">
        <f t="shared" ref="BQ1008:BV1008" si="3009">BQ1009+BQ1012</f>
        <v>0</v>
      </c>
      <c r="BR1008" s="6">
        <f t="shared" si="3009"/>
        <v>0</v>
      </c>
      <c r="BS1008" s="6">
        <f t="shared" si="3009"/>
        <v>0</v>
      </c>
      <c r="BT1008" s="6">
        <f t="shared" si="3009"/>
        <v>0</v>
      </c>
      <c r="BU1008" s="6">
        <f t="shared" si="3009"/>
        <v>10369</v>
      </c>
      <c r="BV1008" s="6">
        <f t="shared" si="3009"/>
        <v>0</v>
      </c>
      <c r="BW1008" s="6">
        <f t="shared" ref="BW1008:CB1008" si="3010">BW1009+BW1012</f>
        <v>0</v>
      </c>
      <c r="BX1008" s="6">
        <f t="shared" si="3010"/>
        <v>0</v>
      </c>
      <c r="BY1008" s="6">
        <f t="shared" si="3010"/>
        <v>0</v>
      </c>
      <c r="BZ1008" s="6">
        <f t="shared" si="3010"/>
        <v>0</v>
      </c>
      <c r="CA1008" s="6">
        <f t="shared" si="3010"/>
        <v>10369</v>
      </c>
      <c r="CB1008" s="6">
        <f t="shared" si="3010"/>
        <v>0</v>
      </c>
      <c r="CC1008" s="6">
        <f t="shared" ref="CC1008:CH1008" si="3011">CC1009+CC1012</f>
        <v>0</v>
      </c>
      <c r="CD1008" s="6">
        <f t="shared" si="3011"/>
        <v>0</v>
      </c>
      <c r="CE1008" s="6">
        <f t="shared" si="3011"/>
        <v>0</v>
      </c>
      <c r="CF1008" s="6">
        <f t="shared" si="3011"/>
        <v>0</v>
      </c>
      <c r="CG1008" s="6">
        <f t="shared" si="3011"/>
        <v>10369</v>
      </c>
      <c r="CH1008" s="6">
        <f t="shared" si="3011"/>
        <v>0</v>
      </c>
      <c r="CI1008" s="6">
        <f t="shared" ref="CI1008:CN1008" si="3012">CI1009+CI1012</f>
        <v>-47</v>
      </c>
      <c r="CJ1008" s="6">
        <f t="shared" si="3012"/>
        <v>0</v>
      </c>
      <c r="CK1008" s="6">
        <f t="shared" si="3012"/>
        <v>-149</v>
      </c>
      <c r="CL1008" s="6">
        <f t="shared" si="3012"/>
        <v>0</v>
      </c>
      <c r="CM1008" s="6">
        <f t="shared" si="3012"/>
        <v>10173</v>
      </c>
      <c r="CN1008" s="6">
        <f t="shared" si="3012"/>
        <v>0</v>
      </c>
      <c r="CO1008" s="6">
        <f t="shared" ref="CO1008:CP1008" si="3013">CO1009+CO1012</f>
        <v>876</v>
      </c>
      <c r="CP1008" s="6">
        <f t="shared" si="3013"/>
        <v>0</v>
      </c>
      <c r="CQ1008" s="32">
        <f t="shared" si="2874"/>
        <v>8.6110291949277489</v>
      </c>
      <c r="CR1008" s="32"/>
    </row>
    <row r="1009" spans="1:96" ht="17.25" customHeight="1">
      <c r="A1009" s="20" t="s">
        <v>158</v>
      </c>
      <c r="B1009" s="31">
        <v>914</v>
      </c>
      <c r="C1009" s="18" t="s">
        <v>27</v>
      </c>
      <c r="D1009" s="18" t="s">
        <v>160</v>
      </c>
      <c r="E1009" s="18" t="s">
        <v>360</v>
      </c>
      <c r="F1009" s="18"/>
      <c r="G1009" s="6">
        <f t="shared" ref="G1009:V1010" si="3014">G1010</f>
        <v>10616</v>
      </c>
      <c r="H1009" s="6">
        <f t="shared" si="3014"/>
        <v>0</v>
      </c>
      <c r="I1009" s="6">
        <f t="shared" si="3014"/>
        <v>0</v>
      </c>
      <c r="J1009" s="6">
        <f t="shared" si="3014"/>
        <v>0</v>
      </c>
      <c r="K1009" s="6">
        <f t="shared" si="3014"/>
        <v>0</v>
      </c>
      <c r="L1009" s="6">
        <f t="shared" si="3014"/>
        <v>0</v>
      </c>
      <c r="M1009" s="6">
        <f t="shared" si="3014"/>
        <v>10616</v>
      </c>
      <c r="N1009" s="6">
        <f t="shared" si="3014"/>
        <v>0</v>
      </c>
      <c r="O1009" s="6">
        <f t="shared" si="3014"/>
        <v>0</v>
      </c>
      <c r="P1009" s="6">
        <f t="shared" si="3014"/>
        <v>0</v>
      </c>
      <c r="Q1009" s="6">
        <f t="shared" si="3014"/>
        <v>0</v>
      </c>
      <c r="R1009" s="6">
        <f t="shared" si="3014"/>
        <v>0</v>
      </c>
      <c r="S1009" s="6">
        <f t="shared" si="3014"/>
        <v>10616</v>
      </c>
      <c r="T1009" s="6">
        <f t="shared" si="3014"/>
        <v>0</v>
      </c>
      <c r="U1009" s="6">
        <f t="shared" si="3014"/>
        <v>0</v>
      </c>
      <c r="V1009" s="6">
        <f t="shared" si="3014"/>
        <v>0</v>
      </c>
      <c r="W1009" s="6">
        <f t="shared" ref="U1009:AJ1010" si="3015">W1010</f>
        <v>0</v>
      </c>
      <c r="X1009" s="6">
        <f t="shared" si="3015"/>
        <v>0</v>
      </c>
      <c r="Y1009" s="6">
        <f t="shared" si="3015"/>
        <v>10616</v>
      </c>
      <c r="Z1009" s="6">
        <f t="shared" si="3015"/>
        <v>0</v>
      </c>
      <c r="AA1009" s="6">
        <f t="shared" si="3015"/>
        <v>0</v>
      </c>
      <c r="AB1009" s="6">
        <f t="shared" si="3015"/>
        <v>0</v>
      </c>
      <c r="AC1009" s="6">
        <f t="shared" si="3015"/>
        <v>0</v>
      </c>
      <c r="AD1009" s="6">
        <f t="shared" si="3015"/>
        <v>0</v>
      </c>
      <c r="AE1009" s="6">
        <f t="shared" si="3015"/>
        <v>10616</v>
      </c>
      <c r="AF1009" s="6">
        <f t="shared" si="3015"/>
        <v>0</v>
      </c>
      <c r="AG1009" s="6">
        <f t="shared" si="3015"/>
        <v>-108</v>
      </c>
      <c r="AH1009" s="6">
        <f t="shared" si="3015"/>
        <v>0</v>
      </c>
      <c r="AI1009" s="6">
        <f t="shared" si="3015"/>
        <v>0</v>
      </c>
      <c r="AJ1009" s="6">
        <f t="shared" si="3015"/>
        <v>0</v>
      </c>
      <c r="AK1009" s="6">
        <f t="shared" ref="AG1009:AY1010" si="3016">AK1010</f>
        <v>10508</v>
      </c>
      <c r="AL1009" s="6">
        <f t="shared" si="3016"/>
        <v>0</v>
      </c>
      <c r="AM1009" s="6">
        <f t="shared" si="3016"/>
        <v>0</v>
      </c>
      <c r="AN1009" s="6">
        <f t="shared" si="3016"/>
        <v>0</v>
      </c>
      <c r="AO1009" s="6">
        <f t="shared" si="3016"/>
        <v>0</v>
      </c>
      <c r="AP1009" s="6">
        <f t="shared" si="3016"/>
        <v>0</v>
      </c>
      <c r="AQ1009" s="6">
        <f t="shared" si="3016"/>
        <v>10508</v>
      </c>
      <c r="AR1009" s="6">
        <f t="shared" si="3016"/>
        <v>0</v>
      </c>
      <c r="AS1009" s="6">
        <f t="shared" si="3016"/>
        <v>0</v>
      </c>
      <c r="AT1009" s="6">
        <f t="shared" si="3016"/>
        <v>0</v>
      </c>
      <c r="AU1009" s="6">
        <f t="shared" si="3016"/>
        <v>0</v>
      </c>
      <c r="AV1009" s="6">
        <f t="shared" si="3016"/>
        <v>0</v>
      </c>
      <c r="AW1009" s="6">
        <f t="shared" si="3016"/>
        <v>10508</v>
      </c>
      <c r="AX1009" s="6">
        <f t="shared" si="3016"/>
        <v>0</v>
      </c>
      <c r="AY1009" s="6">
        <f t="shared" si="3016"/>
        <v>0</v>
      </c>
      <c r="AZ1009" s="6">
        <f t="shared" ref="AY1009:BN1010" si="3017">AZ1010</f>
        <v>0</v>
      </c>
      <c r="BA1009" s="6">
        <f t="shared" si="3017"/>
        <v>0</v>
      </c>
      <c r="BB1009" s="6">
        <f t="shared" si="3017"/>
        <v>0</v>
      </c>
      <c r="BC1009" s="6">
        <f t="shared" si="3017"/>
        <v>10508</v>
      </c>
      <c r="BD1009" s="6">
        <f t="shared" si="3017"/>
        <v>0</v>
      </c>
      <c r="BE1009" s="6">
        <f t="shared" si="3017"/>
        <v>0</v>
      </c>
      <c r="BF1009" s="6">
        <f t="shared" si="3017"/>
        <v>0</v>
      </c>
      <c r="BG1009" s="6">
        <f t="shared" si="3017"/>
        <v>-143</v>
      </c>
      <c r="BH1009" s="6">
        <f t="shared" si="3017"/>
        <v>0</v>
      </c>
      <c r="BI1009" s="6">
        <f t="shared" si="3017"/>
        <v>10365</v>
      </c>
      <c r="BJ1009" s="6">
        <f t="shared" si="3017"/>
        <v>0</v>
      </c>
      <c r="BK1009" s="6">
        <f t="shared" si="3017"/>
        <v>0</v>
      </c>
      <c r="BL1009" s="6">
        <f t="shared" si="3017"/>
        <v>0</v>
      </c>
      <c r="BM1009" s="6">
        <f t="shared" si="3017"/>
        <v>0</v>
      </c>
      <c r="BN1009" s="6">
        <f t="shared" si="3017"/>
        <v>0</v>
      </c>
      <c r="BO1009" s="6">
        <f t="shared" ref="BK1009:BZ1010" si="3018">BO1010</f>
        <v>10365</v>
      </c>
      <c r="BP1009" s="6">
        <f t="shared" si="3018"/>
        <v>0</v>
      </c>
      <c r="BQ1009" s="6">
        <f t="shared" si="3018"/>
        <v>0</v>
      </c>
      <c r="BR1009" s="6">
        <f t="shared" si="3018"/>
        <v>0</v>
      </c>
      <c r="BS1009" s="6">
        <f t="shared" si="3018"/>
        <v>0</v>
      </c>
      <c r="BT1009" s="6">
        <f t="shared" si="3018"/>
        <v>0</v>
      </c>
      <c r="BU1009" s="6">
        <f t="shared" si="3018"/>
        <v>10365</v>
      </c>
      <c r="BV1009" s="6">
        <f t="shared" si="3018"/>
        <v>0</v>
      </c>
      <c r="BW1009" s="6">
        <f t="shared" si="3018"/>
        <v>0</v>
      </c>
      <c r="BX1009" s="6">
        <f t="shared" si="3018"/>
        <v>0</v>
      </c>
      <c r="BY1009" s="6">
        <f t="shared" si="3018"/>
        <v>0</v>
      </c>
      <c r="BZ1009" s="6">
        <f t="shared" si="3018"/>
        <v>0</v>
      </c>
      <c r="CA1009" s="6">
        <f t="shared" ref="BW1009:CL1010" si="3019">CA1010</f>
        <v>10365</v>
      </c>
      <c r="CB1009" s="6">
        <f t="shared" si="3019"/>
        <v>0</v>
      </c>
      <c r="CC1009" s="6">
        <f t="shared" si="3019"/>
        <v>0</v>
      </c>
      <c r="CD1009" s="6">
        <f t="shared" si="3019"/>
        <v>0</v>
      </c>
      <c r="CE1009" s="6">
        <f t="shared" si="3019"/>
        <v>0</v>
      </c>
      <c r="CF1009" s="6">
        <f t="shared" si="3019"/>
        <v>0</v>
      </c>
      <c r="CG1009" s="6">
        <f t="shared" si="3019"/>
        <v>10365</v>
      </c>
      <c r="CH1009" s="6">
        <f t="shared" si="3019"/>
        <v>0</v>
      </c>
      <c r="CI1009" s="6">
        <f t="shared" si="3019"/>
        <v>-47</v>
      </c>
      <c r="CJ1009" s="6">
        <f t="shared" si="3019"/>
        <v>0</v>
      </c>
      <c r="CK1009" s="6">
        <f t="shared" si="3019"/>
        <v>-149</v>
      </c>
      <c r="CL1009" s="6">
        <f t="shared" si="3019"/>
        <v>0</v>
      </c>
      <c r="CM1009" s="6">
        <f t="shared" ref="CI1009:CP1010" si="3020">CM1010</f>
        <v>10169</v>
      </c>
      <c r="CN1009" s="6">
        <f t="shared" si="3020"/>
        <v>0</v>
      </c>
      <c r="CO1009" s="6">
        <f t="shared" si="3020"/>
        <v>872</v>
      </c>
      <c r="CP1009" s="6">
        <f t="shared" si="3020"/>
        <v>0</v>
      </c>
      <c r="CQ1009" s="32">
        <f t="shared" si="2874"/>
        <v>8.5750811289212319</v>
      </c>
      <c r="CR1009" s="32"/>
    </row>
    <row r="1010" spans="1:96" ht="33">
      <c r="A1010" s="17" t="s">
        <v>218</v>
      </c>
      <c r="B1010" s="31">
        <v>914</v>
      </c>
      <c r="C1010" s="18" t="s">
        <v>27</v>
      </c>
      <c r="D1010" s="18" t="s">
        <v>160</v>
      </c>
      <c r="E1010" s="18" t="s">
        <v>360</v>
      </c>
      <c r="F1010" s="18" t="s">
        <v>29</v>
      </c>
      <c r="G1010" s="47">
        <f t="shared" si="3014"/>
        <v>10616</v>
      </c>
      <c r="H1010" s="47">
        <f t="shared" si="3014"/>
        <v>0</v>
      </c>
      <c r="I1010" s="47">
        <f t="shared" si="3014"/>
        <v>0</v>
      </c>
      <c r="J1010" s="47">
        <f t="shared" si="3014"/>
        <v>0</v>
      </c>
      <c r="K1010" s="47">
        <f t="shared" si="3014"/>
        <v>0</v>
      </c>
      <c r="L1010" s="47">
        <f t="shared" si="3014"/>
        <v>0</v>
      </c>
      <c r="M1010" s="47">
        <f t="shared" si="3014"/>
        <v>10616</v>
      </c>
      <c r="N1010" s="47">
        <f t="shared" si="3014"/>
        <v>0</v>
      </c>
      <c r="O1010" s="47">
        <f t="shared" si="3014"/>
        <v>0</v>
      </c>
      <c r="P1010" s="47">
        <f t="shared" si="3014"/>
        <v>0</v>
      </c>
      <c r="Q1010" s="47">
        <f t="shared" si="3014"/>
        <v>0</v>
      </c>
      <c r="R1010" s="47">
        <f t="shared" si="3014"/>
        <v>0</v>
      </c>
      <c r="S1010" s="47">
        <f t="shared" si="3014"/>
        <v>10616</v>
      </c>
      <c r="T1010" s="47">
        <f t="shared" si="3014"/>
        <v>0</v>
      </c>
      <c r="U1010" s="47">
        <f t="shared" si="3015"/>
        <v>0</v>
      </c>
      <c r="V1010" s="47">
        <f t="shared" si="3015"/>
        <v>0</v>
      </c>
      <c r="W1010" s="47">
        <f t="shared" si="3015"/>
        <v>0</v>
      </c>
      <c r="X1010" s="47">
        <f t="shared" si="3015"/>
        <v>0</v>
      </c>
      <c r="Y1010" s="47">
        <f t="shared" si="3015"/>
        <v>10616</v>
      </c>
      <c r="Z1010" s="47">
        <f t="shared" si="3015"/>
        <v>0</v>
      </c>
      <c r="AA1010" s="47">
        <f t="shared" si="3015"/>
        <v>0</v>
      </c>
      <c r="AB1010" s="47">
        <f t="shared" si="3015"/>
        <v>0</v>
      </c>
      <c r="AC1010" s="47">
        <f t="shared" si="3015"/>
        <v>0</v>
      </c>
      <c r="AD1010" s="47">
        <f t="shared" si="3015"/>
        <v>0</v>
      </c>
      <c r="AE1010" s="47">
        <f t="shared" si="3015"/>
        <v>10616</v>
      </c>
      <c r="AF1010" s="47">
        <f t="shared" si="3015"/>
        <v>0</v>
      </c>
      <c r="AG1010" s="47">
        <f t="shared" si="3016"/>
        <v>-108</v>
      </c>
      <c r="AH1010" s="47">
        <f t="shared" si="3016"/>
        <v>0</v>
      </c>
      <c r="AI1010" s="47">
        <f t="shared" si="3016"/>
        <v>0</v>
      </c>
      <c r="AJ1010" s="47">
        <f t="shared" si="3016"/>
        <v>0</v>
      </c>
      <c r="AK1010" s="47">
        <f t="shared" si="3016"/>
        <v>10508</v>
      </c>
      <c r="AL1010" s="47">
        <f t="shared" si="3016"/>
        <v>0</v>
      </c>
      <c r="AM1010" s="47">
        <f t="shared" si="3016"/>
        <v>0</v>
      </c>
      <c r="AN1010" s="47">
        <f t="shared" si="3016"/>
        <v>0</v>
      </c>
      <c r="AO1010" s="47">
        <f t="shared" si="3016"/>
        <v>0</v>
      </c>
      <c r="AP1010" s="47">
        <f t="shared" si="3016"/>
        <v>0</v>
      </c>
      <c r="AQ1010" s="47">
        <f t="shared" si="3016"/>
        <v>10508</v>
      </c>
      <c r="AR1010" s="47">
        <f t="shared" si="3016"/>
        <v>0</v>
      </c>
      <c r="AS1010" s="47">
        <f t="shared" si="3016"/>
        <v>0</v>
      </c>
      <c r="AT1010" s="47">
        <f t="shared" si="3016"/>
        <v>0</v>
      </c>
      <c r="AU1010" s="47">
        <f t="shared" si="3016"/>
        <v>0</v>
      </c>
      <c r="AV1010" s="47">
        <f t="shared" si="3016"/>
        <v>0</v>
      </c>
      <c r="AW1010" s="47">
        <f t="shared" si="3016"/>
        <v>10508</v>
      </c>
      <c r="AX1010" s="47">
        <f t="shared" si="3016"/>
        <v>0</v>
      </c>
      <c r="AY1010" s="47">
        <f t="shared" si="3017"/>
        <v>0</v>
      </c>
      <c r="AZ1010" s="47">
        <f t="shared" si="3017"/>
        <v>0</v>
      </c>
      <c r="BA1010" s="47">
        <f t="shared" si="3017"/>
        <v>0</v>
      </c>
      <c r="BB1010" s="47">
        <f t="shared" si="3017"/>
        <v>0</v>
      </c>
      <c r="BC1010" s="47">
        <f t="shared" si="3017"/>
        <v>10508</v>
      </c>
      <c r="BD1010" s="47">
        <f t="shared" si="3017"/>
        <v>0</v>
      </c>
      <c r="BE1010" s="47">
        <f t="shared" si="3017"/>
        <v>0</v>
      </c>
      <c r="BF1010" s="47">
        <f t="shared" si="3017"/>
        <v>0</v>
      </c>
      <c r="BG1010" s="47">
        <f t="shared" si="3017"/>
        <v>-143</v>
      </c>
      <c r="BH1010" s="47">
        <f t="shared" si="3017"/>
        <v>0</v>
      </c>
      <c r="BI1010" s="47">
        <f t="shared" si="3017"/>
        <v>10365</v>
      </c>
      <c r="BJ1010" s="47">
        <f t="shared" si="3017"/>
        <v>0</v>
      </c>
      <c r="BK1010" s="47">
        <f t="shared" si="3018"/>
        <v>0</v>
      </c>
      <c r="BL1010" s="47">
        <f t="shared" si="3018"/>
        <v>0</v>
      </c>
      <c r="BM1010" s="47">
        <f t="shared" si="3018"/>
        <v>0</v>
      </c>
      <c r="BN1010" s="47">
        <f t="shared" si="3018"/>
        <v>0</v>
      </c>
      <c r="BO1010" s="47">
        <f t="shared" si="3018"/>
        <v>10365</v>
      </c>
      <c r="BP1010" s="47">
        <f t="shared" si="3018"/>
        <v>0</v>
      </c>
      <c r="BQ1010" s="47">
        <f t="shared" si="3018"/>
        <v>0</v>
      </c>
      <c r="BR1010" s="47">
        <f t="shared" si="3018"/>
        <v>0</v>
      </c>
      <c r="BS1010" s="47">
        <f t="shared" si="3018"/>
        <v>0</v>
      </c>
      <c r="BT1010" s="47">
        <f t="shared" si="3018"/>
        <v>0</v>
      </c>
      <c r="BU1010" s="47">
        <f t="shared" si="3018"/>
        <v>10365</v>
      </c>
      <c r="BV1010" s="47">
        <f t="shared" si="3018"/>
        <v>0</v>
      </c>
      <c r="BW1010" s="47">
        <f t="shared" si="3019"/>
        <v>0</v>
      </c>
      <c r="BX1010" s="47">
        <f t="shared" si="3019"/>
        <v>0</v>
      </c>
      <c r="BY1010" s="47">
        <f t="shared" si="3019"/>
        <v>0</v>
      </c>
      <c r="BZ1010" s="47">
        <f t="shared" si="3019"/>
        <v>0</v>
      </c>
      <c r="CA1010" s="47">
        <f t="shared" si="3019"/>
        <v>10365</v>
      </c>
      <c r="CB1010" s="47">
        <f t="shared" si="3019"/>
        <v>0</v>
      </c>
      <c r="CC1010" s="47">
        <f t="shared" si="3019"/>
        <v>0</v>
      </c>
      <c r="CD1010" s="47">
        <f t="shared" si="3019"/>
        <v>0</v>
      </c>
      <c r="CE1010" s="47">
        <f t="shared" si="3019"/>
        <v>0</v>
      </c>
      <c r="CF1010" s="47">
        <f t="shared" si="3019"/>
        <v>0</v>
      </c>
      <c r="CG1010" s="47">
        <f t="shared" si="3019"/>
        <v>10365</v>
      </c>
      <c r="CH1010" s="47">
        <f t="shared" si="3019"/>
        <v>0</v>
      </c>
      <c r="CI1010" s="47">
        <f t="shared" si="3020"/>
        <v>-47</v>
      </c>
      <c r="CJ1010" s="47">
        <f t="shared" si="3020"/>
        <v>0</v>
      </c>
      <c r="CK1010" s="47">
        <f t="shared" si="3020"/>
        <v>-149</v>
      </c>
      <c r="CL1010" s="47">
        <f t="shared" si="3020"/>
        <v>0</v>
      </c>
      <c r="CM1010" s="47">
        <f t="shared" si="3020"/>
        <v>10169</v>
      </c>
      <c r="CN1010" s="47">
        <f t="shared" si="3020"/>
        <v>0</v>
      </c>
      <c r="CO1010" s="47">
        <f t="shared" si="3020"/>
        <v>872</v>
      </c>
      <c r="CP1010" s="47">
        <f t="shared" si="3020"/>
        <v>0</v>
      </c>
      <c r="CQ1010" s="115">
        <f t="shared" si="2874"/>
        <v>8.5750811289212319</v>
      </c>
      <c r="CR1010" s="115"/>
    </row>
    <row r="1011" spans="1:96" ht="33">
      <c r="A1011" s="17" t="s">
        <v>34</v>
      </c>
      <c r="B1011" s="31">
        <v>914</v>
      </c>
      <c r="C1011" s="18" t="s">
        <v>27</v>
      </c>
      <c r="D1011" s="18" t="s">
        <v>160</v>
      </c>
      <c r="E1011" s="18" t="s">
        <v>360</v>
      </c>
      <c r="F1011" s="18" t="s">
        <v>35</v>
      </c>
      <c r="G1011" s="48">
        <v>10616</v>
      </c>
      <c r="H1011" s="48"/>
      <c r="I1011" s="48"/>
      <c r="J1011" s="48"/>
      <c r="K1011" s="48"/>
      <c r="L1011" s="48"/>
      <c r="M1011" s="48">
        <f>G1011+I1011+J1011+K1011+L1011</f>
        <v>10616</v>
      </c>
      <c r="N1011" s="48">
        <f>H1011+L1011</f>
        <v>0</v>
      </c>
      <c r="O1011" s="48"/>
      <c r="P1011" s="48"/>
      <c r="Q1011" s="48"/>
      <c r="R1011" s="48"/>
      <c r="S1011" s="48">
        <f>M1011+O1011+P1011+Q1011+R1011</f>
        <v>10616</v>
      </c>
      <c r="T1011" s="48">
        <f>N1011+R1011</f>
        <v>0</v>
      </c>
      <c r="U1011" s="48"/>
      <c r="V1011" s="48"/>
      <c r="W1011" s="48"/>
      <c r="X1011" s="48"/>
      <c r="Y1011" s="48">
        <f>S1011+U1011+V1011+W1011+X1011</f>
        <v>10616</v>
      </c>
      <c r="Z1011" s="48">
        <f>T1011+X1011</f>
        <v>0</v>
      </c>
      <c r="AA1011" s="48"/>
      <c r="AB1011" s="48"/>
      <c r="AC1011" s="48"/>
      <c r="AD1011" s="48"/>
      <c r="AE1011" s="48">
        <f>Y1011+AA1011+AB1011+AC1011+AD1011</f>
        <v>10616</v>
      </c>
      <c r="AF1011" s="48">
        <f>Z1011+AD1011</f>
        <v>0</v>
      </c>
      <c r="AG1011" s="48">
        <v>-108</v>
      </c>
      <c r="AH1011" s="48"/>
      <c r="AI1011" s="48"/>
      <c r="AJ1011" s="48"/>
      <c r="AK1011" s="48">
        <f>AE1011+AG1011+AH1011+AI1011+AJ1011</f>
        <v>10508</v>
      </c>
      <c r="AL1011" s="48">
        <f>AF1011+AJ1011</f>
        <v>0</v>
      </c>
      <c r="AM1011" s="48"/>
      <c r="AN1011" s="48"/>
      <c r="AO1011" s="48"/>
      <c r="AP1011" s="48"/>
      <c r="AQ1011" s="48">
        <f>AK1011+AM1011+AN1011+AO1011+AP1011</f>
        <v>10508</v>
      </c>
      <c r="AR1011" s="48">
        <f>AL1011+AP1011</f>
        <v>0</v>
      </c>
      <c r="AS1011" s="48"/>
      <c r="AT1011" s="48"/>
      <c r="AU1011" s="48"/>
      <c r="AV1011" s="48"/>
      <c r="AW1011" s="48">
        <f>AQ1011+AS1011+AT1011+AU1011+AV1011</f>
        <v>10508</v>
      </c>
      <c r="AX1011" s="48">
        <f>AR1011+AV1011</f>
        <v>0</v>
      </c>
      <c r="AY1011" s="48"/>
      <c r="AZ1011" s="48"/>
      <c r="BA1011" s="48"/>
      <c r="BB1011" s="48"/>
      <c r="BC1011" s="48">
        <f>AW1011+AY1011+AZ1011+BA1011+BB1011</f>
        <v>10508</v>
      </c>
      <c r="BD1011" s="48">
        <f>AX1011+BB1011</f>
        <v>0</v>
      </c>
      <c r="BE1011" s="48"/>
      <c r="BF1011" s="48"/>
      <c r="BG1011" s="48">
        <v>-143</v>
      </c>
      <c r="BH1011" s="48"/>
      <c r="BI1011" s="48">
        <f>BC1011+BE1011+BF1011+BG1011+BH1011</f>
        <v>10365</v>
      </c>
      <c r="BJ1011" s="48">
        <f>BD1011+BH1011</f>
        <v>0</v>
      </c>
      <c r="BK1011" s="48"/>
      <c r="BL1011" s="48"/>
      <c r="BM1011" s="48"/>
      <c r="BN1011" s="48"/>
      <c r="BO1011" s="48">
        <f>BI1011+BK1011+BL1011+BM1011+BN1011</f>
        <v>10365</v>
      </c>
      <c r="BP1011" s="48">
        <f>BJ1011+BN1011</f>
        <v>0</v>
      </c>
      <c r="BQ1011" s="48"/>
      <c r="BR1011" s="48"/>
      <c r="BS1011" s="48"/>
      <c r="BT1011" s="48"/>
      <c r="BU1011" s="48">
        <f>BO1011+BQ1011+BR1011+BS1011+BT1011</f>
        <v>10365</v>
      </c>
      <c r="BV1011" s="48">
        <f>BP1011+BT1011</f>
        <v>0</v>
      </c>
      <c r="BW1011" s="48"/>
      <c r="BX1011" s="48"/>
      <c r="BY1011" s="48"/>
      <c r="BZ1011" s="48"/>
      <c r="CA1011" s="48">
        <f>BU1011+BW1011+BX1011+BY1011+BZ1011</f>
        <v>10365</v>
      </c>
      <c r="CB1011" s="48">
        <f>BV1011+BZ1011</f>
        <v>0</v>
      </c>
      <c r="CC1011" s="48"/>
      <c r="CD1011" s="48"/>
      <c r="CE1011" s="48"/>
      <c r="CF1011" s="48"/>
      <c r="CG1011" s="48">
        <f>CA1011+CC1011+CD1011+CE1011+CF1011</f>
        <v>10365</v>
      </c>
      <c r="CH1011" s="48">
        <f>CB1011+CF1011</f>
        <v>0</v>
      </c>
      <c r="CI1011" s="48">
        <v>-47</v>
      </c>
      <c r="CJ1011" s="48"/>
      <c r="CK1011" s="48">
        <v>-149</v>
      </c>
      <c r="CL1011" s="48"/>
      <c r="CM1011" s="48">
        <f>CG1011+CI1011+CJ1011+CK1011+CL1011</f>
        <v>10169</v>
      </c>
      <c r="CN1011" s="48">
        <f>CH1011+CL1011</f>
        <v>0</v>
      </c>
      <c r="CO1011" s="48">
        <v>872</v>
      </c>
      <c r="CP1011" s="48">
        <f>CJ1011+CN1011</f>
        <v>0</v>
      </c>
      <c r="CQ1011" s="116">
        <f t="shared" si="2874"/>
        <v>8.5750811289212319</v>
      </c>
      <c r="CR1011" s="116"/>
    </row>
    <row r="1012" spans="1:96" ht="33">
      <c r="A1012" s="17" t="s">
        <v>475</v>
      </c>
      <c r="B1012" s="31">
        <v>914</v>
      </c>
      <c r="C1012" s="18" t="s">
        <v>27</v>
      </c>
      <c r="D1012" s="18" t="s">
        <v>160</v>
      </c>
      <c r="E1012" s="18" t="s">
        <v>474</v>
      </c>
      <c r="F1012" s="18"/>
      <c r="G1012" s="6">
        <f t="shared" ref="G1012:V1013" si="3021">G1013</f>
        <v>4</v>
      </c>
      <c r="H1012" s="6">
        <f t="shared" si="3021"/>
        <v>0</v>
      </c>
      <c r="I1012" s="6">
        <f t="shared" si="3021"/>
        <v>0</v>
      </c>
      <c r="J1012" s="6">
        <f t="shared" si="3021"/>
        <v>0</v>
      </c>
      <c r="K1012" s="6">
        <f t="shared" si="3021"/>
        <v>0</v>
      </c>
      <c r="L1012" s="6">
        <f t="shared" si="3021"/>
        <v>0</v>
      </c>
      <c r="M1012" s="6">
        <f t="shared" si="3021"/>
        <v>4</v>
      </c>
      <c r="N1012" s="6">
        <f t="shared" si="3021"/>
        <v>0</v>
      </c>
      <c r="O1012" s="6">
        <f t="shared" si="3021"/>
        <v>0</v>
      </c>
      <c r="P1012" s="6">
        <f t="shared" si="3021"/>
        <v>0</v>
      </c>
      <c r="Q1012" s="6">
        <f t="shared" si="3021"/>
        <v>0</v>
      </c>
      <c r="R1012" s="6">
        <f t="shared" si="3021"/>
        <v>0</v>
      </c>
      <c r="S1012" s="6">
        <f t="shared" si="3021"/>
        <v>4</v>
      </c>
      <c r="T1012" s="6">
        <f t="shared" si="3021"/>
        <v>0</v>
      </c>
      <c r="U1012" s="6">
        <f t="shared" si="3021"/>
        <v>0</v>
      </c>
      <c r="V1012" s="6">
        <f t="shared" si="3021"/>
        <v>0</v>
      </c>
      <c r="W1012" s="6">
        <f t="shared" ref="U1012:AJ1013" si="3022">W1013</f>
        <v>0</v>
      </c>
      <c r="X1012" s="6">
        <f t="shared" si="3022"/>
        <v>0</v>
      </c>
      <c r="Y1012" s="6">
        <f t="shared" si="3022"/>
        <v>4</v>
      </c>
      <c r="Z1012" s="6">
        <f t="shared" si="3022"/>
        <v>0</v>
      </c>
      <c r="AA1012" s="6">
        <f t="shared" si="3022"/>
        <v>0</v>
      </c>
      <c r="AB1012" s="6">
        <f t="shared" si="3022"/>
        <v>0</v>
      </c>
      <c r="AC1012" s="6">
        <f t="shared" si="3022"/>
        <v>0</v>
      </c>
      <c r="AD1012" s="6">
        <f t="shared" si="3022"/>
        <v>0</v>
      </c>
      <c r="AE1012" s="6">
        <f t="shared" si="3022"/>
        <v>4</v>
      </c>
      <c r="AF1012" s="6">
        <f t="shared" si="3022"/>
        <v>0</v>
      </c>
      <c r="AG1012" s="6">
        <f t="shared" si="3022"/>
        <v>0</v>
      </c>
      <c r="AH1012" s="6">
        <f t="shared" si="3022"/>
        <v>0</v>
      </c>
      <c r="AI1012" s="6">
        <f t="shared" si="3022"/>
        <v>0</v>
      </c>
      <c r="AJ1012" s="6">
        <f t="shared" si="3022"/>
        <v>0</v>
      </c>
      <c r="AK1012" s="6">
        <f t="shared" ref="AG1012:AY1013" si="3023">AK1013</f>
        <v>4</v>
      </c>
      <c r="AL1012" s="6">
        <f t="shared" si="3023"/>
        <v>0</v>
      </c>
      <c r="AM1012" s="6">
        <f t="shared" si="3023"/>
        <v>0</v>
      </c>
      <c r="AN1012" s="6">
        <f t="shared" si="3023"/>
        <v>0</v>
      </c>
      <c r="AO1012" s="6">
        <f t="shared" si="3023"/>
        <v>0</v>
      </c>
      <c r="AP1012" s="6">
        <f t="shared" si="3023"/>
        <v>0</v>
      </c>
      <c r="AQ1012" s="6">
        <f t="shared" si="3023"/>
        <v>4</v>
      </c>
      <c r="AR1012" s="6">
        <f t="shared" si="3023"/>
        <v>0</v>
      </c>
      <c r="AS1012" s="6">
        <f t="shared" si="3023"/>
        <v>0</v>
      </c>
      <c r="AT1012" s="6">
        <f t="shared" si="3023"/>
        <v>0</v>
      </c>
      <c r="AU1012" s="6">
        <f t="shared" si="3023"/>
        <v>0</v>
      </c>
      <c r="AV1012" s="6">
        <f t="shared" si="3023"/>
        <v>0</v>
      </c>
      <c r="AW1012" s="6">
        <f t="shared" si="3023"/>
        <v>4</v>
      </c>
      <c r="AX1012" s="6">
        <f t="shared" si="3023"/>
        <v>0</v>
      </c>
      <c r="AY1012" s="6">
        <f t="shared" si="3023"/>
        <v>0</v>
      </c>
      <c r="AZ1012" s="6">
        <f t="shared" ref="AY1012:BN1013" si="3024">AZ1013</f>
        <v>0</v>
      </c>
      <c r="BA1012" s="6">
        <f t="shared" si="3024"/>
        <v>0</v>
      </c>
      <c r="BB1012" s="6">
        <f t="shared" si="3024"/>
        <v>0</v>
      </c>
      <c r="BC1012" s="6">
        <f t="shared" si="3024"/>
        <v>4</v>
      </c>
      <c r="BD1012" s="6">
        <f t="shared" si="3024"/>
        <v>0</v>
      </c>
      <c r="BE1012" s="6">
        <f t="shared" si="3024"/>
        <v>0</v>
      </c>
      <c r="BF1012" s="6">
        <f t="shared" si="3024"/>
        <v>0</v>
      </c>
      <c r="BG1012" s="6">
        <f t="shared" si="3024"/>
        <v>0</v>
      </c>
      <c r="BH1012" s="6">
        <f t="shared" si="3024"/>
        <v>0</v>
      </c>
      <c r="BI1012" s="6">
        <f t="shared" si="3024"/>
        <v>4</v>
      </c>
      <c r="BJ1012" s="6">
        <f t="shared" si="3024"/>
        <v>0</v>
      </c>
      <c r="BK1012" s="6">
        <f t="shared" si="3024"/>
        <v>0</v>
      </c>
      <c r="BL1012" s="6">
        <f t="shared" si="3024"/>
        <v>0</v>
      </c>
      <c r="BM1012" s="6">
        <f t="shared" si="3024"/>
        <v>0</v>
      </c>
      <c r="BN1012" s="6">
        <f t="shared" si="3024"/>
        <v>0</v>
      </c>
      <c r="BO1012" s="6">
        <f t="shared" ref="BK1012:BZ1013" si="3025">BO1013</f>
        <v>4</v>
      </c>
      <c r="BP1012" s="6">
        <f t="shared" si="3025"/>
        <v>0</v>
      </c>
      <c r="BQ1012" s="6">
        <f t="shared" si="3025"/>
        <v>0</v>
      </c>
      <c r="BR1012" s="6">
        <f t="shared" si="3025"/>
        <v>0</v>
      </c>
      <c r="BS1012" s="6">
        <f t="shared" si="3025"/>
        <v>0</v>
      </c>
      <c r="BT1012" s="6">
        <f t="shared" si="3025"/>
        <v>0</v>
      </c>
      <c r="BU1012" s="6">
        <f t="shared" si="3025"/>
        <v>4</v>
      </c>
      <c r="BV1012" s="6">
        <f t="shared" si="3025"/>
        <v>0</v>
      </c>
      <c r="BW1012" s="6">
        <f t="shared" si="3025"/>
        <v>0</v>
      </c>
      <c r="BX1012" s="6">
        <f t="shared" si="3025"/>
        <v>0</v>
      </c>
      <c r="BY1012" s="6">
        <f t="shared" si="3025"/>
        <v>0</v>
      </c>
      <c r="BZ1012" s="6">
        <f t="shared" si="3025"/>
        <v>0</v>
      </c>
      <c r="CA1012" s="6">
        <f t="shared" ref="BW1012:CL1013" si="3026">CA1013</f>
        <v>4</v>
      </c>
      <c r="CB1012" s="6">
        <f t="shared" si="3026"/>
        <v>0</v>
      </c>
      <c r="CC1012" s="6">
        <f t="shared" si="3026"/>
        <v>0</v>
      </c>
      <c r="CD1012" s="6">
        <f t="shared" si="3026"/>
        <v>0</v>
      </c>
      <c r="CE1012" s="6">
        <f t="shared" si="3026"/>
        <v>0</v>
      </c>
      <c r="CF1012" s="6">
        <f t="shared" si="3026"/>
        <v>0</v>
      </c>
      <c r="CG1012" s="6">
        <f t="shared" si="3026"/>
        <v>4</v>
      </c>
      <c r="CH1012" s="6">
        <f t="shared" si="3026"/>
        <v>0</v>
      </c>
      <c r="CI1012" s="6">
        <f t="shared" si="3026"/>
        <v>0</v>
      </c>
      <c r="CJ1012" s="6">
        <f t="shared" si="3026"/>
        <v>0</v>
      </c>
      <c r="CK1012" s="6">
        <f t="shared" si="3026"/>
        <v>0</v>
      </c>
      <c r="CL1012" s="6">
        <f t="shared" si="3026"/>
        <v>0</v>
      </c>
      <c r="CM1012" s="6">
        <f t="shared" ref="CI1012:CP1013" si="3027">CM1013</f>
        <v>4</v>
      </c>
      <c r="CN1012" s="6">
        <f t="shared" si="3027"/>
        <v>0</v>
      </c>
      <c r="CO1012" s="6">
        <f t="shared" si="3027"/>
        <v>4</v>
      </c>
      <c r="CP1012" s="6">
        <f t="shared" si="3027"/>
        <v>0</v>
      </c>
      <c r="CQ1012" s="32">
        <f t="shared" si="2874"/>
        <v>100</v>
      </c>
      <c r="CR1012" s="32"/>
    </row>
    <row r="1013" spans="1:96" ht="33">
      <c r="A1013" s="17" t="s">
        <v>11</v>
      </c>
      <c r="B1013" s="31">
        <v>914</v>
      </c>
      <c r="C1013" s="18" t="s">
        <v>27</v>
      </c>
      <c r="D1013" s="18" t="s">
        <v>160</v>
      </c>
      <c r="E1013" s="18" t="s">
        <v>474</v>
      </c>
      <c r="F1013" s="18" t="s">
        <v>12</v>
      </c>
      <c r="G1013" s="6">
        <f t="shared" si="3021"/>
        <v>4</v>
      </c>
      <c r="H1013" s="6">
        <f t="shared" si="3021"/>
        <v>0</v>
      </c>
      <c r="I1013" s="6">
        <f t="shared" si="3021"/>
        <v>0</v>
      </c>
      <c r="J1013" s="6">
        <f t="shared" si="3021"/>
        <v>0</v>
      </c>
      <c r="K1013" s="6">
        <f t="shared" si="3021"/>
        <v>0</v>
      </c>
      <c r="L1013" s="6">
        <f t="shared" si="3021"/>
        <v>0</v>
      </c>
      <c r="M1013" s="6">
        <f t="shared" si="3021"/>
        <v>4</v>
      </c>
      <c r="N1013" s="6">
        <f t="shared" si="3021"/>
        <v>0</v>
      </c>
      <c r="O1013" s="6">
        <f t="shared" si="3021"/>
        <v>0</v>
      </c>
      <c r="P1013" s="6">
        <f t="shared" si="3021"/>
        <v>0</v>
      </c>
      <c r="Q1013" s="6">
        <f t="shared" si="3021"/>
        <v>0</v>
      </c>
      <c r="R1013" s="6">
        <f t="shared" si="3021"/>
        <v>0</v>
      </c>
      <c r="S1013" s="6">
        <f t="shared" si="3021"/>
        <v>4</v>
      </c>
      <c r="T1013" s="6">
        <f t="shared" si="3021"/>
        <v>0</v>
      </c>
      <c r="U1013" s="6">
        <f t="shared" si="3022"/>
        <v>0</v>
      </c>
      <c r="V1013" s="6">
        <f t="shared" si="3022"/>
        <v>0</v>
      </c>
      <c r="W1013" s="6">
        <f t="shared" si="3022"/>
        <v>0</v>
      </c>
      <c r="X1013" s="6">
        <f t="shared" si="3022"/>
        <v>0</v>
      </c>
      <c r="Y1013" s="6">
        <f t="shared" si="3022"/>
        <v>4</v>
      </c>
      <c r="Z1013" s="6">
        <f t="shared" si="3022"/>
        <v>0</v>
      </c>
      <c r="AA1013" s="6">
        <f t="shared" si="3022"/>
        <v>0</v>
      </c>
      <c r="AB1013" s="6">
        <f t="shared" si="3022"/>
        <v>0</v>
      </c>
      <c r="AC1013" s="6">
        <f t="shared" si="3022"/>
        <v>0</v>
      </c>
      <c r="AD1013" s="6">
        <f t="shared" si="3022"/>
        <v>0</v>
      </c>
      <c r="AE1013" s="6">
        <f t="shared" si="3022"/>
        <v>4</v>
      </c>
      <c r="AF1013" s="6">
        <f t="shared" si="3022"/>
        <v>0</v>
      </c>
      <c r="AG1013" s="6">
        <f t="shared" si="3023"/>
        <v>0</v>
      </c>
      <c r="AH1013" s="6">
        <f t="shared" si="3023"/>
        <v>0</v>
      </c>
      <c r="AI1013" s="6">
        <f t="shared" si="3023"/>
        <v>0</v>
      </c>
      <c r="AJ1013" s="6">
        <f t="shared" si="3023"/>
        <v>0</v>
      </c>
      <c r="AK1013" s="6">
        <f t="shared" si="3023"/>
        <v>4</v>
      </c>
      <c r="AL1013" s="6">
        <f t="shared" si="3023"/>
        <v>0</v>
      </c>
      <c r="AM1013" s="6">
        <f t="shared" si="3023"/>
        <v>0</v>
      </c>
      <c r="AN1013" s="6">
        <f t="shared" si="3023"/>
        <v>0</v>
      </c>
      <c r="AO1013" s="6">
        <f t="shared" si="3023"/>
        <v>0</v>
      </c>
      <c r="AP1013" s="6">
        <f t="shared" si="3023"/>
        <v>0</v>
      </c>
      <c r="AQ1013" s="6">
        <f t="shared" si="3023"/>
        <v>4</v>
      </c>
      <c r="AR1013" s="6">
        <f t="shared" si="3023"/>
        <v>0</v>
      </c>
      <c r="AS1013" s="6">
        <f t="shared" si="3023"/>
        <v>0</v>
      </c>
      <c r="AT1013" s="6">
        <f t="shared" si="3023"/>
        <v>0</v>
      </c>
      <c r="AU1013" s="6">
        <f t="shared" si="3023"/>
        <v>0</v>
      </c>
      <c r="AV1013" s="6">
        <f t="shared" si="3023"/>
        <v>0</v>
      </c>
      <c r="AW1013" s="6">
        <f t="shared" si="3023"/>
        <v>4</v>
      </c>
      <c r="AX1013" s="6">
        <f t="shared" si="3023"/>
        <v>0</v>
      </c>
      <c r="AY1013" s="6">
        <f t="shared" si="3024"/>
        <v>0</v>
      </c>
      <c r="AZ1013" s="6">
        <f t="shared" si="3024"/>
        <v>0</v>
      </c>
      <c r="BA1013" s="6">
        <f t="shared" si="3024"/>
        <v>0</v>
      </c>
      <c r="BB1013" s="6">
        <f t="shared" si="3024"/>
        <v>0</v>
      </c>
      <c r="BC1013" s="6">
        <f t="shared" si="3024"/>
        <v>4</v>
      </c>
      <c r="BD1013" s="6">
        <f t="shared" si="3024"/>
        <v>0</v>
      </c>
      <c r="BE1013" s="6">
        <f t="shared" si="3024"/>
        <v>0</v>
      </c>
      <c r="BF1013" s="6">
        <f t="shared" si="3024"/>
        <v>0</v>
      </c>
      <c r="BG1013" s="6">
        <f t="shared" si="3024"/>
        <v>0</v>
      </c>
      <c r="BH1013" s="6">
        <f t="shared" si="3024"/>
        <v>0</v>
      </c>
      <c r="BI1013" s="6">
        <f t="shared" si="3024"/>
        <v>4</v>
      </c>
      <c r="BJ1013" s="6">
        <f t="shared" si="3024"/>
        <v>0</v>
      </c>
      <c r="BK1013" s="6">
        <f t="shared" si="3025"/>
        <v>0</v>
      </c>
      <c r="BL1013" s="6">
        <f t="shared" si="3025"/>
        <v>0</v>
      </c>
      <c r="BM1013" s="6">
        <f t="shared" si="3025"/>
        <v>0</v>
      </c>
      <c r="BN1013" s="6">
        <f t="shared" si="3025"/>
        <v>0</v>
      </c>
      <c r="BO1013" s="6">
        <f t="shared" si="3025"/>
        <v>4</v>
      </c>
      <c r="BP1013" s="6">
        <f t="shared" si="3025"/>
        <v>0</v>
      </c>
      <c r="BQ1013" s="6">
        <f t="shared" si="3025"/>
        <v>0</v>
      </c>
      <c r="BR1013" s="6">
        <f t="shared" si="3025"/>
        <v>0</v>
      </c>
      <c r="BS1013" s="6">
        <f t="shared" si="3025"/>
        <v>0</v>
      </c>
      <c r="BT1013" s="6">
        <f t="shared" si="3025"/>
        <v>0</v>
      </c>
      <c r="BU1013" s="6">
        <f t="shared" si="3025"/>
        <v>4</v>
      </c>
      <c r="BV1013" s="6">
        <f t="shared" si="3025"/>
        <v>0</v>
      </c>
      <c r="BW1013" s="6">
        <f t="shared" si="3026"/>
        <v>0</v>
      </c>
      <c r="BX1013" s="6">
        <f t="shared" si="3026"/>
        <v>0</v>
      </c>
      <c r="BY1013" s="6">
        <f t="shared" si="3026"/>
        <v>0</v>
      </c>
      <c r="BZ1013" s="6">
        <f t="shared" si="3026"/>
        <v>0</v>
      </c>
      <c r="CA1013" s="6">
        <f t="shared" si="3026"/>
        <v>4</v>
      </c>
      <c r="CB1013" s="6">
        <f t="shared" si="3026"/>
        <v>0</v>
      </c>
      <c r="CC1013" s="6">
        <f t="shared" si="3026"/>
        <v>0</v>
      </c>
      <c r="CD1013" s="6">
        <f t="shared" si="3026"/>
        <v>0</v>
      </c>
      <c r="CE1013" s="6">
        <f t="shared" si="3026"/>
        <v>0</v>
      </c>
      <c r="CF1013" s="6">
        <f t="shared" si="3026"/>
        <v>0</v>
      </c>
      <c r="CG1013" s="6">
        <f t="shared" si="3026"/>
        <v>4</v>
      </c>
      <c r="CH1013" s="6">
        <f t="shared" si="3026"/>
        <v>0</v>
      </c>
      <c r="CI1013" s="6">
        <f t="shared" si="3027"/>
        <v>0</v>
      </c>
      <c r="CJ1013" s="6">
        <f t="shared" si="3027"/>
        <v>0</v>
      </c>
      <c r="CK1013" s="6">
        <f t="shared" si="3027"/>
        <v>0</v>
      </c>
      <c r="CL1013" s="6">
        <f t="shared" si="3027"/>
        <v>0</v>
      </c>
      <c r="CM1013" s="6">
        <f t="shared" si="3027"/>
        <v>4</v>
      </c>
      <c r="CN1013" s="6">
        <f t="shared" si="3027"/>
        <v>0</v>
      </c>
      <c r="CO1013" s="6">
        <f t="shared" si="3027"/>
        <v>4</v>
      </c>
      <c r="CP1013" s="6">
        <f t="shared" si="3027"/>
        <v>0</v>
      </c>
      <c r="CQ1013" s="32">
        <f t="shared" si="2874"/>
        <v>100</v>
      </c>
      <c r="CR1013" s="32"/>
    </row>
    <row r="1014" spans="1:96" ht="20.25" customHeight="1">
      <c r="A1014" s="20" t="s">
        <v>13</v>
      </c>
      <c r="B1014" s="31">
        <v>914</v>
      </c>
      <c r="C1014" s="18" t="s">
        <v>27</v>
      </c>
      <c r="D1014" s="18" t="s">
        <v>160</v>
      </c>
      <c r="E1014" s="18" t="s">
        <v>474</v>
      </c>
      <c r="F1014" s="18" t="s">
        <v>32</v>
      </c>
      <c r="G1014" s="48">
        <v>4</v>
      </c>
      <c r="H1014" s="48"/>
      <c r="I1014" s="48"/>
      <c r="J1014" s="48"/>
      <c r="K1014" s="48"/>
      <c r="L1014" s="48"/>
      <c r="M1014" s="48">
        <f>G1014+I1014+J1014+K1014+L1014</f>
        <v>4</v>
      </c>
      <c r="N1014" s="48">
        <f>H1014+L1014</f>
        <v>0</v>
      </c>
      <c r="O1014" s="48"/>
      <c r="P1014" s="48"/>
      <c r="Q1014" s="48"/>
      <c r="R1014" s="48"/>
      <c r="S1014" s="48">
        <f>M1014+O1014+P1014+Q1014+R1014</f>
        <v>4</v>
      </c>
      <c r="T1014" s="48">
        <f>N1014+R1014</f>
        <v>0</v>
      </c>
      <c r="U1014" s="48"/>
      <c r="V1014" s="48"/>
      <c r="W1014" s="48"/>
      <c r="X1014" s="48"/>
      <c r="Y1014" s="48">
        <f>S1014+U1014+V1014+W1014+X1014</f>
        <v>4</v>
      </c>
      <c r="Z1014" s="48">
        <f>T1014+X1014</f>
        <v>0</v>
      </c>
      <c r="AA1014" s="48"/>
      <c r="AB1014" s="48"/>
      <c r="AC1014" s="48"/>
      <c r="AD1014" s="48"/>
      <c r="AE1014" s="48">
        <f>Y1014+AA1014+AB1014+AC1014+AD1014</f>
        <v>4</v>
      </c>
      <c r="AF1014" s="48">
        <f>Z1014+AD1014</f>
        <v>0</v>
      </c>
      <c r="AG1014" s="48"/>
      <c r="AH1014" s="48"/>
      <c r="AI1014" s="48"/>
      <c r="AJ1014" s="48"/>
      <c r="AK1014" s="48">
        <f>AE1014+AG1014+AH1014+AI1014+AJ1014</f>
        <v>4</v>
      </c>
      <c r="AL1014" s="48">
        <f>AF1014+AJ1014</f>
        <v>0</v>
      </c>
      <c r="AM1014" s="48"/>
      <c r="AN1014" s="48"/>
      <c r="AO1014" s="48"/>
      <c r="AP1014" s="48"/>
      <c r="AQ1014" s="48">
        <f>AK1014+AM1014+AN1014+AO1014+AP1014</f>
        <v>4</v>
      </c>
      <c r="AR1014" s="48">
        <f>AL1014+AP1014</f>
        <v>0</v>
      </c>
      <c r="AS1014" s="48"/>
      <c r="AT1014" s="48"/>
      <c r="AU1014" s="48"/>
      <c r="AV1014" s="48"/>
      <c r="AW1014" s="48">
        <f>AQ1014+AS1014+AT1014+AU1014+AV1014</f>
        <v>4</v>
      </c>
      <c r="AX1014" s="48">
        <f>AR1014+AV1014</f>
        <v>0</v>
      </c>
      <c r="AY1014" s="48"/>
      <c r="AZ1014" s="48"/>
      <c r="BA1014" s="48"/>
      <c r="BB1014" s="48"/>
      <c r="BC1014" s="48">
        <f>AW1014+AY1014+AZ1014+BA1014+BB1014</f>
        <v>4</v>
      </c>
      <c r="BD1014" s="48">
        <f>AX1014+BB1014</f>
        <v>0</v>
      </c>
      <c r="BE1014" s="48"/>
      <c r="BF1014" s="48"/>
      <c r="BG1014" s="48"/>
      <c r="BH1014" s="48"/>
      <c r="BI1014" s="48">
        <f>BC1014+BE1014+BF1014+BG1014+BH1014</f>
        <v>4</v>
      </c>
      <c r="BJ1014" s="48">
        <f>BD1014+BH1014</f>
        <v>0</v>
      </c>
      <c r="BK1014" s="48"/>
      <c r="BL1014" s="48"/>
      <c r="BM1014" s="48"/>
      <c r="BN1014" s="48"/>
      <c r="BO1014" s="48">
        <f>BI1014+BK1014+BL1014+BM1014+BN1014</f>
        <v>4</v>
      </c>
      <c r="BP1014" s="48">
        <f>BJ1014+BN1014</f>
        <v>0</v>
      </c>
      <c r="BQ1014" s="48"/>
      <c r="BR1014" s="48"/>
      <c r="BS1014" s="48"/>
      <c r="BT1014" s="48"/>
      <c r="BU1014" s="48">
        <f>BO1014+BQ1014+BR1014+BS1014+BT1014</f>
        <v>4</v>
      </c>
      <c r="BV1014" s="48">
        <f>BP1014+BT1014</f>
        <v>0</v>
      </c>
      <c r="BW1014" s="48"/>
      <c r="BX1014" s="48"/>
      <c r="BY1014" s="48"/>
      <c r="BZ1014" s="48"/>
      <c r="CA1014" s="48">
        <f>BU1014+BW1014+BX1014+BY1014+BZ1014</f>
        <v>4</v>
      </c>
      <c r="CB1014" s="48">
        <f>BV1014+BZ1014</f>
        <v>0</v>
      </c>
      <c r="CC1014" s="48"/>
      <c r="CD1014" s="48"/>
      <c r="CE1014" s="48"/>
      <c r="CF1014" s="48"/>
      <c r="CG1014" s="48">
        <f>CA1014+CC1014+CD1014+CE1014+CF1014</f>
        <v>4</v>
      </c>
      <c r="CH1014" s="48">
        <f>CB1014+CF1014</f>
        <v>0</v>
      </c>
      <c r="CI1014" s="48"/>
      <c r="CJ1014" s="48"/>
      <c r="CK1014" s="48"/>
      <c r="CL1014" s="48"/>
      <c r="CM1014" s="48">
        <f>CG1014+CI1014+CJ1014+CK1014+CL1014</f>
        <v>4</v>
      </c>
      <c r="CN1014" s="48">
        <f>CH1014+CL1014</f>
        <v>0</v>
      </c>
      <c r="CO1014" s="48">
        <v>4</v>
      </c>
      <c r="CP1014" s="48">
        <f>CJ1014+CN1014</f>
        <v>0</v>
      </c>
      <c r="CQ1014" s="116">
        <f t="shared" si="2874"/>
        <v>100</v>
      </c>
      <c r="CR1014" s="116"/>
    </row>
    <row r="1015" spans="1:96" ht="17.25" customHeight="1">
      <c r="A1015" s="20" t="s">
        <v>55</v>
      </c>
      <c r="B1015" s="31">
        <v>914</v>
      </c>
      <c r="C1015" s="18" t="s">
        <v>27</v>
      </c>
      <c r="D1015" s="18" t="s">
        <v>69</v>
      </c>
      <c r="E1015" s="18" t="s">
        <v>56</v>
      </c>
      <c r="F1015" s="18"/>
      <c r="G1015" s="6">
        <f>G1016+G1020</f>
        <v>4346</v>
      </c>
      <c r="H1015" s="6">
        <f>H1016+H1020</f>
        <v>0</v>
      </c>
      <c r="I1015" s="6">
        <f t="shared" ref="I1015:N1015" si="3028">I1016+I1020</f>
        <v>0</v>
      </c>
      <c r="J1015" s="6">
        <f t="shared" si="3028"/>
        <v>0</v>
      </c>
      <c r="K1015" s="6">
        <f t="shared" si="3028"/>
        <v>0</v>
      </c>
      <c r="L1015" s="6">
        <f t="shared" si="3028"/>
        <v>0</v>
      </c>
      <c r="M1015" s="6">
        <f t="shared" si="3028"/>
        <v>4346</v>
      </c>
      <c r="N1015" s="6">
        <f t="shared" si="3028"/>
        <v>0</v>
      </c>
      <c r="O1015" s="6">
        <f t="shared" ref="O1015:T1015" si="3029">O1016+O1020</f>
        <v>0</v>
      </c>
      <c r="P1015" s="6">
        <f t="shared" si="3029"/>
        <v>0</v>
      </c>
      <c r="Q1015" s="6">
        <f t="shared" si="3029"/>
        <v>0</v>
      </c>
      <c r="R1015" s="6">
        <f t="shared" si="3029"/>
        <v>0</v>
      </c>
      <c r="S1015" s="6">
        <f t="shared" si="3029"/>
        <v>4346</v>
      </c>
      <c r="T1015" s="6">
        <f t="shared" si="3029"/>
        <v>0</v>
      </c>
      <c r="U1015" s="6">
        <f t="shared" ref="U1015:Z1015" si="3030">U1016+U1020</f>
        <v>0</v>
      </c>
      <c r="V1015" s="6">
        <f t="shared" si="3030"/>
        <v>5090</v>
      </c>
      <c r="W1015" s="6">
        <f t="shared" si="3030"/>
        <v>0</v>
      </c>
      <c r="X1015" s="6">
        <f t="shared" si="3030"/>
        <v>0</v>
      </c>
      <c r="Y1015" s="6">
        <f t="shared" si="3030"/>
        <v>9436</v>
      </c>
      <c r="Z1015" s="6">
        <f t="shared" si="3030"/>
        <v>0</v>
      </c>
      <c r="AA1015" s="6">
        <f t="shared" ref="AA1015:AF1015" si="3031">AA1016+AA1020</f>
        <v>0</v>
      </c>
      <c r="AB1015" s="6">
        <f t="shared" si="3031"/>
        <v>0</v>
      </c>
      <c r="AC1015" s="6">
        <f t="shared" si="3031"/>
        <v>0</v>
      </c>
      <c r="AD1015" s="6">
        <f t="shared" si="3031"/>
        <v>0</v>
      </c>
      <c r="AE1015" s="6">
        <f t="shared" si="3031"/>
        <v>9436</v>
      </c>
      <c r="AF1015" s="6">
        <f t="shared" si="3031"/>
        <v>0</v>
      </c>
      <c r="AG1015" s="6">
        <f t="shared" ref="AG1015:AL1015" si="3032">AG1016+AG1020</f>
        <v>0</v>
      </c>
      <c r="AH1015" s="6">
        <f t="shared" si="3032"/>
        <v>0</v>
      </c>
      <c r="AI1015" s="6">
        <f t="shared" si="3032"/>
        <v>0</v>
      </c>
      <c r="AJ1015" s="6">
        <f t="shared" si="3032"/>
        <v>0</v>
      </c>
      <c r="AK1015" s="6">
        <f t="shared" si="3032"/>
        <v>9436</v>
      </c>
      <c r="AL1015" s="6">
        <f t="shared" si="3032"/>
        <v>0</v>
      </c>
      <c r="AM1015" s="6">
        <f t="shared" ref="AM1015:AR1015" si="3033">AM1016+AM1020</f>
        <v>0</v>
      </c>
      <c r="AN1015" s="6">
        <f t="shared" si="3033"/>
        <v>0</v>
      </c>
      <c r="AO1015" s="6">
        <f t="shared" si="3033"/>
        <v>0</v>
      </c>
      <c r="AP1015" s="6">
        <f t="shared" si="3033"/>
        <v>0</v>
      </c>
      <c r="AQ1015" s="6">
        <f t="shared" si="3033"/>
        <v>9436</v>
      </c>
      <c r="AR1015" s="6">
        <f t="shared" si="3033"/>
        <v>0</v>
      </c>
      <c r="AS1015" s="6">
        <f t="shared" ref="AS1015:AX1015" si="3034">AS1016+AS1020</f>
        <v>0</v>
      </c>
      <c r="AT1015" s="6">
        <f t="shared" si="3034"/>
        <v>0</v>
      </c>
      <c r="AU1015" s="6">
        <f t="shared" si="3034"/>
        <v>0</v>
      </c>
      <c r="AV1015" s="6">
        <f t="shared" si="3034"/>
        <v>0</v>
      </c>
      <c r="AW1015" s="6">
        <f t="shared" si="3034"/>
        <v>9436</v>
      </c>
      <c r="AX1015" s="6">
        <f t="shared" si="3034"/>
        <v>0</v>
      </c>
      <c r="AY1015" s="6">
        <f t="shared" ref="AY1015:BD1015" si="3035">AY1016+AY1020</f>
        <v>0</v>
      </c>
      <c r="AZ1015" s="6">
        <f t="shared" si="3035"/>
        <v>0</v>
      </c>
      <c r="BA1015" s="6">
        <f t="shared" si="3035"/>
        <v>0</v>
      </c>
      <c r="BB1015" s="6">
        <f t="shared" si="3035"/>
        <v>0</v>
      </c>
      <c r="BC1015" s="6">
        <f t="shared" si="3035"/>
        <v>9436</v>
      </c>
      <c r="BD1015" s="6">
        <f t="shared" si="3035"/>
        <v>0</v>
      </c>
      <c r="BE1015" s="6">
        <f t="shared" ref="BE1015:BJ1015" si="3036">BE1016+BE1020</f>
        <v>0</v>
      </c>
      <c r="BF1015" s="6">
        <f t="shared" si="3036"/>
        <v>0</v>
      </c>
      <c r="BG1015" s="6">
        <f t="shared" si="3036"/>
        <v>-1</v>
      </c>
      <c r="BH1015" s="6">
        <f t="shared" si="3036"/>
        <v>0</v>
      </c>
      <c r="BI1015" s="6">
        <f t="shared" si="3036"/>
        <v>9435</v>
      </c>
      <c r="BJ1015" s="6">
        <f t="shared" si="3036"/>
        <v>0</v>
      </c>
      <c r="BK1015" s="6">
        <f t="shared" ref="BK1015:BP1015" si="3037">BK1016+BK1020</f>
        <v>0</v>
      </c>
      <c r="BL1015" s="6">
        <f t="shared" si="3037"/>
        <v>0</v>
      </c>
      <c r="BM1015" s="6">
        <f t="shared" si="3037"/>
        <v>0</v>
      </c>
      <c r="BN1015" s="6">
        <f t="shared" si="3037"/>
        <v>0</v>
      </c>
      <c r="BO1015" s="6">
        <f t="shared" si="3037"/>
        <v>9435</v>
      </c>
      <c r="BP1015" s="6">
        <f t="shared" si="3037"/>
        <v>0</v>
      </c>
      <c r="BQ1015" s="6">
        <f t="shared" ref="BQ1015:BV1015" si="3038">BQ1016+BQ1020</f>
        <v>0</v>
      </c>
      <c r="BR1015" s="6">
        <f t="shared" si="3038"/>
        <v>0</v>
      </c>
      <c r="BS1015" s="6">
        <f t="shared" si="3038"/>
        <v>0</v>
      </c>
      <c r="BT1015" s="6">
        <f t="shared" si="3038"/>
        <v>0</v>
      </c>
      <c r="BU1015" s="6">
        <f t="shared" si="3038"/>
        <v>9435</v>
      </c>
      <c r="BV1015" s="6">
        <f t="shared" si="3038"/>
        <v>0</v>
      </c>
      <c r="BW1015" s="6">
        <f t="shared" ref="BW1015:CB1015" si="3039">BW1016+BW1020</f>
        <v>0</v>
      </c>
      <c r="BX1015" s="6">
        <f t="shared" si="3039"/>
        <v>0</v>
      </c>
      <c r="BY1015" s="6">
        <f t="shared" si="3039"/>
        <v>0</v>
      </c>
      <c r="BZ1015" s="6">
        <f t="shared" si="3039"/>
        <v>0</v>
      </c>
      <c r="CA1015" s="6">
        <f t="shared" si="3039"/>
        <v>9435</v>
      </c>
      <c r="CB1015" s="6">
        <f t="shared" si="3039"/>
        <v>0</v>
      </c>
      <c r="CC1015" s="6">
        <f t="shared" ref="CC1015:CH1015" si="3040">CC1016+CC1020</f>
        <v>0</v>
      </c>
      <c r="CD1015" s="6">
        <f t="shared" si="3040"/>
        <v>0</v>
      </c>
      <c r="CE1015" s="6">
        <f t="shared" si="3040"/>
        <v>0</v>
      </c>
      <c r="CF1015" s="6">
        <f t="shared" si="3040"/>
        <v>0</v>
      </c>
      <c r="CG1015" s="6">
        <f t="shared" si="3040"/>
        <v>9435</v>
      </c>
      <c r="CH1015" s="6">
        <f t="shared" si="3040"/>
        <v>0</v>
      </c>
      <c r="CI1015" s="6">
        <f t="shared" ref="CI1015:CN1015" si="3041">CI1016+CI1020</f>
        <v>-1378</v>
      </c>
      <c r="CJ1015" s="6">
        <f t="shared" si="3041"/>
        <v>0</v>
      </c>
      <c r="CK1015" s="6">
        <f t="shared" si="3041"/>
        <v>-1479</v>
      </c>
      <c r="CL1015" s="6">
        <f t="shared" si="3041"/>
        <v>0</v>
      </c>
      <c r="CM1015" s="6">
        <f t="shared" si="3041"/>
        <v>6578</v>
      </c>
      <c r="CN1015" s="6">
        <f t="shared" si="3041"/>
        <v>0</v>
      </c>
      <c r="CO1015" s="6">
        <f t="shared" ref="CO1015:CP1015" si="3042">CO1016+CO1020</f>
        <v>6316</v>
      </c>
      <c r="CP1015" s="6">
        <f t="shared" si="3042"/>
        <v>0</v>
      </c>
      <c r="CQ1015" s="32">
        <f t="shared" si="2874"/>
        <v>96.017026451809059</v>
      </c>
      <c r="CR1015" s="32"/>
    </row>
    <row r="1016" spans="1:96" ht="21" customHeight="1">
      <c r="A1016" s="20" t="s">
        <v>14</v>
      </c>
      <c r="B1016" s="31">
        <v>914</v>
      </c>
      <c r="C1016" s="18" t="s">
        <v>27</v>
      </c>
      <c r="D1016" s="18" t="s">
        <v>69</v>
      </c>
      <c r="E1016" s="18" t="s">
        <v>57</v>
      </c>
      <c r="F1016" s="18"/>
      <c r="G1016" s="6">
        <f t="shared" ref="G1016:V1018" si="3043">G1017</f>
        <v>4346</v>
      </c>
      <c r="H1016" s="6">
        <f t="shared" si="3043"/>
        <v>0</v>
      </c>
      <c r="I1016" s="6">
        <f t="shared" si="3043"/>
        <v>0</v>
      </c>
      <c r="J1016" s="6">
        <f t="shared" si="3043"/>
        <v>0</v>
      </c>
      <c r="K1016" s="6">
        <f t="shared" si="3043"/>
        <v>0</v>
      </c>
      <c r="L1016" s="6">
        <f t="shared" si="3043"/>
        <v>0</v>
      </c>
      <c r="M1016" s="6">
        <f t="shared" si="3043"/>
        <v>4346</v>
      </c>
      <c r="N1016" s="6">
        <f t="shared" si="3043"/>
        <v>0</v>
      </c>
      <c r="O1016" s="6">
        <f t="shared" si="3043"/>
        <v>0</v>
      </c>
      <c r="P1016" s="6">
        <f t="shared" si="3043"/>
        <v>0</v>
      </c>
      <c r="Q1016" s="6">
        <f t="shared" si="3043"/>
        <v>0</v>
      </c>
      <c r="R1016" s="6">
        <f t="shared" si="3043"/>
        <v>0</v>
      </c>
      <c r="S1016" s="6">
        <f t="shared" si="3043"/>
        <v>4346</v>
      </c>
      <c r="T1016" s="6">
        <f t="shared" si="3043"/>
        <v>0</v>
      </c>
      <c r="U1016" s="6">
        <f t="shared" si="3043"/>
        <v>0</v>
      </c>
      <c r="V1016" s="6">
        <f t="shared" si="3043"/>
        <v>5090</v>
      </c>
      <c r="W1016" s="6">
        <f t="shared" ref="U1016:AJ1018" si="3044">W1017</f>
        <v>0</v>
      </c>
      <c r="X1016" s="6">
        <f t="shared" si="3044"/>
        <v>0</v>
      </c>
      <c r="Y1016" s="6">
        <f t="shared" si="3044"/>
        <v>9436</v>
      </c>
      <c r="Z1016" s="6">
        <f t="shared" si="3044"/>
        <v>0</v>
      </c>
      <c r="AA1016" s="6">
        <f t="shared" si="3044"/>
        <v>0</v>
      </c>
      <c r="AB1016" s="6">
        <f t="shared" si="3044"/>
        <v>0</v>
      </c>
      <c r="AC1016" s="6">
        <f t="shared" si="3044"/>
        <v>0</v>
      </c>
      <c r="AD1016" s="6">
        <f t="shared" si="3044"/>
        <v>0</v>
      </c>
      <c r="AE1016" s="6">
        <f t="shared" si="3044"/>
        <v>9436</v>
      </c>
      <c r="AF1016" s="6">
        <f t="shared" si="3044"/>
        <v>0</v>
      </c>
      <c r="AG1016" s="6">
        <f t="shared" si="3044"/>
        <v>0</v>
      </c>
      <c r="AH1016" s="6">
        <f t="shared" si="3044"/>
        <v>0</v>
      </c>
      <c r="AI1016" s="6">
        <f t="shared" si="3044"/>
        <v>0</v>
      </c>
      <c r="AJ1016" s="6">
        <f t="shared" si="3044"/>
        <v>0</v>
      </c>
      <c r="AK1016" s="6">
        <f t="shared" ref="AG1016:AY1018" si="3045">AK1017</f>
        <v>9436</v>
      </c>
      <c r="AL1016" s="6">
        <f t="shared" si="3045"/>
        <v>0</v>
      </c>
      <c r="AM1016" s="6">
        <f t="shared" si="3045"/>
        <v>0</v>
      </c>
      <c r="AN1016" s="6">
        <f t="shared" si="3045"/>
        <v>0</v>
      </c>
      <c r="AO1016" s="6">
        <f t="shared" si="3045"/>
        <v>0</v>
      </c>
      <c r="AP1016" s="6">
        <f t="shared" si="3045"/>
        <v>0</v>
      </c>
      <c r="AQ1016" s="6">
        <f t="shared" si="3045"/>
        <v>9436</v>
      </c>
      <c r="AR1016" s="6">
        <f t="shared" si="3045"/>
        <v>0</v>
      </c>
      <c r="AS1016" s="6">
        <f t="shared" si="3045"/>
        <v>0</v>
      </c>
      <c r="AT1016" s="6">
        <f t="shared" si="3045"/>
        <v>0</v>
      </c>
      <c r="AU1016" s="6">
        <f t="shared" si="3045"/>
        <v>0</v>
      </c>
      <c r="AV1016" s="6">
        <f t="shared" si="3045"/>
        <v>0</v>
      </c>
      <c r="AW1016" s="6">
        <f t="shared" si="3045"/>
        <v>9436</v>
      </c>
      <c r="AX1016" s="6">
        <f t="shared" si="3045"/>
        <v>0</v>
      </c>
      <c r="AY1016" s="6">
        <f t="shared" si="3045"/>
        <v>0</v>
      </c>
      <c r="AZ1016" s="6">
        <f t="shared" ref="AY1016:BN1018" si="3046">AZ1017</f>
        <v>0</v>
      </c>
      <c r="BA1016" s="6">
        <f t="shared" si="3046"/>
        <v>0</v>
      </c>
      <c r="BB1016" s="6">
        <f t="shared" si="3046"/>
        <v>0</v>
      </c>
      <c r="BC1016" s="6">
        <f t="shared" si="3046"/>
        <v>9436</v>
      </c>
      <c r="BD1016" s="6">
        <f t="shared" si="3046"/>
        <v>0</v>
      </c>
      <c r="BE1016" s="6">
        <f t="shared" si="3046"/>
        <v>0</v>
      </c>
      <c r="BF1016" s="6">
        <f t="shared" si="3046"/>
        <v>0</v>
      </c>
      <c r="BG1016" s="6">
        <f t="shared" si="3046"/>
        <v>-1</v>
      </c>
      <c r="BH1016" s="6">
        <f t="shared" si="3046"/>
        <v>0</v>
      </c>
      <c r="BI1016" s="6">
        <f t="shared" si="3046"/>
        <v>9435</v>
      </c>
      <c r="BJ1016" s="6">
        <f t="shared" si="3046"/>
        <v>0</v>
      </c>
      <c r="BK1016" s="6">
        <f t="shared" si="3046"/>
        <v>0</v>
      </c>
      <c r="BL1016" s="6">
        <f t="shared" si="3046"/>
        <v>0</v>
      </c>
      <c r="BM1016" s="6">
        <f t="shared" si="3046"/>
        <v>0</v>
      </c>
      <c r="BN1016" s="6">
        <f t="shared" si="3046"/>
        <v>0</v>
      </c>
      <c r="BO1016" s="6">
        <f t="shared" ref="BK1016:BZ1018" si="3047">BO1017</f>
        <v>9435</v>
      </c>
      <c r="BP1016" s="6">
        <f t="shared" si="3047"/>
        <v>0</v>
      </c>
      <c r="BQ1016" s="6">
        <f t="shared" si="3047"/>
        <v>0</v>
      </c>
      <c r="BR1016" s="6">
        <f t="shared" si="3047"/>
        <v>0</v>
      </c>
      <c r="BS1016" s="6">
        <f t="shared" si="3047"/>
        <v>0</v>
      </c>
      <c r="BT1016" s="6">
        <f t="shared" si="3047"/>
        <v>0</v>
      </c>
      <c r="BU1016" s="6">
        <f t="shared" si="3047"/>
        <v>9435</v>
      </c>
      <c r="BV1016" s="6">
        <f t="shared" si="3047"/>
        <v>0</v>
      </c>
      <c r="BW1016" s="6">
        <f t="shared" si="3047"/>
        <v>0</v>
      </c>
      <c r="BX1016" s="6">
        <f t="shared" si="3047"/>
        <v>0</v>
      </c>
      <c r="BY1016" s="6">
        <f t="shared" si="3047"/>
        <v>0</v>
      </c>
      <c r="BZ1016" s="6">
        <f t="shared" si="3047"/>
        <v>0</v>
      </c>
      <c r="CA1016" s="6">
        <f t="shared" ref="BW1016:CL1018" si="3048">CA1017</f>
        <v>9435</v>
      </c>
      <c r="CB1016" s="6">
        <f t="shared" si="3048"/>
        <v>0</v>
      </c>
      <c r="CC1016" s="6">
        <f t="shared" si="3048"/>
        <v>0</v>
      </c>
      <c r="CD1016" s="6">
        <f t="shared" si="3048"/>
        <v>0</v>
      </c>
      <c r="CE1016" s="6">
        <f t="shared" si="3048"/>
        <v>0</v>
      </c>
      <c r="CF1016" s="6">
        <f t="shared" si="3048"/>
        <v>0</v>
      </c>
      <c r="CG1016" s="6">
        <f t="shared" si="3048"/>
        <v>9435</v>
      </c>
      <c r="CH1016" s="6">
        <f t="shared" si="3048"/>
        <v>0</v>
      </c>
      <c r="CI1016" s="6">
        <f t="shared" si="3048"/>
        <v>-1378</v>
      </c>
      <c r="CJ1016" s="6">
        <f t="shared" si="3048"/>
        <v>0</v>
      </c>
      <c r="CK1016" s="6">
        <f t="shared" si="3048"/>
        <v>-1479</v>
      </c>
      <c r="CL1016" s="6">
        <f t="shared" si="3048"/>
        <v>0</v>
      </c>
      <c r="CM1016" s="6">
        <f t="shared" ref="CI1016:CP1018" si="3049">CM1017</f>
        <v>6578</v>
      </c>
      <c r="CN1016" s="6">
        <f t="shared" si="3049"/>
        <v>0</v>
      </c>
      <c r="CO1016" s="6">
        <f t="shared" si="3049"/>
        <v>6316</v>
      </c>
      <c r="CP1016" s="6">
        <f t="shared" si="3049"/>
        <v>0</v>
      </c>
      <c r="CQ1016" s="32">
        <f t="shared" si="2874"/>
        <v>96.017026451809059</v>
      </c>
      <c r="CR1016" s="32"/>
    </row>
    <row r="1017" spans="1:96" ht="20.25" customHeight="1">
      <c r="A1017" s="20" t="s">
        <v>348</v>
      </c>
      <c r="B1017" s="31">
        <v>914</v>
      </c>
      <c r="C1017" s="18" t="s">
        <v>27</v>
      </c>
      <c r="D1017" s="18" t="s">
        <v>69</v>
      </c>
      <c r="E1017" s="18" t="s">
        <v>347</v>
      </c>
      <c r="F1017" s="18"/>
      <c r="G1017" s="6">
        <f t="shared" si="3043"/>
        <v>4346</v>
      </c>
      <c r="H1017" s="6">
        <f t="shared" si="3043"/>
        <v>0</v>
      </c>
      <c r="I1017" s="6">
        <f t="shared" si="3043"/>
        <v>0</v>
      </c>
      <c r="J1017" s="6">
        <f t="shared" si="3043"/>
        <v>0</v>
      </c>
      <c r="K1017" s="6">
        <f t="shared" si="3043"/>
        <v>0</v>
      </c>
      <c r="L1017" s="6">
        <f t="shared" si="3043"/>
        <v>0</v>
      </c>
      <c r="M1017" s="6">
        <f t="shared" si="3043"/>
        <v>4346</v>
      </c>
      <c r="N1017" s="6">
        <f t="shared" si="3043"/>
        <v>0</v>
      </c>
      <c r="O1017" s="6">
        <f t="shared" si="3043"/>
        <v>0</v>
      </c>
      <c r="P1017" s="6">
        <f t="shared" si="3043"/>
        <v>0</v>
      </c>
      <c r="Q1017" s="6">
        <f t="shared" si="3043"/>
        <v>0</v>
      </c>
      <c r="R1017" s="6">
        <f t="shared" si="3043"/>
        <v>0</v>
      </c>
      <c r="S1017" s="6">
        <f t="shared" si="3043"/>
        <v>4346</v>
      </c>
      <c r="T1017" s="6">
        <f t="shared" si="3043"/>
        <v>0</v>
      </c>
      <c r="U1017" s="6">
        <f t="shared" si="3044"/>
        <v>0</v>
      </c>
      <c r="V1017" s="6">
        <f t="shared" si="3044"/>
        <v>5090</v>
      </c>
      <c r="W1017" s="6">
        <f t="shared" si="3044"/>
        <v>0</v>
      </c>
      <c r="X1017" s="6">
        <f t="shared" si="3044"/>
        <v>0</v>
      </c>
      <c r="Y1017" s="6">
        <f t="shared" si="3044"/>
        <v>9436</v>
      </c>
      <c r="Z1017" s="6">
        <f t="shared" si="3044"/>
        <v>0</v>
      </c>
      <c r="AA1017" s="6">
        <f t="shared" si="3044"/>
        <v>0</v>
      </c>
      <c r="AB1017" s="6">
        <f t="shared" si="3044"/>
        <v>0</v>
      </c>
      <c r="AC1017" s="6">
        <f t="shared" si="3044"/>
        <v>0</v>
      </c>
      <c r="AD1017" s="6">
        <f t="shared" si="3044"/>
        <v>0</v>
      </c>
      <c r="AE1017" s="6">
        <f t="shared" si="3044"/>
        <v>9436</v>
      </c>
      <c r="AF1017" s="6">
        <f t="shared" si="3044"/>
        <v>0</v>
      </c>
      <c r="AG1017" s="6">
        <f t="shared" si="3045"/>
        <v>0</v>
      </c>
      <c r="AH1017" s="6">
        <f t="shared" si="3045"/>
        <v>0</v>
      </c>
      <c r="AI1017" s="6">
        <f t="shared" si="3045"/>
        <v>0</v>
      </c>
      <c r="AJ1017" s="6">
        <f t="shared" si="3045"/>
        <v>0</v>
      </c>
      <c r="AK1017" s="6">
        <f t="shared" si="3045"/>
        <v>9436</v>
      </c>
      <c r="AL1017" s="6">
        <f t="shared" si="3045"/>
        <v>0</v>
      </c>
      <c r="AM1017" s="6">
        <f t="shared" si="3045"/>
        <v>0</v>
      </c>
      <c r="AN1017" s="6">
        <f t="shared" si="3045"/>
        <v>0</v>
      </c>
      <c r="AO1017" s="6">
        <f t="shared" si="3045"/>
        <v>0</v>
      </c>
      <c r="AP1017" s="6">
        <f t="shared" si="3045"/>
        <v>0</v>
      </c>
      <c r="AQ1017" s="6">
        <f t="shared" si="3045"/>
        <v>9436</v>
      </c>
      <c r="AR1017" s="6">
        <f t="shared" si="3045"/>
        <v>0</v>
      </c>
      <c r="AS1017" s="6">
        <f t="shared" si="3045"/>
        <v>0</v>
      </c>
      <c r="AT1017" s="6">
        <f t="shared" si="3045"/>
        <v>0</v>
      </c>
      <c r="AU1017" s="6">
        <f t="shared" si="3045"/>
        <v>0</v>
      </c>
      <c r="AV1017" s="6">
        <f t="shared" si="3045"/>
        <v>0</v>
      </c>
      <c r="AW1017" s="6">
        <f t="shared" si="3045"/>
        <v>9436</v>
      </c>
      <c r="AX1017" s="6">
        <f t="shared" si="3045"/>
        <v>0</v>
      </c>
      <c r="AY1017" s="6">
        <f t="shared" si="3046"/>
        <v>0</v>
      </c>
      <c r="AZ1017" s="6">
        <f t="shared" si="3046"/>
        <v>0</v>
      </c>
      <c r="BA1017" s="6">
        <f t="shared" si="3046"/>
        <v>0</v>
      </c>
      <c r="BB1017" s="6">
        <f t="shared" si="3046"/>
        <v>0</v>
      </c>
      <c r="BC1017" s="6">
        <f t="shared" si="3046"/>
        <v>9436</v>
      </c>
      <c r="BD1017" s="6">
        <f t="shared" si="3046"/>
        <v>0</v>
      </c>
      <c r="BE1017" s="6">
        <f t="shared" si="3046"/>
        <v>0</v>
      </c>
      <c r="BF1017" s="6">
        <f t="shared" si="3046"/>
        <v>0</v>
      </c>
      <c r="BG1017" s="6">
        <f t="shared" si="3046"/>
        <v>-1</v>
      </c>
      <c r="BH1017" s="6">
        <f t="shared" si="3046"/>
        <v>0</v>
      </c>
      <c r="BI1017" s="6">
        <f t="shared" si="3046"/>
        <v>9435</v>
      </c>
      <c r="BJ1017" s="6">
        <f t="shared" si="3046"/>
        <v>0</v>
      </c>
      <c r="BK1017" s="6">
        <f t="shared" si="3047"/>
        <v>0</v>
      </c>
      <c r="BL1017" s="6">
        <f t="shared" si="3047"/>
        <v>0</v>
      </c>
      <c r="BM1017" s="6">
        <f t="shared" si="3047"/>
        <v>0</v>
      </c>
      <c r="BN1017" s="6">
        <f t="shared" si="3047"/>
        <v>0</v>
      </c>
      <c r="BO1017" s="6">
        <f t="shared" si="3047"/>
        <v>9435</v>
      </c>
      <c r="BP1017" s="6">
        <f t="shared" si="3047"/>
        <v>0</v>
      </c>
      <c r="BQ1017" s="6">
        <f t="shared" si="3047"/>
        <v>0</v>
      </c>
      <c r="BR1017" s="6">
        <f t="shared" si="3047"/>
        <v>0</v>
      </c>
      <c r="BS1017" s="6">
        <f t="shared" si="3047"/>
        <v>0</v>
      </c>
      <c r="BT1017" s="6">
        <f t="shared" si="3047"/>
        <v>0</v>
      </c>
      <c r="BU1017" s="6">
        <f t="shared" si="3047"/>
        <v>9435</v>
      </c>
      <c r="BV1017" s="6">
        <f t="shared" si="3047"/>
        <v>0</v>
      </c>
      <c r="BW1017" s="6">
        <f t="shared" si="3048"/>
        <v>0</v>
      </c>
      <c r="BX1017" s="6">
        <f t="shared" si="3048"/>
        <v>0</v>
      </c>
      <c r="BY1017" s="6">
        <f t="shared" si="3048"/>
        <v>0</v>
      </c>
      <c r="BZ1017" s="6">
        <f t="shared" si="3048"/>
        <v>0</v>
      </c>
      <c r="CA1017" s="6">
        <f t="shared" si="3048"/>
        <v>9435</v>
      </c>
      <c r="CB1017" s="6">
        <f t="shared" si="3048"/>
        <v>0</v>
      </c>
      <c r="CC1017" s="6">
        <f t="shared" si="3048"/>
        <v>0</v>
      </c>
      <c r="CD1017" s="6">
        <f t="shared" si="3048"/>
        <v>0</v>
      </c>
      <c r="CE1017" s="6">
        <f t="shared" si="3048"/>
        <v>0</v>
      </c>
      <c r="CF1017" s="6">
        <f t="shared" si="3048"/>
        <v>0</v>
      </c>
      <c r="CG1017" s="6">
        <f t="shared" si="3048"/>
        <v>9435</v>
      </c>
      <c r="CH1017" s="6">
        <f t="shared" si="3048"/>
        <v>0</v>
      </c>
      <c r="CI1017" s="6">
        <f t="shared" si="3049"/>
        <v>-1378</v>
      </c>
      <c r="CJ1017" s="6">
        <f t="shared" si="3049"/>
        <v>0</v>
      </c>
      <c r="CK1017" s="6">
        <f t="shared" si="3049"/>
        <v>-1479</v>
      </c>
      <c r="CL1017" s="6">
        <f t="shared" si="3049"/>
        <v>0</v>
      </c>
      <c r="CM1017" s="6">
        <f t="shared" si="3049"/>
        <v>6578</v>
      </c>
      <c r="CN1017" s="6">
        <f t="shared" si="3049"/>
        <v>0</v>
      </c>
      <c r="CO1017" s="6">
        <f t="shared" si="3049"/>
        <v>6316</v>
      </c>
      <c r="CP1017" s="6">
        <f t="shared" si="3049"/>
        <v>0</v>
      </c>
      <c r="CQ1017" s="32">
        <f t="shared" si="2874"/>
        <v>96.017026451809059</v>
      </c>
      <c r="CR1017" s="32"/>
    </row>
    <row r="1018" spans="1:96" ht="33">
      <c r="A1018" s="17" t="s">
        <v>218</v>
      </c>
      <c r="B1018" s="31">
        <v>914</v>
      </c>
      <c r="C1018" s="18" t="s">
        <v>27</v>
      </c>
      <c r="D1018" s="18" t="s">
        <v>69</v>
      </c>
      <c r="E1018" s="18" t="s">
        <v>347</v>
      </c>
      <c r="F1018" s="18" t="s">
        <v>29</v>
      </c>
      <c r="G1018" s="47">
        <f t="shared" si="3043"/>
        <v>4346</v>
      </c>
      <c r="H1018" s="47">
        <f t="shared" si="3043"/>
        <v>0</v>
      </c>
      <c r="I1018" s="47">
        <f t="shared" si="3043"/>
        <v>0</v>
      </c>
      <c r="J1018" s="47">
        <f t="shared" si="3043"/>
        <v>0</v>
      </c>
      <c r="K1018" s="47">
        <f t="shared" si="3043"/>
        <v>0</v>
      </c>
      <c r="L1018" s="47">
        <f t="shared" si="3043"/>
        <v>0</v>
      </c>
      <c r="M1018" s="47">
        <f t="shared" si="3043"/>
        <v>4346</v>
      </c>
      <c r="N1018" s="47">
        <f t="shared" si="3043"/>
        <v>0</v>
      </c>
      <c r="O1018" s="47">
        <f t="shared" si="3043"/>
        <v>0</v>
      </c>
      <c r="P1018" s="47">
        <f t="shared" si="3043"/>
        <v>0</v>
      </c>
      <c r="Q1018" s="47">
        <f t="shared" si="3043"/>
        <v>0</v>
      </c>
      <c r="R1018" s="47">
        <f t="shared" si="3043"/>
        <v>0</v>
      </c>
      <c r="S1018" s="47">
        <f t="shared" si="3043"/>
        <v>4346</v>
      </c>
      <c r="T1018" s="47">
        <f t="shared" si="3043"/>
        <v>0</v>
      </c>
      <c r="U1018" s="47">
        <f t="shared" si="3044"/>
        <v>0</v>
      </c>
      <c r="V1018" s="47">
        <f t="shared" si="3044"/>
        <v>5090</v>
      </c>
      <c r="W1018" s="47">
        <f t="shared" si="3044"/>
        <v>0</v>
      </c>
      <c r="X1018" s="47">
        <f t="shared" si="3044"/>
        <v>0</v>
      </c>
      <c r="Y1018" s="47">
        <f t="shared" si="3044"/>
        <v>9436</v>
      </c>
      <c r="Z1018" s="47">
        <f t="shared" si="3044"/>
        <v>0</v>
      </c>
      <c r="AA1018" s="47">
        <f t="shared" si="3044"/>
        <v>0</v>
      </c>
      <c r="AB1018" s="47">
        <f t="shared" si="3044"/>
        <v>0</v>
      </c>
      <c r="AC1018" s="47">
        <f t="shared" si="3044"/>
        <v>0</v>
      </c>
      <c r="AD1018" s="47">
        <f t="shared" si="3044"/>
        <v>0</v>
      </c>
      <c r="AE1018" s="47">
        <f t="shared" si="3044"/>
        <v>9436</v>
      </c>
      <c r="AF1018" s="47">
        <f t="shared" si="3044"/>
        <v>0</v>
      </c>
      <c r="AG1018" s="47">
        <f t="shared" si="3045"/>
        <v>0</v>
      </c>
      <c r="AH1018" s="47">
        <f t="shared" si="3045"/>
        <v>0</v>
      </c>
      <c r="AI1018" s="47">
        <f t="shared" si="3045"/>
        <v>0</v>
      </c>
      <c r="AJ1018" s="47">
        <f t="shared" si="3045"/>
        <v>0</v>
      </c>
      <c r="AK1018" s="47">
        <f t="shared" si="3045"/>
        <v>9436</v>
      </c>
      <c r="AL1018" s="47">
        <f t="shared" si="3045"/>
        <v>0</v>
      </c>
      <c r="AM1018" s="47">
        <f t="shared" si="3045"/>
        <v>0</v>
      </c>
      <c r="AN1018" s="47">
        <f t="shared" si="3045"/>
        <v>0</v>
      </c>
      <c r="AO1018" s="47">
        <f t="shared" si="3045"/>
        <v>0</v>
      </c>
      <c r="AP1018" s="47">
        <f t="shared" si="3045"/>
        <v>0</v>
      </c>
      <c r="AQ1018" s="47">
        <f t="shared" si="3045"/>
        <v>9436</v>
      </c>
      <c r="AR1018" s="47">
        <f t="shared" si="3045"/>
        <v>0</v>
      </c>
      <c r="AS1018" s="47">
        <f t="shared" si="3045"/>
        <v>0</v>
      </c>
      <c r="AT1018" s="47">
        <f t="shared" si="3045"/>
        <v>0</v>
      </c>
      <c r="AU1018" s="47">
        <f t="shared" si="3045"/>
        <v>0</v>
      </c>
      <c r="AV1018" s="47">
        <f t="shared" si="3045"/>
        <v>0</v>
      </c>
      <c r="AW1018" s="47">
        <f t="shared" si="3045"/>
        <v>9436</v>
      </c>
      <c r="AX1018" s="47">
        <f t="shared" si="3045"/>
        <v>0</v>
      </c>
      <c r="AY1018" s="47">
        <f t="shared" si="3046"/>
        <v>0</v>
      </c>
      <c r="AZ1018" s="47">
        <f t="shared" si="3046"/>
        <v>0</v>
      </c>
      <c r="BA1018" s="47">
        <f t="shared" si="3046"/>
        <v>0</v>
      </c>
      <c r="BB1018" s="47">
        <f t="shared" si="3046"/>
        <v>0</v>
      </c>
      <c r="BC1018" s="47">
        <f t="shared" si="3046"/>
        <v>9436</v>
      </c>
      <c r="BD1018" s="47">
        <f t="shared" si="3046"/>
        <v>0</v>
      </c>
      <c r="BE1018" s="47">
        <f t="shared" si="3046"/>
        <v>0</v>
      </c>
      <c r="BF1018" s="47">
        <f t="shared" si="3046"/>
        <v>0</v>
      </c>
      <c r="BG1018" s="47">
        <f t="shared" si="3046"/>
        <v>-1</v>
      </c>
      <c r="BH1018" s="47">
        <f t="shared" si="3046"/>
        <v>0</v>
      </c>
      <c r="BI1018" s="47">
        <f t="shared" si="3046"/>
        <v>9435</v>
      </c>
      <c r="BJ1018" s="47">
        <f t="shared" si="3046"/>
        <v>0</v>
      </c>
      <c r="BK1018" s="47">
        <f t="shared" si="3047"/>
        <v>0</v>
      </c>
      <c r="BL1018" s="47">
        <f t="shared" si="3047"/>
        <v>0</v>
      </c>
      <c r="BM1018" s="47">
        <f t="shared" si="3047"/>
        <v>0</v>
      </c>
      <c r="BN1018" s="47">
        <f t="shared" si="3047"/>
        <v>0</v>
      </c>
      <c r="BO1018" s="47">
        <f t="shared" si="3047"/>
        <v>9435</v>
      </c>
      <c r="BP1018" s="47">
        <f t="shared" si="3047"/>
        <v>0</v>
      </c>
      <c r="BQ1018" s="47">
        <f t="shared" si="3047"/>
        <v>0</v>
      </c>
      <c r="BR1018" s="47">
        <f t="shared" si="3047"/>
        <v>0</v>
      </c>
      <c r="BS1018" s="47">
        <f t="shared" si="3047"/>
        <v>0</v>
      </c>
      <c r="BT1018" s="47">
        <f t="shared" si="3047"/>
        <v>0</v>
      </c>
      <c r="BU1018" s="47">
        <f t="shared" si="3047"/>
        <v>9435</v>
      </c>
      <c r="BV1018" s="47">
        <f t="shared" si="3047"/>
        <v>0</v>
      </c>
      <c r="BW1018" s="47">
        <f t="shared" si="3048"/>
        <v>0</v>
      </c>
      <c r="BX1018" s="47">
        <f t="shared" si="3048"/>
        <v>0</v>
      </c>
      <c r="BY1018" s="47">
        <f t="shared" si="3048"/>
        <v>0</v>
      </c>
      <c r="BZ1018" s="47">
        <f t="shared" si="3048"/>
        <v>0</v>
      </c>
      <c r="CA1018" s="47">
        <f t="shared" si="3048"/>
        <v>9435</v>
      </c>
      <c r="CB1018" s="47">
        <f t="shared" si="3048"/>
        <v>0</v>
      </c>
      <c r="CC1018" s="47">
        <f t="shared" si="3048"/>
        <v>0</v>
      </c>
      <c r="CD1018" s="47">
        <f t="shared" si="3048"/>
        <v>0</v>
      </c>
      <c r="CE1018" s="47">
        <f t="shared" si="3048"/>
        <v>0</v>
      </c>
      <c r="CF1018" s="47">
        <f t="shared" si="3048"/>
        <v>0</v>
      </c>
      <c r="CG1018" s="47">
        <f t="shared" si="3048"/>
        <v>9435</v>
      </c>
      <c r="CH1018" s="47">
        <f t="shared" si="3048"/>
        <v>0</v>
      </c>
      <c r="CI1018" s="47">
        <f t="shared" si="3049"/>
        <v>-1378</v>
      </c>
      <c r="CJ1018" s="47">
        <f t="shared" si="3049"/>
        <v>0</v>
      </c>
      <c r="CK1018" s="47">
        <f t="shared" si="3049"/>
        <v>-1479</v>
      </c>
      <c r="CL1018" s="47">
        <f t="shared" si="3049"/>
        <v>0</v>
      </c>
      <c r="CM1018" s="47">
        <f t="shared" si="3049"/>
        <v>6578</v>
      </c>
      <c r="CN1018" s="47">
        <f t="shared" si="3049"/>
        <v>0</v>
      </c>
      <c r="CO1018" s="47">
        <f t="shared" si="3049"/>
        <v>6316</v>
      </c>
      <c r="CP1018" s="47">
        <f t="shared" si="3049"/>
        <v>0</v>
      </c>
      <c r="CQ1018" s="115">
        <f t="shared" si="2874"/>
        <v>96.017026451809059</v>
      </c>
      <c r="CR1018" s="115"/>
    </row>
    <row r="1019" spans="1:96" ht="33">
      <c r="A1019" s="17" t="s">
        <v>159</v>
      </c>
      <c r="B1019" s="31">
        <v>914</v>
      </c>
      <c r="C1019" s="18" t="s">
        <v>27</v>
      </c>
      <c r="D1019" s="18" t="s">
        <v>69</v>
      </c>
      <c r="E1019" s="18" t="s">
        <v>347</v>
      </c>
      <c r="F1019" s="18" t="s">
        <v>35</v>
      </c>
      <c r="G1019" s="48">
        <f>5446-1100</f>
        <v>4346</v>
      </c>
      <c r="H1019" s="48"/>
      <c r="I1019" s="48"/>
      <c r="J1019" s="48"/>
      <c r="K1019" s="48"/>
      <c r="L1019" s="48"/>
      <c r="M1019" s="48">
        <f>G1019+I1019+J1019+K1019+L1019</f>
        <v>4346</v>
      </c>
      <c r="N1019" s="48">
        <f>H1019+L1019</f>
        <v>0</v>
      </c>
      <c r="O1019" s="48"/>
      <c r="P1019" s="48"/>
      <c r="Q1019" s="48"/>
      <c r="R1019" s="48"/>
      <c r="S1019" s="48">
        <f>M1019+O1019+P1019+Q1019+R1019</f>
        <v>4346</v>
      </c>
      <c r="T1019" s="48">
        <f>N1019+R1019</f>
        <v>0</v>
      </c>
      <c r="U1019" s="48"/>
      <c r="V1019" s="48">
        <v>5090</v>
      </c>
      <c r="W1019" s="48"/>
      <c r="X1019" s="48"/>
      <c r="Y1019" s="48">
        <f>S1019+U1019+V1019+W1019+X1019</f>
        <v>9436</v>
      </c>
      <c r="Z1019" s="48">
        <f>T1019+X1019</f>
        <v>0</v>
      </c>
      <c r="AA1019" s="48"/>
      <c r="AB1019" s="48"/>
      <c r="AC1019" s="48"/>
      <c r="AD1019" s="48"/>
      <c r="AE1019" s="48">
        <f>Y1019+AA1019+AB1019+AC1019+AD1019</f>
        <v>9436</v>
      </c>
      <c r="AF1019" s="48">
        <f>Z1019+AD1019</f>
        <v>0</v>
      </c>
      <c r="AG1019" s="48"/>
      <c r="AH1019" s="48"/>
      <c r="AI1019" s="48"/>
      <c r="AJ1019" s="48"/>
      <c r="AK1019" s="48">
        <f>AE1019+AG1019+AH1019+AI1019+AJ1019</f>
        <v>9436</v>
      </c>
      <c r="AL1019" s="48">
        <f>AF1019+AJ1019</f>
        <v>0</v>
      </c>
      <c r="AM1019" s="48"/>
      <c r="AN1019" s="48"/>
      <c r="AO1019" s="48"/>
      <c r="AP1019" s="48"/>
      <c r="AQ1019" s="48">
        <f>AK1019+AM1019+AN1019+AO1019+AP1019</f>
        <v>9436</v>
      </c>
      <c r="AR1019" s="48">
        <f>AL1019+AP1019</f>
        <v>0</v>
      </c>
      <c r="AS1019" s="48"/>
      <c r="AT1019" s="48"/>
      <c r="AU1019" s="48"/>
      <c r="AV1019" s="48"/>
      <c r="AW1019" s="48">
        <f>AQ1019+AS1019+AT1019+AU1019+AV1019</f>
        <v>9436</v>
      </c>
      <c r="AX1019" s="48">
        <f>AR1019+AV1019</f>
        <v>0</v>
      </c>
      <c r="AY1019" s="48"/>
      <c r="AZ1019" s="48"/>
      <c r="BA1019" s="48"/>
      <c r="BB1019" s="48"/>
      <c r="BC1019" s="48">
        <f>AW1019+AY1019+AZ1019+BA1019+BB1019</f>
        <v>9436</v>
      </c>
      <c r="BD1019" s="48">
        <f>AX1019+BB1019</f>
        <v>0</v>
      </c>
      <c r="BE1019" s="48"/>
      <c r="BF1019" s="48"/>
      <c r="BG1019" s="48">
        <v>-1</v>
      </c>
      <c r="BH1019" s="48"/>
      <c r="BI1019" s="48">
        <f>BC1019+BE1019+BF1019+BG1019+BH1019</f>
        <v>9435</v>
      </c>
      <c r="BJ1019" s="48">
        <f>BD1019+BH1019</f>
        <v>0</v>
      </c>
      <c r="BK1019" s="48"/>
      <c r="BL1019" s="48"/>
      <c r="BM1019" s="48"/>
      <c r="BN1019" s="48"/>
      <c r="BO1019" s="48">
        <f>BI1019+BK1019+BL1019+BM1019+BN1019</f>
        <v>9435</v>
      </c>
      <c r="BP1019" s="48">
        <f>BJ1019+BN1019</f>
        <v>0</v>
      </c>
      <c r="BQ1019" s="48"/>
      <c r="BR1019" s="48"/>
      <c r="BS1019" s="48"/>
      <c r="BT1019" s="48"/>
      <c r="BU1019" s="48">
        <f>BO1019+BQ1019+BR1019+BS1019+BT1019</f>
        <v>9435</v>
      </c>
      <c r="BV1019" s="48">
        <f>BP1019+BT1019</f>
        <v>0</v>
      </c>
      <c r="BW1019" s="48"/>
      <c r="BX1019" s="48"/>
      <c r="BY1019" s="48"/>
      <c r="BZ1019" s="48"/>
      <c r="CA1019" s="48">
        <f>BU1019+BW1019+BX1019+BY1019+BZ1019</f>
        <v>9435</v>
      </c>
      <c r="CB1019" s="48">
        <f>BV1019+BZ1019</f>
        <v>0</v>
      </c>
      <c r="CC1019" s="48"/>
      <c r="CD1019" s="48"/>
      <c r="CE1019" s="48"/>
      <c r="CF1019" s="48"/>
      <c r="CG1019" s="48">
        <f>CA1019+CC1019+CD1019+CE1019+CF1019</f>
        <v>9435</v>
      </c>
      <c r="CH1019" s="48">
        <f>CB1019+CF1019</f>
        <v>0</v>
      </c>
      <c r="CI1019" s="48">
        <v>-1378</v>
      </c>
      <c r="CJ1019" s="48"/>
      <c r="CK1019" s="48">
        <v>-1479</v>
      </c>
      <c r="CL1019" s="48"/>
      <c r="CM1019" s="48">
        <f>CG1019+CI1019+CJ1019+CK1019+CL1019</f>
        <v>6578</v>
      </c>
      <c r="CN1019" s="48">
        <f>CH1019+CL1019</f>
        <v>0</v>
      </c>
      <c r="CO1019" s="48">
        <v>6316</v>
      </c>
      <c r="CP1019" s="48">
        <f>CJ1019+CN1019</f>
        <v>0</v>
      </c>
      <c r="CQ1019" s="116">
        <f t="shared" si="2874"/>
        <v>96.017026451809059</v>
      </c>
      <c r="CR1019" s="116"/>
    </row>
    <row r="1020" spans="1:96" hidden="1">
      <c r="A1020" s="17" t="s">
        <v>136</v>
      </c>
      <c r="B1020" s="31">
        <v>914</v>
      </c>
      <c r="C1020" s="18" t="s">
        <v>27</v>
      </c>
      <c r="D1020" s="18" t="s">
        <v>69</v>
      </c>
      <c r="E1020" s="36" t="s">
        <v>327</v>
      </c>
      <c r="F1020" s="18"/>
      <c r="G1020" s="48">
        <f t="shared" ref="G1020:V1022" si="3050">G1021</f>
        <v>0</v>
      </c>
      <c r="H1020" s="48">
        <f t="shared" si="3050"/>
        <v>0</v>
      </c>
      <c r="I1020" s="48">
        <f t="shared" si="3050"/>
        <v>0</v>
      </c>
      <c r="J1020" s="48">
        <f t="shared" si="3050"/>
        <v>0</v>
      </c>
      <c r="K1020" s="48">
        <f t="shared" si="3050"/>
        <v>0</v>
      </c>
      <c r="L1020" s="48">
        <f t="shared" si="3050"/>
        <v>0</v>
      </c>
      <c r="M1020" s="48">
        <f t="shared" si="3050"/>
        <v>0</v>
      </c>
      <c r="N1020" s="48">
        <f t="shared" si="3050"/>
        <v>0</v>
      </c>
      <c r="O1020" s="48">
        <f t="shared" si="3050"/>
        <v>0</v>
      </c>
      <c r="P1020" s="48">
        <f t="shared" si="3050"/>
        <v>0</v>
      </c>
      <c r="Q1020" s="48">
        <f t="shared" si="3050"/>
        <v>0</v>
      </c>
      <c r="R1020" s="48">
        <f t="shared" si="3050"/>
        <v>0</v>
      </c>
      <c r="S1020" s="48">
        <f t="shared" si="3050"/>
        <v>0</v>
      </c>
      <c r="T1020" s="48">
        <f t="shared" si="3050"/>
        <v>0</v>
      </c>
      <c r="U1020" s="48">
        <f t="shared" si="3050"/>
        <v>0</v>
      </c>
      <c r="V1020" s="48">
        <f t="shared" si="3050"/>
        <v>0</v>
      </c>
      <c r="W1020" s="48">
        <f t="shared" ref="U1020:AJ1022" si="3051">W1021</f>
        <v>0</v>
      </c>
      <c r="X1020" s="48">
        <f t="shared" si="3051"/>
        <v>0</v>
      </c>
      <c r="Y1020" s="48">
        <f t="shared" si="3051"/>
        <v>0</v>
      </c>
      <c r="Z1020" s="48">
        <f t="shared" si="3051"/>
        <v>0</v>
      </c>
      <c r="AA1020" s="48">
        <f t="shared" si="3051"/>
        <v>0</v>
      </c>
      <c r="AB1020" s="48">
        <f t="shared" si="3051"/>
        <v>0</v>
      </c>
      <c r="AC1020" s="48">
        <f t="shared" si="3051"/>
        <v>0</v>
      </c>
      <c r="AD1020" s="48">
        <f t="shared" si="3051"/>
        <v>0</v>
      </c>
      <c r="AE1020" s="48">
        <f t="shared" si="3051"/>
        <v>0</v>
      </c>
      <c r="AF1020" s="48">
        <f t="shared" si="3051"/>
        <v>0</v>
      </c>
      <c r="AG1020" s="48">
        <f t="shared" si="3051"/>
        <v>0</v>
      </c>
      <c r="AH1020" s="48">
        <f t="shared" si="3051"/>
        <v>0</v>
      </c>
      <c r="AI1020" s="48">
        <f t="shared" si="3051"/>
        <v>0</v>
      </c>
      <c r="AJ1020" s="48">
        <f t="shared" si="3051"/>
        <v>0</v>
      </c>
      <c r="AK1020" s="48">
        <f t="shared" ref="AG1020:AY1022" si="3052">AK1021</f>
        <v>0</v>
      </c>
      <c r="AL1020" s="48">
        <f t="shared" si="3052"/>
        <v>0</v>
      </c>
      <c r="AM1020" s="48">
        <f t="shared" si="3052"/>
        <v>0</v>
      </c>
      <c r="AN1020" s="48">
        <f t="shared" si="3052"/>
        <v>0</v>
      </c>
      <c r="AO1020" s="48">
        <f t="shared" si="3052"/>
        <v>0</v>
      </c>
      <c r="AP1020" s="48">
        <f t="shared" si="3052"/>
        <v>0</v>
      </c>
      <c r="AQ1020" s="48">
        <f t="shared" si="3052"/>
        <v>0</v>
      </c>
      <c r="AR1020" s="48">
        <f t="shared" si="3052"/>
        <v>0</v>
      </c>
      <c r="AS1020" s="48">
        <f t="shared" si="3052"/>
        <v>0</v>
      </c>
      <c r="AT1020" s="48">
        <f t="shared" si="3052"/>
        <v>0</v>
      </c>
      <c r="AU1020" s="48">
        <f t="shared" si="3052"/>
        <v>0</v>
      </c>
      <c r="AV1020" s="48">
        <f t="shared" si="3052"/>
        <v>0</v>
      </c>
      <c r="AW1020" s="48">
        <f t="shared" si="3052"/>
        <v>0</v>
      </c>
      <c r="AX1020" s="48">
        <f t="shared" si="3052"/>
        <v>0</v>
      </c>
      <c r="AY1020" s="48">
        <f t="shared" si="3052"/>
        <v>0</v>
      </c>
      <c r="AZ1020" s="48">
        <f t="shared" ref="AY1020:BN1022" si="3053">AZ1021</f>
        <v>0</v>
      </c>
      <c r="BA1020" s="48">
        <f t="shared" si="3053"/>
        <v>0</v>
      </c>
      <c r="BB1020" s="48">
        <f t="shared" si="3053"/>
        <v>0</v>
      </c>
      <c r="BC1020" s="48">
        <f t="shared" si="3053"/>
        <v>0</v>
      </c>
      <c r="BD1020" s="48">
        <f t="shared" si="3053"/>
        <v>0</v>
      </c>
      <c r="BE1020" s="48">
        <f t="shared" si="3053"/>
        <v>0</v>
      </c>
      <c r="BF1020" s="48">
        <f t="shared" si="3053"/>
        <v>0</v>
      </c>
      <c r="BG1020" s="48">
        <f t="shared" si="3053"/>
        <v>0</v>
      </c>
      <c r="BH1020" s="48">
        <f t="shared" si="3053"/>
        <v>0</v>
      </c>
      <c r="BI1020" s="48">
        <f t="shared" si="3053"/>
        <v>0</v>
      </c>
      <c r="BJ1020" s="48">
        <f t="shared" si="3053"/>
        <v>0</v>
      </c>
      <c r="BK1020" s="48">
        <f t="shared" si="3053"/>
        <v>0</v>
      </c>
      <c r="BL1020" s="48">
        <f t="shared" si="3053"/>
        <v>0</v>
      </c>
      <c r="BM1020" s="48">
        <f t="shared" si="3053"/>
        <v>0</v>
      </c>
      <c r="BN1020" s="48">
        <f t="shared" si="3053"/>
        <v>0</v>
      </c>
      <c r="BO1020" s="48">
        <f t="shared" ref="BK1020:BZ1022" si="3054">BO1021</f>
        <v>0</v>
      </c>
      <c r="BP1020" s="48">
        <f t="shared" si="3054"/>
        <v>0</v>
      </c>
      <c r="BQ1020" s="48">
        <f t="shared" si="3054"/>
        <v>0</v>
      </c>
      <c r="BR1020" s="48">
        <f t="shared" si="3054"/>
        <v>0</v>
      </c>
      <c r="BS1020" s="48">
        <f t="shared" si="3054"/>
        <v>0</v>
      </c>
      <c r="BT1020" s="48">
        <f t="shared" si="3054"/>
        <v>0</v>
      </c>
      <c r="BU1020" s="48">
        <f t="shared" si="3054"/>
        <v>0</v>
      </c>
      <c r="BV1020" s="48">
        <f t="shared" si="3054"/>
        <v>0</v>
      </c>
      <c r="BW1020" s="48">
        <f t="shared" si="3054"/>
        <v>0</v>
      </c>
      <c r="BX1020" s="48">
        <f t="shared" si="3054"/>
        <v>0</v>
      </c>
      <c r="BY1020" s="48">
        <f t="shared" si="3054"/>
        <v>0</v>
      </c>
      <c r="BZ1020" s="48">
        <f t="shared" si="3054"/>
        <v>0</v>
      </c>
      <c r="CA1020" s="48">
        <f t="shared" ref="BW1020:CL1022" si="3055">CA1021</f>
        <v>0</v>
      </c>
      <c r="CB1020" s="48">
        <f t="shared" si="3055"/>
        <v>0</v>
      </c>
      <c r="CC1020" s="48">
        <f t="shared" si="3055"/>
        <v>0</v>
      </c>
      <c r="CD1020" s="48">
        <f t="shared" si="3055"/>
        <v>0</v>
      </c>
      <c r="CE1020" s="48">
        <f t="shared" si="3055"/>
        <v>0</v>
      </c>
      <c r="CF1020" s="48">
        <f t="shared" si="3055"/>
        <v>0</v>
      </c>
      <c r="CG1020" s="48">
        <f t="shared" si="3055"/>
        <v>0</v>
      </c>
      <c r="CH1020" s="48">
        <f t="shared" si="3055"/>
        <v>0</v>
      </c>
      <c r="CI1020" s="48">
        <f t="shared" si="3055"/>
        <v>0</v>
      </c>
      <c r="CJ1020" s="48">
        <f t="shared" si="3055"/>
        <v>0</v>
      </c>
      <c r="CK1020" s="48">
        <f t="shared" si="3055"/>
        <v>0</v>
      </c>
      <c r="CL1020" s="48">
        <f t="shared" si="3055"/>
        <v>0</v>
      </c>
      <c r="CM1020" s="48">
        <f t="shared" ref="CI1020:CP1022" si="3056">CM1021</f>
        <v>0</v>
      </c>
      <c r="CN1020" s="48">
        <f t="shared" si="3056"/>
        <v>0</v>
      </c>
      <c r="CO1020" s="48">
        <f t="shared" si="3056"/>
        <v>0</v>
      </c>
      <c r="CP1020" s="48">
        <f t="shared" si="3056"/>
        <v>0</v>
      </c>
      <c r="CQ1020" s="116" t="e">
        <f t="shared" si="2874"/>
        <v>#DIV/0!</v>
      </c>
      <c r="CR1020" s="116"/>
    </row>
    <row r="1021" spans="1:96" hidden="1">
      <c r="A1021" s="17" t="s">
        <v>414</v>
      </c>
      <c r="B1021" s="31">
        <v>914</v>
      </c>
      <c r="C1021" s="18" t="s">
        <v>27</v>
      </c>
      <c r="D1021" s="18" t="s">
        <v>69</v>
      </c>
      <c r="E1021" s="36" t="s">
        <v>328</v>
      </c>
      <c r="F1021" s="18"/>
      <c r="G1021" s="48">
        <f t="shared" si="3050"/>
        <v>0</v>
      </c>
      <c r="H1021" s="48">
        <f t="shared" si="3050"/>
        <v>0</v>
      </c>
      <c r="I1021" s="48">
        <f t="shared" si="3050"/>
        <v>0</v>
      </c>
      <c r="J1021" s="48">
        <f t="shared" si="3050"/>
        <v>0</v>
      </c>
      <c r="K1021" s="48">
        <f t="shared" si="3050"/>
        <v>0</v>
      </c>
      <c r="L1021" s="48">
        <f t="shared" si="3050"/>
        <v>0</v>
      </c>
      <c r="M1021" s="48">
        <f t="shared" si="3050"/>
        <v>0</v>
      </c>
      <c r="N1021" s="48">
        <f t="shared" si="3050"/>
        <v>0</v>
      </c>
      <c r="O1021" s="48">
        <f t="shared" si="3050"/>
        <v>0</v>
      </c>
      <c r="P1021" s="48">
        <f t="shared" si="3050"/>
        <v>0</v>
      </c>
      <c r="Q1021" s="48">
        <f t="shared" si="3050"/>
        <v>0</v>
      </c>
      <c r="R1021" s="48">
        <f t="shared" si="3050"/>
        <v>0</v>
      </c>
      <c r="S1021" s="48">
        <f t="shared" si="3050"/>
        <v>0</v>
      </c>
      <c r="T1021" s="48">
        <f t="shared" si="3050"/>
        <v>0</v>
      </c>
      <c r="U1021" s="48">
        <f t="shared" si="3051"/>
        <v>0</v>
      </c>
      <c r="V1021" s="48">
        <f t="shared" si="3051"/>
        <v>0</v>
      </c>
      <c r="W1021" s="48">
        <f t="shared" si="3051"/>
        <v>0</v>
      </c>
      <c r="X1021" s="48">
        <f t="shared" si="3051"/>
        <v>0</v>
      </c>
      <c r="Y1021" s="48">
        <f t="shared" si="3051"/>
        <v>0</v>
      </c>
      <c r="Z1021" s="48">
        <f t="shared" si="3051"/>
        <v>0</v>
      </c>
      <c r="AA1021" s="48">
        <f t="shared" si="3051"/>
        <v>0</v>
      </c>
      <c r="AB1021" s="48">
        <f t="shared" si="3051"/>
        <v>0</v>
      </c>
      <c r="AC1021" s="48">
        <f t="shared" si="3051"/>
        <v>0</v>
      </c>
      <c r="AD1021" s="48">
        <f t="shared" si="3051"/>
        <v>0</v>
      </c>
      <c r="AE1021" s="48">
        <f t="shared" si="3051"/>
        <v>0</v>
      </c>
      <c r="AF1021" s="48">
        <f t="shared" si="3051"/>
        <v>0</v>
      </c>
      <c r="AG1021" s="48">
        <f t="shared" si="3052"/>
        <v>0</v>
      </c>
      <c r="AH1021" s="48">
        <f t="shared" si="3052"/>
        <v>0</v>
      </c>
      <c r="AI1021" s="48">
        <f t="shared" si="3052"/>
        <v>0</v>
      </c>
      <c r="AJ1021" s="48">
        <f t="shared" si="3052"/>
        <v>0</v>
      </c>
      <c r="AK1021" s="48">
        <f t="shared" si="3052"/>
        <v>0</v>
      </c>
      <c r="AL1021" s="48">
        <f t="shared" si="3052"/>
        <v>0</v>
      </c>
      <c r="AM1021" s="48">
        <f t="shared" si="3052"/>
        <v>0</v>
      </c>
      <c r="AN1021" s="48">
        <f t="shared" si="3052"/>
        <v>0</v>
      </c>
      <c r="AO1021" s="48">
        <f t="shared" si="3052"/>
        <v>0</v>
      </c>
      <c r="AP1021" s="48">
        <f t="shared" si="3052"/>
        <v>0</v>
      </c>
      <c r="AQ1021" s="48">
        <f t="shared" si="3052"/>
        <v>0</v>
      </c>
      <c r="AR1021" s="48">
        <f t="shared" si="3052"/>
        <v>0</v>
      </c>
      <c r="AS1021" s="48">
        <f t="shared" si="3052"/>
        <v>0</v>
      </c>
      <c r="AT1021" s="48">
        <f t="shared" si="3052"/>
        <v>0</v>
      </c>
      <c r="AU1021" s="48">
        <f t="shared" si="3052"/>
        <v>0</v>
      </c>
      <c r="AV1021" s="48">
        <f t="shared" si="3052"/>
        <v>0</v>
      </c>
      <c r="AW1021" s="48">
        <f t="shared" si="3052"/>
        <v>0</v>
      </c>
      <c r="AX1021" s="48">
        <f t="shared" si="3052"/>
        <v>0</v>
      </c>
      <c r="AY1021" s="48">
        <f t="shared" si="3053"/>
        <v>0</v>
      </c>
      <c r="AZ1021" s="48">
        <f t="shared" si="3053"/>
        <v>0</v>
      </c>
      <c r="BA1021" s="48">
        <f t="shared" si="3053"/>
        <v>0</v>
      </c>
      <c r="BB1021" s="48">
        <f t="shared" si="3053"/>
        <v>0</v>
      </c>
      <c r="BC1021" s="48">
        <f t="shared" si="3053"/>
        <v>0</v>
      </c>
      <c r="BD1021" s="48">
        <f t="shared" si="3053"/>
        <v>0</v>
      </c>
      <c r="BE1021" s="48">
        <f t="shared" si="3053"/>
        <v>0</v>
      </c>
      <c r="BF1021" s="48">
        <f t="shared" si="3053"/>
        <v>0</v>
      </c>
      <c r="BG1021" s="48">
        <f t="shared" si="3053"/>
        <v>0</v>
      </c>
      <c r="BH1021" s="48">
        <f t="shared" si="3053"/>
        <v>0</v>
      </c>
      <c r="BI1021" s="48">
        <f t="shared" si="3053"/>
        <v>0</v>
      </c>
      <c r="BJ1021" s="48">
        <f t="shared" si="3053"/>
        <v>0</v>
      </c>
      <c r="BK1021" s="48">
        <f t="shared" si="3054"/>
        <v>0</v>
      </c>
      <c r="BL1021" s="48">
        <f t="shared" si="3054"/>
        <v>0</v>
      </c>
      <c r="BM1021" s="48">
        <f t="shared" si="3054"/>
        <v>0</v>
      </c>
      <c r="BN1021" s="48">
        <f t="shared" si="3054"/>
        <v>0</v>
      </c>
      <c r="BO1021" s="48">
        <f t="shared" si="3054"/>
        <v>0</v>
      </c>
      <c r="BP1021" s="48">
        <f t="shared" si="3054"/>
        <v>0</v>
      </c>
      <c r="BQ1021" s="48">
        <f t="shared" si="3054"/>
        <v>0</v>
      </c>
      <c r="BR1021" s="48">
        <f t="shared" si="3054"/>
        <v>0</v>
      </c>
      <c r="BS1021" s="48">
        <f t="shared" si="3054"/>
        <v>0</v>
      </c>
      <c r="BT1021" s="48">
        <f t="shared" si="3054"/>
        <v>0</v>
      </c>
      <c r="BU1021" s="48">
        <f t="shared" si="3054"/>
        <v>0</v>
      </c>
      <c r="BV1021" s="48">
        <f t="shared" si="3054"/>
        <v>0</v>
      </c>
      <c r="BW1021" s="48">
        <f t="shared" si="3055"/>
        <v>0</v>
      </c>
      <c r="BX1021" s="48">
        <f t="shared" si="3055"/>
        <v>0</v>
      </c>
      <c r="BY1021" s="48">
        <f t="shared" si="3055"/>
        <v>0</v>
      </c>
      <c r="BZ1021" s="48">
        <f t="shared" si="3055"/>
        <v>0</v>
      </c>
      <c r="CA1021" s="48">
        <f t="shared" si="3055"/>
        <v>0</v>
      </c>
      <c r="CB1021" s="48">
        <f t="shared" si="3055"/>
        <v>0</v>
      </c>
      <c r="CC1021" s="48">
        <f t="shared" si="3055"/>
        <v>0</v>
      </c>
      <c r="CD1021" s="48">
        <f t="shared" si="3055"/>
        <v>0</v>
      </c>
      <c r="CE1021" s="48">
        <f t="shared" si="3055"/>
        <v>0</v>
      </c>
      <c r="CF1021" s="48">
        <f t="shared" si="3055"/>
        <v>0</v>
      </c>
      <c r="CG1021" s="48">
        <f t="shared" si="3055"/>
        <v>0</v>
      </c>
      <c r="CH1021" s="48">
        <f t="shared" si="3055"/>
        <v>0</v>
      </c>
      <c r="CI1021" s="48">
        <f t="shared" si="3056"/>
        <v>0</v>
      </c>
      <c r="CJ1021" s="48">
        <f t="shared" si="3056"/>
        <v>0</v>
      </c>
      <c r="CK1021" s="48">
        <f t="shared" si="3056"/>
        <v>0</v>
      </c>
      <c r="CL1021" s="48">
        <f t="shared" si="3056"/>
        <v>0</v>
      </c>
      <c r="CM1021" s="48">
        <f t="shared" si="3056"/>
        <v>0</v>
      </c>
      <c r="CN1021" s="48">
        <f t="shared" si="3056"/>
        <v>0</v>
      </c>
      <c r="CO1021" s="48">
        <f t="shared" si="3056"/>
        <v>0</v>
      </c>
      <c r="CP1021" s="48">
        <f t="shared" si="3056"/>
        <v>0</v>
      </c>
      <c r="CQ1021" s="116" t="e">
        <f t="shared" si="2874"/>
        <v>#DIV/0!</v>
      </c>
      <c r="CR1021" s="116"/>
    </row>
    <row r="1022" spans="1:96" ht="33" hidden="1">
      <c r="A1022" s="17" t="s">
        <v>218</v>
      </c>
      <c r="B1022" s="31">
        <v>914</v>
      </c>
      <c r="C1022" s="18" t="s">
        <v>27</v>
      </c>
      <c r="D1022" s="18" t="s">
        <v>69</v>
      </c>
      <c r="E1022" s="36" t="s">
        <v>328</v>
      </c>
      <c r="F1022" s="18" t="s">
        <v>29</v>
      </c>
      <c r="G1022" s="48">
        <f t="shared" si="3050"/>
        <v>0</v>
      </c>
      <c r="H1022" s="48">
        <f t="shared" si="3050"/>
        <v>0</v>
      </c>
      <c r="I1022" s="48">
        <f t="shared" si="3050"/>
        <v>0</v>
      </c>
      <c r="J1022" s="48">
        <f t="shared" si="3050"/>
        <v>0</v>
      </c>
      <c r="K1022" s="48">
        <f t="shared" si="3050"/>
        <v>0</v>
      </c>
      <c r="L1022" s="48">
        <f t="shared" si="3050"/>
        <v>0</v>
      </c>
      <c r="M1022" s="48">
        <f t="shared" si="3050"/>
        <v>0</v>
      </c>
      <c r="N1022" s="48">
        <f t="shared" si="3050"/>
        <v>0</v>
      </c>
      <c r="O1022" s="48">
        <f t="shared" si="3050"/>
        <v>0</v>
      </c>
      <c r="P1022" s="48">
        <f t="shared" si="3050"/>
        <v>0</v>
      </c>
      <c r="Q1022" s="48">
        <f t="shared" si="3050"/>
        <v>0</v>
      </c>
      <c r="R1022" s="48">
        <f t="shared" si="3050"/>
        <v>0</v>
      </c>
      <c r="S1022" s="48">
        <f t="shared" si="3050"/>
        <v>0</v>
      </c>
      <c r="T1022" s="48">
        <f t="shared" si="3050"/>
        <v>0</v>
      </c>
      <c r="U1022" s="48">
        <f t="shared" si="3051"/>
        <v>0</v>
      </c>
      <c r="V1022" s="48">
        <f t="shared" si="3051"/>
        <v>0</v>
      </c>
      <c r="W1022" s="48">
        <f t="shared" si="3051"/>
        <v>0</v>
      </c>
      <c r="X1022" s="48">
        <f t="shared" si="3051"/>
        <v>0</v>
      </c>
      <c r="Y1022" s="48">
        <f t="shared" si="3051"/>
        <v>0</v>
      </c>
      <c r="Z1022" s="48">
        <f t="shared" si="3051"/>
        <v>0</v>
      </c>
      <c r="AA1022" s="48">
        <f t="shared" si="3051"/>
        <v>0</v>
      </c>
      <c r="AB1022" s="48">
        <f t="shared" si="3051"/>
        <v>0</v>
      </c>
      <c r="AC1022" s="48">
        <f t="shared" si="3051"/>
        <v>0</v>
      </c>
      <c r="AD1022" s="48">
        <f t="shared" si="3051"/>
        <v>0</v>
      </c>
      <c r="AE1022" s="48">
        <f t="shared" si="3051"/>
        <v>0</v>
      </c>
      <c r="AF1022" s="48">
        <f t="shared" si="3051"/>
        <v>0</v>
      </c>
      <c r="AG1022" s="48">
        <f t="shared" si="3052"/>
        <v>0</v>
      </c>
      <c r="AH1022" s="48">
        <f t="shared" si="3052"/>
        <v>0</v>
      </c>
      <c r="AI1022" s="48">
        <f t="shared" si="3052"/>
        <v>0</v>
      </c>
      <c r="AJ1022" s="48">
        <f t="shared" si="3052"/>
        <v>0</v>
      </c>
      <c r="AK1022" s="48">
        <f t="shared" si="3052"/>
        <v>0</v>
      </c>
      <c r="AL1022" s="48">
        <f t="shared" si="3052"/>
        <v>0</v>
      </c>
      <c r="AM1022" s="48">
        <f t="shared" si="3052"/>
        <v>0</v>
      </c>
      <c r="AN1022" s="48">
        <f t="shared" si="3052"/>
        <v>0</v>
      </c>
      <c r="AO1022" s="48">
        <f t="shared" si="3052"/>
        <v>0</v>
      </c>
      <c r="AP1022" s="48">
        <f t="shared" si="3052"/>
        <v>0</v>
      </c>
      <c r="AQ1022" s="48">
        <f t="shared" si="3052"/>
        <v>0</v>
      </c>
      <c r="AR1022" s="48">
        <f t="shared" si="3052"/>
        <v>0</v>
      </c>
      <c r="AS1022" s="48">
        <f t="shared" si="3052"/>
        <v>0</v>
      </c>
      <c r="AT1022" s="48">
        <f t="shared" si="3052"/>
        <v>0</v>
      </c>
      <c r="AU1022" s="48">
        <f t="shared" si="3052"/>
        <v>0</v>
      </c>
      <c r="AV1022" s="48">
        <f t="shared" si="3052"/>
        <v>0</v>
      </c>
      <c r="AW1022" s="48">
        <f t="shared" si="3052"/>
        <v>0</v>
      </c>
      <c r="AX1022" s="48">
        <f t="shared" si="3052"/>
        <v>0</v>
      </c>
      <c r="AY1022" s="48">
        <f t="shared" si="3053"/>
        <v>0</v>
      </c>
      <c r="AZ1022" s="48">
        <f t="shared" si="3053"/>
        <v>0</v>
      </c>
      <c r="BA1022" s="48">
        <f t="shared" si="3053"/>
        <v>0</v>
      </c>
      <c r="BB1022" s="48">
        <f t="shared" si="3053"/>
        <v>0</v>
      </c>
      <c r="BC1022" s="48">
        <f t="shared" si="3053"/>
        <v>0</v>
      </c>
      <c r="BD1022" s="48">
        <f t="shared" si="3053"/>
        <v>0</v>
      </c>
      <c r="BE1022" s="48">
        <f t="shared" si="3053"/>
        <v>0</v>
      </c>
      <c r="BF1022" s="48">
        <f t="shared" si="3053"/>
        <v>0</v>
      </c>
      <c r="BG1022" s="48">
        <f t="shared" si="3053"/>
        <v>0</v>
      </c>
      <c r="BH1022" s="48">
        <f t="shared" si="3053"/>
        <v>0</v>
      </c>
      <c r="BI1022" s="48">
        <f t="shared" si="3053"/>
        <v>0</v>
      </c>
      <c r="BJ1022" s="48">
        <f t="shared" si="3053"/>
        <v>0</v>
      </c>
      <c r="BK1022" s="48">
        <f t="shared" si="3054"/>
        <v>0</v>
      </c>
      <c r="BL1022" s="48">
        <f t="shared" si="3054"/>
        <v>0</v>
      </c>
      <c r="BM1022" s="48">
        <f t="shared" si="3054"/>
        <v>0</v>
      </c>
      <c r="BN1022" s="48">
        <f t="shared" si="3054"/>
        <v>0</v>
      </c>
      <c r="BO1022" s="48">
        <f t="shared" si="3054"/>
        <v>0</v>
      </c>
      <c r="BP1022" s="48">
        <f t="shared" si="3054"/>
        <v>0</v>
      </c>
      <c r="BQ1022" s="48">
        <f t="shared" si="3054"/>
        <v>0</v>
      </c>
      <c r="BR1022" s="48">
        <f t="shared" si="3054"/>
        <v>0</v>
      </c>
      <c r="BS1022" s="48">
        <f t="shared" si="3054"/>
        <v>0</v>
      </c>
      <c r="BT1022" s="48">
        <f t="shared" si="3054"/>
        <v>0</v>
      </c>
      <c r="BU1022" s="48">
        <f t="shared" si="3054"/>
        <v>0</v>
      </c>
      <c r="BV1022" s="48">
        <f t="shared" si="3054"/>
        <v>0</v>
      </c>
      <c r="BW1022" s="48">
        <f t="shared" si="3055"/>
        <v>0</v>
      </c>
      <c r="BX1022" s="48">
        <f t="shared" si="3055"/>
        <v>0</v>
      </c>
      <c r="BY1022" s="48">
        <f t="shared" si="3055"/>
        <v>0</v>
      </c>
      <c r="BZ1022" s="48">
        <f t="shared" si="3055"/>
        <v>0</v>
      </c>
      <c r="CA1022" s="48">
        <f t="shared" si="3055"/>
        <v>0</v>
      </c>
      <c r="CB1022" s="48">
        <f t="shared" si="3055"/>
        <v>0</v>
      </c>
      <c r="CC1022" s="48">
        <f t="shared" si="3055"/>
        <v>0</v>
      </c>
      <c r="CD1022" s="48">
        <f t="shared" si="3055"/>
        <v>0</v>
      </c>
      <c r="CE1022" s="48">
        <f t="shared" si="3055"/>
        <v>0</v>
      </c>
      <c r="CF1022" s="48">
        <f t="shared" si="3055"/>
        <v>0</v>
      </c>
      <c r="CG1022" s="48">
        <f t="shared" si="3055"/>
        <v>0</v>
      </c>
      <c r="CH1022" s="48">
        <f t="shared" si="3055"/>
        <v>0</v>
      </c>
      <c r="CI1022" s="48">
        <f t="shared" si="3056"/>
        <v>0</v>
      </c>
      <c r="CJ1022" s="48">
        <f t="shared" si="3056"/>
        <v>0</v>
      </c>
      <c r="CK1022" s="48">
        <f t="shared" si="3056"/>
        <v>0</v>
      </c>
      <c r="CL1022" s="48">
        <f t="shared" si="3056"/>
        <v>0</v>
      </c>
      <c r="CM1022" s="48">
        <f t="shared" si="3056"/>
        <v>0</v>
      </c>
      <c r="CN1022" s="48">
        <f t="shared" si="3056"/>
        <v>0</v>
      </c>
      <c r="CO1022" s="48">
        <f t="shared" si="3056"/>
        <v>0</v>
      </c>
      <c r="CP1022" s="48">
        <f t="shared" si="3056"/>
        <v>0</v>
      </c>
      <c r="CQ1022" s="116" t="e">
        <f t="shared" si="2874"/>
        <v>#DIV/0!</v>
      </c>
      <c r="CR1022" s="116"/>
    </row>
    <row r="1023" spans="1:96" ht="33" hidden="1">
      <c r="A1023" s="17" t="s">
        <v>34</v>
      </c>
      <c r="B1023" s="31">
        <v>914</v>
      </c>
      <c r="C1023" s="18" t="s">
        <v>27</v>
      </c>
      <c r="D1023" s="18" t="s">
        <v>69</v>
      </c>
      <c r="E1023" s="36" t="s">
        <v>328</v>
      </c>
      <c r="F1023" s="18" t="s">
        <v>35</v>
      </c>
      <c r="G1023" s="48"/>
      <c r="H1023" s="48"/>
      <c r="I1023" s="48"/>
      <c r="J1023" s="48"/>
      <c r="K1023" s="48"/>
      <c r="L1023" s="48"/>
      <c r="M1023" s="48"/>
      <c r="N1023" s="48"/>
      <c r="O1023" s="48"/>
      <c r="P1023" s="48"/>
      <c r="Q1023" s="48"/>
      <c r="R1023" s="48"/>
      <c r="S1023" s="48"/>
      <c r="T1023" s="48"/>
      <c r="U1023" s="48"/>
      <c r="V1023" s="48"/>
      <c r="W1023" s="48"/>
      <c r="X1023" s="48"/>
      <c r="Y1023" s="48"/>
      <c r="Z1023" s="48"/>
      <c r="AA1023" s="48"/>
      <c r="AB1023" s="48"/>
      <c r="AC1023" s="48"/>
      <c r="AD1023" s="48"/>
      <c r="AE1023" s="48"/>
      <c r="AF1023" s="48"/>
      <c r="AG1023" s="48"/>
      <c r="AH1023" s="48"/>
      <c r="AI1023" s="48"/>
      <c r="AJ1023" s="48"/>
      <c r="AK1023" s="48"/>
      <c r="AL1023" s="48"/>
      <c r="AM1023" s="48"/>
      <c r="AN1023" s="48"/>
      <c r="AO1023" s="48"/>
      <c r="AP1023" s="48"/>
      <c r="AQ1023" s="48"/>
      <c r="AR1023" s="48"/>
      <c r="AS1023" s="48"/>
      <c r="AT1023" s="48"/>
      <c r="AU1023" s="48"/>
      <c r="AV1023" s="48"/>
      <c r="AW1023" s="48"/>
      <c r="AX1023" s="48"/>
      <c r="AY1023" s="48"/>
      <c r="AZ1023" s="48"/>
      <c r="BA1023" s="48"/>
      <c r="BB1023" s="48"/>
      <c r="BC1023" s="48"/>
      <c r="BD1023" s="48"/>
      <c r="BE1023" s="48"/>
      <c r="BF1023" s="48"/>
      <c r="BG1023" s="48"/>
      <c r="BH1023" s="48"/>
      <c r="BI1023" s="48"/>
      <c r="BJ1023" s="48"/>
      <c r="BK1023" s="48"/>
      <c r="BL1023" s="48"/>
      <c r="BM1023" s="48"/>
      <c r="BN1023" s="48"/>
      <c r="BO1023" s="48"/>
      <c r="BP1023" s="48"/>
      <c r="BQ1023" s="48"/>
      <c r="BR1023" s="48"/>
      <c r="BS1023" s="48"/>
      <c r="BT1023" s="48"/>
      <c r="BU1023" s="48"/>
      <c r="BV1023" s="48"/>
      <c r="BW1023" s="48"/>
      <c r="BX1023" s="48"/>
      <c r="BY1023" s="48"/>
      <c r="BZ1023" s="48"/>
      <c r="CA1023" s="48"/>
      <c r="CB1023" s="48"/>
      <c r="CC1023" s="48"/>
      <c r="CD1023" s="48"/>
      <c r="CE1023" s="48"/>
      <c r="CF1023" s="48"/>
      <c r="CG1023" s="48"/>
      <c r="CH1023" s="48"/>
      <c r="CI1023" s="48"/>
      <c r="CJ1023" s="48"/>
      <c r="CK1023" s="48"/>
      <c r="CL1023" s="48"/>
      <c r="CM1023" s="48"/>
      <c r="CN1023" s="48"/>
      <c r="CO1023" s="48"/>
      <c r="CP1023" s="48"/>
      <c r="CQ1023" s="116" t="e">
        <f t="shared" si="2874"/>
        <v>#DIV/0!</v>
      </c>
      <c r="CR1023" s="116"/>
    </row>
    <row r="1024" spans="1:96">
      <c r="A1024" s="17"/>
      <c r="B1024" s="31"/>
      <c r="C1024" s="18"/>
      <c r="D1024" s="18"/>
      <c r="E1024" s="36"/>
      <c r="F1024" s="18"/>
      <c r="G1024" s="48"/>
      <c r="H1024" s="48"/>
      <c r="I1024" s="48"/>
      <c r="J1024" s="48"/>
      <c r="K1024" s="48"/>
      <c r="L1024" s="48"/>
      <c r="M1024" s="48"/>
      <c r="N1024" s="48"/>
      <c r="O1024" s="48"/>
      <c r="P1024" s="48"/>
      <c r="Q1024" s="48"/>
      <c r="R1024" s="48"/>
      <c r="S1024" s="48"/>
      <c r="T1024" s="48"/>
      <c r="U1024" s="48"/>
      <c r="V1024" s="48"/>
      <c r="W1024" s="48"/>
      <c r="X1024" s="48"/>
      <c r="Y1024" s="48"/>
      <c r="Z1024" s="48"/>
      <c r="AA1024" s="48"/>
      <c r="AB1024" s="48"/>
      <c r="AC1024" s="48"/>
      <c r="AD1024" s="48"/>
      <c r="AE1024" s="48"/>
      <c r="AF1024" s="48"/>
      <c r="AG1024" s="48"/>
      <c r="AH1024" s="48"/>
      <c r="AI1024" s="48"/>
      <c r="AJ1024" s="48"/>
      <c r="AK1024" s="48"/>
      <c r="AL1024" s="48"/>
      <c r="AM1024" s="48"/>
      <c r="AN1024" s="48"/>
      <c r="AO1024" s="48"/>
      <c r="AP1024" s="48"/>
      <c r="AQ1024" s="48"/>
      <c r="AR1024" s="48"/>
      <c r="AS1024" s="48"/>
      <c r="AT1024" s="48"/>
      <c r="AU1024" s="48"/>
      <c r="AV1024" s="48"/>
      <c r="AW1024" s="48"/>
      <c r="AX1024" s="48"/>
      <c r="AY1024" s="48"/>
      <c r="AZ1024" s="48"/>
      <c r="BA1024" s="48"/>
      <c r="BB1024" s="48"/>
      <c r="BC1024" s="48"/>
      <c r="BD1024" s="48"/>
      <c r="BE1024" s="48"/>
      <c r="BF1024" s="48"/>
      <c r="BG1024" s="48"/>
      <c r="BH1024" s="48"/>
      <c r="BI1024" s="48"/>
      <c r="BJ1024" s="48"/>
      <c r="BK1024" s="48"/>
      <c r="BL1024" s="48"/>
      <c r="BM1024" s="48"/>
      <c r="BN1024" s="48"/>
      <c r="BO1024" s="48"/>
      <c r="BP1024" s="48"/>
      <c r="BQ1024" s="48"/>
      <c r="BR1024" s="48"/>
      <c r="BS1024" s="48"/>
      <c r="BT1024" s="48"/>
      <c r="BU1024" s="48"/>
      <c r="BV1024" s="48"/>
      <c r="BW1024" s="48"/>
      <c r="BX1024" s="48"/>
      <c r="BY1024" s="48"/>
      <c r="BZ1024" s="48"/>
      <c r="CA1024" s="48"/>
      <c r="CB1024" s="48"/>
      <c r="CC1024" s="48"/>
      <c r="CD1024" s="48"/>
      <c r="CE1024" s="48"/>
      <c r="CF1024" s="48"/>
      <c r="CG1024" s="48"/>
      <c r="CH1024" s="48"/>
      <c r="CI1024" s="48"/>
      <c r="CJ1024" s="48"/>
      <c r="CK1024" s="48"/>
      <c r="CL1024" s="48"/>
      <c r="CM1024" s="48"/>
      <c r="CN1024" s="48"/>
      <c r="CO1024" s="48"/>
      <c r="CP1024" s="48"/>
      <c r="CQ1024" s="116"/>
      <c r="CR1024" s="116"/>
    </row>
    <row r="1025" spans="1:96" ht="18.75">
      <c r="A1025" s="15" t="s">
        <v>148</v>
      </c>
      <c r="B1025" s="30">
        <v>914</v>
      </c>
      <c r="C1025" s="30" t="s">
        <v>130</v>
      </c>
      <c r="D1025" s="30" t="s">
        <v>20</v>
      </c>
      <c r="E1025" s="30"/>
      <c r="F1025" s="16"/>
      <c r="G1025" s="9">
        <f>G1026</f>
        <v>300</v>
      </c>
      <c r="H1025" s="9">
        <f>H1026</f>
        <v>0</v>
      </c>
      <c r="I1025" s="9">
        <f t="shared" ref="I1025:BT1025" si="3057">I1026</f>
        <v>0</v>
      </c>
      <c r="J1025" s="9">
        <f t="shared" si="3057"/>
        <v>0</v>
      </c>
      <c r="K1025" s="9">
        <f t="shared" si="3057"/>
        <v>0</v>
      </c>
      <c r="L1025" s="9">
        <f t="shared" si="3057"/>
        <v>0</v>
      </c>
      <c r="M1025" s="9">
        <f t="shared" si="3057"/>
        <v>300</v>
      </c>
      <c r="N1025" s="9">
        <f t="shared" si="3057"/>
        <v>0</v>
      </c>
      <c r="O1025" s="9">
        <f t="shared" si="3057"/>
        <v>0</v>
      </c>
      <c r="P1025" s="9">
        <f t="shared" si="3057"/>
        <v>0</v>
      </c>
      <c r="Q1025" s="9">
        <f t="shared" si="3057"/>
        <v>0</v>
      </c>
      <c r="R1025" s="9">
        <f t="shared" si="3057"/>
        <v>0</v>
      </c>
      <c r="S1025" s="9">
        <f t="shared" si="3057"/>
        <v>300</v>
      </c>
      <c r="T1025" s="9">
        <f t="shared" si="3057"/>
        <v>0</v>
      </c>
      <c r="U1025" s="9">
        <f t="shared" si="3057"/>
        <v>0</v>
      </c>
      <c r="V1025" s="9">
        <f t="shared" si="3057"/>
        <v>0</v>
      </c>
      <c r="W1025" s="9">
        <f t="shared" si="3057"/>
        <v>0</v>
      </c>
      <c r="X1025" s="9">
        <f t="shared" si="3057"/>
        <v>0</v>
      </c>
      <c r="Y1025" s="9">
        <f t="shared" si="3057"/>
        <v>300</v>
      </c>
      <c r="Z1025" s="9">
        <f t="shared" si="3057"/>
        <v>0</v>
      </c>
      <c r="AA1025" s="9">
        <f t="shared" si="3057"/>
        <v>0</v>
      </c>
      <c r="AB1025" s="9">
        <f t="shared" si="3057"/>
        <v>0</v>
      </c>
      <c r="AC1025" s="9">
        <f t="shared" si="3057"/>
        <v>0</v>
      </c>
      <c r="AD1025" s="9">
        <f t="shared" si="3057"/>
        <v>0</v>
      </c>
      <c r="AE1025" s="9">
        <f t="shared" si="3057"/>
        <v>300</v>
      </c>
      <c r="AF1025" s="9">
        <f t="shared" si="3057"/>
        <v>0</v>
      </c>
      <c r="AG1025" s="9">
        <f t="shared" si="3057"/>
        <v>0</v>
      </c>
      <c r="AH1025" s="9">
        <f t="shared" si="3057"/>
        <v>0</v>
      </c>
      <c r="AI1025" s="9">
        <f t="shared" si="3057"/>
        <v>0</v>
      </c>
      <c r="AJ1025" s="9">
        <f t="shared" si="3057"/>
        <v>0</v>
      </c>
      <c r="AK1025" s="9">
        <f t="shared" si="3057"/>
        <v>300</v>
      </c>
      <c r="AL1025" s="9">
        <f t="shared" si="3057"/>
        <v>0</v>
      </c>
      <c r="AM1025" s="9">
        <f t="shared" si="3057"/>
        <v>0</v>
      </c>
      <c r="AN1025" s="9">
        <f t="shared" si="3057"/>
        <v>0</v>
      </c>
      <c r="AO1025" s="9">
        <f t="shared" si="3057"/>
        <v>0</v>
      </c>
      <c r="AP1025" s="9">
        <f t="shared" si="3057"/>
        <v>0</v>
      </c>
      <c r="AQ1025" s="9">
        <f t="shared" si="3057"/>
        <v>300</v>
      </c>
      <c r="AR1025" s="9">
        <f t="shared" si="3057"/>
        <v>0</v>
      </c>
      <c r="AS1025" s="9">
        <f t="shared" si="3057"/>
        <v>580</v>
      </c>
      <c r="AT1025" s="9">
        <f t="shared" si="3057"/>
        <v>0</v>
      </c>
      <c r="AU1025" s="9">
        <f t="shared" si="3057"/>
        <v>0</v>
      </c>
      <c r="AV1025" s="9">
        <f t="shared" si="3057"/>
        <v>0</v>
      </c>
      <c r="AW1025" s="9">
        <f t="shared" si="3057"/>
        <v>880</v>
      </c>
      <c r="AX1025" s="9">
        <f t="shared" si="3057"/>
        <v>0</v>
      </c>
      <c r="AY1025" s="9">
        <f t="shared" si="3057"/>
        <v>0</v>
      </c>
      <c r="AZ1025" s="9">
        <f t="shared" si="3057"/>
        <v>0</v>
      </c>
      <c r="BA1025" s="9">
        <f t="shared" si="3057"/>
        <v>0</v>
      </c>
      <c r="BB1025" s="9">
        <f t="shared" si="3057"/>
        <v>0</v>
      </c>
      <c r="BC1025" s="9">
        <f t="shared" si="3057"/>
        <v>880</v>
      </c>
      <c r="BD1025" s="9">
        <f t="shared" si="3057"/>
        <v>0</v>
      </c>
      <c r="BE1025" s="9">
        <f t="shared" si="3057"/>
        <v>0</v>
      </c>
      <c r="BF1025" s="9">
        <f t="shared" si="3057"/>
        <v>0</v>
      </c>
      <c r="BG1025" s="9">
        <f t="shared" si="3057"/>
        <v>-42</v>
      </c>
      <c r="BH1025" s="9">
        <f t="shared" si="3057"/>
        <v>0</v>
      </c>
      <c r="BI1025" s="9">
        <f t="shared" si="3057"/>
        <v>838</v>
      </c>
      <c r="BJ1025" s="9">
        <f t="shared" si="3057"/>
        <v>0</v>
      </c>
      <c r="BK1025" s="9">
        <f t="shared" si="3057"/>
        <v>0</v>
      </c>
      <c r="BL1025" s="9">
        <f t="shared" si="3057"/>
        <v>0</v>
      </c>
      <c r="BM1025" s="9">
        <f t="shared" si="3057"/>
        <v>0</v>
      </c>
      <c r="BN1025" s="9">
        <f t="shared" si="3057"/>
        <v>0</v>
      </c>
      <c r="BO1025" s="9">
        <f t="shared" si="3057"/>
        <v>838</v>
      </c>
      <c r="BP1025" s="9">
        <f t="shared" si="3057"/>
        <v>0</v>
      </c>
      <c r="BQ1025" s="9">
        <f t="shared" si="3057"/>
        <v>0</v>
      </c>
      <c r="BR1025" s="9">
        <f t="shared" si="3057"/>
        <v>0</v>
      </c>
      <c r="BS1025" s="9">
        <f t="shared" si="3057"/>
        <v>0</v>
      </c>
      <c r="BT1025" s="9">
        <f t="shared" si="3057"/>
        <v>0</v>
      </c>
      <c r="BU1025" s="9">
        <f t="shared" ref="BU1025:CP1025" si="3058">BU1026</f>
        <v>838</v>
      </c>
      <c r="BV1025" s="9">
        <f t="shared" si="3058"/>
        <v>0</v>
      </c>
      <c r="BW1025" s="9">
        <f t="shared" si="3058"/>
        <v>0</v>
      </c>
      <c r="BX1025" s="9">
        <f t="shared" si="3058"/>
        <v>0</v>
      </c>
      <c r="BY1025" s="9">
        <f t="shared" si="3058"/>
        <v>0</v>
      </c>
      <c r="BZ1025" s="9">
        <f t="shared" si="3058"/>
        <v>0</v>
      </c>
      <c r="CA1025" s="9">
        <f t="shared" si="3058"/>
        <v>838</v>
      </c>
      <c r="CB1025" s="9">
        <f t="shared" si="3058"/>
        <v>0</v>
      </c>
      <c r="CC1025" s="9">
        <f t="shared" si="3058"/>
        <v>98</v>
      </c>
      <c r="CD1025" s="9">
        <f t="shared" si="3058"/>
        <v>0</v>
      </c>
      <c r="CE1025" s="9">
        <f t="shared" si="3058"/>
        <v>0</v>
      </c>
      <c r="CF1025" s="9">
        <f t="shared" si="3058"/>
        <v>0</v>
      </c>
      <c r="CG1025" s="9">
        <f t="shared" si="3058"/>
        <v>936</v>
      </c>
      <c r="CH1025" s="9">
        <f t="shared" si="3058"/>
        <v>0</v>
      </c>
      <c r="CI1025" s="9">
        <f t="shared" si="3058"/>
        <v>-42</v>
      </c>
      <c r="CJ1025" s="9">
        <f t="shared" si="3058"/>
        <v>0</v>
      </c>
      <c r="CK1025" s="9">
        <f t="shared" si="3058"/>
        <v>0</v>
      </c>
      <c r="CL1025" s="9">
        <f t="shared" si="3058"/>
        <v>0</v>
      </c>
      <c r="CM1025" s="9">
        <f t="shared" si="3058"/>
        <v>894</v>
      </c>
      <c r="CN1025" s="9">
        <f t="shared" si="3058"/>
        <v>0</v>
      </c>
      <c r="CO1025" s="9">
        <f t="shared" si="3058"/>
        <v>643</v>
      </c>
      <c r="CP1025" s="9">
        <f t="shared" si="3058"/>
        <v>0</v>
      </c>
      <c r="CQ1025" s="121">
        <f t="shared" si="2874"/>
        <v>71.923937360178968</v>
      </c>
      <c r="CR1025" s="121"/>
    </row>
    <row r="1026" spans="1:96" ht="15" customHeight="1">
      <c r="A1026" s="20" t="s">
        <v>55</v>
      </c>
      <c r="B1026" s="31">
        <v>914</v>
      </c>
      <c r="C1026" s="18" t="s">
        <v>130</v>
      </c>
      <c r="D1026" s="18" t="s">
        <v>20</v>
      </c>
      <c r="E1026" s="18" t="s">
        <v>56</v>
      </c>
      <c r="F1026" s="18"/>
      <c r="G1026" s="6">
        <f t="shared" ref="G1026:AR1026" si="3059">G1027+G1035</f>
        <v>300</v>
      </c>
      <c r="H1026" s="6">
        <f t="shared" si="3059"/>
        <v>0</v>
      </c>
      <c r="I1026" s="6">
        <f t="shared" si="3059"/>
        <v>0</v>
      </c>
      <c r="J1026" s="6">
        <f t="shared" si="3059"/>
        <v>0</v>
      </c>
      <c r="K1026" s="6">
        <f t="shared" si="3059"/>
        <v>0</v>
      </c>
      <c r="L1026" s="6">
        <f t="shared" si="3059"/>
        <v>0</v>
      </c>
      <c r="M1026" s="6">
        <f t="shared" si="3059"/>
        <v>300</v>
      </c>
      <c r="N1026" s="6">
        <f t="shared" si="3059"/>
        <v>0</v>
      </c>
      <c r="O1026" s="6">
        <f t="shared" si="3059"/>
        <v>0</v>
      </c>
      <c r="P1026" s="6">
        <f t="shared" si="3059"/>
        <v>0</v>
      </c>
      <c r="Q1026" s="6">
        <f t="shared" si="3059"/>
        <v>0</v>
      </c>
      <c r="R1026" s="6">
        <f t="shared" si="3059"/>
        <v>0</v>
      </c>
      <c r="S1026" s="6">
        <f t="shared" si="3059"/>
        <v>300</v>
      </c>
      <c r="T1026" s="6">
        <f t="shared" si="3059"/>
        <v>0</v>
      </c>
      <c r="U1026" s="6">
        <f t="shared" si="3059"/>
        <v>0</v>
      </c>
      <c r="V1026" s="6">
        <f t="shared" si="3059"/>
        <v>0</v>
      </c>
      <c r="W1026" s="6">
        <f t="shared" si="3059"/>
        <v>0</v>
      </c>
      <c r="X1026" s="6">
        <f t="shared" si="3059"/>
        <v>0</v>
      </c>
      <c r="Y1026" s="6">
        <f t="shared" si="3059"/>
        <v>300</v>
      </c>
      <c r="Z1026" s="6">
        <f t="shared" si="3059"/>
        <v>0</v>
      </c>
      <c r="AA1026" s="6">
        <f t="shared" si="3059"/>
        <v>0</v>
      </c>
      <c r="AB1026" s="6">
        <f t="shared" si="3059"/>
        <v>0</v>
      </c>
      <c r="AC1026" s="6">
        <f t="shared" si="3059"/>
        <v>0</v>
      </c>
      <c r="AD1026" s="6">
        <f t="shared" si="3059"/>
        <v>0</v>
      </c>
      <c r="AE1026" s="6">
        <f t="shared" si="3059"/>
        <v>300</v>
      </c>
      <c r="AF1026" s="6">
        <f t="shared" si="3059"/>
        <v>0</v>
      </c>
      <c r="AG1026" s="6">
        <f t="shared" si="3059"/>
        <v>0</v>
      </c>
      <c r="AH1026" s="6">
        <f t="shared" si="3059"/>
        <v>0</v>
      </c>
      <c r="AI1026" s="6">
        <f t="shared" si="3059"/>
        <v>0</v>
      </c>
      <c r="AJ1026" s="6">
        <f t="shared" si="3059"/>
        <v>0</v>
      </c>
      <c r="AK1026" s="6">
        <f t="shared" si="3059"/>
        <v>300</v>
      </c>
      <c r="AL1026" s="6">
        <f t="shared" si="3059"/>
        <v>0</v>
      </c>
      <c r="AM1026" s="6">
        <f t="shared" si="3059"/>
        <v>0</v>
      </c>
      <c r="AN1026" s="6">
        <f t="shared" si="3059"/>
        <v>0</v>
      </c>
      <c r="AO1026" s="6">
        <f t="shared" si="3059"/>
        <v>0</v>
      </c>
      <c r="AP1026" s="6">
        <f t="shared" si="3059"/>
        <v>0</v>
      </c>
      <c r="AQ1026" s="6">
        <f t="shared" si="3059"/>
        <v>300</v>
      </c>
      <c r="AR1026" s="6">
        <f t="shared" si="3059"/>
        <v>0</v>
      </c>
      <c r="AS1026" s="6">
        <f t="shared" ref="AS1026:AX1026" si="3060">AS1027+AS1031</f>
        <v>580</v>
      </c>
      <c r="AT1026" s="6">
        <f t="shared" si="3060"/>
        <v>0</v>
      </c>
      <c r="AU1026" s="6">
        <f t="shared" si="3060"/>
        <v>0</v>
      </c>
      <c r="AV1026" s="6">
        <f t="shared" si="3060"/>
        <v>0</v>
      </c>
      <c r="AW1026" s="6">
        <f t="shared" si="3060"/>
        <v>880</v>
      </c>
      <c r="AX1026" s="6">
        <f t="shared" si="3060"/>
        <v>0</v>
      </c>
      <c r="AY1026" s="6">
        <f t="shared" ref="AY1026:BD1026" si="3061">AY1027+AY1031</f>
        <v>0</v>
      </c>
      <c r="AZ1026" s="6">
        <f t="shared" si="3061"/>
        <v>0</v>
      </c>
      <c r="BA1026" s="6">
        <f t="shared" si="3061"/>
        <v>0</v>
      </c>
      <c r="BB1026" s="6">
        <f t="shared" si="3061"/>
        <v>0</v>
      </c>
      <c r="BC1026" s="6">
        <f t="shared" si="3061"/>
        <v>880</v>
      </c>
      <c r="BD1026" s="6">
        <f t="shared" si="3061"/>
        <v>0</v>
      </c>
      <c r="BE1026" s="6">
        <f t="shared" ref="BE1026:BJ1026" si="3062">BE1027+BE1031</f>
        <v>0</v>
      </c>
      <c r="BF1026" s="6">
        <f t="shared" si="3062"/>
        <v>0</v>
      </c>
      <c r="BG1026" s="6">
        <f t="shared" si="3062"/>
        <v>-42</v>
      </c>
      <c r="BH1026" s="6">
        <f t="shared" si="3062"/>
        <v>0</v>
      </c>
      <c r="BI1026" s="6">
        <f t="shared" si="3062"/>
        <v>838</v>
      </c>
      <c r="BJ1026" s="6">
        <f t="shared" si="3062"/>
        <v>0</v>
      </c>
      <c r="BK1026" s="6">
        <f t="shared" ref="BK1026:BP1026" si="3063">BK1027+BK1031</f>
        <v>0</v>
      </c>
      <c r="BL1026" s="6">
        <f t="shared" si="3063"/>
        <v>0</v>
      </c>
      <c r="BM1026" s="6">
        <f t="shared" si="3063"/>
        <v>0</v>
      </c>
      <c r="BN1026" s="6">
        <f t="shared" si="3063"/>
        <v>0</v>
      </c>
      <c r="BO1026" s="6">
        <f t="shared" si="3063"/>
        <v>838</v>
      </c>
      <c r="BP1026" s="6">
        <f t="shared" si="3063"/>
        <v>0</v>
      </c>
      <c r="BQ1026" s="6">
        <f t="shared" ref="BQ1026:BV1026" si="3064">BQ1027+BQ1031</f>
        <v>0</v>
      </c>
      <c r="BR1026" s="6">
        <f t="shared" si="3064"/>
        <v>0</v>
      </c>
      <c r="BS1026" s="6">
        <f t="shared" si="3064"/>
        <v>0</v>
      </c>
      <c r="BT1026" s="6">
        <f t="shared" si="3064"/>
        <v>0</v>
      </c>
      <c r="BU1026" s="6">
        <f t="shared" si="3064"/>
        <v>838</v>
      </c>
      <c r="BV1026" s="6">
        <f t="shared" si="3064"/>
        <v>0</v>
      </c>
      <c r="BW1026" s="6">
        <f t="shared" ref="BW1026:CB1026" si="3065">BW1027+BW1031</f>
        <v>0</v>
      </c>
      <c r="BX1026" s="6">
        <f t="shared" si="3065"/>
        <v>0</v>
      </c>
      <c r="BY1026" s="6">
        <f t="shared" si="3065"/>
        <v>0</v>
      </c>
      <c r="BZ1026" s="6">
        <f t="shared" si="3065"/>
        <v>0</v>
      </c>
      <c r="CA1026" s="6">
        <f t="shared" si="3065"/>
        <v>838</v>
      </c>
      <c r="CB1026" s="6">
        <f t="shared" si="3065"/>
        <v>0</v>
      </c>
      <c r="CC1026" s="6">
        <f t="shared" ref="CC1026:CH1026" si="3066">CC1027+CC1031</f>
        <v>98</v>
      </c>
      <c r="CD1026" s="6">
        <f t="shared" si="3066"/>
        <v>0</v>
      </c>
      <c r="CE1026" s="6">
        <f t="shared" si="3066"/>
        <v>0</v>
      </c>
      <c r="CF1026" s="6">
        <f t="shared" si="3066"/>
        <v>0</v>
      </c>
      <c r="CG1026" s="6">
        <f t="shared" si="3066"/>
        <v>936</v>
      </c>
      <c r="CH1026" s="6">
        <f t="shared" si="3066"/>
        <v>0</v>
      </c>
      <c r="CI1026" s="6">
        <f t="shared" ref="CI1026:CN1026" si="3067">CI1027+CI1031</f>
        <v>-42</v>
      </c>
      <c r="CJ1026" s="6">
        <f t="shared" si="3067"/>
        <v>0</v>
      </c>
      <c r="CK1026" s="6">
        <f t="shared" si="3067"/>
        <v>0</v>
      </c>
      <c r="CL1026" s="6">
        <f t="shared" si="3067"/>
        <v>0</v>
      </c>
      <c r="CM1026" s="6">
        <f t="shared" si="3067"/>
        <v>894</v>
      </c>
      <c r="CN1026" s="6">
        <f t="shared" si="3067"/>
        <v>0</v>
      </c>
      <c r="CO1026" s="6">
        <f t="shared" ref="CO1026:CP1026" si="3068">CO1027+CO1031</f>
        <v>643</v>
      </c>
      <c r="CP1026" s="6">
        <f t="shared" si="3068"/>
        <v>0</v>
      </c>
      <c r="CQ1026" s="32">
        <f t="shared" si="2874"/>
        <v>71.923937360178968</v>
      </c>
      <c r="CR1026" s="32"/>
    </row>
    <row r="1027" spans="1:96" ht="16.5" customHeight="1">
      <c r="A1027" s="20" t="s">
        <v>14</v>
      </c>
      <c r="B1027" s="31">
        <v>914</v>
      </c>
      <c r="C1027" s="18" t="s">
        <v>130</v>
      </c>
      <c r="D1027" s="18" t="s">
        <v>20</v>
      </c>
      <c r="E1027" s="18" t="s">
        <v>57</v>
      </c>
      <c r="F1027" s="18"/>
      <c r="G1027" s="6">
        <f t="shared" ref="G1027:V1029" si="3069">G1028</f>
        <v>300</v>
      </c>
      <c r="H1027" s="6">
        <f t="shared" si="3069"/>
        <v>0</v>
      </c>
      <c r="I1027" s="6">
        <f t="shared" si="3069"/>
        <v>0</v>
      </c>
      <c r="J1027" s="6">
        <f t="shared" si="3069"/>
        <v>0</v>
      </c>
      <c r="K1027" s="6">
        <f t="shared" si="3069"/>
        <v>0</v>
      </c>
      <c r="L1027" s="6">
        <f t="shared" si="3069"/>
        <v>0</v>
      </c>
      <c r="M1027" s="6">
        <f t="shared" si="3069"/>
        <v>300</v>
      </c>
      <c r="N1027" s="6">
        <f t="shared" si="3069"/>
        <v>0</v>
      </c>
      <c r="O1027" s="6">
        <f t="shared" si="3069"/>
        <v>0</v>
      </c>
      <c r="P1027" s="6">
        <f t="shared" si="3069"/>
        <v>0</v>
      </c>
      <c r="Q1027" s="6">
        <f t="shared" si="3069"/>
        <v>0</v>
      </c>
      <c r="R1027" s="6">
        <f t="shared" si="3069"/>
        <v>0</v>
      </c>
      <c r="S1027" s="6">
        <f t="shared" si="3069"/>
        <v>300</v>
      </c>
      <c r="T1027" s="6">
        <f t="shared" si="3069"/>
        <v>0</v>
      </c>
      <c r="U1027" s="6">
        <f t="shared" si="3069"/>
        <v>0</v>
      </c>
      <c r="V1027" s="6">
        <f t="shared" si="3069"/>
        <v>0</v>
      </c>
      <c r="W1027" s="6">
        <f t="shared" ref="U1027:AJ1029" si="3070">W1028</f>
        <v>0</v>
      </c>
      <c r="X1027" s="6">
        <f t="shared" si="3070"/>
        <v>0</v>
      </c>
      <c r="Y1027" s="6">
        <f t="shared" si="3070"/>
        <v>300</v>
      </c>
      <c r="Z1027" s="6">
        <f t="shared" si="3070"/>
        <v>0</v>
      </c>
      <c r="AA1027" s="6">
        <f t="shared" si="3070"/>
        <v>0</v>
      </c>
      <c r="AB1027" s="6">
        <f t="shared" si="3070"/>
        <v>0</v>
      </c>
      <c r="AC1027" s="6">
        <f t="shared" si="3070"/>
        <v>0</v>
      </c>
      <c r="AD1027" s="6">
        <f t="shared" si="3070"/>
        <v>0</v>
      </c>
      <c r="AE1027" s="6">
        <f t="shared" si="3070"/>
        <v>300</v>
      </c>
      <c r="AF1027" s="6">
        <f t="shared" si="3070"/>
        <v>0</v>
      </c>
      <c r="AG1027" s="6">
        <f t="shared" si="3070"/>
        <v>0</v>
      </c>
      <c r="AH1027" s="6">
        <f t="shared" si="3070"/>
        <v>0</v>
      </c>
      <c r="AI1027" s="6">
        <f t="shared" si="3070"/>
        <v>0</v>
      </c>
      <c r="AJ1027" s="6">
        <f t="shared" si="3070"/>
        <v>0</v>
      </c>
      <c r="AK1027" s="6">
        <f t="shared" ref="AG1027:AY1029" si="3071">AK1028</f>
        <v>300</v>
      </c>
      <c r="AL1027" s="6">
        <f t="shared" si="3071"/>
        <v>0</v>
      </c>
      <c r="AM1027" s="6">
        <f t="shared" si="3071"/>
        <v>0</v>
      </c>
      <c r="AN1027" s="6">
        <f t="shared" si="3071"/>
        <v>0</v>
      </c>
      <c r="AO1027" s="6">
        <f t="shared" si="3071"/>
        <v>0</v>
      </c>
      <c r="AP1027" s="6">
        <f t="shared" si="3071"/>
        <v>0</v>
      </c>
      <c r="AQ1027" s="6">
        <f t="shared" si="3071"/>
        <v>300</v>
      </c>
      <c r="AR1027" s="6">
        <f t="shared" si="3071"/>
        <v>0</v>
      </c>
      <c r="AS1027" s="6">
        <f t="shared" si="3071"/>
        <v>0</v>
      </c>
      <c r="AT1027" s="6">
        <f t="shared" si="3071"/>
        <v>0</v>
      </c>
      <c r="AU1027" s="6">
        <f t="shared" si="3071"/>
        <v>0</v>
      </c>
      <c r="AV1027" s="6">
        <f t="shared" si="3071"/>
        <v>0</v>
      </c>
      <c r="AW1027" s="6">
        <f t="shared" si="3071"/>
        <v>300</v>
      </c>
      <c r="AX1027" s="6">
        <f t="shared" si="3071"/>
        <v>0</v>
      </c>
      <c r="AY1027" s="6">
        <f t="shared" si="3071"/>
        <v>0</v>
      </c>
      <c r="AZ1027" s="6">
        <f t="shared" ref="AY1027:BN1029" si="3072">AZ1028</f>
        <v>0</v>
      </c>
      <c r="BA1027" s="6">
        <f t="shared" si="3072"/>
        <v>0</v>
      </c>
      <c r="BB1027" s="6">
        <f t="shared" si="3072"/>
        <v>0</v>
      </c>
      <c r="BC1027" s="6">
        <f t="shared" si="3072"/>
        <v>300</v>
      </c>
      <c r="BD1027" s="6">
        <f t="shared" si="3072"/>
        <v>0</v>
      </c>
      <c r="BE1027" s="6">
        <f t="shared" si="3072"/>
        <v>0</v>
      </c>
      <c r="BF1027" s="6">
        <f t="shared" si="3072"/>
        <v>0</v>
      </c>
      <c r="BG1027" s="6">
        <f t="shared" si="3072"/>
        <v>-42</v>
      </c>
      <c r="BH1027" s="6">
        <f t="shared" si="3072"/>
        <v>0</v>
      </c>
      <c r="BI1027" s="6">
        <f t="shared" si="3072"/>
        <v>258</v>
      </c>
      <c r="BJ1027" s="6">
        <f t="shared" si="3072"/>
        <v>0</v>
      </c>
      <c r="BK1027" s="6">
        <f t="shared" si="3072"/>
        <v>0</v>
      </c>
      <c r="BL1027" s="6">
        <f t="shared" si="3072"/>
        <v>0</v>
      </c>
      <c r="BM1027" s="6">
        <f t="shared" si="3072"/>
        <v>0</v>
      </c>
      <c r="BN1027" s="6">
        <f t="shared" si="3072"/>
        <v>0</v>
      </c>
      <c r="BO1027" s="6">
        <f t="shared" ref="BK1027:BZ1029" si="3073">BO1028</f>
        <v>258</v>
      </c>
      <c r="BP1027" s="6">
        <f t="shared" si="3073"/>
        <v>0</v>
      </c>
      <c r="BQ1027" s="6">
        <f t="shared" si="3073"/>
        <v>0</v>
      </c>
      <c r="BR1027" s="6">
        <f t="shared" si="3073"/>
        <v>0</v>
      </c>
      <c r="BS1027" s="6">
        <f t="shared" si="3073"/>
        <v>0</v>
      </c>
      <c r="BT1027" s="6">
        <f t="shared" si="3073"/>
        <v>0</v>
      </c>
      <c r="BU1027" s="6">
        <f t="shared" si="3073"/>
        <v>258</v>
      </c>
      <c r="BV1027" s="6">
        <f t="shared" si="3073"/>
        <v>0</v>
      </c>
      <c r="BW1027" s="6">
        <f t="shared" si="3073"/>
        <v>0</v>
      </c>
      <c r="BX1027" s="6">
        <f t="shared" si="3073"/>
        <v>0</v>
      </c>
      <c r="BY1027" s="6">
        <f t="shared" si="3073"/>
        <v>0</v>
      </c>
      <c r="BZ1027" s="6">
        <f t="shared" si="3073"/>
        <v>0</v>
      </c>
      <c r="CA1027" s="6">
        <f t="shared" ref="BW1027:CL1029" si="3074">CA1028</f>
        <v>258</v>
      </c>
      <c r="CB1027" s="6">
        <f t="shared" si="3074"/>
        <v>0</v>
      </c>
      <c r="CC1027" s="6">
        <f t="shared" si="3074"/>
        <v>0</v>
      </c>
      <c r="CD1027" s="6">
        <f t="shared" si="3074"/>
        <v>0</v>
      </c>
      <c r="CE1027" s="6">
        <f t="shared" si="3074"/>
        <v>0</v>
      </c>
      <c r="CF1027" s="6">
        <f t="shared" si="3074"/>
        <v>0</v>
      </c>
      <c r="CG1027" s="6">
        <f t="shared" si="3074"/>
        <v>258</v>
      </c>
      <c r="CH1027" s="6">
        <f t="shared" si="3074"/>
        <v>0</v>
      </c>
      <c r="CI1027" s="6">
        <f t="shared" si="3074"/>
        <v>-42</v>
      </c>
      <c r="CJ1027" s="6">
        <f t="shared" si="3074"/>
        <v>0</v>
      </c>
      <c r="CK1027" s="6">
        <f t="shared" si="3074"/>
        <v>0</v>
      </c>
      <c r="CL1027" s="6">
        <f t="shared" si="3074"/>
        <v>0</v>
      </c>
      <c r="CM1027" s="6">
        <f t="shared" ref="CI1027:CP1029" si="3075">CM1028</f>
        <v>216</v>
      </c>
      <c r="CN1027" s="6">
        <f t="shared" si="3075"/>
        <v>0</v>
      </c>
      <c r="CO1027" s="6">
        <f t="shared" si="3075"/>
        <v>63</v>
      </c>
      <c r="CP1027" s="6">
        <f t="shared" si="3075"/>
        <v>0</v>
      </c>
      <c r="CQ1027" s="32">
        <f t="shared" si="2874"/>
        <v>29.166666666666668</v>
      </c>
      <c r="CR1027" s="32"/>
    </row>
    <row r="1028" spans="1:96" ht="15.75" customHeight="1">
      <c r="A1028" s="20" t="s">
        <v>348</v>
      </c>
      <c r="B1028" s="31">
        <v>914</v>
      </c>
      <c r="C1028" s="18" t="s">
        <v>130</v>
      </c>
      <c r="D1028" s="18" t="s">
        <v>20</v>
      </c>
      <c r="E1028" s="18" t="s">
        <v>347</v>
      </c>
      <c r="F1028" s="18"/>
      <c r="G1028" s="6">
        <f t="shared" si="3069"/>
        <v>300</v>
      </c>
      <c r="H1028" s="6">
        <f t="shared" si="3069"/>
        <v>0</v>
      </c>
      <c r="I1028" s="6">
        <f t="shared" si="3069"/>
        <v>0</v>
      </c>
      <c r="J1028" s="6">
        <f t="shared" si="3069"/>
        <v>0</v>
      </c>
      <c r="K1028" s="6">
        <f t="shared" si="3069"/>
        <v>0</v>
      </c>
      <c r="L1028" s="6">
        <f t="shared" si="3069"/>
        <v>0</v>
      </c>
      <c r="M1028" s="6">
        <f t="shared" si="3069"/>
        <v>300</v>
      </c>
      <c r="N1028" s="6">
        <f t="shared" si="3069"/>
        <v>0</v>
      </c>
      <c r="O1028" s="6">
        <f t="shared" si="3069"/>
        <v>0</v>
      </c>
      <c r="P1028" s="6">
        <f t="shared" si="3069"/>
        <v>0</v>
      </c>
      <c r="Q1028" s="6">
        <f t="shared" si="3069"/>
        <v>0</v>
      </c>
      <c r="R1028" s="6">
        <f t="shared" si="3069"/>
        <v>0</v>
      </c>
      <c r="S1028" s="6">
        <f t="shared" si="3069"/>
        <v>300</v>
      </c>
      <c r="T1028" s="6">
        <f t="shared" si="3069"/>
        <v>0</v>
      </c>
      <c r="U1028" s="6">
        <f t="shared" si="3070"/>
        <v>0</v>
      </c>
      <c r="V1028" s="6">
        <f t="shared" si="3070"/>
        <v>0</v>
      </c>
      <c r="W1028" s="6">
        <f t="shared" si="3070"/>
        <v>0</v>
      </c>
      <c r="X1028" s="6">
        <f t="shared" si="3070"/>
        <v>0</v>
      </c>
      <c r="Y1028" s="6">
        <f t="shared" si="3070"/>
        <v>300</v>
      </c>
      <c r="Z1028" s="6">
        <f t="shared" si="3070"/>
        <v>0</v>
      </c>
      <c r="AA1028" s="6">
        <f t="shared" si="3070"/>
        <v>0</v>
      </c>
      <c r="AB1028" s="6">
        <f t="shared" si="3070"/>
        <v>0</v>
      </c>
      <c r="AC1028" s="6">
        <f t="shared" si="3070"/>
        <v>0</v>
      </c>
      <c r="AD1028" s="6">
        <f t="shared" si="3070"/>
        <v>0</v>
      </c>
      <c r="AE1028" s="6">
        <f t="shared" si="3070"/>
        <v>300</v>
      </c>
      <c r="AF1028" s="6">
        <f t="shared" si="3070"/>
        <v>0</v>
      </c>
      <c r="AG1028" s="6">
        <f t="shared" si="3071"/>
        <v>0</v>
      </c>
      <c r="AH1028" s="6">
        <f t="shared" si="3071"/>
        <v>0</v>
      </c>
      <c r="AI1028" s="6">
        <f t="shared" si="3071"/>
        <v>0</v>
      </c>
      <c r="AJ1028" s="6">
        <f t="shared" si="3071"/>
        <v>0</v>
      </c>
      <c r="AK1028" s="6">
        <f t="shared" si="3071"/>
        <v>300</v>
      </c>
      <c r="AL1028" s="6">
        <f t="shared" si="3071"/>
        <v>0</v>
      </c>
      <c r="AM1028" s="6">
        <f t="shared" si="3071"/>
        <v>0</v>
      </c>
      <c r="AN1028" s="6">
        <f t="shared" si="3071"/>
        <v>0</v>
      </c>
      <c r="AO1028" s="6">
        <f t="shared" si="3071"/>
        <v>0</v>
      </c>
      <c r="AP1028" s="6">
        <f t="shared" si="3071"/>
        <v>0</v>
      </c>
      <c r="AQ1028" s="6">
        <f t="shared" si="3071"/>
        <v>300</v>
      </c>
      <c r="AR1028" s="6">
        <f t="shared" si="3071"/>
        <v>0</v>
      </c>
      <c r="AS1028" s="6">
        <f t="shared" si="3071"/>
        <v>0</v>
      </c>
      <c r="AT1028" s="6">
        <f t="shared" si="3071"/>
        <v>0</v>
      </c>
      <c r="AU1028" s="6">
        <f t="shared" si="3071"/>
        <v>0</v>
      </c>
      <c r="AV1028" s="6">
        <f t="shared" si="3071"/>
        <v>0</v>
      </c>
      <c r="AW1028" s="6">
        <f t="shared" si="3071"/>
        <v>300</v>
      </c>
      <c r="AX1028" s="6">
        <f t="shared" si="3071"/>
        <v>0</v>
      </c>
      <c r="AY1028" s="6">
        <f t="shared" si="3072"/>
        <v>0</v>
      </c>
      <c r="AZ1028" s="6">
        <f t="shared" si="3072"/>
        <v>0</v>
      </c>
      <c r="BA1028" s="6">
        <f t="shared" si="3072"/>
        <v>0</v>
      </c>
      <c r="BB1028" s="6">
        <f t="shared" si="3072"/>
        <v>0</v>
      </c>
      <c r="BC1028" s="6">
        <f t="shared" si="3072"/>
        <v>300</v>
      </c>
      <c r="BD1028" s="6">
        <f t="shared" si="3072"/>
        <v>0</v>
      </c>
      <c r="BE1028" s="6">
        <f t="shared" si="3072"/>
        <v>0</v>
      </c>
      <c r="BF1028" s="6">
        <f t="shared" si="3072"/>
        <v>0</v>
      </c>
      <c r="BG1028" s="6">
        <f t="shared" si="3072"/>
        <v>-42</v>
      </c>
      <c r="BH1028" s="6">
        <f t="shared" si="3072"/>
        <v>0</v>
      </c>
      <c r="BI1028" s="6">
        <f t="shared" si="3072"/>
        <v>258</v>
      </c>
      <c r="BJ1028" s="6">
        <f t="shared" si="3072"/>
        <v>0</v>
      </c>
      <c r="BK1028" s="6">
        <f t="shared" si="3073"/>
        <v>0</v>
      </c>
      <c r="BL1028" s="6">
        <f t="shared" si="3073"/>
        <v>0</v>
      </c>
      <c r="BM1028" s="6">
        <f t="shared" si="3073"/>
        <v>0</v>
      </c>
      <c r="BN1028" s="6">
        <f t="shared" si="3073"/>
        <v>0</v>
      </c>
      <c r="BO1028" s="6">
        <f t="shared" si="3073"/>
        <v>258</v>
      </c>
      <c r="BP1028" s="6">
        <f t="shared" si="3073"/>
        <v>0</v>
      </c>
      <c r="BQ1028" s="6">
        <f t="shared" si="3073"/>
        <v>0</v>
      </c>
      <c r="BR1028" s="6">
        <f t="shared" si="3073"/>
        <v>0</v>
      </c>
      <c r="BS1028" s="6">
        <f t="shared" si="3073"/>
        <v>0</v>
      </c>
      <c r="BT1028" s="6">
        <f t="shared" si="3073"/>
        <v>0</v>
      </c>
      <c r="BU1028" s="6">
        <f t="shared" si="3073"/>
        <v>258</v>
      </c>
      <c r="BV1028" s="6">
        <f t="shared" si="3073"/>
        <v>0</v>
      </c>
      <c r="BW1028" s="6">
        <f t="shared" si="3074"/>
        <v>0</v>
      </c>
      <c r="BX1028" s="6">
        <f t="shared" si="3074"/>
        <v>0</v>
      </c>
      <c r="BY1028" s="6">
        <f t="shared" si="3074"/>
        <v>0</v>
      </c>
      <c r="BZ1028" s="6">
        <f t="shared" si="3074"/>
        <v>0</v>
      </c>
      <c r="CA1028" s="6">
        <f t="shared" si="3074"/>
        <v>258</v>
      </c>
      <c r="CB1028" s="6">
        <f t="shared" si="3074"/>
        <v>0</v>
      </c>
      <c r="CC1028" s="6">
        <f t="shared" si="3074"/>
        <v>0</v>
      </c>
      <c r="CD1028" s="6">
        <f t="shared" si="3074"/>
        <v>0</v>
      </c>
      <c r="CE1028" s="6">
        <f t="shared" si="3074"/>
        <v>0</v>
      </c>
      <c r="CF1028" s="6">
        <f t="shared" si="3074"/>
        <v>0</v>
      </c>
      <c r="CG1028" s="6">
        <f t="shared" si="3074"/>
        <v>258</v>
      </c>
      <c r="CH1028" s="6">
        <f t="shared" si="3074"/>
        <v>0</v>
      </c>
      <c r="CI1028" s="6">
        <f t="shared" si="3075"/>
        <v>-42</v>
      </c>
      <c r="CJ1028" s="6">
        <f t="shared" si="3075"/>
        <v>0</v>
      </c>
      <c r="CK1028" s="6">
        <f t="shared" si="3075"/>
        <v>0</v>
      </c>
      <c r="CL1028" s="6">
        <f t="shared" si="3075"/>
        <v>0</v>
      </c>
      <c r="CM1028" s="6">
        <f t="shared" si="3075"/>
        <v>216</v>
      </c>
      <c r="CN1028" s="6">
        <f t="shared" si="3075"/>
        <v>0</v>
      </c>
      <c r="CO1028" s="6">
        <f t="shared" si="3075"/>
        <v>63</v>
      </c>
      <c r="CP1028" s="6">
        <f t="shared" si="3075"/>
        <v>0</v>
      </c>
      <c r="CQ1028" s="32">
        <f t="shared" si="2874"/>
        <v>29.166666666666668</v>
      </c>
      <c r="CR1028" s="32"/>
    </row>
    <row r="1029" spans="1:96" ht="33">
      <c r="A1029" s="17" t="s">
        <v>218</v>
      </c>
      <c r="B1029" s="31">
        <v>914</v>
      </c>
      <c r="C1029" s="18" t="s">
        <v>130</v>
      </c>
      <c r="D1029" s="18" t="s">
        <v>20</v>
      </c>
      <c r="E1029" s="18" t="s">
        <v>347</v>
      </c>
      <c r="F1029" s="18" t="s">
        <v>29</v>
      </c>
      <c r="G1029" s="47">
        <f t="shared" si="3069"/>
        <v>300</v>
      </c>
      <c r="H1029" s="47">
        <f t="shared" si="3069"/>
        <v>0</v>
      </c>
      <c r="I1029" s="47">
        <f t="shared" si="3069"/>
        <v>0</v>
      </c>
      <c r="J1029" s="47">
        <f t="shared" si="3069"/>
        <v>0</v>
      </c>
      <c r="K1029" s="47">
        <f t="shared" si="3069"/>
        <v>0</v>
      </c>
      <c r="L1029" s="47">
        <f t="shared" si="3069"/>
        <v>0</v>
      </c>
      <c r="M1029" s="47">
        <f t="shared" si="3069"/>
        <v>300</v>
      </c>
      <c r="N1029" s="47">
        <f t="shared" si="3069"/>
        <v>0</v>
      </c>
      <c r="O1029" s="47">
        <f t="shared" si="3069"/>
        <v>0</v>
      </c>
      <c r="P1029" s="47">
        <f t="shared" si="3069"/>
        <v>0</v>
      </c>
      <c r="Q1029" s="47">
        <f t="shared" si="3069"/>
        <v>0</v>
      </c>
      <c r="R1029" s="47">
        <f t="shared" si="3069"/>
        <v>0</v>
      </c>
      <c r="S1029" s="47">
        <f t="shared" si="3069"/>
        <v>300</v>
      </c>
      <c r="T1029" s="47">
        <f t="shared" si="3069"/>
        <v>0</v>
      </c>
      <c r="U1029" s="47">
        <f t="shared" si="3070"/>
        <v>0</v>
      </c>
      <c r="V1029" s="47">
        <f t="shared" si="3070"/>
        <v>0</v>
      </c>
      <c r="W1029" s="47">
        <f t="shared" si="3070"/>
        <v>0</v>
      </c>
      <c r="X1029" s="47">
        <f t="shared" si="3070"/>
        <v>0</v>
      </c>
      <c r="Y1029" s="47">
        <f t="shared" si="3070"/>
        <v>300</v>
      </c>
      <c r="Z1029" s="47">
        <f t="shared" si="3070"/>
        <v>0</v>
      </c>
      <c r="AA1029" s="47">
        <f t="shared" si="3070"/>
        <v>0</v>
      </c>
      <c r="AB1029" s="47">
        <f t="shared" si="3070"/>
        <v>0</v>
      </c>
      <c r="AC1029" s="47">
        <f t="shared" si="3070"/>
        <v>0</v>
      </c>
      <c r="AD1029" s="47">
        <f t="shared" si="3070"/>
        <v>0</v>
      </c>
      <c r="AE1029" s="47">
        <f t="shared" si="3070"/>
        <v>300</v>
      </c>
      <c r="AF1029" s="47">
        <f t="shared" si="3070"/>
        <v>0</v>
      </c>
      <c r="AG1029" s="47">
        <f t="shared" si="3071"/>
        <v>0</v>
      </c>
      <c r="AH1029" s="47">
        <f t="shared" si="3071"/>
        <v>0</v>
      </c>
      <c r="AI1029" s="47">
        <f t="shared" si="3071"/>
        <v>0</v>
      </c>
      <c r="AJ1029" s="47">
        <f t="shared" si="3071"/>
        <v>0</v>
      </c>
      <c r="AK1029" s="47">
        <f t="shared" si="3071"/>
        <v>300</v>
      </c>
      <c r="AL1029" s="47">
        <f t="shared" si="3071"/>
        <v>0</v>
      </c>
      <c r="AM1029" s="47">
        <f t="shared" si="3071"/>
        <v>0</v>
      </c>
      <c r="AN1029" s="47">
        <f t="shared" si="3071"/>
        <v>0</v>
      </c>
      <c r="AO1029" s="47">
        <f t="shared" si="3071"/>
        <v>0</v>
      </c>
      <c r="AP1029" s="47">
        <f t="shared" si="3071"/>
        <v>0</v>
      </c>
      <c r="AQ1029" s="47">
        <f t="shared" si="3071"/>
        <v>300</v>
      </c>
      <c r="AR1029" s="47">
        <f t="shared" si="3071"/>
        <v>0</v>
      </c>
      <c r="AS1029" s="47">
        <f t="shared" si="3071"/>
        <v>0</v>
      </c>
      <c r="AT1029" s="47">
        <f t="shared" si="3071"/>
        <v>0</v>
      </c>
      <c r="AU1029" s="47">
        <f t="shared" si="3071"/>
        <v>0</v>
      </c>
      <c r="AV1029" s="47">
        <f t="shared" si="3071"/>
        <v>0</v>
      </c>
      <c r="AW1029" s="47">
        <f t="shared" si="3071"/>
        <v>300</v>
      </c>
      <c r="AX1029" s="47">
        <f t="shared" si="3071"/>
        <v>0</v>
      </c>
      <c r="AY1029" s="47">
        <f t="shared" si="3072"/>
        <v>0</v>
      </c>
      <c r="AZ1029" s="47">
        <f t="shared" si="3072"/>
        <v>0</v>
      </c>
      <c r="BA1029" s="47">
        <f t="shared" si="3072"/>
        <v>0</v>
      </c>
      <c r="BB1029" s="47">
        <f t="shared" si="3072"/>
        <v>0</v>
      </c>
      <c r="BC1029" s="47">
        <f t="shared" si="3072"/>
        <v>300</v>
      </c>
      <c r="BD1029" s="47">
        <f t="shared" si="3072"/>
        <v>0</v>
      </c>
      <c r="BE1029" s="47">
        <f t="shared" si="3072"/>
        <v>0</v>
      </c>
      <c r="BF1029" s="47">
        <f t="shared" si="3072"/>
        <v>0</v>
      </c>
      <c r="BG1029" s="47">
        <f t="shared" si="3072"/>
        <v>-42</v>
      </c>
      <c r="BH1029" s="47">
        <f t="shared" si="3072"/>
        <v>0</v>
      </c>
      <c r="BI1029" s="47">
        <f t="shared" si="3072"/>
        <v>258</v>
      </c>
      <c r="BJ1029" s="47">
        <f t="shared" si="3072"/>
        <v>0</v>
      </c>
      <c r="BK1029" s="47">
        <f t="shared" si="3073"/>
        <v>0</v>
      </c>
      <c r="BL1029" s="47">
        <f t="shared" si="3073"/>
        <v>0</v>
      </c>
      <c r="BM1029" s="47">
        <f t="shared" si="3073"/>
        <v>0</v>
      </c>
      <c r="BN1029" s="47">
        <f t="shared" si="3073"/>
        <v>0</v>
      </c>
      <c r="BO1029" s="47">
        <f t="shared" si="3073"/>
        <v>258</v>
      </c>
      <c r="BP1029" s="47">
        <f t="shared" si="3073"/>
        <v>0</v>
      </c>
      <c r="BQ1029" s="47">
        <f t="shared" si="3073"/>
        <v>0</v>
      </c>
      <c r="BR1029" s="47">
        <f t="shared" si="3073"/>
        <v>0</v>
      </c>
      <c r="BS1029" s="47">
        <f t="shared" si="3073"/>
        <v>0</v>
      </c>
      <c r="BT1029" s="47">
        <f t="shared" si="3073"/>
        <v>0</v>
      </c>
      <c r="BU1029" s="47">
        <f t="shared" si="3073"/>
        <v>258</v>
      </c>
      <c r="BV1029" s="47">
        <f t="shared" si="3073"/>
        <v>0</v>
      </c>
      <c r="BW1029" s="47">
        <f t="shared" si="3074"/>
        <v>0</v>
      </c>
      <c r="BX1029" s="47">
        <f t="shared" si="3074"/>
        <v>0</v>
      </c>
      <c r="BY1029" s="47">
        <f t="shared" si="3074"/>
        <v>0</v>
      </c>
      <c r="BZ1029" s="47">
        <f t="shared" si="3074"/>
        <v>0</v>
      </c>
      <c r="CA1029" s="47">
        <f t="shared" si="3074"/>
        <v>258</v>
      </c>
      <c r="CB1029" s="47">
        <f t="shared" si="3074"/>
        <v>0</v>
      </c>
      <c r="CC1029" s="47">
        <f t="shared" si="3074"/>
        <v>0</v>
      </c>
      <c r="CD1029" s="47">
        <f t="shared" si="3074"/>
        <v>0</v>
      </c>
      <c r="CE1029" s="47">
        <f t="shared" si="3074"/>
        <v>0</v>
      </c>
      <c r="CF1029" s="47">
        <f t="shared" si="3074"/>
        <v>0</v>
      </c>
      <c r="CG1029" s="47">
        <f t="shared" si="3074"/>
        <v>258</v>
      </c>
      <c r="CH1029" s="47">
        <f t="shared" si="3074"/>
        <v>0</v>
      </c>
      <c r="CI1029" s="47">
        <f t="shared" si="3075"/>
        <v>-42</v>
      </c>
      <c r="CJ1029" s="47">
        <f t="shared" si="3075"/>
        <v>0</v>
      </c>
      <c r="CK1029" s="47">
        <f t="shared" si="3075"/>
        <v>0</v>
      </c>
      <c r="CL1029" s="47">
        <f t="shared" si="3075"/>
        <v>0</v>
      </c>
      <c r="CM1029" s="47">
        <f t="shared" si="3075"/>
        <v>216</v>
      </c>
      <c r="CN1029" s="47">
        <f t="shared" si="3075"/>
        <v>0</v>
      </c>
      <c r="CO1029" s="47">
        <f t="shared" si="3075"/>
        <v>63</v>
      </c>
      <c r="CP1029" s="47">
        <f t="shared" si="3075"/>
        <v>0</v>
      </c>
      <c r="CQ1029" s="115">
        <f t="shared" si="2874"/>
        <v>29.166666666666668</v>
      </c>
      <c r="CR1029" s="115"/>
    </row>
    <row r="1030" spans="1:96" ht="33">
      <c r="A1030" s="17" t="s">
        <v>159</v>
      </c>
      <c r="B1030" s="31">
        <v>914</v>
      </c>
      <c r="C1030" s="18" t="s">
        <v>130</v>
      </c>
      <c r="D1030" s="18" t="s">
        <v>20</v>
      </c>
      <c r="E1030" s="18" t="s">
        <v>347</v>
      </c>
      <c r="F1030" s="18" t="s">
        <v>35</v>
      </c>
      <c r="G1030" s="48">
        <v>300</v>
      </c>
      <c r="H1030" s="48"/>
      <c r="I1030" s="48"/>
      <c r="J1030" s="48"/>
      <c r="K1030" s="48"/>
      <c r="L1030" s="48"/>
      <c r="M1030" s="48">
        <f>G1030+I1030+J1030+K1030+L1030</f>
        <v>300</v>
      </c>
      <c r="N1030" s="48">
        <f>H1030+L1030</f>
        <v>0</v>
      </c>
      <c r="O1030" s="48"/>
      <c r="P1030" s="48"/>
      <c r="Q1030" s="48"/>
      <c r="R1030" s="48"/>
      <c r="S1030" s="48">
        <f>M1030+O1030+P1030+Q1030+R1030</f>
        <v>300</v>
      </c>
      <c r="T1030" s="48">
        <f>N1030+R1030</f>
        <v>0</v>
      </c>
      <c r="U1030" s="48"/>
      <c r="V1030" s="48"/>
      <c r="W1030" s="48"/>
      <c r="X1030" s="48"/>
      <c r="Y1030" s="48">
        <f>S1030+U1030+V1030+W1030+X1030</f>
        <v>300</v>
      </c>
      <c r="Z1030" s="48">
        <f>T1030+X1030</f>
        <v>0</v>
      </c>
      <c r="AA1030" s="48"/>
      <c r="AB1030" s="48"/>
      <c r="AC1030" s="48"/>
      <c r="AD1030" s="48"/>
      <c r="AE1030" s="48">
        <f>Y1030+AA1030+AB1030+AC1030+AD1030</f>
        <v>300</v>
      </c>
      <c r="AF1030" s="48">
        <f>Z1030+AD1030</f>
        <v>0</v>
      </c>
      <c r="AG1030" s="48"/>
      <c r="AH1030" s="48"/>
      <c r="AI1030" s="48"/>
      <c r="AJ1030" s="48"/>
      <c r="AK1030" s="48">
        <f>AE1030+AG1030+AH1030+AI1030+AJ1030</f>
        <v>300</v>
      </c>
      <c r="AL1030" s="48">
        <f>AF1030+AJ1030</f>
        <v>0</v>
      </c>
      <c r="AM1030" s="48"/>
      <c r="AN1030" s="48"/>
      <c r="AO1030" s="48"/>
      <c r="AP1030" s="48"/>
      <c r="AQ1030" s="48">
        <f>AK1030+AM1030+AN1030+AO1030+AP1030</f>
        <v>300</v>
      </c>
      <c r="AR1030" s="48">
        <f>AL1030+AP1030</f>
        <v>0</v>
      </c>
      <c r="AS1030" s="48"/>
      <c r="AT1030" s="48"/>
      <c r="AU1030" s="48"/>
      <c r="AV1030" s="48"/>
      <c r="AW1030" s="48">
        <f>AQ1030+AS1030+AT1030+AU1030+AV1030</f>
        <v>300</v>
      </c>
      <c r="AX1030" s="48">
        <f>AR1030+AV1030</f>
        <v>0</v>
      </c>
      <c r="AY1030" s="48"/>
      <c r="AZ1030" s="48"/>
      <c r="BA1030" s="48"/>
      <c r="BB1030" s="48"/>
      <c r="BC1030" s="48">
        <f>AW1030+AY1030+AZ1030+BA1030+BB1030</f>
        <v>300</v>
      </c>
      <c r="BD1030" s="48">
        <f>AX1030+BB1030</f>
        <v>0</v>
      </c>
      <c r="BE1030" s="48"/>
      <c r="BF1030" s="48"/>
      <c r="BG1030" s="48">
        <v>-42</v>
      </c>
      <c r="BH1030" s="48"/>
      <c r="BI1030" s="48">
        <f>BC1030+BE1030+BF1030+BG1030+BH1030</f>
        <v>258</v>
      </c>
      <c r="BJ1030" s="48">
        <f>BD1030+BH1030</f>
        <v>0</v>
      </c>
      <c r="BK1030" s="48"/>
      <c r="BL1030" s="48"/>
      <c r="BM1030" s="48"/>
      <c r="BN1030" s="48"/>
      <c r="BO1030" s="48">
        <f>BI1030+BK1030+BL1030+BM1030+BN1030</f>
        <v>258</v>
      </c>
      <c r="BP1030" s="48">
        <f>BJ1030+BN1030</f>
        <v>0</v>
      </c>
      <c r="BQ1030" s="48"/>
      <c r="BR1030" s="48"/>
      <c r="BS1030" s="48"/>
      <c r="BT1030" s="48"/>
      <c r="BU1030" s="48">
        <f>BO1030+BQ1030+BR1030+BS1030+BT1030</f>
        <v>258</v>
      </c>
      <c r="BV1030" s="48">
        <f>BP1030+BT1030</f>
        <v>0</v>
      </c>
      <c r="BW1030" s="48"/>
      <c r="BX1030" s="48"/>
      <c r="BY1030" s="48"/>
      <c r="BZ1030" s="48"/>
      <c r="CA1030" s="48">
        <f>BU1030+BW1030+BX1030+BY1030+BZ1030</f>
        <v>258</v>
      </c>
      <c r="CB1030" s="48">
        <f>BV1030+BZ1030</f>
        <v>0</v>
      </c>
      <c r="CC1030" s="48"/>
      <c r="CD1030" s="48"/>
      <c r="CE1030" s="48"/>
      <c r="CF1030" s="48"/>
      <c r="CG1030" s="48">
        <f>CA1030+CC1030+CD1030+CE1030+CF1030</f>
        <v>258</v>
      </c>
      <c r="CH1030" s="48">
        <f>CB1030+CF1030</f>
        <v>0</v>
      </c>
      <c r="CI1030" s="48">
        <v>-42</v>
      </c>
      <c r="CJ1030" s="48"/>
      <c r="CK1030" s="48"/>
      <c r="CL1030" s="48"/>
      <c r="CM1030" s="48">
        <f>CG1030+CI1030+CJ1030+CK1030+CL1030</f>
        <v>216</v>
      </c>
      <c r="CN1030" s="48">
        <f>CH1030+CL1030</f>
        <v>0</v>
      </c>
      <c r="CO1030" s="48">
        <v>63</v>
      </c>
      <c r="CP1030" s="48">
        <f>CJ1030+CN1030</f>
        <v>0</v>
      </c>
      <c r="CQ1030" s="116">
        <f t="shared" si="2874"/>
        <v>29.166666666666668</v>
      </c>
      <c r="CR1030" s="116"/>
    </row>
    <row r="1031" spans="1:96" ht="15" customHeight="1">
      <c r="A1031" s="17" t="s">
        <v>136</v>
      </c>
      <c r="B1031" s="31">
        <v>914</v>
      </c>
      <c r="C1031" s="18" t="s">
        <v>130</v>
      </c>
      <c r="D1031" s="18" t="s">
        <v>20</v>
      </c>
      <c r="E1031" s="18" t="s">
        <v>327</v>
      </c>
      <c r="F1031" s="18"/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  <c r="AA1031" s="48"/>
      <c r="AB1031" s="48"/>
      <c r="AC1031" s="48"/>
      <c r="AD1031" s="48"/>
      <c r="AE1031" s="48"/>
      <c r="AF1031" s="48"/>
      <c r="AG1031" s="48"/>
      <c r="AH1031" s="48"/>
      <c r="AI1031" s="48"/>
      <c r="AJ1031" s="48"/>
      <c r="AK1031" s="48"/>
      <c r="AL1031" s="48"/>
      <c r="AM1031" s="48"/>
      <c r="AN1031" s="48"/>
      <c r="AO1031" s="48"/>
      <c r="AP1031" s="48"/>
      <c r="AQ1031" s="48"/>
      <c r="AR1031" s="48"/>
      <c r="AS1031" s="48">
        <f>AS1032</f>
        <v>580</v>
      </c>
      <c r="AT1031" s="48">
        <f t="shared" ref="AT1031:BI1033" si="3076">AT1032</f>
        <v>0</v>
      </c>
      <c r="AU1031" s="48">
        <f t="shared" si="3076"/>
        <v>0</v>
      </c>
      <c r="AV1031" s="48">
        <f t="shared" si="3076"/>
        <v>0</v>
      </c>
      <c r="AW1031" s="48">
        <f t="shared" si="3076"/>
        <v>580</v>
      </c>
      <c r="AX1031" s="48">
        <f t="shared" si="3076"/>
        <v>0</v>
      </c>
      <c r="AY1031" s="48">
        <f>AY1032</f>
        <v>0</v>
      </c>
      <c r="AZ1031" s="48">
        <f t="shared" si="3076"/>
        <v>0</v>
      </c>
      <c r="BA1031" s="48">
        <f t="shared" si="3076"/>
        <v>0</v>
      </c>
      <c r="BB1031" s="48">
        <f t="shared" si="3076"/>
        <v>0</v>
      </c>
      <c r="BC1031" s="48">
        <f t="shared" si="3076"/>
        <v>580</v>
      </c>
      <c r="BD1031" s="48">
        <f t="shared" si="3076"/>
        <v>0</v>
      </c>
      <c r="BE1031" s="48">
        <f>BE1032</f>
        <v>0</v>
      </c>
      <c r="BF1031" s="48">
        <f t="shared" si="3076"/>
        <v>0</v>
      </c>
      <c r="BG1031" s="48">
        <f t="shared" si="3076"/>
        <v>0</v>
      </c>
      <c r="BH1031" s="48">
        <f t="shared" si="3076"/>
        <v>0</v>
      </c>
      <c r="BI1031" s="48">
        <f t="shared" si="3076"/>
        <v>580</v>
      </c>
      <c r="BJ1031" s="48">
        <f t="shared" ref="BF1031:BJ1033" si="3077">BJ1032</f>
        <v>0</v>
      </c>
      <c r="BK1031" s="48">
        <f>BK1032</f>
        <v>0</v>
      </c>
      <c r="BL1031" s="48">
        <f t="shared" ref="BL1031:CA1033" si="3078">BL1032</f>
        <v>0</v>
      </c>
      <c r="BM1031" s="48">
        <f t="shared" si="3078"/>
        <v>0</v>
      </c>
      <c r="BN1031" s="48">
        <f t="shared" si="3078"/>
        <v>0</v>
      </c>
      <c r="BO1031" s="48">
        <f t="shared" si="3078"/>
        <v>580</v>
      </c>
      <c r="BP1031" s="48">
        <f t="shared" si="3078"/>
        <v>0</v>
      </c>
      <c r="BQ1031" s="48">
        <f>BQ1032</f>
        <v>0</v>
      </c>
      <c r="BR1031" s="48">
        <f t="shared" si="3078"/>
        <v>0</v>
      </c>
      <c r="BS1031" s="48">
        <f t="shared" si="3078"/>
        <v>0</v>
      </c>
      <c r="BT1031" s="48">
        <f t="shared" si="3078"/>
        <v>0</v>
      </c>
      <c r="BU1031" s="48">
        <f t="shared" si="3078"/>
        <v>580</v>
      </c>
      <c r="BV1031" s="48">
        <f t="shared" si="3078"/>
        <v>0</v>
      </c>
      <c r="BW1031" s="48">
        <f>BW1032</f>
        <v>0</v>
      </c>
      <c r="BX1031" s="48">
        <f t="shared" si="3078"/>
        <v>0</v>
      </c>
      <c r="BY1031" s="48">
        <f t="shared" si="3078"/>
        <v>0</v>
      </c>
      <c r="BZ1031" s="48">
        <f t="shared" si="3078"/>
        <v>0</v>
      </c>
      <c r="CA1031" s="48">
        <f t="shared" si="3078"/>
        <v>580</v>
      </c>
      <c r="CB1031" s="48">
        <f t="shared" ref="BX1031:CB1033" si="3079">CB1032</f>
        <v>0</v>
      </c>
      <c r="CC1031" s="48">
        <f>CC1032</f>
        <v>98</v>
      </c>
      <c r="CD1031" s="48">
        <f t="shared" ref="CD1031:CP1033" si="3080">CD1032</f>
        <v>0</v>
      </c>
      <c r="CE1031" s="48">
        <f t="shared" si="3080"/>
        <v>0</v>
      </c>
      <c r="CF1031" s="48">
        <f t="shared" si="3080"/>
        <v>0</v>
      </c>
      <c r="CG1031" s="48">
        <f t="shared" si="3080"/>
        <v>678</v>
      </c>
      <c r="CH1031" s="48">
        <f t="shared" si="3080"/>
        <v>0</v>
      </c>
      <c r="CI1031" s="48">
        <f>CI1032</f>
        <v>0</v>
      </c>
      <c r="CJ1031" s="48">
        <f t="shared" si="3080"/>
        <v>0</v>
      </c>
      <c r="CK1031" s="48">
        <f t="shared" si="3080"/>
        <v>0</v>
      </c>
      <c r="CL1031" s="48">
        <f t="shared" si="3080"/>
        <v>0</v>
      </c>
      <c r="CM1031" s="48">
        <f t="shared" si="3080"/>
        <v>678</v>
      </c>
      <c r="CN1031" s="48">
        <f t="shared" si="3080"/>
        <v>0</v>
      </c>
      <c r="CO1031" s="48">
        <f t="shared" si="3080"/>
        <v>580</v>
      </c>
      <c r="CP1031" s="48">
        <f t="shared" si="3080"/>
        <v>0</v>
      </c>
      <c r="CQ1031" s="116">
        <f t="shared" ref="CQ1031:CQ1094" si="3081">CO1031/CM1031*100</f>
        <v>85.545722713864308</v>
      </c>
      <c r="CR1031" s="116"/>
    </row>
    <row r="1032" spans="1:96" ht="19.5" customHeight="1">
      <c r="A1032" s="17" t="s">
        <v>855</v>
      </c>
      <c r="B1032" s="31">
        <v>914</v>
      </c>
      <c r="C1032" s="18" t="s">
        <v>130</v>
      </c>
      <c r="D1032" s="18" t="s">
        <v>20</v>
      </c>
      <c r="E1032" s="18" t="s">
        <v>328</v>
      </c>
      <c r="F1032" s="18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  <c r="AA1032" s="48"/>
      <c r="AB1032" s="48"/>
      <c r="AC1032" s="48"/>
      <c r="AD1032" s="48"/>
      <c r="AE1032" s="48"/>
      <c r="AF1032" s="48"/>
      <c r="AG1032" s="48"/>
      <c r="AH1032" s="48"/>
      <c r="AI1032" s="48"/>
      <c r="AJ1032" s="48"/>
      <c r="AK1032" s="48"/>
      <c r="AL1032" s="48"/>
      <c r="AM1032" s="48"/>
      <c r="AN1032" s="48"/>
      <c r="AO1032" s="48"/>
      <c r="AP1032" s="48"/>
      <c r="AQ1032" s="48"/>
      <c r="AR1032" s="48"/>
      <c r="AS1032" s="48">
        <f>AS1033</f>
        <v>580</v>
      </c>
      <c r="AT1032" s="48">
        <f t="shared" si="3076"/>
        <v>0</v>
      </c>
      <c r="AU1032" s="48">
        <f t="shared" si="3076"/>
        <v>0</v>
      </c>
      <c r="AV1032" s="48">
        <f t="shared" si="3076"/>
        <v>0</v>
      </c>
      <c r="AW1032" s="48">
        <f t="shared" si="3076"/>
        <v>580</v>
      </c>
      <c r="AX1032" s="48">
        <f t="shared" si="3076"/>
        <v>0</v>
      </c>
      <c r="AY1032" s="48">
        <f>AY1033</f>
        <v>0</v>
      </c>
      <c r="AZ1032" s="48">
        <f t="shared" si="3076"/>
        <v>0</v>
      </c>
      <c r="BA1032" s="48">
        <f t="shared" si="3076"/>
        <v>0</v>
      </c>
      <c r="BB1032" s="48">
        <f t="shared" si="3076"/>
        <v>0</v>
      </c>
      <c r="BC1032" s="48">
        <f t="shared" si="3076"/>
        <v>580</v>
      </c>
      <c r="BD1032" s="48">
        <f t="shared" si="3076"/>
        <v>0</v>
      </c>
      <c r="BE1032" s="48">
        <f>BE1033</f>
        <v>0</v>
      </c>
      <c r="BF1032" s="48">
        <f t="shared" si="3077"/>
        <v>0</v>
      </c>
      <c r="BG1032" s="48">
        <f t="shared" si="3077"/>
        <v>0</v>
      </c>
      <c r="BH1032" s="48">
        <f t="shared" si="3077"/>
        <v>0</v>
      </c>
      <c r="BI1032" s="48">
        <f t="shared" si="3077"/>
        <v>580</v>
      </c>
      <c r="BJ1032" s="48">
        <f t="shared" si="3077"/>
        <v>0</v>
      </c>
      <c r="BK1032" s="48">
        <f>BK1033</f>
        <v>0</v>
      </c>
      <c r="BL1032" s="48">
        <f t="shared" si="3078"/>
        <v>0</v>
      </c>
      <c r="BM1032" s="48">
        <f t="shared" si="3078"/>
        <v>0</v>
      </c>
      <c r="BN1032" s="48">
        <f t="shared" si="3078"/>
        <v>0</v>
      </c>
      <c r="BO1032" s="48">
        <f t="shared" si="3078"/>
        <v>580</v>
      </c>
      <c r="BP1032" s="48">
        <f t="shared" si="3078"/>
        <v>0</v>
      </c>
      <c r="BQ1032" s="48">
        <f>BQ1033</f>
        <v>0</v>
      </c>
      <c r="BR1032" s="48">
        <f t="shared" si="3078"/>
        <v>0</v>
      </c>
      <c r="BS1032" s="48">
        <f t="shared" si="3078"/>
        <v>0</v>
      </c>
      <c r="BT1032" s="48">
        <f t="shared" si="3078"/>
        <v>0</v>
      </c>
      <c r="BU1032" s="48">
        <f t="shared" si="3078"/>
        <v>580</v>
      </c>
      <c r="BV1032" s="48">
        <f t="shared" si="3078"/>
        <v>0</v>
      </c>
      <c r="BW1032" s="48">
        <f>BW1033</f>
        <v>0</v>
      </c>
      <c r="BX1032" s="48">
        <f t="shared" si="3079"/>
        <v>0</v>
      </c>
      <c r="BY1032" s="48">
        <f t="shared" si="3079"/>
        <v>0</v>
      </c>
      <c r="BZ1032" s="48">
        <f t="shared" si="3079"/>
        <v>0</v>
      </c>
      <c r="CA1032" s="48">
        <f t="shared" si="3079"/>
        <v>580</v>
      </c>
      <c r="CB1032" s="48">
        <f t="shared" si="3079"/>
        <v>0</v>
      </c>
      <c r="CC1032" s="48">
        <f>CC1033</f>
        <v>98</v>
      </c>
      <c r="CD1032" s="48">
        <f t="shared" si="3080"/>
        <v>0</v>
      </c>
      <c r="CE1032" s="48">
        <f t="shared" si="3080"/>
        <v>0</v>
      </c>
      <c r="CF1032" s="48">
        <f t="shared" si="3080"/>
        <v>0</v>
      </c>
      <c r="CG1032" s="48">
        <f t="shared" si="3080"/>
        <v>678</v>
      </c>
      <c r="CH1032" s="48">
        <f t="shared" si="3080"/>
        <v>0</v>
      </c>
      <c r="CI1032" s="48">
        <f>CI1033</f>
        <v>0</v>
      </c>
      <c r="CJ1032" s="48">
        <f t="shared" si="3080"/>
        <v>0</v>
      </c>
      <c r="CK1032" s="48">
        <f t="shared" si="3080"/>
        <v>0</v>
      </c>
      <c r="CL1032" s="48">
        <f t="shared" si="3080"/>
        <v>0</v>
      </c>
      <c r="CM1032" s="48">
        <f t="shared" si="3080"/>
        <v>678</v>
      </c>
      <c r="CN1032" s="48">
        <f t="shared" si="3080"/>
        <v>0</v>
      </c>
      <c r="CO1032" s="48">
        <f t="shared" si="3080"/>
        <v>580</v>
      </c>
      <c r="CP1032" s="48">
        <f t="shared" si="3080"/>
        <v>0</v>
      </c>
      <c r="CQ1032" s="116">
        <f t="shared" si="3081"/>
        <v>85.545722713864308</v>
      </c>
      <c r="CR1032" s="116"/>
    </row>
    <row r="1033" spans="1:96" ht="33">
      <c r="A1033" s="17" t="s">
        <v>218</v>
      </c>
      <c r="B1033" s="31">
        <v>914</v>
      </c>
      <c r="C1033" s="18" t="s">
        <v>130</v>
      </c>
      <c r="D1033" s="18" t="s">
        <v>20</v>
      </c>
      <c r="E1033" s="18" t="s">
        <v>328</v>
      </c>
      <c r="F1033" s="18" t="s">
        <v>29</v>
      </c>
      <c r="G1033" s="48"/>
      <c r="H1033" s="48"/>
      <c r="I1033" s="48"/>
      <c r="J1033" s="48"/>
      <c r="K1033" s="48"/>
      <c r="L1033" s="48"/>
      <c r="M1033" s="48"/>
      <c r="N1033" s="48"/>
      <c r="O1033" s="48"/>
      <c r="P1033" s="48"/>
      <c r="Q1033" s="48"/>
      <c r="R1033" s="48"/>
      <c r="S1033" s="48"/>
      <c r="T1033" s="48"/>
      <c r="U1033" s="48"/>
      <c r="V1033" s="48"/>
      <c r="W1033" s="48"/>
      <c r="X1033" s="48"/>
      <c r="Y1033" s="48"/>
      <c r="Z1033" s="48"/>
      <c r="AA1033" s="48"/>
      <c r="AB1033" s="48"/>
      <c r="AC1033" s="48"/>
      <c r="AD1033" s="48"/>
      <c r="AE1033" s="48"/>
      <c r="AF1033" s="48"/>
      <c r="AG1033" s="48"/>
      <c r="AH1033" s="48"/>
      <c r="AI1033" s="48"/>
      <c r="AJ1033" s="48"/>
      <c r="AK1033" s="48"/>
      <c r="AL1033" s="48"/>
      <c r="AM1033" s="48"/>
      <c r="AN1033" s="48"/>
      <c r="AO1033" s="48"/>
      <c r="AP1033" s="48"/>
      <c r="AQ1033" s="48"/>
      <c r="AR1033" s="48"/>
      <c r="AS1033" s="48">
        <f>AS1034</f>
        <v>580</v>
      </c>
      <c r="AT1033" s="48">
        <f t="shared" si="3076"/>
        <v>0</v>
      </c>
      <c r="AU1033" s="48">
        <f t="shared" si="3076"/>
        <v>0</v>
      </c>
      <c r="AV1033" s="48">
        <f t="shared" si="3076"/>
        <v>0</v>
      </c>
      <c r="AW1033" s="48">
        <f t="shared" si="3076"/>
        <v>580</v>
      </c>
      <c r="AX1033" s="48">
        <f t="shared" si="3076"/>
        <v>0</v>
      </c>
      <c r="AY1033" s="48">
        <f>AY1034</f>
        <v>0</v>
      </c>
      <c r="AZ1033" s="48">
        <f t="shared" si="3076"/>
        <v>0</v>
      </c>
      <c r="BA1033" s="48">
        <f t="shared" si="3076"/>
        <v>0</v>
      </c>
      <c r="BB1033" s="48">
        <f t="shared" si="3076"/>
        <v>0</v>
      </c>
      <c r="BC1033" s="48">
        <f t="shared" si="3076"/>
        <v>580</v>
      </c>
      <c r="BD1033" s="48">
        <f t="shared" si="3076"/>
        <v>0</v>
      </c>
      <c r="BE1033" s="48">
        <f>BE1034</f>
        <v>0</v>
      </c>
      <c r="BF1033" s="48">
        <f t="shared" si="3077"/>
        <v>0</v>
      </c>
      <c r="BG1033" s="48">
        <f t="shared" si="3077"/>
        <v>0</v>
      </c>
      <c r="BH1033" s="48">
        <f t="shared" si="3077"/>
        <v>0</v>
      </c>
      <c r="BI1033" s="48">
        <f t="shared" si="3077"/>
        <v>580</v>
      </c>
      <c r="BJ1033" s="48">
        <f t="shared" si="3077"/>
        <v>0</v>
      </c>
      <c r="BK1033" s="48">
        <f>BK1034</f>
        <v>0</v>
      </c>
      <c r="BL1033" s="48">
        <f t="shared" si="3078"/>
        <v>0</v>
      </c>
      <c r="BM1033" s="48">
        <f t="shared" si="3078"/>
        <v>0</v>
      </c>
      <c r="BN1033" s="48">
        <f t="shared" si="3078"/>
        <v>0</v>
      </c>
      <c r="BO1033" s="48">
        <f t="shared" si="3078"/>
        <v>580</v>
      </c>
      <c r="BP1033" s="48">
        <f t="shared" si="3078"/>
        <v>0</v>
      </c>
      <c r="BQ1033" s="48">
        <f>BQ1034</f>
        <v>0</v>
      </c>
      <c r="BR1033" s="48">
        <f t="shared" si="3078"/>
        <v>0</v>
      </c>
      <c r="BS1033" s="48">
        <f t="shared" si="3078"/>
        <v>0</v>
      </c>
      <c r="BT1033" s="48">
        <f t="shared" si="3078"/>
        <v>0</v>
      </c>
      <c r="BU1033" s="48">
        <f t="shared" si="3078"/>
        <v>580</v>
      </c>
      <c r="BV1033" s="48">
        <f t="shared" si="3078"/>
        <v>0</v>
      </c>
      <c r="BW1033" s="48">
        <f>BW1034</f>
        <v>0</v>
      </c>
      <c r="BX1033" s="48">
        <f t="shared" si="3079"/>
        <v>0</v>
      </c>
      <c r="BY1033" s="48">
        <f t="shared" si="3079"/>
        <v>0</v>
      </c>
      <c r="BZ1033" s="48">
        <f t="shared" si="3079"/>
        <v>0</v>
      </c>
      <c r="CA1033" s="48">
        <f t="shared" si="3079"/>
        <v>580</v>
      </c>
      <c r="CB1033" s="48">
        <f t="shared" si="3079"/>
        <v>0</v>
      </c>
      <c r="CC1033" s="48">
        <f>CC1034</f>
        <v>98</v>
      </c>
      <c r="CD1033" s="48">
        <f t="shared" si="3080"/>
        <v>0</v>
      </c>
      <c r="CE1033" s="48">
        <f t="shared" si="3080"/>
        <v>0</v>
      </c>
      <c r="CF1033" s="48">
        <f t="shared" si="3080"/>
        <v>0</v>
      </c>
      <c r="CG1033" s="48">
        <f t="shared" si="3080"/>
        <v>678</v>
      </c>
      <c r="CH1033" s="48">
        <f t="shared" si="3080"/>
        <v>0</v>
      </c>
      <c r="CI1033" s="48">
        <f>CI1034</f>
        <v>0</v>
      </c>
      <c r="CJ1033" s="48">
        <f t="shared" si="3080"/>
        <v>0</v>
      </c>
      <c r="CK1033" s="48">
        <f t="shared" si="3080"/>
        <v>0</v>
      </c>
      <c r="CL1033" s="48">
        <f t="shared" si="3080"/>
        <v>0</v>
      </c>
      <c r="CM1033" s="48">
        <f t="shared" si="3080"/>
        <v>678</v>
      </c>
      <c r="CN1033" s="48">
        <f t="shared" si="3080"/>
        <v>0</v>
      </c>
      <c r="CO1033" s="48">
        <f t="shared" si="3080"/>
        <v>580</v>
      </c>
      <c r="CP1033" s="48">
        <f t="shared" si="3080"/>
        <v>0</v>
      </c>
      <c r="CQ1033" s="116">
        <f t="shared" si="3081"/>
        <v>85.545722713864308</v>
      </c>
      <c r="CR1033" s="116"/>
    </row>
    <row r="1034" spans="1:96" ht="33">
      <c r="A1034" s="17" t="s">
        <v>159</v>
      </c>
      <c r="B1034" s="31">
        <v>914</v>
      </c>
      <c r="C1034" s="18" t="s">
        <v>130</v>
      </c>
      <c r="D1034" s="18" t="s">
        <v>20</v>
      </c>
      <c r="E1034" s="18" t="s">
        <v>328</v>
      </c>
      <c r="F1034" s="18" t="s">
        <v>35</v>
      </c>
      <c r="G1034" s="48"/>
      <c r="H1034" s="48"/>
      <c r="I1034" s="48"/>
      <c r="J1034" s="48"/>
      <c r="K1034" s="48"/>
      <c r="L1034" s="48"/>
      <c r="M1034" s="48"/>
      <c r="N1034" s="48"/>
      <c r="O1034" s="48"/>
      <c r="P1034" s="48"/>
      <c r="Q1034" s="48"/>
      <c r="R1034" s="48"/>
      <c r="S1034" s="48"/>
      <c r="T1034" s="48"/>
      <c r="U1034" s="48"/>
      <c r="V1034" s="48"/>
      <c r="W1034" s="48"/>
      <c r="X1034" s="48"/>
      <c r="Y1034" s="48"/>
      <c r="Z1034" s="48"/>
      <c r="AA1034" s="48"/>
      <c r="AB1034" s="48"/>
      <c r="AC1034" s="48"/>
      <c r="AD1034" s="48"/>
      <c r="AE1034" s="48"/>
      <c r="AF1034" s="48"/>
      <c r="AG1034" s="48"/>
      <c r="AH1034" s="48"/>
      <c r="AI1034" s="48"/>
      <c r="AJ1034" s="48"/>
      <c r="AK1034" s="48"/>
      <c r="AL1034" s="48"/>
      <c r="AM1034" s="48"/>
      <c r="AN1034" s="48"/>
      <c r="AO1034" s="48"/>
      <c r="AP1034" s="48"/>
      <c r="AQ1034" s="48"/>
      <c r="AR1034" s="48"/>
      <c r="AS1034" s="48">
        <v>580</v>
      </c>
      <c r="AT1034" s="48"/>
      <c r="AU1034" s="48"/>
      <c r="AV1034" s="48"/>
      <c r="AW1034" s="48">
        <f>AQ1034+AS1034+AT1034+AU1034+AV1034</f>
        <v>580</v>
      </c>
      <c r="AX1034" s="48">
        <f>AR1034+AV1034</f>
        <v>0</v>
      </c>
      <c r="AY1034" s="48"/>
      <c r="AZ1034" s="48"/>
      <c r="BA1034" s="48"/>
      <c r="BB1034" s="48"/>
      <c r="BC1034" s="48">
        <f>AW1034+AY1034+AZ1034+BA1034+BB1034</f>
        <v>580</v>
      </c>
      <c r="BD1034" s="48">
        <f>AX1034+BB1034</f>
        <v>0</v>
      </c>
      <c r="BE1034" s="48"/>
      <c r="BF1034" s="48"/>
      <c r="BG1034" s="48"/>
      <c r="BH1034" s="48"/>
      <c r="BI1034" s="48">
        <f>BC1034+BE1034+BF1034+BG1034+BH1034</f>
        <v>580</v>
      </c>
      <c r="BJ1034" s="48">
        <f>BD1034+BH1034</f>
        <v>0</v>
      </c>
      <c r="BK1034" s="48"/>
      <c r="BL1034" s="48"/>
      <c r="BM1034" s="48"/>
      <c r="BN1034" s="48"/>
      <c r="BO1034" s="48">
        <f>BI1034+BK1034+BL1034+BM1034+BN1034</f>
        <v>580</v>
      </c>
      <c r="BP1034" s="48">
        <f>BJ1034+BN1034</f>
        <v>0</v>
      </c>
      <c r="BQ1034" s="48"/>
      <c r="BR1034" s="48"/>
      <c r="BS1034" s="48"/>
      <c r="BT1034" s="48"/>
      <c r="BU1034" s="48">
        <f>BO1034+BQ1034+BR1034+BS1034+BT1034</f>
        <v>580</v>
      </c>
      <c r="BV1034" s="48">
        <f>BP1034+BT1034</f>
        <v>0</v>
      </c>
      <c r="BW1034" s="48"/>
      <c r="BX1034" s="48"/>
      <c r="BY1034" s="48"/>
      <c r="BZ1034" s="48"/>
      <c r="CA1034" s="48">
        <f>BU1034+BW1034+BX1034+BY1034+BZ1034</f>
        <v>580</v>
      </c>
      <c r="CB1034" s="48">
        <f>BV1034+BZ1034</f>
        <v>0</v>
      </c>
      <c r="CC1034" s="48">
        <v>98</v>
      </c>
      <c r="CD1034" s="48"/>
      <c r="CE1034" s="48"/>
      <c r="CF1034" s="48"/>
      <c r="CG1034" s="48">
        <f>CA1034+CC1034+CD1034+CE1034+CF1034</f>
        <v>678</v>
      </c>
      <c r="CH1034" s="48">
        <f>CB1034+CF1034</f>
        <v>0</v>
      </c>
      <c r="CI1034" s="48"/>
      <c r="CJ1034" s="48"/>
      <c r="CK1034" s="48"/>
      <c r="CL1034" s="48"/>
      <c r="CM1034" s="48">
        <f>CG1034+CI1034+CJ1034+CK1034+CL1034</f>
        <v>678</v>
      </c>
      <c r="CN1034" s="48">
        <f>CH1034+CL1034</f>
        <v>0</v>
      </c>
      <c r="CO1034" s="48">
        <v>580</v>
      </c>
      <c r="CP1034" s="48">
        <f>CJ1034+CN1034</f>
        <v>0</v>
      </c>
      <c r="CQ1034" s="116">
        <f t="shared" si="3081"/>
        <v>85.545722713864308</v>
      </c>
      <c r="CR1034" s="116"/>
    </row>
    <row r="1035" spans="1:96" hidden="1">
      <c r="A1035" s="17"/>
      <c r="B1035" s="31"/>
      <c r="C1035" s="18"/>
      <c r="D1035" s="18"/>
      <c r="E1035" s="18"/>
      <c r="F1035" s="18"/>
      <c r="G1035" s="81"/>
      <c r="H1035" s="81"/>
      <c r="I1035" s="81"/>
      <c r="J1035" s="81"/>
      <c r="K1035" s="81"/>
      <c r="L1035" s="81"/>
      <c r="M1035" s="81"/>
      <c r="N1035" s="81"/>
      <c r="O1035" s="81"/>
      <c r="P1035" s="81"/>
      <c r="Q1035" s="81"/>
      <c r="R1035" s="81"/>
      <c r="S1035" s="81"/>
      <c r="T1035" s="81"/>
      <c r="U1035" s="81"/>
      <c r="V1035" s="81"/>
      <c r="W1035" s="81"/>
      <c r="X1035" s="81"/>
      <c r="Y1035" s="81"/>
      <c r="Z1035" s="81"/>
      <c r="AA1035" s="81"/>
      <c r="AB1035" s="81"/>
      <c r="AC1035" s="81"/>
      <c r="AD1035" s="81"/>
      <c r="AE1035" s="81"/>
      <c r="AF1035" s="81"/>
      <c r="AG1035" s="81"/>
      <c r="AH1035" s="81"/>
      <c r="AI1035" s="81"/>
      <c r="AJ1035" s="81"/>
      <c r="AK1035" s="81"/>
      <c r="AL1035" s="81"/>
      <c r="AM1035" s="81"/>
      <c r="AN1035" s="81"/>
      <c r="AO1035" s="81"/>
      <c r="AP1035" s="81"/>
      <c r="AQ1035" s="81"/>
      <c r="AR1035" s="81"/>
      <c r="AS1035" s="81"/>
      <c r="AT1035" s="81"/>
      <c r="AU1035" s="81"/>
      <c r="AV1035" s="81"/>
      <c r="AW1035" s="81"/>
      <c r="AX1035" s="81"/>
      <c r="AY1035" s="81"/>
      <c r="AZ1035" s="81"/>
      <c r="BA1035" s="81"/>
      <c r="BB1035" s="81"/>
      <c r="BC1035" s="81"/>
      <c r="BD1035" s="81"/>
      <c r="BE1035" s="81"/>
      <c r="BF1035" s="81"/>
      <c r="BG1035" s="81"/>
      <c r="BH1035" s="81"/>
      <c r="BI1035" s="81"/>
      <c r="BJ1035" s="81"/>
      <c r="BK1035" s="81"/>
      <c r="BL1035" s="81"/>
      <c r="BM1035" s="81"/>
      <c r="BN1035" s="81"/>
      <c r="BO1035" s="81"/>
      <c r="BP1035" s="81"/>
      <c r="BQ1035" s="81"/>
      <c r="BR1035" s="81"/>
      <c r="BS1035" s="81"/>
      <c r="BT1035" s="81"/>
      <c r="BU1035" s="81"/>
      <c r="BV1035" s="81"/>
      <c r="BW1035" s="81"/>
      <c r="BX1035" s="81"/>
      <c r="BY1035" s="81"/>
      <c r="BZ1035" s="81"/>
      <c r="CA1035" s="81"/>
      <c r="CB1035" s="81"/>
      <c r="CC1035" s="81"/>
      <c r="CD1035" s="81"/>
      <c r="CE1035" s="81"/>
      <c r="CF1035" s="81"/>
      <c r="CG1035" s="81"/>
      <c r="CH1035" s="81"/>
      <c r="CI1035" s="81"/>
      <c r="CJ1035" s="81"/>
      <c r="CK1035" s="81"/>
      <c r="CL1035" s="81"/>
      <c r="CM1035" s="81"/>
      <c r="CN1035" s="81"/>
      <c r="CO1035" s="81"/>
      <c r="CP1035" s="81"/>
      <c r="CQ1035" s="118" t="e">
        <f t="shared" si="3081"/>
        <v>#DIV/0!</v>
      </c>
      <c r="CR1035" s="118"/>
    </row>
    <row r="1036" spans="1:96" s="78" customFormat="1" ht="18.75" hidden="1">
      <c r="A1036" s="24" t="s">
        <v>275</v>
      </c>
      <c r="B1036" s="30">
        <v>914</v>
      </c>
      <c r="C1036" s="16" t="s">
        <v>130</v>
      </c>
      <c r="D1036" s="16" t="s">
        <v>8</v>
      </c>
      <c r="E1036" s="16"/>
      <c r="F1036" s="16"/>
      <c r="G1036" s="11">
        <f>G1037+G1042</f>
        <v>0</v>
      </c>
      <c r="H1036" s="11">
        <f>H1037+H1042</f>
        <v>0</v>
      </c>
      <c r="I1036" s="11">
        <f t="shared" ref="I1036:N1036" si="3082">I1037+I1042</f>
        <v>0</v>
      </c>
      <c r="J1036" s="11">
        <f t="shared" si="3082"/>
        <v>0</v>
      </c>
      <c r="K1036" s="11">
        <f t="shared" si="3082"/>
        <v>0</v>
      </c>
      <c r="L1036" s="11">
        <f t="shared" si="3082"/>
        <v>0</v>
      </c>
      <c r="M1036" s="11">
        <f t="shared" si="3082"/>
        <v>0</v>
      </c>
      <c r="N1036" s="11">
        <f t="shared" si="3082"/>
        <v>0</v>
      </c>
      <c r="O1036" s="11">
        <f t="shared" ref="O1036:T1036" si="3083">O1037+O1042</f>
        <v>0</v>
      </c>
      <c r="P1036" s="11">
        <f t="shared" si="3083"/>
        <v>0</v>
      </c>
      <c r="Q1036" s="11">
        <f t="shared" si="3083"/>
        <v>0</v>
      </c>
      <c r="R1036" s="11">
        <f t="shared" si="3083"/>
        <v>0</v>
      </c>
      <c r="S1036" s="11">
        <f t="shared" si="3083"/>
        <v>0</v>
      </c>
      <c r="T1036" s="11">
        <f t="shared" si="3083"/>
        <v>0</v>
      </c>
      <c r="U1036" s="11">
        <f t="shared" ref="U1036:Z1036" si="3084">U1037+U1042</f>
        <v>0</v>
      </c>
      <c r="V1036" s="11">
        <f t="shared" si="3084"/>
        <v>0</v>
      </c>
      <c r="W1036" s="11">
        <f t="shared" si="3084"/>
        <v>0</v>
      </c>
      <c r="X1036" s="11">
        <f t="shared" si="3084"/>
        <v>0</v>
      </c>
      <c r="Y1036" s="11">
        <f t="shared" si="3084"/>
        <v>0</v>
      </c>
      <c r="Z1036" s="11">
        <f t="shared" si="3084"/>
        <v>0</v>
      </c>
      <c r="AA1036" s="11">
        <f t="shared" ref="AA1036:AF1036" si="3085">AA1037+AA1042</f>
        <v>0</v>
      </c>
      <c r="AB1036" s="11">
        <f t="shared" si="3085"/>
        <v>0</v>
      </c>
      <c r="AC1036" s="11">
        <f t="shared" si="3085"/>
        <v>0</v>
      </c>
      <c r="AD1036" s="11">
        <f t="shared" si="3085"/>
        <v>0</v>
      </c>
      <c r="AE1036" s="11">
        <f t="shared" si="3085"/>
        <v>0</v>
      </c>
      <c r="AF1036" s="11">
        <f t="shared" si="3085"/>
        <v>0</v>
      </c>
      <c r="AG1036" s="11">
        <f t="shared" ref="AG1036:AL1036" si="3086">AG1037+AG1042</f>
        <v>0</v>
      </c>
      <c r="AH1036" s="11">
        <f t="shared" si="3086"/>
        <v>0</v>
      </c>
      <c r="AI1036" s="11">
        <f t="shared" si="3086"/>
        <v>0</v>
      </c>
      <c r="AJ1036" s="11">
        <f t="shared" si="3086"/>
        <v>0</v>
      </c>
      <c r="AK1036" s="11">
        <f t="shared" si="3086"/>
        <v>0</v>
      </c>
      <c r="AL1036" s="11">
        <f t="shared" si="3086"/>
        <v>0</v>
      </c>
      <c r="AM1036" s="11">
        <f t="shared" ref="AM1036:AR1036" si="3087">AM1037+AM1042</f>
        <v>0</v>
      </c>
      <c r="AN1036" s="11">
        <f t="shared" si="3087"/>
        <v>0</v>
      </c>
      <c r="AO1036" s="11">
        <f t="shared" si="3087"/>
        <v>0</v>
      </c>
      <c r="AP1036" s="11">
        <f t="shared" si="3087"/>
        <v>0</v>
      </c>
      <c r="AQ1036" s="11">
        <f t="shared" si="3087"/>
        <v>0</v>
      </c>
      <c r="AR1036" s="11">
        <f t="shared" si="3087"/>
        <v>0</v>
      </c>
      <c r="AS1036" s="11">
        <f t="shared" ref="AS1036:AX1036" si="3088">AS1037+AS1042</f>
        <v>0</v>
      </c>
      <c r="AT1036" s="11">
        <f t="shared" si="3088"/>
        <v>0</v>
      </c>
      <c r="AU1036" s="11">
        <f t="shared" si="3088"/>
        <v>0</v>
      </c>
      <c r="AV1036" s="11">
        <f t="shared" si="3088"/>
        <v>0</v>
      </c>
      <c r="AW1036" s="11">
        <f t="shared" si="3088"/>
        <v>0</v>
      </c>
      <c r="AX1036" s="11">
        <f t="shared" si="3088"/>
        <v>0</v>
      </c>
      <c r="AY1036" s="11">
        <f t="shared" ref="AY1036:BD1036" si="3089">AY1037+AY1042</f>
        <v>0</v>
      </c>
      <c r="AZ1036" s="11">
        <f t="shared" si="3089"/>
        <v>0</v>
      </c>
      <c r="BA1036" s="11">
        <f t="shared" si="3089"/>
        <v>0</v>
      </c>
      <c r="BB1036" s="11">
        <f t="shared" si="3089"/>
        <v>0</v>
      </c>
      <c r="BC1036" s="11">
        <f t="shared" si="3089"/>
        <v>0</v>
      </c>
      <c r="BD1036" s="11">
        <f t="shared" si="3089"/>
        <v>0</v>
      </c>
      <c r="BE1036" s="11">
        <f t="shared" ref="BE1036:BJ1036" si="3090">BE1037+BE1042</f>
        <v>0</v>
      </c>
      <c r="BF1036" s="11">
        <f t="shared" si="3090"/>
        <v>0</v>
      </c>
      <c r="BG1036" s="11">
        <f t="shared" si="3090"/>
        <v>0</v>
      </c>
      <c r="BH1036" s="11">
        <f t="shared" si="3090"/>
        <v>0</v>
      </c>
      <c r="BI1036" s="11">
        <f t="shared" si="3090"/>
        <v>0</v>
      </c>
      <c r="BJ1036" s="11">
        <f t="shared" si="3090"/>
        <v>0</v>
      </c>
      <c r="BK1036" s="11">
        <f t="shared" ref="BK1036:BP1036" si="3091">BK1037+BK1042</f>
        <v>0</v>
      </c>
      <c r="BL1036" s="11">
        <f t="shared" si="3091"/>
        <v>0</v>
      </c>
      <c r="BM1036" s="11">
        <f t="shared" si="3091"/>
        <v>0</v>
      </c>
      <c r="BN1036" s="11">
        <f t="shared" si="3091"/>
        <v>0</v>
      </c>
      <c r="BO1036" s="11">
        <f t="shared" si="3091"/>
        <v>0</v>
      </c>
      <c r="BP1036" s="11">
        <f t="shared" si="3091"/>
        <v>0</v>
      </c>
      <c r="BQ1036" s="11">
        <f t="shared" ref="BQ1036:BV1036" si="3092">BQ1037+BQ1042</f>
        <v>0</v>
      </c>
      <c r="BR1036" s="11">
        <f t="shared" si="3092"/>
        <v>0</v>
      </c>
      <c r="BS1036" s="11">
        <f t="shared" si="3092"/>
        <v>0</v>
      </c>
      <c r="BT1036" s="11">
        <f t="shared" si="3092"/>
        <v>0</v>
      </c>
      <c r="BU1036" s="11">
        <f t="shared" si="3092"/>
        <v>0</v>
      </c>
      <c r="BV1036" s="11">
        <f t="shared" si="3092"/>
        <v>0</v>
      </c>
      <c r="BW1036" s="11">
        <f t="shared" ref="BW1036:CB1036" si="3093">BW1037+BW1042</f>
        <v>0</v>
      </c>
      <c r="BX1036" s="11">
        <f t="shared" si="3093"/>
        <v>0</v>
      </c>
      <c r="BY1036" s="11">
        <f t="shared" si="3093"/>
        <v>0</v>
      </c>
      <c r="BZ1036" s="11">
        <f t="shared" si="3093"/>
        <v>0</v>
      </c>
      <c r="CA1036" s="11">
        <f t="shared" si="3093"/>
        <v>0</v>
      </c>
      <c r="CB1036" s="11">
        <f t="shared" si="3093"/>
        <v>0</v>
      </c>
      <c r="CC1036" s="11">
        <f t="shared" ref="CC1036:CH1036" si="3094">CC1037+CC1042</f>
        <v>0</v>
      </c>
      <c r="CD1036" s="11">
        <f t="shared" si="3094"/>
        <v>0</v>
      </c>
      <c r="CE1036" s="11">
        <f t="shared" si="3094"/>
        <v>0</v>
      </c>
      <c r="CF1036" s="11">
        <f t="shared" si="3094"/>
        <v>0</v>
      </c>
      <c r="CG1036" s="11">
        <f t="shared" si="3094"/>
        <v>0</v>
      </c>
      <c r="CH1036" s="11">
        <f t="shared" si="3094"/>
        <v>0</v>
      </c>
      <c r="CI1036" s="11">
        <f t="shared" ref="CI1036:CN1036" si="3095">CI1037+CI1042</f>
        <v>0</v>
      </c>
      <c r="CJ1036" s="11">
        <f t="shared" si="3095"/>
        <v>0</v>
      </c>
      <c r="CK1036" s="11">
        <f t="shared" si="3095"/>
        <v>0</v>
      </c>
      <c r="CL1036" s="11">
        <f t="shared" si="3095"/>
        <v>0</v>
      </c>
      <c r="CM1036" s="11">
        <f t="shared" si="3095"/>
        <v>0</v>
      </c>
      <c r="CN1036" s="11">
        <f t="shared" si="3095"/>
        <v>0</v>
      </c>
      <c r="CO1036" s="11">
        <f t="shared" ref="CO1036:CP1036" si="3096">CO1037+CO1042</f>
        <v>0</v>
      </c>
      <c r="CP1036" s="11">
        <f t="shared" si="3096"/>
        <v>0</v>
      </c>
      <c r="CQ1036" s="124" t="e">
        <f t="shared" si="3081"/>
        <v>#DIV/0!</v>
      </c>
      <c r="CR1036" s="124"/>
    </row>
    <row r="1037" spans="1:96" s="78" customFormat="1" ht="50.25" hidden="1">
      <c r="A1037" s="17" t="s">
        <v>357</v>
      </c>
      <c r="B1037" s="31">
        <v>914</v>
      </c>
      <c r="C1037" s="18" t="s">
        <v>130</v>
      </c>
      <c r="D1037" s="18" t="s">
        <v>8</v>
      </c>
      <c r="E1037" s="18" t="s">
        <v>358</v>
      </c>
      <c r="F1037" s="16"/>
      <c r="G1037" s="6">
        <f t="shared" ref="G1037:V1040" si="3097">G1038</f>
        <v>0</v>
      </c>
      <c r="H1037" s="6">
        <f t="shared" si="3097"/>
        <v>0</v>
      </c>
      <c r="I1037" s="6">
        <f t="shared" si="3097"/>
        <v>0</v>
      </c>
      <c r="J1037" s="6">
        <f t="shared" si="3097"/>
        <v>0</v>
      </c>
      <c r="K1037" s="6">
        <f t="shared" si="3097"/>
        <v>0</v>
      </c>
      <c r="L1037" s="6">
        <f t="shared" si="3097"/>
        <v>0</v>
      </c>
      <c r="M1037" s="6">
        <f t="shared" si="3097"/>
        <v>0</v>
      </c>
      <c r="N1037" s="6">
        <f t="shared" si="3097"/>
        <v>0</v>
      </c>
      <c r="O1037" s="6">
        <f t="shared" si="3097"/>
        <v>0</v>
      </c>
      <c r="P1037" s="6">
        <f t="shared" si="3097"/>
        <v>0</v>
      </c>
      <c r="Q1037" s="6">
        <f t="shared" si="3097"/>
        <v>0</v>
      </c>
      <c r="R1037" s="6">
        <f t="shared" si="3097"/>
        <v>0</v>
      </c>
      <c r="S1037" s="6">
        <f t="shared" si="3097"/>
        <v>0</v>
      </c>
      <c r="T1037" s="6">
        <f t="shared" si="3097"/>
        <v>0</v>
      </c>
      <c r="U1037" s="6">
        <f t="shared" si="3097"/>
        <v>0</v>
      </c>
      <c r="V1037" s="6">
        <f t="shared" si="3097"/>
        <v>0</v>
      </c>
      <c r="W1037" s="6">
        <f t="shared" ref="U1037:AJ1040" si="3098">W1038</f>
        <v>0</v>
      </c>
      <c r="X1037" s="6">
        <f t="shared" si="3098"/>
        <v>0</v>
      </c>
      <c r="Y1037" s="6">
        <f t="shared" si="3098"/>
        <v>0</v>
      </c>
      <c r="Z1037" s="6">
        <f t="shared" si="3098"/>
        <v>0</v>
      </c>
      <c r="AA1037" s="6">
        <f t="shared" si="3098"/>
        <v>0</v>
      </c>
      <c r="AB1037" s="6">
        <f t="shared" si="3098"/>
        <v>0</v>
      </c>
      <c r="AC1037" s="6">
        <f t="shared" si="3098"/>
        <v>0</v>
      </c>
      <c r="AD1037" s="6">
        <f t="shared" si="3098"/>
        <v>0</v>
      </c>
      <c r="AE1037" s="6">
        <f t="shared" si="3098"/>
        <v>0</v>
      </c>
      <c r="AF1037" s="6">
        <f t="shared" si="3098"/>
        <v>0</v>
      </c>
      <c r="AG1037" s="6">
        <f t="shared" si="3098"/>
        <v>0</v>
      </c>
      <c r="AH1037" s="6">
        <f t="shared" si="3098"/>
        <v>0</v>
      </c>
      <c r="AI1037" s="6">
        <f t="shared" si="3098"/>
        <v>0</v>
      </c>
      <c r="AJ1037" s="6">
        <f t="shared" si="3098"/>
        <v>0</v>
      </c>
      <c r="AK1037" s="6">
        <f t="shared" ref="AG1037:AY1040" si="3099">AK1038</f>
        <v>0</v>
      </c>
      <c r="AL1037" s="6">
        <f t="shared" si="3099"/>
        <v>0</v>
      </c>
      <c r="AM1037" s="6">
        <f t="shared" si="3099"/>
        <v>0</v>
      </c>
      <c r="AN1037" s="6">
        <f t="shared" si="3099"/>
        <v>0</v>
      </c>
      <c r="AO1037" s="6">
        <f t="shared" si="3099"/>
        <v>0</v>
      </c>
      <c r="AP1037" s="6">
        <f t="shared" si="3099"/>
        <v>0</v>
      </c>
      <c r="AQ1037" s="6">
        <f t="shared" si="3099"/>
        <v>0</v>
      </c>
      <c r="AR1037" s="6">
        <f t="shared" si="3099"/>
        <v>0</v>
      </c>
      <c r="AS1037" s="6">
        <f t="shared" si="3099"/>
        <v>0</v>
      </c>
      <c r="AT1037" s="6">
        <f t="shared" si="3099"/>
        <v>0</v>
      </c>
      <c r="AU1037" s="6">
        <f t="shared" si="3099"/>
        <v>0</v>
      </c>
      <c r="AV1037" s="6">
        <f t="shared" si="3099"/>
        <v>0</v>
      </c>
      <c r="AW1037" s="6">
        <f t="shared" si="3099"/>
        <v>0</v>
      </c>
      <c r="AX1037" s="6">
        <f t="shared" si="3099"/>
        <v>0</v>
      </c>
      <c r="AY1037" s="6">
        <f t="shared" si="3099"/>
        <v>0</v>
      </c>
      <c r="AZ1037" s="6">
        <f t="shared" ref="AY1037:BN1040" si="3100">AZ1038</f>
        <v>0</v>
      </c>
      <c r="BA1037" s="6">
        <f t="shared" si="3100"/>
        <v>0</v>
      </c>
      <c r="BB1037" s="6">
        <f t="shared" si="3100"/>
        <v>0</v>
      </c>
      <c r="BC1037" s="6">
        <f t="shared" si="3100"/>
        <v>0</v>
      </c>
      <c r="BD1037" s="6">
        <f t="shared" si="3100"/>
        <v>0</v>
      </c>
      <c r="BE1037" s="6">
        <f t="shared" si="3100"/>
        <v>0</v>
      </c>
      <c r="BF1037" s="6">
        <f t="shared" si="3100"/>
        <v>0</v>
      </c>
      <c r="BG1037" s="6">
        <f t="shared" si="3100"/>
        <v>0</v>
      </c>
      <c r="BH1037" s="6">
        <f t="shared" si="3100"/>
        <v>0</v>
      </c>
      <c r="BI1037" s="6">
        <f t="shared" si="3100"/>
        <v>0</v>
      </c>
      <c r="BJ1037" s="6">
        <f t="shared" si="3100"/>
        <v>0</v>
      </c>
      <c r="BK1037" s="6">
        <f t="shared" si="3100"/>
        <v>0</v>
      </c>
      <c r="BL1037" s="6">
        <f t="shared" si="3100"/>
        <v>0</v>
      </c>
      <c r="BM1037" s="6">
        <f t="shared" si="3100"/>
        <v>0</v>
      </c>
      <c r="BN1037" s="6">
        <f t="shared" si="3100"/>
        <v>0</v>
      </c>
      <c r="BO1037" s="6">
        <f t="shared" ref="BK1037:BZ1040" si="3101">BO1038</f>
        <v>0</v>
      </c>
      <c r="BP1037" s="6">
        <f t="shared" si="3101"/>
        <v>0</v>
      </c>
      <c r="BQ1037" s="6">
        <f t="shared" si="3101"/>
        <v>0</v>
      </c>
      <c r="BR1037" s="6">
        <f t="shared" si="3101"/>
        <v>0</v>
      </c>
      <c r="BS1037" s="6">
        <f t="shared" si="3101"/>
        <v>0</v>
      </c>
      <c r="BT1037" s="6">
        <f t="shared" si="3101"/>
        <v>0</v>
      </c>
      <c r="BU1037" s="6">
        <f t="shared" si="3101"/>
        <v>0</v>
      </c>
      <c r="BV1037" s="6">
        <f t="shared" si="3101"/>
        <v>0</v>
      </c>
      <c r="BW1037" s="6">
        <f t="shared" si="3101"/>
        <v>0</v>
      </c>
      <c r="BX1037" s="6">
        <f t="shared" si="3101"/>
        <v>0</v>
      </c>
      <c r="BY1037" s="6">
        <f t="shared" si="3101"/>
        <v>0</v>
      </c>
      <c r="BZ1037" s="6">
        <f t="shared" si="3101"/>
        <v>0</v>
      </c>
      <c r="CA1037" s="6">
        <f t="shared" ref="BW1037:CL1040" si="3102">CA1038</f>
        <v>0</v>
      </c>
      <c r="CB1037" s="6">
        <f t="shared" si="3102"/>
        <v>0</v>
      </c>
      <c r="CC1037" s="6">
        <f t="shared" si="3102"/>
        <v>0</v>
      </c>
      <c r="CD1037" s="6">
        <f t="shared" si="3102"/>
        <v>0</v>
      </c>
      <c r="CE1037" s="6">
        <f t="shared" si="3102"/>
        <v>0</v>
      </c>
      <c r="CF1037" s="6">
        <f t="shared" si="3102"/>
        <v>0</v>
      </c>
      <c r="CG1037" s="6">
        <f t="shared" si="3102"/>
        <v>0</v>
      </c>
      <c r="CH1037" s="6">
        <f t="shared" si="3102"/>
        <v>0</v>
      </c>
      <c r="CI1037" s="6">
        <f t="shared" si="3102"/>
        <v>0</v>
      </c>
      <c r="CJ1037" s="6">
        <f t="shared" si="3102"/>
        <v>0</v>
      </c>
      <c r="CK1037" s="6">
        <f t="shared" si="3102"/>
        <v>0</v>
      </c>
      <c r="CL1037" s="6">
        <f t="shared" si="3102"/>
        <v>0</v>
      </c>
      <c r="CM1037" s="6">
        <f t="shared" ref="CI1037:CP1040" si="3103">CM1038</f>
        <v>0</v>
      </c>
      <c r="CN1037" s="6">
        <f t="shared" si="3103"/>
        <v>0</v>
      </c>
      <c r="CO1037" s="6">
        <f t="shared" si="3103"/>
        <v>0</v>
      </c>
      <c r="CP1037" s="6">
        <f t="shared" si="3103"/>
        <v>0</v>
      </c>
      <c r="CQ1037" s="32" t="e">
        <f t="shared" si="3081"/>
        <v>#DIV/0!</v>
      </c>
      <c r="CR1037" s="32"/>
    </row>
    <row r="1038" spans="1:96" s="78" customFormat="1" ht="18.75" hidden="1">
      <c r="A1038" s="17" t="s">
        <v>14</v>
      </c>
      <c r="B1038" s="31" t="s">
        <v>551</v>
      </c>
      <c r="C1038" s="18" t="s">
        <v>130</v>
      </c>
      <c r="D1038" s="18" t="s">
        <v>8</v>
      </c>
      <c r="E1038" s="18" t="s">
        <v>359</v>
      </c>
      <c r="F1038" s="16"/>
      <c r="G1038" s="6">
        <f t="shared" si="3097"/>
        <v>0</v>
      </c>
      <c r="H1038" s="6">
        <f t="shared" si="3097"/>
        <v>0</v>
      </c>
      <c r="I1038" s="6">
        <f t="shared" si="3097"/>
        <v>0</v>
      </c>
      <c r="J1038" s="6">
        <f t="shared" si="3097"/>
        <v>0</v>
      </c>
      <c r="K1038" s="6">
        <f t="shared" si="3097"/>
        <v>0</v>
      </c>
      <c r="L1038" s="6">
        <f t="shared" si="3097"/>
        <v>0</v>
      </c>
      <c r="M1038" s="6">
        <f t="shared" si="3097"/>
        <v>0</v>
      </c>
      <c r="N1038" s="6">
        <f t="shared" si="3097"/>
        <v>0</v>
      </c>
      <c r="O1038" s="6">
        <f t="shared" si="3097"/>
        <v>0</v>
      </c>
      <c r="P1038" s="6">
        <f t="shared" si="3097"/>
        <v>0</v>
      </c>
      <c r="Q1038" s="6">
        <f t="shared" si="3097"/>
        <v>0</v>
      </c>
      <c r="R1038" s="6">
        <f t="shared" si="3097"/>
        <v>0</v>
      </c>
      <c r="S1038" s="6">
        <f t="shared" si="3097"/>
        <v>0</v>
      </c>
      <c r="T1038" s="6">
        <f t="shared" si="3097"/>
        <v>0</v>
      </c>
      <c r="U1038" s="6">
        <f t="shared" si="3098"/>
        <v>0</v>
      </c>
      <c r="V1038" s="6">
        <f t="shared" si="3098"/>
        <v>0</v>
      </c>
      <c r="W1038" s="6">
        <f t="shared" si="3098"/>
        <v>0</v>
      </c>
      <c r="X1038" s="6">
        <f t="shared" si="3098"/>
        <v>0</v>
      </c>
      <c r="Y1038" s="6">
        <f t="shared" si="3098"/>
        <v>0</v>
      </c>
      <c r="Z1038" s="6">
        <f t="shared" si="3098"/>
        <v>0</v>
      </c>
      <c r="AA1038" s="6">
        <f t="shared" si="3098"/>
        <v>0</v>
      </c>
      <c r="AB1038" s="6">
        <f t="shared" si="3098"/>
        <v>0</v>
      </c>
      <c r="AC1038" s="6">
        <f t="shared" si="3098"/>
        <v>0</v>
      </c>
      <c r="AD1038" s="6">
        <f t="shared" si="3098"/>
        <v>0</v>
      </c>
      <c r="AE1038" s="6">
        <f t="shared" si="3098"/>
        <v>0</v>
      </c>
      <c r="AF1038" s="6">
        <f t="shared" si="3098"/>
        <v>0</v>
      </c>
      <c r="AG1038" s="6">
        <f t="shared" si="3099"/>
        <v>0</v>
      </c>
      <c r="AH1038" s="6">
        <f t="shared" si="3099"/>
        <v>0</v>
      </c>
      <c r="AI1038" s="6">
        <f t="shared" si="3099"/>
        <v>0</v>
      </c>
      <c r="AJ1038" s="6">
        <f t="shared" si="3099"/>
        <v>0</v>
      </c>
      <c r="AK1038" s="6">
        <f t="shared" si="3099"/>
        <v>0</v>
      </c>
      <c r="AL1038" s="6">
        <f t="shared" si="3099"/>
        <v>0</v>
      </c>
      <c r="AM1038" s="6">
        <f t="shared" si="3099"/>
        <v>0</v>
      </c>
      <c r="AN1038" s="6">
        <f t="shared" si="3099"/>
        <v>0</v>
      </c>
      <c r="AO1038" s="6">
        <f t="shared" si="3099"/>
        <v>0</v>
      </c>
      <c r="AP1038" s="6">
        <f t="shared" si="3099"/>
        <v>0</v>
      </c>
      <c r="AQ1038" s="6">
        <f t="shared" si="3099"/>
        <v>0</v>
      </c>
      <c r="AR1038" s="6">
        <f t="shared" si="3099"/>
        <v>0</v>
      </c>
      <c r="AS1038" s="6">
        <f t="shared" si="3099"/>
        <v>0</v>
      </c>
      <c r="AT1038" s="6">
        <f t="shared" si="3099"/>
        <v>0</v>
      </c>
      <c r="AU1038" s="6">
        <f t="shared" si="3099"/>
        <v>0</v>
      </c>
      <c r="AV1038" s="6">
        <f t="shared" si="3099"/>
        <v>0</v>
      </c>
      <c r="AW1038" s="6">
        <f t="shared" si="3099"/>
        <v>0</v>
      </c>
      <c r="AX1038" s="6">
        <f t="shared" si="3099"/>
        <v>0</v>
      </c>
      <c r="AY1038" s="6">
        <f t="shared" si="3100"/>
        <v>0</v>
      </c>
      <c r="AZ1038" s="6">
        <f t="shared" si="3100"/>
        <v>0</v>
      </c>
      <c r="BA1038" s="6">
        <f t="shared" si="3100"/>
        <v>0</v>
      </c>
      <c r="BB1038" s="6">
        <f t="shared" si="3100"/>
        <v>0</v>
      </c>
      <c r="BC1038" s="6">
        <f t="shared" si="3100"/>
        <v>0</v>
      </c>
      <c r="BD1038" s="6">
        <f t="shared" si="3100"/>
        <v>0</v>
      </c>
      <c r="BE1038" s="6">
        <f t="shared" si="3100"/>
        <v>0</v>
      </c>
      <c r="BF1038" s="6">
        <f t="shared" si="3100"/>
        <v>0</v>
      </c>
      <c r="BG1038" s="6">
        <f t="shared" si="3100"/>
        <v>0</v>
      </c>
      <c r="BH1038" s="6">
        <f t="shared" si="3100"/>
        <v>0</v>
      </c>
      <c r="BI1038" s="6">
        <f t="shared" si="3100"/>
        <v>0</v>
      </c>
      <c r="BJ1038" s="6">
        <f t="shared" si="3100"/>
        <v>0</v>
      </c>
      <c r="BK1038" s="6">
        <f t="shared" si="3101"/>
        <v>0</v>
      </c>
      <c r="BL1038" s="6">
        <f t="shared" si="3101"/>
        <v>0</v>
      </c>
      <c r="BM1038" s="6">
        <f t="shared" si="3101"/>
        <v>0</v>
      </c>
      <c r="BN1038" s="6">
        <f t="shared" si="3101"/>
        <v>0</v>
      </c>
      <c r="BO1038" s="6">
        <f t="shared" si="3101"/>
        <v>0</v>
      </c>
      <c r="BP1038" s="6">
        <f t="shared" si="3101"/>
        <v>0</v>
      </c>
      <c r="BQ1038" s="6">
        <f t="shared" si="3101"/>
        <v>0</v>
      </c>
      <c r="BR1038" s="6">
        <f t="shared" si="3101"/>
        <v>0</v>
      </c>
      <c r="BS1038" s="6">
        <f t="shared" si="3101"/>
        <v>0</v>
      </c>
      <c r="BT1038" s="6">
        <f t="shared" si="3101"/>
        <v>0</v>
      </c>
      <c r="BU1038" s="6">
        <f t="shared" si="3101"/>
        <v>0</v>
      </c>
      <c r="BV1038" s="6">
        <f t="shared" si="3101"/>
        <v>0</v>
      </c>
      <c r="BW1038" s="6">
        <f t="shared" si="3102"/>
        <v>0</v>
      </c>
      <c r="BX1038" s="6">
        <f t="shared" si="3102"/>
        <v>0</v>
      </c>
      <c r="BY1038" s="6">
        <f t="shared" si="3102"/>
        <v>0</v>
      </c>
      <c r="BZ1038" s="6">
        <f t="shared" si="3102"/>
        <v>0</v>
      </c>
      <c r="CA1038" s="6">
        <f t="shared" si="3102"/>
        <v>0</v>
      </c>
      <c r="CB1038" s="6">
        <f t="shared" si="3102"/>
        <v>0</v>
      </c>
      <c r="CC1038" s="6">
        <f t="shared" si="3102"/>
        <v>0</v>
      </c>
      <c r="CD1038" s="6">
        <f t="shared" si="3102"/>
        <v>0</v>
      </c>
      <c r="CE1038" s="6">
        <f t="shared" si="3102"/>
        <v>0</v>
      </c>
      <c r="CF1038" s="6">
        <f t="shared" si="3102"/>
        <v>0</v>
      </c>
      <c r="CG1038" s="6">
        <f t="shared" si="3102"/>
        <v>0</v>
      </c>
      <c r="CH1038" s="6">
        <f t="shared" si="3102"/>
        <v>0</v>
      </c>
      <c r="CI1038" s="6">
        <f t="shared" si="3103"/>
        <v>0</v>
      </c>
      <c r="CJ1038" s="6">
        <f t="shared" si="3103"/>
        <v>0</v>
      </c>
      <c r="CK1038" s="6">
        <f t="shared" si="3103"/>
        <v>0</v>
      </c>
      <c r="CL1038" s="6">
        <f t="shared" si="3103"/>
        <v>0</v>
      </c>
      <c r="CM1038" s="6">
        <f t="shared" si="3103"/>
        <v>0</v>
      </c>
      <c r="CN1038" s="6">
        <f t="shared" si="3103"/>
        <v>0</v>
      </c>
      <c r="CO1038" s="6">
        <f t="shared" si="3103"/>
        <v>0</v>
      </c>
      <c r="CP1038" s="6">
        <f t="shared" si="3103"/>
        <v>0</v>
      </c>
      <c r="CQ1038" s="32" t="e">
        <f t="shared" si="3081"/>
        <v>#DIV/0!</v>
      </c>
      <c r="CR1038" s="32"/>
    </row>
    <row r="1039" spans="1:96" s="78" customFormat="1" ht="18" hidden="1">
      <c r="A1039" s="20" t="s">
        <v>348</v>
      </c>
      <c r="B1039" s="18" t="s">
        <v>551</v>
      </c>
      <c r="C1039" s="18" t="s">
        <v>130</v>
      </c>
      <c r="D1039" s="18" t="s">
        <v>8</v>
      </c>
      <c r="E1039" s="18" t="s">
        <v>767</v>
      </c>
      <c r="F1039" s="18"/>
      <c r="G1039" s="6">
        <f t="shared" si="3097"/>
        <v>0</v>
      </c>
      <c r="H1039" s="6">
        <f t="shared" si="3097"/>
        <v>0</v>
      </c>
      <c r="I1039" s="6">
        <f t="shared" si="3097"/>
        <v>0</v>
      </c>
      <c r="J1039" s="6">
        <f t="shared" si="3097"/>
        <v>0</v>
      </c>
      <c r="K1039" s="6">
        <f t="shared" si="3097"/>
        <v>0</v>
      </c>
      <c r="L1039" s="6">
        <f t="shared" si="3097"/>
        <v>0</v>
      </c>
      <c r="M1039" s="6">
        <f t="shared" si="3097"/>
        <v>0</v>
      </c>
      <c r="N1039" s="6">
        <f t="shared" si="3097"/>
        <v>0</v>
      </c>
      <c r="O1039" s="6">
        <f t="shared" si="3097"/>
        <v>0</v>
      </c>
      <c r="P1039" s="6">
        <f t="shared" si="3097"/>
        <v>0</v>
      </c>
      <c r="Q1039" s="6">
        <f t="shared" si="3097"/>
        <v>0</v>
      </c>
      <c r="R1039" s="6">
        <f t="shared" si="3097"/>
        <v>0</v>
      </c>
      <c r="S1039" s="6">
        <f t="shared" si="3097"/>
        <v>0</v>
      </c>
      <c r="T1039" s="6">
        <f t="shared" si="3097"/>
        <v>0</v>
      </c>
      <c r="U1039" s="6">
        <f t="shared" si="3098"/>
        <v>0</v>
      </c>
      <c r="V1039" s="6">
        <f t="shared" si="3098"/>
        <v>0</v>
      </c>
      <c r="W1039" s="6">
        <f t="shared" si="3098"/>
        <v>0</v>
      </c>
      <c r="X1039" s="6">
        <f t="shared" si="3098"/>
        <v>0</v>
      </c>
      <c r="Y1039" s="6">
        <f t="shared" si="3098"/>
        <v>0</v>
      </c>
      <c r="Z1039" s="6">
        <f t="shared" si="3098"/>
        <v>0</v>
      </c>
      <c r="AA1039" s="6">
        <f t="shared" si="3098"/>
        <v>0</v>
      </c>
      <c r="AB1039" s="6">
        <f t="shared" si="3098"/>
        <v>0</v>
      </c>
      <c r="AC1039" s="6">
        <f t="shared" si="3098"/>
        <v>0</v>
      </c>
      <c r="AD1039" s="6">
        <f t="shared" si="3098"/>
        <v>0</v>
      </c>
      <c r="AE1039" s="6">
        <f t="shared" si="3098"/>
        <v>0</v>
      </c>
      <c r="AF1039" s="6">
        <f t="shared" si="3098"/>
        <v>0</v>
      </c>
      <c r="AG1039" s="6">
        <f t="shared" si="3099"/>
        <v>0</v>
      </c>
      <c r="AH1039" s="6">
        <f t="shared" si="3099"/>
        <v>0</v>
      </c>
      <c r="AI1039" s="6">
        <f t="shared" si="3099"/>
        <v>0</v>
      </c>
      <c r="AJ1039" s="6">
        <f t="shared" si="3099"/>
        <v>0</v>
      </c>
      <c r="AK1039" s="6">
        <f t="shared" si="3099"/>
        <v>0</v>
      </c>
      <c r="AL1039" s="6">
        <f t="shared" si="3099"/>
        <v>0</v>
      </c>
      <c r="AM1039" s="6">
        <f t="shared" si="3099"/>
        <v>0</v>
      </c>
      <c r="AN1039" s="6">
        <f t="shared" si="3099"/>
        <v>0</v>
      </c>
      <c r="AO1039" s="6">
        <f t="shared" si="3099"/>
        <v>0</v>
      </c>
      <c r="AP1039" s="6">
        <f t="shared" si="3099"/>
        <v>0</v>
      </c>
      <c r="AQ1039" s="6">
        <f t="shared" si="3099"/>
        <v>0</v>
      </c>
      <c r="AR1039" s="6">
        <f t="shared" si="3099"/>
        <v>0</v>
      </c>
      <c r="AS1039" s="6">
        <f t="shared" si="3099"/>
        <v>0</v>
      </c>
      <c r="AT1039" s="6">
        <f t="shared" si="3099"/>
        <v>0</v>
      </c>
      <c r="AU1039" s="6">
        <f t="shared" si="3099"/>
        <v>0</v>
      </c>
      <c r="AV1039" s="6">
        <f t="shared" si="3099"/>
        <v>0</v>
      </c>
      <c r="AW1039" s="6">
        <f t="shared" si="3099"/>
        <v>0</v>
      </c>
      <c r="AX1039" s="6">
        <f t="shared" si="3099"/>
        <v>0</v>
      </c>
      <c r="AY1039" s="6">
        <f t="shared" si="3100"/>
        <v>0</v>
      </c>
      <c r="AZ1039" s="6">
        <f t="shared" si="3100"/>
        <v>0</v>
      </c>
      <c r="BA1039" s="6">
        <f t="shared" si="3100"/>
        <v>0</v>
      </c>
      <c r="BB1039" s="6">
        <f t="shared" si="3100"/>
        <v>0</v>
      </c>
      <c r="BC1039" s="6">
        <f t="shared" si="3100"/>
        <v>0</v>
      </c>
      <c r="BD1039" s="6">
        <f t="shared" si="3100"/>
        <v>0</v>
      </c>
      <c r="BE1039" s="6">
        <f t="shared" si="3100"/>
        <v>0</v>
      </c>
      <c r="BF1039" s="6">
        <f t="shared" si="3100"/>
        <v>0</v>
      </c>
      <c r="BG1039" s="6">
        <f t="shared" si="3100"/>
        <v>0</v>
      </c>
      <c r="BH1039" s="6">
        <f t="shared" si="3100"/>
        <v>0</v>
      </c>
      <c r="BI1039" s="6">
        <f t="shared" si="3100"/>
        <v>0</v>
      </c>
      <c r="BJ1039" s="6">
        <f t="shared" si="3100"/>
        <v>0</v>
      </c>
      <c r="BK1039" s="6">
        <f t="shared" si="3101"/>
        <v>0</v>
      </c>
      <c r="BL1039" s="6">
        <f t="shared" si="3101"/>
        <v>0</v>
      </c>
      <c r="BM1039" s="6">
        <f t="shared" si="3101"/>
        <v>0</v>
      </c>
      <c r="BN1039" s="6">
        <f t="shared" si="3101"/>
        <v>0</v>
      </c>
      <c r="BO1039" s="6">
        <f t="shared" si="3101"/>
        <v>0</v>
      </c>
      <c r="BP1039" s="6">
        <f t="shared" si="3101"/>
        <v>0</v>
      </c>
      <c r="BQ1039" s="6">
        <f t="shared" si="3101"/>
        <v>0</v>
      </c>
      <c r="BR1039" s="6">
        <f t="shared" si="3101"/>
        <v>0</v>
      </c>
      <c r="BS1039" s="6">
        <f t="shared" si="3101"/>
        <v>0</v>
      </c>
      <c r="BT1039" s="6">
        <f t="shared" si="3101"/>
        <v>0</v>
      </c>
      <c r="BU1039" s="6">
        <f t="shared" si="3101"/>
        <v>0</v>
      </c>
      <c r="BV1039" s="6">
        <f t="shared" si="3101"/>
        <v>0</v>
      </c>
      <c r="BW1039" s="6">
        <f t="shared" si="3102"/>
        <v>0</v>
      </c>
      <c r="BX1039" s="6">
        <f t="shared" si="3102"/>
        <v>0</v>
      </c>
      <c r="BY1039" s="6">
        <f t="shared" si="3102"/>
        <v>0</v>
      </c>
      <c r="BZ1039" s="6">
        <f t="shared" si="3102"/>
        <v>0</v>
      </c>
      <c r="CA1039" s="6">
        <f t="shared" si="3102"/>
        <v>0</v>
      </c>
      <c r="CB1039" s="6">
        <f t="shared" si="3102"/>
        <v>0</v>
      </c>
      <c r="CC1039" s="6">
        <f t="shared" si="3102"/>
        <v>0</v>
      </c>
      <c r="CD1039" s="6">
        <f t="shared" si="3102"/>
        <v>0</v>
      </c>
      <c r="CE1039" s="6">
        <f t="shared" si="3102"/>
        <v>0</v>
      </c>
      <c r="CF1039" s="6">
        <f t="shared" si="3102"/>
        <v>0</v>
      </c>
      <c r="CG1039" s="6">
        <f t="shared" si="3102"/>
        <v>0</v>
      </c>
      <c r="CH1039" s="6">
        <f t="shared" si="3102"/>
        <v>0</v>
      </c>
      <c r="CI1039" s="6">
        <f t="shared" si="3103"/>
        <v>0</v>
      </c>
      <c r="CJ1039" s="6">
        <f t="shared" si="3103"/>
        <v>0</v>
      </c>
      <c r="CK1039" s="6">
        <f t="shared" si="3103"/>
        <v>0</v>
      </c>
      <c r="CL1039" s="6">
        <f t="shared" si="3103"/>
        <v>0</v>
      </c>
      <c r="CM1039" s="6">
        <f t="shared" si="3103"/>
        <v>0</v>
      </c>
      <c r="CN1039" s="6">
        <f t="shared" si="3103"/>
        <v>0</v>
      </c>
      <c r="CO1039" s="6">
        <f t="shared" si="3103"/>
        <v>0</v>
      </c>
      <c r="CP1039" s="6">
        <f t="shared" si="3103"/>
        <v>0</v>
      </c>
      <c r="CQ1039" s="32" t="e">
        <f t="shared" si="3081"/>
        <v>#DIV/0!</v>
      </c>
      <c r="CR1039" s="32"/>
    </row>
    <row r="1040" spans="1:96" s="78" customFormat="1" ht="33" hidden="1">
      <c r="A1040" s="17" t="s">
        <v>218</v>
      </c>
      <c r="B1040" s="18" t="s">
        <v>551</v>
      </c>
      <c r="C1040" s="18" t="s">
        <v>130</v>
      </c>
      <c r="D1040" s="18" t="s">
        <v>8</v>
      </c>
      <c r="E1040" s="18" t="s">
        <v>767</v>
      </c>
      <c r="F1040" s="18" t="s">
        <v>29</v>
      </c>
      <c r="G1040" s="6">
        <f t="shared" si="3097"/>
        <v>0</v>
      </c>
      <c r="H1040" s="6">
        <f t="shared" si="3097"/>
        <v>0</v>
      </c>
      <c r="I1040" s="6">
        <f t="shared" si="3097"/>
        <v>0</v>
      </c>
      <c r="J1040" s="6">
        <f t="shared" si="3097"/>
        <v>0</v>
      </c>
      <c r="K1040" s="6">
        <f t="shared" si="3097"/>
        <v>0</v>
      </c>
      <c r="L1040" s="6">
        <f t="shared" si="3097"/>
        <v>0</v>
      </c>
      <c r="M1040" s="6">
        <f t="shared" si="3097"/>
        <v>0</v>
      </c>
      <c r="N1040" s="6">
        <f t="shared" si="3097"/>
        <v>0</v>
      </c>
      <c r="O1040" s="6">
        <f t="shared" si="3097"/>
        <v>0</v>
      </c>
      <c r="P1040" s="6">
        <f t="shared" si="3097"/>
        <v>0</v>
      </c>
      <c r="Q1040" s="6">
        <f t="shared" si="3097"/>
        <v>0</v>
      </c>
      <c r="R1040" s="6">
        <f t="shared" si="3097"/>
        <v>0</v>
      </c>
      <c r="S1040" s="6">
        <f t="shared" si="3097"/>
        <v>0</v>
      </c>
      <c r="T1040" s="6">
        <f t="shared" si="3097"/>
        <v>0</v>
      </c>
      <c r="U1040" s="6">
        <f t="shared" si="3098"/>
        <v>0</v>
      </c>
      <c r="V1040" s="6">
        <f t="shared" si="3098"/>
        <v>0</v>
      </c>
      <c r="W1040" s="6">
        <f t="shared" si="3098"/>
        <v>0</v>
      </c>
      <c r="X1040" s="6">
        <f t="shared" si="3098"/>
        <v>0</v>
      </c>
      <c r="Y1040" s="6">
        <f t="shared" si="3098"/>
        <v>0</v>
      </c>
      <c r="Z1040" s="6">
        <f t="shared" si="3098"/>
        <v>0</v>
      </c>
      <c r="AA1040" s="6">
        <f t="shared" si="3098"/>
        <v>0</v>
      </c>
      <c r="AB1040" s="6">
        <f t="shared" si="3098"/>
        <v>0</v>
      </c>
      <c r="AC1040" s="6">
        <f t="shared" si="3098"/>
        <v>0</v>
      </c>
      <c r="AD1040" s="6">
        <f t="shared" si="3098"/>
        <v>0</v>
      </c>
      <c r="AE1040" s="6">
        <f t="shared" si="3098"/>
        <v>0</v>
      </c>
      <c r="AF1040" s="6">
        <f t="shared" si="3098"/>
        <v>0</v>
      </c>
      <c r="AG1040" s="6">
        <f t="shared" si="3099"/>
        <v>0</v>
      </c>
      <c r="AH1040" s="6">
        <f t="shared" si="3099"/>
        <v>0</v>
      </c>
      <c r="AI1040" s="6">
        <f t="shared" si="3099"/>
        <v>0</v>
      </c>
      <c r="AJ1040" s="6">
        <f t="shared" si="3099"/>
        <v>0</v>
      </c>
      <c r="AK1040" s="6">
        <f t="shared" si="3099"/>
        <v>0</v>
      </c>
      <c r="AL1040" s="6">
        <f t="shared" si="3099"/>
        <v>0</v>
      </c>
      <c r="AM1040" s="6">
        <f t="shared" si="3099"/>
        <v>0</v>
      </c>
      <c r="AN1040" s="6">
        <f t="shared" si="3099"/>
        <v>0</v>
      </c>
      <c r="AO1040" s="6">
        <f t="shared" si="3099"/>
        <v>0</v>
      </c>
      <c r="AP1040" s="6">
        <f t="shared" si="3099"/>
        <v>0</v>
      </c>
      <c r="AQ1040" s="6">
        <f t="shared" si="3099"/>
        <v>0</v>
      </c>
      <c r="AR1040" s="6">
        <f t="shared" si="3099"/>
        <v>0</v>
      </c>
      <c r="AS1040" s="6">
        <f t="shared" si="3099"/>
        <v>0</v>
      </c>
      <c r="AT1040" s="6">
        <f t="shared" si="3099"/>
        <v>0</v>
      </c>
      <c r="AU1040" s="6">
        <f t="shared" si="3099"/>
        <v>0</v>
      </c>
      <c r="AV1040" s="6">
        <f t="shared" si="3099"/>
        <v>0</v>
      </c>
      <c r="AW1040" s="6">
        <f t="shared" si="3099"/>
        <v>0</v>
      </c>
      <c r="AX1040" s="6">
        <f t="shared" si="3099"/>
        <v>0</v>
      </c>
      <c r="AY1040" s="6">
        <f t="shared" si="3100"/>
        <v>0</v>
      </c>
      <c r="AZ1040" s="6">
        <f t="shared" si="3100"/>
        <v>0</v>
      </c>
      <c r="BA1040" s="6">
        <f t="shared" si="3100"/>
        <v>0</v>
      </c>
      <c r="BB1040" s="6">
        <f t="shared" si="3100"/>
        <v>0</v>
      </c>
      <c r="BC1040" s="6">
        <f t="shared" si="3100"/>
        <v>0</v>
      </c>
      <c r="BD1040" s="6">
        <f t="shared" si="3100"/>
        <v>0</v>
      </c>
      <c r="BE1040" s="6">
        <f t="shared" si="3100"/>
        <v>0</v>
      </c>
      <c r="BF1040" s="6">
        <f t="shared" si="3100"/>
        <v>0</v>
      </c>
      <c r="BG1040" s="6">
        <f t="shared" si="3100"/>
        <v>0</v>
      </c>
      <c r="BH1040" s="6">
        <f t="shared" si="3100"/>
        <v>0</v>
      </c>
      <c r="BI1040" s="6">
        <f t="shared" si="3100"/>
        <v>0</v>
      </c>
      <c r="BJ1040" s="6">
        <f t="shared" si="3100"/>
        <v>0</v>
      </c>
      <c r="BK1040" s="6">
        <f t="shared" si="3101"/>
        <v>0</v>
      </c>
      <c r="BL1040" s="6">
        <f t="shared" si="3101"/>
        <v>0</v>
      </c>
      <c r="BM1040" s="6">
        <f t="shared" si="3101"/>
        <v>0</v>
      </c>
      <c r="BN1040" s="6">
        <f t="shared" si="3101"/>
        <v>0</v>
      </c>
      <c r="BO1040" s="6">
        <f t="shared" si="3101"/>
        <v>0</v>
      </c>
      <c r="BP1040" s="6">
        <f t="shared" si="3101"/>
        <v>0</v>
      </c>
      <c r="BQ1040" s="6">
        <f t="shared" si="3101"/>
        <v>0</v>
      </c>
      <c r="BR1040" s="6">
        <f t="shared" si="3101"/>
        <v>0</v>
      </c>
      <c r="BS1040" s="6">
        <f t="shared" si="3101"/>
        <v>0</v>
      </c>
      <c r="BT1040" s="6">
        <f t="shared" si="3101"/>
        <v>0</v>
      </c>
      <c r="BU1040" s="6">
        <f t="shared" si="3101"/>
        <v>0</v>
      </c>
      <c r="BV1040" s="6">
        <f t="shared" si="3101"/>
        <v>0</v>
      </c>
      <c r="BW1040" s="6">
        <f t="shared" si="3102"/>
        <v>0</v>
      </c>
      <c r="BX1040" s="6">
        <f t="shared" si="3102"/>
        <v>0</v>
      </c>
      <c r="BY1040" s="6">
        <f t="shared" si="3102"/>
        <v>0</v>
      </c>
      <c r="BZ1040" s="6">
        <f t="shared" si="3102"/>
        <v>0</v>
      </c>
      <c r="CA1040" s="6">
        <f t="shared" si="3102"/>
        <v>0</v>
      </c>
      <c r="CB1040" s="6">
        <f t="shared" si="3102"/>
        <v>0</v>
      </c>
      <c r="CC1040" s="6">
        <f t="shared" si="3102"/>
        <v>0</v>
      </c>
      <c r="CD1040" s="6">
        <f t="shared" si="3102"/>
        <v>0</v>
      </c>
      <c r="CE1040" s="6">
        <f t="shared" si="3102"/>
        <v>0</v>
      </c>
      <c r="CF1040" s="6">
        <f t="shared" si="3102"/>
        <v>0</v>
      </c>
      <c r="CG1040" s="6">
        <f t="shared" si="3102"/>
        <v>0</v>
      </c>
      <c r="CH1040" s="6">
        <f t="shared" si="3102"/>
        <v>0</v>
      </c>
      <c r="CI1040" s="6">
        <f t="shared" si="3103"/>
        <v>0</v>
      </c>
      <c r="CJ1040" s="6">
        <f t="shared" si="3103"/>
        <v>0</v>
      </c>
      <c r="CK1040" s="6">
        <f t="shared" si="3103"/>
        <v>0</v>
      </c>
      <c r="CL1040" s="6">
        <f t="shared" si="3103"/>
        <v>0</v>
      </c>
      <c r="CM1040" s="6">
        <f t="shared" si="3103"/>
        <v>0</v>
      </c>
      <c r="CN1040" s="6">
        <f t="shared" si="3103"/>
        <v>0</v>
      </c>
      <c r="CO1040" s="6">
        <f t="shared" si="3103"/>
        <v>0</v>
      </c>
      <c r="CP1040" s="6">
        <f t="shared" si="3103"/>
        <v>0</v>
      </c>
      <c r="CQ1040" s="32" t="e">
        <f t="shared" si="3081"/>
        <v>#DIV/0!</v>
      </c>
      <c r="CR1040" s="32"/>
    </row>
    <row r="1041" spans="1:96" s="78" customFormat="1" ht="33" hidden="1">
      <c r="A1041" s="17" t="s">
        <v>159</v>
      </c>
      <c r="B1041" s="18" t="s">
        <v>551</v>
      </c>
      <c r="C1041" s="18" t="s">
        <v>130</v>
      </c>
      <c r="D1041" s="18" t="s">
        <v>8</v>
      </c>
      <c r="E1041" s="18" t="s">
        <v>767</v>
      </c>
      <c r="F1041" s="18" t="s">
        <v>35</v>
      </c>
      <c r="G1041" s="6">
        <f>329-329</f>
        <v>0</v>
      </c>
      <c r="H1041" s="6"/>
      <c r="I1041" s="6">
        <f>329-329</f>
        <v>0</v>
      </c>
      <c r="J1041" s="6"/>
      <c r="K1041" s="6">
        <f>329-329</f>
        <v>0</v>
      </c>
      <c r="L1041" s="6"/>
      <c r="M1041" s="6">
        <f>329-329</f>
        <v>0</v>
      </c>
      <c r="N1041" s="6"/>
      <c r="O1041" s="6">
        <f>329-329</f>
        <v>0</v>
      </c>
      <c r="P1041" s="6"/>
      <c r="Q1041" s="6">
        <f>329-329</f>
        <v>0</v>
      </c>
      <c r="R1041" s="6"/>
      <c r="S1041" s="6">
        <f>329-329</f>
        <v>0</v>
      </c>
      <c r="T1041" s="6"/>
      <c r="U1041" s="6">
        <f>329-329</f>
        <v>0</v>
      </c>
      <c r="V1041" s="6"/>
      <c r="W1041" s="6">
        <f>329-329</f>
        <v>0</v>
      </c>
      <c r="X1041" s="6"/>
      <c r="Y1041" s="6">
        <f>329-329</f>
        <v>0</v>
      </c>
      <c r="Z1041" s="6"/>
      <c r="AA1041" s="6">
        <f>329-329</f>
        <v>0</v>
      </c>
      <c r="AB1041" s="6"/>
      <c r="AC1041" s="6">
        <f>329-329</f>
        <v>0</v>
      </c>
      <c r="AD1041" s="6"/>
      <c r="AE1041" s="6">
        <f>329-329</f>
        <v>0</v>
      </c>
      <c r="AF1041" s="6"/>
      <c r="AG1041" s="6">
        <f>329-329</f>
        <v>0</v>
      </c>
      <c r="AH1041" s="6"/>
      <c r="AI1041" s="6">
        <f>329-329</f>
        <v>0</v>
      </c>
      <c r="AJ1041" s="6"/>
      <c r="AK1041" s="6">
        <f>329-329</f>
        <v>0</v>
      </c>
      <c r="AL1041" s="6"/>
      <c r="AM1041" s="6">
        <f>329-329</f>
        <v>0</v>
      </c>
      <c r="AN1041" s="6"/>
      <c r="AO1041" s="6">
        <f>329-329</f>
        <v>0</v>
      </c>
      <c r="AP1041" s="6"/>
      <c r="AQ1041" s="6">
        <f>329-329</f>
        <v>0</v>
      </c>
      <c r="AR1041" s="6"/>
      <c r="AS1041" s="6">
        <f>329-329</f>
        <v>0</v>
      </c>
      <c r="AT1041" s="6"/>
      <c r="AU1041" s="6">
        <f>329-329</f>
        <v>0</v>
      </c>
      <c r="AV1041" s="6"/>
      <c r="AW1041" s="6">
        <f>329-329</f>
        <v>0</v>
      </c>
      <c r="AX1041" s="6"/>
      <c r="AY1041" s="6">
        <f>329-329</f>
        <v>0</v>
      </c>
      <c r="AZ1041" s="6"/>
      <c r="BA1041" s="6">
        <f>329-329</f>
        <v>0</v>
      </c>
      <c r="BB1041" s="6"/>
      <c r="BC1041" s="6">
        <f>329-329</f>
        <v>0</v>
      </c>
      <c r="BD1041" s="6"/>
      <c r="BE1041" s="6">
        <f>329-329</f>
        <v>0</v>
      </c>
      <c r="BF1041" s="6"/>
      <c r="BG1041" s="6">
        <f>329-329</f>
        <v>0</v>
      </c>
      <c r="BH1041" s="6"/>
      <c r="BI1041" s="6">
        <f>329-329</f>
        <v>0</v>
      </c>
      <c r="BJ1041" s="6"/>
      <c r="BK1041" s="6">
        <f>329-329</f>
        <v>0</v>
      </c>
      <c r="BL1041" s="6"/>
      <c r="BM1041" s="6">
        <f>329-329</f>
        <v>0</v>
      </c>
      <c r="BN1041" s="6"/>
      <c r="BO1041" s="6">
        <f>329-329</f>
        <v>0</v>
      </c>
      <c r="BP1041" s="6"/>
      <c r="BQ1041" s="6">
        <f>329-329</f>
        <v>0</v>
      </c>
      <c r="BR1041" s="6"/>
      <c r="BS1041" s="6">
        <f>329-329</f>
        <v>0</v>
      </c>
      <c r="BT1041" s="6"/>
      <c r="BU1041" s="6">
        <f>329-329</f>
        <v>0</v>
      </c>
      <c r="BV1041" s="6"/>
      <c r="BW1041" s="6">
        <f>329-329</f>
        <v>0</v>
      </c>
      <c r="BX1041" s="6"/>
      <c r="BY1041" s="6">
        <f>329-329</f>
        <v>0</v>
      </c>
      <c r="BZ1041" s="6"/>
      <c r="CA1041" s="6">
        <f>329-329</f>
        <v>0</v>
      </c>
      <c r="CB1041" s="6"/>
      <c r="CC1041" s="6">
        <f>329-329</f>
        <v>0</v>
      </c>
      <c r="CD1041" s="6"/>
      <c r="CE1041" s="6">
        <f>329-329</f>
        <v>0</v>
      </c>
      <c r="CF1041" s="6"/>
      <c r="CG1041" s="6">
        <f>329-329</f>
        <v>0</v>
      </c>
      <c r="CH1041" s="6"/>
      <c r="CI1041" s="6">
        <f>329-329</f>
        <v>0</v>
      </c>
      <c r="CJ1041" s="6"/>
      <c r="CK1041" s="6">
        <f>329-329</f>
        <v>0</v>
      </c>
      <c r="CL1041" s="6"/>
      <c r="CM1041" s="6">
        <f>329-329</f>
        <v>0</v>
      </c>
      <c r="CN1041" s="6"/>
      <c r="CO1041" s="6">
        <f>329-329</f>
        <v>0</v>
      </c>
      <c r="CP1041" s="6"/>
      <c r="CQ1041" s="32" t="e">
        <f t="shared" si="3081"/>
        <v>#DIV/0!</v>
      </c>
      <c r="CR1041" s="32"/>
    </row>
    <row r="1042" spans="1:96" hidden="1">
      <c r="A1042" s="17" t="s">
        <v>55</v>
      </c>
      <c r="B1042" s="31" t="s">
        <v>551</v>
      </c>
      <c r="C1042" s="18" t="s">
        <v>130</v>
      </c>
      <c r="D1042" s="18" t="s">
        <v>8</v>
      </c>
      <c r="E1042" s="18" t="s">
        <v>56</v>
      </c>
      <c r="F1042" s="18"/>
      <c r="G1042" s="6">
        <f t="shared" ref="G1042:V1045" si="3104">G1043</f>
        <v>0</v>
      </c>
      <c r="H1042" s="6">
        <f t="shared" si="3104"/>
        <v>0</v>
      </c>
      <c r="I1042" s="6">
        <f t="shared" si="3104"/>
        <v>0</v>
      </c>
      <c r="J1042" s="6">
        <f t="shared" si="3104"/>
        <v>0</v>
      </c>
      <c r="K1042" s="6">
        <f t="shared" si="3104"/>
        <v>0</v>
      </c>
      <c r="L1042" s="6">
        <f t="shared" si="3104"/>
        <v>0</v>
      </c>
      <c r="M1042" s="6">
        <f t="shared" si="3104"/>
        <v>0</v>
      </c>
      <c r="N1042" s="6">
        <f t="shared" si="3104"/>
        <v>0</v>
      </c>
      <c r="O1042" s="6">
        <f t="shared" si="3104"/>
        <v>0</v>
      </c>
      <c r="P1042" s="6">
        <f t="shared" si="3104"/>
        <v>0</v>
      </c>
      <c r="Q1042" s="6">
        <f t="shared" si="3104"/>
        <v>0</v>
      </c>
      <c r="R1042" s="6">
        <f t="shared" si="3104"/>
        <v>0</v>
      </c>
      <c r="S1042" s="6">
        <f t="shared" si="3104"/>
        <v>0</v>
      </c>
      <c r="T1042" s="6">
        <f t="shared" si="3104"/>
        <v>0</v>
      </c>
      <c r="U1042" s="6">
        <f t="shared" si="3104"/>
        <v>0</v>
      </c>
      <c r="V1042" s="6">
        <f t="shared" si="3104"/>
        <v>0</v>
      </c>
      <c r="W1042" s="6">
        <f t="shared" ref="U1042:AJ1045" si="3105">W1043</f>
        <v>0</v>
      </c>
      <c r="X1042" s="6">
        <f t="shared" si="3105"/>
        <v>0</v>
      </c>
      <c r="Y1042" s="6">
        <f t="shared" si="3105"/>
        <v>0</v>
      </c>
      <c r="Z1042" s="6">
        <f t="shared" si="3105"/>
        <v>0</v>
      </c>
      <c r="AA1042" s="6">
        <f t="shared" si="3105"/>
        <v>0</v>
      </c>
      <c r="AB1042" s="6">
        <f t="shared" si="3105"/>
        <v>0</v>
      </c>
      <c r="AC1042" s="6">
        <f t="shared" si="3105"/>
        <v>0</v>
      </c>
      <c r="AD1042" s="6">
        <f t="shared" si="3105"/>
        <v>0</v>
      </c>
      <c r="AE1042" s="6">
        <f t="shared" si="3105"/>
        <v>0</v>
      </c>
      <c r="AF1042" s="6">
        <f t="shared" si="3105"/>
        <v>0</v>
      </c>
      <c r="AG1042" s="6">
        <f t="shared" si="3105"/>
        <v>0</v>
      </c>
      <c r="AH1042" s="6">
        <f t="shared" si="3105"/>
        <v>0</v>
      </c>
      <c r="AI1042" s="6">
        <f t="shared" si="3105"/>
        <v>0</v>
      </c>
      <c r="AJ1042" s="6">
        <f t="shared" si="3105"/>
        <v>0</v>
      </c>
      <c r="AK1042" s="6">
        <f t="shared" ref="AG1042:AY1045" si="3106">AK1043</f>
        <v>0</v>
      </c>
      <c r="AL1042" s="6">
        <f t="shared" si="3106"/>
        <v>0</v>
      </c>
      <c r="AM1042" s="6">
        <f t="shared" si="3106"/>
        <v>0</v>
      </c>
      <c r="AN1042" s="6">
        <f t="shared" si="3106"/>
        <v>0</v>
      </c>
      <c r="AO1042" s="6">
        <f t="shared" si="3106"/>
        <v>0</v>
      </c>
      <c r="AP1042" s="6">
        <f t="shared" si="3106"/>
        <v>0</v>
      </c>
      <c r="AQ1042" s="6">
        <f t="shared" si="3106"/>
        <v>0</v>
      </c>
      <c r="AR1042" s="6">
        <f t="shared" si="3106"/>
        <v>0</v>
      </c>
      <c r="AS1042" s="6">
        <f t="shared" si="3106"/>
        <v>0</v>
      </c>
      <c r="AT1042" s="6">
        <f t="shared" si="3106"/>
        <v>0</v>
      </c>
      <c r="AU1042" s="6">
        <f t="shared" si="3106"/>
        <v>0</v>
      </c>
      <c r="AV1042" s="6">
        <f t="shared" si="3106"/>
        <v>0</v>
      </c>
      <c r="AW1042" s="6">
        <f t="shared" si="3106"/>
        <v>0</v>
      </c>
      <c r="AX1042" s="6">
        <f t="shared" si="3106"/>
        <v>0</v>
      </c>
      <c r="AY1042" s="6">
        <f t="shared" si="3106"/>
        <v>0</v>
      </c>
      <c r="AZ1042" s="6">
        <f t="shared" ref="AY1042:BN1045" si="3107">AZ1043</f>
        <v>0</v>
      </c>
      <c r="BA1042" s="6">
        <f t="shared" si="3107"/>
        <v>0</v>
      </c>
      <c r="BB1042" s="6">
        <f t="shared" si="3107"/>
        <v>0</v>
      </c>
      <c r="BC1042" s="6">
        <f t="shared" si="3107"/>
        <v>0</v>
      </c>
      <c r="BD1042" s="6">
        <f t="shared" si="3107"/>
        <v>0</v>
      </c>
      <c r="BE1042" s="6">
        <f t="shared" si="3107"/>
        <v>0</v>
      </c>
      <c r="BF1042" s="6">
        <f t="shared" si="3107"/>
        <v>0</v>
      </c>
      <c r="BG1042" s="6">
        <f t="shared" si="3107"/>
        <v>0</v>
      </c>
      <c r="BH1042" s="6">
        <f t="shared" si="3107"/>
        <v>0</v>
      </c>
      <c r="BI1042" s="6">
        <f t="shared" si="3107"/>
        <v>0</v>
      </c>
      <c r="BJ1042" s="6">
        <f t="shared" si="3107"/>
        <v>0</v>
      </c>
      <c r="BK1042" s="6">
        <f t="shared" si="3107"/>
        <v>0</v>
      </c>
      <c r="BL1042" s="6">
        <f t="shared" si="3107"/>
        <v>0</v>
      </c>
      <c r="BM1042" s="6">
        <f t="shared" si="3107"/>
        <v>0</v>
      </c>
      <c r="BN1042" s="6">
        <f t="shared" si="3107"/>
        <v>0</v>
      </c>
      <c r="BO1042" s="6">
        <f t="shared" ref="BK1042:BZ1045" si="3108">BO1043</f>
        <v>0</v>
      </c>
      <c r="BP1042" s="6">
        <f t="shared" si="3108"/>
        <v>0</v>
      </c>
      <c r="BQ1042" s="6">
        <f t="shared" si="3108"/>
        <v>0</v>
      </c>
      <c r="BR1042" s="6">
        <f t="shared" si="3108"/>
        <v>0</v>
      </c>
      <c r="BS1042" s="6">
        <f t="shared" si="3108"/>
        <v>0</v>
      </c>
      <c r="BT1042" s="6">
        <f t="shared" si="3108"/>
        <v>0</v>
      </c>
      <c r="BU1042" s="6">
        <f t="shared" si="3108"/>
        <v>0</v>
      </c>
      <c r="BV1042" s="6">
        <f t="shared" si="3108"/>
        <v>0</v>
      </c>
      <c r="BW1042" s="6">
        <f t="shared" si="3108"/>
        <v>0</v>
      </c>
      <c r="BX1042" s="6">
        <f t="shared" si="3108"/>
        <v>0</v>
      </c>
      <c r="BY1042" s="6">
        <f t="shared" si="3108"/>
        <v>0</v>
      </c>
      <c r="BZ1042" s="6">
        <f t="shared" si="3108"/>
        <v>0</v>
      </c>
      <c r="CA1042" s="6">
        <f t="shared" ref="BW1042:CL1045" si="3109">CA1043</f>
        <v>0</v>
      </c>
      <c r="CB1042" s="6">
        <f t="shared" si="3109"/>
        <v>0</v>
      </c>
      <c r="CC1042" s="6">
        <f t="shared" si="3109"/>
        <v>0</v>
      </c>
      <c r="CD1042" s="6">
        <f t="shared" si="3109"/>
        <v>0</v>
      </c>
      <c r="CE1042" s="6">
        <f t="shared" si="3109"/>
        <v>0</v>
      </c>
      <c r="CF1042" s="6">
        <f t="shared" si="3109"/>
        <v>0</v>
      </c>
      <c r="CG1042" s="6">
        <f t="shared" si="3109"/>
        <v>0</v>
      </c>
      <c r="CH1042" s="6">
        <f t="shared" si="3109"/>
        <v>0</v>
      </c>
      <c r="CI1042" s="6">
        <f t="shared" si="3109"/>
        <v>0</v>
      </c>
      <c r="CJ1042" s="6">
        <f t="shared" si="3109"/>
        <v>0</v>
      </c>
      <c r="CK1042" s="6">
        <f t="shared" si="3109"/>
        <v>0</v>
      </c>
      <c r="CL1042" s="6">
        <f t="shared" si="3109"/>
        <v>0</v>
      </c>
      <c r="CM1042" s="6">
        <f t="shared" ref="CI1042:CP1045" si="3110">CM1043</f>
        <v>0</v>
      </c>
      <c r="CN1042" s="6">
        <f t="shared" si="3110"/>
        <v>0</v>
      </c>
      <c r="CO1042" s="6">
        <f t="shared" si="3110"/>
        <v>0</v>
      </c>
      <c r="CP1042" s="6">
        <f t="shared" si="3110"/>
        <v>0</v>
      </c>
      <c r="CQ1042" s="32" t="e">
        <f t="shared" si="3081"/>
        <v>#DIV/0!</v>
      </c>
      <c r="CR1042" s="32"/>
    </row>
    <row r="1043" spans="1:96" hidden="1">
      <c r="A1043" s="17" t="s">
        <v>14</v>
      </c>
      <c r="B1043" s="31" t="s">
        <v>551</v>
      </c>
      <c r="C1043" s="18" t="s">
        <v>130</v>
      </c>
      <c r="D1043" s="18" t="s">
        <v>8</v>
      </c>
      <c r="E1043" s="18" t="s">
        <v>57</v>
      </c>
      <c r="F1043" s="18"/>
      <c r="G1043" s="6">
        <f t="shared" si="3104"/>
        <v>0</v>
      </c>
      <c r="H1043" s="6">
        <f t="shared" si="3104"/>
        <v>0</v>
      </c>
      <c r="I1043" s="6">
        <f t="shared" si="3104"/>
        <v>0</v>
      </c>
      <c r="J1043" s="6">
        <f t="shared" si="3104"/>
        <v>0</v>
      </c>
      <c r="K1043" s="6">
        <f t="shared" si="3104"/>
        <v>0</v>
      </c>
      <c r="L1043" s="6">
        <f t="shared" si="3104"/>
        <v>0</v>
      </c>
      <c r="M1043" s="6">
        <f t="shared" si="3104"/>
        <v>0</v>
      </c>
      <c r="N1043" s="6">
        <f t="shared" si="3104"/>
        <v>0</v>
      </c>
      <c r="O1043" s="6">
        <f t="shared" si="3104"/>
        <v>0</v>
      </c>
      <c r="P1043" s="6">
        <f t="shared" si="3104"/>
        <v>0</v>
      </c>
      <c r="Q1043" s="6">
        <f t="shared" si="3104"/>
        <v>0</v>
      </c>
      <c r="R1043" s="6">
        <f t="shared" si="3104"/>
        <v>0</v>
      </c>
      <c r="S1043" s="6">
        <f t="shared" si="3104"/>
        <v>0</v>
      </c>
      <c r="T1043" s="6">
        <f t="shared" si="3104"/>
        <v>0</v>
      </c>
      <c r="U1043" s="6">
        <f t="shared" si="3105"/>
        <v>0</v>
      </c>
      <c r="V1043" s="6">
        <f t="shared" si="3105"/>
        <v>0</v>
      </c>
      <c r="W1043" s="6">
        <f t="shared" si="3105"/>
        <v>0</v>
      </c>
      <c r="X1043" s="6">
        <f t="shared" si="3105"/>
        <v>0</v>
      </c>
      <c r="Y1043" s="6">
        <f t="shared" si="3105"/>
        <v>0</v>
      </c>
      <c r="Z1043" s="6">
        <f t="shared" si="3105"/>
        <v>0</v>
      </c>
      <c r="AA1043" s="6">
        <f t="shared" si="3105"/>
        <v>0</v>
      </c>
      <c r="AB1043" s="6">
        <f t="shared" si="3105"/>
        <v>0</v>
      </c>
      <c r="AC1043" s="6">
        <f t="shared" si="3105"/>
        <v>0</v>
      </c>
      <c r="AD1043" s="6">
        <f t="shared" si="3105"/>
        <v>0</v>
      </c>
      <c r="AE1043" s="6">
        <f t="shared" si="3105"/>
        <v>0</v>
      </c>
      <c r="AF1043" s="6">
        <f t="shared" si="3105"/>
        <v>0</v>
      </c>
      <c r="AG1043" s="6">
        <f t="shared" si="3106"/>
        <v>0</v>
      </c>
      <c r="AH1043" s="6">
        <f t="shared" si="3106"/>
        <v>0</v>
      </c>
      <c r="AI1043" s="6">
        <f t="shared" si="3106"/>
        <v>0</v>
      </c>
      <c r="AJ1043" s="6">
        <f t="shared" si="3106"/>
        <v>0</v>
      </c>
      <c r="AK1043" s="6">
        <f t="shared" si="3106"/>
        <v>0</v>
      </c>
      <c r="AL1043" s="6">
        <f t="shared" si="3106"/>
        <v>0</v>
      </c>
      <c r="AM1043" s="6">
        <f t="shared" si="3106"/>
        <v>0</v>
      </c>
      <c r="AN1043" s="6">
        <f t="shared" si="3106"/>
        <v>0</v>
      </c>
      <c r="AO1043" s="6">
        <f t="shared" si="3106"/>
        <v>0</v>
      </c>
      <c r="AP1043" s="6">
        <f t="shared" si="3106"/>
        <v>0</v>
      </c>
      <c r="AQ1043" s="6">
        <f t="shared" si="3106"/>
        <v>0</v>
      </c>
      <c r="AR1043" s="6">
        <f t="shared" si="3106"/>
        <v>0</v>
      </c>
      <c r="AS1043" s="6">
        <f t="shared" si="3106"/>
        <v>0</v>
      </c>
      <c r="AT1043" s="6">
        <f t="shared" si="3106"/>
        <v>0</v>
      </c>
      <c r="AU1043" s="6">
        <f t="shared" si="3106"/>
        <v>0</v>
      </c>
      <c r="AV1043" s="6">
        <f t="shared" si="3106"/>
        <v>0</v>
      </c>
      <c r="AW1043" s="6">
        <f t="shared" si="3106"/>
        <v>0</v>
      </c>
      <c r="AX1043" s="6">
        <f t="shared" si="3106"/>
        <v>0</v>
      </c>
      <c r="AY1043" s="6">
        <f t="shared" si="3107"/>
        <v>0</v>
      </c>
      <c r="AZ1043" s="6">
        <f t="shared" si="3107"/>
        <v>0</v>
      </c>
      <c r="BA1043" s="6">
        <f t="shared" si="3107"/>
        <v>0</v>
      </c>
      <c r="BB1043" s="6">
        <f t="shared" si="3107"/>
        <v>0</v>
      </c>
      <c r="BC1043" s="6">
        <f t="shared" si="3107"/>
        <v>0</v>
      </c>
      <c r="BD1043" s="6">
        <f t="shared" si="3107"/>
        <v>0</v>
      </c>
      <c r="BE1043" s="6">
        <f t="shared" si="3107"/>
        <v>0</v>
      </c>
      <c r="BF1043" s="6">
        <f t="shared" si="3107"/>
        <v>0</v>
      </c>
      <c r="BG1043" s="6">
        <f t="shared" si="3107"/>
        <v>0</v>
      </c>
      <c r="BH1043" s="6">
        <f t="shared" si="3107"/>
        <v>0</v>
      </c>
      <c r="BI1043" s="6">
        <f t="shared" si="3107"/>
        <v>0</v>
      </c>
      <c r="BJ1043" s="6">
        <f t="shared" si="3107"/>
        <v>0</v>
      </c>
      <c r="BK1043" s="6">
        <f t="shared" si="3108"/>
        <v>0</v>
      </c>
      <c r="BL1043" s="6">
        <f t="shared" si="3108"/>
        <v>0</v>
      </c>
      <c r="BM1043" s="6">
        <f t="shared" si="3108"/>
        <v>0</v>
      </c>
      <c r="BN1043" s="6">
        <f t="shared" si="3108"/>
        <v>0</v>
      </c>
      <c r="BO1043" s="6">
        <f t="shared" si="3108"/>
        <v>0</v>
      </c>
      <c r="BP1043" s="6">
        <f t="shared" si="3108"/>
        <v>0</v>
      </c>
      <c r="BQ1043" s="6">
        <f t="shared" si="3108"/>
        <v>0</v>
      </c>
      <c r="BR1043" s="6">
        <f t="shared" si="3108"/>
        <v>0</v>
      </c>
      <c r="BS1043" s="6">
        <f t="shared" si="3108"/>
        <v>0</v>
      </c>
      <c r="BT1043" s="6">
        <f t="shared" si="3108"/>
        <v>0</v>
      </c>
      <c r="BU1043" s="6">
        <f t="shared" si="3108"/>
        <v>0</v>
      </c>
      <c r="BV1043" s="6">
        <f t="shared" si="3108"/>
        <v>0</v>
      </c>
      <c r="BW1043" s="6">
        <f t="shared" si="3109"/>
        <v>0</v>
      </c>
      <c r="BX1043" s="6">
        <f t="shared" si="3109"/>
        <v>0</v>
      </c>
      <c r="BY1043" s="6">
        <f t="shared" si="3109"/>
        <v>0</v>
      </c>
      <c r="BZ1043" s="6">
        <f t="shared" si="3109"/>
        <v>0</v>
      </c>
      <c r="CA1043" s="6">
        <f t="shared" si="3109"/>
        <v>0</v>
      </c>
      <c r="CB1043" s="6">
        <f t="shared" si="3109"/>
        <v>0</v>
      </c>
      <c r="CC1043" s="6">
        <f t="shared" si="3109"/>
        <v>0</v>
      </c>
      <c r="CD1043" s="6">
        <f t="shared" si="3109"/>
        <v>0</v>
      </c>
      <c r="CE1043" s="6">
        <f t="shared" si="3109"/>
        <v>0</v>
      </c>
      <c r="CF1043" s="6">
        <f t="shared" si="3109"/>
        <v>0</v>
      </c>
      <c r="CG1043" s="6">
        <f t="shared" si="3109"/>
        <v>0</v>
      </c>
      <c r="CH1043" s="6">
        <f t="shared" si="3109"/>
        <v>0</v>
      </c>
      <c r="CI1043" s="6">
        <f t="shared" si="3110"/>
        <v>0</v>
      </c>
      <c r="CJ1043" s="6">
        <f t="shared" si="3110"/>
        <v>0</v>
      </c>
      <c r="CK1043" s="6">
        <f t="shared" si="3110"/>
        <v>0</v>
      </c>
      <c r="CL1043" s="6">
        <f t="shared" si="3110"/>
        <v>0</v>
      </c>
      <c r="CM1043" s="6">
        <f t="shared" si="3110"/>
        <v>0</v>
      </c>
      <c r="CN1043" s="6">
        <f t="shared" si="3110"/>
        <v>0</v>
      </c>
      <c r="CO1043" s="6">
        <f t="shared" si="3110"/>
        <v>0</v>
      </c>
      <c r="CP1043" s="6">
        <f t="shared" si="3110"/>
        <v>0</v>
      </c>
      <c r="CQ1043" s="32" t="e">
        <f t="shared" si="3081"/>
        <v>#DIV/0!</v>
      </c>
      <c r="CR1043" s="32"/>
    </row>
    <row r="1044" spans="1:96" hidden="1">
      <c r="A1044" s="17" t="s">
        <v>151</v>
      </c>
      <c r="B1044" s="31" t="str">
        <f>B1043</f>
        <v>914</v>
      </c>
      <c r="C1044" s="18" t="s">
        <v>130</v>
      </c>
      <c r="D1044" s="18" t="s">
        <v>8</v>
      </c>
      <c r="E1044" s="18" t="s">
        <v>654</v>
      </c>
      <c r="F1044" s="18"/>
      <c r="G1044" s="6">
        <f t="shared" si="3104"/>
        <v>0</v>
      </c>
      <c r="H1044" s="6">
        <f t="shared" si="3104"/>
        <v>0</v>
      </c>
      <c r="I1044" s="6">
        <f t="shared" si="3104"/>
        <v>0</v>
      </c>
      <c r="J1044" s="6">
        <f t="shared" si="3104"/>
        <v>0</v>
      </c>
      <c r="K1044" s="6">
        <f t="shared" si="3104"/>
        <v>0</v>
      </c>
      <c r="L1044" s="6">
        <f t="shared" si="3104"/>
        <v>0</v>
      </c>
      <c r="M1044" s="6">
        <f t="shared" si="3104"/>
        <v>0</v>
      </c>
      <c r="N1044" s="6">
        <f t="shared" si="3104"/>
        <v>0</v>
      </c>
      <c r="O1044" s="6">
        <f t="shared" si="3104"/>
        <v>0</v>
      </c>
      <c r="P1044" s="6">
        <f t="shared" si="3104"/>
        <v>0</v>
      </c>
      <c r="Q1044" s="6">
        <f t="shared" si="3104"/>
        <v>0</v>
      </c>
      <c r="R1044" s="6">
        <f t="shared" si="3104"/>
        <v>0</v>
      </c>
      <c r="S1044" s="6">
        <f t="shared" si="3104"/>
        <v>0</v>
      </c>
      <c r="T1044" s="6">
        <f t="shared" si="3104"/>
        <v>0</v>
      </c>
      <c r="U1044" s="6">
        <f t="shared" si="3105"/>
        <v>0</v>
      </c>
      <c r="V1044" s="6">
        <f t="shared" si="3105"/>
        <v>0</v>
      </c>
      <c r="W1044" s="6">
        <f t="shared" si="3105"/>
        <v>0</v>
      </c>
      <c r="X1044" s="6">
        <f t="shared" si="3105"/>
        <v>0</v>
      </c>
      <c r="Y1044" s="6">
        <f t="shared" si="3105"/>
        <v>0</v>
      </c>
      <c r="Z1044" s="6">
        <f t="shared" si="3105"/>
        <v>0</v>
      </c>
      <c r="AA1044" s="6">
        <f t="shared" si="3105"/>
        <v>0</v>
      </c>
      <c r="AB1044" s="6">
        <f t="shared" si="3105"/>
        <v>0</v>
      </c>
      <c r="AC1044" s="6">
        <f t="shared" si="3105"/>
        <v>0</v>
      </c>
      <c r="AD1044" s="6">
        <f t="shared" si="3105"/>
        <v>0</v>
      </c>
      <c r="AE1044" s="6">
        <f t="shared" si="3105"/>
        <v>0</v>
      </c>
      <c r="AF1044" s="6">
        <f t="shared" si="3105"/>
        <v>0</v>
      </c>
      <c r="AG1044" s="6">
        <f t="shared" si="3106"/>
        <v>0</v>
      </c>
      <c r="AH1044" s="6">
        <f t="shared" si="3106"/>
        <v>0</v>
      </c>
      <c r="AI1044" s="6">
        <f t="shared" si="3106"/>
        <v>0</v>
      </c>
      <c r="AJ1044" s="6">
        <f t="shared" si="3106"/>
        <v>0</v>
      </c>
      <c r="AK1044" s="6">
        <f t="shared" si="3106"/>
        <v>0</v>
      </c>
      <c r="AL1044" s="6">
        <f t="shared" si="3106"/>
        <v>0</v>
      </c>
      <c r="AM1044" s="6">
        <f t="shared" si="3106"/>
        <v>0</v>
      </c>
      <c r="AN1044" s="6">
        <f t="shared" si="3106"/>
        <v>0</v>
      </c>
      <c r="AO1044" s="6">
        <f t="shared" si="3106"/>
        <v>0</v>
      </c>
      <c r="AP1044" s="6">
        <f t="shared" si="3106"/>
        <v>0</v>
      </c>
      <c r="AQ1044" s="6">
        <f t="shared" si="3106"/>
        <v>0</v>
      </c>
      <c r="AR1044" s="6">
        <f t="shared" si="3106"/>
        <v>0</v>
      </c>
      <c r="AS1044" s="6">
        <f t="shared" si="3106"/>
        <v>0</v>
      </c>
      <c r="AT1044" s="6">
        <f t="shared" si="3106"/>
        <v>0</v>
      </c>
      <c r="AU1044" s="6">
        <f t="shared" si="3106"/>
        <v>0</v>
      </c>
      <c r="AV1044" s="6">
        <f t="shared" si="3106"/>
        <v>0</v>
      </c>
      <c r="AW1044" s="6">
        <f t="shared" si="3106"/>
        <v>0</v>
      </c>
      <c r="AX1044" s="6">
        <f t="shared" si="3106"/>
        <v>0</v>
      </c>
      <c r="AY1044" s="6">
        <f t="shared" si="3107"/>
        <v>0</v>
      </c>
      <c r="AZ1044" s="6">
        <f t="shared" si="3107"/>
        <v>0</v>
      </c>
      <c r="BA1044" s="6">
        <f t="shared" si="3107"/>
        <v>0</v>
      </c>
      <c r="BB1044" s="6">
        <f t="shared" si="3107"/>
        <v>0</v>
      </c>
      <c r="BC1044" s="6">
        <f t="shared" si="3107"/>
        <v>0</v>
      </c>
      <c r="BD1044" s="6">
        <f t="shared" si="3107"/>
        <v>0</v>
      </c>
      <c r="BE1044" s="6">
        <f t="shared" si="3107"/>
        <v>0</v>
      </c>
      <c r="BF1044" s="6">
        <f t="shared" si="3107"/>
        <v>0</v>
      </c>
      <c r="BG1044" s="6">
        <f t="shared" si="3107"/>
        <v>0</v>
      </c>
      <c r="BH1044" s="6">
        <f t="shared" si="3107"/>
        <v>0</v>
      </c>
      <c r="BI1044" s="6">
        <f t="shared" si="3107"/>
        <v>0</v>
      </c>
      <c r="BJ1044" s="6">
        <f t="shared" si="3107"/>
        <v>0</v>
      </c>
      <c r="BK1044" s="6">
        <f t="shared" si="3108"/>
        <v>0</v>
      </c>
      <c r="BL1044" s="6">
        <f t="shared" si="3108"/>
        <v>0</v>
      </c>
      <c r="BM1044" s="6">
        <f t="shared" si="3108"/>
        <v>0</v>
      </c>
      <c r="BN1044" s="6">
        <f t="shared" si="3108"/>
        <v>0</v>
      </c>
      <c r="BO1044" s="6">
        <f t="shared" si="3108"/>
        <v>0</v>
      </c>
      <c r="BP1044" s="6">
        <f t="shared" si="3108"/>
        <v>0</v>
      </c>
      <c r="BQ1044" s="6">
        <f t="shared" si="3108"/>
        <v>0</v>
      </c>
      <c r="BR1044" s="6">
        <f t="shared" si="3108"/>
        <v>0</v>
      </c>
      <c r="BS1044" s="6">
        <f t="shared" si="3108"/>
        <v>0</v>
      </c>
      <c r="BT1044" s="6">
        <f t="shared" si="3108"/>
        <v>0</v>
      </c>
      <c r="BU1044" s="6">
        <f t="shared" si="3108"/>
        <v>0</v>
      </c>
      <c r="BV1044" s="6">
        <f t="shared" si="3108"/>
        <v>0</v>
      </c>
      <c r="BW1044" s="6">
        <f t="shared" si="3109"/>
        <v>0</v>
      </c>
      <c r="BX1044" s="6">
        <f t="shared" si="3109"/>
        <v>0</v>
      </c>
      <c r="BY1044" s="6">
        <f t="shared" si="3109"/>
        <v>0</v>
      </c>
      <c r="BZ1044" s="6">
        <f t="shared" si="3109"/>
        <v>0</v>
      </c>
      <c r="CA1044" s="6">
        <f t="shared" si="3109"/>
        <v>0</v>
      </c>
      <c r="CB1044" s="6">
        <f t="shared" si="3109"/>
        <v>0</v>
      </c>
      <c r="CC1044" s="6">
        <f t="shared" si="3109"/>
        <v>0</v>
      </c>
      <c r="CD1044" s="6">
        <f t="shared" si="3109"/>
        <v>0</v>
      </c>
      <c r="CE1044" s="6">
        <f t="shared" si="3109"/>
        <v>0</v>
      </c>
      <c r="CF1044" s="6">
        <f t="shared" si="3109"/>
        <v>0</v>
      </c>
      <c r="CG1044" s="6">
        <f t="shared" si="3109"/>
        <v>0</v>
      </c>
      <c r="CH1044" s="6">
        <f t="shared" si="3109"/>
        <v>0</v>
      </c>
      <c r="CI1044" s="6">
        <f t="shared" si="3110"/>
        <v>0</v>
      </c>
      <c r="CJ1044" s="6">
        <f t="shared" si="3110"/>
        <v>0</v>
      </c>
      <c r="CK1044" s="6">
        <f t="shared" si="3110"/>
        <v>0</v>
      </c>
      <c r="CL1044" s="6">
        <f t="shared" si="3110"/>
        <v>0</v>
      </c>
      <c r="CM1044" s="6">
        <f t="shared" si="3110"/>
        <v>0</v>
      </c>
      <c r="CN1044" s="6">
        <f t="shared" si="3110"/>
        <v>0</v>
      </c>
      <c r="CO1044" s="6">
        <f t="shared" si="3110"/>
        <v>0</v>
      </c>
      <c r="CP1044" s="6">
        <f t="shared" si="3110"/>
        <v>0</v>
      </c>
      <c r="CQ1044" s="32" t="e">
        <f t="shared" si="3081"/>
        <v>#DIV/0!</v>
      </c>
      <c r="CR1044" s="32"/>
    </row>
    <row r="1045" spans="1:96" ht="33" hidden="1">
      <c r="A1045" s="20" t="s">
        <v>162</v>
      </c>
      <c r="B1045" s="31" t="str">
        <f>B1044</f>
        <v>914</v>
      </c>
      <c r="C1045" s="18" t="s">
        <v>130</v>
      </c>
      <c r="D1045" s="18" t="s">
        <v>8</v>
      </c>
      <c r="E1045" s="18" t="s">
        <v>654</v>
      </c>
      <c r="F1045" s="18" t="s">
        <v>163</v>
      </c>
      <c r="G1045" s="6">
        <f t="shared" si="3104"/>
        <v>0</v>
      </c>
      <c r="H1045" s="6">
        <f t="shared" si="3104"/>
        <v>0</v>
      </c>
      <c r="I1045" s="6">
        <f t="shared" si="3104"/>
        <v>0</v>
      </c>
      <c r="J1045" s="6">
        <f t="shared" si="3104"/>
        <v>0</v>
      </c>
      <c r="K1045" s="6">
        <f t="shared" si="3104"/>
        <v>0</v>
      </c>
      <c r="L1045" s="6">
        <f t="shared" si="3104"/>
        <v>0</v>
      </c>
      <c r="M1045" s="6">
        <f t="shared" si="3104"/>
        <v>0</v>
      </c>
      <c r="N1045" s="6">
        <f t="shared" si="3104"/>
        <v>0</v>
      </c>
      <c r="O1045" s="6">
        <f t="shared" si="3104"/>
        <v>0</v>
      </c>
      <c r="P1045" s="6">
        <f t="shared" si="3104"/>
        <v>0</v>
      </c>
      <c r="Q1045" s="6">
        <f t="shared" si="3104"/>
        <v>0</v>
      </c>
      <c r="R1045" s="6">
        <f t="shared" si="3104"/>
        <v>0</v>
      </c>
      <c r="S1045" s="6">
        <f t="shared" si="3104"/>
        <v>0</v>
      </c>
      <c r="T1045" s="6">
        <f t="shared" si="3104"/>
        <v>0</v>
      </c>
      <c r="U1045" s="6">
        <f t="shared" si="3105"/>
        <v>0</v>
      </c>
      <c r="V1045" s="6">
        <f t="shared" si="3105"/>
        <v>0</v>
      </c>
      <c r="W1045" s="6">
        <f t="shared" si="3105"/>
        <v>0</v>
      </c>
      <c r="X1045" s="6">
        <f t="shared" si="3105"/>
        <v>0</v>
      </c>
      <c r="Y1045" s="6">
        <f t="shared" si="3105"/>
        <v>0</v>
      </c>
      <c r="Z1045" s="6">
        <f t="shared" si="3105"/>
        <v>0</v>
      </c>
      <c r="AA1045" s="6">
        <f t="shared" si="3105"/>
        <v>0</v>
      </c>
      <c r="AB1045" s="6">
        <f t="shared" si="3105"/>
        <v>0</v>
      </c>
      <c r="AC1045" s="6">
        <f t="shared" si="3105"/>
        <v>0</v>
      </c>
      <c r="AD1045" s="6">
        <f t="shared" si="3105"/>
        <v>0</v>
      </c>
      <c r="AE1045" s="6">
        <f t="shared" si="3105"/>
        <v>0</v>
      </c>
      <c r="AF1045" s="6">
        <f t="shared" si="3105"/>
        <v>0</v>
      </c>
      <c r="AG1045" s="6">
        <f t="shared" si="3106"/>
        <v>0</v>
      </c>
      <c r="AH1045" s="6">
        <f t="shared" si="3106"/>
        <v>0</v>
      </c>
      <c r="AI1045" s="6">
        <f t="shared" si="3106"/>
        <v>0</v>
      </c>
      <c r="AJ1045" s="6">
        <f t="shared" si="3106"/>
        <v>0</v>
      </c>
      <c r="AK1045" s="6">
        <f t="shared" si="3106"/>
        <v>0</v>
      </c>
      <c r="AL1045" s="6">
        <f t="shared" si="3106"/>
        <v>0</v>
      </c>
      <c r="AM1045" s="6">
        <f t="shared" si="3106"/>
        <v>0</v>
      </c>
      <c r="AN1045" s="6">
        <f t="shared" si="3106"/>
        <v>0</v>
      </c>
      <c r="AO1045" s="6">
        <f t="shared" si="3106"/>
        <v>0</v>
      </c>
      <c r="AP1045" s="6">
        <f t="shared" si="3106"/>
        <v>0</v>
      </c>
      <c r="AQ1045" s="6">
        <f t="shared" si="3106"/>
        <v>0</v>
      </c>
      <c r="AR1045" s="6">
        <f t="shared" si="3106"/>
        <v>0</v>
      </c>
      <c r="AS1045" s="6">
        <f t="shared" si="3106"/>
        <v>0</v>
      </c>
      <c r="AT1045" s="6">
        <f t="shared" si="3106"/>
        <v>0</v>
      </c>
      <c r="AU1045" s="6">
        <f t="shared" si="3106"/>
        <v>0</v>
      </c>
      <c r="AV1045" s="6">
        <f t="shared" si="3106"/>
        <v>0</v>
      </c>
      <c r="AW1045" s="6">
        <f t="shared" si="3106"/>
        <v>0</v>
      </c>
      <c r="AX1045" s="6">
        <f t="shared" si="3106"/>
        <v>0</v>
      </c>
      <c r="AY1045" s="6">
        <f t="shared" si="3107"/>
        <v>0</v>
      </c>
      <c r="AZ1045" s="6">
        <f t="shared" si="3107"/>
        <v>0</v>
      </c>
      <c r="BA1045" s="6">
        <f t="shared" si="3107"/>
        <v>0</v>
      </c>
      <c r="BB1045" s="6">
        <f t="shared" si="3107"/>
        <v>0</v>
      </c>
      <c r="BC1045" s="6">
        <f t="shared" si="3107"/>
        <v>0</v>
      </c>
      <c r="BD1045" s="6">
        <f t="shared" si="3107"/>
        <v>0</v>
      </c>
      <c r="BE1045" s="6">
        <f t="shared" si="3107"/>
        <v>0</v>
      </c>
      <c r="BF1045" s="6">
        <f t="shared" si="3107"/>
        <v>0</v>
      </c>
      <c r="BG1045" s="6">
        <f t="shared" si="3107"/>
        <v>0</v>
      </c>
      <c r="BH1045" s="6">
        <f t="shared" si="3107"/>
        <v>0</v>
      </c>
      <c r="BI1045" s="6">
        <f t="shared" si="3107"/>
        <v>0</v>
      </c>
      <c r="BJ1045" s="6">
        <f t="shared" si="3107"/>
        <v>0</v>
      </c>
      <c r="BK1045" s="6">
        <f t="shared" si="3108"/>
        <v>0</v>
      </c>
      <c r="BL1045" s="6">
        <f t="shared" si="3108"/>
        <v>0</v>
      </c>
      <c r="BM1045" s="6">
        <f t="shared" si="3108"/>
        <v>0</v>
      </c>
      <c r="BN1045" s="6">
        <f t="shared" si="3108"/>
        <v>0</v>
      </c>
      <c r="BO1045" s="6">
        <f t="shared" si="3108"/>
        <v>0</v>
      </c>
      <c r="BP1045" s="6">
        <f t="shared" si="3108"/>
        <v>0</v>
      </c>
      <c r="BQ1045" s="6">
        <f t="shared" si="3108"/>
        <v>0</v>
      </c>
      <c r="BR1045" s="6">
        <f t="shared" si="3108"/>
        <v>0</v>
      </c>
      <c r="BS1045" s="6">
        <f t="shared" si="3108"/>
        <v>0</v>
      </c>
      <c r="BT1045" s="6">
        <f t="shared" si="3108"/>
        <v>0</v>
      </c>
      <c r="BU1045" s="6">
        <f t="shared" si="3108"/>
        <v>0</v>
      </c>
      <c r="BV1045" s="6">
        <f t="shared" si="3108"/>
        <v>0</v>
      </c>
      <c r="BW1045" s="6">
        <f t="shared" si="3109"/>
        <v>0</v>
      </c>
      <c r="BX1045" s="6">
        <f t="shared" si="3109"/>
        <v>0</v>
      </c>
      <c r="BY1045" s="6">
        <f t="shared" si="3109"/>
        <v>0</v>
      </c>
      <c r="BZ1045" s="6">
        <f t="shared" si="3109"/>
        <v>0</v>
      </c>
      <c r="CA1045" s="6">
        <f t="shared" si="3109"/>
        <v>0</v>
      </c>
      <c r="CB1045" s="6">
        <f t="shared" si="3109"/>
        <v>0</v>
      </c>
      <c r="CC1045" s="6">
        <f t="shared" si="3109"/>
        <v>0</v>
      </c>
      <c r="CD1045" s="6">
        <f t="shared" si="3109"/>
        <v>0</v>
      </c>
      <c r="CE1045" s="6">
        <f t="shared" si="3109"/>
        <v>0</v>
      </c>
      <c r="CF1045" s="6">
        <f t="shared" si="3109"/>
        <v>0</v>
      </c>
      <c r="CG1045" s="6">
        <f t="shared" si="3109"/>
        <v>0</v>
      </c>
      <c r="CH1045" s="6">
        <f t="shared" si="3109"/>
        <v>0</v>
      </c>
      <c r="CI1045" s="6">
        <f t="shared" si="3110"/>
        <v>0</v>
      </c>
      <c r="CJ1045" s="6">
        <f t="shared" si="3110"/>
        <v>0</v>
      </c>
      <c r="CK1045" s="6">
        <f t="shared" si="3110"/>
        <v>0</v>
      </c>
      <c r="CL1045" s="6">
        <f t="shared" si="3110"/>
        <v>0</v>
      </c>
      <c r="CM1045" s="6">
        <f t="shared" si="3110"/>
        <v>0</v>
      </c>
      <c r="CN1045" s="6">
        <f t="shared" si="3110"/>
        <v>0</v>
      </c>
      <c r="CO1045" s="6">
        <f t="shared" si="3110"/>
        <v>0</v>
      </c>
      <c r="CP1045" s="6">
        <f t="shared" si="3110"/>
        <v>0</v>
      </c>
      <c r="CQ1045" s="32" t="e">
        <f t="shared" si="3081"/>
        <v>#DIV/0!</v>
      </c>
      <c r="CR1045" s="32"/>
    </row>
    <row r="1046" spans="1:96" hidden="1">
      <c r="A1046" s="20" t="s">
        <v>151</v>
      </c>
      <c r="B1046" s="31" t="str">
        <f>B1045</f>
        <v>914</v>
      </c>
      <c r="C1046" s="18" t="s">
        <v>130</v>
      </c>
      <c r="D1046" s="18" t="s">
        <v>8</v>
      </c>
      <c r="E1046" s="18" t="s">
        <v>654</v>
      </c>
      <c r="F1046" s="18">
        <v>410</v>
      </c>
      <c r="G1046" s="48"/>
      <c r="H1046" s="48"/>
      <c r="I1046" s="48"/>
      <c r="J1046" s="48"/>
      <c r="K1046" s="48"/>
      <c r="L1046" s="48"/>
      <c r="M1046" s="48"/>
      <c r="N1046" s="48"/>
      <c r="O1046" s="48"/>
      <c r="P1046" s="48"/>
      <c r="Q1046" s="48"/>
      <c r="R1046" s="48"/>
      <c r="S1046" s="48"/>
      <c r="T1046" s="48"/>
      <c r="U1046" s="48"/>
      <c r="V1046" s="48"/>
      <c r="W1046" s="48"/>
      <c r="X1046" s="48"/>
      <c r="Y1046" s="48"/>
      <c r="Z1046" s="48"/>
      <c r="AA1046" s="48"/>
      <c r="AB1046" s="48"/>
      <c r="AC1046" s="48"/>
      <c r="AD1046" s="48"/>
      <c r="AE1046" s="48"/>
      <c r="AF1046" s="48"/>
      <c r="AG1046" s="48"/>
      <c r="AH1046" s="48"/>
      <c r="AI1046" s="48"/>
      <c r="AJ1046" s="48"/>
      <c r="AK1046" s="48"/>
      <c r="AL1046" s="48"/>
      <c r="AM1046" s="48"/>
      <c r="AN1046" s="48"/>
      <c r="AO1046" s="48"/>
      <c r="AP1046" s="48"/>
      <c r="AQ1046" s="48"/>
      <c r="AR1046" s="48"/>
      <c r="AS1046" s="48"/>
      <c r="AT1046" s="48"/>
      <c r="AU1046" s="48"/>
      <c r="AV1046" s="48"/>
      <c r="AW1046" s="48"/>
      <c r="AX1046" s="48"/>
      <c r="AY1046" s="48"/>
      <c r="AZ1046" s="48"/>
      <c r="BA1046" s="48"/>
      <c r="BB1046" s="48"/>
      <c r="BC1046" s="48"/>
      <c r="BD1046" s="48"/>
      <c r="BE1046" s="48"/>
      <c r="BF1046" s="48"/>
      <c r="BG1046" s="48"/>
      <c r="BH1046" s="48"/>
      <c r="BI1046" s="48"/>
      <c r="BJ1046" s="48"/>
      <c r="BK1046" s="48"/>
      <c r="BL1046" s="48"/>
      <c r="BM1046" s="48"/>
      <c r="BN1046" s="48"/>
      <c r="BO1046" s="48"/>
      <c r="BP1046" s="48"/>
      <c r="BQ1046" s="48"/>
      <c r="BR1046" s="48"/>
      <c r="BS1046" s="48"/>
      <c r="BT1046" s="48"/>
      <c r="BU1046" s="48"/>
      <c r="BV1046" s="48"/>
      <c r="BW1046" s="48"/>
      <c r="BX1046" s="48"/>
      <c r="BY1046" s="48"/>
      <c r="BZ1046" s="48"/>
      <c r="CA1046" s="48"/>
      <c r="CB1046" s="48"/>
      <c r="CC1046" s="48"/>
      <c r="CD1046" s="48"/>
      <c r="CE1046" s="48"/>
      <c r="CF1046" s="48"/>
      <c r="CG1046" s="48"/>
      <c r="CH1046" s="48"/>
      <c r="CI1046" s="48"/>
      <c r="CJ1046" s="48"/>
      <c r="CK1046" s="48"/>
      <c r="CL1046" s="48"/>
      <c r="CM1046" s="48"/>
      <c r="CN1046" s="48"/>
      <c r="CO1046" s="48"/>
      <c r="CP1046" s="48"/>
      <c r="CQ1046" s="116" t="e">
        <f t="shared" si="3081"/>
        <v>#DIV/0!</v>
      </c>
      <c r="CR1046" s="116"/>
    </row>
    <row r="1047" spans="1:96" ht="12.75" hidden="1">
      <c r="A1047" s="105"/>
      <c r="B1047" s="106"/>
      <c r="C1047" s="106"/>
      <c r="D1047" s="106"/>
      <c r="E1047" s="107"/>
      <c r="F1047" s="108"/>
      <c r="G1047" s="81"/>
      <c r="H1047" s="81"/>
      <c r="I1047" s="81"/>
      <c r="J1047" s="81"/>
      <c r="K1047" s="81"/>
      <c r="L1047" s="81"/>
      <c r="M1047" s="81"/>
      <c r="N1047" s="81"/>
      <c r="O1047" s="81"/>
      <c r="P1047" s="81"/>
      <c r="Q1047" s="81"/>
      <c r="R1047" s="81"/>
      <c r="S1047" s="81"/>
      <c r="T1047" s="81"/>
      <c r="U1047" s="81"/>
      <c r="V1047" s="81"/>
      <c r="W1047" s="81"/>
      <c r="X1047" s="81"/>
      <c r="Y1047" s="81"/>
      <c r="Z1047" s="81"/>
      <c r="AA1047" s="81"/>
      <c r="AB1047" s="81"/>
      <c r="AC1047" s="81"/>
      <c r="AD1047" s="81"/>
      <c r="AE1047" s="81"/>
      <c r="AF1047" s="81"/>
      <c r="AG1047" s="81"/>
      <c r="AH1047" s="81"/>
      <c r="AI1047" s="81"/>
      <c r="AJ1047" s="81"/>
      <c r="AK1047" s="81"/>
      <c r="AL1047" s="81"/>
      <c r="AM1047" s="81"/>
      <c r="AN1047" s="81"/>
      <c r="AO1047" s="81"/>
      <c r="AP1047" s="81"/>
      <c r="AQ1047" s="81"/>
      <c r="AR1047" s="81"/>
      <c r="AS1047" s="81"/>
      <c r="AT1047" s="81"/>
      <c r="AU1047" s="81"/>
      <c r="AV1047" s="81"/>
      <c r="AW1047" s="81"/>
      <c r="AX1047" s="81"/>
      <c r="AY1047" s="81"/>
      <c r="AZ1047" s="81"/>
      <c r="BA1047" s="81"/>
      <c r="BB1047" s="81"/>
      <c r="BC1047" s="81"/>
      <c r="BD1047" s="81"/>
      <c r="BE1047" s="81"/>
      <c r="BF1047" s="81"/>
      <c r="BG1047" s="81"/>
      <c r="BH1047" s="81"/>
      <c r="BI1047" s="81"/>
      <c r="BJ1047" s="81"/>
      <c r="BK1047" s="81"/>
      <c r="BL1047" s="81"/>
      <c r="BM1047" s="81"/>
      <c r="BN1047" s="81"/>
      <c r="BO1047" s="81"/>
      <c r="BP1047" s="81"/>
      <c r="BQ1047" s="81"/>
      <c r="BR1047" s="81"/>
      <c r="BS1047" s="81"/>
      <c r="BT1047" s="81"/>
      <c r="BU1047" s="81"/>
      <c r="BV1047" s="81"/>
      <c r="BW1047" s="81"/>
      <c r="BX1047" s="81"/>
      <c r="BY1047" s="81"/>
      <c r="BZ1047" s="81"/>
      <c r="CA1047" s="81"/>
      <c r="CB1047" s="81"/>
      <c r="CC1047" s="81"/>
      <c r="CD1047" s="81"/>
      <c r="CE1047" s="81"/>
      <c r="CF1047" s="81"/>
      <c r="CG1047" s="81"/>
      <c r="CH1047" s="81"/>
      <c r="CI1047" s="81"/>
      <c r="CJ1047" s="81"/>
      <c r="CK1047" s="81"/>
      <c r="CL1047" s="81"/>
      <c r="CM1047" s="81"/>
      <c r="CN1047" s="81"/>
      <c r="CO1047" s="81"/>
      <c r="CP1047" s="81"/>
      <c r="CQ1047" s="118" t="e">
        <f t="shared" si="3081"/>
        <v>#DIV/0!</v>
      </c>
      <c r="CR1047" s="118"/>
    </row>
    <row r="1048" spans="1:96" s="78" customFormat="1" ht="18.75" hidden="1">
      <c r="A1048" s="24" t="s">
        <v>150</v>
      </c>
      <c r="B1048" s="30">
        <v>914</v>
      </c>
      <c r="C1048" s="16" t="s">
        <v>130</v>
      </c>
      <c r="D1048" s="16" t="s">
        <v>73</v>
      </c>
      <c r="E1048" s="16"/>
      <c r="F1048" s="16"/>
      <c r="G1048" s="11">
        <f t="shared" ref="G1048:V1052" si="3111">G1049</f>
        <v>0</v>
      </c>
      <c r="H1048" s="11">
        <f t="shared" si="3111"/>
        <v>0</v>
      </c>
      <c r="I1048" s="11">
        <f t="shared" si="3111"/>
        <v>0</v>
      </c>
      <c r="J1048" s="11">
        <f t="shared" si="3111"/>
        <v>0</v>
      </c>
      <c r="K1048" s="11">
        <f t="shared" si="3111"/>
        <v>0</v>
      </c>
      <c r="L1048" s="11">
        <f t="shared" si="3111"/>
        <v>0</v>
      </c>
      <c r="M1048" s="11">
        <f t="shared" si="3111"/>
        <v>0</v>
      </c>
      <c r="N1048" s="11">
        <f t="shared" si="3111"/>
        <v>0</v>
      </c>
      <c r="O1048" s="11">
        <f t="shared" si="3111"/>
        <v>0</v>
      </c>
      <c r="P1048" s="11">
        <f t="shared" si="3111"/>
        <v>0</v>
      </c>
      <c r="Q1048" s="11">
        <f t="shared" si="3111"/>
        <v>0</v>
      </c>
      <c r="R1048" s="11">
        <f t="shared" si="3111"/>
        <v>0</v>
      </c>
      <c r="S1048" s="11">
        <f t="shared" si="3111"/>
        <v>0</v>
      </c>
      <c r="T1048" s="11">
        <f t="shared" si="3111"/>
        <v>0</v>
      </c>
      <c r="U1048" s="11">
        <f t="shared" si="3111"/>
        <v>0</v>
      </c>
      <c r="V1048" s="11">
        <f t="shared" si="3111"/>
        <v>0</v>
      </c>
      <c r="W1048" s="11">
        <f t="shared" ref="U1048:AJ1052" si="3112">W1049</f>
        <v>0</v>
      </c>
      <c r="X1048" s="11">
        <f t="shared" si="3112"/>
        <v>0</v>
      </c>
      <c r="Y1048" s="11">
        <f t="shared" si="3112"/>
        <v>0</v>
      </c>
      <c r="Z1048" s="11">
        <f t="shared" si="3112"/>
        <v>0</v>
      </c>
      <c r="AA1048" s="11">
        <f t="shared" si="3112"/>
        <v>0</v>
      </c>
      <c r="AB1048" s="11">
        <f t="shared" si="3112"/>
        <v>0</v>
      </c>
      <c r="AC1048" s="11">
        <f t="shared" si="3112"/>
        <v>0</v>
      </c>
      <c r="AD1048" s="11">
        <f t="shared" si="3112"/>
        <v>0</v>
      </c>
      <c r="AE1048" s="11">
        <f t="shared" si="3112"/>
        <v>0</v>
      </c>
      <c r="AF1048" s="11">
        <f t="shared" si="3112"/>
        <v>0</v>
      </c>
      <c r="AG1048" s="11">
        <f t="shared" si="3112"/>
        <v>0</v>
      </c>
      <c r="AH1048" s="11">
        <f t="shared" si="3112"/>
        <v>0</v>
      </c>
      <c r="AI1048" s="11">
        <f t="shared" si="3112"/>
        <v>0</v>
      </c>
      <c r="AJ1048" s="11">
        <f t="shared" si="3112"/>
        <v>0</v>
      </c>
      <c r="AK1048" s="11">
        <f t="shared" ref="AG1048:AY1052" si="3113">AK1049</f>
        <v>0</v>
      </c>
      <c r="AL1048" s="11">
        <f t="shared" si="3113"/>
        <v>0</v>
      </c>
      <c r="AM1048" s="11">
        <f t="shared" si="3113"/>
        <v>0</v>
      </c>
      <c r="AN1048" s="11">
        <f t="shared" si="3113"/>
        <v>0</v>
      </c>
      <c r="AO1048" s="11">
        <f t="shared" si="3113"/>
        <v>0</v>
      </c>
      <c r="AP1048" s="11">
        <f t="shared" si="3113"/>
        <v>0</v>
      </c>
      <c r="AQ1048" s="11">
        <f t="shared" si="3113"/>
        <v>0</v>
      </c>
      <c r="AR1048" s="11">
        <f t="shared" si="3113"/>
        <v>0</v>
      </c>
      <c r="AS1048" s="11">
        <f t="shared" si="3113"/>
        <v>0</v>
      </c>
      <c r="AT1048" s="11">
        <f t="shared" si="3113"/>
        <v>0</v>
      </c>
      <c r="AU1048" s="11">
        <f t="shared" si="3113"/>
        <v>0</v>
      </c>
      <c r="AV1048" s="11">
        <f t="shared" si="3113"/>
        <v>0</v>
      </c>
      <c r="AW1048" s="11">
        <f t="shared" si="3113"/>
        <v>0</v>
      </c>
      <c r="AX1048" s="11">
        <f t="shared" si="3113"/>
        <v>0</v>
      </c>
      <c r="AY1048" s="11">
        <f t="shared" si="3113"/>
        <v>0</v>
      </c>
      <c r="AZ1048" s="11">
        <f t="shared" ref="AY1048:BN1052" si="3114">AZ1049</f>
        <v>0</v>
      </c>
      <c r="BA1048" s="11">
        <f t="shared" si="3114"/>
        <v>0</v>
      </c>
      <c r="BB1048" s="11">
        <f t="shared" si="3114"/>
        <v>0</v>
      </c>
      <c r="BC1048" s="11">
        <f t="shared" si="3114"/>
        <v>0</v>
      </c>
      <c r="BD1048" s="11">
        <f t="shared" si="3114"/>
        <v>0</v>
      </c>
      <c r="BE1048" s="11">
        <f t="shared" si="3114"/>
        <v>0</v>
      </c>
      <c r="BF1048" s="11">
        <f t="shared" si="3114"/>
        <v>0</v>
      </c>
      <c r="BG1048" s="11">
        <f t="shared" si="3114"/>
        <v>0</v>
      </c>
      <c r="BH1048" s="11">
        <f t="shared" si="3114"/>
        <v>0</v>
      </c>
      <c r="BI1048" s="11">
        <f t="shared" si="3114"/>
        <v>0</v>
      </c>
      <c r="BJ1048" s="11">
        <f t="shared" si="3114"/>
        <v>0</v>
      </c>
      <c r="BK1048" s="11">
        <f t="shared" si="3114"/>
        <v>0</v>
      </c>
      <c r="BL1048" s="11">
        <f t="shared" si="3114"/>
        <v>0</v>
      </c>
      <c r="BM1048" s="11">
        <f t="shared" si="3114"/>
        <v>0</v>
      </c>
      <c r="BN1048" s="11">
        <f t="shared" si="3114"/>
        <v>0</v>
      </c>
      <c r="BO1048" s="11">
        <f t="shared" ref="BK1048:BZ1052" si="3115">BO1049</f>
        <v>0</v>
      </c>
      <c r="BP1048" s="11">
        <f t="shared" si="3115"/>
        <v>0</v>
      </c>
      <c r="BQ1048" s="11">
        <f t="shared" si="3115"/>
        <v>0</v>
      </c>
      <c r="BR1048" s="11">
        <f t="shared" si="3115"/>
        <v>0</v>
      </c>
      <c r="BS1048" s="11">
        <f t="shared" si="3115"/>
        <v>0</v>
      </c>
      <c r="BT1048" s="11">
        <f t="shared" si="3115"/>
        <v>0</v>
      </c>
      <c r="BU1048" s="11">
        <f t="shared" si="3115"/>
        <v>0</v>
      </c>
      <c r="BV1048" s="11">
        <f t="shared" si="3115"/>
        <v>0</v>
      </c>
      <c r="BW1048" s="11">
        <f t="shared" si="3115"/>
        <v>0</v>
      </c>
      <c r="BX1048" s="11">
        <f t="shared" si="3115"/>
        <v>0</v>
      </c>
      <c r="BY1048" s="11">
        <f t="shared" si="3115"/>
        <v>0</v>
      </c>
      <c r="BZ1048" s="11">
        <f t="shared" si="3115"/>
        <v>0</v>
      </c>
      <c r="CA1048" s="11">
        <f t="shared" ref="BW1048:CL1052" si="3116">CA1049</f>
        <v>0</v>
      </c>
      <c r="CB1048" s="11">
        <f t="shared" si="3116"/>
        <v>0</v>
      </c>
      <c r="CC1048" s="11">
        <f t="shared" si="3116"/>
        <v>0</v>
      </c>
      <c r="CD1048" s="11">
        <f t="shared" si="3116"/>
        <v>0</v>
      </c>
      <c r="CE1048" s="11">
        <f t="shared" si="3116"/>
        <v>0</v>
      </c>
      <c r="CF1048" s="11">
        <f t="shared" si="3116"/>
        <v>0</v>
      </c>
      <c r="CG1048" s="11">
        <f t="shared" si="3116"/>
        <v>0</v>
      </c>
      <c r="CH1048" s="11">
        <f t="shared" si="3116"/>
        <v>0</v>
      </c>
      <c r="CI1048" s="11">
        <f t="shared" si="3116"/>
        <v>0</v>
      </c>
      <c r="CJ1048" s="11">
        <f t="shared" si="3116"/>
        <v>0</v>
      </c>
      <c r="CK1048" s="11">
        <f t="shared" si="3116"/>
        <v>0</v>
      </c>
      <c r="CL1048" s="11">
        <f t="shared" si="3116"/>
        <v>0</v>
      </c>
      <c r="CM1048" s="11">
        <f t="shared" ref="CI1048:CP1052" si="3117">CM1049</f>
        <v>0</v>
      </c>
      <c r="CN1048" s="11">
        <f t="shared" si="3117"/>
        <v>0</v>
      </c>
      <c r="CO1048" s="11">
        <f t="shared" si="3117"/>
        <v>0</v>
      </c>
      <c r="CP1048" s="11">
        <f t="shared" si="3117"/>
        <v>0</v>
      </c>
      <c r="CQ1048" s="124" t="e">
        <f t="shared" si="3081"/>
        <v>#DIV/0!</v>
      </c>
      <c r="CR1048" s="124"/>
    </row>
    <row r="1049" spans="1:96" s="78" customFormat="1" ht="18.75" hidden="1">
      <c r="A1049" s="17" t="s">
        <v>55</v>
      </c>
      <c r="B1049" s="18">
        <v>914</v>
      </c>
      <c r="C1049" s="18" t="s">
        <v>130</v>
      </c>
      <c r="D1049" s="18" t="s">
        <v>73</v>
      </c>
      <c r="E1049" s="18" t="s">
        <v>56</v>
      </c>
      <c r="F1049" s="16"/>
      <c r="G1049" s="6">
        <f t="shared" si="3111"/>
        <v>0</v>
      </c>
      <c r="H1049" s="6">
        <f t="shared" si="3111"/>
        <v>0</v>
      </c>
      <c r="I1049" s="6">
        <f t="shared" si="3111"/>
        <v>0</v>
      </c>
      <c r="J1049" s="6">
        <f t="shared" si="3111"/>
        <v>0</v>
      </c>
      <c r="K1049" s="6">
        <f t="shared" si="3111"/>
        <v>0</v>
      </c>
      <c r="L1049" s="6">
        <f t="shared" si="3111"/>
        <v>0</v>
      </c>
      <c r="M1049" s="6">
        <f t="shared" si="3111"/>
        <v>0</v>
      </c>
      <c r="N1049" s="6">
        <f t="shared" si="3111"/>
        <v>0</v>
      </c>
      <c r="O1049" s="6">
        <f t="shared" si="3111"/>
        <v>0</v>
      </c>
      <c r="P1049" s="6">
        <f t="shared" si="3111"/>
        <v>0</v>
      </c>
      <c r="Q1049" s="6">
        <f t="shared" si="3111"/>
        <v>0</v>
      </c>
      <c r="R1049" s="6">
        <f t="shared" si="3111"/>
        <v>0</v>
      </c>
      <c r="S1049" s="6">
        <f t="shared" si="3111"/>
        <v>0</v>
      </c>
      <c r="T1049" s="6">
        <f t="shared" si="3111"/>
        <v>0</v>
      </c>
      <c r="U1049" s="6">
        <f t="shared" si="3112"/>
        <v>0</v>
      </c>
      <c r="V1049" s="6">
        <f t="shared" si="3112"/>
        <v>0</v>
      </c>
      <c r="W1049" s="6">
        <f t="shared" si="3112"/>
        <v>0</v>
      </c>
      <c r="X1049" s="6">
        <f t="shared" si="3112"/>
        <v>0</v>
      </c>
      <c r="Y1049" s="6">
        <f t="shared" si="3112"/>
        <v>0</v>
      </c>
      <c r="Z1049" s="6">
        <f t="shared" si="3112"/>
        <v>0</v>
      </c>
      <c r="AA1049" s="6">
        <f t="shared" si="3112"/>
        <v>0</v>
      </c>
      <c r="AB1049" s="6">
        <f t="shared" si="3112"/>
        <v>0</v>
      </c>
      <c r="AC1049" s="6">
        <f t="shared" si="3112"/>
        <v>0</v>
      </c>
      <c r="AD1049" s="6">
        <f t="shared" si="3112"/>
        <v>0</v>
      </c>
      <c r="AE1049" s="6">
        <f t="shared" si="3112"/>
        <v>0</v>
      </c>
      <c r="AF1049" s="6">
        <f t="shared" si="3112"/>
        <v>0</v>
      </c>
      <c r="AG1049" s="6">
        <f t="shared" si="3113"/>
        <v>0</v>
      </c>
      <c r="AH1049" s="6">
        <f t="shared" si="3113"/>
        <v>0</v>
      </c>
      <c r="AI1049" s="6">
        <f t="shared" si="3113"/>
        <v>0</v>
      </c>
      <c r="AJ1049" s="6">
        <f t="shared" si="3113"/>
        <v>0</v>
      </c>
      <c r="AK1049" s="6">
        <f t="shared" si="3113"/>
        <v>0</v>
      </c>
      <c r="AL1049" s="6">
        <f t="shared" si="3113"/>
        <v>0</v>
      </c>
      <c r="AM1049" s="6">
        <f t="shared" si="3113"/>
        <v>0</v>
      </c>
      <c r="AN1049" s="6">
        <f t="shared" si="3113"/>
        <v>0</v>
      </c>
      <c r="AO1049" s="6">
        <f t="shared" si="3113"/>
        <v>0</v>
      </c>
      <c r="AP1049" s="6">
        <f t="shared" si="3113"/>
        <v>0</v>
      </c>
      <c r="AQ1049" s="6">
        <f t="shared" si="3113"/>
        <v>0</v>
      </c>
      <c r="AR1049" s="6">
        <f t="shared" si="3113"/>
        <v>0</v>
      </c>
      <c r="AS1049" s="6">
        <f t="shared" si="3113"/>
        <v>0</v>
      </c>
      <c r="AT1049" s="6">
        <f t="shared" si="3113"/>
        <v>0</v>
      </c>
      <c r="AU1049" s="6">
        <f t="shared" si="3113"/>
        <v>0</v>
      </c>
      <c r="AV1049" s="6">
        <f t="shared" si="3113"/>
        <v>0</v>
      </c>
      <c r="AW1049" s="6">
        <f t="shared" si="3113"/>
        <v>0</v>
      </c>
      <c r="AX1049" s="6">
        <f t="shared" si="3113"/>
        <v>0</v>
      </c>
      <c r="AY1049" s="6">
        <f t="shared" si="3114"/>
        <v>0</v>
      </c>
      <c r="AZ1049" s="6">
        <f t="shared" si="3114"/>
        <v>0</v>
      </c>
      <c r="BA1049" s="6">
        <f t="shared" si="3114"/>
        <v>0</v>
      </c>
      <c r="BB1049" s="6">
        <f t="shared" si="3114"/>
        <v>0</v>
      </c>
      <c r="BC1049" s="6">
        <f t="shared" si="3114"/>
        <v>0</v>
      </c>
      <c r="BD1049" s="6">
        <f t="shared" si="3114"/>
        <v>0</v>
      </c>
      <c r="BE1049" s="6">
        <f t="shared" si="3114"/>
        <v>0</v>
      </c>
      <c r="BF1049" s="6">
        <f t="shared" si="3114"/>
        <v>0</v>
      </c>
      <c r="BG1049" s="6">
        <f t="shared" si="3114"/>
        <v>0</v>
      </c>
      <c r="BH1049" s="6">
        <f t="shared" si="3114"/>
        <v>0</v>
      </c>
      <c r="BI1049" s="6">
        <f t="shared" si="3114"/>
        <v>0</v>
      </c>
      <c r="BJ1049" s="6">
        <f t="shared" si="3114"/>
        <v>0</v>
      </c>
      <c r="BK1049" s="6">
        <f t="shared" si="3115"/>
        <v>0</v>
      </c>
      <c r="BL1049" s="6">
        <f t="shared" si="3115"/>
        <v>0</v>
      </c>
      <c r="BM1049" s="6">
        <f t="shared" si="3115"/>
        <v>0</v>
      </c>
      <c r="BN1049" s="6">
        <f t="shared" si="3115"/>
        <v>0</v>
      </c>
      <c r="BO1049" s="6">
        <f t="shared" si="3115"/>
        <v>0</v>
      </c>
      <c r="BP1049" s="6">
        <f t="shared" si="3115"/>
        <v>0</v>
      </c>
      <c r="BQ1049" s="6">
        <f t="shared" si="3115"/>
        <v>0</v>
      </c>
      <c r="BR1049" s="6">
        <f t="shared" si="3115"/>
        <v>0</v>
      </c>
      <c r="BS1049" s="6">
        <f t="shared" si="3115"/>
        <v>0</v>
      </c>
      <c r="BT1049" s="6">
        <f t="shared" si="3115"/>
        <v>0</v>
      </c>
      <c r="BU1049" s="6">
        <f t="shared" si="3115"/>
        <v>0</v>
      </c>
      <c r="BV1049" s="6">
        <f t="shared" si="3115"/>
        <v>0</v>
      </c>
      <c r="BW1049" s="6">
        <f t="shared" si="3116"/>
        <v>0</v>
      </c>
      <c r="BX1049" s="6">
        <f t="shared" si="3116"/>
        <v>0</v>
      </c>
      <c r="BY1049" s="6">
        <f t="shared" si="3116"/>
        <v>0</v>
      </c>
      <c r="BZ1049" s="6">
        <f t="shared" si="3116"/>
        <v>0</v>
      </c>
      <c r="CA1049" s="6">
        <f t="shared" si="3116"/>
        <v>0</v>
      </c>
      <c r="CB1049" s="6">
        <f t="shared" si="3116"/>
        <v>0</v>
      </c>
      <c r="CC1049" s="6">
        <f t="shared" si="3116"/>
        <v>0</v>
      </c>
      <c r="CD1049" s="6">
        <f t="shared" si="3116"/>
        <v>0</v>
      </c>
      <c r="CE1049" s="6">
        <f t="shared" si="3116"/>
        <v>0</v>
      </c>
      <c r="CF1049" s="6">
        <f t="shared" si="3116"/>
        <v>0</v>
      </c>
      <c r="CG1049" s="6">
        <f t="shared" si="3116"/>
        <v>0</v>
      </c>
      <c r="CH1049" s="6">
        <f t="shared" si="3116"/>
        <v>0</v>
      </c>
      <c r="CI1049" s="6">
        <f t="shared" si="3117"/>
        <v>0</v>
      </c>
      <c r="CJ1049" s="6">
        <f t="shared" si="3117"/>
        <v>0</v>
      </c>
      <c r="CK1049" s="6">
        <f t="shared" si="3117"/>
        <v>0</v>
      </c>
      <c r="CL1049" s="6">
        <f t="shared" si="3117"/>
        <v>0</v>
      </c>
      <c r="CM1049" s="6">
        <f t="shared" si="3117"/>
        <v>0</v>
      </c>
      <c r="CN1049" s="6">
        <f t="shared" si="3117"/>
        <v>0</v>
      </c>
      <c r="CO1049" s="6">
        <f t="shared" si="3117"/>
        <v>0</v>
      </c>
      <c r="CP1049" s="6">
        <f t="shared" si="3117"/>
        <v>0</v>
      </c>
      <c r="CQ1049" s="32" t="e">
        <f t="shared" si="3081"/>
        <v>#DIV/0!</v>
      </c>
      <c r="CR1049" s="32"/>
    </row>
    <row r="1050" spans="1:96" s="78" customFormat="1" ht="18.75" hidden="1">
      <c r="A1050" s="20" t="s">
        <v>14</v>
      </c>
      <c r="B1050" s="18">
        <v>914</v>
      </c>
      <c r="C1050" s="18" t="s">
        <v>130</v>
      </c>
      <c r="D1050" s="18" t="s">
        <v>73</v>
      </c>
      <c r="E1050" s="18" t="s">
        <v>57</v>
      </c>
      <c r="F1050" s="16"/>
      <c r="G1050" s="6">
        <f t="shared" si="3111"/>
        <v>0</v>
      </c>
      <c r="H1050" s="6">
        <f t="shared" si="3111"/>
        <v>0</v>
      </c>
      <c r="I1050" s="6">
        <f t="shared" si="3111"/>
        <v>0</v>
      </c>
      <c r="J1050" s="6">
        <f t="shared" si="3111"/>
        <v>0</v>
      </c>
      <c r="K1050" s="6">
        <f t="shared" si="3111"/>
        <v>0</v>
      </c>
      <c r="L1050" s="6">
        <f t="shared" si="3111"/>
        <v>0</v>
      </c>
      <c r="M1050" s="6">
        <f t="shared" si="3111"/>
        <v>0</v>
      </c>
      <c r="N1050" s="6">
        <f t="shared" si="3111"/>
        <v>0</v>
      </c>
      <c r="O1050" s="6">
        <f t="shared" si="3111"/>
        <v>0</v>
      </c>
      <c r="P1050" s="6">
        <f t="shared" si="3111"/>
        <v>0</v>
      </c>
      <c r="Q1050" s="6">
        <f t="shared" si="3111"/>
        <v>0</v>
      </c>
      <c r="R1050" s="6">
        <f t="shared" si="3111"/>
        <v>0</v>
      </c>
      <c r="S1050" s="6">
        <f t="shared" si="3111"/>
        <v>0</v>
      </c>
      <c r="T1050" s="6">
        <f t="shared" si="3111"/>
        <v>0</v>
      </c>
      <c r="U1050" s="6">
        <f t="shared" si="3112"/>
        <v>0</v>
      </c>
      <c r="V1050" s="6">
        <f t="shared" si="3112"/>
        <v>0</v>
      </c>
      <c r="W1050" s="6">
        <f t="shared" si="3112"/>
        <v>0</v>
      </c>
      <c r="X1050" s="6">
        <f t="shared" si="3112"/>
        <v>0</v>
      </c>
      <c r="Y1050" s="6">
        <f t="shared" si="3112"/>
        <v>0</v>
      </c>
      <c r="Z1050" s="6">
        <f t="shared" si="3112"/>
        <v>0</v>
      </c>
      <c r="AA1050" s="6">
        <f t="shared" si="3112"/>
        <v>0</v>
      </c>
      <c r="AB1050" s="6">
        <f t="shared" si="3112"/>
        <v>0</v>
      </c>
      <c r="AC1050" s="6">
        <f t="shared" si="3112"/>
        <v>0</v>
      </c>
      <c r="AD1050" s="6">
        <f t="shared" si="3112"/>
        <v>0</v>
      </c>
      <c r="AE1050" s="6">
        <f t="shared" si="3112"/>
        <v>0</v>
      </c>
      <c r="AF1050" s="6">
        <f t="shared" si="3112"/>
        <v>0</v>
      </c>
      <c r="AG1050" s="6">
        <f t="shared" si="3113"/>
        <v>0</v>
      </c>
      <c r="AH1050" s="6">
        <f t="shared" si="3113"/>
        <v>0</v>
      </c>
      <c r="AI1050" s="6">
        <f t="shared" si="3113"/>
        <v>0</v>
      </c>
      <c r="AJ1050" s="6">
        <f t="shared" si="3113"/>
        <v>0</v>
      </c>
      <c r="AK1050" s="6">
        <f t="shared" si="3113"/>
        <v>0</v>
      </c>
      <c r="AL1050" s="6">
        <f t="shared" si="3113"/>
        <v>0</v>
      </c>
      <c r="AM1050" s="6">
        <f t="shared" si="3113"/>
        <v>0</v>
      </c>
      <c r="AN1050" s="6">
        <f t="shared" si="3113"/>
        <v>0</v>
      </c>
      <c r="AO1050" s="6">
        <f t="shared" si="3113"/>
        <v>0</v>
      </c>
      <c r="AP1050" s="6">
        <f t="shared" si="3113"/>
        <v>0</v>
      </c>
      <c r="AQ1050" s="6">
        <f t="shared" si="3113"/>
        <v>0</v>
      </c>
      <c r="AR1050" s="6">
        <f t="shared" si="3113"/>
        <v>0</v>
      </c>
      <c r="AS1050" s="6">
        <f t="shared" si="3113"/>
        <v>0</v>
      </c>
      <c r="AT1050" s="6">
        <f t="shared" si="3113"/>
        <v>0</v>
      </c>
      <c r="AU1050" s="6">
        <f t="shared" si="3113"/>
        <v>0</v>
      </c>
      <c r="AV1050" s="6">
        <f t="shared" si="3113"/>
        <v>0</v>
      </c>
      <c r="AW1050" s="6">
        <f t="shared" si="3113"/>
        <v>0</v>
      </c>
      <c r="AX1050" s="6">
        <f t="shared" si="3113"/>
        <v>0</v>
      </c>
      <c r="AY1050" s="6">
        <f t="shared" si="3114"/>
        <v>0</v>
      </c>
      <c r="AZ1050" s="6">
        <f t="shared" si="3114"/>
        <v>0</v>
      </c>
      <c r="BA1050" s="6">
        <f t="shared" si="3114"/>
        <v>0</v>
      </c>
      <c r="BB1050" s="6">
        <f t="shared" si="3114"/>
        <v>0</v>
      </c>
      <c r="BC1050" s="6">
        <f t="shared" si="3114"/>
        <v>0</v>
      </c>
      <c r="BD1050" s="6">
        <f t="shared" si="3114"/>
        <v>0</v>
      </c>
      <c r="BE1050" s="6">
        <f t="shared" si="3114"/>
        <v>0</v>
      </c>
      <c r="BF1050" s="6">
        <f t="shared" si="3114"/>
        <v>0</v>
      </c>
      <c r="BG1050" s="6">
        <f t="shared" si="3114"/>
        <v>0</v>
      </c>
      <c r="BH1050" s="6">
        <f t="shared" si="3114"/>
        <v>0</v>
      </c>
      <c r="BI1050" s="6">
        <f t="shared" si="3114"/>
        <v>0</v>
      </c>
      <c r="BJ1050" s="6">
        <f t="shared" si="3114"/>
        <v>0</v>
      </c>
      <c r="BK1050" s="6">
        <f t="shared" si="3115"/>
        <v>0</v>
      </c>
      <c r="BL1050" s="6">
        <f t="shared" si="3115"/>
        <v>0</v>
      </c>
      <c r="BM1050" s="6">
        <f t="shared" si="3115"/>
        <v>0</v>
      </c>
      <c r="BN1050" s="6">
        <f t="shared" si="3115"/>
        <v>0</v>
      </c>
      <c r="BO1050" s="6">
        <f t="shared" si="3115"/>
        <v>0</v>
      </c>
      <c r="BP1050" s="6">
        <f t="shared" si="3115"/>
        <v>0</v>
      </c>
      <c r="BQ1050" s="6">
        <f t="shared" si="3115"/>
        <v>0</v>
      </c>
      <c r="BR1050" s="6">
        <f t="shared" si="3115"/>
        <v>0</v>
      </c>
      <c r="BS1050" s="6">
        <f t="shared" si="3115"/>
        <v>0</v>
      </c>
      <c r="BT1050" s="6">
        <f t="shared" si="3115"/>
        <v>0</v>
      </c>
      <c r="BU1050" s="6">
        <f t="shared" si="3115"/>
        <v>0</v>
      </c>
      <c r="BV1050" s="6">
        <f t="shared" si="3115"/>
        <v>0</v>
      </c>
      <c r="BW1050" s="6">
        <f t="shared" si="3116"/>
        <v>0</v>
      </c>
      <c r="BX1050" s="6">
        <f t="shared" si="3116"/>
        <v>0</v>
      </c>
      <c r="BY1050" s="6">
        <f t="shared" si="3116"/>
        <v>0</v>
      </c>
      <c r="BZ1050" s="6">
        <f t="shared" si="3116"/>
        <v>0</v>
      </c>
      <c r="CA1050" s="6">
        <f t="shared" si="3116"/>
        <v>0</v>
      </c>
      <c r="CB1050" s="6">
        <f t="shared" si="3116"/>
        <v>0</v>
      </c>
      <c r="CC1050" s="6">
        <f t="shared" si="3116"/>
        <v>0</v>
      </c>
      <c r="CD1050" s="6">
        <f t="shared" si="3116"/>
        <v>0</v>
      </c>
      <c r="CE1050" s="6">
        <f t="shared" si="3116"/>
        <v>0</v>
      </c>
      <c r="CF1050" s="6">
        <f t="shared" si="3116"/>
        <v>0</v>
      </c>
      <c r="CG1050" s="6">
        <f t="shared" si="3116"/>
        <v>0</v>
      </c>
      <c r="CH1050" s="6">
        <f t="shared" si="3116"/>
        <v>0</v>
      </c>
      <c r="CI1050" s="6">
        <f t="shared" si="3117"/>
        <v>0</v>
      </c>
      <c r="CJ1050" s="6">
        <f t="shared" si="3117"/>
        <v>0</v>
      </c>
      <c r="CK1050" s="6">
        <f t="shared" si="3117"/>
        <v>0</v>
      </c>
      <c r="CL1050" s="6">
        <f t="shared" si="3117"/>
        <v>0</v>
      </c>
      <c r="CM1050" s="6">
        <f t="shared" si="3117"/>
        <v>0</v>
      </c>
      <c r="CN1050" s="6">
        <f t="shared" si="3117"/>
        <v>0</v>
      </c>
      <c r="CO1050" s="6">
        <f t="shared" si="3117"/>
        <v>0</v>
      </c>
      <c r="CP1050" s="6">
        <f t="shared" si="3117"/>
        <v>0</v>
      </c>
      <c r="CQ1050" s="32" t="e">
        <f t="shared" si="3081"/>
        <v>#DIV/0!</v>
      </c>
      <c r="CR1050" s="32"/>
    </row>
    <row r="1051" spans="1:96" s="78" customFormat="1" ht="18.75" hidden="1">
      <c r="A1051" s="20" t="s">
        <v>151</v>
      </c>
      <c r="B1051" s="18">
        <v>914</v>
      </c>
      <c r="C1051" s="18" t="s">
        <v>130</v>
      </c>
      <c r="D1051" s="18" t="s">
        <v>73</v>
      </c>
      <c r="E1051" s="18" t="s">
        <v>675</v>
      </c>
      <c r="F1051" s="16"/>
      <c r="G1051" s="6">
        <f t="shared" si="3111"/>
        <v>0</v>
      </c>
      <c r="H1051" s="6">
        <f t="shared" si="3111"/>
        <v>0</v>
      </c>
      <c r="I1051" s="6">
        <f t="shared" si="3111"/>
        <v>0</v>
      </c>
      <c r="J1051" s="6">
        <f t="shared" si="3111"/>
        <v>0</v>
      </c>
      <c r="K1051" s="6">
        <f t="shared" si="3111"/>
        <v>0</v>
      </c>
      <c r="L1051" s="6">
        <f t="shared" si="3111"/>
        <v>0</v>
      </c>
      <c r="M1051" s="6">
        <f t="shared" si="3111"/>
        <v>0</v>
      </c>
      <c r="N1051" s="6">
        <f t="shared" si="3111"/>
        <v>0</v>
      </c>
      <c r="O1051" s="6">
        <f t="shared" si="3111"/>
        <v>0</v>
      </c>
      <c r="P1051" s="6">
        <f t="shared" si="3111"/>
        <v>0</v>
      </c>
      <c r="Q1051" s="6">
        <f t="shared" si="3111"/>
        <v>0</v>
      </c>
      <c r="R1051" s="6">
        <f t="shared" si="3111"/>
        <v>0</v>
      </c>
      <c r="S1051" s="6">
        <f t="shared" si="3111"/>
        <v>0</v>
      </c>
      <c r="T1051" s="6">
        <f t="shared" si="3111"/>
        <v>0</v>
      </c>
      <c r="U1051" s="6">
        <f t="shared" si="3112"/>
        <v>0</v>
      </c>
      <c r="V1051" s="6">
        <f t="shared" si="3112"/>
        <v>0</v>
      </c>
      <c r="W1051" s="6">
        <f t="shared" si="3112"/>
        <v>0</v>
      </c>
      <c r="X1051" s="6">
        <f t="shared" si="3112"/>
        <v>0</v>
      </c>
      <c r="Y1051" s="6">
        <f t="shared" si="3112"/>
        <v>0</v>
      </c>
      <c r="Z1051" s="6">
        <f t="shared" si="3112"/>
        <v>0</v>
      </c>
      <c r="AA1051" s="6">
        <f t="shared" si="3112"/>
        <v>0</v>
      </c>
      <c r="AB1051" s="6">
        <f t="shared" si="3112"/>
        <v>0</v>
      </c>
      <c r="AC1051" s="6">
        <f t="shared" si="3112"/>
        <v>0</v>
      </c>
      <c r="AD1051" s="6">
        <f t="shared" si="3112"/>
        <v>0</v>
      </c>
      <c r="AE1051" s="6">
        <f t="shared" si="3112"/>
        <v>0</v>
      </c>
      <c r="AF1051" s="6">
        <f t="shared" si="3112"/>
        <v>0</v>
      </c>
      <c r="AG1051" s="6">
        <f t="shared" si="3113"/>
        <v>0</v>
      </c>
      <c r="AH1051" s="6">
        <f t="shared" si="3113"/>
        <v>0</v>
      </c>
      <c r="AI1051" s="6">
        <f t="shared" si="3113"/>
        <v>0</v>
      </c>
      <c r="AJ1051" s="6">
        <f t="shared" si="3113"/>
        <v>0</v>
      </c>
      <c r="AK1051" s="6">
        <f t="shared" si="3113"/>
        <v>0</v>
      </c>
      <c r="AL1051" s="6">
        <f t="shared" si="3113"/>
        <v>0</v>
      </c>
      <c r="AM1051" s="6">
        <f t="shared" si="3113"/>
        <v>0</v>
      </c>
      <c r="AN1051" s="6">
        <f t="shared" si="3113"/>
        <v>0</v>
      </c>
      <c r="AO1051" s="6">
        <f t="shared" si="3113"/>
        <v>0</v>
      </c>
      <c r="AP1051" s="6">
        <f t="shared" si="3113"/>
        <v>0</v>
      </c>
      <c r="AQ1051" s="6">
        <f t="shared" si="3113"/>
        <v>0</v>
      </c>
      <c r="AR1051" s="6">
        <f t="shared" si="3113"/>
        <v>0</v>
      </c>
      <c r="AS1051" s="6">
        <f t="shared" si="3113"/>
        <v>0</v>
      </c>
      <c r="AT1051" s="6">
        <f t="shared" si="3113"/>
        <v>0</v>
      </c>
      <c r="AU1051" s="6">
        <f t="shared" si="3113"/>
        <v>0</v>
      </c>
      <c r="AV1051" s="6">
        <f t="shared" si="3113"/>
        <v>0</v>
      </c>
      <c r="AW1051" s="6">
        <f t="shared" si="3113"/>
        <v>0</v>
      </c>
      <c r="AX1051" s="6">
        <f t="shared" si="3113"/>
        <v>0</v>
      </c>
      <c r="AY1051" s="6">
        <f t="shared" si="3114"/>
        <v>0</v>
      </c>
      <c r="AZ1051" s="6">
        <f t="shared" si="3114"/>
        <v>0</v>
      </c>
      <c r="BA1051" s="6">
        <f t="shared" si="3114"/>
        <v>0</v>
      </c>
      <c r="BB1051" s="6">
        <f t="shared" si="3114"/>
        <v>0</v>
      </c>
      <c r="BC1051" s="6">
        <f t="shared" si="3114"/>
        <v>0</v>
      </c>
      <c r="BD1051" s="6">
        <f t="shared" si="3114"/>
        <v>0</v>
      </c>
      <c r="BE1051" s="6">
        <f t="shared" si="3114"/>
        <v>0</v>
      </c>
      <c r="BF1051" s="6">
        <f t="shared" si="3114"/>
        <v>0</v>
      </c>
      <c r="BG1051" s="6">
        <f t="shared" si="3114"/>
        <v>0</v>
      </c>
      <c r="BH1051" s="6">
        <f t="shared" si="3114"/>
        <v>0</v>
      </c>
      <c r="BI1051" s="6">
        <f t="shared" si="3114"/>
        <v>0</v>
      </c>
      <c r="BJ1051" s="6">
        <f t="shared" si="3114"/>
        <v>0</v>
      </c>
      <c r="BK1051" s="6">
        <f t="shared" si="3115"/>
        <v>0</v>
      </c>
      <c r="BL1051" s="6">
        <f t="shared" si="3115"/>
        <v>0</v>
      </c>
      <c r="BM1051" s="6">
        <f t="shared" si="3115"/>
        <v>0</v>
      </c>
      <c r="BN1051" s="6">
        <f t="shared" si="3115"/>
        <v>0</v>
      </c>
      <c r="BO1051" s="6">
        <f t="shared" si="3115"/>
        <v>0</v>
      </c>
      <c r="BP1051" s="6">
        <f t="shared" si="3115"/>
        <v>0</v>
      </c>
      <c r="BQ1051" s="6">
        <f t="shared" si="3115"/>
        <v>0</v>
      </c>
      <c r="BR1051" s="6">
        <f t="shared" si="3115"/>
        <v>0</v>
      </c>
      <c r="BS1051" s="6">
        <f t="shared" si="3115"/>
        <v>0</v>
      </c>
      <c r="BT1051" s="6">
        <f t="shared" si="3115"/>
        <v>0</v>
      </c>
      <c r="BU1051" s="6">
        <f t="shared" si="3115"/>
        <v>0</v>
      </c>
      <c r="BV1051" s="6">
        <f t="shared" si="3115"/>
        <v>0</v>
      </c>
      <c r="BW1051" s="6">
        <f t="shared" si="3116"/>
        <v>0</v>
      </c>
      <c r="BX1051" s="6">
        <f t="shared" si="3116"/>
        <v>0</v>
      </c>
      <c r="BY1051" s="6">
        <f t="shared" si="3116"/>
        <v>0</v>
      </c>
      <c r="BZ1051" s="6">
        <f t="shared" si="3116"/>
        <v>0</v>
      </c>
      <c r="CA1051" s="6">
        <f t="shared" si="3116"/>
        <v>0</v>
      </c>
      <c r="CB1051" s="6">
        <f t="shared" si="3116"/>
        <v>0</v>
      </c>
      <c r="CC1051" s="6">
        <f t="shared" si="3116"/>
        <v>0</v>
      </c>
      <c r="CD1051" s="6">
        <f t="shared" si="3116"/>
        <v>0</v>
      </c>
      <c r="CE1051" s="6">
        <f t="shared" si="3116"/>
        <v>0</v>
      </c>
      <c r="CF1051" s="6">
        <f t="shared" si="3116"/>
        <v>0</v>
      </c>
      <c r="CG1051" s="6">
        <f t="shared" si="3116"/>
        <v>0</v>
      </c>
      <c r="CH1051" s="6">
        <f t="shared" si="3116"/>
        <v>0</v>
      </c>
      <c r="CI1051" s="6">
        <f t="shared" si="3117"/>
        <v>0</v>
      </c>
      <c r="CJ1051" s="6">
        <f t="shared" si="3117"/>
        <v>0</v>
      </c>
      <c r="CK1051" s="6">
        <f t="shared" si="3117"/>
        <v>0</v>
      </c>
      <c r="CL1051" s="6">
        <f t="shared" si="3117"/>
        <v>0</v>
      </c>
      <c r="CM1051" s="6">
        <f t="shared" si="3117"/>
        <v>0</v>
      </c>
      <c r="CN1051" s="6">
        <f t="shared" si="3117"/>
        <v>0</v>
      </c>
      <c r="CO1051" s="6">
        <f t="shared" si="3117"/>
        <v>0</v>
      </c>
      <c r="CP1051" s="6">
        <f t="shared" si="3117"/>
        <v>0</v>
      </c>
      <c r="CQ1051" s="32" t="e">
        <f t="shared" si="3081"/>
        <v>#DIV/0!</v>
      </c>
      <c r="CR1051" s="32"/>
    </row>
    <row r="1052" spans="1:96" s="78" customFormat="1" ht="33" hidden="1">
      <c r="A1052" s="17" t="s">
        <v>162</v>
      </c>
      <c r="B1052" s="18">
        <v>914</v>
      </c>
      <c r="C1052" s="18" t="s">
        <v>130</v>
      </c>
      <c r="D1052" s="18" t="s">
        <v>73</v>
      </c>
      <c r="E1052" s="18" t="s">
        <v>675</v>
      </c>
      <c r="F1052" s="18" t="s">
        <v>163</v>
      </c>
      <c r="G1052" s="6">
        <f t="shared" si="3111"/>
        <v>0</v>
      </c>
      <c r="H1052" s="6">
        <f t="shared" si="3111"/>
        <v>0</v>
      </c>
      <c r="I1052" s="6">
        <f t="shared" si="3111"/>
        <v>0</v>
      </c>
      <c r="J1052" s="6">
        <f t="shared" si="3111"/>
        <v>0</v>
      </c>
      <c r="K1052" s="6">
        <f t="shared" si="3111"/>
        <v>0</v>
      </c>
      <c r="L1052" s="6">
        <f t="shared" si="3111"/>
        <v>0</v>
      </c>
      <c r="M1052" s="6">
        <f t="shared" si="3111"/>
        <v>0</v>
      </c>
      <c r="N1052" s="6">
        <f t="shared" si="3111"/>
        <v>0</v>
      </c>
      <c r="O1052" s="6">
        <f t="shared" si="3111"/>
        <v>0</v>
      </c>
      <c r="P1052" s="6">
        <f t="shared" si="3111"/>
        <v>0</v>
      </c>
      <c r="Q1052" s="6">
        <f t="shared" si="3111"/>
        <v>0</v>
      </c>
      <c r="R1052" s="6">
        <f t="shared" si="3111"/>
        <v>0</v>
      </c>
      <c r="S1052" s="6">
        <f t="shared" si="3111"/>
        <v>0</v>
      </c>
      <c r="T1052" s="6">
        <f t="shared" si="3111"/>
        <v>0</v>
      </c>
      <c r="U1052" s="6">
        <f t="shared" si="3112"/>
        <v>0</v>
      </c>
      <c r="V1052" s="6">
        <f t="shared" si="3112"/>
        <v>0</v>
      </c>
      <c r="W1052" s="6">
        <f t="shared" si="3112"/>
        <v>0</v>
      </c>
      <c r="X1052" s="6">
        <f t="shared" si="3112"/>
        <v>0</v>
      </c>
      <c r="Y1052" s="6">
        <f t="shared" si="3112"/>
        <v>0</v>
      </c>
      <c r="Z1052" s="6">
        <f t="shared" si="3112"/>
        <v>0</v>
      </c>
      <c r="AA1052" s="6">
        <f t="shared" si="3112"/>
        <v>0</v>
      </c>
      <c r="AB1052" s="6">
        <f t="shared" si="3112"/>
        <v>0</v>
      </c>
      <c r="AC1052" s="6">
        <f t="shared" si="3112"/>
        <v>0</v>
      </c>
      <c r="AD1052" s="6">
        <f t="shared" si="3112"/>
        <v>0</v>
      </c>
      <c r="AE1052" s="6">
        <f t="shared" si="3112"/>
        <v>0</v>
      </c>
      <c r="AF1052" s="6">
        <f t="shared" si="3112"/>
        <v>0</v>
      </c>
      <c r="AG1052" s="6">
        <f t="shared" si="3113"/>
        <v>0</v>
      </c>
      <c r="AH1052" s="6">
        <f t="shared" si="3113"/>
        <v>0</v>
      </c>
      <c r="AI1052" s="6">
        <f t="shared" si="3113"/>
        <v>0</v>
      </c>
      <c r="AJ1052" s="6">
        <f t="shared" si="3113"/>
        <v>0</v>
      </c>
      <c r="AK1052" s="6">
        <f t="shared" si="3113"/>
        <v>0</v>
      </c>
      <c r="AL1052" s="6">
        <f t="shared" si="3113"/>
        <v>0</v>
      </c>
      <c r="AM1052" s="6">
        <f t="shared" si="3113"/>
        <v>0</v>
      </c>
      <c r="AN1052" s="6">
        <f t="shared" si="3113"/>
        <v>0</v>
      </c>
      <c r="AO1052" s="6">
        <f t="shared" si="3113"/>
        <v>0</v>
      </c>
      <c r="AP1052" s="6">
        <f t="shared" si="3113"/>
        <v>0</v>
      </c>
      <c r="AQ1052" s="6">
        <f t="shared" si="3113"/>
        <v>0</v>
      </c>
      <c r="AR1052" s="6">
        <f t="shared" si="3113"/>
        <v>0</v>
      </c>
      <c r="AS1052" s="6">
        <f t="shared" si="3113"/>
        <v>0</v>
      </c>
      <c r="AT1052" s="6">
        <f t="shared" si="3113"/>
        <v>0</v>
      </c>
      <c r="AU1052" s="6">
        <f t="shared" si="3113"/>
        <v>0</v>
      </c>
      <c r="AV1052" s="6">
        <f t="shared" si="3113"/>
        <v>0</v>
      </c>
      <c r="AW1052" s="6">
        <f t="shared" si="3113"/>
        <v>0</v>
      </c>
      <c r="AX1052" s="6">
        <f t="shared" si="3113"/>
        <v>0</v>
      </c>
      <c r="AY1052" s="6">
        <f t="shared" si="3114"/>
        <v>0</v>
      </c>
      <c r="AZ1052" s="6">
        <f t="shared" si="3114"/>
        <v>0</v>
      </c>
      <c r="BA1052" s="6">
        <f t="shared" si="3114"/>
        <v>0</v>
      </c>
      <c r="BB1052" s="6">
        <f t="shared" si="3114"/>
        <v>0</v>
      </c>
      <c r="BC1052" s="6">
        <f t="shared" si="3114"/>
        <v>0</v>
      </c>
      <c r="BD1052" s="6">
        <f t="shared" si="3114"/>
        <v>0</v>
      </c>
      <c r="BE1052" s="6">
        <f t="shared" si="3114"/>
        <v>0</v>
      </c>
      <c r="BF1052" s="6">
        <f t="shared" si="3114"/>
        <v>0</v>
      </c>
      <c r="BG1052" s="6">
        <f t="shared" si="3114"/>
        <v>0</v>
      </c>
      <c r="BH1052" s="6">
        <f t="shared" si="3114"/>
        <v>0</v>
      </c>
      <c r="BI1052" s="6">
        <f t="shared" si="3114"/>
        <v>0</v>
      </c>
      <c r="BJ1052" s="6">
        <f t="shared" si="3114"/>
        <v>0</v>
      </c>
      <c r="BK1052" s="6">
        <f t="shared" si="3115"/>
        <v>0</v>
      </c>
      <c r="BL1052" s="6">
        <f t="shared" si="3115"/>
        <v>0</v>
      </c>
      <c r="BM1052" s="6">
        <f t="shared" si="3115"/>
        <v>0</v>
      </c>
      <c r="BN1052" s="6">
        <f t="shared" si="3115"/>
        <v>0</v>
      </c>
      <c r="BO1052" s="6">
        <f t="shared" si="3115"/>
        <v>0</v>
      </c>
      <c r="BP1052" s="6">
        <f t="shared" si="3115"/>
        <v>0</v>
      </c>
      <c r="BQ1052" s="6">
        <f t="shared" si="3115"/>
        <v>0</v>
      </c>
      <c r="BR1052" s="6">
        <f t="shared" si="3115"/>
        <v>0</v>
      </c>
      <c r="BS1052" s="6">
        <f t="shared" si="3115"/>
        <v>0</v>
      </c>
      <c r="BT1052" s="6">
        <f t="shared" si="3115"/>
        <v>0</v>
      </c>
      <c r="BU1052" s="6">
        <f t="shared" si="3115"/>
        <v>0</v>
      </c>
      <c r="BV1052" s="6">
        <f t="shared" si="3115"/>
        <v>0</v>
      </c>
      <c r="BW1052" s="6">
        <f t="shared" si="3116"/>
        <v>0</v>
      </c>
      <c r="BX1052" s="6">
        <f t="shared" si="3116"/>
        <v>0</v>
      </c>
      <c r="BY1052" s="6">
        <f t="shared" si="3116"/>
        <v>0</v>
      </c>
      <c r="BZ1052" s="6">
        <f t="shared" si="3116"/>
        <v>0</v>
      </c>
      <c r="CA1052" s="6">
        <f t="shared" si="3116"/>
        <v>0</v>
      </c>
      <c r="CB1052" s="6">
        <f t="shared" si="3116"/>
        <v>0</v>
      </c>
      <c r="CC1052" s="6">
        <f t="shared" si="3116"/>
        <v>0</v>
      </c>
      <c r="CD1052" s="6">
        <f t="shared" si="3116"/>
        <v>0</v>
      </c>
      <c r="CE1052" s="6">
        <f t="shared" si="3116"/>
        <v>0</v>
      </c>
      <c r="CF1052" s="6">
        <f t="shared" si="3116"/>
        <v>0</v>
      </c>
      <c r="CG1052" s="6">
        <f t="shared" si="3116"/>
        <v>0</v>
      </c>
      <c r="CH1052" s="6">
        <f t="shared" si="3116"/>
        <v>0</v>
      </c>
      <c r="CI1052" s="6">
        <f t="shared" si="3117"/>
        <v>0</v>
      </c>
      <c r="CJ1052" s="6">
        <f t="shared" si="3117"/>
        <v>0</v>
      </c>
      <c r="CK1052" s="6">
        <f t="shared" si="3117"/>
        <v>0</v>
      </c>
      <c r="CL1052" s="6">
        <f t="shared" si="3117"/>
        <v>0</v>
      </c>
      <c r="CM1052" s="6">
        <f t="shared" si="3117"/>
        <v>0</v>
      </c>
      <c r="CN1052" s="6">
        <f t="shared" si="3117"/>
        <v>0</v>
      </c>
      <c r="CO1052" s="6">
        <f t="shared" si="3117"/>
        <v>0</v>
      </c>
      <c r="CP1052" s="6">
        <f t="shared" si="3117"/>
        <v>0</v>
      </c>
      <c r="CQ1052" s="32" t="e">
        <f t="shared" si="3081"/>
        <v>#DIV/0!</v>
      </c>
      <c r="CR1052" s="32"/>
    </row>
    <row r="1053" spans="1:96" s="78" customFormat="1" ht="18" hidden="1">
      <c r="A1053" s="17" t="s">
        <v>151</v>
      </c>
      <c r="B1053" s="18">
        <v>914</v>
      </c>
      <c r="C1053" s="18" t="s">
        <v>130</v>
      </c>
      <c r="D1053" s="18" t="s">
        <v>73</v>
      </c>
      <c r="E1053" s="18" t="s">
        <v>675</v>
      </c>
      <c r="F1053" s="18" t="s">
        <v>164</v>
      </c>
      <c r="G1053" s="48"/>
      <c r="H1053" s="48"/>
      <c r="I1053" s="48"/>
      <c r="J1053" s="48"/>
      <c r="K1053" s="48"/>
      <c r="L1053" s="48"/>
      <c r="M1053" s="48"/>
      <c r="N1053" s="48"/>
      <c r="O1053" s="48"/>
      <c r="P1053" s="48"/>
      <c r="Q1053" s="48"/>
      <c r="R1053" s="48"/>
      <c r="S1053" s="48"/>
      <c r="T1053" s="48"/>
      <c r="U1053" s="48"/>
      <c r="V1053" s="48"/>
      <c r="W1053" s="48"/>
      <c r="X1053" s="48"/>
      <c r="Y1053" s="48"/>
      <c r="Z1053" s="48"/>
      <c r="AA1053" s="48"/>
      <c r="AB1053" s="48"/>
      <c r="AC1053" s="48"/>
      <c r="AD1053" s="48"/>
      <c r="AE1053" s="48"/>
      <c r="AF1053" s="48"/>
      <c r="AG1053" s="48"/>
      <c r="AH1053" s="48"/>
      <c r="AI1053" s="48"/>
      <c r="AJ1053" s="48"/>
      <c r="AK1053" s="48"/>
      <c r="AL1053" s="48"/>
      <c r="AM1053" s="48"/>
      <c r="AN1053" s="48"/>
      <c r="AO1053" s="48"/>
      <c r="AP1053" s="48"/>
      <c r="AQ1053" s="48"/>
      <c r="AR1053" s="48"/>
      <c r="AS1053" s="48"/>
      <c r="AT1053" s="48"/>
      <c r="AU1053" s="48"/>
      <c r="AV1053" s="48"/>
      <c r="AW1053" s="48"/>
      <c r="AX1053" s="48"/>
      <c r="AY1053" s="48"/>
      <c r="AZ1053" s="48"/>
      <c r="BA1053" s="48"/>
      <c r="BB1053" s="48"/>
      <c r="BC1053" s="48"/>
      <c r="BD1053" s="48"/>
      <c r="BE1053" s="48"/>
      <c r="BF1053" s="48"/>
      <c r="BG1053" s="48"/>
      <c r="BH1053" s="48"/>
      <c r="BI1053" s="48"/>
      <c r="BJ1053" s="48"/>
      <c r="BK1053" s="48"/>
      <c r="BL1053" s="48"/>
      <c r="BM1053" s="48"/>
      <c r="BN1053" s="48"/>
      <c r="BO1053" s="48"/>
      <c r="BP1053" s="48"/>
      <c r="BQ1053" s="48"/>
      <c r="BR1053" s="48"/>
      <c r="BS1053" s="48"/>
      <c r="BT1053" s="48"/>
      <c r="BU1053" s="48"/>
      <c r="BV1053" s="48"/>
      <c r="BW1053" s="48"/>
      <c r="BX1053" s="48"/>
      <c r="BY1053" s="48"/>
      <c r="BZ1053" s="48"/>
      <c r="CA1053" s="48"/>
      <c r="CB1053" s="48"/>
      <c r="CC1053" s="48"/>
      <c r="CD1053" s="48"/>
      <c r="CE1053" s="48"/>
      <c r="CF1053" s="48"/>
      <c r="CG1053" s="48"/>
      <c r="CH1053" s="48"/>
      <c r="CI1053" s="48"/>
      <c r="CJ1053" s="48"/>
      <c r="CK1053" s="48"/>
      <c r="CL1053" s="48"/>
      <c r="CM1053" s="48"/>
      <c r="CN1053" s="48"/>
      <c r="CO1053" s="48"/>
      <c r="CP1053" s="48"/>
      <c r="CQ1053" s="116" t="e">
        <f t="shared" si="3081"/>
        <v>#DIV/0!</v>
      </c>
      <c r="CR1053" s="116"/>
    </row>
    <row r="1054" spans="1:96" s="43" customFormat="1">
      <c r="A1054" s="17"/>
      <c r="B1054" s="18"/>
      <c r="C1054" s="18"/>
      <c r="D1054" s="18"/>
      <c r="E1054" s="18"/>
      <c r="F1054" s="18"/>
      <c r="G1054" s="83"/>
      <c r="H1054" s="83"/>
      <c r="I1054" s="83"/>
      <c r="J1054" s="83"/>
      <c r="K1054" s="83"/>
      <c r="L1054" s="83"/>
      <c r="M1054" s="83"/>
      <c r="N1054" s="83"/>
      <c r="O1054" s="83"/>
      <c r="P1054" s="83"/>
      <c r="Q1054" s="83"/>
      <c r="R1054" s="83"/>
      <c r="S1054" s="83"/>
      <c r="T1054" s="83"/>
      <c r="U1054" s="83"/>
      <c r="V1054" s="83"/>
      <c r="W1054" s="83"/>
      <c r="X1054" s="83"/>
      <c r="Y1054" s="83"/>
      <c r="Z1054" s="83"/>
      <c r="AA1054" s="83"/>
      <c r="AB1054" s="83"/>
      <c r="AC1054" s="83"/>
      <c r="AD1054" s="83"/>
      <c r="AE1054" s="83"/>
      <c r="AF1054" s="83"/>
      <c r="AG1054" s="83"/>
      <c r="AH1054" s="83"/>
      <c r="AI1054" s="83"/>
      <c r="AJ1054" s="83"/>
      <c r="AK1054" s="83"/>
      <c r="AL1054" s="83"/>
      <c r="AM1054" s="83"/>
      <c r="AN1054" s="83"/>
      <c r="AO1054" s="83"/>
      <c r="AP1054" s="83"/>
      <c r="AQ1054" s="83"/>
      <c r="AR1054" s="83"/>
      <c r="AS1054" s="83"/>
      <c r="AT1054" s="83"/>
      <c r="AU1054" s="83"/>
      <c r="AV1054" s="83"/>
      <c r="AW1054" s="83"/>
      <c r="AX1054" s="83"/>
      <c r="AY1054" s="83"/>
      <c r="AZ1054" s="83"/>
      <c r="BA1054" s="83"/>
      <c r="BB1054" s="83"/>
      <c r="BC1054" s="83"/>
      <c r="BD1054" s="83"/>
      <c r="BE1054" s="83"/>
      <c r="BF1054" s="83"/>
      <c r="BG1054" s="83"/>
      <c r="BH1054" s="83"/>
      <c r="BI1054" s="83"/>
      <c r="BJ1054" s="83"/>
      <c r="BK1054" s="83"/>
      <c r="BL1054" s="83"/>
      <c r="BM1054" s="83"/>
      <c r="BN1054" s="83"/>
      <c r="BO1054" s="83"/>
      <c r="BP1054" s="83"/>
      <c r="BQ1054" s="83"/>
      <c r="BR1054" s="83"/>
      <c r="BS1054" s="83"/>
      <c r="BT1054" s="83"/>
      <c r="BU1054" s="83"/>
      <c r="BV1054" s="83"/>
      <c r="BW1054" s="83"/>
      <c r="BX1054" s="83"/>
      <c r="BY1054" s="83"/>
      <c r="BZ1054" s="83"/>
      <c r="CA1054" s="83"/>
      <c r="CB1054" s="83"/>
      <c r="CC1054" s="83"/>
      <c r="CD1054" s="83"/>
      <c r="CE1054" s="83"/>
      <c r="CF1054" s="83"/>
      <c r="CG1054" s="83"/>
      <c r="CH1054" s="83"/>
      <c r="CI1054" s="83"/>
      <c r="CJ1054" s="83"/>
      <c r="CK1054" s="83"/>
      <c r="CL1054" s="83"/>
      <c r="CM1054" s="83"/>
      <c r="CN1054" s="83"/>
      <c r="CO1054" s="83"/>
      <c r="CP1054" s="83"/>
      <c r="CQ1054" s="128"/>
      <c r="CR1054" s="128"/>
    </row>
    <row r="1055" spans="1:96" s="74" customFormat="1" ht="18.75">
      <c r="A1055" s="15" t="s">
        <v>281</v>
      </c>
      <c r="B1055" s="16" t="s">
        <v>551</v>
      </c>
      <c r="C1055" s="16" t="s">
        <v>16</v>
      </c>
      <c r="D1055" s="16" t="s">
        <v>8</v>
      </c>
      <c r="E1055" s="97"/>
      <c r="F1055" s="16"/>
      <c r="G1055" s="9">
        <f>G1056</f>
        <v>65556</v>
      </c>
      <c r="H1055" s="9">
        <f t="shared" ref="G1055:V1058" si="3118">H1056</f>
        <v>59000</v>
      </c>
      <c r="I1055" s="9">
        <f>I1056</f>
        <v>0</v>
      </c>
      <c r="J1055" s="9">
        <f t="shared" si="3118"/>
        <v>0</v>
      </c>
      <c r="K1055" s="9">
        <f>K1056</f>
        <v>0</v>
      </c>
      <c r="L1055" s="9">
        <f t="shared" si="3118"/>
        <v>0</v>
      </c>
      <c r="M1055" s="9">
        <f>M1056</f>
        <v>65556</v>
      </c>
      <c r="N1055" s="9">
        <f t="shared" si="3118"/>
        <v>59000</v>
      </c>
      <c r="O1055" s="9">
        <f>O1056</f>
        <v>0</v>
      </c>
      <c r="P1055" s="9">
        <f t="shared" si="3118"/>
        <v>0</v>
      </c>
      <c r="Q1055" s="9">
        <f>Q1056</f>
        <v>0</v>
      </c>
      <c r="R1055" s="9">
        <f t="shared" si="3118"/>
        <v>0</v>
      </c>
      <c r="S1055" s="9">
        <f>S1056</f>
        <v>65556</v>
      </c>
      <c r="T1055" s="9">
        <f t="shared" si="3118"/>
        <v>59000</v>
      </c>
      <c r="U1055" s="9">
        <f>U1056</f>
        <v>0</v>
      </c>
      <c r="V1055" s="9">
        <f t="shared" si="3118"/>
        <v>0</v>
      </c>
      <c r="W1055" s="9">
        <f>W1056</f>
        <v>0</v>
      </c>
      <c r="X1055" s="9">
        <f>X1056</f>
        <v>0</v>
      </c>
      <c r="Y1055" s="9">
        <f>Y1056</f>
        <v>65556</v>
      </c>
      <c r="Z1055" s="9">
        <f>Z1056</f>
        <v>59000</v>
      </c>
      <c r="AA1055" s="9">
        <f>AA1056</f>
        <v>0</v>
      </c>
      <c r="AB1055" s="9">
        <f t="shared" ref="AA1055:AY1058" si="3119">AB1056</f>
        <v>0</v>
      </c>
      <c r="AC1055" s="9">
        <f t="shared" si="3119"/>
        <v>0</v>
      </c>
      <c r="AD1055" s="9">
        <f t="shared" si="3119"/>
        <v>0</v>
      </c>
      <c r="AE1055" s="9">
        <f t="shared" si="3119"/>
        <v>65556</v>
      </c>
      <c r="AF1055" s="9">
        <f t="shared" si="3119"/>
        <v>59000</v>
      </c>
      <c r="AG1055" s="9">
        <f t="shared" si="3119"/>
        <v>0</v>
      </c>
      <c r="AH1055" s="9">
        <f t="shared" si="3119"/>
        <v>0</v>
      </c>
      <c r="AI1055" s="9">
        <f t="shared" si="3119"/>
        <v>0</v>
      </c>
      <c r="AJ1055" s="9">
        <f t="shared" si="3119"/>
        <v>0</v>
      </c>
      <c r="AK1055" s="9">
        <f t="shared" si="3119"/>
        <v>65556</v>
      </c>
      <c r="AL1055" s="9">
        <f t="shared" si="3119"/>
        <v>59000</v>
      </c>
      <c r="AM1055" s="9">
        <f t="shared" si="3119"/>
        <v>0</v>
      </c>
      <c r="AN1055" s="9">
        <f t="shared" si="3119"/>
        <v>0</v>
      </c>
      <c r="AO1055" s="9">
        <f t="shared" si="3119"/>
        <v>0</v>
      </c>
      <c r="AP1055" s="9">
        <f t="shared" si="3119"/>
        <v>0</v>
      </c>
      <c r="AQ1055" s="9">
        <f t="shared" si="3119"/>
        <v>65556</v>
      </c>
      <c r="AR1055" s="9">
        <f t="shared" si="3119"/>
        <v>59000</v>
      </c>
      <c r="AS1055" s="9">
        <f t="shared" si="3119"/>
        <v>0</v>
      </c>
      <c r="AT1055" s="9">
        <f t="shared" si="3119"/>
        <v>0</v>
      </c>
      <c r="AU1055" s="9">
        <f t="shared" si="3119"/>
        <v>0</v>
      </c>
      <c r="AV1055" s="9">
        <f t="shared" si="3119"/>
        <v>0</v>
      </c>
      <c r="AW1055" s="9">
        <f t="shared" si="3119"/>
        <v>65556</v>
      </c>
      <c r="AX1055" s="9">
        <f t="shared" ref="AW1055:AX1058" si="3120">AX1056</f>
        <v>59000</v>
      </c>
      <c r="AY1055" s="9">
        <f t="shared" si="3119"/>
        <v>0</v>
      </c>
      <c r="AZ1055" s="9">
        <f t="shared" ref="AY1055:BN1058" si="3121">AZ1056</f>
        <v>0</v>
      </c>
      <c r="BA1055" s="9">
        <f t="shared" si="3121"/>
        <v>0</v>
      </c>
      <c r="BB1055" s="9">
        <f t="shared" si="3121"/>
        <v>0</v>
      </c>
      <c r="BC1055" s="9">
        <f t="shared" si="3121"/>
        <v>65556</v>
      </c>
      <c r="BD1055" s="9">
        <f t="shared" si="3121"/>
        <v>59000</v>
      </c>
      <c r="BE1055" s="9">
        <f t="shared" si="3121"/>
        <v>0</v>
      </c>
      <c r="BF1055" s="9">
        <f t="shared" si="3121"/>
        <v>0</v>
      </c>
      <c r="BG1055" s="9">
        <f t="shared" si="3121"/>
        <v>0</v>
      </c>
      <c r="BH1055" s="9">
        <f t="shared" si="3121"/>
        <v>0</v>
      </c>
      <c r="BI1055" s="9">
        <f t="shared" si="3121"/>
        <v>65556</v>
      </c>
      <c r="BJ1055" s="9">
        <f t="shared" si="3121"/>
        <v>59000</v>
      </c>
      <c r="BK1055" s="9">
        <f t="shared" si="3121"/>
        <v>0</v>
      </c>
      <c r="BL1055" s="9">
        <f t="shared" si="3121"/>
        <v>0</v>
      </c>
      <c r="BM1055" s="9">
        <f t="shared" si="3121"/>
        <v>0</v>
      </c>
      <c r="BN1055" s="9">
        <f t="shared" si="3121"/>
        <v>0</v>
      </c>
      <c r="BO1055" s="9">
        <f t="shared" ref="BK1055:BZ1058" si="3122">BO1056</f>
        <v>65556</v>
      </c>
      <c r="BP1055" s="9">
        <f t="shared" si="3122"/>
        <v>59000</v>
      </c>
      <c r="BQ1055" s="9">
        <f t="shared" si="3122"/>
        <v>0</v>
      </c>
      <c r="BR1055" s="9">
        <f t="shared" si="3122"/>
        <v>0</v>
      </c>
      <c r="BS1055" s="9">
        <f t="shared" si="3122"/>
        <v>0</v>
      </c>
      <c r="BT1055" s="9">
        <f t="shared" si="3122"/>
        <v>0</v>
      </c>
      <c r="BU1055" s="9">
        <f t="shared" si="3122"/>
        <v>65556</v>
      </c>
      <c r="BV1055" s="9">
        <f t="shared" si="3122"/>
        <v>59000</v>
      </c>
      <c r="BW1055" s="9">
        <f t="shared" si="3122"/>
        <v>0</v>
      </c>
      <c r="BX1055" s="9">
        <f t="shared" si="3122"/>
        <v>0</v>
      </c>
      <c r="BY1055" s="9">
        <f t="shared" si="3122"/>
        <v>0</v>
      </c>
      <c r="BZ1055" s="9">
        <f t="shared" si="3122"/>
        <v>0</v>
      </c>
      <c r="CA1055" s="9">
        <f t="shared" ref="BW1055:CL1058" si="3123">CA1056</f>
        <v>65556</v>
      </c>
      <c r="CB1055" s="9">
        <f t="shared" si="3123"/>
        <v>59000</v>
      </c>
      <c r="CC1055" s="9">
        <f t="shared" si="3123"/>
        <v>0</v>
      </c>
      <c r="CD1055" s="9">
        <f t="shared" si="3123"/>
        <v>0</v>
      </c>
      <c r="CE1055" s="9">
        <f t="shared" si="3123"/>
        <v>0</v>
      </c>
      <c r="CF1055" s="9">
        <f t="shared" si="3123"/>
        <v>0</v>
      </c>
      <c r="CG1055" s="9">
        <f t="shared" si="3123"/>
        <v>65556</v>
      </c>
      <c r="CH1055" s="9">
        <f t="shared" si="3123"/>
        <v>59000</v>
      </c>
      <c r="CI1055" s="9">
        <f t="shared" si="3123"/>
        <v>0</v>
      </c>
      <c r="CJ1055" s="9">
        <f t="shared" si="3123"/>
        <v>0</v>
      </c>
      <c r="CK1055" s="9">
        <f t="shared" si="3123"/>
        <v>0</v>
      </c>
      <c r="CL1055" s="9">
        <f t="shared" si="3123"/>
        <v>0</v>
      </c>
      <c r="CM1055" s="9">
        <f t="shared" ref="CI1055:CP1058" si="3124">CM1056</f>
        <v>65556</v>
      </c>
      <c r="CN1055" s="9">
        <f t="shared" si="3124"/>
        <v>59000</v>
      </c>
      <c r="CO1055" s="9">
        <f t="shared" si="3124"/>
        <v>0</v>
      </c>
      <c r="CP1055" s="9">
        <f t="shared" si="3124"/>
        <v>0</v>
      </c>
      <c r="CQ1055" s="121">
        <f t="shared" si="3081"/>
        <v>0</v>
      </c>
      <c r="CR1055" s="121">
        <f t="shared" ref="CR1055:CR1088" si="3125">CP1055/CN1055*100</f>
        <v>0</v>
      </c>
    </row>
    <row r="1056" spans="1:96" s="43" customFormat="1" ht="33">
      <c r="A1056" s="17" t="s">
        <v>765</v>
      </c>
      <c r="B1056" s="18" t="s">
        <v>551</v>
      </c>
      <c r="C1056" s="18" t="s">
        <v>16</v>
      </c>
      <c r="D1056" s="18" t="s">
        <v>8</v>
      </c>
      <c r="E1056" s="18" t="s">
        <v>294</v>
      </c>
      <c r="F1056" s="18"/>
      <c r="G1056" s="48">
        <f t="shared" si="3118"/>
        <v>65556</v>
      </c>
      <c r="H1056" s="48">
        <f t="shared" si="3118"/>
        <v>59000</v>
      </c>
      <c r="I1056" s="48">
        <f t="shared" si="3118"/>
        <v>0</v>
      </c>
      <c r="J1056" s="48">
        <f t="shared" si="3118"/>
        <v>0</v>
      </c>
      <c r="K1056" s="48">
        <f t="shared" si="3118"/>
        <v>0</v>
      </c>
      <c r="L1056" s="48">
        <f t="shared" si="3118"/>
        <v>0</v>
      </c>
      <c r="M1056" s="48">
        <f t="shared" si="3118"/>
        <v>65556</v>
      </c>
      <c r="N1056" s="48">
        <f t="shared" si="3118"/>
        <v>59000</v>
      </c>
      <c r="O1056" s="48">
        <f t="shared" si="3118"/>
        <v>0</v>
      </c>
      <c r="P1056" s="48">
        <f t="shared" si="3118"/>
        <v>0</v>
      </c>
      <c r="Q1056" s="48">
        <f t="shared" si="3118"/>
        <v>0</v>
      </c>
      <c r="R1056" s="48">
        <f t="shared" si="3118"/>
        <v>0</v>
      </c>
      <c r="S1056" s="48">
        <f t="shared" si="3118"/>
        <v>65556</v>
      </c>
      <c r="T1056" s="48">
        <f t="shared" si="3118"/>
        <v>59000</v>
      </c>
      <c r="U1056" s="48">
        <f>U1057</f>
        <v>0</v>
      </c>
      <c r="V1056" s="48">
        <f t="shared" ref="V1056:Z1058" si="3126">V1057</f>
        <v>0</v>
      </c>
      <c r="W1056" s="48">
        <f t="shared" si="3126"/>
        <v>0</v>
      </c>
      <c r="X1056" s="48">
        <f t="shared" si="3126"/>
        <v>0</v>
      </c>
      <c r="Y1056" s="48">
        <f t="shared" si="3126"/>
        <v>65556</v>
      </c>
      <c r="Z1056" s="48">
        <f t="shared" si="3126"/>
        <v>59000</v>
      </c>
      <c r="AA1056" s="48">
        <f t="shared" si="3119"/>
        <v>0</v>
      </c>
      <c r="AB1056" s="48">
        <f t="shared" si="3119"/>
        <v>0</v>
      </c>
      <c r="AC1056" s="48">
        <f t="shared" si="3119"/>
        <v>0</v>
      </c>
      <c r="AD1056" s="48">
        <f t="shared" si="3119"/>
        <v>0</v>
      </c>
      <c r="AE1056" s="48">
        <f t="shared" si="3119"/>
        <v>65556</v>
      </c>
      <c r="AF1056" s="48">
        <f t="shared" si="3119"/>
        <v>59000</v>
      </c>
      <c r="AG1056" s="48">
        <f t="shared" si="3119"/>
        <v>0</v>
      </c>
      <c r="AH1056" s="48">
        <f t="shared" si="3119"/>
        <v>0</v>
      </c>
      <c r="AI1056" s="48">
        <f t="shared" si="3119"/>
        <v>0</v>
      </c>
      <c r="AJ1056" s="48">
        <f t="shared" si="3119"/>
        <v>0</v>
      </c>
      <c r="AK1056" s="48">
        <f t="shared" si="3119"/>
        <v>65556</v>
      </c>
      <c r="AL1056" s="48">
        <f t="shared" si="3119"/>
        <v>59000</v>
      </c>
      <c r="AM1056" s="48">
        <f t="shared" si="3119"/>
        <v>0</v>
      </c>
      <c r="AN1056" s="48">
        <f t="shared" si="3119"/>
        <v>0</v>
      </c>
      <c r="AO1056" s="48">
        <f t="shared" si="3119"/>
        <v>0</v>
      </c>
      <c r="AP1056" s="48">
        <f t="shared" si="3119"/>
        <v>0</v>
      </c>
      <c r="AQ1056" s="48">
        <f t="shared" si="3119"/>
        <v>65556</v>
      </c>
      <c r="AR1056" s="48">
        <f t="shared" si="3119"/>
        <v>59000</v>
      </c>
      <c r="AS1056" s="48">
        <f t="shared" ref="AS1056:AV1058" si="3127">AS1057</f>
        <v>0</v>
      </c>
      <c r="AT1056" s="48">
        <f t="shared" si="3127"/>
        <v>0</v>
      </c>
      <c r="AU1056" s="48">
        <f t="shared" si="3127"/>
        <v>0</v>
      </c>
      <c r="AV1056" s="48">
        <f t="shared" si="3127"/>
        <v>0</v>
      </c>
      <c r="AW1056" s="48">
        <f t="shared" si="3120"/>
        <v>65556</v>
      </c>
      <c r="AX1056" s="48">
        <f t="shared" si="3120"/>
        <v>59000</v>
      </c>
      <c r="AY1056" s="48">
        <f t="shared" si="3119"/>
        <v>0</v>
      </c>
      <c r="AZ1056" s="48">
        <f t="shared" si="3121"/>
        <v>0</v>
      </c>
      <c r="BA1056" s="48">
        <f t="shared" si="3121"/>
        <v>0</v>
      </c>
      <c r="BB1056" s="48">
        <f t="shared" si="3121"/>
        <v>0</v>
      </c>
      <c r="BC1056" s="48">
        <f t="shared" si="3121"/>
        <v>65556</v>
      </c>
      <c r="BD1056" s="48">
        <f t="shared" si="3121"/>
        <v>59000</v>
      </c>
      <c r="BE1056" s="48">
        <f t="shared" si="3121"/>
        <v>0</v>
      </c>
      <c r="BF1056" s="48">
        <f t="shared" si="3121"/>
        <v>0</v>
      </c>
      <c r="BG1056" s="48">
        <f t="shared" si="3121"/>
        <v>0</v>
      </c>
      <c r="BH1056" s="48">
        <f t="shared" si="3121"/>
        <v>0</v>
      </c>
      <c r="BI1056" s="48">
        <f t="shared" si="3121"/>
        <v>65556</v>
      </c>
      <c r="BJ1056" s="48">
        <f t="shared" si="3121"/>
        <v>59000</v>
      </c>
      <c r="BK1056" s="48">
        <f t="shared" si="3122"/>
        <v>0</v>
      </c>
      <c r="BL1056" s="48">
        <f t="shared" si="3122"/>
        <v>0</v>
      </c>
      <c r="BM1056" s="48">
        <f t="shared" si="3122"/>
        <v>0</v>
      </c>
      <c r="BN1056" s="48">
        <f t="shared" si="3122"/>
        <v>0</v>
      </c>
      <c r="BO1056" s="48">
        <f t="shared" si="3122"/>
        <v>65556</v>
      </c>
      <c r="BP1056" s="48">
        <f t="shared" si="3122"/>
        <v>59000</v>
      </c>
      <c r="BQ1056" s="48">
        <f t="shared" si="3122"/>
        <v>0</v>
      </c>
      <c r="BR1056" s="48">
        <f t="shared" si="3122"/>
        <v>0</v>
      </c>
      <c r="BS1056" s="48">
        <f t="shared" si="3122"/>
        <v>0</v>
      </c>
      <c r="BT1056" s="48">
        <f t="shared" si="3122"/>
        <v>0</v>
      </c>
      <c r="BU1056" s="48">
        <f t="shared" si="3122"/>
        <v>65556</v>
      </c>
      <c r="BV1056" s="48">
        <f t="shared" si="3122"/>
        <v>59000</v>
      </c>
      <c r="BW1056" s="48">
        <f t="shared" si="3123"/>
        <v>0</v>
      </c>
      <c r="BX1056" s="48">
        <f t="shared" si="3123"/>
        <v>0</v>
      </c>
      <c r="BY1056" s="48">
        <f t="shared" si="3123"/>
        <v>0</v>
      </c>
      <c r="BZ1056" s="48">
        <f t="shared" si="3123"/>
        <v>0</v>
      </c>
      <c r="CA1056" s="48">
        <f t="shared" si="3123"/>
        <v>65556</v>
      </c>
      <c r="CB1056" s="48">
        <f t="shared" si="3123"/>
        <v>59000</v>
      </c>
      <c r="CC1056" s="48">
        <f t="shared" si="3123"/>
        <v>0</v>
      </c>
      <c r="CD1056" s="48">
        <f t="shared" si="3123"/>
        <v>0</v>
      </c>
      <c r="CE1056" s="48">
        <f t="shared" si="3123"/>
        <v>0</v>
      </c>
      <c r="CF1056" s="48">
        <f t="shared" si="3123"/>
        <v>0</v>
      </c>
      <c r="CG1056" s="48">
        <f t="shared" si="3123"/>
        <v>65556</v>
      </c>
      <c r="CH1056" s="48">
        <f t="shared" si="3123"/>
        <v>59000</v>
      </c>
      <c r="CI1056" s="48">
        <f t="shared" si="3124"/>
        <v>0</v>
      </c>
      <c r="CJ1056" s="48">
        <f t="shared" si="3124"/>
        <v>0</v>
      </c>
      <c r="CK1056" s="48">
        <f t="shared" si="3124"/>
        <v>0</v>
      </c>
      <c r="CL1056" s="48">
        <f t="shared" si="3124"/>
        <v>0</v>
      </c>
      <c r="CM1056" s="48">
        <f t="shared" si="3124"/>
        <v>65556</v>
      </c>
      <c r="CN1056" s="48">
        <f t="shared" si="3124"/>
        <v>59000</v>
      </c>
      <c r="CO1056" s="48">
        <f t="shared" si="3124"/>
        <v>0</v>
      </c>
      <c r="CP1056" s="48">
        <f t="shared" si="3124"/>
        <v>0</v>
      </c>
      <c r="CQ1056" s="116">
        <f t="shared" si="3081"/>
        <v>0</v>
      </c>
      <c r="CR1056" s="116">
        <f t="shared" si="3125"/>
        <v>0</v>
      </c>
    </row>
    <row r="1057" spans="1:96" s="43" customFormat="1" ht="33">
      <c r="A1057" s="17" t="s">
        <v>731</v>
      </c>
      <c r="B1057" s="18" t="s">
        <v>551</v>
      </c>
      <c r="C1057" s="18" t="s">
        <v>16</v>
      </c>
      <c r="D1057" s="18" t="s">
        <v>8</v>
      </c>
      <c r="E1057" s="18" t="s">
        <v>730</v>
      </c>
      <c r="F1057" s="18"/>
      <c r="G1057" s="48">
        <f t="shared" si="3118"/>
        <v>65556</v>
      </c>
      <c r="H1057" s="48">
        <f t="shared" si="3118"/>
        <v>59000</v>
      </c>
      <c r="I1057" s="48">
        <f t="shared" si="3118"/>
        <v>0</v>
      </c>
      <c r="J1057" s="48">
        <f t="shared" si="3118"/>
        <v>0</v>
      </c>
      <c r="K1057" s="48">
        <f t="shared" si="3118"/>
        <v>0</v>
      </c>
      <c r="L1057" s="48">
        <f t="shared" si="3118"/>
        <v>0</v>
      </c>
      <c r="M1057" s="48">
        <f t="shared" si="3118"/>
        <v>65556</v>
      </c>
      <c r="N1057" s="48">
        <f t="shared" si="3118"/>
        <v>59000</v>
      </c>
      <c r="O1057" s="48">
        <f t="shared" si="3118"/>
        <v>0</v>
      </c>
      <c r="P1057" s="48">
        <f t="shared" si="3118"/>
        <v>0</v>
      </c>
      <c r="Q1057" s="48">
        <f t="shared" si="3118"/>
        <v>0</v>
      </c>
      <c r="R1057" s="48">
        <f t="shared" si="3118"/>
        <v>0</v>
      </c>
      <c r="S1057" s="48">
        <f t="shared" si="3118"/>
        <v>65556</v>
      </c>
      <c r="T1057" s="48">
        <f t="shared" si="3118"/>
        <v>59000</v>
      </c>
      <c r="U1057" s="48">
        <f>U1058</f>
        <v>0</v>
      </c>
      <c r="V1057" s="48">
        <f t="shared" si="3126"/>
        <v>0</v>
      </c>
      <c r="W1057" s="48">
        <f t="shared" si="3126"/>
        <v>0</v>
      </c>
      <c r="X1057" s="48">
        <f t="shared" si="3126"/>
        <v>0</v>
      </c>
      <c r="Y1057" s="48">
        <f t="shared" si="3126"/>
        <v>65556</v>
      </c>
      <c r="Z1057" s="48">
        <f t="shared" si="3126"/>
        <v>59000</v>
      </c>
      <c r="AA1057" s="48">
        <f t="shared" si="3119"/>
        <v>0</v>
      </c>
      <c r="AB1057" s="48">
        <f t="shared" si="3119"/>
        <v>0</v>
      </c>
      <c r="AC1057" s="48">
        <f t="shared" si="3119"/>
        <v>0</v>
      </c>
      <c r="AD1057" s="48">
        <f t="shared" si="3119"/>
        <v>0</v>
      </c>
      <c r="AE1057" s="48">
        <f t="shared" si="3119"/>
        <v>65556</v>
      </c>
      <c r="AF1057" s="48">
        <f t="shared" si="3119"/>
        <v>59000</v>
      </c>
      <c r="AG1057" s="48">
        <f t="shared" si="3119"/>
        <v>0</v>
      </c>
      <c r="AH1057" s="48">
        <f t="shared" si="3119"/>
        <v>0</v>
      </c>
      <c r="AI1057" s="48">
        <f t="shared" si="3119"/>
        <v>0</v>
      </c>
      <c r="AJ1057" s="48">
        <f t="shared" si="3119"/>
        <v>0</v>
      </c>
      <c r="AK1057" s="48">
        <f t="shared" si="3119"/>
        <v>65556</v>
      </c>
      <c r="AL1057" s="48">
        <f t="shared" si="3119"/>
        <v>59000</v>
      </c>
      <c r="AM1057" s="48">
        <f t="shared" si="3119"/>
        <v>0</v>
      </c>
      <c r="AN1057" s="48">
        <f t="shared" si="3119"/>
        <v>0</v>
      </c>
      <c r="AO1057" s="48">
        <f t="shared" si="3119"/>
        <v>0</v>
      </c>
      <c r="AP1057" s="48">
        <f t="shared" si="3119"/>
        <v>0</v>
      </c>
      <c r="AQ1057" s="48">
        <f t="shared" si="3119"/>
        <v>65556</v>
      </c>
      <c r="AR1057" s="48">
        <f t="shared" si="3119"/>
        <v>59000</v>
      </c>
      <c r="AS1057" s="48">
        <f t="shared" si="3127"/>
        <v>0</v>
      </c>
      <c r="AT1057" s="48">
        <f t="shared" si="3127"/>
        <v>0</v>
      </c>
      <c r="AU1057" s="48">
        <f t="shared" si="3127"/>
        <v>0</v>
      </c>
      <c r="AV1057" s="48">
        <f t="shared" si="3127"/>
        <v>0</v>
      </c>
      <c r="AW1057" s="48">
        <f t="shared" si="3120"/>
        <v>65556</v>
      </c>
      <c r="AX1057" s="48">
        <f t="shared" si="3120"/>
        <v>59000</v>
      </c>
      <c r="AY1057" s="48">
        <f t="shared" si="3121"/>
        <v>0</v>
      </c>
      <c r="AZ1057" s="48">
        <f t="shared" si="3121"/>
        <v>0</v>
      </c>
      <c r="BA1057" s="48">
        <f t="shared" si="3121"/>
        <v>0</v>
      </c>
      <c r="BB1057" s="48">
        <f t="shared" si="3121"/>
        <v>0</v>
      </c>
      <c r="BC1057" s="48">
        <f t="shared" si="3121"/>
        <v>65556</v>
      </c>
      <c r="BD1057" s="48">
        <f t="shared" si="3121"/>
        <v>59000</v>
      </c>
      <c r="BE1057" s="48">
        <f t="shared" si="3121"/>
        <v>0</v>
      </c>
      <c r="BF1057" s="48">
        <f t="shared" si="3121"/>
        <v>0</v>
      </c>
      <c r="BG1057" s="48">
        <f t="shared" si="3121"/>
        <v>0</v>
      </c>
      <c r="BH1057" s="48">
        <f t="shared" si="3121"/>
        <v>0</v>
      </c>
      <c r="BI1057" s="48">
        <f t="shared" si="3121"/>
        <v>65556</v>
      </c>
      <c r="BJ1057" s="48">
        <f t="shared" si="3121"/>
        <v>59000</v>
      </c>
      <c r="BK1057" s="48">
        <f t="shared" si="3122"/>
        <v>0</v>
      </c>
      <c r="BL1057" s="48">
        <f t="shared" si="3122"/>
        <v>0</v>
      </c>
      <c r="BM1057" s="48">
        <f t="shared" si="3122"/>
        <v>0</v>
      </c>
      <c r="BN1057" s="48">
        <f t="shared" si="3122"/>
        <v>0</v>
      </c>
      <c r="BO1057" s="48">
        <f t="shared" si="3122"/>
        <v>65556</v>
      </c>
      <c r="BP1057" s="48">
        <f t="shared" si="3122"/>
        <v>59000</v>
      </c>
      <c r="BQ1057" s="48">
        <f t="shared" si="3122"/>
        <v>0</v>
      </c>
      <c r="BR1057" s="48">
        <f t="shared" si="3122"/>
        <v>0</v>
      </c>
      <c r="BS1057" s="48">
        <f t="shared" si="3122"/>
        <v>0</v>
      </c>
      <c r="BT1057" s="48">
        <f t="shared" si="3122"/>
        <v>0</v>
      </c>
      <c r="BU1057" s="48">
        <f t="shared" si="3122"/>
        <v>65556</v>
      </c>
      <c r="BV1057" s="48">
        <f t="shared" si="3122"/>
        <v>59000</v>
      </c>
      <c r="BW1057" s="48">
        <f t="shared" si="3123"/>
        <v>0</v>
      </c>
      <c r="BX1057" s="48">
        <f t="shared" si="3123"/>
        <v>0</v>
      </c>
      <c r="BY1057" s="48">
        <f t="shared" si="3123"/>
        <v>0</v>
      </c>
      <c r="BZ1057" s="48">
        <f t="shared" si="3123"/>
        <v>0</v>
      </c>
      <c r="CA1057" s="48">
        <f t="shared" si="3123"/>
        <v>65556</v>
      </c>
      <c r="CB1057" s="48">
        <f t="shared" si="3123"/>
        <v>59000</v>
      </c>
      <c r="CC1057" s="48">
        <f t="shared" si="3123"/>
        <v>0</v>
      </c>
      <c r="CD1057" s="48">
        <f t="shared" si="3123"/>
        <v>0</v>
      </c>
      <c r="CE1057" s="48">
        <f t="shared" si="3123"/>
        <v>0</v>
      </c>
      <c r="CF1057" s="48">
        <f t="shared" si="3123"/>
        <v>0</v>
      </c>
      <c r="CG1057" s="48">
        <f t="shared" si="3123"/>
        <v>65556</v>
      </c>
      <c r="CH1057" s="48">
        <f t="shared" si="3123"/>
        <v>59000</v>
      </c>
      <c r="CI1057" s="48">
        <f t="shared" si="3124"/>
        <v>0</v>
      </c>
      <c r="CJ1057" s="48">
        <f t="shared" si="3124"/>
        <v>0</v>
      </c>
      <c r="CK1057" s="48">
        <f t="shared" si="3124"/>
        <v>0</v>
      </c>
      <c r="CL1057" s="48">
        <f t="shared" si="3124"/>
        <v>0</v>
      </c>
      <c r="CM1057" s="48">
        <f t="shared" si="3124"/>
        <v>65556</v>
      </c>
      <c r="CN1057" s="48">
        <f t="shared" si="3124"/>
        <v>59000</v>
      </c>
      <c r="CO1057" s="48">
        <f t="shared" si="3124"/>
        <v>0</v>
      </c>
      <c r="CP1057" s="48">
        <f t="shared" si="3124"/>
        <v>0</v>
      </c>
      <c r="CQ1057" s="116">
        <f t="shared" si="3081"/>
        <v>0</v>
      </c>
      <c r="CR1057" s="116">
        <f t="shared" si="3125"/>
        <v>0</v>
      </c>
    </row>
    <row r="1058" spans="1:96" s="43" customFormat="1" ht="33">
      <c r="A1058" s="17" t="s">
        <v>162</v>
      </c>
      <c r="B1058" s="18" t="s">
        <v>551</v>
      </c>
      <c r="C1058" s="18" t="s">
        <v>16</v>
      </c>
      <c r="D1058" s="18" t="s">
        <v>8</v>
      </c>
      <c r="E1058" s="18" t="s">
        <v>730</v>
      </c>
      <c r="F1058" s="18" t="s">
        <v>163</v>
      </c>
      <c r="G1058" s="48">
        <f t="shared" si="3118"/>
        <v>65556</v>
      </c>
      <c r="H1058" s="48">
        <f t="shared" si="3118"/>
        <v>59000</v>
      </c>
      <c r="I1058" s="48">
        <f t="shared" si="3118"/>
        <v>0</v>
      </c>
      <c r="J1058" s="48">
        <f t="shared" si="3118"/>
        <v>0</v>
      </c>
      <c r="K1058" s="48">
        <f t="shared" si="3118"/>
        <v>0</v>
      </c>
      <c r="L1058" s="48">
        <f t="shared" si="3118"/>
        <v>0</v>
      </c>
      <c r="M1058" s="48">
        <f t="shared" si="3118"/>
        <v>65556</v>
      </c>
      <c r="N1058" s="48">
        <f t="shared" si="3118"/>
        <v>59000</v>
      </c>
      <c r="O1058" s="48">
        <f t="shared" si="3118"/>
        <v>0</v>
      </c>
      <c r="P1058" s="48">
        <f t="shared" si="3118"/>
        <v>0</v>
      </c>
      <c r="Q1058" s="48">
        <f t="shared" si="3118"/>
        <v>0</v>
      </c>
      <c r="R1058" s="48">
        <f t="shared" si="3118"/>
        <v>0</v>
      </c>
      <c r="S1058" s="48">
        <f t="shared" si="3118"/>
        <v>65556</v>
      </c>
      <c r="T1058" s="48">
        <f t="shared" si="3118"/>
        <v>59000</v>
      </c>
      <c r="U1058" s="48">
        <f>U1059</f>
        <v>0</v>
      </c>
      <c r="V1058" s="48">
        <f t="shared" si="3126"/>
        <v>0</v>
      </c>
      <c r="W1058" s="48">
        <f t="shared" si="3126"/>
        <v>0</v>
      </c>
      <c r="X1058" s="48">
        <f t="shared" si="3126"/>
        <v>0</v>
      </c>
      <c r="Y1058" s="48">
        <f t="shared" si="3126"/>
        <v>65556</v>
      </c>
      <c r="Z1058" s="48">
        <f t="shared" si="3126"/>
        <v>59000</v>
      </c>
      <c r="AA1058" s="48">
        <f t="shared" si="3119"/>
        <v>0</v>
      </c>
      <c r="AB1058" s="48">
        <f t="shared" si="3119"/>
        <v>0</v>
      </c>
      <c r="AC1058" s="48">
        <f t="shared" si="3119"/>
        <v>0</v>
      </c>
      <c r="AD1058" s="48">
        <f t="shared" si="3119"/>
        <v>0</v>
      </c>
      <c r="AE1058" s="48">
        <f t="shared" si="3119"/>
        <v>65556</v>
      </c>
      <c r="AF1058" s="48">
        <f t="shared" si="3119"/>
        <v>59000</v>
      </c>
      <c r="AG1058" s="48">
        <f t="shared" si="3119"/>
        <v>0</v>
      </c>
      <c r="AH1058" s="48">
        <f t="shared" si="3119"/>
        <v>0</v>
      </c>
      <c r="AI1058" s="48">
        <f t="shared" si="3119"/>
        <v>0</v>
      </c>
      <c r="AJ1058" s="48">
        <f t="shared" si="3119"/>
        <v>0</v>
      </c>
      <c r="AK1058" s="48">
        <f t="shared" si="3119"/>
        <v>65556</v>
      </c>
      <c r="AL1058" s="48">
        <f t="shared" si="3119"/>
        <v>59000</v>
      </c>
      <c r="AM1058" s="48">
        <f t="shared" si="3119"/>
        <v>0</v>
      </c>
      <c r="AN1058" s="48">
        <f t="shared" si="3119"/>
        <v>0</v>
      </c>
      <c r="AO1058" s="48">
        <f t="shared" si="3119"/>
        <v>0</v>
      </c>
      <c r="AP1058" s="48">
        <f t="shared" si="3119"/>
        <v>0</v>
      </c>
      <c r="AQ1058" s="48">
        <f t="shared" si="3119"/>
        <v>65556</v>
      </c>
      <c r="AR1058" s="48">
        <f t="shared" si="3119"/>
        <v>59000</v>
      </c>
      <c r="AS1058" s="48">
        <f t="shared" si="3127"/>
        <v>0</v>
      </c>
      <c r="AT1058" s="48">
        <f t="shared" si="3127"/>
        <v>0</v>
      </c>
      <c r="AU1058" s="48">
        <f t="shared" si="3127"/>
        <v>0</v>
      </c>
      <c r="AV1058" s="48">
        <f t="shared" si="3127"/>
        <v>0</v>
      </c>
      <c r="AW1058" s="48">
        <f t="shared" si="3120"/>
        <v>65556</v>
      </c>
      <c r="AX1058" s="48">
        <f t="shared" si="3120"/>
        <v>59000</v>
      </c>
      <c r="AY1058" s="48">
        <f t="shared" si="3121"/>
        <v>0</v>
      </c>
      <c r="AZ1058" s="48">
        <f t="shared" si="3121"/>
        <v>0</v>
      </c>
      <c r="BA1058" s="48">
        <f t="shared" si="3121"/>
        <v>0</v>
      </c>
      <c r="BB1058" s="48">
        <f t="shared" si="3121"/>
        <v>0</v>
      </c>
      <c r="BC1058" s="48">
        <f t="shared" si="3121"/>
        <v>65556</v>
      </c>
      <c r="BD1058" s="48">
        <f t="shared" si="3121"/>
        <v>59000</v>
      </c>
      <c r="BE1058" s="48">
        <f t="shared" si="3121"/>
        <v>0</v>
      </c>
      <c r="BF1058" s="48">
        <f t="shared" si="3121"/>
        <v>0</v>
      </c>
      <c r="BG1058" s="48">
        <f t="shared" si="3121"/>
        <v>0</v>
      </c>
      <c r="BH1058" s="48">
        <f t="shared" si="3121"/>
        <v>0</v>
      </c>
      <c r="BI1058" s="48">
        <f t="shared" si="3121"/>
        <v>65556</v>
      </c>
      <c r="BJ1058" s="48">
        <f t="shared" si="3121"/>
        <v>59000</v>
      </c>
      <c r="BK1058" s="48">
        <f t="shared" si="3122"/>
        <v>0</v>
      </c>
      <c r="BL1058" s="48">
        <f t="shared" si="3122"/>
        <v>0</v>
      </c>
      <c r="BM1058" s="48">
        <f t="shared" si="3122"/>
        <v>0</v>
      </c>
      <c r="BN1058" s="48">
        <f t="shared" si="3122"/>
        <v>0</v>
      </c>
      <c r="BO1058" s="48">
        <f t="shared" si="3122"/>
        <v>65556</v>
      </c>
      <c r="BP1058" s="48">
        <f t="shared" si="3122"/>
        <v>59000</v>
      </c>
      <c r="BQ1058" s="48">
        <f t="shared" si="3122"/>
        <v>0</v>
      </c>
      <c r="BR1058" s="48">
        <f t="shared" si="3122"/>
        <v>0</v>
      </c>
      <c r="BS1058" s="48">
        <f t="shared" si="3122"/>
        <v>0</v>
      </c>
      <c r="BT1058" s="48">
        <f t="shared" si="3122"/>
        <v>0</v>
      </c>
      <c r="BU1058" s="48">
        <f t="shared" si="3122"/>
        <v>65556</v>
      </c>
      <c r="BV1058" s="48">
        <f t="shared" si="3122"/>
        <v>59000</v>
      </c>
      <c r="BW1058" s="48">
        <f t="shared" si="3123"/>
        <v>0</v>
      </c>
      <c r="BX1058" s="48">
        <f t="shared" si="3123"/>
        <v>0</v>
      </c>
      <c r="BY1058" s="48">
        <f t="shared" si="3123"/>
        <v>0</v>
      </c>
      <c r="BZ1058" s="48">
        <f t="shared" si="3123"/>
        <v>0</v>
      </c>
      <c r="CA1058" s="48">
        <f t="shared" si="3123"/>
        <v>65556</v>
      </c>
      <c r="CB1058" s="48">
        <f t="shared" si="3123"/>
        <v>59000</v>
      </c>
      <c r="CC1058" s="48">
        <f t="shared" si="3123"/>
        <v>0</v>
      </c>
      <c r="CD1058" s="48">
        <f t="shared" si="3123"/>
        <v>0</v>
      </c>
      <c r="CE1058" s="48">
        <f t="shared" si="3123"/>
        <v>0</v>
      </c>
      <c r="CF1058" s="48">
        <f t="shared" si="3123"/>
        <v>0</v>
      </c>
      <c r="CG1058" s="48">
        <f t="shared" si="3123"/>
        <v>65556</v>
      </c>
      <c r="CH1058" s="48">
        <f t="shared" si="3123"/>
        <v>59000</v>
      </c>
      <c r="CI1058" s="48">
        <f t="shared" si="3124"/>
        <v>0</v>
      </c>
      <c r="CJ1058" s="48">
        <f t="shared" si="3124"/>
        <v>0</v>
      </c>
      <c r="CK1058" s="48">
        <f t="shared" si="3124"/>
        <v>0</v>
      </c>
      <c r="CL1058" s="48">
        <f t="shared" si="3124"/>
        <v>0</v>
      </c>
      <c r="CM1058" s="48">
        <f t="shared" si="3124"/>
        <v>65556</v>
      </c>
      <c r="CN1058" s="48">
        <f t="shared" si="3124"/>
        <v>59000</v>
      </c>
      <c r="CO1058" s="48">
        <f t="shared" si="3124"/>
        <v>0</v>
      </c>
      <c r="CP1058" s="48">
        <f t="shared" si="3124"/>
        <v>0</v>
      </c>
      <c r="CQ1058" s="116">
        <f t="shared" si="3081"/>
        <v>0</v>
      </c>
      <c r="CR1058" s="116">
        <f t="shared" si="3125"/>
        <v>0</v>
      </c>
    </row>
    <row r="1059" spans="1:96" s="43" customFormat="1" ht="21.75" customHeight="1">
      <c r="A1059" s="17" t="s">
        <v>151</v>
      </c>
      <c r="B1059" s="18" t="s">
        <v>551</v>
      </c>
      <c r="C1059" s="18" t="s">
        <v>16</v>
      </c>
      <c r="D1059" s="18" t="s">
        <v>8</v>
      </c>
      <c r="E1059" s="18" t="s">
        <v>730</v>
      </c>
      <c r="F1059" s="18" t="s">
        <v>164</v>
      </c>
      <c r="G1059" s="48">
        <v>65556</v>
      </c>
      <c r="H1059" s="48">
        <v>59000</v>
      </c>
      <c r="I1059" s="48"/>
      <c r="J1059" s="48"/>
      <c r="K1059" s="48"/>
      <c r="L1059" s="48"/>
      <c r="M1059" s="48">
        <f>G1059+I1059+J1059+K1059+L1059</f>
        <v>65556</v>
      </c>
      <c r="N1059" s="48">
        <f>H1059+L1059</f>
        <v>59000</v>
      </c>
      <c r="O1059" s="48"/>
      <c r="P1059" s="48"/>
      <c r="Q1059" s="48"/>
      <c r="R1059" s="48"/>
      <c r="S1059" s="48">
        <f>M1059+O1059+P1059+Q1059+R1059</f>
        <v>65556</v>
      </c>
      <c r="T1059" s="48">
        <f>N1059+R1059</f>
        <v>59000</v>
      </c>
      <c r="U1059" s="48"/>
      <c r="V1059" s="48"/>
      <c r="W1059" s="48"/>
      <c r="X1059" s="48"/>
      <c r="Y1059" s="48">
        <f>S1059+U1059+V1059+W1059+X1059</f>
        <v>65556</v>
      </c>
      <c r="Z1059" s="48">
        <f>T1059+X1059</f>
        <v>59000</v>
      </c>
      <c r="AA1059" s="48"/>
      <c r="AB1059" s="48"/>
      <c r="AC1059" s="48"/>
      <c r="AD1059" s="48"/>
      <c r="AE1059" s="48">
        <f>Y1059+AA1059+AB1059+AC1059+AD1059</f>
        <v>65556</v>
      </c>
      <c r="AF1059" s="48">
        <f>Z1059+AD1059</f>
        <v>59000</v>
      </c>
      <c r="AG1059" s="48"/>
      <c r="AH1059" s="48"/>
      <c r="AI1059" s="48"/>
      <c r="AJ1059" s="48"/>
      <c r="AK1059" s="48">
        <f>AE1059+AG1059+AH1059+AI1059+AJ1059</f>
        <v>65556</v>
      </c>
      <c r="AL1059" s="48">
        <f>AF1059+AJ1059</f>
        <v>59000</v>
      </c>
      <c r="AM1059" s="48"/>
      <c r="AN1059" s="48"/>
      <c r="AO1059" s="48"/>
      <c r="AP1059" s="48"/>
      <c r="AQ1059" s="48">
        <f>AK1059+AM1059+AN1059+AO1059+AP1059</f>
        <v>65556</v>
      </c>
      <c r="AR1059" s="48">
        <f>AL1059+AP1059</f>
        <v>59000</v>
      </c>
      <c r="AS1059" s="48"/>
      <c r="AT1059" s="48"/>
      <c r="AU1059" s="48"/>
      <c r="AV1059" s="48"/>
      <c r="AW1059" s="48">
        <f>AQ1059+AS1059+AT1059+AU1059+AV1059</f>
        <v>65556</v>
      </c>
      <c r="AX1059" s="48">
        <f>AR1059+AV1059</f>
        <v>59000</v>
      </c>
      <c r="AY1059" s="48"/>
      <c r="AZ1059" s="48"/>
      <c r="BA1059" s="48"/>
      <c r="BB1059" s="48"/>
      <c r="BC1059" s="48">
        <f>AW1059+AY1059+AZ1059+BA1059+BB1059</f>
        <v>65556</v>
      </c>
      <c r="BD1059" s="48">
        <f>AX1059+BB1059</f>
        <v>59000</v>
      </c>
      <c r="BE1059" s="48"/>
      <c r="BF1059" s="48"/>
      <c r="BG1059" s="48"/>
      <c r="BH1059" s="48"/>
      <c r="BI1059" s="48">
        <f>BC1059+BE1059+BF1059+BG1059+BH1059</f>
        <v>65556</v>
      </c>
      <c r="BJ1059" s="48">
        <f>BD1059+BH1059</f>
        <v>59000</v>
      </c>
      <c r="BK1059" s="48"/>
      <c r="BL1059" s="48"/>
      <c r="BM1059" s="48"/>
      <c r="BN1059" s="48"/>
      <c r="BO1059" s="48">
        <f>BI1059+BK1059+BL1059+BM1059+BN1059</f>
        <v>65556</v>
      </c>
      <c r="BP1059" s="48">
        <f>BJ1059+BN1059</f>
        <v>59000</v>
      </c>
      <c r="BQ1059" s="48"/>
      <c r="BR1059" s="48"/>
      <c r="BS1059" s="48"/>
      <c r="BT1059" s="48"/>
      <c r="BU1059" s="48">
        <f>BO1059+BQ1059+BR1059+BS1059+BT1059</f>
        <v>65556</v>
      </c>
      <c r="BV1059" s="48">
        <f>BP1059+BT1059</f>
        <v>59000</v>
      </c>
      <c r="BW1059" s="48"/>
      <c r="BX1059" s="48"/>
      <c r="BY1059" s="48"/>
      <c r="BZ1059" s="48"/>
      <c r="CA1059" s="48">
        <f>BU1059+BW1059+BX1059+BY1059+BZ1059</f>
        <v>65556</v>
      </c>
      <c r="CB1059" s="48">
        <f>BV1059+BZ1059</f>
        <v>59000</v>
      </c>
      <c r="CC1059" s="48"/>
      <c r="CD1059" s="48"/>
      <c r="CE1059" s="48"/>
      <c r="CF1059" s="48"/>
      <c r="CG1059" s="48">
        <f>CA1059+CC1059+CD1059+CE1059+CF1059</f>
        <v>65556</v>
      </c>
      <c r="CH1059" s="48">
        <f>CB1059+CF1059</f>
        <v>59000</v>
      </c>
      <c r="CI1059" s="48"/>
      <c r="CJ1059" s="48"/>
      <c r="CK1059" s="48"/>
      <c r="CL1059" s="48"/>
      <c r="CM1059" s="48">
        <f>CG1059+CI1059+CJ1059+CK1059+CL1059</f>
        <v>65556</v>
      </c>
      <c r="CN1059" s="48">
        <f>CH1059+CL1059</f>
        <v>59000</v>
      </c>
      <c r="CO1059" s="48"/>
      <c r="CP1059" s="48"/>
      <c r="CQ1059" s="116">
        <f t="shared" si="3081"/>
        <v>0</v>
      </c>
      <c r="CR1059" s="116">
        <f t="shared" si="3125"/>
        <v>0</v>
      </c>
    </row>
    <row r="1060" spans="1:96" s="43" customFormat="1">
      <c r="A1060" s="17"/>
      <c r="B1060" s="18"/>
      <c r="C1060" s="18"/>
      <c r="D1060" s="18"/>
      <c r="E1060" s="18"/>
      <c r="F1060" s="18"/>
      <c r="G1060" s="48"/>
      <c r="H1060" s="48"/>
      <c r="I1060" s="48"/>
      <c r="J1060" s="48"/>
      <c r="K1060" s="48"/>
      <c r="L1060" s="48"/>
      <c r="M1060" s="48"/>
      <c r="N1060" s="48"/>
      <c r="O1060" s="48"/>
      <c r="P1060" s="48"/>
      <c r="Q1060" s="48"/>
      <c r="R1060" s="48"/>
      <c r="S1060" s="48"/>
      <c r="T1060" s="48"/>
      <c r="U1060" s="48"/>
      <c r="V1060" s="48"/>
      <c r="W1060" s="48"/>
      <c r="X1060" s="48"/>
      <c r="Y1060" s="48"/>
      <c r="Z1060" s="48"/>
      <c r="AA1060" s="48"/>
      <c r="AB1060" s="48"/>
      <c r="AC1060" s="48"/>
      <c r="AD1060" s="48"/>
      <c r="AE1060" s="48"/>
      <c r="AF1060" s="48"/>
      <c r="AG1060" s="48"/>
      <c r="AH1060" s="48"/>
      <c r="AI1060" s="48"/>
      <c r="AJ1060" s="48"/>
      <c r="AK1060" s="48"/>
      <c r="AL1060" s="48"/>
      <c r="AM1060" s="48"/>
      <c r="AN1060" s="48"/>
      <c r="AO1060" s="48"/>
      <c r="AP1060" s="48"/>
      <c r="AQ1060" s="48"/>
      <c r="AR1060" s="48"/>
      <c r="AS1060" s="48"/>
      <c r="AT1060" s="48"/>
      <c r="AU1060" s="48"/>
      <c r="AV1060" s="48"/>
      <c r="AW1060" s="48"/>
      <c r="AX1060" s="48"/>
      <c r="AY1060" s="48"/>
      <c r="AZ1060" s="48"/>
      <c r="BA1060" s="48"/>
      <c r="BB1060" s="48"/>
      <c r="BC1060" s="48"/>
      <c r="BD1060" s="48"/>
      <c r="BE1060" s="48"/>
      <c r="BF1060" s="48"/>
      <c r="BG1060" s="48"/>
      <c r="BH1060" s="48"/>
      <c r="BI1060" s="48"/>
      <c r="BJ1060" s="48"/>
      <c r="BK1060" s="48"/>
      <c r="BL1060" s="48"/>
      <c r="BM1060" s="48"/>
      <c r="BN1060" s="48"/>
      <c r="BO1060" s="48"/>
      <c r="BP1060" s="48"/>
      <c r="BQ1060" s="48"/>
      <c r="BR1060" s="48"/>
      <c r="BS1060" s="48"/>
      <c r="BT1060" s="48"/>
      <c r="BU1060" s="48"/>
      <c r="BV1060" s="48"/>
      <c r="BW1060" s="48"/>
      <c r="BX1060" s="48"/>
      <c r="BY1060" s="48"/>
      <c r="BZ1060" s="48"/>
      <c r="CA1060" s="48"/>
      <c r="CB1060" s="48"/>
      <c r="CC1060" s="48"/>
      <c r="CD1060" s="48"/>
      <c r="CE1060" s="48"/>
      <c r="CF1060" s="48"/>
      <c r="CG1060" s="48"/>
      <c r="CH1060" s="48"/>
      <c r="CI1060" s="48"/>
      <c r="CJ1060" s="48"/>
      <c r="CK1060" s="48"/>
      <c r="CL1060" s="48"/>
      <c r="CM1060" s="48"/>
      <c r="CN1060" s="48"/>
      <c r="CO1060" s="48"/>
      <c r="CP1060" s="48"/>
      <c r="CQ1060" s="116"/>
      <c r="CR1060" s="116"/>
    </row>
    <row r="1061" spans="1:96" s="43" customFormat="1" ht="37.5">
      <c r="A1061" s="15" t="s">
        <v>283</v>
      </c>
      <c r="B1061" s="30">
        <v>914</v>
      </c>
      <c r="C1061" s="16" t="s">
        <v>16</v>
      </c>
      <c r="D1061" s="16" t="s">
        <v>130</v>
      </c>
      <c r="E1061" s="18"/>
      <c r="F1061" s="18"/>
      <c r="G1061" s="9">
        <f t="shared" ref="G1061:V1065" si="3128">G1062</f>
        <v>446</v>
      </c>
      <c r="H1061" s="9">
        <f t="shared" si="3128"/>
        <v>0</v>
      </c>
      <c r="I1061" s="9">
        <f t="shared" si="3128"/>
        <v>0</v>
      </c>
      <c r="J1061" s="9">
        <f t="shared" si="3128"/>
        <v>0</v>
      </c>
      <c r="K1061" s="9">
        <f t="shared" si="3128"/>
        <v>0</v>
      </c>
      <c r="L1061" s="9">
        <f t="shared" si="3128"/>
        <v>0</v>
      </c>
      <c r="M1061" s="9">
        <f t="shared" si="3128"/>
        <v>446</v>
      </c>
      <c r="N1061" s="9">
        <f t="shared" si="3128"/>
        <v>0</v>
      </c>
      <c r="O1061" s="9">
        <f t="shared" si="3128"/>
        <v>0</v>
      </c>
      <c r="P1061" s="9">
        <f t="shared" si="3128"/>
        <v>0</v>
      </c>
      <c r="Q1061" s="9">
        <f t="shared" si="3128"/>
        <v>0</v>
      </c>
      <c r="R1061" s="9">
        <f t="shared" si="3128"/>
        <v>0</v>
      </c>
      <c r="S1061" s="9">
        <f t="shared" si="3128"/>
        <v>446</v>
      </c>
      <c r="T1061" s="9">
        <f t="shared" si="3128"/>
        <v>0</v>
      </c>
      <c r="U1061" s="9">
        <f t="shared" si="3128"/>
        <v>0</v>
      </c>
      <c r="V1061" s="9">
        <f t="shared" si="3128"/>
        <v>0</v>
      </c>
      <c r="W1061" s="9">
        <f t="shared" ref="U1061:AJ1065" si="3129">W1062</f>
        <v>0</v>
      </c>
      <c r="X1061" s="9">
        <f t="shared" si="3129"/>
        <v>0</v>
      </c>
      <c r="Y1061" s="9">
        <f t="shared" si="3129"/>
        <v>446</v>
      </c>
      <c r="Z1061" s="9">
        <f t="shared" si="3129"/>
        <v>0</v>
      </c>
      <c r="AA1061" s="9">
        <f t="shared" si="3129"/>
        <v>0</v>
      </c>
      <c r="AB1061" s="9">
        <f t="shared" si="3129"/>
        <v>0</v>
      </c>
      <c r="AC1061" s="9">
        <f t="shared" si="3129"/>
        <v>0</v>
      </c>
      <c r="AD1061" s="9">
        <f t="shared" si="3129"/>
        <v>0</v>
      </c>
      <c r="AE1061" s="9">
        <f t="shared" si="3129"/>
        <v>446</v>
      </c>
      <c r="AF1061" s="9">
        <f t="shared" si="3129"/>
        <v>0</v>
      </c>
      <c r="AG1061" s="9">
        <f t="shared" si="3129"/>
        <v>0</v>
      </c>
      <c r="AH1061" s="9">
        <f t="shared" si="3129"/>
        <v>0</v>
      </c>
      <c r="AI1061" s="9">
        <f t="shared" si="3129"/>
        <v>0</v>
      </c>
      <c r="AJ1061" s="9">
        <f t="shared" si="3129"/>
        <v>0</v>
      </c>
      <c r="AK1061" s="9">
        <f t="shared" ref="AG1061:AY1065" si="3130">AK1062</f>
        <v>446</v>
      </c>
      <c r="AL1061" s="9">
        <f t="shared" si="3130"/>
        <v>0</v>
      </c>
      <c r="AM1061" s="9">
        <f t="shared" si="3130"/>
        <v>0</v>
      </c>
      <c r="AN1061" s="9">
        <f t="shared" si="3130"/>
        <v>0</v>
      </c>
      <c r="AO1061" s="9">
        <f t="shared" si="3130"/>
        <v>0</v>
      </c>
      <c r="AP1061" s="9">
        <f t="shared" si="3130"/>
        <v>0</v>
      </c>
      <c r="AQ1061" s="9">
        <f t="shared" si="3130"/>
        <v>446</v>
      </c>
      <c r="AR1061" s="9">
        <f t="shared" si="3130"/>
        <v>0</v>
      </c>
      <c r="AS1061" s="9">
        <f t="shared" si="3130"/>
        <v>0</v>
      </c>
      <c r="AT1061" s="9">
        <f t="shared" si="3130"/>
        <v>0</v>
      </c>
      <c r="AU1061" s="9">
        <f t="shared" si="3130"/>
        <v>0</v>
      </c>
      <c r="AV1061" s="9">
        <f t="shared" si="3130"/>
        <v>0</v>
      </c>
      <c r="AW1061" s="9">
        <f t="shared" si="3130"/>
        <v>446</v>
      </c>
      <c r="AX1061" s="9">
        <f t="shared" si="3130"/>
        <v>0</v>
      </c>
      <c r="AY1061" s="9">
        <f t="shared" si="3130"/>
        <v>0</v>
      </c>
      <c r="AZ1061" s="9">
        <f t="shared" ref="AY1061:BN1065" si="3131">AZ1062</f>
        <v>0</v>
      </c>
      <c r="BA1061" s="9">
        <f t="shared" si="3131"/>
        <v>0</v>
      </c>
      <c r="BB1061" s="9">
        <f t="shared" si="3131"/>
        <v>0</v>
      </c>
      <c r="BC1061" s="9">
        <f t="shared" si="3131"/>
        <v>446</v>
      </c>
      <c r="BD1061" s="9">
        <f t="shared" si="3131"/>
        <v>0</v>
      </c>
      <c r="BE1061" s="9">
        <f t="shared" si="3131"/>
        <v>0</v>
      </c>
      <c r="BF1061" s="9">
        <f t="shared" si="3131"/>
        <v>0</v>
      </c>
      <c r="BG1061" s="9">
        <f t="shared" si="3131"/>
        <v>0</v>
      </c>
      <c r="BH1061" s="9">
        <f t="shared" si="3131"/>
        <v>0</v>
      </c>
      <c r="BI1061" s="9">
        <f t="shared" si="3131"/>
        <v>446</v>
      </c>
      <c r="BJ1061" s="9">
        <f t="shared" si="3131"/>
        <v>0</v>
      </c>
      <c r="BK1061" s="9">
        <f t="shared" si="3131"/>
        <v>0</v>
      </c>
      <c r="BL1061" s="9">
        <f t="shared" si="3131"/>
        <v>0</v>
      </c>
      <c r="BM1061" s="9">
        <f t="shared" si="3131"/>
        <v>0</v>
      </c>
      <c r="BN1061" s="9">
        <f t="shared" si="3131"/>
        <v>0</v>
      </c>
      <c r="BO1061" s="9">
        <f t="shared" ref="BK1061:BZ1065" si="3132">BO1062</f>
        <v>446</v>
      </c>
      <c r="BP1061" s="9">
        <f t="shared" si="3132"/>
        <v>0</v>
      </c>
      <c r="BQ1061" s="9">
        <f t="shared" si="3132"/>
        <v>0</v>
      </c>
      <c r="BR1061" s="9">
        <f t="shared" si="3132"/>
        <v>0</v>
      </c>
      <c r="BS1061" s="9">
        <f t="shared" si="3132"/>
        <v>0</v>
      </c>
      <c r="BT1061" s="9">
        <f t="shared" si="3132"/>
        <v>0</v>
      </c>
      <c r="BU1061" s="9">
        <f t="shared" si="3132"/>
        <v>446</v>
      </c>
      <c r="BV1061" s="9">
        <f t="shared" si="3132"/>
        <v>0</v>
      </c>
      <c r="BW1061" s="9">
        <f t="shared" si="3132"/>
        <v>0</v>
      </c>
      <c r="BX1061" s="9">
        <f t="shared" si="3132"/>
        <v>0</v>
      </c>
      <c r="BY1061" s="9">
        <f t="shared" si="3132"/>
        <v>0</v>
      </c>
      <c r="BZ1061" s="9">
        <f t="shared" si="3132"/>
        <v>0</v>
      </c>
      <c r="CA1061" s="9">
        <f t="shared" ref="BW1061:CL1065" si="3133">CA1062</f>
        <v>446</v>
      </c>
      <c r="CB1061" s="9">
        <f t="shared" si="3133"/>
        <v>0</v>
      </c>
      <c r="CC1061" s="9">
        <f t="shared" si="3133"/>
        <v>0</v>
      </c>
      <c r="CD1061" s="9">
        <f t="shared" si="3133"/>
        <v>0</v>
      </c>
      <c r="CE1061" s="9">
        <f t="shared" si="3133"/>
        <v>0</v>
      </c>
      <c r="CF1061" s="9">
        <f t="shared" si="3133"/>
        <v>0</v>
      </c>
      <c r="CG1061" s="9">
        <f t="shared" si="3133"/>
        <v>446</v>
      </c>
      <c r="CH1061" s="9">
        <f t="shared" si="3133"/>
        <v>0</v>
      </c>
      <c r="CI1061" s="9">
        <f t="shared" si="3133"/>
        <v>0</v>
      </c>
      <c r="CJ1061" s="9">
        <f t="shared" si="3133"/>
        <v>0</v>
      </c>
      <c r="CK1061" s="9">
        <f t="shared" si="3133"/>
        <v>0</v>
      </c>
      <c r="CL1061" s="9">
        <f t="shared" si="3133"/>
        <v>0</v>
      </c>
      <c r="CM1061" s="9">
        <f t="shared" ref="CI1061:CP1065" si="3134">CM1062</f>
        <v>446</v>
      </c>
      <c r="CN1061" s="9">
        <f t="shared" si="3134"/>
        <v>0</v>
      </c>
      <c r="CO1061" s="9">
        <f t="shared" si="3134"/>
        <v>0</v>
      </c>
      <c r="CP1061" s="9">
        <f t="shared" si="3134"/>
        <v>0</v>
      </c>
      <c r="CQ1061" s="121">
        <f t="shared" si="3081"/>
        <v>0</v>
      </c>
      <c r="CR1061" s="121"/>
    </row>
    <row r="1062" spans="1:96" s="43" customFormat="1" ht="33">
      <c r="A1062" s="17" t="s">
        <v>765</v>
      </c>
      <c r="B1062" s="18" t="s">
        <v>551</v>
      </c>
      <c r="C1062" s="18" t="s">
        <v>16</v>
      </c>
      <c r="D1062" s="18" t="s">
        <v>130</v>
      </c>
      <c r="E1062" s="18" t="s">
        <v>294</v>
      </c>
      <c r="F1062" s="18"/>
      <c r="G1062" s="48">
        <f t="shared" si="3128"/>
        <v>446</v>
      </c>
      <c r="H1062" s="48">
        <f t="shared" si="3128"/>
        <v>0</v>
      </c>
      <c r="I1062" s="48">
        <f t="shared" si="3128"/>
        <v>0</v>
      </c>
      <c r="J1062" s="48">
        <f t="shared" si="3128"/>
        <v>0</v>
      </c>
      <c r="K1062" s="48">
        <f t="shared" si="3128"/>
        <v>0</v>
      </c>
      <c r="L1062" s="48">
        <f t="shared" si="3128"/>
        <v>0</v>
      </c>
      <c r="M1062" s="48">
        <f t="shared" si="3128"/>
        <v>446</v>
      </c>
      <c r="N1062" s="48">
        <f t="shared" si="3128"/>
        <v>0</v>
      </c>
      <c r="O1062" s="48">
        <f t="shared" si="3128"/>
        <v>0</v>
      </c>
      <c r="P1062" s="48">
        <f t="shared" si="3128"/>
        <v>0</v>
      </c>
      <c r="Q1062" s="48">
        <f t="shared" si="3128"/>
        <v>0</v>
      </c>
      <c r="R1062" s="48">
        <f t="shared" si="3128"/>
        <v>0</v>
      </c>
      <c r="S1062" s="48">
        <f t="shared" si="3128"/>
        <v>446</v>
      </c>
      <c r="T1062" s="48">
        <f t="shared" si="3128"/>
        <v>0</v>
      </c>
      <c r="U1062" s="48">
        <f t="shared" si="3129"/>
        <v>0</v>
      </c>
      <c r="V1062" s="48">
        <f t="shared" si="3129"/>
        <v>0</v>
      </c>
      <c r="W1062" s="48">
        <f t="shared" si="3129"/>
        <v>0</v>
      </c>
      <c r="X1062" s="48">
        <f t="shared" si="3129"/>
        <v>0</v>
      </c>
      <c r="Y1062" s="48">
        <f t="shared" si="3129"/>
        <v>446</v>
      </c>
      <c r="Z1062" s="48">
        <f t="shared" si="3129"/>
        <v>0</v>
      </c>
      <c r="AA1062" s="48">
        <f t="shared" si="3129"/>
        <v>0</v>
      </c>
      <c r="AB1062" s="48">
        <f t="shared" si="3129"/>
        <v>0</v>
      </c>
      <c r="AC1062" s="48">
        <f t="shared" si="3129"/>
        <v>0</v>
      </c>
      <c r="AD1062" s="48">
        <f t="shared" si="3129"/>
        <v>0</v>
      </c>
      <c r="AE1062" s="48">
        <f t="shared" si="3129"/>
        <v>446</v>
      </c>
      <c r="AF1062" s="48">
        <f t="shared" si="3129"/>
        <v>0</v>
      </c>
      <c r="AG1062" s="48">
        <f t="shared" si="3130"/>
        <v>0</v>
      </c>
      <c r="AH1062" s="48">
        <f t="shared" si="3130"/>
        <v>0</v>
      </c>
      <c r="AI1062" s="48">
        <f t="shared" si="3130"/>
        <v>0</v>
      </c>
      <c r="AJ1062" s="48">
        <f t="shared" si="3130"/>
        <v>0</v>
      </c>
      <c r="AK1062" s="48">
        <f t="shared" si="3130"/>
        <v>446</v>
      </c>
      <c r="AL1062" s="48">
        <f t="shared" si="3130"/>
        <v>0</v>
      </c>
      <c r="AM1062" s="48">
        <f t="shared" si="3130"/>
        <v>0</v>
      </c>
      <c r="AN1062" s="48">
        <f t="shared" si="3130"/>
        <v>0</v>
      </c>
      <c r="AO1062" s="48">
        <f t="shared" si="3130"/>
        <v>0</v>
      </c>
      <c r="AP1062" s="48">
        <f t="shared" si="3130"/>
        <v>0</v>
      </c>
      <c r="AQ1062" s="48">
        <f t="shared" si="3130"/>
        <v>446</v>
      </c>
      <c r="AR1062" s="48">
        <f t="shared" si="3130"/>
        <v>0</v>
      </c>
      <c r="AS1062" s="48">
        <f t="shared" si="3130"/>
        <v>0</v>
      </c>
      <c r="AT1062" s="48">
        <f t="shared" si="3130"/>
        <v>0</v>
      </c>
      <c r="AU1062" s="48">
        <f t="shared" si="3130"/>
        <v>0</v>
      </c>
      <c r="AV1062" s="48">
        <f t="shared" si="3130"/>
        <v>0</v>
      </c>
      <c r="AW1062" s="48">
        <f t="shared" si="3130"/>
        <v>446</v>
      </c>
      <c r="AX1062" s="48">
        <f t="shared" si="3130"/>
        <v>0</v>
      </c>
      <c r="AY1062" s="48">
        <f t="shared" si="3131"/>
        <v>0</v>
      </c>
      <c r="AZ1062" s="48">
        <f t="shared" si="3131"/>
        <v>0</v>
      </c>
      <c r="BA1062" s="48">
        <f t="shared" si="3131"/>
        <v>0</v>
      </c>
      <c r="BB1062" s="48">
        <f t="shared" si="3131"/>
        <v>0</v>
      </c>
      <c r="BC1062" s="48">
        <f t="shared" si="3131"/>
        <v>446</v>
      </c>
      <c r="BD1062" s="48">
        <f t="shared" si="3131"/>
        <v>0</v>
      </c>
      <c r="BE1062" s="48">
        <f t="shared" si="3131"/>
        <v>0</v>
      </c>
      <c r="BF1062" s="48">
        <f t="shared" si="3131"/>
        <v>0</v>
      </c>
      <c r="BG1062" s="48">
        <f t="shared" si="3131"/>
        <v>0</v>
      </c>
      <c r="BH1062" s="48">
        <f t="shared" si="3131"/>
        <v>0</v>
      </c>
      <c r="BI1062" s="48">
        <f t="shared" si="3131"/>
        <v>446</v>
      </c>
      <c r="BJ1062" s="48">
        <f t="shared" si="3131"/>
        <v>0</v>
      </c>
      <c r="BK1062" s="48">
        <f t="shared" si="3132"/>
        <v>0</v>
      </c>
      <c r="BL1062" s="48">
        <f t="shared" si="3132"/>
        <v>0</v>
      </c>
      <c r="BM1062" s="48">
        <f t="shared" si="3132"/>
        <v>0</v>
      </c>
      <c r="BN1062" s="48">
        <f t="shared" si="3132"/>
        <v>0</v>
      </c>
      <c r="BO1062" s="48">
        <f t="shared" si="3132"/>
        <v>446</v>
      </c>
      <c r="BP1062" s="48">
        <f t="shared" si="3132"/>
        <v>0</v>
      </c>
      <c r="BQ1062" s="48">
        <f t="shared" si="3132"/>
        <v>0</v>
      </c>
      <c r="BR1062" s="48">
        <f t="shared" si="3132"/>
        <v>0</v>
      </c>
      <c r="BS1062" s="48">
        <f t="shared" si="3132"/>
        <v>0</v>
      </c>
      <c r="BT1062" s="48">
        <f t="shared" si="3132"/>
        <v>0</v>
      </c>
      <c r="BU1062" s="48">
        <f t="shared" si="3132"/>
        <v>446</v>
      </c>
      <c r="BV1062" s="48">
        <f t="shared" si="3132"/>
        <v>0</v>
      </c>
      <c r="BW1062" s="48">
        <f t="shared" si="3133"/>
        <v>0</v>
      </c>
      <c r="BX1062" s="48">
        <f t="shared" si="3133"/>
        <v>0</v>
      </c>
      <c r="BY1062" s="48">
        <f t="shared" si="3133"/>
        <v>0</v>
      </c>
      <c r="BZ1062" s="48">
        <f t="shared" si="3133"/>
        <v>0</v>
      </c>
      <c r="CA1062" s="48">
        <f t="shared" si="3133"/>
        <v>446</v>
      </c>
      <c r="CB1062" s="48">
        <f t="shared" si="3133"/>
        <v>0</v>
      </c>
      <c r="CC1062" s="48">
        <f t="shared" si="3133"/>
        <v>0</v>
      </c>
      <c r="CD1062" s="48">
        <f t="shared" si="3133"/>
        <v>0</v>
      </c>
      <c r="CE1062" s="48">
        <f t="shared" si="3133"/>
        <v>0</v>
      </c>
      <c r="CF1062" s="48">
        <f t="shared" si="3133"/>
        <v>0</v>
      </c>
      <c r="CG1062" s="48">
        <f t="shared" si="3133"/>
        <v>446</v>
      </c>
      <c r="CH1062" s="48">
        <f t="shared" si="3133"/>
        <v>0</v>
      </c>
      <c r="CI1062" s="48">
        <f t="shared" si="3134"/>
        <v>0</v>
      </c>
      <c r="CJ1062" s="48">
        <f t="shared" si="3134"/>
        <v>0</v>
      </c>
      <c r="CK1062" s="48">
        <f t="shared" si="3134"/>
        <v>0</v>
      </c>
      <c r="CL1062" s="48">
        <f t="shared" si="3134"/>
        <v>0</v>
      </c>
      <c r="CM1062" s="48">
        <f t="shared" si="3134"/>
        <v>446</v>
      </c>
      <c r="CN1062" s="48">
        <f t="shared" si="3134"/>
        <v>0</v>
      </c>
      <c r="CO1062" s="48">
        <f t="shared" si="3134"/>
        <v>0</v>
      </c>
      <c r="CP1062" s="48">
        <f t="shared" si="3134"/>
        <v>0</v>
      </c>
      <c r="CQ1062" s="116">
        <f t="shared" si="3081"/>
        <v>0</v>
      </c>
      <c r="CR1062" s="116"/>
    </row>
    <row r="1063" spans="1:96" s="43" customFormat="1" ht="17.25" customHeight="1">
      <c r="A1063" s="20" t="s">
        <v>14</v>
      </c>
      <c r="B1063" s="18" t="s">
        <v>551</v>
      </c>
      <c r="C1063" s="18" t="s">
        <v>16</v>
      </c>
      <c r="D1063" s="18" t="s">
        <v>130</v>
      </c>
      <c r="E1063" s="18" t="s">
        <v>295</v>
      </c>
      <c r="F1063" s="18"/>
      <c r="G1063" s="48">
        <f t="shared" si="3128"/>
        <v>446</v>
      </c>
      <c r="H1063" s="48">
        <f t="shared" si="3128"/>
        <v>0</v>
      </c>
      <c r="I1063" s="48">
        <f t="shared" si="3128"/>
        <v>0</v>
      </c>
      <c r="J1063" s="48">
        <f t="shared" si="3128"/>
        <v>0</v>
      </c>
      <c r="K1063" s="48">
        <f t="shared" si="3128"/>
        <v>0</v>
      </c>
      <c r="L1063" s="48">
        <f t="shared" si="3128"/>
        <v>0</v>
      </c>
      <c r="M1063" s="48">
        <f t="shared" si="3128"/>
        <v>446</v>
      </c>
      <c r="N1063" s="48">
        <f t="shared" si="3128"/>
        <v>0</v>
      </c>
      <c r="O1063" s="48">
        <f t="shared" si="3128"/>
        <v>0</v>
      </c>
      <c r="P1063" s="48">
        <f t="shared" si="3128"/>
        <v>0</v>
      </c>
      <c r="Q1063" s="48">
        <f t="shared" si="3128"/>
        <v>0</v>
      </c>
      <c r="R1063" s="48">
        <f t="shared" si="3128"/>
        <v>0</v>
      </c>
      <c r="S1063" s="48">
        <f t="shared" si="3128"/>
        <v>446</v>
      </c>
      <c r="T1063" s="48">
        <f t="shared" si="3128"/>
        <v>0</v>
      </c>
      <c r="U1063" s="48">
        <f t="shared" si="3129"/>
        <v>0</v>
      </c>
      <c r="V1063" s="48">
        <f t="shared" si="3129"/>
        <v>0</v>
      </c>
      <c r="W1063" s="48">
        <f t="shared" si="3129"/>
        <v>0</v>
      </c>
      <c r="X1063" s="48">
        <f t="shared" si="3129"/>
        <v>0</v>
      </c>
      <c r="Y1063" s="48">
        <f t="shared" si="3129"/>
        <v>446</v>
      </c>
      <c r="Z1063" s="48">
        <f t="shared" si="3129"/>
        <v>0</v>
      </c>
      <c r="AA1063" s="48">
        <f t="shared" si="3129"/>
        <v>0</v>
      </c>
      <c r="AB1063" s="48">
        <f t="shared" si="3129"/>
        <v>0</v>
      </c>
      <c r="AC1063" s="48">
        <f t="shared" si="3129"/>
        <v>0</v>
      </c>
      <c r="AD1063" s="48">
        <f t="shared" si="3129"/>
        <v>0</v>
      </c>
      <c r="AE1063" s="48">
        <f t="shared" si="3129"/>
        <v>446</v>
      </c>
      <c r="AF1063" s="48">
        <f t="shared" si="3129"/>
        <v>0</v>
      </c>
      <c r="AG1063" s="48">
        <f t="shared" si="3130"/>
        <v>0</v>
      </c>
      <c r="AH1063" s="48">
        <f t="shared" si="3130"/>
        <v>0</v>
      </c>
      <c r="AI1063" s="48">
        <f t="shared" si="3130"/>
        <v>0</v>
      </c>
      <c r="AJ1063" s="48">
        <f t="shared" si="3130"/>
        <v>0</v>
      </c>
      <c r="AK1063" s="48">
        <f t="shared" si="3130"/>
        <v>446</v>
      </c>
      <c r="AL1063" s="48">
        <f t="shared" si="3130"/>
        <v>0</v>
      </c>
      <c r="AM1063" s="48">
        <f t="shared" si="3130"/>
        <v>0</v>
      </c>
      <c r="AN1063" s="48">
        <f t="shared" si="3130"/>
        <v>0</v>
      </c>
      <c r="AO1063" s="48">
        <f t="shared" si="3130"/>
        <v>0</v>
      </c>
      <c r="AP1063" s="48">
        <f t="shared" si="3130"/>
        <v>0</v>
      </c>
      <c r="AQ1063" s="48">
        <f t="shared" si="3130"/>
        <v>446</v>
      </c>
      <c r="AR1063" s="48">
        <f t="shared" si="3130"/>
        <v>0</v>
      </c>
      <c r="AS1063" s="48">
        <f t="shared" si="3130"/>
        <v>0</v>
      </c>
      <c r="AT1063" s="48">
        <f t="shared" si="3130"/>
        <v>0</v>
      </c>
      <c r="AU1063" s="48">
        <f t="shared" si="3130"/>
        <v>0</v>
      </c>
      <c r="AV1063" s="48">
        <f t="shared" si="3130"/>
        <v>0</v>
      </c>
      <c r="AW1063" s="48">
        <f t="shared" si="3130"/>
        <v>446</v>
      </c>
      <c r="AX1063" s="48">
        <f t="shared" si="3130"/>
        <v>0</v>
      </c>
      <c r="AY1063" s="48">
        <f t="shared" si="3131"/>
        <v>0</v>
      </c>
      <c r="AZ1063" s="48">
        <f t="shared" si="3131"/>
        <v>0</v>
      </c>
      <c r="BA1063" s="48">
        <f t="shared" si="3131"/>
        <v>0</v>
      </c>
      <c r="BB1063" s="48">
        <f t="shared" si="3131"/>
        <v>0</v>
      </c>
      <c r="BC1063" s="48">
        <f t="shared" si="3131"/>
        <v>446</v>
      </c>
      <c r="BD1063" s="48">
        <f t="shared" si="3131"/>
        <v>0</v>
      </c>
      <c r="BE1063" s="48">
        <f t="shared" si="3131"/>
        <v>0</v>
      </c>
      <c r="BF1063" s="48">
        <f t="shared" si="3131"/>
        <v>0</v>
      </c>
      <c r="BG1063" s="48">
        <f t="shared" si="3131"/>
        <v>0</v>
      </c>
      <c r="BH1063" s="48">
        <f t="shared" si="3131"/>
        <v>0</v>
      </c>
      <c r="BI1063" s="48">
        <f t="shared" si="3131"/>
        <v>446</v>
      </c>
      <c r="BJ1063" s="48">
        <f t="shared" si="3131"/>
        <v>0</v>
      </c>
      <c r="BK1063" s="48">
        <f t="shared" si="3132"/>
        <v>0</v>
      </c>
      <c r="BL1063" s="48">
        <f t="shared" si="3132"/>
        <v>0</v>
      </c>
      <c r="BM1063" s="48">
        <f t="shared" si="3132"/>
        <v>0</v>
      </c>
      <c r="BN1063" s="48">
        <f t="shared" si="3132"/>
        <v>0</v>
      </c>
      <c r="BO1063" s="48">
        <f t="shared" si="3132"/>
        <v>446</v>
      </c>
      <c r="BP1063" s="48">
        <f t="shared" si="3132"/>
        <v>0</v>
      </c>
      <c r="BQ1063" s="48">
        <f t="shared" si="3132"/>
        <v>0</v>
      </c>
      <c r="BR1063" s="48">
        <f t="shared" si="3132"/>
        <v>0</v>
      </c>
      <c r="BS1063" s="48">
        <f t="shared" si="3132"/>
        <v>0</v>
      </c>
      <c r="BT1063" s="48">
        <f t="shared" si="3132"/>
        <v>0</v>
      </c>
      <c r="BU1063" s="48">
        <f t="shared" si="3132"/>
        <v>446</v>
      </c>
      <c r="BV1063" s="48">
        <f t="shared" si="3132"/>
        <v>0</v>
      </c>
      <c r="BW1063" s="48">
        <f t="shared" si="3133"/>
        <v>0</v>
      </c>
      <c r="BX1063" s="48">
        <f t="shared" si="3133"/>
        <v>0</v>
      </c>
      <c r="BY1063" s="48">
        <f t="shared" si="3133"/>
        <v>0</v>
      </c>
      <c r="BZ1063" s="48">
        <f t="shared" si="3133"/>
        <v>0</v>
      </c>
      <c r="CA1063" s="48">
        <f t="shared" si="3133"/>
        <v>446</v>
      </c>
      <c r="CB1063" s="48">
        <f t="shared" si="3133"/>
        <v>0</v>
      </c>
      <c r="CC1063" s="48">
        <f t="shared" si="3133"/>
        <v>0</v>
      </c>
      <c r="CD1063" s="48">
        <f t="shared" si="3133"/>
        <v>0</v>
      </c>
      <c r="CE1063" s="48">
        <f t="shared" si="3133"/>
        <v>0</v>
      </c>
      <c r="CF1063" s="48">
        <f t="shared" si="3133"/>
        <v>0</v>
      </c>
      <c r="CG1063" s="48">
        <f t="shared" si="3133"/>
        <v>446</v>
      </c>
      <c r="CH1063" s="48">
        <f t="shared" si="3133"/>
        <v>0</v>
      </c>
      <c r="CI1063" s="48">
        <f t="shared" si="3134"/>
        <v>0</v>
      </c>
      <c r="CJ1063" s="48">
        <f t="shared" si="3134"/>
        <v>0</v>
      </c>
      <c r="CK1063" s="48">
        <f t="shared" si="3134"/>
        <v>0</v>
      </c>
      <c r="CL1063" s="48">
        <f t="shared" si="3134"/>
        <v>0</v>
      </c>
      <c r="CM1063" s="48">
        <f t="shared" si="3134"/>
        <v>446</v>
      </c>
      <c r="CN1063" s="48">
        <f t="shared" si="3134"/>
        <v>0</v>
      </c>
      <c r="CO1063" s="48">
        <f t="shared" si="3134"/>
        <v>0</v>
      </c>
      <c r="CP1063" s="48">
        <f t="shared" si="3134"/>
        <v>0</v>
      </c>
      <c r="CQ1063" s="116">
        <f t="shared" si="3081"/>
        <v>0</v>
      </c>
      <c r="CR1063" s="116"/>
    </row>
    <row r="1064" spans="1:96" s="43" customFormat="1" ht="19.5" customHeight="1">
      <c r="A1064" s="20" t="s">
        <v>348</v>
      </c>
      <c r="B1064" s="18" t="s">
        <v>551</v>
      </c>
      <c r="C1064" s="18" t="s">
        <v>16</v>
      </c>
      <c r="D1064" s="18" t="s">
        <v>130</v>
      </c>
      <c r="E1064" s="18" t="s">
        <v>766</v>
      </c>
      <c r="F1064" s="18"/>
      <c r="G1064" s="48">
        <f t="shared" si="3128"/>
        <v>446</v>
      </c>
      <c r="H1064" s="48">
        <f t="shared" si="3128"/>
        <v>0</v>
      </c>
      <c r="I1064" s="48">
        <f t="shared" si="3128"/>
        <v>0</v>
      </c>
      <c r="J1064" s="48">
        <f t="shared" si="3128"/>
        <v>0</v>
      </c>
      <c r="K1064" s="48">
        <f t="shared" si="3128"/>
        <v>0</v>
      </c>
      <c r="L1064" s="48">
        <f t="shared" si="3128"/>
        <v>0</v>
      </c>
      <c r="M1064" s="48">
        <f t="shared" si="3128"/>
        <v>446</v>
      </c>
      <c r="N1064" s="48">
        <f t="shared" si="3128"/>
        <v>0</v>
      </c>
      <c r="O1064" s="48">
        <f t="shared" si="3128"/>
        <v>0</v>
      </c>
      <c r="P1064" s="48">
        <f t="shared" si="3128"/>
        <v>0</v>
      </c>
      <c r="Q1064" s="48">
        <f t="shared" si="3128"/>
        <v>0</v>
      </c>
      <c r="R1064" s="48">
        <f t="shared" si="3128"/>
        <v>0</v>
      </c>
      <c r="S1064" s="48">
        <f t="shared" si="3128"/>
        <v>446</v>
      </c>
      <c r="T1064" s="48">
        <f t="shared" si="3128"/>
        <v>0</v>
      </c>
      <c r="U1064" s="48">
        <f t="shared" si="3129"/>
        <v>0</v>
      </c>
      <c r="V1064" s="48">
        <f t="shared" si="3129"/>
        <v>0</v>
      </c>
      <c r="W1064" s="48">
        <f t="shared" si="3129"/>
        <v>0</v>
      </c>
      <c r="X1064" s="48">
        <f t="shared" si="3129"/>
        <v>0</v>
      </c>
      <c r="Y1064" s="48">
        <f t="shared" si="3129"/>
        <v>446</v>
      </c>
      <c r="Z1064" s="48">
        <f t="shared" si="3129"/>
        <v>0</v>
      </c>
      <c r="AA1064" s="48">
        <f t="shared" si="3129"/>
        <v>0</v>
      </c>
      <c r="AB1064" s="48">
        <f t="shared" si="3129"/>
        <v>0</v>
      </c>
      <c r="AC1064" s="48">
        <f t="shared" si="3129"/>
        <v>0</v>
      </c>
      <c r="AD1064" s="48">
        <f t="shared" si="3129"/>
        <v>0</v>
      </c>
      <c r="AE1064" s="48">
        <f t="shared" si="3129"/>
        <v>446</v>
      </c>
      <c r="AF1064" s="48">
        <f t="shared" si="3129"/>
        <v>0</v>
      </c>
      <c r="AG1064" s="48">
        <f t="shared" si="3130"/>
        <v>0</v>
      </c>
      <c r="AH1064" s="48">
        <f t="shared" si="3130"/>
        <v>0</v>
      </c>
      <c r="AI1064" s="48">
        <f t="shared" si="3130"/>
        <v>0</v>
      </c>
      <c r="AJ1064" s="48">
        <f t="shared" si="3130"/>
        <v>0</v>
      </c>
      <c r="AK1064" s="48">
        <f t="shared" si="3130"/>
        <v>446</v>
      </c>
      <c r="AL1064" s="48">
        <f t="shared" si="3130"/>
        <v>0</v>
      </c>
      <c r="AM1064" s="48">
        <f t="shared" si="3130"/>
        <v>0</v>
      </c>
      <c r="AN1064" s="48">
        <f t="shared" si="3130"/>
        <v>0</v>
      </c>
      <c r="AO1064" s="48">
        <f t="shared" si="3130"/>
        <v>0</v>
      </c>
      <c r="AP1064" s="48">
        <f t="shared" si="3130"/>
        <v>0</v>
      </c>
      <c r="AQ1064" s="48">
        <f t="shared" si="3130"/>
        <v>446</v>
      </c>
      <c r="AR1064" s="48">
        <f t="shared" si="3130"/>
        <v>0</v>
      </c>
      <c r="AS1064" s="48">
        <f t="shared" si="3130"/>
        <v>0</v>
      </c>
      <c r="AT1064" s="48">
        <f t="shared" si="3130"/>
        <v>0</v>
      </c>
      <c r="AU1064" s="48">
        <f t="shared" si="3130"/>
        <v>0</v>
      </c>
      <c r="AV1064" s="48">
        <f t="shared" si="3130"/>
        <v>0</v>
      </c>
      <c r="AW1064" s="48">
        <f t="shared" si="3130"/>
        <v>446</v>
      </c>
      <c r="AX1064" s="48">
        <f t="shared" si="3130"/>
        <v>0</v>
      </c>
      <c r="AY1064" s="48">
        <f t="shared" si="3131"/>
        <v>0</v>
      </c>
      <c r="AZ1064" s="48">
        <f t="shared" si="3131"/>
        <v>0</v>
      </c>
      <c r="BA1064" s="48">
        <f t="shared" si="3131"/>
        <v>0</v>
      </c>
      <c r="BB1064" s="48">
        <f t="shared" si="3131"/>
        <v>0</v>
      </c>
      <c r="BC1064" s="48">
        <f t="shared" si="3131"/>
        <v>446</v>
      </c>
      <c r="BD1064" s="48">
        <f t="shared" si="3131"/>
        <v>0</v>
      </c>
      <c r="BE1064" s="48">
        <f t="shared" si="3131"/>
        <v>0</v>
      </c>
      <c r="BF1064" s="48">
        <f t="shared" si="3131"/>
        <v>0</v>
      </c>
      <c r="BG1064" s="48">
        <f t="shared" si="3131"/>
        <v>0</v>
      </c>
      <c r="BH1064" s="48">
        <f t="shared" si="3131"/>
        <v>0</v>
      </c>
      <c r="BI1064" s="48">
        <f t="shared" si="3131"/>
        <v>446</v>
      </c>
      <c r="BJ1064" s="48">
        <f t="shared" si="3131"/>
        <v>0</v>
      </c>
      <c r="BK1064" s="48">
        <f t="shared" si="3132"/>
        <v>0</v>
      </c>
      <c r="BL1064" s="48">
        <f t="shared" si="3132"/>
        <v>0</v>
      </c>
      <c r="BM1064" s="48">
        <f t="shared" si="3132"/>
        <v>0</v>
      </c>
      <c r="BN1064" s="48">
        <f t="shared" si="3132"/>
        <v>0</v>
      </c>
      <c r="BO1064" s="48">
        <f t="shared" si="3132"/>
        <v>446</v>
      </c>
      <c r="BP1064" s="48">
        <f t="shared" si="3132"/>
        <v>0</v>
      </c>
      <c r="BQ1064" s="48">
        <f t="shared" si="3132"/>
        <v>0</v>
      </c>
      <c r="BR1064" s="48">
        <f t="shared" si="3132"/>
        <v>0</v>
      </c>
      <c r="BS1064" s="48">
        <f t="shared" si="3132"/>
        <v>0</v>
      </c>
      <c r="BT1064" s="48">
        <f t="shared" si="3132"/>
        <v>0</v>
      </c>
      <c r="BU1064" s="48">
        <f t="shared" si="3132"/>
        <v>446</v>
      </c>
      <c r="BV1064" s="48">
        <f t="shared" si="3132"/>
        <v>0</v>
      </c>
      <c r="BW1064" s="48">
        <f t="shared" si="3133"/>
        <v>0</v>
      </c>
      <c r="BX1064" s="48">
        <f t="shared" si="3133"/>
        <v>0</v>
      </c>
      <c r="BY1064" s="48">
        <f t="shared" si="3133"/>
        <v>0</v>
      </c>
      <c r="BZ1064" s="48">
        <f t="shared" si="3133"/>
        <v>0</v>
      </c>
      <c r="CA1064" s="48">
        <f t="shared" si="3133"/>
        <v>446</v>
      </c>
      <c r="CB1064" s="48">
        <f t="shared" si="3133"/>
        <v>0</v>
      </c>
      <c r="CC1064" s="48">
        <f t="shared" si="3133"/>
        <v>0</v>
      </c>
      <c r="CD1064" s="48">
        <f t="shared" si="3133"/>
        <v>0</v>
      </c>
      <c r="CE1064" s="48">
        <f t="shared" si="3133"/>
        <v>0</v>
      </c>
      <c r="CF1064" s="48">
        <f t="shared" si="3133"/>
        <v>0</v>
      </c>
      <c r="CG1064" s="48">
        <f t="shared" si="3133"/>
        <v>446</v>
      </c>
      <c r="CH1064" s="48">
        <f t="shared" si="3133"/>
        <v>0</v>
      </c>
      <c r="CI1064" s="48">
        <f t="shared" si="3134"/>
        <v>0</v>
      </c>
      <c r="CJ1064" s="48">
        <f t="shared" si="3134"/>
        <v>0</v>
      </c>
      <c r="CK1064" s="48">
        <f t="shared" si="3134"/>
        <v>0</v>
      </c>
      <c r="CL1064" s="48">
        <f t="shared" si="3134"/>
        <v>0</v>
      </c>
      <c r="CM1064" s="48">
        <f t="shared" si="3134"/>
        <v>446</v>
      </c>
      <c r="CN1064" s="48">
        <f t="shared" si="3134"/>
        <v>0</v>
      </c>
      <c r="CO1064" s="48">
        <f t="shared" si="3134"/>
        <v>0</v>
      </c>
      <c r="CP1064" s="48">
        <f t="shared" si="3134"/>
        <v>0</v>
      </c>
      <c r="CQ1064" s="116">
        <f t="shared" si="3081"/>
        <v>0</v>
      </c>
      <c r="CR1064" s="116"/>
    </row>
    <row r="1065" spans="1:96" s="43" customFormat="1" ht="33">
      <c r="A1065" s="17" t="s">
        <v>218</v>
      </c>
      <c r="B1065" s="18" t="s">
        <v>551</v>
      </c>
      <c r="C1065" s="18" t="s">
        <v>16</v>
      </c>
      <c r="D1065" s="18" t="s">
        <v>130</v>
      </c>
      <c r="E1065" s="18" t="s">
        <v>766</v>
      </c>
      <c r="F1065" s="18" t="s">
        <v>29</v>
      </c>
      <c r="G1065" s="48">
        <f t="shared" si="3128"/>
        <v>446</v>
      </c>
      <c r="H1065" s="48">
        <f t="shared" si="3128"/>
        <v>0</v>
      </c>
      <c r="I1065" s="48">
        <f t="shared" si="3128"/>
        <v>0</v>
      </c>
      <c r="J1065" s="48">
        <f t="shared" si="3128"/>
        <v>0</v>
      </c>
      <c r="K1065" s="48">
        <f t="shared" si="3128"/>
        <v>0</v>
      </c>
      <c r="L1065" s="48">
        <f t="shared" si="3128"/>
        <v>0</v>
      </c>
      <c r="M1065" s="48">
        <f t="shared" si="3128"/>
        <v>446</v>
      </c>
      <c r="N1065" s="48">
        <f t="shared" si="3128"/>
        <v>0</v>
      </c>
      <c r="O1065" s="48">
        <f t="shared" si="3128"/>
        <v>0</v>
      </c>
      <c r="P1065" s="48">
        <f t="shared" si="3128"/>
        <v>0</v>
      </c>
      <c r="Q1065" s="48">
        <f t="shared" si="3128"/>
        <v>0</v>
      </c>
      <c r="R1065" s="48">
        <f t="shared" si="3128"/>
        <v>0</v>
      </c>
      <c r="S1065" s="48">
        <f t="shared" si="3128"/>
        <v>446</v>
      </c>
      <c r="T1065" s="48">
        <f t="shared" si="3128"/>
        <v>0</v>
      </c>
      <c r="U1065" s="48">
        <f t="shared" si="3129"/>
        <v>0</v>
      </c>
      <c r="V1065" s="48">
        <f t="shared" si="3129"/>
        <v>0</v>
      </c>
      <c r="W1065" s="48">
        <f t="shared" si="3129"/>
        <v>0</v>
      </c>
      <c r="X1065" s="48">
        <f t="shared" si="3129"/>
        <v>0</v>
      </c>
      <c r="Y1065" s="48">
        <f t="shared" si="3129"/>
        <v>446</v>
      </c>
      <c r="Z1065" s="48">
        <f t="shared" si="3129"/>
        <v>0</v>
      </c>
      <c r="AA1065" s="48">
        <f t="shared" si="3129"/>
        <v>0</v>
      </c>
      <c r="AB1065" s="48">
        <f t="shared" si="3129"/>
        <v>0</v>
      </c>
      <c r="AC1065" s="48">
        <f t="shared" si="3129"/>
        <v>0</v>
      </c>
      <c r="AD1065" s="48">
        <f t="shared" si="3129"/>
        <v>0</v>
      </c>
      <c r="AE1065" s="48">
        <f t="shared" si="3129"/>
        <v>446</v>
      </c>
      <c r="AF1065" s="48">
        <f t="shared" si="3129"/>
        <v>0</v>
      </c>
      <c r="AG1065" s="48">
        <f t="shared" si="3130"/>
        <v>0</v>
      </c>
      <c r="AH1065" s="48">
        <f t="shared" si="3130"/>
        <v>0</v>
      </c>
      <c r="AI1065" s="48">
        <f t="shared" si="3130"/>
        <v>0</v>
      </c>
      <c r="AJ1065" s="48">
        <f t="shared" si="3130"/>
        <v>0</v>
      </c>
      <c r="AK1065" s="48">
        <f t="shared" si="3130"/>
        <v>446</v>
      </c>
      <c r="AL1065" s="48">
        <f t="shared" si="3130"/>
        <v>0</v>
      </c>
      <c r="AM1065" s="48">
        <f t="shared" si="3130"/>
        <v>0</v>
      </c>
      <c r="AN1065" s="48">
        <f t="shared" si="3130"/>
        <v>0</v>
      </c>
      <c r="AO1065" s="48">
        <f t="shared" si="3130"/>
        <v>0</v>
      </c>
      <c r="AP1065" s="48">
        <f t="shared" si="3130"/>
        <v>0</v>
      </c>
      <c r="AQ1065" s="48">
        <f t="shared" si="3130"/>
        <v>446</v>
      </c>
      <c r="AR1065" s="48">
        <f t="shared" si="3130"/>
        <v>0</v>
      </c>
      <c r="AS1065" s="48">
        <f t="shared" si="3130"/>
        <v>0</v>
      </c>
      <c r="AT1065" s="48">
        <f t="shared" si="3130"/>
        <v>0</v>
      </c>
      <c r="AU1065" s="48">
        <f t="shared" si="3130"/>
        <v>0</v>
      </c>
      <c r="AV1065" s="48">
        <f t="shared" si="3130"/>
        <v>0</v>
      </c>
      <c r="AW1065" s="48">
        <f t="shared" si="3130"/>
        <v>446</v>
      </c>
      <c r="AX1065" s="48">
        <f t="shared" si="3130"/>
        <v>0</v>
      </c>
      <c r="AY1065" s="48">
        <f t="shared" si="3131"/>
        <v>0</v>
      </c>
      <c r="AZ1065" s="48">
        <f t="shared" si="3131"/>
        <v>0</v>
      </c>
      <c r="BA1065" s="48">
        <f t="shared" si="3131"/>
        <v>0</v>
      </c>
      <c r="BB1065" s="48">
        <f t="shared" si="3131"/>
        <v>0</v>
      </c>
      <c r="BC1065" s="48">
        <f t="shared" si="3131"/>
        <v>446</v>
      </c>
      <c r="BD1065" s="48">
        <f t="shared" si="3131"/>
        <v>0</v>
      </c>
      <c r="BE1065" s="48">
        <f t="shared" si="3131"/>
        <v>0</v>
      </c>
      <c r="BF1065" s="48">
        <f t="shared" si="3131"/>
        <v>0</v>
      </c>
      <c r="BG1065" s="48">
        <f t="shared" si="3131"/>
        <v>0</v>
      </c>
      <c r="BH1065" s="48">
        <f t="shared" si="3131"/>
        <v>0</v>
      </c>
      <c r="BI1065" s="48">
        <f t="shared" si="3131"/>
        <v>446</v>
      </c>
      <c r="BJ1065" s="48">
        <f t="shared" si="3131"/>
        <v>0</v>
      </c>
      <c r="BK1065" s="48">
        <f t="shared" si="3132"/>
        <v>0</v>
      </c>
      <c r="BL1065" s="48">
        <f t="shared" si="3132"/>
        <v>0</v>
      </c>
      <c r="BM1065" s="48">
        <f t="shared" si="3132"/>
        <v>0</v>
      </c>
      <c r="BN1065" s="48">
        <f t="shared" si="3132"/>
        <v>0</v>
      </c>
      <c r="BO1065" s="48">
        <f t="shared" si="3132"/>
        <v>446</v>
      </c>
      <c r="BP1065" s="48">
        <f t="shared" si="3132"/>
        <v>0</v>
      </c>
      <c r="BQ1065" s="48">
        <f t="shared" si="3132"/>
        <v>0</v>
      </c>
      <c r="BR1065" s="48">
        <f t="shared" si="3132"/>
        <v>0</v>
      </c>
      <c r="BS1065" s="48">
        <f t="shared" si="3132"/>
        <v>0</v>
      </c>
      <c r="BT1065" s="48">
        <f t="shared" si="3132"/>
        <v>0</v>
      </c>
      <c r="BU1065" s="48">
        <f t="shared" si="3132"/>
        <v>446</v>
      </c>
      <c r="BV1065" s="48">
        <f t="shared" si="3132"/>
        <v>0</v>
      </c>
      <c r="BW1065" s="48">
        <f t="shared" si="3133"/>
        <v>0</v>
      </c>
      <c r="BX1065" s="48">
        <f t="shared" si="3133"/>
        <v>0</v>
      </c>
      <c r="BY1065" s="48">
        <f t="shared" si="3133"/>
        <v>0</v>
      </c>
      <c r="BZ1065" s="48">
        <f t="shared" si="3133"/>
        <v>0</v>
      </c>
      <c r="CA1065" s="48">
        <f t="shared" si="3133"/>
        <v>446</v>
      </c>
      <c r="CB1065" s="48">
        <f t="shared" si="3133"/>
        <v>0</v>
      </c>
      <c r="CC1065" s="48">
        <f t="shared" si="3133"/>
        <v>0</v>
      </c>
      <c r="CD1065" s="48">
        <f t="shared" si="3133"/>
        <v>0</v>
      </c>
      <c r="CE1065" s="48">
        <f t="shared" si="3133"/>
        <v>0</v>
      </c>
      <c r="CF1065" s="48">
        <f t="shared" si="3133"/>
        <v>0</v>
      </c>
      <c r="CG1065" s="48">
        <f t="shared" si="3133"/>
        <v>446</v>
      </c>
      <c r="CH1065" s="48">
        <f t="shared" si="3133"/>
        <v>0</v>
      </c>
      <c r="CI1065" s="48">
        <f t="shared" si="3134"/>
        <v>0</v>
      </c>
      <c r="CJ1065" s="48">
        <f t="shared" si="3134"/>
        <v>0</v>
      </c>
      <c r="CK1065" s="48">
        <f t="shared" si="3134"/>
        <v>0</v>
      </c>
      <c r="CL1065" s="48">
        <f t="shared" si="3134"/>
        <v>0</v>
      </c>
      <c r="CM1065" s="48">
        <f t="shared" si="3134"/>
        <v>446</v>
      </c>
      <c r="CN1065" s="48">
        <f t="shared" si="3134"/>
        <v>0</v>
      </c>
      <c r="CO1065" s="48">
        <f t="shared" si="3134"/>
        <v>0</v>
      </c>
      <c r="CP1065" s="48">
        <f t="shared" si="3134"/>
        <v>0</v>
      </c>
      <c r="CQ1065" s="116">
        <f t="shared" si="3081"/>
        <v>0</v>
      </c>
      <c r="CR1065" s="116"/>
    </row>
    <row r="1066" spans="1:96" s="43" customFormat="1" ht="33">
      <c r="A1066" s="17" t="s">
        <v>159</v>
      </c>
      <c r="B1066" s="18" t="s">
        <v>551</v>
      </c>
      <c r="C1066" s="18" t="s">
        <v>16</v>
      </c>
      <c r="D1066" s="18" t="s">
        <v>130</v>
      </c>
      <c r="E1066" s="18" t="s">
        <v>766</v>
      </c>
      <c r="F1066" s="18" t="s">
        <v>35</v>
      </c>
      <c r="G1066" s="48">
        <v>446</v>
      </c>
      <c r="H1066" s="48"/>
      <c r="I1066" s="48"/>
      <c r="J1066" s="48"/>
      <c r="K1066" s="48"/>
      <c r="L1066" s="48"/>
      <c r="M1066" s="48">
        <f>G1066+I1066+J1066+K1066+L1066</f>
        <v>446</v>
      </c>
      <c r="N1066" s="48">
        <f>H1066+L1066</f>
        <v>0</v>
      </c>
      <c r="O1066" s="48"/>
      <c r="P1066" s="48"/>
      <c r="Q1066" s="48"/>
      <c r="R1066" s="48"/>
      <c r="S1066" s="48">
        <f>M1066+O1066+P1066+Q1066+R1066</f>
        <v>446</v>
      </c>
      <c r="T1066" s="48">
        <f>N1066+R1066</f>
        <v>0</v>
      </c>
      <c r="U1066" s="48"/>
      <c r="V1066" s="48"/>
      <c r="W1066" s="48"/>
      <c r="X1066" s="48"/>
      <c r="Y1066" s="48">
        <f>S1066+U1066+V1066+W1066+X1066</f>
        <v>446</v>
      </c>
      <c r="Z1066" s="48">
        <f>T1066+X1066</f>
        <v>0</v>
      </c>
      <c r="AA1066" s="48"/>
      <c r="AB1066" s="48"/>
      <c r="AC1066" s="48"/>
      <c r="AD1066" s="48"/>
      <c r="AE1066" s="48">
        <f>Y1066+AA1066+AB1066+AC1066+AD1066</f>
        <v>446</v>
      </c>
      <c r="AF1066" s="48">
        <f>Z1066+AD1066</f>
        <v>0</v>
      </c>
      <c r="AG1066" s="48"/>
      <c r="AH1066" s="48"/>
      <c r="AI1066" s="48"/>
      <c r="AJ1066" s="48"/>
      <c r="AK1066" s="48">
        <f>AE1066+AG1066+AH1066+AI1066+AJ1066</f>
        <v>446</v>
      </c>
      <c r="AL1066" s="48">
        <f>AF1066+AJ1066</f>
        <v>0</v>
      </c>
      <c r="AM1066" s="48"/>
      <c r="AN1066" s="48"/>
      <c r="AO1066" s="48"/>
      <c r="AP1066" s="48"/>
      <c r="AQ1066" s="48">
        <f>AK1066+AM1066+AN1066+AO1066+AP1066</f>
        <v>446</v>
      </c>
      <c r="AR1066" s="48">
        <f>AL1066+AP1066</f>
        <v>0</v>
      </c>
      <c r="AS1066" s="48"/>
      <c r="AT1066" s="48"/>
      <c r="AU1066" s="48"/>
      <c r="AV1066" s="48"/>
      <c r="AW1066" s="48">
        <f>AQ1066+AS1066+AT1066+AU1066+AV1066</f>
        <v>446</v>
      </c>
      <c r="AX1066" s="48">
        <f>AR1066+AV1066</f>
        <v>0</v>
      </c>
      <c r="AY1066" s="48"/>
      <c r="AZ1066" s="48"/>
      <c r="BA1066" s="48"/>
      <c r="BB1066" s="48"/>
      <c r="BC1066" s="48">
        <f>AW1066+AY1066+AZ1066+BA1066+BB1066</f>
        <v>446</v>
      </c>
      <c r="BD1066" s="48">
        <f>AX1066+BB1066</f>
        <v>0</v>
      </c>
      <c r="BE1066" s="48"/>
      <c r="BF1066" s="48"/>
      <c r="BG1066" s="48"/>
      <c r="BH1066" s="48"/>
      <c r="BI1066" s="48">
        <f>BC1066+BE1066+BF1066+BG1066+BH1066</f>
        <v>446</v>
      </c>
      <c r="BJ1066" s="48">
        <f>BD1066+BH1066</f>
        <v>0</v>
      </c>
      <c r="BK1066" s="48"/>
      <c r="BL1066" s="48"/>
      <c r="BM1066" s="48"/>
      <c r="BN1066" s="48"/>
      <c r="BO1066" s="48">
        <f>BI1066+BK1066+BL1066+BM1066+BN1066</f>
        <v>446</v>
      </c>
      <c r="BP1066" s="48">
        <f>BJ1066+BN1066</f>
        <v>0</v>
      </c>
      <c r="BQ1066" s="48"/>
      <c r="BR1066" s="48"/>
      <c r="BS1066" s="48"/>
      <c r="BT1066" s="48"/>
      <c r="BU1066" s="48">
        <f>BO1066+BQ1066+BR1066+BS1066+BT1066</f>
        <v>446</v>
      </c>
      <c r="BV1066" s="48">
        <f>BP1066+BT1066</f>
        <v>0</v>
      </c>
      <c r="BW1066" s="48"/>
      <c r="BX1066" s="48"/>
      <c r="BY1066" s="48"/>
      <c r="BZ1066" s="48"/>
      <c r="CA1066" s="48">
        <f>BU1066+BW1066+BX1066+BY1066+BZ1066</f>
        <v>446</v>
      </c>
      <c r="CB1066" s="48">
        <f>BV1066+BZ1066</f>
        <v>0</v>
      </c>
      <c r="CC1066" s="48"/>
      <c r="CD1066" s="48"/>
      <c r="CE1066" s="48"/>
      <c r="CF1066" s="48"/>
      <c r="CG1066" s="48">
        <f>CA1066+CC1066+CD1066+CE1066+CF1066</f>
        <v>446</v>
      </c>
      <c r="CH1066" s="48">
        <f>CB1066+CF1066</f>
        <v>0</v>
      </c>
      <c r="CI1066" s="48"/>
      <c r="CJ1066" s="48"/>
      <c r="CK1066" s="48"/>
      <c r="CL1066" s="48"/>
      <c r="CM1066" s="48">
        <f>CG1066+CI1066+CJ1066+CK1066+CL1066</f>
        <v>446</v>
      </c>
      <c r="CN1066" s="48">
        <f>CH1066+CL1066</f>
        <v>0</v>
      </c>
      <c r="CO1066" s="48"/>
      <c r="CP1066" s="48">
        <f>CJ1066+CN1066</f>
        <v>0</v>
      </c>
      <c r="CQ1066" s="116">
        <f t="shared" si="3081"/>
        <v>0</v>
      </c>
      <c r="CR1066" s="116"/>
    </row>
    <row r="1067" spans="1:96" s="43" customFormat="1">
      <c r="A1067" s="73"/>
      <c r="B1067" s="72"/>
      <c r="C1067" s="72"/>
      <c r="D1067" s="72"/>
      <c r="E1067" s="72"/>
      <c r="F1067" s="72"/>
      <c r="G1067" s="83"/>
      <c r="H1067" s="83"/>
      <c r="I1067" s="83"/>
      <c r="J1067" s="83"/>
      <c r="K1067" s="83"/>
      <c r="L1067" s="83"/>
      <c r="M1067" s="83"/>
      <c r="N1067" s="83"/>
      <c r="O1067" s="83"/>
      <c r="P1067" s="83"/>
      <c r="Q1067" s="83"/>
      <c r="R1067" s="83"/>
      <c r="S1067" s="83"/>
      <c r="T1067" s="83"/>
      <c r="U1067" s="83"/>
      <c r="V1067" s="83"/>
      <c r="W1067" s="83"/>
      <c r="X1067" s="83"/>
      <c r="Y1067" s="83"/>
      <c r="Z1067" s="83"/>
      <c r="AA1067" s="83"/>
      <c r="AB1067" s="83"/>
      <c r="AC1067" s="83"/>
      <c r="AD1067" s="83"/>
      <c r="AE1067" s="83"/>
      <c r="AF1067" s="83"/>
      <c r="AG1067" s="83"/>
      <c r="AH1067" s="83"/>
      <c r="AI1067" s="83"/>
      <c r="AJ1067" s="83"/>
      <c r="AK1067" s="83"/>
      <c r="AL1067" s="83"/>
      <c r="AM1067" s="83"/>
      <c r="AN1067" s="83"/>
      <c r="AO1067" s="83"/>
      <c r="AP1067" s="83"/>
      <c r="AQ1067" s="83"/>
      <c r="AR1067" s="83"/>
      <c r="AS1067" s="83"/>
      <c r="AT1067" s="83"/>
      <c r="AU1067" s="83"/>
      <c r="AV1067" s="83"/>
      <c r="AW1067" s="83"/>
      <c r="AX1067" s="83"/>
      <c r="AY1067" s="83"/>
      <c r="AZ1067" s="83"/>
      <c r="BA1067" s="83"/>
      <c r="BB1067" s="83"/>
      <c r="BC1067" s="83"/>
      <c r="BD1067" s="83"/>
      <c r="BE1067" s="83"/>
      <c r="BF1067" s="83"/>
      <c r="BG1067" s="83"/>
      <c r="BH1067" s="83"/>
      <c r="BI1067" s="83"/>
      <c r="BJ1067" s="83"/>
      <c r="BK1067" s="83"/>
      <c r="BL1067" s="83"/>
      <c r="BM1067" s="83"/>
      <c r="BN1067" s="83"/>
      <c r="BO1067" s="83"/>
      <c r="BP1067" s="83"/>
      <c r="BQ1067" s="83"/>
      <c r="BR1067" s="83"/>
      <c r="BS1067" s="83"/>
      <c r="BT1067" s="83"/>
      <c r="BU1067" s="83"/>
      <c r="BV1067" s="83"/>
      <c r="BW1067" s="83"/>
      <c r="BX1067" s="83"/>
      <c r="BY1067" s="83"/>
      <c r="BZ1067" s="83"/>
      <c r="CA1067" s="83"/>
      <c r="CB1067" s="83"/>
      <c r="CC1067" s="83"/>
      <c r="CD1067" s="83"/>
      <c r="CE1067" s="83"/>
      <c r="CF1067" s="83"/>
      <c r="CG1067" s="83"/>
      <c r="CH1067" s="83"/>
      <c r="CI1067" s="83"/>
      <c r="CJ1067" s="83"/>
      <c r="CK1067" s="83"/>
      <c r="CL1067" s="83"/>
      <c r="CM1067" s="83"/>
      <c r="CN1067" s="83"/>
      <c r="CO1067" s="83"/>
      <c r="CP1067" s="83"/>
      <c r="CQ1067" s="128"/>
      <c r="CR1067" s="128"/>
    </row>
    <row r="1068" spans="1:96" ht="18.75">
      <c r="A1068" s="15" t="s">
        <v>166</v>
      </c>
      <c r="B1068" s="76" t="s">
        <v>551</v>
      </c>
      <c r="C1068" s="76" t="s">
        <v>7</v>
      </c>
      <c r="D1068" s="76" t="s">
        <v>20</v>
      </c>
      <c r="E1068" s="19"/>
      <c r="F1068" s="19"/>
      <c r="G1068" s="11">
        <f t="shared" ref="G1068:BR1068" si="3135">G1069</f>
        <v>21758</v>
      </c>
      <c r="H1068" s="11">
        <f t="shared" si="3135"/>
        <v>0</v>
      </c>
      <c r="I1068" s="11">
        <f t="shared" si="3135"/>
        <v>0</v>
      </c>
      <c r="J1068" s="11">
        <f t="shared" si="3135"/>
        <v>0</v>
      </c>
      <c r="K1068" s="11">
        <f t="shared" si="3135"/>
        <v>0</v>
      </c>
      <c r="L1068" s="11">
        <f t="shared" si="3135"/>
        <v>0</v>
      </c>
      <c r="M1068" s="11">
        <f t="shared" si="3135"/>
        <v>21758</v>
      </c>
      <c r="N1068" s="11">
        <f t="shared" si="3135"/>
        <v>0</v>
      </c>
      <c r="O1068" s="11">
        <f t="shared" si="3135"/>
        <v>0</v>
      </c>
      <c r="P1068" s="11">
        <f t="shared" si="3135"/>
        <v>0</v>
      </c>
      <c r="Q1068" s="11">
        <f t="shared" si="3135"/>
        <v>0</v>
      </c>
      <c r="R1068" s="11">
        <f t="shared" si="3135"/>
        <v>0</v>
      </c>
      <c r="S1068" s="11">
        <f t="shared" si="3135"/>
        <v>21758</v>
      </c>
      <c r="T1068" s="11">
        <f t="shared" si="3135"/>
        <v>0</v>
      </c>
      <c r="U1068" s="11">
        <f t="shared" si="3135"/>
        <v>0</v>
      </c>
      <c r="V1068" s="11">
        <f t="shared" si="3135"/>
        <v>1342</v>
      </c>
      <c r="W1068" s="11">
        <f t="shared" si="3135"/>
        <v>0</v>
      </c>
      <c r="X1068" s="11">
        <f t="shared" si="3135"/>
        <v>25497</v>
      </c>
      <c r="Y1068" s="11">
        <f t="shared" si="3135"/>
        <v>48597</v>
      </c>
      <c r="Z1068" s="11">
        <f t="shared" si="3135"/>
        <v>25497</v>
      </c>
      <c r="AA1068" s="11">
        <f t="shared" si="3135"/>
        <v>0</v>
      </c>
      <c r="AB1068" s="11">
        <f t="shared" si="3135"/>
        <v>0</v>
      </c>
      <c r="AC1068" s="11">
        <f t="shared" si="3135"/>
        <v>0</v>
      </c>
      <c r="AD1068" s="11">
        <f t="shared" si="3135"/>
        <v>0</v>
      </c>
      <c r="AE1068" s="11">
        <f t="shared" si="3135"/>
        <v>48597</v>
      </c>
      <c r="AF1068" s="11">
        <f t="shared" si="3135"/>
        <v>25497</v>
      </c>
      <c r="AG1068" s="11">
        <f t="shared" si="3135"/>
        <v>-2044</v>
      </c>
      <c r="AH1068" s="11">
        <f t="shared" si="3135"/>
        <v>0</v>
      </c>
      <c r="AI1068" s="11">
        <f t="shared" si="3135"/>
        <v>0</v>
      </c>
      <c r="AJ1068" s="11">
        <f t="shared" si="3135"/>
        <v>0</v>
      </c>
      <c r="AK1068" s="11">
        <f t="shared" si="3135"/>
        <v>46553</v>
      </c>
      <c r="AL1068" s="11">
        <f t="shared" si="3135"/>
        <v>25497</v>
      </c>
      <c r="AM1068" s="11">
        <f t="shared" si="3135"/>
        <v>0</v>
      </c>
      <c r="AN1068" s="11">
        <f t="shared" si="3135"/>
        <v>0</v>
      </c>
      <c r="AO1068" s="11">
        <f t="shared" si="3135"/>
        <v>0</v>
      </c>
      <c r="AP1068" s="11">
        <f t="shared" si="3135"/>
        <v>0</v>
      </c>
      <c r="AQ1068" s="11">
        <f t="shared" si="3135"/>
        <v>46553</v>
      </c>
      <c r="AR1068" s="11">
        <f t="shared" si="3135"/>
        <v>25497</v>
      </c>
      <c r="AS1068" s="11">
        <f t="shared" si="3135"/>
        <v>0</v>
      </c>
      <c r="AT1068" s="11">
        <f t="shared" si="3135"/>
        <v>0</v>
      </c>
      <c r="AU1068" s="11">
        <f t="shared" si="3135"/>
        <v>0</v>
      </c>
      <c r="AV1068" s="11">
        <f t="shared" si="3135"/>
        <v>0</v>
      </c>
      <c r="AW1068" s="11">
        <f t="shared" si="3135"/>
        <v>46553</v>
      </c>
      <c r="AX1068" s="11">
        <f t="shared" si="3135"/>
        <v>25497</v>
      </c>
      <c r="AY1068" s="11">
        <f t="shared" si="3135"/>
        <v>0</v>
      </c>
      <c r="AZ1068" s="11">
        <f t="shared" si="3135"/>
        <v>0</v>
      </c>
      <c r="BA1068" s="11">
        <f t="shared" si="3135"/>
        <v>0</v>
      </c>
      <c r="BB1068" s="11">
        <f t="shared" si="3135"/>
        <v>0</v>
      </c>
      <c r="BC1068" s="11">
        <f t="shared" si="3135"/>
        <v>46553</v>
      </c>
      <c r="BD1068" s="11">
        <f t="shared" si="3135"/>
        <v>25497</v>
      </c>
      <c r="BE1068" s="11">
        <f t="shared" si="3135"/>
        <v>0</v>
      </c>
      <c r="BF1068" s="11">
        <f t="shared" si="3135"/>
        <v>0</v>
      </c>
      <c r="BG1068" s="11">
        <f t="shared" si="3135"/>
        <v>0</v>
      </c>
      <c r="BH1068" s="11">
        <f t="shared" si="3135"/>
        <v>0</v>
      </c>
      <c r="BI1068" s="11">
        <f t="shared" si="3135"/>
        <v>46553</v>
      </c>
      <c r="BJ1068" s="11">
        <f t="shared" si="3135"/>
        <v>25497</v>
      </c>
      <c r="BK1068" s="11">
        <f t="shared" si="3135"/>
        <v>0</v>
      </c>
      <c r="BL1068" s="11">
        <f t="shared" si="3135"/>
        <v>0</v>
      </c>
      <c r="BM1068" s="11">
        <f t="shared" si="3135"/>
        <v>0</v>
      </c>
      <c r="BN1068" s="11">
        <f t="shared" si="3135"/>
        <v>0</v>
      </c>
      <c r="BO1068" s="11">
        <f t="shared" si="3135"/>
        <v>46553</v>
      </c>
      <c r="BP1068" s="11">
        <f t="shared" si="3135"/>
        <v>25497</v>
      </c>
      <c r="BQ1068" s="11">
        <f t="shared" si="3135"/>
        <v>0</v>
      </c>
      <c r="BR1068" s="11">
        <f t="shared" si="3135"/>
        <v>169</v>
      </c>
      <c r="BS1068" s="11">
        <f t="shared" ref="BS1068:CP1068" si="3136">BS1069</f>
        <v>0</v>
      </c>
      <c r="BT1068" s="11">
        <f t="shared" si="3136"/>
        <v>3207</v>
      </c>
      <c r="BU1068" s="11">
        <f t="shared" si="3136"/>
        <v>49929</v>
      </c>
      <c r="BV1068" s="11">
        <f t="shared" si="3136"/>
        <v>28704</v>
      </c>
      <c r="BW1068" s="11">
        <f t="shared" si="3136"/>
        <v>0</v>
      </c>
      <c r="BX1068" s="11">
        <f t="shared" si="3136"/>
        <v>0</v>
      </c>
      <c r="BY1068" s="11">
        <f t="shared" si="3136"/>
        <v>0</v>
      </c>
      <c r="BZ1068" s="11">
        <f t="shared" si="3136"/>
        <v>0</v>
      </c>
      <c r="CA1068" s="11">
        <f t="shared" si="3136"/>
        <v>49929</v>
      </c>
      <c r="CB1068" s="11">
        <f t="shared" si="3136"/>
        <v>28704</v>
      </c>
      <c r="CC1068" s="11">
        <f t="shared" si="3136"/>
        <v>0</v>
      </c>
      <c r="CD1068" s="11">
        <f t="shared" si="3136"/>
        <v>0</v>
      </c>
      <c r="CE1068" s="11">
        <f t="shared" si="3136"/>
        <v>0</v>
      </c>
      <c r="CF1068" s="11">
        <f t="shared" si="3136"/>
        <v>0</v>
      </c>
      <c r="CG1068" s="11">
        <f t="shared" si="3136"/>
        <v>49929</v>
      </c>
      <c r="CH1068" s="11">
        <f t="shared" si="3136"/>
        <v>28704</v>
      </c>
      <c r="CI1068" s="11">
        <f t="shared" si="3136"/>
        <v>-169</v>
      </c>
      <c r="CJ1068" s="11">
        <f t="shared" si="3136"/>
        <v>0</v>
      </c>
      <c r="CK1068" s="11">
        <f t="shared" si="3136"/>
        <v>0</v>
      </c>
      <c r="CL1068" s="11">
        <f t="shared" si="3136"/>
        <v>-3207</v>
      </c>
      <c r="CM1068" s="11">
        <f t="shared" si="3136"/>
        <v>46553</v>
      </c>
      <c r="CN1068" s="11">
        <f t="shared" si="3136"/>
        <v>25497</v>
      </c>
      <c r="CO1068" s="11">
        <f t="shared" si="3136"/>
        <v>35695</v>
      </c>
      <c r="CP1068" s="11">
        <f t="shared" si="3136"/>
        <v>18965</v>
      </c>
      <c r="CQ1068" s="124">
        <f t="shared" si="3081"/>
        <v>76.676046656499039</v>
      </c>
      <c r="CR1068" s="124">
        <f t="shared" si="3125"/>
        <v>74.381299760756164</v>
      </c>
    </row>
    <row r="1069" spans="1:96" ht="33">
      <c r="A1069" s="20" t="s">
        <v>661</v>
      </c>
      <c r="B1069" s="18" t="s">
        <v>551</v>
      </c>
      <c r="C1069" s="18" t="s">
        <v>7</v>
      </c>
      <c r="D1069" s="18" t="s">
        <v>20</v>
      </c>
      <c r="E1069" s="18" t="s">
        <v>167</v>
      </c>
      <c r="F1069" s="18"/>
      <c r="G1069" s="6">
        <f>G1070+G1074+G1077+G1080+G1083</f>
        <v>21758</v>
      </c>
      <c r="H1069" s="6">
        <f>H1070+H1074+H1077+H1080+H1083</f>
        <v>0</v>
      </c>
      <c r="I1069" s="6">
        <f t="shared" ref="I1069:N1069" si="3137">I1070+I1074+I1077+I1080+I1083</f>
        <v>0</v>
      </c>
      <c r="J1069" s="6">
        <f t="shared" si="3137"/>
        <v>0</v>
      </c>
      <c r="K1069" s="6">
        <f t="shared" si="3137"/>
        <v>0</v>
      </c>
      <c r="L1069" s="6">
        <f t="shared" si="3137"/>
        <v>0</v>
      </c>
      <c r="M1069" s="6">
        <f t="shared" si="3137"/>
        <v>21758</v>
      </c>
      <c r="N1069" s="6">
        <f t="shared" si="3137"/>
        <v>0</v>
      </c>
      <c r="O1069" s="6">
        <f t="shared" ref="O1069:T1069" si="3138">O1070+O1074+O1077+O1080+O1083</f>
        <v>0</v>
      </c>
      <c r="P1069" s="6">
        <f t="shared" si="3138"/>
        <v>0</v>
      </c>
      <c r="Q1069" s="6">
        <f t="shared" si="3138"/>
        <v>0</v>
      </c>
      <c r="R1069" s="6">
        <f t="shared" si="3138"/>
        <v>0</v>
      </c>
      <c r="S1069" s="6">
        <f t="shared" si="3138"/>
        <v>21758</v>
      </c>
      <c r="T1069" s="6">
        <f t="shared" si="3138"/>
        <v>0</v>
      </c>
      <c r="U1069" s="6">
        <f t="shared" ref="U1069:Z1069" si="3139">U1070+U1074+U1077+U1080+U1083</f>
        <v>0</v>
      </c>
      <c r="V1069" s="6">
        <f t="shared" si="3139"/>
        <v>1342</v>
      </c>
      <c r="W1069" s="6">
        <f t="shared" si="3139"/>
        <v>0</v>
      </c>
      <c r="X1069" s="6">
        <f t="shared" si="3139"/>
        <v>25497</v>
      </c>
      <c r="Y1069" s="6">
        <f t="shared" si="3139"/>
        <v>48597</v>
      </c>
      <c r="Z1069" s="6">
        <f t="shared" si="3139"/>
        <v>25497</v>
      </c>
      <c r="AA1069" s="6">
        <f t="shared" ref="AA1069:AF1069" si="3140">AA1070+AA1074+AA1077+AA1080+AA1083</f>
        <v>0</v>
      </c>
      <c r="AB1069" s="6">
        <f t="shared" si="3140"/>
        <v>0</v>
      </c>
      <c r="AC1069" s="6">
        <f t="shared" si="3140"/>
        <v>0</v>
      </c>
      <c r="AD1069" s="6">
        <f t="shared" si="3140"/>
        <v>0</v>
      </c>
      <c r="AE1069" s="6">
        <f t="shared" si="3140"/>
        <v>48597</v>
      </c>
      <c r="AF1069" s="6">
        <f t="shared" si="3140"/>
        <v>25497</v>
      </c>
      <c r="AG1069" s="6">
        <f t="shared" ref="AG1069:AL1069" si="3141">AG1070+AG1074+AG1077+AG1080+AG1083</f>
        <v>-2044</v>
      </c>
      <c r="AH1069" s="6">
        <f t="shared" si="3141"/>
        <v>0</v>
      </c>
      <c r="AI1069" s="6">
        <f t="shared" si="3141"/>
        <v>0</v>
      </c>
      <c r="AJ1069" s="6">
        <f t="shared" si="3141"/>
        <v>0</v>
      </c>
      <c r="AK1069" s="6">
        <f t="shared" si="3141"/>
        <v>46553</v>
      </c>
      <c r="AL1069" s="6">
        <f t="shared" si="3141"/>
        <v>25497</v>
      </c>
      <c r="AM1069" s="6">
        <f t="shared" ref="AM1069:AR1069" si="3142">AM1070+AM1074+AM1077+AM1080+AM1083</f>
        <v>0</v>
      </c>
      <c r="AN1069" s="6">
        <f t="shared" si="3142"/>
        <v>0</v>
      </c>
      <c r="AO1069" s="6">
        <f t="shared" si="3142"/>
        <v>0</v>
      </c>
      <c r="AP1069" s="6">
        <f t="shared" si="3142"/>
        <v>0</v>
      </c>
      <c r="AQ1069" s="6">
        <f t="shared" si="3142"/>
        <v>46553</v>
      </c>
      <c r="AR1069" s="6">
        <f t="shared" si="3142"/>
        <v>25497</v>
      </c>
      <c r="AS1069" s="6">
        <f t="shared" ref="AS1069:AX1069" si="3143">AS1070+AS1074+AS1077+AS1080+AS1083</f>
        <v>0</v>
      </c>
      <c r="AT1069" s="6">
        <f t="shared" si="3143"/>
        <v>0</v>
      </c>
      <c r="AU1069" s="6">
        <f t="shared" si="3143"/>
        <v>0</v>
      </c>
      <c r="AV1069" s="6">
        <f t="shared" si="3143"/>
        <v>0</v>
      </c>
      <c r="AW1069" s="6">
        <f t="shared" si="3143"/>
        <v>46553</v>
      </c>
      <c r="AX1069" s="6">
        <f t="shared" si="3143"/>
        <v>25497</v>
      </c>
      <c r="AY1069" s="6">
        <f t="shared" ref="AY1069:BD1069" si="3144">AY1070+AY1074+AY1077+AY1080+AY1083</f>
        <v>0</v>
      </c>
      <c r="AZ1069" s="6">
        <f t="shared" si="3144"/>
        <v>0</v>
      </c>
      <c r="BA1069" s="6">
        <f t="shared" si="3144"/>
        <v>0</v>
      </c>
      <c r="BB1069" s="6">
        <f t="shared" si="3144"/>
        <v>0</v>
      </c>
      <c r="BC1069" s="6">
        <f t="shared" si="3144"/>
        <v>46553</v>
      </c>
      <c r="BD1069" s="6">
        <f t="shared" si="3144"/>
        <v>25497</v>
      </c>
      <c r="BE1069" s="6">
        <f t="shared" ref="BE1069:BJ1069" si="3145">BE1070+BE1074+BE1077+BE1080+BE1083</f>
        <v>0</v>
      </c>
      <c r="BF1069" s="6">
        <f t="shared" si="3145"/>
        <v>0</v>
      </c>
      <c r="BG1069" s="6">
        <f t="shared" si="3145"/>
        <v>0</v>
      </c>
      <c r="BH1069" s="6">
        <f t="shared" si="3145"/>
        <v>0</v>
      </c>
      <c r="BI1069" s="6">
        <f t="shared" si="3145"/>
        <v>46553</v>
      </c>
      <c r="BJ1069" s="6">
        <f t="shared" si="3145"/>
        <v>25497</v>
      </c>
      <c r="BK1069" s="6">
        <f t="shared" ref="BK1069:BP1069" si="3146">BK1070+BK1074+BK1077+BK1080+BK1083</f>
        <v>0</v>
      </c>
      <c r="BL1069" s="6">
        <f t="shared" si="3146"/>
        <v>0</v>
      </c>
      <c r="BM1069" s="6">
        <f t="shared" si="3146"/>
        <v>0</v>
      </c>
      <c r="BN1069" s="6">
        <f t="shared" si="3146"/>
        <v>0</v>
      </c>
      <c r="BO1069" s="6">
        <f t="shared" si="3146"/>
        <v>46553</v>
      </c>
      <c r="BP1069" s="6">
        <f t="shared" si="3146"/>
        <v>25497</v>
      </c>
      <c r="BQ1069" s="6">
        <f t="shared" ref="BQ1069:BV1069" si="3147">BQ1070+BQ1074+BQ1077+BQ1080+BQ1083</f>
        <v>0</v>
      </c>
      <c r="BR1069" s="6">
        <f t="shared" si="3147"/>
        <v>169</v>
      </c>
      <c r="BS1069" s="6">
        <f t="shared" si="3147"/>
        <v>0</v>
      </c>
      <c r="BT1069" s="6">
        <f t="shared" si="3147"/>
        <v>3207</v>
      </c>
      <c r="BU1069" s="6">
        <f t="shared" si="3147"/>
        <v>49929</v>
      </c>
      <c r="BV1069" s="6">
        <f t="shared" si="3147"/>
        <v>28704</v>
      </c>
      <c r="BW1069" s="6">
        <f t="shared" ref="BW1069:CB1069" si="3148">BW1070+BW1074+BW1077+BW1080+BW1083</f>
        <v>0</v>
      </c>
      <c r="BX1069" s="6">
        <f t="shared" si="3148"/>
        <v>0</v>
      </c>
      <c r="BY1069" s="6">
        <f t="shared" si="3148"/>
        <v>0</v>
      </c>
      <c r="BZ1069" s="6">
        <f t="shared" si="3148"/>
        <v>0</v>
      </c>
      <c r="CA1069" s="6">
        <f t="shared" si="3148"/>
        <v>49929</v>
      </c>
      <c r="CB1069" s="6">
        <f t="shared" si="3148"/>
        <v>28704</v>
      </c>
      <c r="CC1069" s="6">
        <f t="shared" ref="CC1069:CH1069" si="3149">CC1070+CC1074+CC1077+CC1080+CC1083</f>
        <v>0</v>
      </c>
      <c r="CD1069" s="6">
        <f t="shared" si="3149"/>
        <v>0</v>
      </c>
      <c r="CE1069" s="6">
        <f t="shared" si="3149"/>
        <v>0</v>
      </c>
      <c r="CF1069" s="6">
        <f t="shared" si="3149"/>
        <v>0</v>
      </c>
      <c r="CG1069" s="6">
        <f t="shared" si="3149"/>
        <v>49929</v>
      </c>
      <c r="CH1069" s="6">
        <f t="shared" si="3149"/>
        <v>28704</v>
      </c>
      <c r="CI1069" s="6">
        <f t="shared" ref="CI1069:CN1069" si="3150">CI1070+CI1074+CI1077+CI1080+CI1083</f>
        <v>-169</v>
      </c>
      <c r="CJ1069" s="6">
        <f t="shared" si="3150"/>
        <v>0</v>
      </c>
      <c r="CK1069" s="6">
        <f t="shared" si="3150"/>
        <v>0</v>
      </c>
      <c r="CL1069" s="6">
        <f t="shared" si="3150"/>
        <v>-3207</v>
      </c>
      <c r="CM1069" s="6">
        <f t="shared" si="3150"/>
        <v>46553</v>
      </c>
      <c r="CN1069" s="6">
        <f t="shared" si="3150"/>
        <v>25497</v>
      </c>
      <c r="CO1069" s="6">
        <f t="shared" ref="CO1069:CP1069" si="3151">CO1070+CO1074+CO1077+CO1080+CO1083</f>
        <v>35695</v>
      </c>
      <c r="CP1069" s="6">
        <f t="shared" si="3151"/>
        <v>18965</v>
      </c>
      <c r="CQ1069" s="32">
        <f t="shared" si="3081"/>
        <v>76.676046656499039</v>
      </c>
      <c r="CR1069" s="32">
        <f t="shared" si="3125"/>
        <v>74.381299760756164</v>
      </c>
    </row>
    <row r="1070" spans="1:96" ht="16.5" customHeight="1">
      <c r="A1070" s="20" t="s">
        <v>14</v>
      </c>
      <c r="B1070" s="18">
        <v>914</v>
      </c>
      <c r="C1070" s="18" t="s">
        <v>7</v>
      </c>
      <c r="D1070" s="18" t="s">
        <v>20</v>
      </c>
      <c r="E1070" s="18" t="s">
        <v>168</v>
      </c>
      <c r="F1070" s="18"/>
      <c r="G1070" s="6">
        <f t="shared" ref="G1070:V1072" si="3152">G1071</f>
        <v>21758</v>
      </c>
      <c r="H1070" s="6">
        <f t="shared" si="3152"/>
        <v>0</v>
      </c>
      <c r="I1070" s="6">
        <f t="shared" si="3152"/>
        <v>0</v>
      </c>
      <c r="J1070" s="6">
        <f t="shared" si="3152"/>
        <v>0</v>
      </c>
      <c r="K1070" s="6">
        <f t="shared" si="3152"/>
        <v>0</v>
      </c>
      <c r="L1070" s="6">
        <f t="shared" si="3152"/>
        <v>0</v>
      </c>
      <c r="M1070" s="6">
        <f t="shared" si="3152"/>
        <v>21758</v>
      </c>
      <c r="N1070" s="6">
        <f t="shared" si="3152"/>
        <v>0</v>
      </c>
      <c r="O1070" s="6">
        <f t="shared" si="3152"/>
        <v>0</v>
      </c>
      <c r="P1070" s="6">
        <f t="shared" si="3152"/>
        <v>0</v>
      </c>
      <c r="Q1070" s="6">
        <f t="shared" si="3152"/>
        <v>0</v>
      </c>
      <c r="R1070" s="6">
        <f t="shared" si="3152"/>
        <v>0</v>
      </c>
      <c r="S1070" s="6">
        <f t="shared" si="3152"/>
        <v>21758</v>
      </c>
      <c r="T1070" s="6">
        <f t="shared" si="3152"/>
        <v>0</v>
      </c>
      <c r="U1070" s="6">
        <f t="shared" si="3152"/>
        <v>0</v>
      </c>
      <c r="V1070" s="6">
        <f t="shared" si="3152"/>
        <v>0</v>
      </c>
      <c r="W1070" s="6">
        <f t="shared" ref="U1070:AJ1072" si="3153">W1071</f>
        <v>0</v>
      </c>
      <c r="X1070" s="6">
        <f t="shared" si="3153"/>
        <v>0</v>
      </c>
      <c r="Y1070" s="6">
        <f t="shared" si="3153"/>
        <v>21758</v>
      </c>
      <c r="Z1070" s="6">
        <f t="shared" si="3153"/>
        <v>0</v>
      </c>
      <c r="AA1070" s="6">
        <f t="shared" si="3153"/>
        <v>0</v>
      </c>
      <c r="AB1070" s="6">
        <f t="shared" si="3153"/>
        <v>0</v>
      </c>
      <c r="AC1070" s="6">
        <f t="shared" si="3153"/>
        <v>0</v>
      </c>
      <c r="AD1070" s="6">
        <f t="shared" si="3153"/>
        <v>0</v>
      </c>
      <c r="AE1070" s="6">
        <f t="shared" si="3153"/>
        <v>21758</v>
      </c>
      <c r="AF1070" s="6">
        <f t="shared" si="3153"/>
        <v>0</v>
      </c>
      <c r="AG1070" s="6">
        <f t="shared" si="3153"/>
        <v>-2044</v>
      </c>
      <c r="AH1070" s="6">
        <f t="shared" si="3153"/>
        <v>0</v>
      </c>
      <c r="AI1070" s="6">
        <f t="shared" si="3153"/>
        <v>0</v>
      </c>
      <c r="AJ1070" s="6">
        <f t="shared" si="3153"/>
        <v>0</v>
      </c>
      <c r="AK1070" s="6">
        <f t="shared" ref="AG1070:AY1072" si="3154">AK1071</f>
        <v>19714</v>
      </c>
      <c r="AL1070" s="6">
        <f t="shared" si="3154"/>
        <v>0</v>
      </c>
      <c r="AM1070" s="6">
        <f t="shared" si="3154"/>
        <v>0</v>
      </c>
      <c r="AN1070" s="6">
        <f t="shared" si="3154"/>
        <v>0</v>
      </c>
      <c r="AO1070" s="6">
        <f t="shared" si="3154"/>
        <v>0</v>
      </c>
      <c r="AP1070" s="6">
        <f t="shared" si="3154"/>
        <v>0</v>
      </c>
      <c r="AQ1070" s="6">
        <f t="shared" si="3154"/>
        <v>19714</v>
      </c>
      <c r="AR1070" s="6">
        <f t="shared" si="3154"/>
        <v>0</v>
      </c>
      <c r="AS1070" s="6">
        <f t="shared" si="3154"/>
        <v>0</v>
      </c>
      <c r="AT1070" s="6">
        <f t="shared" si="3154"/>
        <v>0</v>
      </c>
      <c r="AU1070" s="6">
        <f t="shared" si="3154"/>
        <v>0</v>
      </c>
      <c r="AV1070" s="6">
        <f t="shared" si="3154"/>
        <v>0</v>
      </c>
      <c r="AW1070" s="6">
        <f t="shared" si="3154"/>
        <v>19714</v>
      </c>
      <c r="AX1070" s="6">
        <f t="shared" si="3154"/>
        <v>0</v>
      </c>
      <c r="AY1070" s="6">
        <f t="shared" si="3154"/>
        <v>0</v>
      </c>
      <c r="AZ1070" s="6">
        <f t="shared" ref="AY1070:BN1072" si="3155">AZ1071</f>
        <v>0</v>
      </c>
      <c r="BA1070" s="6">
        <f t="shared" si="3155"/>
        <v>0</v>
      </c>
      <c r="BB1070" s="6">
        <f t="shared" si="3155"/>
        <v>0</v>
      </c>
      <c r="BC1070" s="6">
        <f t="shared" si="3155"/>
        <v>19714</v>
      </c>
      <c r="BD1070" s="6">
        <f t="shared" si="3155"/>
        <v>0</v>
      </c>
      <c r="BE1070" s="6">
        <f t="shared" si="3155"/>
        <v>0</v>
      </c>
      <c r="BF1070" s="6">
        <f t="shared" si="3155"/>
        <v>0</v>
      </c>
      <c r="BG1070" s="6">
        <f t="shared" si="3155"/>
        <v>0</v>
      </c>
      <c r="BH1070" s="6">
        <f t="shared" si="3155"/>
        <v>0</v>
      </c>
      <c r="BI1070" s="6">
        <f t="shared" si="3155"/>
        <v>19714</v>
      </c>
      <c r="BJ1070" s="6">
        <f t="shared" si="3155"/>
        <v>0</v>
      </c>
      <c r="BK1070" s="6">
        <f t="shared" si="3155"/>
        <v>0</v>
      </c>
      <c r="BL1070" s="6">
        <f t="shared" si="3155"/>
        <v>0</v>
      </c>
      <c r="BM1070" s="6">
        <f t="shared" si="3155"/>
        <v>0</v>
      </c>
      <c r="BN1070" s="6">
        <f t="shared" si="3155"/>
        <v>0</v>
      </c>
      <c r="BO1070" s="6">
        <f t="shared" ref="BK1070:BZ1072" si="3156">BO1071</f>
        <v>19714</v>
      </c>
      <c r="BP1070" s="6">
        <f t="shared" si="3156"/>
        <v>0</v>
      </c>
      <c r="BQ1070" s="6">
        <f t="shared" si="3156"/>
        <v>0</v>
      </c>
      <c r="BR1070" s="6">
        <f t="shared" si="3156"/>
        <v>0</v>
      </c>
      <c r="BS1070" s="6">
        <f t="shared" si="3156"/>
        <v>0</v>
      </c>
      <c r="BT1070" s="6">
        <f t="shared" si="3156"/>
        <v>0</v>
      </c>
      <c r="BU1070" s="6">
        <f t="shared" si="3156"/>
        <v>19714</v>
      </c>
      <c r="BV1070" s="6">
        <f t="shared" si="3156"/>
        <v>0</v>
      </c>
      <c r="BW1070" s="6">
        <f t="shared" si="3156"/>
        <v>0</v>
      </c>
      <c r="BX1070" s="6">
        <f t="shared" si="3156"/>
        <v>0</v>
      </c>
      <c r="BY1070" s="6">
        <f t="shared" si="3156"/>
        <v>0</v>
      </c>
      <c r="BZ1070" s="6">
        <f t="shared" si="3156"/>
        <v>0</v>
      </c>
      <c r="CA1070" s="6">
        <f t="shared" ref="BW1070:CL1072" si="3157">CA1071</f>
        <v>19714</v>
      </c>
      <c r="CB1070" s="6">
        <f t="shared" si="3157"/>
        <v>0</v>
      </c>
      <c r="CC1070" s="6">
        <f t="shared" si="3157"/>
        <v>0</v>
      </c>
      <c r="CD1070" s="6">
        <f t="shared" si="3157"/>
        <v>0</v>
      </c>
      <c r="CE1070" s="6">
        <f t="shared" si="3157"/>
        <v>0</v>
      </c>
      <c r="CF1070" s="6">
        <f t="shared" si="3157"/>
        <v>0</v>
      </c>
      <c r="CG1070" s="6">
        <f t="shared" si="3157"/>
        <v>19714</v>
      </c>
      <c r="CH1070" s="6">
        <f t="shared" si="3157"/>
        <v>0</v>
      </c>
      <c r="CI1070" s="6">
        <f t="shared" si="3157"/>
        <v>0</v>
      </c>
      <c r="CJ1070" s="6">
        <f t="shared" si="3157"/>
        <v>0</v>
      </c>
      <c r="CK1070" s="6">
        <f t="shared" si="3157"/>
        <v>0</v>
      </c>
      <c r="CL1070" s="6">
        <f t="shared" si="3157"/>
        <v>0</v>
      </c>
      <c r="CM1070" s="6">
        <f t="shared" ref="CI1070:CP1072" si="3158">CM1071</f>
        <v>19714</v>
      </c>
      <c r="CN1070" s="6">
        <f t="shared" si="3158"/>
        <v>0</v>
      </c>
      <c r="CO1070" s="6">
        <f t="shared" si="3158"/>
        <v>15732</v>
      </c>
      <c r="CP1070" s="6">
        <f t="shared" si="3158"/>
        <v>0</v>
      </c>
      <c r="CQ1070" s="32">
        <f t="shared" si="3081"/>
        <v>79.801156538500564</v>
      </c>
      <c r="CR1070" s="32"/>
    </row>
    <row r="1071" spans="1:96" ht="18.75" customHeight="1">
      <c r="A1071" s="20" t="s">
        <v>151</v>
      </c>
      <c r="B1071" s="18">
        <v>914</v>
      </c>
      <c r="C1071" s="18" t="s">
        <v>7</v>
      </c>
      <c r="D1071" s="18" t="s">
        <v>20</v>
      </c>
      <c r="E1071" s="18" t="s">
        <v>169</v>
      </c>
      <c r="F1071" s="18"/>
      <c r="G1071" s="6">
        <f t="shared" si="3152"/>
        <v>21758</v>
      </c>
      <c r="H1071" s="6">
        <f t="shared" si="3152"/>
        <v>0</v>
      </c>
      <c r="I1071" s="6">
        <f t="shared" si="3152"/>
        <v>0</v>
      </c>
      <c r="J1071" s="6">
        <f t="shared" si="3152"/>
        <v>0</v>
      </c>
      <c r="K1071" s="6">
        <f t="shared" si="3152"/>
        <v>0</v>
      </c>
      <c r="L1071" s="6">
        <f t="shared" si="3152"/>
        <v>0</v>
      </c>
      <c r="M1071" s="6">
        <f t="shared" si="3152"/>
        <v>21758</v>
      </c>
      <c r="N1071" s="6">
        <f t="shared" si="3152"/>
        <v>0</v>
      </c>
      <c r="O1071" s="6">
        <f t="shared" si="3152"/>
        <v>0</v>
      </c>
      <c r="P1071" s="6">
        <f t="shared" si="3152"/>
        <v>0</v>
      </c>
      <c r="Q1071" s="6">
        <f t="shared" si="3152"/>
        <v>0</v>
      </c>
      <c r="R1071" s="6">
        <f t="shared" si="3152"/>
        <v>0</v>
      </c>
      <c r="S1071" s="6">
        <f t="shared" si="3152"/>
        <v>21758</v>
      </c>
      <c r="T1071" s="6">
        <f t="shared" si="3152"/>
        <v>0</v>
      </c>
      <c r="U1071" s="6">
        <f t="shared" si="3153"/>
        <v>0</v>
      </c>
      <c r="V1071" s="6">
        <f t="shared" si="3153"/>
        <v>0</v>
      </c>
      <c r="W1071" s="6">
        <f t="shared" si="3153"/>
        <v>0</v>
      </c>
      <c r="X1071" s="6">
        <f t="shared" si="3153"/>
        <v>0</v>
      </c>
      <c r="Y1071" s="6">
        <f t="shared" si="3153"/>
        <v>21758</v>
      </c>
      <c r="Z1071" s="6">
        <f t="shared" si="3153"/>
        <v>0</v>
      </c>
      <c r="AA1071" s="6">
        <f t="shared" si="3153"/>
        <v>0</v>
      </c>
      <c r="AB1071" s="6">
        <f t="shared" si="3153"/>
        <v>0</v>
      </c>
      <c r="AC1071" s="6">
        <f t="shared" si="3153"/>
        <v>0</v>
      </c>
      <c r="AD1071" s="6">
        <f t="shared" si="3153"/>
        <v>0</v>
      </c>
      <c r="AE1071" s="6">
        <f t="shared" si="3153"/>
        <v>21758</v>
      </c>
      <c r="AF1071" s="6">
        <f t="shared" si="3153"/>
        <v>0</v>
      </c>
      <c r="AG1071" s="6">
        <f t="shared" si="3154"/>
        <v>-2044</v>
      </c>
      <c r="AH1071" s="6">
        <f t="shared" si="3154"/>
        <v>0</v>
      </c>
      <c r="AI1071" s="6">
        <f t="shared" si="3154"/>
        <v>0</v>
      </c>
      <c r="AJ1071" s="6">
        <f t="shared" si="3154"/>
        <v>0</v>
      </c>
      <c r="AK1071" s="6">
        <f t="shared" si="3154"/>
        <v>19714</v>
      </c>
      <c r="AL1071" s="6">
        <f t="shared" si="3154"/>
        <v>0</v>
      </c>
      <c r="AM1071" s="6">
        <f t="shared" si="3154"/>
        <v>0</v>
      </c>
      <c r="AN1071" s="6">
        <f t="shared" si="3154"/>
        <v>0</v>
      </c>
      <c r="AO1071" s="6">
        <f t="shared" si="3154"/>
        <v>0</v>
      </c>
      <c r="AP1071" s="6">
        <f t="shared" si="3154"/>
        <v>0</v>
      </c>
      <c r="AQ1071" s="6">
        <f t="shared" si="3154"/>
        <v>19714</v>
      </c>
      <c r="AR1071" s="6">
        <f t="shared" si="3154"/>
        <v>0</v>
      </c>
      <c r="AS1071" s="6">
        <f t="shared" si="3154"/>
        <v>0</v>
      </c>
      <c r="AT1071" s="6">
        <f t="shared" si="3154"/>
        <v>0</v>
      </c>
      <c r="AU1071" s="6">
        <f t="shared" si="3154"/>
        <v>0</v>
      </c>
      <c r="AV1071" s="6">
        <f t="shared" si="3154"/>
        <v>0</v>
      </c>
      <c r="AW1071" s="6">
        <f t="shared" si="3154"/>
        <v>19714</v>
      </c>
      <c r="AX1071" s="6">
        <f t="shared" si="3154"/>
        <v>0</v>
      </c>
      <c r="AY1071" s="6">
        <f t="shared" si="3155"/>
        <v>0</v>
      </c>
      <c r="AZ1071" s="6">
        <f t="shared" si="3155"/>
        <v>0</v>
      </c>
      <c r="BA1071" s="6">
        <f t="shared" si="3155"/>
        <v>0</v>
      </c>
      <c r="BB1071" s="6">
        <f t="shared" si="3155"/>
        <v>0</v>
      </c>
      <c r="BC1071" s="6">
        <f t="shared" si="3155"/>
        <v>19714</v>
      </c>
      <c r="BD1071" s="6">
        <f t="shared" si="3155"/>
        <v>0</v>
      </c>
      <c r="BE1071" s="6">
        <f t="shared" si="3155"/>
        <v>0</v>
      </c>
      <c r="BF1071" s="6">
        <f t="shared" si="3155"/>
        <v>0</v>
      </c>
      <c r="BG1071" s="6">
        <f t="shared" si="3155"/>
        <v>0</v>
      </c>
      <c r="BH1071" s="6">
        <f t="shared" si="3155"/>
        <v>0</v>
      </c>
      <c r="BI1071" s="6">
        <f t="shared" si="3155"/>
        <v>19714</v>
      </c>
      <c r="BJ1071" s="6">
        <f t="shared" si="3155"/>
        <v>0</v>
      </c>
      <c r="BK1071" s="6">
        <f t="shared" si="3156"/>
        <v>0</v>
      </c>
      <c r="BL1071" s="6">
        <f t="shared" si="3156"/>
        <v>0</v>
      </c>
      <c r="BM1071" s="6">
        <f t="shared" si="3156"/>
        <v>0</v>
      </c>
      <c r="BN1071" s="6">
        <f t="shared" si="3156"/>
        <v>0</v>
      </c>
      <c r="BO1071" s="6">
        <f t="shared" si="3156"/>
        <v>19714</v>
      </c>
      <c r="BP1071" s="6">
        <f t="shared" si="3156"/>
        <v>0</v>
      </c>
      <c r="BQ1071" s="6">
        <f t="shared" si="3156"/>
        <v>0</v>
      </c>
      <c r="BR1071" s="6">
        <f t="shared" si="3156"/>
        <v>0</v>
      </c>
      <c r="BS1071" s="6">
        <f t="shared" si="3156"/>
        <v>0</v>
      </c>
      <c r="BT1071" s="6">
        <f t="shared" si="3156"/>
        <v>0</v>
      </c>
      <c r="BU1071" s="6">
        <f t="shared" si="3156"/>
        <v>19714</v>
      </c>
      <c r="BV1071" s="6">
        <f t="shared" si="3156"/>
        <v>0</v>
      </c>
      <c r="BW1071" s="6">
        <f t="shared" si="3157"/>
        <v>0</v>
      </c>
      <c r="BX1071" s="6">
        <f t="shared" si="3157"/>
        <v>0</v>
      </c>
      <c r="BY1071" s="6">
        <f t="shared" si="3157"/>
        <v>0</v>
      </c>
      <c r="BZ1071" s="6">
        <f t="shared" si="3157"/>
        <v>0</v>
      </c>
      <c r="CA1071" s="6">
        <f t="shared" si="3157"/>
        <v>19714</v>
      </c>
      <c r="CB1071" s="6">
        <f t="shared" si="3157"/>
        <v>0</v>
      </c>
      <c r="CC1071" s="6">
        <f t="shared" si="3157"/>
        <v>0</v>
      </c>
      <c r="CD1071" s="6">
        <f t="shared" si="3157"/>
        <v>0</v>
      </c>
      <c r="CE1071" s="6">
        <f t="shared" si="3157"/>
        <v>0</v>
      </c>
      <c r="CF1071" s="6">
        <f t="shared" si="3157"/>
        <v>0</v>
      </c>
      <c r="CG1071" s="6">
        <f t="shared" si="3157"/>
        <v>19714</v>
      </c>
      <c r="CH1071" s="6">
        <f t="shared" si="3157"/>
        <v>0</v>
      </c>
      <c r="CI1071" s="6">
        <f t="shared" si="3158"/>
        <v>0</v>
      </c>
      <c r="CJ1071" s="6">
        <f t="shared" si="3158"/>
        <v>0</v>
      </c>
      <c r="CK1071" s="6">
        <f t="shared" si="3158"/>
        <v>0</v>
      </c>
      <c r="CL1071" s="6">
        <f t="shared" si="3158"/>
        <v>0</v>
      </c>
      <c r="CM1071" s="6">
        <f t="shared" si="3158"/>
        <v>19714</v>
      </c>
      <c r="CN1071" s="6">
        <f t="shared" si="3158"/>
        <v>0</v>
      </c>
      <c r="CO1071" s="6">
        <f t="shared" si="3158"/>
        <v>15732</v>
      </c>
      <c r="CP1071" s="6">
        <f t="shared" si="3158"/>
        <v>0</v>
      </c>
      <c r="CQ1071" s="32">
        <f t="shared" si="3081"/>
        <v>79.801156538500564</v>
      </c>
      <c r="CR1071" s="32"/>
    </row>
    <row r="1072" spans="1:96" ht="33">
      <c r="A1072" s="17" t="s">
        <v>162</v>
      </c>
      <c r="B1072" s="18">
        <v>914</v>
      </c>
      <c r="C1072" s="18" t="s">
        <v>7</v>
      </c>
      <c r="D1072" s="18" t="s">
        <v>20</v>
      </c>
      <c r="E1072" s="18" t="s">
        <v>169</v>
      </c>
      <c r="F1072" s="18" t="s">
        <v>163</v>
      </c>
      <c r="G1072" s="6">
        <f t="shared" si="3152"/>
        <v>21758</v>
      </c>
      <c r="H1072" s="6">
        <f t="shared" si="3152"/>
        <v>0</v>
      </c>
      <c r="I1072" s="6">
        <f t="shared" si="3152"/>
        <v>0</v>
      </c>
      <c r="J1072" s="6">
        <f t="shared" si="3152"/>
        <v>0</v>
      </c>
      <c r="K1072" s="6">
        <f t="shared" si="3152"/>
        <v>0</v>
      </c>
      <c r="L1072" s="6">
        <f t="shared" si="3152"/>
        <v>0</v>
      </c>
      <c r="M1072" s="6">
        <f t="shared" si="3152"/>
        <v>21758</v>
      </c>
      <c r="N1072" s="6">
        <f t="shared" si="3152"/>
        <v>0</v>
      </c>
      <c r="O1072" s="6">
        <f t="shared" si="3152"/>
        <v>0</v>
      </c>
      <c r="P1072" s="6">
        <f t="shared" si="3152"/>
        <v>0</v>
      </c>
      <c r="Q1072" s="6">
        <f t="shared" si="3152"/>
        <v>0</v>
      </c>
      <c r="R1072" s="6">
        <f t="shared" si="3152"/>
        <v>0</v>
      </c>
      <c r="S1072" s="6">
        <f t="shared" si="3152"/>
        <v>21758</v>
      </c>
      <c r="T1072" s="6">
        <f t="shared" si="3152"/>
        <v>0</v>
      </c>
      <c r="U1072" s="6">
        <f t="shared" si="3153"/>
        <v>0</v>
      </c>
      <c r="V1072" s="6">
        <f t="shared" si="3153"/>
        <v>0</v>
      </c>
      <c r="W1072" s="6">
        <f t="shared" si="3153"/>
        <v>0</v>
      </c>
      <c r="X1072" s="6">
        <f t="shared" si="3153"/>
        <v>0</v>
      </c>
      <c r="Y1072" s="6">
        <f t="shared" si="3153"/>
        <v>21758</v>
      </c>
      <c r="Z1072" s="6">
        <f t="shared" si="3153"/>
        <v>0</v>
      </c>
      <c r="AA1072" s="6">
        <f t="shared" si="3153"/>
        <v>0</v>
      </c>
      <c r="AB1072" s="6">
        <f t="shared" si="3153"/>
        <v>0</v>
      </c>
      <c r="AC1072" s="6">
        <f t="shared" si="3153"/>
        <v>0</v>
      </c>
      <c r="AD1072" s="6">
        <f t="shared" si="3153"/>
        <v>0</v>
      </c>
      <c r="AE1072" s="6">
        <f t="shared" si="3153"/>
        <v>21758</v>
      </c>
      <c r="AF1072" s="6">
        <f t="shared" si="3153"/>
        <v>0</v>
      </c>
      <c r="AG1072" s="6">
        <f t="shared" si="3154"/>
        <v>-2044</v>
      </c>
      <c r="AH1072" s="6">
        <f t="shared" si="3154"/>
        <v>0</v>
      </c>
      <c r="AI1072" s="6">
        <f t="shared" si="3154"/>
        <v>0</v>
      </c>
      <c r="AJ1072" s="6">
        <f t="shared" si="3154"/>
        <v>0</v>
      </c>
      <c r="AK1072" s="6">
        <f t="shared" si="3154"/>
        <v>19714</v>
      </c>
      <c r="AL1072" s="6">
        <f t="shared" si="3154"/>
        <v>0</v>
      </c>
      <c r="AM1072" s="6">
        <f t="shared" si="3154"/>
        <v>0</v>
      </c>
      <c r="AN1072" s="6">
        <f t="shared" si="3154"/>
        <v>0</v>
      </c>
      <c r="AO1072" s="6">
        <f t="shared" si="3154"/>
        <v>0</v>
      </c>
      <c r="AP1072" s="6">
        <f t="shared" si="3154"/>
        <v>0</v>
      </c>
      <c r="AQ1072" s="6">
        <f t="shared" si="3154"/>
        <v>19714</v>
      </c>
      <c r="AR1072" s="6">
        <f t="shared" si="3154"/>
        <v>0</v>
      </c>
      <c r="AS1072" s="6">
        <f t="shared" si="3154"/>
        <v>0</v>
      </c>
      <c r="AT1072" s="6">
        <f t="shared" si="3154"/>
        <v>0</v>
      </c>
      <c r="AU1072" s="6">
        <f t="shared" si="3154"/>
        <v>0</v>
      </c>
      <c r="AV1072" s="6">
        <f t="shared" si="3154"/>
        <v>0</v>
      </c>
      <c r="AW1072" s="6">
        <f t="shared" si="3154"/>
        <v>19714</v>
      </c>
      <c r="AX1072" s="6">
        <f t="shared" si="3154"/>
        <v>0</v>
      </c>
      <c r="AY1072" s="6">
        <f t="shared" si="3155"/>
        <v>0</v>
      </c>
      <c r="AZ1072" s="6">
        <f t="shared" si="3155"/>
        <v>0</v>
      </c>
      <c r="BA1072" s="6">
        <f t="shared" si="3155"/>
        <v>0</v>
      </c>
      <c r="BB1072" s="6">
        <f t="shared" si="3155"/>
        <v>0</v>
      </c>
      <c r="BC1072" s="6">
        <f t="shared" si="3155"/>
        <v>19714</v>
      </c>
      <c r="BD1072" s="6">
        <f t="shared" si="3155"/>
        <v>0</v>
      </c>
      <c r="BE1072" s="6">
        <f t="shared" si="3155"/>
        <v>0</v>
      </c>
      <c r="BF1072" s="6">
        <f t="shared" si="3155"/>
        <v>0</v>
      </c>
      <c r="BG1072" s="6">
        <f t="shared" si="3155"/>
        <v>0</v>
      </c>
      <c r="BH1072" s="6">
        <f t="shared" si="3155"/>
        <v>0</v>
      </c>
      <c r="BI1072" s="6">
        <f t="shared" si="3155"/>
        <v>19714</v>
      </c>
      <c r="BJ1072" s="6">
        <f t="shared" si="3155"/>
        <v>0</v>
      </c>
      <c r="BK1072" s="6">
        <f t="shared" si="3156"/>
        <v>0</v>
      </c>
      <c r="BL1072" s="6">
        <f t="shared" si="3156"/>
        <v>0</v>
      </c>
      <c r="BM1072" s="6">
        <f t="shared" si="3156"/>
        <v>0</v>
      </c>
      <c r="BN1072" s="6">
        <f t="shared" si="3156"/>
        <v>0</v>
      </c>
      <c r="BO1072" s="6">
        <f t="shared" si="3156"/>
        <v>19714</v>
      </c>
      <c r="BP1072" s="6">
        <f t="shared" si="3156"/>
        <v>0</v>
      </c>
      <c r="BQ1072" s="6">
        <f t="shared" si="3156"/>
        <v>0</v>
      </c>
      <c r="BR1072" s="6">
        <f t="shared" si="3156"/>
        <v>0</v>
      </c>
      <c r="BS1072" s="6">
        <f t="shared" si="3156"/>
        <v>0</v>
      </c>
      <c r="BT1072" s="6">
        <f t="shared" si="3156"/>
        <v>0</v>
      </c>
      <c r="BU1072" s="6">
        <f t="shared" si="3156"/>
        <v>19714</v>
      </c>
      <c r="BV1072" s="6">
        <f t="shared" si="3156"/>
        <v>0</v>
      </c>
      <c r="BW1072" s="6">
        <f t="shared" si="3157"/>
        <v>0</v>
      </c>
      <c r="BX1072" s="6">
        <f t="shared" si="3157"/>
        <v>0</v>
      </c>
      <c r="BY1072" s="6">
        <f t="shared" si="3157"/>
        <v>0</v>
      </c>
      <c r="BZ1072" s="6">
        <f t="shared" si="3157"/>
        <v>0</v>
      </c>
      <c r="CA1072" s="6">
        <f t="shared" si="3157"/>
        <v>19714</v>
      </c>
      <c r="CB1072" s="6">
        <f t="shared" si="3157"/>
        <v>0</v>
      </c>
      <c r="CC1072" s="6">
        <f t="shared" si="3157"/>
        <v>0</v>
      </c>
      <c r="CD1072" s="6">
        <f t="shared" si="3157"/>
        <v>0</v>
      </c>
      <c r="CE1072" s="6">
        <f t="shared" si="3157"/>
        <v>0</v>
      </c>
      <c r="CF1072" s="6">
        <f t="shared" si="3157"/>
        <v>0</v>
      </c>
      <c r="CG1072" s="6">
        <f t="shared" si="3157"/>
        <v>19714</v>
      </c>
      <c r="CH1072" s="6">
        <f t="shared" si="3157"/>
        <v>0</v>
      </c>
      <c r="CI1072" s="6">
        <f t="shared" si="3158"/>
        <v>0</v>
      </c>
      <c r="CJ1072" s="6">
        <f t="shared" si="3158"/>
        <v>0</v>
      </c>
      <c r="CK1072" s="6">
        <f t="shared" si="3158"/>
        <v>0</v>
      </c>
      <c r="CL1072" s="6">
        <f t="shared" si="3158"/>
        <v>0</v>
      </c>
      <c r="CM1072" s="6">
        <f t="shared" si="3158"/>
        <v>19714</v>
      </c>
      <c r="CN1072" s="6">
        <f t="shared" si="3158"/>
        <v>0</v>
      </c>
      <c r="CO1072" s="6">
        <f t="shared" si="3158"/>
        <v>15732</v>
      </c>
      <c r="CP1072" s="6">
        <f t="shared" si="3158"/>
        <v>0</v>
      </c>
      <c r="CQ1072" s="32">
        <f t="shared" si="3081"/>
        <v>79.801156538500564</v>
      </c>
      <c r="CR1072" s="32"/>
    </row>
    <row r="1073" spans="1:96" ht="21.75" customHeight="1">
      <c r="A1073" s="20" t="s">
        <v>151</v>
      </c>
      <c r="B1073" s="18">
        <v>914</v>
      </c>
      <c r="C1073" s="18" t="s">
        <v>7</v>
      </c>
      <c r="D1073" s="18" t="s">
        <v>20</v>
      </c>
      <c r="E1073" s="18" t="s">
        <v>169</v>
      </c>
      <c r="F1073" s="18" t="s">
        <v>164</v>
      </c>
      <c r="G1073" s="48">
        <v>21758</v>
      </c>
      <c r="H1073" s="48"/>
      <c r="I1073" s="48"/>
      <c r="J1073" s="48"/>
      <c r="K1073" s="48"/>
      <c r="L1073" s="48"/>
      <c r="M1073" s="48">
        <f>G1073+I1073+J1073+K1073+L1073</f>
        <v>21758</v>
      </c>
      <c r="N1073" s="48">
        <f>H1073+L1073</f>
        <v>0</v>
      </c>
      <c r="O1073" s="48"/>
      <c r="P1073" s="48"/>
      <c r="Q1073" s="48"/>
      <c r="R1073" s="48"/>
      <c r="S1073" s="48">
        <f>M1073+O1073+P1073+Q1073+R1073</f>
        <v>21758</v>
      </c>
      <c r="T1073" s="48">
        <f>N1073+R1073</f>
        <v>0</v>
      </c>
      <c r="U1073" s="48"/>
      <c r="V1073" s="48"/>
      <c r="W1073" s="48"/>
      <c r="X1073" s="48"/>
      <c r="Y1073" s="48">
        <f>S1073+U1073+V1073+W1073+X1073</f>
        <v>21758</v>
      </c>
      <c r="Z1073" s="48">
        <f>T1073+X1073</f>
        <v>0</v>
      </c>
      <c r="AA1073" s="48"/>
      <c r="AB1073" s="48"/>
      <c r="AC1073" s="48"/>
      <c r="AD1073" s="48"/>
      <c r="AE1073" s="48">
        <f>Y1073+AA1073+AB1073+AC1073+AD1073</f>
        <v>21758</v>
      </c>
      <c r="AF1073" s="48">
        <f>Z1073+AD1073</f>
        <v>0</v>
      </c>
      <c r="AG1073" s="48">
        <v>-2044</v>
      </c>
      <c r="AH1073" s="48"/>
      <c r="AI1073" s="48"/>
      <c r="AJ1073" s="48"/>
      <c r="AK1073" s="48">
        <f>AE1073+AG1073+AH1073+AI1073+AJ1073</f>
        <v>19714</v>
      </c>
      <c r="AL1073" s="48">
        <f>AF1073+AJ1073</f>
        <v>0</v>
      </c>
      <c r="AM1073" s="48"/>
      <c r="AN1073" s="48"/>
      <c r="AO1073" s="48"/>
      <c r="AP1073" s="48"/>
      <c r="AQ1073" s="48">
        <f>AK1073+AM1073+AN1073+AO1073+AP1073</f>
        <v>19714</v>
      </c>
      <c r="AR1073" s="48">
        <f>AL1073+AP1073</f>
        <v>0</v>
      </c>
      <c r="AS1073" s="48"/>
      <c r="AT1073" s="48"/>
      <c r="AU1073" s="48"/>
      <c r="AV1073" s="48"/>
      <c r="AW1073" s="48">
        <f>AQ1073+AS1073+AT1073+AU1073+AV1073</f>
        <v>19714</v>
      </c>
      <c r="AX1073" s="48">
        <f>AR1073+AV1073</f>
        <v>0</v>
      </c>
      <c r="AY1073" s="48"/>
      <c r="AZ1073" s="48"/>
      <c r="BA1073" s="48"/>
      <c r="BB1073" s="48"/>
      <c r="BC1073" s="48">
        <f>AW1073+AY1073+AZ1073+BA1073+BB1073</f>
        <v>19714</v>
      </c>
      <c r="BD1073" s="48">
        <f>AX1073+BB1073</f>
        <v>0</v>
      </c>
      <c r="BE1073" s="48"/>
      <c r="BF1073" s="48"/>
      <c r="BG1073" s="48"/>
      <c r="BH1073" s="48"/>
      <c r="BI1073" s="48">
        <f>BC1073+BE1073+BF1073+BG1073+BH1073</f>
        <v>19714</v>
      </c>
      <c r="BJ1073" s="48">
        <f>BD1073+BH1073</f>
        <v>0</v>
      </c>
      <c r="BK1073" s="48"/>
      <c r="BL1073" s="48"/>
      <c r="BM1073" s="48"/>
      <c r="BN1073" s="48"/>
      <c r="BO1073" s="48">
        <f>BI1073+BK1073+BL1073+BM1073+BN1073</f>
        <v>19714</v>
      </c>
      <c r="BP1073" s="48">
        <f>BJ1073+BN1073</f>
        <v>0</v>
      </c>
      <c r="BQ1073" s="48"/>
      <c r="BR1073" s="48"/>
      <c r="BS1073" s="48"/>
      <c r="BT1073" s="48"/>
      <c r="BU1073" s="48">
        <f>BO1073+BQ1073+BR1073+BS1073+BT1073</f>
        <v>19714</v>
      </c>
      <c r="BV1073" s="48">
        <f>BP1073+BT1073</f>
        <v>0</v>
      </c>
      <c r="BW1073" s="48"/>
      <c r="BX1073" s="48"/>
      <c r="BY1073" s="48"/>
      <c r="BZ1073" s="48"/>
      <c r="CA1073" s="48">
        <f>BU1073+BW1073+BX1073+BY1073+BZ1073</f>
        <v>19714</v>
      </c>
      <c r="CB1073" s="48">
        <f>BV1073+BZ1073</f>
        <v>0</v>
      </c>
      <c r="CC1073" s="48"/>
      <c r="CD1073" s="48"/>
      <c r="CE1073" s="48"/>
      <c r="CF1073" s="48"/>
      <c r="CG1073" s="48">
        <f>CA1073+CC1073+CD1073+CE1073+CF1073</f>
        <v>19714</v>
      </c>
      <c r="CH1073" s="48">
        <f>CB1073+CF1073</f>
        <v>0</v>
      </c>
      <c r="CI1073" s="48"/>
      <c r="CJ1073" s="48"/>
      <c r="CK1073" s="48"/>
      <c r="CL1073" s="48"/>
      <c r="CM1073" s="48">
        <f>CG1073+CI1073+CJ1073+CK1073+CL1073</f>
        <v>19714</v>
      </c>
      <c r="CN1073" s="48">
        <f>CH1073+CL1073</f>
        <v>0</v>
      </c>
      <c r="CO1073" s="48">
        <v>15732</v>
      </c>
      <c r="CP1073" s="48">
        <f>CJ1073+CN1073</f>
        <v>0</v>
      </c>
      <c r="CQ1073" s="116">
        <f t="shared" si="3081"/>
        <v>79.801156538500564</v>
      </c>
      <c r="CR1073" s="116"/>
    </row>
    <row r="1074" spans="1:96" ht="33" hidden="1">
      <c r="A1074" s="20" t="s">
        <v>589</v>
      </c>
      <c r="B1074" s="18" t="s">
        <v>551</v>
      </c>
      <c r="C1074" s="18" t="s">
        <v>7</v>
      </c>
      <c r="D1074" s="18" t="s">
        <v>20</v>
      </c>
      <c r="E1074" s="18" t="s">
        <v>590</v>
      </c>
      <c r="F1074" s="18"/>
      <c r="G1074" s="81"/>
      <c r="H1074" s="81"/>
      <c r="I1074" s="81"/>
      <c r="J1074" s="81"/>
      <c r="K1074" s="81"/>
      <c r="L1074" s="81"/>
      <c r="M1074" s="81"/>
      <c r="N1074" s="81"/>
      <c r="O1074" s="81"/>
      <c r="P1074" s="81"/>
      <c r="Q1074" s="81"/>
      <c r="R1074" s="81"/>
      <c r="S1074" s="81"/>
      <c r="T1074" s="81"/>
      <c r="U1074" s="81"/>
      <c r="V1074" s="81"/>
      <c r="W1074" s="81"/>
      <c r="X1074" s="81"/>
      <c r="Y1074" s="81"/>
      <c r="Z1074" s="81"/>
      <c r="AA1074" s="81"/>
      <c r="AB1074" s="81"/>
      <c r="AC1074" s="81"/>
      <c r="AD1074" s="81"/>
      <c r="AE1074" s="81"/>
      <c r="AF1074" s="81"/>
      <c r="AG1074" s="81"/>
      <c r="AH1074" s="81"/>
      <c r="AI1074" s="81"/>
      <c r="AJ1074" s="81"/>
      <c r="AK1074" s="81"/>
      <c r="AL1074" s="81"/>
      <c r="AM1074" s="81"/>
      <c r="AN1074" s="81"/>
      <c r="AO1074" s="81"/>
      <c r="AP1074" s="81"/>
      <c r="AQ1074" s="81"/>
      <c r="AR1074" s="81"/>
      <c r="AS1074" s="81"/>
      <c r="AT1074" s="81"/>
      <c r="AU1074" s="81"/>
      <c r="AV1074" s="81"/>
      <c r="AW1074" s="81"/>
      <c r="AX1074" s="81"/>
      <c r="AY1074" s="81"/>
      <c r="AZ1074" s="81"/>
      <c r="BA1074" s="81"/>
      <c r="BB1074" s="81"/>
      <c r="BC1074" s="81"/>
      <c r="BD1074" s="81"/>
      <c r="BE1074" s="81"/>
      <c r="BF1074" s="81"/>
      <c r="BG1074" s="81"/>
      <c r="BH1074" s="81"/>
      <c r="BI1074" s="81"/>
      <c r="BJ1074" s="81"/>
      <c r="BK1074" s="81"/>
      <c r="BL1074" s="81"/>
      <c r="BM1074" s="81"/>
      <c r="BN1074" s="81"/>
      <c r="BO1074" s="81"/>
      <c r="BP1074" s="81"/>
      <c r="BQ1074" s="81"/>
      <c r="BR1074" s="81"/>
      <c r="BS1074" s="81"/>
      <c r="BT1074" s="81"/>
      <c r="BU1074" s="81"/>
      <c r="BV1074" s="81"/>
      <c r="BW1074" s="81"/>
      <c r="BX1074" s="81"/>
      <c r="BY1074" s="81"/>
      <c r="BZ1074" s="81"/>
      <c r="CA1074" s="81"/>
      <c r="CB1074" s="81"/>
      <c r="CC1074" s="81"/>
      <c r="CD1074" s="81"/>
      <c r="CE1074" s="81"/>
      <c r="CF1074" s="81"/>
      <c r="CG1074" s="81"/>
      <c r="CH1074" s="81"/>
      <c r="CI1074" s="81"/>
      <c r="CJ1074" s="81"/>
      <c r="CK1074" s="81"/>
      <c r="CL1074" s="81"/>
      <c r="CM1074" s="81"/>
      <c r="CN1074" s="81"/>
      <c r="CO1074" s="81"/>
      <c r="CP1074" s="81"/>
      <c r="CQ1074" s="118" t="e">
        <f t="shared" si="3081"/>
        <v>#DIV/0!</v>
      </c>
      <c r="CR1074" s="118" t="e">
        <f t="shared" si="3125"/>
        <v>#DIV/0!</v>
      </c>
    </row>
    <row r="1075" spans="1:96" ht="33" hidden="1">
      <c r="A1075" s="17" t="s">
        <v>162</v>
      </c>
      <c r="B1075" s="18" t="s">
        <v>551</v>
      </c>
      <c r="C1075" s="18" t="s">
        <v>7</v>
      </c>
      <c r="D1075" s="18" t="s">
        <v>20</v>
      </c>
      <c r="E1075" s="18" t="s">
        <v>590</v>
      </c>
      <c r="F1075" s="18" t="s">
        <v>163</v>
      </c>
      <c r="G1075" s="81"/>
      <c r="H1075" s="81"/>
      <c r="I1075" s="81"/>
      <c r="J1075" s="81"/>
      <c r="K1075" s="81"/>
      <c r="L1075" s="81"/>
      <c r="M1075" s="81"/>
      <c r="N1075" s="81"/>
      <c r="O1075" s="81"/>
      <c r="P1075" s="81"/>
      <c r="Q1075" s="81"/>
      <c r="R1075" s="81"/>
      <c r="S1075" s="81"/>
      <c r="T1075" s="81"/>
      <c r="U1075" s="81"/>
      <c r="V1075" s="81"/>
      <c r="W1075" s="81"/>
      <c r="X1075" s="81"/>
      <c r="Y1075" s="81"/>
      <c r="Z1075" s="81"/>
      <c r="AA1075" s="81"/>
      <c r="AB1075" s="81"/>
      <c r="AC1075" s="81"/>
      <c r="AD1075" s="81"/>
      <c r="AE1075" s="81"/>
      <c r="AF1075" s="81"/>
      <c r="AG1075" s="81"/>
      <c r="AH1075" s="81"/>
      <c r="AI1075" s="81"/>
      <c r="AJ1075" s="81"/>
      <c r="AK1075" s="81"/>
      <c r="AL1075" s="81"/>
      <c r="AM1075" s="81"/>
      <c r="AN1075" s="81"/>
      <c r="AO1075" s="81"/>
      <c r="AP1075" s="81"/>
      <c r="AQ1075" s="81"/>
      <c r="AR1075" s="81"/>
      <c r="AS1075" s="81"/>
      <c r="AT1075" s="81"/>
      <c r="AU1075" s="81"/>
      <c r="AV1075" s="81"/>
      <c r="AW1075" s="81"/>
      <c r="AX1075" s="81"/>
      <c r="AY1075" s="81"/>
      <c r="AZ1075" s="81"/>
      <c r="BA1075" s="81"/>
      <c r="BB1075" s="81"/>
      <c r="BC1075" s="81"/>
      <c r="BD1075" s="81"/>
      <c r="BE1075" s="81"/>
      <c r="BF1075" s="81"/>
      <c r="BG1075" s="81"/>
      <c r="BH1075" s="81"/>
      <c r="BI1075" s="81"/>
      <c r="BJ1075" s="81"/>
      <c r="BK1075" s="81"/>
      <c r="BL1075" s="81"/>
      <c r="BM1075" s="81"/>
      <c r="BN1075" s="81"/>
      <c r="BO1075" s="81"/>
      <c r="BP1075" s="81"/>
      <c r="BQ1075" s="81"/>
      <c r="BR1075" s="81"/>
      <c r="BS1075" s="81"/>
      <c r="BT1075" s="81"/>
      <c r="BU1075" s="81"/>
      <c r="BV1075" s="81"/>
      <c r="BW1075" s="81"/>
      <c r="BX1075" s="81"/>
      <c r="BY1075" s="81"/>
      <c r="BZ1075" s="81"/>
      <c r="CA1075" s="81"/>
      <c r="CB1075" s="81"/>
      <c r="CC1075" s="81"/>
      <c r="CD1075" s="81"/>
      <c r="CE1075" s="81"/>
      <c r="CF1075" s="81"/>
      <c r="CG1075" s="81"/>
      <c r="CH1075" s="81"/>
      <c r="CI1075" s="81"/>
      <c r="CJ1075" s="81"/>
      <c r="CK1075" s="81"/>
      <c r="CL1075" s="81"/>
      <c r="CM1075" s="81"/>
      <c r="CN1075" s="81"/>
      <c r="CO1075" s="81"/>
      <c r="CP1075" s="81"/>
      <c r="CQ1075" s="118" t="e">
        <f t="shared" si="3081"/>
        <v>#DIV/0!</v>
      </c>
      <c r="CR1075" s="118" t="e">
        <f t="shared" si="3125"/>
        <v>#DIV/0!</v>
      </c>
    </row>
    <row r="1076" spans="1:96" hidden="1">
      <c r="A1076" s="20" t="s">
        <v>151</v>
      </c>
      <c r="B1076" s="18" t="s">
        <v>551</v>
      </c>
      <c r="C1076" s="18" t="s">
        <v>7</v>
      </c>
      <c r="D1076" s="18" t="s">
        <v>20</v>
      </c>
      <c r="E1076" s="18" t="s">
        <v>590</v>
      </c>
      <c r="F1076" s="18" t="s">
        <v>164</v>
      </c>
      <c r="G1076" s="81"/>
      <c r="H1076" s="81"/>
      <c r="I1076" s="81"/>
      <c r="J1076" s="81"/>
      <c r="K1076" s="81"/>
      <c r="L1076" s="81"/>
      <c r="M1076" s="81"/>
      <c r="N1076" s="81"/>
      <c r="O1076" s="81"/>
      <c r="P1076" s="81"/>
      <c r="Q1076" s="81"/>
      <c r="R1076" s="81"/>
      <c r="S1076" s="81"/>
      <c r="T1076" s="81"/>
      <c r="U1076" s="81"/>
      <c r="V1076" s="81"/>
      <c r="W1076" s="81"/>
      <c r="X1076" s="81"/>
      <c r="Y1076" s="81"/>
      <c r="Z1076" s="81"/>
      <c r="AA1076" s="81"/>
      <c r="AB1076" s="81"/>
      <c r="AC1076" s="81"/>
      <c r="AD1076" s="81"/>
      <c r="AE1076" s="81"/>
      <c r="AF1076" s="81"/>
      <c r="AG1076" s="81"/>
      <c r="AH1076" s="81"/>
      <c r="AI1076" s="81"/>
      <c r="AJ1076" s="81"/>
      <c r="AK1076" s="81"/>
      <c r="AL1076" s="81"/>
      <c r="AM1076" s="81"/>
      <c r="AN1076" s="81"/>
      <c r="AO1076" s="81"/>
      <c r="AP1076" s="81"/>
      <c r="AQ1076" s="81"/>
      <c r="AR1076" s="81"/>
      <c r="AS1076" s="81"/>
      <c r="AT1076" s="81"/>
      <c r="AU1076" s="81"/>
      <c r="AV1076" s="81"/>
      <c r="AW1076" s="81"/>
      <c r="AX1076" s="81"/>
      <c r="AY1076" s="81"/>
      <c r="AZ1076" s="81"/>
      <c r="BA1076" s="81"/>
      <c r="BB1076" s="81"/>
      <c r="BC1076" s="81"/>
      <c r="BD1076" s="81"/>
      <c r="BE1076" s="81"/>
      <c r="BF1076" s="81"/>
      <c r="BG1076" s="81"/>
      <c r="BH1076" s="81"/>
      <c r="BI1076" s="81"/>
      <c r="BJ1076" s="81"/>
      <c r="BK1076" s="81"/>
      <c r="BL1076" s="81"/>
      <c r="BM1076" s="81"/>
      <c r="BN1076" s="81"/>
      <c r="BO1076" s="81"/>
      <c r="BP1076" s="81"/>
      <c r="BQ1076" s="81"/>
      <c r="BR1076" s="81"/>
      <c r="BS1076" s="81"/>
      <c r="BT1076" s="81"/>
      <c r="BU1076" s="81"/>
      <c r="BV1076" s="81"/>
      <c r="BW1076" s="81"/>
      <c r="BX1076" s="81"/>
      <c r="BY1076" s="81"/>
      <c r="BZ1076" s="81"/>
      <c r="CA1076" s="81"/>
      <c r="CB1076" s="81"/>
      <c r="CC1076" s="81"/>
      <c r="CD1076" s="81"/>
      <c r="CE1076" s="81"/>
      <c r="CF1076" s="81"/>
      <c r="CG1076" s="81"/>
      <c r="CH1076" s="81"/>
      <c r="CI1076" s="81"/>
      <c r="CJ1076" s="81"/>
      <c r="CK1076" s="81"/>
      <c r="CL1076" s="81"/>
      <c r="CM1076" s="81"/>
      <c r="CN1076" s="81"/>
      <c r="CO1076" s="81"/>
      <c r="CP1076" s="81"/>
      <c r="CQ1076" s="118" t="e">
        <f t="shared" si="3081"/>
        <v>#DIV/0!</v>
      </c>
      <c r="CR1076" s="118" t="e">
        <f t="shared" si="3125"/>
        <v>#DIV/0!</v>
      </c>
    </row>
    <row r="1077" spans="1:96" hidden="1">
      <c r="A1077" s="20" t="s">
        <v>616</v>
      </c>
      <c r="B1077" s="18" t="s">
        <v>551</v>
      </c>
      <c r="C1077" s="18" t="s">
        <v>7</v>
      </c>
      <c r="D1077" s="18" t="s">
        <v>20</v>
      </c>
      <c r="E1077" s="18" t="s">
        <v>617</v>
      </c>
      <c r="F1077" s="18"/>
      <c r="G1077" s="81"/>
      <c r="H1077" s="81"/>
      <c r="I1077" s="81"/>
      <c r="J1077" s="81"/>
      <c r="K1077" s="81"/>
      <c r="L1077" s="81"/>
      <c r="M1077" s="81"/>
      <c r="N1077" s="81"/>
      <c r="O1077" s="81"/>
      <c r="P1077" s="81"/>
      <c r="Q1077" s="81"/>
      <c r="R1077" s="81"/>
      <c r="S1077" s="81"/>
      <c r="T1077" s="81"/>
      <c r="U1077" s="81"/>
      <c r="V1077" s="81"/>
      <c r="W1077" s="81"/>
      <c r="X1077" s="81"/>
      <c r="Y1077" s="81"/>
      <c r="Z1077" s="81"/>
      <c r="AA1077" s="81"/>
      <c r="AB1077" s="81"/>
      <c r="AC1077" s="81"/>
      <c r="AD1077" s="81"/>
      <c r="AE1077" s="81"/>
      <c r="AF1077" s="81"/>
      <c r="AG1077" s="81"/>
      <c r="AH1077" s="81"/>
      <c r="AI1077" s="81"/>
      <c r="AJ1077" s="81"/>
      <c r="AK1077" s="81"/>
      <c r="AL1077" s="81"/>
      <c r="AM1077" s="81"/>
      <c r="AN1077" s="81"/>
      <c r="AO1077" s="81"/>
      <c r="AP1077" s="81"/>
      <c r="AQ1077" s="81"/>
      <c r="AR1077" s="81"/>
      <c r="AS1077" s="81"/>
      <c r="AT1077" s="81"/>
      <c r="AU1077" s="81"/>
      <c r="AV1077" s="81"/>
      <c r="AW1077" s="81"/>
      <c r="AX1077" s="81"/>
      <c r="AY1077" s="81"/>
      <c r="AZ1077" s="81"/>
      <c r="BA1077" s="81"/>
      <c r="BB1077" s="81"/>
      <c r="BC1077" s="81"/>
      <c r="BD1077" s="81"/>
      <c r="BE1077" s="81"/>
      <c r="BF1077" s="81"/>
      <c r="BG1077" s="81"/>
      <c r="BH1077" s="81"/>
      <c r="BI1077" s="81"/>
      <c r="BJ1077" s="81"/>
      <c r="BK1077" s="81"/>
      <c r="BL1077" s="81"/>
      <c r="BM1077" s="81"/>
      <c r="BN1077" s="81"/>
      <c r="BO1077" s="81"/>
      <c r="BP1077" s="81"/>
      <c r="BQ1077" s="81"/>
      <c r="BR1077" s="81"/>
      <c r="BS1077" s="81"/>
      <c r="BT1077" s="81"/>
      <c r="BU1077" s="81"/>
      <c r="BV1077" s="81"/>
      <c r="BW1077" s="81"/>
      <c r="BX1077" s="81"/>
      <c r="BY1077" s="81"/>
      <c r="BZ1077" s="81"/>
      <c r="CA1077" s="81"/>
      <c r="CB1077" s="81"/>
      <c r="CC1077" s="81"/>
      <c r="CD1077" s="81"/>
      <c r="CE1077" s="81"/>
      <c r="CF1077" s="81"/>
      <c r="CG1077" s="81"/>
      <c r="CH1077" s="81"/>
      <c r="CI1077" s="81"/>
      <c r="CJ1077" s="81"/>
      <c r="CK1077" s="81"/>
      <c r="CL1077" s="81"/>
      <c r="CM1077" s="81"/>
      <c r="CN1077" s="81"/>
      <c r="CO1077" s="81"/>
      <c r="CP1077" s="81"/>
      <c r="CQ1077" s="118" t="e">
        <f t="shared" si="3081"/>
        <v>#DIV/0!</v>
      </c>
      <c r="CR1077" s="118" t="e">
        <f t="shared" si="3125"/>
        <v>#DIV/0!</v>
      </c>
    </row>
    <row r="1078" spans="1:96" ht="33" hidden="1">
      <c r="A1078" s="17" t="s">
        <v>162</v>
      </c>
      <c r="B1078" s="18" t="s">
        <v>551</v>
      </c>
      <c r="C1078" s="18" t="s">
        <v>7</v>
      </c>
      <c r="D1078" s="18" t="s">
        <v>20</v>
      </c>
      <c r="E1078" s="18" t="s">
        <v>617</v>
      </c>
      <c r="F1078" s="18" t="s">
        <v>163</v>
      </c>
      <c r="G1078" s="81"/>
      <c r="H1078" s="81"/>
      <c r="I1078" s="81"/>
      <c r="J1078" s="81"/>
      <c r="K1078" s="81"/>
      <c r="L1078" s="81"/>
      <c r="M1078" s="81"/>
      <c r="N1078" s="81"/>
      <c r="O1078" s="81"/>
      <c r="P1078" s="81"/>
      <c r="Q1078" s="81"/>
      <c r="R1078" s="81"/>
      <c r="S1078" s="81"/>
      <c r="T1078" s="81"/>
      <c r="U1078" s="81"/>
      <c r="V1078" s="81"/>
      <c r="W1078" s="81"/>
      <c r="X1078" s="81"/>
      <c r="Y1078" s="81"/>
      <c r="Z1078" s="81"/>
      <c r="AA1078" s="81"/>
      <c r="AB1078" s="81"/>
      <c r="AC1078" s="81"/>
      <c r="AD1078" s="81"/>
      <c r="AE1078" s="81"/>
      <c r="AF1078" s="81"/>
      <c r="AG1078" s="81"/>
      <c r="AH1078" s="81"/>
      <c r="AI1078" s="81"/>
      <c r="AJ1078" s="81"/>
      <c r="AK1078" s="81"/>
      <c r="AL1078" s="81"/>
      <c r="AM1078" s="81"/>
      <c r="AN1078" s="81"/>
      <c r="AO1078" s="81"/>
      <c r="AP1078" s="81"/>
      <c r="AQ1078" s="81"/>
      <c r="AR1078" s="81"/>
      <c r="AS1078" s="81"/>
      <c r="AT1078" s="81"/>
      <c r="AU1078" s="81"/>
      <c r="AV1078" s="81"/>
      <c r="AW1078" s="81"/>
      <c r="AX1078" s="81"/>
      <c r="AY1078" s="81"/>
      <c r="AZ1078" s="81"/>
      <c r="BA1078" s="81"/>
      <c r="BB1078" s="81"/>
      <c r="BC1078" s="81"/>
      <c r="BD1078" s="81"/>
      <c r="BE1078" s="81"/>
      <c r="BF1078" s="81"/>
      <c r="BG1078" s="81"/>
      <c r="BH1078" s="81"/>
      <c r="BI1078" s="81"/>
      <c r="BJ1078" s="81"/>
      <c r="BK1078" s="81"/>
      <c r="BL1078" s="81"/>
      <c r="BM1078" s="81"/>
      <c r="BN1078" s="81"/>
      <c r="BO1078" s="81"/>
      <c r="BP1078" s="81"/>
      <c r="BQ1078" s="81"/>
      <c r="BR1078" s="81"/>
      <c r="BS1078" s="81"/>
      <c r="BT1078" s="81"/>
      <c r="BU1078" s="81"/>
      <c r="BV1078" s="81"/>
      <c r="BW1078" s="81"/>
      <c r="BX1078" s="81"/>
      <c r="BY1078" s="81"/>
      <c r="BZ1078" s="81"/>
      <c r="CA1078" s="81"/>
      <c r="CB1078" s="81"/>
      <c r="CC1078" s="81"/>
      <c r="CD1078" s="81"/>
      <c r="CE1078" s="81"/>
      <c r="CF1078" s="81"/>
      <c r="CG1078" s="81"/>
      <c r="CH1078" s="81"/>
      <c r="CI1078" s="81"/>
      <c r="CJ1078" s="81"/>
      <c r="CK1078" s="81"/>
      <c r="CL1078" s="81"/>
      <c r="CM1078" s="81"/>
      <c r="CN1078" s="81"/>
      <c r="CO1078" s="81"/>
      <c r="CP1078" s="81"/>
      <c r="CQ1078" s="118" t="e">
        <f t="shared" si="3081"/>
        <v>#DIV/0!</v>
      </c>
      <c r="CR1078" s="118" t="e">
        <f t="shared" si="3125"/>
        <v>#DIV/0!</v>
      </c>
    </row>
    <row r="1079" spans="1:96" hidden="1">
      <c r="A1079" s="20" t="s">
        <v>151</v>
      </c>
      <c r="B1079" s="18" t="s">
        <v>551</v>
      </c>
      <c r="C1079" s="18" t="s">
        <v>7</v>
      </c>
      <c r="D1079" s="18" t="s">
        <v>20</v>
      </c>
      <c r="E1079" s="18" t="s">
        <v>617</v>
      </c>
      <c r="F1079" s="18" t="s">
        <v>164</v>
      </c>
      <c r="G1079" s="81"/>
      <c r="H1079" s="81"/>
      <c r="I1079" s="81"/>
      <c r="J1079" s="81"/>
      <c r="K1079" s="81"/>
      <c r="L1079" s="81"/>
      <c r="M1079" s="81"/>
      <c r="N1079" s="81"/>
      <c r="O1079" s="81"/>
      <c r="P1079" s="81"/>
      <c r="Q1079" s="81"/>
      <c r="R1079" s="81"/>
      <c r="S1079" s="81"/>
      <c r="T1079" s="81"/>
      <c r="U1079" s="81"/>
      <c r="V1079" s="81"/>
      <c r="W1079" s="81"/>
      <c r="X1079" s="81"/>
      <c r="Y1079" s="81"/>
      <c r="Z1079" s="81"/>
      <c r="AA1079" s="81"/>
      <c r="AB1079" s="81"/>
      <c r="AC1079" s="81"/>
      <c r="AD1079" s="81"/>
      <c r="AE1079" s="81"/>
      <c r="AF1079" s="81"/>
      <c r="AG1079" s="81"/>
      <c r="AH1079" s="81"/>
      <c r="AI1079" s="81"/>
      <c r="AJ1079" s="81"/>
      <c r="AK1079" s="81"/>
      <c r="AL1079" s="81"/>
      <c r="AM1079" s="81"/>
      <c r="AN1079" s="81"/>
      <c r="AO1079" s="81"/>
      <c r="AP1079" s="81"/>
      <c r="AQ1079" s="81"/>
      <c r="AR1079" s="81"/>
      <c r="AS1079" s="81"/>
      <c r="AT1079" s="81"/>
      <c r="AU1079" s="81"/>
      <c r="AV1079" s="81"/>
      <c r="AW1079" s="81"/>
      <c r="AX1079" s="81"/>
      <c r="AY1079" s="81"/>
      <c r="AZ1079" s="81"/>
      <c r="BA1079" s="81"/>
      <c r="BB1079" s="81"/>
      <c r="BC1079" s="81"/>
      <c r="BD1079" s="81"/>
      <c r="BE1079" s="81"/>
      <c r="BF1079" s="81"/>
      <c r="BG1079" s="81"/>
      <c r="BH1079" s="81"/>
      <c r="BI1079" s="81"/>
      <c r="BJ1079" s="81"/>
      <c r="BK1079" s="81"/>
      <c r="BL1079" s="81"/>
      <c r="BM1079" s="81"/>
      <c r="BN1079" s="81"/>
      <c r="BO1079" s="81"/>
      <c r="BP1079" s="81"/>
      <c r="BQ1079" s="81"/>
      <c r="BR1079" s="81"/>
      <c r="BS1079" s="81"/>
      <c r="BT1079" s="81"/>
      <c r="BU1079" s="81"/>
      <c r="BV1079" s="81"/>
      <c r="BW1079" s="81"/>
      <c r="BX1079" s="81"/>
      <c r="BY1079" s="81"/>
      <c r="BZ1079" s="81"/>
      <c r="CA1079" s="81"/>
      <c r="CB1079" s="81"/>
      <c r="CC1079" s="81"/>
      <c r="CD1079" s="81"/>
      <c r="CE1079" s="81"/>
      <c r="CF1079" s="81"/>
      <c r="CG1079" s="81"/>
      <c r="CH1079" s="81"/>
      <c r="CI1079" s="81"/>
      <c r="CJ1079" s="81"/>
      <c r="CK1079" s="81"/>
      <c r="CL1079" s="81"/>
      <c r="CM1079" s="81"/>
      <c r="CN1079" s="81"/>
      <c r="CO1079" s="81"/>
      <c r="CP1079" s="81"/>
      <c r="CQ1079" s="118" t="e">
        <f t="shared" si="3081"/>
        <v>#DIV/0!</v>
      </c>
      <c r="CR1079" s="118" t="e">
        <f t="shared" si="3125"/>
        <v>#DIV/0!</v>
      </c>
    </row>
    <row r="1080" spans="1:96" ht="33" hidden="1">
      <c r="A1080" s="17" t="s">
        <v>552</v>
      </c>
      <c r="B1080" s="18" t="s">
        <v>551</v>
      </c>
      <c r="C1080" s="18" t="s">
        <v>7</v>
      </c>
      <c r="D1080" s="18" t="s">
        <v>20</v>
      </c>
      <c r="E1080" s="18" t="s">
        <v>553</v>
      </c>
      <c r="F1080" s="18"/>
      <c r="G1080" s="6">
        <f t="shared" ref="G1080:V1081" si="3159">G1081</f>
        <v>0</v>
      </c>
      <c r="H1080" s="6">
        <f t="shared" si="3159"/>
        <v>0</v>
      </c>
      <c r="I1080" s="6">
        <f t="shared" si="3159"/>
        <v>0</v>
      </c>
      <c r="J1080" s="6">
        <f t="shared" si="3159"/>
        <v>0</v>
      </c>
      <c r="K1080" s="6">
        <f t="shared" si="3159"/>
        <v>0</v>
      </c>
      <c r="L1080" s="6">
        <f t="shared" si="3159"/>
        <v>0</v>
      </c>
      <c r="M1080" s="6">
        <f t="shared" si="3159"/>
        <v>0</v>
      </c>
      <c r="N1080" s="6">
        <f t="shared" si="3159"/>
        <v>0</v>
      </c>
      <c r="O1080" s="6">
        <f t="shared" si="3159"/>
        <v>0</v>
      </c>
      <c r="P1080" s="6">
        <f t="shared" si="3159"/>
        <v>0</v>
      </c>
      <c r="Q1080" s="6">
        <f t="shared" si="3159"/>
        <v>0</v>
      </c>
      <c r="R1080" s="6">
        <f t="shared" si="3159"/>
        <v>0</v>
      </c>
      <c r="S1080" s="6">
        <f t="shared" si="3159"/>
        <v>0</v>
      </c>
      <c r="T1080" s="6">
        <f t="shared" si="3159"/>
        <v>0</v>
      </c>
      <c r="U1080" s="6">
        <f t="shared" si="3159"/>
        <v>0</v>
      </c>
      <c r="V1080" s="6">
        <f t="shared" si="3159"/>
        <v>0</v>
      </c>
      <c r="W1080" s="6">
        <f t="shared" ref="U1080:AJ1081" si="3160">W1081</f>
        <v>0</v>
      </c>
      <c r="X1080" s="6">
        <f t="shared" si="3160"/>
        <v>0</v>
      </c>
      <c r="Y1080" s="6">
        <f t="shared" si="3160"/>
        <v>0</v>
      </c>
      <c r="Z1080" s="6">
        <f t="shared" si="3160"/>
        <v>0</v>
      </c>
      <c r="AA1080" s="6">
        <f t="shared" si="3160"/>
        <v>0</v>
      </c>
      <c r="AB1080" s="6">
        <f t="shared" si="3160"/>
        <v>0</v>
      </c>
      <c r="AC1080" s="6">
        <f t="shared" si="3160"/>
        <v>0</v>
      </c>
      <c r="AD1080" s="6">
        <f t="shared" si="3160"/>
        <v>0</v>
      </c>
      <c r="AE1080" s="6">
        <f t="shared" si="3160"/>
        <v>0</v>
      </c>
      <c r="AF1080" s="6">
        <f t="shared" si="3160"/>
        <v>0</v>
      </c>
      <c r="AG1080" s="6">
        <f t="shared" si="3160"/>
        <v>0</v>
      </c>
      <c r="AH1080" s="6">
        <f t="shared" si="3160"/>
        <v>0</v>
      </c>
      <c r="AI1080" s="6">
        <f t="shared" si="3160"/>
        <v>0</v>
      </c>
      <c r="AJ1080" s="6">
        <f t="shared" si="3160"/>
        <v>0</v>
      </c>
      <c r="AK1080" s="6">
        <f t="shared" ref="AG1080:AY1081" si="3161">AK1081</f>
        <v>0</v>
      </c>
      <c r="AL1080" s="6">
        <f t="shared" si="3161"/>
        <v>0</v>
      </c>
      <c r="AM1080" s="6">
        <f t="shared" si="3161"/>
        <v>0</v>
      </c>
      <c r="AN1080" s="6">
        <f t="shared" si="3161"/>
        <v>0</v>
      </c>
      <c r="AO1080" s="6">
        <f t="shared" si="3161"/>
        <v>0</v>
      </c>
      <c r="AP1080" s="6">
        <f t="shared" si="3161"/>
        <v>0</v>
      </c>
      <c r="AQ1080" s="6">
        <f t="shared" si="3161"/>
        <v>0</v>
      </c>
      <c r="AR1080" s="6">
        <f t="shared" si="3161"/>
        <v>0</v>
      </c>
      <c r="AS1080" s="6">
        <f t="shared" si="3161"/>
        <v>0</v>
      </c>
      <c r="AT1080" s="6">
        <f t="shared" si="3161"/>
        <v>0</v>
      </c>
      <c r="AU1080" s="6">
        <f t="shared" si="3161"/>
        <v>0</v>
      </c>
      <c r="AV1080" s="6">
        <f t="shared" si="3161"/>
        <v>0</v>
      </c>
      <c r="AW1080" s="6">
        <f t="shared" si="3161"/>
        <v>0</v>
      </c>
      <c r="AX1080" s="6">
        <f t="shared" si="3161"/>
        <v>0</v>
      </c>
      <c r="AY1080" s="6">
        <f t="shared" si="3161"/>
        <v>0</v>
      </c>
      <c r="AZ1080" s="6">
        <f t="shared" ref="AY1080:BN1081" si="3162">AZ1081</f>
        <v>0</v>
      </c>
      <c r="BA1080" s="6">
        <f t="shared" si="3162"/>
        <v>0</v>
      </c>
      <c r="BB1080" s="6">
        <f t="shared" si="3162"/>
        <v>0</v>
      </c>
      <c r="BC1080" s="6">
        <f t="shared" si="3162"/>
        <v>0</v>
      </c>
      <c r="BD1080" s="6">
        <f t="shared" si="3162"/>
        <v>0</v>
      </c>
      <c r="BE1080" s="6">
        <f t="shared" si="3162"/>
        <v>0</v>
      </c>
      <c r="BF1080" s="6">
        <f t="shared" si="3162"/>
        <v>0</v>
      </c>
      <c r="BG1080" s="6">
        <f t="shared" si="3162"/>
        <v>0</v>
      </c>
      <c r="BH1080" s="6">
        <f t="shared" si="3162"/>
        <v>0</v>
      </c>
      <c r="BI1080" s="6">
        <f t="shared" si="3162"/>
        <v>0</v>
      </c>
      <c r="BJ1080" s="6">
        <f t="shared" si="3162"/>
        <v>0</v>
      </c>
      <c r="BK1080" s="6">
        <f t="shared" si="3162"/>
        <v>0</v>
      </c>
      <c r="BL1080" s="6">
        <f t="shared" si="3162"/>
        <v>0</v>
      </c>
      <c r="BM1080" s="6">
        <f t="shared" si="3162"/>
        <v>0</v>
      </c>
      <c r="BN1080" s="6">
        <f t="shared" si="3162"/>
        <v>0</v>
      </c>
      <c r="BO1080" s="6">
        <f t="shared" ref="BK1080:BZ1081" si="3163">BO1081</f>
        <v>0</v>
      </c>
      <c r="BP1080" s="6">
        <f t="shared" si="3163"/>
        <v>0</v>
      </c>
      <c r="BQ1080" s="6">
        <f t="shared" si="3163"/>
        <v>0</v>
      </c>
      <c r="BR1080" s="6">
        <f t="shared" si="3163"/>
        <v>0</v>
      </c>
      <c r="BS1080" s="6">
        <f t="shared" si="3163"/>
        <v>0</v>
      </c>
      <c r="BT1080" s="6">
        <f t="shared" si="3163"/>
        <v>0</v>
      </c>
      <c r="BU1080" s="6">
        <f t="shared" si="3163"/>
        <v>0</v>
      </c>
      <c r="BV1080" s="6">
        <f t="shared" si="3163"/>
        <v>0</v>
      </c>
      <c r="BW1080" s="6">
        <f t="shared" si="3163"/>
        <v>0</v>
      </c>
      <c r="BX1080" s="6">
        <f t="shared" si="3163"/>
        <v>0</v>
      </c>
      <c r="BY1080" s="6">
        <f t="shared" si="3163"/>
        <v>0</v>
      </c>
      <c r="BZ1080" s="6">
        <f t="shared" si="3163"/>
        <v>0</v>
      </c>
      <c r="CA1080" s="6">
        <f t="shared" ref="BW1080:CL1081" si="3164">CA1081</f>
        <v>0</v>
      </c>
      <c r="CB1080" s="6">
        <f t="shared" si="3164"/>
        <v>0</v>
      </c>
      <c r="CC1080" s="6">
        <f t="shared" si="3164"/>
        <v>0</v>
      </c>
      <c r="CD1080" s="6">
        <f t="shared" si="3164"/>
        <v>0</v>
      </c>
      <c r="CE1080" s="6">
        <f t="shared" si="3164"/>
        <v>0</v>
      </c>
      <c r="CF1080" s="6">
        <f t="shared" si="3164"/>
        <v>0</v>
      </c>
      <c r="CG1080" s="6">
        <f t="shared" si="3164"/>
        <v>0</v>
      </c>
      <c r="CH1080" s="6">
        <f t="shared" si="3164"/>
        <v>0</v>
      </c>
      <c r="CI1080" s="6">
        <f t="shared" si="3164"/>
        <v>0</v>
      </c>
      <c r="CJ1080" s="6">
        <f t="shared" si="3164"/>
        <v>0</v>
      </c>
      <c r="CK1080" s="6">
        <f t="shared" si="3164"/>
        <v>0</v>
      </c>
      <c r="CL1080" s="6">
        <f t="shared" si="3164"/>
        <v>0</v>
      </c>
      <c r="CM1080" s="6">
        <f t="shared" ref="CI1080:CP1081" si="3165">CM1081</f>
        <v>0</v>
      </c>
      <c r="CN1080" s="6">
        <f t="shared" si="3165"/>
        <v>0</v>
      </c>
      <c r="CO1080" s="6">
        <f t="shared" si="3165"/>
        <v>0</v>
      </c>
      <c r="CP1080" s="6">
        <f t="shared" si="3165"/>
        <v>0</v>
      </c>
      <c r="CQ1080" s="32" t="e">
        <f t="shared" si="3081"/>
        <v>#DIV/0!</v>
      </c>
      <c r="CR1080" s="32" t="e">
        <f t="shared" si="3125"/>
        <v>#DIV/0!</v>
      </c>
    </row>
    <row r="1081" spans="1:96" ht="33" hidden="1">
      <c r="A1081" s="17" t="s">
        <v>162</v>
      </c>
      <c r="B1081" s="18" t="s">
        <v>551</v>
      </c>
      <c r="C1081" s="18" t="s">
        <v>7</v>
      </c>
      <c r="D1081" s="18" t="s">
        <v>20</v>
      </c>
      <c r="E1081" s="18" t="s">
        <v>553</v>
      </c>
      <c r="F1081" s="18" t="s">
        <v>163</v>
      </c>
      <c r="G1081" s="6">
        <f t="shared" si="3159"/>
        <v>0</v>
      </c>
      <c r="H1081" s="6">
        <f t="shared" si="3159"/>
        <v>0</v>
      </c>
      <c r="I1081" s="6">
        <f t="shared" si="3159"/>
        <v>0</v>
      </c>
      <c r="J1081" s="6">
        <f t="shared" si="3159"/>
        <v>0</v>
      </c>
      <c r="K1081" s="6">
        <f t="shared" si="3159"/>
        <v>0</v>
      </c>
      <c r="L1081" s="6">
        <f t="shared" si="3159"/>
        <v>0</v>
      </c>
      <c r="M1081" s="6">
        <f t="shared" si="3159"/>
        <v>0</v>
      </c>
      <c r="N1081" s="6">
        <f t="shared" si="3159"/>
        <v>0</v>
      </c>
      <c r="O1081" s="6">
        <f t="shared" si="3159"/>
        <v>0</v>
      </c>
      <c r="P1081" s="6">
        <f t="shared" si="3159"/>
        <v>0</v>
      </c>
      <c r="Q1081" s="6">
        <f t="shared" si="3159"/>
        <v>0</v>
      </c>
      <c r="R1081" s="6">
        <f t="shared" si="3159"/>
        <v>0</v>
      </c>
      <c r="S1081" s="6">
        <f t="shared" si="3159"/>
        <v>0</v>
      </c>
      <c r="T1081" s="6">
        <f t="shared" si="3159"/>
        <v>0</v>
      </c>
      <c r="U1081" s="6">
        <f t="shared" si="3160"/>
        <v>0</v>
      </c>
      <c r="V1081" s="6">
        <f t="shared" si="3160"/>
        <v>0</v>
      </c>
      <c r="W1081" s="6">
        <f t="shared" si="3160"/>
        <v>0</v>
      </c>
      <c r="X1081" s="6">
        <f t="shared" si="3160"/>
        <v>0</v>
      </c>
      <c r="Y1081" s="6">
        <f t="shared" si="3160"/>
        <v>0</v>
      </c>
      <c r="Z1081" s="6">
        <f t="shared" si="3160"/>
        <v>0</v>
      </c>
      <c r="AA1081" s="6">
        <f t="shared" si="3160"/>
        <v>0</v>
      </c>
      <c r="AB1081" s="6">
        <f t="shared" si="3160"/>
        <v>0</v>
      </c>
      <c r="AC1081" s="6">
        <f t="shared" si="3160"/>
        <v>0</v>
      </c>
      <c r="AD1081" s="6">
        <f t="shared" si="3160"/>
        <v>0</v>
      </c>
      <c r="AE1081" s="6">
        <f t="shared" si="3160"/>
        <v>0</v>
      </c>
      <c r="AF1081" s="6">
        <f t="shared" si="3160"/>
        <v>0</v>
      </c>
      <c r="AG1081" s="6">
        <f t="shared" si="3161"/>
        <v>0</v>
      </c>
      <c r="AH1081" s="6">
        <f t="shared" si="3161"/>
        <v>0</v>
      </c>
      <c r="AI1081" s="6">
        <f t="shared" si="3161"/>
        <v>0</v>
      </c>
      <c r="AJ1081" s="6">
        <f t="shared" si="3161"/>
        <v>0</v>
      </c>
      <c r="AK1081" s="6">
        <f t="shared" si="3161"/>
        <v>0</v>
      </c>
      <c r="AL1081" s="6">
        <f t="shared" si="3161"/>
        <v>0</v>
      </c>
      <c r="AM1081" s="6">
        <f t="shared" si="3161"/>
        <v>0</v>
      </c>
      <c r="AN1081" s="6">
        <f t="shared" si="3161"/>
        <v>0</v>
      </c>
      <c r="AO1081" s="6">
        <f t="shared" si="3161"/>
        <v>0</v>
      </c>
      <c r="AP1081" s="6">
        <f t="shared" si="3161"/>
        <v>0</v>
      </c>
      <c r="AQ1081" s="6">
        <f t="shared" si="3161"/>
        <v>0</v>
      </c>
      <c r="AR1081" s="6">
        <f t="shared" si="3161"/>
        <v>0</v>
      </c>
      <c r="AS1081" s="6">
        <f t="shared" si="3161"/>
        <v>0</v>
      </c>
      <c r="AT1081" s="6">
        <f t="shared" si="3161"/>
        <v>0</v>
      </c>
      <c r="AU1081" s="6">
        <f t="shared" si="3161"/>
        <v>0</v>
      </c>
      <c r="AV1081" s="6">
        <f t="shared" si="3161"/>
        <v>0</v>
      </c>
      <c r="AW1081" s="6">
        <f t="shared" si="3161"/>
        <v>0</v>
      </c>
      <c r="AX1081" s="6">
        <f t="shared" si="3161"/>
        <v>0</v>
      </c>
      <c r="AY1081" s="6">
        <f t="shared" si="3162"/>
        <v>0</v>
      </c>
      <c r="AZ1081" s="6">
        <f t="shared" si="3162"/>
        <v>0</v>
      </c>
      <c r="BA1081" s="6">
        <f t="shared" si="3162"/>
        <v>0</v>
      </c>
      <c r="BB1081" s="6">
        <f t="shared" si="3162"/>
        <v>0</v>
      </c>
      <c r="BC1081" s="6">
        <f t="shared" si="3162"/>
        <v>0</v>
      </c>
      <c r="BD1081" s="6">
        <f t="shared" si="3162"/>
        <v>0</v>
      </c>
      <c r="BE1081" s="6">
        <f t="shared" si="3162"/>
        <v>0</v>
      </c>
      <c r="BF1081" s="6">
        <f t="shared" si="3162"/>
        <v>0</v>
      </c>
      <c r="BG1081" s="6">
        <f t="shared" si="3162"/>
        <v>0</v>
      </c>
      <c r="BH1081" s="6">
        <f t="shared" si="3162"/>
        <v>0</v>
      </c>
      <c r="BI1081" s="6">
        <f t="shared" si="3162"/>
        <v>0</v>
      </c>
      <c r="BJ1081" s="6">
        <f t="shared" si="3162"/>
        <v>0</v>
      </c>
      <c r="BK1081" s="6">
        <f t="shared" si="3163"/>
        <v>0</v>
      </c>
      <c r="BL1081" s="6">
        <f t="shared" si="3163"/>
        <v>0</v>
      </c>
      <c r="BM1081" s="6">
        <f t="shared" si="3163"/>
        <v>0</v>
      </c>
      <c r="BN1081" s="6">
        <f t="shared" si="3163"/>
        <v>0</v>
      </c>
      <c r="BO1081" s="6">
        <f t="shared" si="3163"/>
        <v>0</v>
      </c>
      <c r="BP1081" s="6">
        <f t="shared" si="3163"/>
        <v>0</v>
      </c>
      <c r="BQ1081" s="6">
        <f t="shared" si="3163"/>
        <v>0</v>
      </c>
      <c r="BR1081" s="6">
        <f t="shared" si="3163"/>
        <v>0</v>
      </c>
      <c r="BS1081" s="6">
        <f t="shared" si="3163"/>
        <v>0</v>
      </c>
      <c r="BT1081" s="6">
        <f t="shared" si="3163"/>
        <v>0</v>
      </c>
      <c r="BU1081" s="6">
        <f t="shared" si="3163"/>
        <v>0</v>
      </c>
      <c r="BV1081" s="6">
        <f t="shared" si="3163"/>
        <v>0</v>
      </c>
      <c r="BW1081" s="6">
        <f t="shared" si="3164"/>
        <v>0</v>
      </c>
      <c r="BX1081" s="6">
        <f t="shared" si="3164"/>
        <v>0</v>
      </c>
      <c r="BY1081" s="6">
        <f t="shared" si="3164"/>
        <v>0</v>
      </c>
      <c r="BZ1081" s="6">
        <f t="shared" si="3164"/>
        <v>0</v>
      </c>
      <c r="CA1081" s="6">
        <f t="shared" si="3164"/>
        <v>0</v>
      </c>
      <c r="CB1081" s="6">
        <f t="shared" si="3164"/>
        <v>0</v>
      </c>
      <c r="CC1081" s="6">
        <f t="shared" si="3164"/>
        <v>0</v>
      </c>
      <c r="CD1081" s="6">
        <f t="shared" si="3164"/>
        <v>0</v>
      </c>
      <c r="CE1081" s="6">
        <f t="shared" si="3164"/>
        <v>0</v>
      </c>
      <c r="CF1081" s="6">
        <f t="shared" si="3164"/>
        <v>0</v>
      </c>
      <c r="CG1081" s="6">
        <f t="shared" si="3164"/>
        <v>0</v>
      </c>
      <c r="CH1081" s="6">
        <f t="shared" si="3164"/>
        <v>0</v>
      </c>
      <c r="CI1081" s="6">
        <f t="shared" si="3165"/>
        <v>0</v>
      </c>
      <c r="CJ1081" s="6">
        <f t="shared" si="3165"/>
        <v>0</v>
      </c>
      <c r="CK1081" s="6">
        <f t="shared" si="3165"/>
        <v>0</v>
      </c>
      <c r="CL1081" s="6">
        <f t="shared" si="3165"/>
        <v>0</v>
      </c>
      <c r="CM1081" s="6">
        <f t="shared" si="3165"/>
        <v>0</v>
      </c>
      <c r="CN1081" s="6">
        <f t="shared" si="3165"/>
        <v>0</v>
      </c>
      <c r="CO1081" s="6">
        <f t="shared" si="3165"/>
        <v>0</v>
      </c>
      <c r="CP1081" s="6">
        <f t="shared" si="3165"/>
        <v>0</v>
      </c>
      <c r="CQ1081" s="32" t="e">
        <f t="shared" si="3081"/>
        <v>#DIV/0!</v>
      </c>
      <c r="CR1081" s="32" t="e">
        <f t="shared" si="3125"/>
        <v>#DIV/0!</v>
      </c>
    </row>
    <row r="1082" spans="1:96" hidden="1">
      <c r="A1082" s="17" t="s">
        <v>151</v>
      </c>
      <c r="B1082" s="18" t="s">
        <v>551</v>
      </c>
      <c r="C1082" s="18" t="s">
        <v>7</v>
      </c>
      <c r="D1082" s="18" t="s">
        <v>20</v>
      </c>
      <c r="E1082" s="18" t="s">
        <v>553</v>
      </c>
      <c r="F1082" s="18" t="s">
        <v>164</v>
      </c>
      <c r="G1082" s="48"/>
      <c r="H1082" s="48"/>
      <c r="I1082" s="48"/>
      <c r="J1082" s="48"/>
      <c r="K1082" s="48"/>
      <c r="L1082" s="48"/>
      <c r="M1082" s="48"/>
      <c r="N1082" s="48"/>
      <c r="O1082" s="48"/>
      <c r="P1082" s="48"/>
      <c r="Q1082" s="48"/>
      <c r="R1082" s="48"/>
      <c r="S1082" s="48"/>
      <c r="T1082" s="48"/>
      <c r="U1082" s="48"/>
      <c r="V1082" s="48"/>
      <c r="W1082" s="48"/>
      <c r="X1082" s="48"/>
      <c r="Y1082" s="48"/>
      <c r="Z1082" s="48"/>
      <c r="AA1082" s="48"/>
      <c r="AB1082" s="48"/>
      <c r="AC1082" s="48"/>
      <c r="AD1082" s="48"/>
      <c r="AE1082" s="48"/>
      <c r="AF1082" s="48"/>
      <c r="AG1082" s="48"/>
      <c r="AH1082" s="48"/>
      <c r="AI1082" s="48"/>
      <c r="AJ1082" s="48"/>
      <c r="AK1082" s="48"/>
      <c r="AL1082" s="48"/>
      <c r="AM1082" s="48"/>
      <c r="AN1082" s="48"/>
      <c r="AO1082" s="48"/>
      <c r="AP1082" s="48"/>
      <c r="AQ1082" s="48"/>
      <c r="AR1082" s="48"/>
      <c r="AS1082" s="48"/>
      <c r="AT1082" s="48"/>
      <c r="AU1082" s="48"/>
      <c r="AV1082" s="48"/>
      <c r="AW1082" s="48"/>
      <c r="AX1082" s="48"/>
      <c r="AY1082" s="48"/>
      <c r="AZ1082" s="48"/>
      <c r="BA1082" s="48"/>
      <c r="BB1082" s="48"/>
      <c r="BC1082" s="48"/>
      <c r="BD1082" s="48"/>
      <c r="BE1082" s="48"/>
      <c r="BF1082" s="48"/>
      <c r="BG1082" s="48"/>
      <c r="BH1082" s="48"/>
      <c r="BI1082" s="48"/>
      <c r="BJ1082" s="48"/>
      <c r="BK1082" s="48"/>
      <c r="BL1082" s="48"/>
      <c r="BM1082" s="48"/>
      <c r="BN1082" s="48"/>
      <c r="BO1082" s="48"/>
      <c r="BP1082" s="48"/>
      <c r="BQ1082" s="48"/>
      <c r="BR1082" s="48"/>
      <c r="BS1082" s="48"/>
      <c r="BT1082" s="48"/>
      <c r="BU1082" s="48"/>
      <c r="BV1082" s="48"/>
      <c r="BW1082" s="48"/>
      <c r="BX1082" s="48"/>
      <c r="BY1082" s="48"/>
      <c r="BZ1082" s="48"/>
      <c r="CA1082" s="48"/>
      <c r="CB1082" s="48"/>
      <c r="CC1082" s="48"/>
      <c r="CD1082" s="48"/>
      <c r="CE1082" s="48"/>
      <c r="CF1082" s="48"/>
      <c r="CG1082" s="48"/>
      <c r="CH1082" s="48"/>
      <c r="CI1082" s="48"/>
      <c r="CJ1082" s="48"/>
      <c r="CK1082" s="48"/>
      <c r="CL1082" s="48"/>
      <c r="CM1082" s="48"/>
      <c r="CN1082" s="48"/>
      <c r="CO1082" s="48"/>
      <c r="CP1082" s="48"/>
      <c r="CQ1082" s="116" t="e">
        <f t="shared" si="3081"/>
        <v>#DIV/0!</v>
      </c>
      <c r="CR1082" s="116" t="e">
        <f t="shared" si="3125"/>
        <v>#DIV/0!</v>
      </c>
    </row>
    <row r="1083" spans="1:96" ht="33">
      <c r="A1083" s="17" t="s">
        <v>552</v>
      </c>
      <c r="B1083" s="18" t="s">
        <v>551</v>
      </c>
      <c r="C1083" s="18" t="s">
        <v>7</v>
      </c>
      <c r="D1083" s="18" t="s">
        <v>20</v>
      </c>
      <c r="E1083" s="18" t="s">
        <v>554</v>
      </c>
      <c r="F1083" s="18"/>
      <c r="G1083" s="6">
        <f t="shared" ref="G1083:V1084" si="3166">G1084</f>
        <v>0</v>
      </c>
      <c r="H1083" s="6">
        <f t="shared" si="3166"/>
        <v>0</v>
      </c>
      <c r="I1083" s="6">
        <f t="shared" si="3166"/>
        <v>0</v>
      </c>
      <c r="J1083" s="6">
        <f t="shared" si="3166"/>
        <v>0</v>
      </c>
      <c r="K1083" s="6">
        <f t="shared" si="3166"/>
        <v>0</v>
      </c>
      <c r="L1083" s="6">
        <f t="shared" si="3166"/>
        <v>0</v>
      </c>
      <c r="M1083" s="6">
        <f t="shared" si="3166"/>
        <v>0</v>
      </c>
      <c r="N1083" s="6">
        <f t="shared" si="3166"/>
        <v>0</v>
      </c>
      <c r="O1083" s="6">
        <f t="shared" si="3166"/>
        <v>0</v>
      </c>
      <c r="P1083" s="6">
        <f t="shared" si="3166"/>
        <v>0</v>
      </c>
      <c r="Q1083" s="6">
        <f t="shared" si="3166"/>
        <v>0</v>
      </c>
      <c r="R1083" s="6">
        <f t="shared" si="3166"/>
        <v>0</v>
      </c>
      <c r="S1083" s="6">
        <f t="shared" si="3166"/>
        <v>0</v>
      </c>
      <c r="T1083" s="6">
        <f t="shared" si="3166"/>
        <v>0</v>
      </c>
      <c r="U1083" s="6">
        <f t="shared" si="3166"/>
        <v>0</v>
      </c>
      <c r="V1083" s="6">
        <f t="shared" si="3166"/>
        <v>1342</v>
      </c>
      <c r="W1083" s="6">
        <f t="shared" ref="U1083:AJ1084" si="3167">W1084</f>
        <v>0</v>
      </c>
      <c r="X1083" s="6">
        <f t="shared" si="3167"/>
        <v>25497</v>
      </c>
      <c r="Y1083" s="6">
        <f t="shared" si="3167"/>
        <v>26839</v>
      </c>
      <c r="Z1083" s="6">
        <f t="shared" si="3167"/>
        <v>25497</v>
      </c>
      <c r="AA1083" s="6">
        <f t="shared" si="3167"/>
        <v>0</v>
      </c>
      <c r="AB1083" s="6">
        <f t="shared" si="3167"/>
        <v>0</v>
      </c>
      <c r="AC1083" s="6">
        <f t="shared" si="3167"/>
        <v>0</v>
      </c>
      <c r="AD1083" s="6">
        <f t="shared" si="3167"/>
        <v>0</v>
      </c>
      <c r="AE1083" s="6">
        <f t="shared" si="3167"/>
        <v>26839</v>
      </c>
      <c r="AF1083" s="6">
        <f t="shared" si="3167"/>
        <v>25497</v>
      </c>
      <c r="AG1083" s="6">
        <f t="shared" si="3167"/>
        <v>0</v>
      </c>
      <c r="AH1083" s="6">
        <f t="shared" si="3167"/>
        <v>0</v>
      </c>
      <c r="AI1083" s="6">
        <f t="shared" si="3167"/>
        <v>0</v>
      </c>
      <c r="AJ1083" s="6">
        <f t="shared" si="3167"/>
        <v>0</v>
      </c>
      <c r="AK1083" s="6">
        <f t="shared" ref="AG1083:AY1084" si="3168">AK1084</f>
        <v>26839</v>
      </c>
      <c r="AL1083" s="6">
        <f t="shared" si="3168"/>
        <v>25497</v>
      </c>
      <c r="AM1083" s="6">
        <f t="shared" si="3168"/>
        <v>0</v>
      </c>
      <c r="AN1083" s="6">
        <f t="shared" si="3168"/>
        <v>0</v>
      </c>
      <c r="AO1083" s="6">
        <f t="shared" si="3168"/>
        <v>0</v>
      </c>
      <c r="AP1083" s="6">
        <f t="shared" si="3168"/>
        <v>0</v>
      </c>
      <c r="AQ1083" s="6">
        <f t="shared" si="3168"/>
        <v>26839</v>
      </c>
      <c r="AR1083" s="6">
        <f t="shared" si="3168"/>
        <v>25497</v>
      </c>
      <c r="AS1083" s="6">
        <f t="shared" si="3168"/>
        <v>0</v>
      </c>
      <c r="AT1083" s="6">
        <f t="shared" si="3168"/>
        <v>0</v>
      </c>
      <c r="AU1083" s="6">
        <f t="shared" si="3168"/>
        <v>0</v>
      </c>
      <c r="AV1083" s="6">
        <f t="shared" si="3168"/>
        <v>0</v>
      </c>
      <c r="AW1083" s="6">
        <f t="shared" si="3168"/>
        <v>26839</v>
      </c>
      <c r="AX1083" s="6">
        <f t="shared" si="3168"/>
        <v>25497</v>
      </c>
      <c r="AY1083" s="6">
        <f t="shared" si="3168"/>
        <v>0</v>
      </c>
      <c r="AZ1083" s="6">
        <f t="shared" ref="AY1083:BN1084" si="3169">AZ1084</f>
        <v>0</v>
      </c>
      <c r="BA1083" s="6">
        <f t="shared" si="3169"/>
        <v>0</v>
      </c>
      <c r="BB1083" s="6">
        <f t="shared" si="3169"/>
        <v>0</v>
      </c>
      <c r="BC1083" s="6">
        <f t="shared" si="3169"/>
        <v>26839</v>
      </c>
      <c r="BD1083" s="6">
        <f t="shared" si="3169"/>
        <v>25497</v>
      </c>
      <c r="BE1083" s="6">
        <f t="shared" si="3169"/>
        <v>0</v>
      </c>
      <c r="BF1083" s="6">
        <f t="shared" si="3169"/>
        <v>0</v>
      </c>
      <c r="BG1083" s="6">
        <f t="shared" si="3169"/>
        <v>0</v>
      </c>
      <c r="BH1083" s="6">
        <f t="shared" si="3169"/>
        <v>0</v>
      </c>
      <c r="BI1083" s="6">
        <f t="shared" si="3169"/>
        <v>26839</v>
      </c>
      <c r="BJ1083" s="6">
        <f t="shared" si="3169"/>
        <v>25497</v>
      </c>
      <c r="BK1083" s="6">
        <f t="shared" si="3169"/>
        <v>0</v>
      </c>
      <c r="BL1083" s="6">
        <f t="shared" si="3169"/>
        <v>0</v>
      </c>
      <c r="BM1083" s="6">
        <f t="shared" si="3169"/>
        <v>0</v>
      </c>
      <c r="BN1083" s="6">
        <f t="shared" si="3169"/>
        <v>0</v>
      </c>
      <c r="BO1083" s="6">
        <f t="shared" ref="BK1083:BZ1084" si="3170">BO1084</f>
        <v>26839</v>
      </c>
      <c r="BP1083" s="6">
        <f t="shared" si="3170"/>
        <v>25497</v>
      </c>
      <c r="BQ1083" s="6">
        <f t="shared" si="3170"/>
        <v>0</v>
      </c>
      <c r="BR1083" s="6">
        <f t="shared" si="3170"/>
        <v>169</v>
      </c>
      <c r="BS1083" s="6">
        <f t="shared" si="3170"/>
        <v>0</v>
      </c>
      <c r="BT1083" s="6">
        <f t="shared" si="3170"/>
        <v>3207</v>
      </c>
      <c r="BU1083" s="6">
        <f t="shared" si="3170"/>
        <v>30215</v>
      </c>
      <c r="BV1083" s="6">
        <f t="shared" si="3170"/>
        <v>28704</v>
      </c>
      <c r="BW1083" s="6">
        <f t="shared" si="3170"/>
        <v>0</v>
      </c>
      <c r="BX1083" s="6">
        <f t="shared" si="3170"/>
        <v>0</v>
      </c>
      <c r="BY1083" s="6">
        <f t="shared" si="3170"/>
        <v>0</v>
      </c>
      <c r="BZ1083" s="6">
        <f t="shared" si="3170"/>
        <v>0</v>
      </c>
      <c r="CA1083" s="6">
        <f t="shared" ref="BW1083:CL1084" si="3171">CA1084</f>
        <v>30215</v>
      </c>
      <c r="CB1083" s="6">
        <f t="shared" si="3171"/>
        <v>28704</v>
      </c>
      <c r="CC1083" s="6">
        <f t="shared" si="3171"/>
        <v>0</v>
      </c>
      <c r="CD1083" s="6">
        <f t="shared" si="3171"/>
        <v>0</v>
      </c>
      <c r="CE1083" s="6">
        <f t="shared" si="3171"/>
        <v>0</v>
      </c>
      <c r="CF1083" s="6">
        <f t="shared" si="3171"/>
        <v>0</v>
      </c>
      <c r="CG1083" s="6">
        <f t="shared" si="3171"/>
        <v>30215</v>
      </c>
      <c r="CH1083" s="6">
        <f t="shared" si="3171"/>
        <v>28704</v>
      </c>
      <c r="CI1083" s="6">
        <f t="shared" si="3171"/>
        <v>-169</v>
      </c>
      <c r="CJ1083" s="6">
        <f t="shared" si="3171"/>
        <v>0</v>
      </c>
      <c r="CK1083" s="6">
        <f t="shared" si="3171"/>
        <v>0</v>
      </c>
      <c r="CL1083" s="6">
        <f t="shared" si="3171"/>
        <v>-3207</v>
      </c>
      <c r="CM1083" s="6">
        <f t="shared" ref="CI1083:CP1084" si="3172">CM1084</f>
        <v>26839</v>
      </c>
      <c r="CN1083" s="6">
        <f t="shared" si="3172"/>
        <v>25497</v>
      </c>
      <c r="CO1083" s="6">
        <f t="shared" si="3172"/>
        <v>19963</v>
      </c>
      <c r="CP1083" s="6">
        <f t="shared" si="3172"/>
        <v>18965</v>
      </c>
      <c r="CQ1083" s="32">
        <f t="shared" si="3081"/>
        <v>74.380565594843333</v>
      </c>
      <c r="CR1083" s="32">
        <f t="shared" si="3125"/>
        <v>74.381299760756164</v>
      </c>
    </row>
    <row r="1084" spans="1:96" ht="33">
      <c r="A1084" s="17" t="s">
        <v>162</v>
      </c>
      <c r="B1084" s="18" t="s">
        <v>551</v>
      </c>
      <c r="C1084" s="18" t="s">
        <v>7</v>
      </c>
      <c r="D1084" s="18" t="s">
        <v>20</v>
      </c>
      <c r="E1084" s="18" t="s">
        <v>554</v>
      </c>
      <c r="F1084" s="18" t="s">
        <v>163</v>
      </c>
      <c r="G1084" s="6">
        <f t="shared" si="3166"/>
        <v>0</v>
      </c>
      <c r="H1084" s="6">
        <f t="shared" si="3166"/>
        <v>0</v>
      </c>
      <c r="I1084" s="6">
        <f t="shared" si="3166"/>
        <v>0</v>
      </c>
      <c r="J1084" s="6">
        <f t="shared" si="3166"/>
        <v>0</v>
      </c>
      <c r="K1084" s="6">
        <f t="shared" si="3166"/>
        <v>0</v>
      </c>
      <c r="L1084" s="6">
        <f t="shared" si="3166"/>
        <v>0</v>
      </c>
      <c r="M1084" s="6">
        <f t="shared" si="3166"/>
        <v>0</v>
      </c>
      <c r="N1084" s="6">
        <f t="shared" si="3166"/>
        <v>0</v>
      </c>
      <c r="O1084" s="6">
        <f t="shared" si="3166"/>
        <v>0</v>
      </c>
      <c r="P1084" s="6">
        <f t="shared" si="3166"/>
        <v>0</v>
      </c>
      <c r="Q1084" s="6">
        <f t="shared" si="3166"/>
        <v>0</v>
      </c>
      <c r="R1084" s="6">
        <f t="shared" si="3166"/>
        <v>0</v>
      </c>
      <c r="S1084" s="6">
        <f t="shared" si="3166"/>
        <v>0</v>
      </c>
      <c r="T1084" s="6">
        <f t="shared" si="3166"/>
        <v>0</v>
      </c>
      <c r="U1084" s="6">
        <f t="shared" si="3167"/>
        <v>0</v>
      </c>
      <c r="V1084" s="6">
        <f t="shared" si="3167"/>
        <v>1342</v>
      </c>
      <c r="W1084" s="6">
        <f t="shared" si="3167"/>
        <v>0</v>
      </c>
      <c r="X1084" s="6">
        <f t="shared" si="3167"/>
        <v>25497</v>
      </c>
      <c r="Y1084" s="6">
        <f t="shared" si="3167"/>
        <v>26839</v>
      </c>
      <c r="Z1084" s="6">
        <f t="shared" si="3167"/>
        <v>25497</v>
      </c>
      <c r="AA1084" s="6">
        <f t="shared" si="3167"/>
        <v>0</v>
      </c>
      <c r="AB1084" s="6">
        <f t="shared" si="3167"/>
        <v>0</v>
      </c>
      <c r="AC1084" s="6">
        <f t="shared" si="3167"/>
        <v>0</v>
      </c>
      <c r="AD1084" s="6">
        <f t="shared" si="3167"/>
        <v>0</v>
      </c>
      <c r="AE1084" s="6">
        <f t="shared" si="3167"/>
        <v>26839</v>
      </c>
      <c r="AF1084" s="6">
        <f t="shared" si="3167"/>
        <v>25497</v>
      </c>
      <c r="AG1084" s="6">
        <f t="shared" si="3168"/>
        <v>0</v>
      </c>
      <c r="AH1084" s="6">
        <f t="shared" si="3168"/>
        <v>0</v>
      </c>
      <c r="AI1084" s="6">
        <f t="shared" si="3168"/>
        <v>0</v>
      </c>
      <c r="AJ1084" s="6">
        <f t="shared" si="3168"/>
        <v>0</v>
      </c>
      <c r="AK1084" s="6">
        <f t="shared" si="3168"/>
        <v>26839</v>
      </c>
      <c r="AL1084" s="6">
        <f t="shared" si="3168"/>
        <v>25497</v>
      </c>
      <c r="AM1084" s="6">
        <f t="shared" si="3168"/>
        <v>0</v>
      </c>
      <c r="AN1084" s="6">
        <f t="shared" si="3168"/>
        <v>0</v>
      </c>
      <c r="AO1084" s="6">
        <f t="shared" si="3168"/>
        <v>0</v>
      </c>
      <c r="AP1084" s="6">
        <f t="shared" si="3168"/>
        <v>0</v>
      </c>
      <c r="AQ1084" s="6">
        <f t="shared" si="3168"/>
        <v>26839</v>
      </c>
      <c r="AR1084" s="6">
        <f t="shared" si="3168"/>
        <v>25497</v>
      </c>
      <c r="AS1084" s="6">
        <f t="shared" si="3168"/>
        <v>0</v>
      </c>
      <c r="AT1084" s="6">
        <f t="shared" si="3168"/>
        <v>0</v>
      </c>
      <c r="AU1084" s="6">
        <f t="shared" si="3168"/>
        <v>0</v>
      </c>
      <c r="AV1084" s="6">
        <f t="shared" si="3168"/>
        <v>0</v>
      </c>
      <c r="AW1084" s="6">
        <f t="shared" si="3168"/>
        <v>26839</v>
      </c>
      <c r="AX1084" s="6">
        <f t="shared" si="3168"/>
        <v>25497</v>
      </c>
      <c r="AY1084" s="6">
        <f t="shared" si="3169"/>
        <v>0</v>
      </c>
      <c r="AZ1084" s="6">
        <f t="shared" si="3169"/>
        <v>0</v>
      </c>
      <c r="BA1084" s="6">
        <f t="shared" si="3169"/>
        <v>0</v>
      </c>
      <c r="BB1084" s="6">
        <f t="shared" si="3169"/>
        <v>0</v>
      </c>
      <c r="BC1084" s="6">
        <f t="shared" si="3169"/>
        <v>26839</v>
      </c>
      <c r="BD1084" s="6">
        <f t="shared" si="3169"/>
        <v>25497</v>
      </c>
      <c r="BE1084" s="6">
        <f t="shared" si="3169"/>
        <v>0</v>
      </c>
      <c r="BF1084" s="6">
        <f t="shared" si="3169"/>
        <v>0</v>
      </c>
      <c r="BG1084" s="6">
        <f t="shared" si="3169"/>
        <v>0</v>
      </c>
      <c r="BH1084" s="6">
        <f t="shared" si="3169"/>
        <v>0</v>
      </c>
      <c r="BI1084" s="6">
        <f t="shared" si="3169"/>
        <v>26839</v>
      </c>
      <c r="BJ1084" s="6">
        <f t="shared" si="3169"/>
        <v>25497</v>
      </c>
      <c r="BK1084" s="6">
        <f t="shared" si="3170"/>
        <v>0</v>
      </c>
      <c r="BL1084" s="6">
        <f t="shared" si="3170"/>
        <v>0</v>
      </c>
      <c r="BM1084" s="6">
        <f t="shared" si="3170"/>
        <v>0</v>
      </c>
      <c r="BN1084" s="6">
        <f t="shared" si="3170"/>
        <v>0</v>
      </c>
      <c r="BO1084" s="6">
        <f t="shared" si="3170"/>
        <v>26839</v>
      </c>
      <c r="BP1084" s="6">
        <f t="shared" si="3170"/>
        <v>25497</v>
      </c>
      <c r="BQ1084" s="6">
        <f t="shared" si="3170"/>
        <v>0</v>
      </c>
      <c r="BR1084" s="6">
        <f t="shared" si="3170"/>
        <v>169</v>
      </c>
      <c r="BS1084" s="6">
        <f t="shared" si="3170"/>
        <v>0</v>
      </c>
      <c r="BT1084" s="6">
        <f t="shared" si="3170"/>
        <v>3207</v>
      </c>
      <c r="BU1084" s="6">
        <f t="shared" si="3170"/>
        <v>30215</v>
      </c>
      <c r="BV1084" s="6">
        <f t="shared" si="3170"/>
        <v>28704</v>
      </c>
      <c r="BW1084" s="6">
        <f t="shared" si="3171"/>
        <v>0</v>
      </c>
      <c r="BX1084" s="6">
        <f t="shared" si="3171"/>
        <v>0</v>
      </c>
      <c r="BY1084" s="6">
        <f t="shared" si="3171"/>
        <v>0</v>
      </c>
      <c r="BZ1084" s="6">
        <f t="shared" si="3171"/>
        <v>0</v>
      </c>
      <c r="CA1084" s="6">
        <f t="shared" si="3171"/>
        <v>30215</v>
      </c>
      <c r="CB1084" s="6">
        <f t="shared" si="3171"/>
        <v>28704</v>
      </c>
      <c r="CC1084" s="6">
        <f t="shared" si="3171"/>
        <v>0</v>
      </c>
      <c r="CD1084" s="6">
        <f t="shared" si="3171"/>
        <v>0</v>
      </c>
      <c r="CE1084" s="6">
        <f t="shared" si="3171"/>
        <v>0</v>
      </c>
      <c r="CF1084" s="6">
        <f t="shared" si="3171"/>
        <v>0</v>
      </c>
      <c r="CG1084" s="6">
        <f t="shared" si="3171"/>
        <v>30215</v>
      </c>
      <c r="CH1084" s="6">
        <f t="shared" si="3171"/>
        <v>28704</v>
      </c>
      <c r="CI1084" s="6">
        <f t="shared" si="3172"/>
        <v>-169</v>
      </c>
      <c r="CJ1084" s="6">
        <f t="shared" si="3172"/>
        <v>0</v>
      </c>
      <c r="CK1084" s="6">
        <f t="shared" si="3172"/>
        <v>0</v>
      </c>
      <c r="CL1084" s="6">
        <f t="shared" si="3172"/>
        <v>-3207</v>
      </c>
      <c r="CM1084" s="6">
        <f t="shared" si="3172"/>
        <v>26839</v>
      </c>
      <c r="CN1084" s="6">
        <f t="shared" si="3172"/>
        <v>25497</v>
      </c>
      <c r="CO1084" s="6">
        <f t="shared" si="3172"/>
        <v>19963</v>
      </c>
      <c r="CP1084" s="6">
        <f t="shared" si="3172"/>
        <v>18965</v>
      </c>
      <c r="CQ1084" s="32">
        <f t="shared" si="3081"/>
        <v>74.380565594843333</v>
      </c>
      <c r="CR1084" s="32">
        <f t="shared" si="3125"/>
        <v>74.381299760756164</v>
      </c>
    </row>
    <row r="1085" spans="1:96" ht="20.25" customHeight="1">
      <c r="A1085" s="17" t="s">
        <v>151</v>
      </c>
      <c r="B1085" s="18" t="s">
        <v>551</v>
      </c>
      <c r="C1085" s="18" t="s">
        <v>7</v>
      </c>
      <c r="D1085" s="18" t="s">
        <v>20</v>
      </c>
      <c r="E1085" s="18" t="s">
        <v>554</v>
      </c>
      <c r="F1085" s="18" t="s">
        <v>164</v>
      </c>
      <c r="G1085" s="48"/>
      <c r="H1085" s="48"/>
      <c r="I1085" s="48"/>
      <c r="J1085" s="48"/>
      <c r="K1085" s="48"/>
      <c r="L1085" s="48"/>
      <c r="M1085" s="48"/>
      <c r="N1085" s="48"/>
      <c r="O1085" s="48"/>
      <c r="P1085" s="48"/>
      <c r="Q1085" s="48"/>
      <c r="R1085" s="48"/>
      <c r="S1085" s="48"/>
      <c r="T1085" s="48"/>
      <c r="U1085" s="48"/>
      <c r="V1085" s="48">
        <v>1342</v>
      </c>
      <c r="W1085" s="48"/>
      <c r="X1085" s="48">
        <v>25497</v>
      </c>
      <c r="Y1085" s="48">
        <f>S1085+U1085+V1085+W1085+X1085</f>
        <v>26839</v>
      </c>
      <c r="Z1085" s="48">
        <f>T1085+X1085</f>
        <v>25497</v>
      </c>
      <c r="AA1085" s="48"/>
      <c r="AB1085" s="48"/>
      <c r="AC1085" s="48"/>
      <c r="AD1085" s="48"/>
      <c r="AE1085" s="48">
        <f>Y1085+AA1085+AB1085+AC1085+AD1085</f>
        <v>26839</v>
      </c>
      <c r="AF1085" s="48">
        <f>Z1085+AD1085</f>
        <v>25497</v>
      </c>
      <c r="AG1085" s="48"/>
      <c r="AH1085" s="48"/>
      <c r="AI1085" s="48"/>
      <c r="AJ1085" s="48"/>
      <c r="AK1085" s="48">
        <f>AE1085+AG1085+AH1085+AI1085+AJ1085</f>
        <v>26839</v>
      </c>
      <c r="AL1085" s="48">
        <f>AF1085+AJ1085</f>
        <v>25497</v>
      </c>
      <c r="AM1085" s="48"/>
      <c r="AN1085" s="48"/>
      <c r="AO1085" s="48"/>
      <c r="AP1085" s="48"/>
      <c r="AQ1085" s="48">
        <f>AK1085+AM1085+AN1085+AO1085+AP1085</f>
        <v>26839</v>
      </c>
      <c r="AR1085" s="48">
        <f>AL1085+AP1085</f>
        <v>25497</v>
      </c>
      <c r="AS1085" s="48"/>
      <c r="AT1085" s="48"/>
      <c r="AU1085" s="48"/>
      <c r="AV1085" s="48"/>
      <c r="AW1085" s="48">
        <f>AQ1085+AS1085+AT1085+AU1085+AV1085</f>
        <v>26839</v>
      </c>
      <c r="AX1085" s="48">
        <f>AR1085+AV1085</f>
        <v>25497</v>
      </c>
      <c r="AY1085" s="48"/>
      <c r="AZ1085" s="48"/>
      <c r="BA1085" s="48"/>
      <c r="BB1085" s="48"/>
      <c r="BC1085" s="48">
        <f>AW1085+AY1085+AZ1085+BA1085+BB1085</f>
        <v>26839</v>
      </c>
      <c r="BD1085" s="48">
        <f>AX1085+BB1085</f>
        <v>25497</v>
      </c>
      <c r="BE1085" s="48"/>
      <c r="BF1085" s="48"/>
      <c r="BG1085" s="48"/>
      <c r="BH1085" s="48"/>
      <c r="BI1085" s="48">
        <f>BC1085+BE1085+BF1085+BG1085+BH1085</f>
        <v>26839</v>
      </c>
      <c r="BJ1085" s="48">
        <f>BD1085+BH1085</f>
        <v>25497</v>
      </c>
      <c r="BK1085" s="48"/>
      <c r="BL1085" s="48"/>
      <c r="BM1085" s="48"/>
      <c r="BN1085" s="48"/>
      <c r="BO1085" s="48">
        <f>BI1085+BK1085+BL1085+BM1085+BN1085</f>
        <v>26839</v>
      </c>
      <c r="BP1085" s="48">
        <f>BJ1085+BN1085</f>
        <v>25497</v>
      </c>
      <c r="BQ1085" s="48"/>
      <c r="BR1085" s="48">
        <v>169</v>
      </c>
      <c r="BS1085" s="48"/>
      <c r="BT1085" s="48">
        <v>3207</v>
      </c>
      <c r="BU1085" s="48">
        <f>BO1085+BQ1085+BR1085+BS1085+BT1085</f>
        <v>30215</v>
      </c>
      <c r="BV1085" s="48">
        <f>BP1085+BT1085</f>
        <v>28704</v>
      </c>
      <c r="BW1085" s="48"/>
      <c r="BX1085" s="48"/>
      <c r="BY1085" s="48"/>
      <c r="BZ1085" s="48"/>
      <c r="CA1085" s="48">
        <f>BU1085+BW1085+BX1085+BY1085+BZ1085</f>
        <v>30215</v>
      </c>
      <c r="CB1085" s="48">
        <f>BV1085+BZ1085</f>
        <v>28704</v>
      </c>
      <c r="CC1085" s="48"/>
      <c r="CD1085" s="48"/>
      <c r="CE1085" s="48"/>
      <c r="CF1085" s="48"/>
      <c r="CG1085" s="48">
        <f>CA1085+CC1085+CD1085+CE1085+CF1085</f>
        <v>30215</v>
      </c>
      <c r="CH1085" s="48">
        <f>CB1085+CF1085</f>
        <v>28704</v>
      </c>
      <c r="CI1085" s="48">
        <v>-169</v>
      </c>
      <c r="CJ1085" s="48"/>
      <c r="CK1085" s="48"/>
      <c r="CL1085" s="48">
        <v>-3207</v>
      </c>
      <c r="CM1085" s="48">
        <f>CG1085+CI1085+CJ1085+CK1085+CL1085</f>
        <v>26839</v>
      </c>
      <c r="CN1085" s="48">
        <f>CH1085+CL1085</f>
        <v>25497</v>
      </c>
      <c r="CO1085" s="48">
        <v>19963</v>
      </c>
      <c r="CP1085" s="48">
        <v>18965</v>
      </c>
      <c r="CQ1085" s="116">
        <f t="shared" si="3081"/>
        <v>74.380565594843333</v>
      </c>
      <c r="CR1085" s="116">
        <f t="shared" si="3125"/>
        <v>74.381299760756164</v>
      </c>
    </row>
    <row r="1086" spans="1:96">
      <c r="A1086" s="17"/>
      <c r="B1086" s="31"/>
      <c r="C1086" s="18"/>
      <c r="D1086" s="18"/>
      <c r="E1086" s="18"/>
      <c r="F1086" s="18"/>
      <c r="G1086" s="81"/>
      <c r="H1086" s="81"/>
      <c r="I1086" s="81"/>
      <c r="J1086" s="81"/>
      <c r="K1086" s="81"/>
      <c r="L1086" s="81"/>
      <c r="M1086" s="81"/>
      <c r="N1086" s="81"/>
      <c r="O1086" s="81"/>
      <c r="P1086" s="81"/>
      <c r="Q1086" s="81"/>
      <c r="R1086" s="81"/>
      <c r="S1086" s="81"/>
      <c r="T1086" s="81"/>
      <c r="U1086" s="81"/>
      <c r="V1086" s="81"/>
      <c r="W1086" s="81"/>
      <c r="X1086" s="81"/>
      <c r="Y1086" s="81"/>
      <c r="Z1086" s="81"/>
      <c r="AA1086" s="81"/>
      <c r="AB1086" s="81"/>
      <c r="AC1086" s="81"/>
      <c r="AD1086" s="81"/>
      <c r="AE1086" s="81"/>
      <c r="AF1086" s="81"/>
      <c r="AG1086" s="81"/>
      <c r="AH1086" s="81"/>
      <c r="AI1086" s="81"/>
      <c r="AJ1086" s="81"/>
      <c r="AK1086" s="81"/>
      <c r="AL1086" s="81"/>
      <c r="AM1086" s="81"/>
      <c r="AN1086" s="81"/>
      <c r="AO1086" s="81"/>
      <c r="AP1086" s="81"/>
      <c r="AQ1086" s="81"/>
      <c r="AR1086" s="81"/>
      <c r="AS1086" s="81"/>
      <c r="AT1086" s="81"/>
      <c r="AU1086" s="81"/>
      <c r="AV1086" s="81"/>
      <c r="AW1086" s="81"/>
      <c r="AX1086" s="81"/>
      <c r="AY1086" s="81"/>
      <c r="AZ1086" s="81"/>
      <c r="BA1086" s="81"/>
      <c r="BB1086" s="81"/>
      <c r="BC1086" s="81"/>
      <c r="BD1086" s="81"/>
      <c r="BE1086" s="81"/>
      <c r="BF1086" s="81"/>
      <c r="BG1086" s="81"/>
      <c r="BH1086" s="81"/>
      <c r="BI1086" s="81"/>
      <c r="BJ1086" s="81"/>
      <c r="BK1086" s="81"/>
      <c r="BL1086" s="81"/>
      <c r="BM1086" s="81"/>
      <c r="BN1086" s="81"/>
      <c r="BO1086" s="81"/>
      <c r="BP1086" s="81"/>
      <c r="BQ1086" s="81"/>
      <c r="BR1086" s="81"/>
      <c r="BS1086" s="81"/>
      <c r="BT1086" s="81"/>
      <c r="BU1086" s="81"/>
      <c r="BV1086" s="81"/>
      <c r="BW1086" s="81"/>
      <c r="BX1086" s="81"/>
      <c r="BY1086" s="81"/>
      <c r="BZ1086" s="81"/>
      <c r="CA1086" s="81"/>
      <c r="CB1086" s="81"/>
      <c r="CC1086" s="81"/>
      <c r="CD1086" s="81"/>
      <c r="CE1086" s="81"/>
      <c r="CF1086" s="81"/>
      <c r="CG1086" s="81"/>
      <c r="CH1086" s="81"/>
      <c r="CI1086" s="81"/>
      <c r="CJ1086" s="81"/>
      <c r="CK1086" s="81"/>
      <c r="CL1086" s="81"/>
      <c r="CM1086" s="81"/>
      <c r="CN1086" s="81"/>
      <c r="CO1086" s="81"/>
      <c r="CP1086" s="81"/>
      <c r="CQ1086" s="118"/>
      <c r="CR1086" s="118"/>
    </row>
    <row r="1087" spans="1:96" ht="18.75">
      <c r="A1087" s="15" t="s">
        <v>6</v>
      </c>
      <c r="B1087" s="30">
        <v>914</v>
      </c>
      <c r="C1087" s="16" t="s">
        <v>7</v>
      </c>
      <c r="D1087" s="16" t="s">
        <v>8</v>
      </c>
      <c r="E1087" s="16"/>
      <c r="F1087" s="16"/>
      <c r="G1087" s="11">
        <f t="shared" ref="G1087:V1091" si="3173">G1088</f>
        <v>540212</v>
      </c>
      <c r="H1087" s="11">
        <f t="shared" si="3173"/>
        <v>516542</v>
      </c>
      <c r="I1087" s="11">
        <f t="shared" si="3173"/>
        <v>0</v>
      </c>
      <c r="J1087" s="11">
        <f t="shared" si="3173"/>
        <v>0</v>
      </c>
      <c r="K1087" s="11">
        <f t="shared" si="3173"/>
        <v>0</v>
      </c>
      <c r="L1087" s="11">
        <f t="shared" si="3173"/>
        <v>0</v>
      </c>
      <c r="M1087" s="11">
        <f t="shared" si="3173"/>
        <v>540212</v>
      </c>
      <c r="N1087" s="11">
        <f t="shared" si="3173"/>
        <v>516542</v>
      </c>
      <c r="O1087" s="11">
        <f t="shared" si="3173"/>
        <v>0</v>
      </c>
      <c r="P1087" s="11">
        <f t="shared" si="3173"/>
        <v>0</v>
      </c>
      <c r="Q1087" s="11">
        <f t="shared" si="3173"/>
        <v>0</v>
      </c>
      <c r="R1087" s="11">
        <f t="shared" si="3173"/>
        <v>0</v>
      </c>
      <c r="S1087" s="11">
        <f t="shared" si="3173"/>
        <v>540212</v>
      </c>
      <c r="T1087" s="11">
        <f t="shared" si="3173"/>
        <v>516542</v>
      </c>
      <c r="U1087" s="11">
        <f t="shared" si="3173"/>
        <v>0</v>
      </c>
      <c r="V1087" s="11">
        <f t="shared" si="3173"/>
        <v>39594</v>
      </c>
      <c r="W1087" s="11">
        <f t="shared" ref="U1087:AJ1091" si="3174">W1088</f>
        <v>0</v>
      </c>
      <c r="X1087" s="11">
        <f t="shared" si="3174"/>
        <v>685463</v>
      </c>
      <c r="Y1087" s="11">
        <f t="shared" si="3174"/>
        <v>1265269</v>
      </c>
      <c r="Z1087" s="11">
        <f t="shared" si="3174"/>
        <v>1202005</v>
      </c>
      <c r="AA1087" s="11">
        <f t="shared" si="3174"/>
        <v>0</v>
      </c>
      <c r="AB1087" s="11">
        <f t="shared" si="3174"/>
        <v>0</v>
      </c>
      <c r="AC1087" s="11">
        <f t="shared" si="3174"/>
        <v>0</v>
      </c>
      <c r="AD1087" s="11">
        <f t="shared" si="3174"/>
        <v>0</v>
      </c>
      <c r="AE1087" s="11">
        <f t="shared" si="3174"/>
        <v>1265269</v>
      </c>
      <c r="AF1087" s="11">
        <f t="shared" si="3174"/>
        <v>1202005</v>
      </c>
      <c r="AG1087" s="11">
        <f t="shared" si="3174"/>
        <v>0</v>
      </c>
      <c r="AH1087" s="11">
        <f t="shared" si="3174"/>
        <v>0</v>
      </c>
      <c r="AI1087" s="11">
        <f t="shared" si="3174"/>
        <v>0</v>
      </c>
      <c r="AJ1087" s="11">
        <f t="shared" si="3174"/>
        <v>0</v>
      </c>
      <c r="AK1087" s="11">
        <f t="shared" ref="AG1087:AY1091" si="3175">AK1088</f>
        <v>1265269</v>
      </c>
      <c r="AL1087" s="11">
        <f t="shared" si="3175"/>
        <v>1202005</v>
      </c>
      <c r="AM1087" s="11">
        <f t="shared" si="3175"/>
        <v>0</v>
      </c>
      <c r="AN1087" s="11">
        <f t="shared" si="3175"/>
        <v>0</v>
      </c>
      <c r="AO1087" s="11">
        <f t="shared" si="3175"/>
        <v>0</v>
      </c>
      <c r="AP1087" s="11">
        <f t="shared" si="3175"/>
        <v>0</v>
      </c>
      <c r="AQ1087" s="11">
        <f t="shared" si="3175"/>
        <v>1265269</v>
      </c>
      <c r="AR1087" s="11">
        <f t="shared" si="3175"/>
        <v>1202005</v>
      </c>
      <c r="AS1087" s="11">
        <f t="shared" si="3175"/>
        <v>0</v>
      </c>
      <c r="AT1087" s="11">
        <f t="shared" si="3175"/>
        <v>21354</v>
      </c>
      <c r="AU1087" s="11">
        <f t="shared" si="3175"/>
        <v>0</v>
      </c>
      <c r="AV1087" s="11">
        <f t="shared" si="3175"/>
        <v>0</v>
      </c>
      <c r="AW1087" s="11">
        <f t="shared" si="3175"/>
        <v>1286623</v>
      </c>
      <c r="AX1087" s="11">
        <f t="shared" si="3175"/>
        <v>1202005</v>
      </c>
      <c r="AY1087" s="11">
        <f t="shared" si="3175"/>
        <v>0</v>
      </c>
      <c r="AZ1087" s="11">
        <f t="shared" ref="AY1087:BN1091" si="3176">AZ1088</f>
        <v>0</v>
      </c>
      <c r="BA1087" s="11">
        <f t="shared" si="3176"/>
        <v>0</v>
      </c>
      <c r="BB1087" s="11">
        <f t="shared" si="3176"/>
        <v>0</v>
      </c>
      <c r="BC1087" s="11">
        <f t="shared" si="3176"/>
        <v>1286623</v>
      </c>
      <c r="BD1087" s="11">
        <f t="shared" si="3176"/>
        <v>1202005</v>
      </c>
      <c r="BE1087" s="11">
        <f t="shared" si="3176"/>
        <v>0</v>
      </c>
      <c r="BF1087" s="11">
        <f t="shared" si="3176"/>
        <v>15048</v>
      </c>
      <c r="BG1087" s="11">
        <f t="shared" si="3176"/>
        <v>0</v>
      </c>
      <c r="BH1087" s="11">
        <f t="shared" si="3176"/>
        <v>680501</v>
      </c>
      <c r="BI1087" s="11">
        <f t="shared" si="3176"/>
        <v>1982172</v>
      </c>
      <c r="BJ1087" s="11">
        <f t="shared" si="3176"/>
        <v>1882506</v>
      </c>
      <c r="BK1087" s="11">
        <f t="shared" si="3176"/>
        <v>0</v>
      </c>
      <c r="BL1087" s="11">
        <f t="shared" si="3176"/>
        <v>0</v>
      </c>
      <c r="BM1087" s="11">
        <f t="shared" si="3176"/>
        <v>0</v>
      </c>
      <c r="BN1087" s="11">
        <f t="shared" si="3176"/>
        <v>0</v>
      </c>
      <c r="BO1087" s="11">
        <f t="shared" ref="BK1087:BZ1091" si="3177">BO1088</f>
        <v>1982172</v>
      </c>
      <c r="BP1087" s="11">
        <f t="shared" si="3177"/>
        <v>1882506</v>
      </c>
      <c r="BQ1087" s="11">
        <f t="shared" si="3177"/>
        <v>0</v>
      </c>
      <c r="BR1087" s="11">
        <f t="shared" si="3177"/>
        <v>0</v>
      </c>
      <c r="BS1087" s="11">
        <f t="shared" si="3177"/>
        <v>0</v>
      </c>
      <c r="BT1087" s="11">
        <f t="shared" si="3177"/>
        <v>0</v>
      </c>
      <c r="BU1087" s="11">
        <f t="shared" si="3177"/>
        <v>1982172</v>
      </c>
      <c r="BV1087" s="11">
        <f t="shared" si="3177"/>
        <v>1882506</v>
      </c>
      <c r="BW1087" s="11">
        <f t="shared" si="3177"/>
        <v>0</v>
      </c>
      <c r="BX1087" s="11">
        <f t="shared" si="3177"/>
        <v>0</v>
      </c>
      <c r="BY1087" s="11">
        <f t="shared" si="3177"/>
        <v>0</v>
      </c>
      <c r="BZ1087" s="11">
        <f t="shared" si="3177"/>
        <v>0</v>
      </c>
      <c r="CA1087" s="11">
        <f t="shared" ref="BW1087:CL1091" si="3178">CA1088</f>
        <v>1982172</v>
      </c>
      <c r="CB1087" s="11">
        <f t="shared" si="3178"/>
        <v>1882506</v>
      </c>
      <c r="CC1087" s="11">
        <f t="shared" si="3178"/>
        <v>0</v>
      </c>
      <c r="CD1087" s="11">
        <f t="shared" si="3178"/>
        <v>0</v>
      </c>
      <c r="CE1087" s="11">
        <f t="shared" si="3178"/>
        <v>0</v>
      </c>
      <c r="CF1087" s="11">
        <f t="shared" si="3178"/>
        <v>0</v>
      </c>
      <c r="CG1087" s="11">
        <f t="shared" si="3178"/>
        <v>1982172</v>
      </c>
      <c r="CH1087" s="11">
        <f t="shared" si="3178"/>
        <v>1882506</v>
      </c>
      <c r="CI1087" s="11">
        <f t="shared" si="3178"/>
        <v>0</v>
      </c>
      <c r="CJ1087" s="11">
        <f t="shared" si="3178"/>
        <v>0</v>
      </c>
      <c r="CK1087" s="11">
        <f t="shared" si="3178"/>
        <v>0</v>
      </c>
      <c r="CL1087" s="11">
        <f t="shared" si="3178"/>
        <v>0</v>
      </c>
      <c r="CM1087" s="11">
        <f t="shared" ref="CI1087:CP1091" si="3179">CM1088</f>
        <v>1982172</v>
      </c>
      <c r="CN1087" s="11">
        <f t="shared" si="3179"/>
        <v>1882506</v>
      </c>
      <c r="CO1087" s="11">
        <f t="shared" si="3179"/>
        <v>1958603</v>
      </c>
      <c r="CP1087" s="11">
        <f t="shared" si="3179"/>
        <v>1860115</v>
      </c>
      <c r="CQ1087" s="124">
        <f t="shared" si="3081"/>
        <v>98.810950815569981</v>
      </c>
      <c r="CR1087" s="124">
        <f t="shared" si="3125"/>
        <v>98.810574840133313</v>
      </c>
    </row>
    <row r="1088" spans="1:96" ht="33">
      <c r="A1088" s="20" t="s">
        <v>661</v>
      </c>
      <c r="B1088" s="31">
        <v>914</v>
      </c>
      <c r="C1088" s="18" t="s">
        <v>7</v>
      </c>
      <c r="D1088" s="18" t="s">
        <v>8</v>
      </c>
      <c r="E1088" s="18" t="s">
        <v>167</v>
      </c>
      <c r="F1088" s="18"/>
      <c r="G1088" s="48">
        <f>G1089+G1093+G1096+G1099+G1105</f>
        <v>540212</v>
      </c>
      <c r="H1088" s="48">
        <f>H1089+H1093+H1096+H1099+H1105</f>
        <v>516542</v>
      </c>
      <c r="I1088" s="48">
        <f t="shared" ref="I1088:N1088" si="3180">I1089+I1093+I1096+I1099+I1105</f>
        <v>0</v>
      </c>
      <c r="J1088" s="48">
        <f t="shared" si="3180"/>
        <v>0</v>
      </c>
      <c r="K1088" s="48">
        <f t="shared" si="3180"/>
        <v>0</v>
      </c>
      <c r="L1088" s="48">
        <f t="shared" si="3180"/>
        <v>0</v>
      </c>
      <c r="M1088" s="48">
        <f t="shared" si="3180"/>
        <v>540212</v>
      </c>
      <c r="N1088" s="48">
        <f t="shared" si="3180"/>
        <v>516542</v>
      </c>
      <c r="O1088" s="48">
        <f t="shared" ref="O1088:T1088" si="3181">O1089+O1093+O1096+O1099+O1105</f>
        <v>0</v>
      </c>
      <c r="P1088" s="48">
        <f t="shared" si="3181"/>
        <v>0</v>
      </c>
      <c r="Q1088" s="48">
        <f t="shared" si="3181"/>
        <v>0</v>
      </c>
      <c r="R1088" s="48">
        <f t="shared" si="3181"/>
        <v>0</v>
      </c>
      <c r="S1088" s="48">
        <f t="shared" si="3181"/>
        <v>540212</v>
      </c>
      <c r="T1088" s="48">
        <f t="shared" si="3181"/>
        <v>516542</v>
      </c>
      <c r="U1088" s="48">
        <f t="shared" ref="U1088:Z1088" si="3182">U1089+U1093+U1096+U1099+U1105</f>
        <v>0</v>
      </c>
      <c r="V1088" s="48">
        <f t="shared" si="3182"/>
        <v>39594</v>
      </c>
      <c r="W1088" s="48">
        <f t="shared" si="3182"/>
        <v>0</v>
      </c>
      <c r="X1088" s="48">
        <f t="shared" si="3182"/>
        <v>685463</v>
      </c>
      <c r="Y1088" s="48">
        <f t="shared" si="3182"/>
        <v>1265269</v>
      </c>
      <c r="Z1088" s="48">
        <f t="shared" si="3182"/>
        <v>1202005</v>
      </c>
      <c r="AA1088" s="48">
        <f t="shared" ref="AA1088:AF1088" si="3183">AA1089+AA1093+AA1096+AA1099+AA1105</f>
        <v>0</v>
      </c>
      <c r="AB1088" s="48">
        <f t="shared" si="3183"/>
        <v>0</v>
      </c>
      <c r="AC1088" s="48">
        <f t="shared" si="3183"/>
        <v>0</v>
      </c>
      <c r="AD1088" s="48">
        <f t="shared" si="3183"/>
        <v>0</v>
      </c>
      <c r="AE1088" s="48">
        <f t="shared" si="3183"/>
        <v>1265269</v>
      </c>
      <c r="AF1088" s="48">
        <f t="shared" si="3183"/>
        <v>1202005</v>
      </c>
      <c r="AG1088" s="48">
        <f t="shared" ref="AG1088:AL1088" si="3184">AG1089+AG1093+AG1096+AG1099+AG1105</f>
        <v>0</v>
      </c>
      <c r="AH1088" s="48">
        <f t="shared" si="3184"/>
        <v>0</v>
      </c>
      <c r="AI1088" s="48">
        <f t="shared" si="3184"/>
        <v>0</v>
      </c>
      <c r="AJ1088" s="48">
        <f t="shared" si="3184"/>
        <v>0</v>
      </c>
      <c r="AK1088" s="48">
        <f t="shared" si="3184"/>
        <v>1265269</v>
      </c>
      <c r="AL1088" s="48">
        <f t="shared" si="3184"/>
        <v>1202005</v>
      </c>
      <c r="AM1088" s="48">
        <f t="shared" ref="AM1088:AR1088" si="3185">AM1089+AM1093+AM1096+AM1099+AM1105</f>
        <v>0</v>
      </c>
      <c r="AN1088" s="48">
        <f t="shared" si="3185"/>
        <v>0</v>
      </c>
      <c r="AO1088" s="48">
        <f t="shared" si="3185"/>
        <v>0</v>
      </c>
      <c r="AP1088" s="48">
        <f t="shared" si="3185"/>
        <v>0</v>
      </c>
      <c r="AQ1088" s="48">
        <f t="shared" si="3185"/>
        <v>1265269</v>
      </c>
      <c r="AR1088" s="48">
        <f t="shared" si="3185"/>
        <v>1202005</v>
      </c>
      <c r="AS1088" s="48">
        <f t="shared" ref="AS1088:AX1088" si="3186">AS1089+AS1096+AS1099+AS1105</f>
        <v>0</v>
      </c>
      <c r="AT1088" s="48">
        <f t="shared" si="3186"/>
        <v>21354</v>
      </c>
      <c r="AU1088" s="48">
        <f t="shared" si="3186"/>
        <v>0</v>
      </c>
      <c r="AV1088" s="48">
        <f t="shared" si="3186"/>
        <v>0</v>
      </c>
      <c r="AW1088" s="48">
        <f t="shared" si="3186"/>
        <v>1286623</v>
      </c>
      <c r="AX1088" s="48">
        <f t="shared" si="3186"/>
        <v>1202005</v>
      </c>
      <c r="AY1088" s="48">
        <f t="shared" ref="AY1088:BD1088" si="3187">AY1089+AY1096+AY1099+AY1105</f>
        <v>0</v>
      </c>
      <c r="AZ1088" s="48">
        <f t="shared" si="3187"/>
        <v>0</v>
      </c>
      <c r="BA1088" s="48">
        <f t="shared" si="3187"/>
        <v>0</v>
      </c>
      <c r="BB1088" s="48">
        <f t="shared" si="3187"/>
        <v>0</v>
      </c>
      <c r="BC1088" s="48">
        <f t="shared" si="3187"/>
        <v>1286623</v>
      </c>
      <c r="BD1088" s="48">
        <f t="shared" si="3187"/>
        <v>1202005</v>
      </c>
      <c r="BE1088" s="48">
        <f>BE1089+BE1096+BE1099+BE1102+BE1105</f>
        <v>0</v>
      </c>
      <c r="BF1088" s="48">
        <f t="shared" ref="BF1088:BJ1088" si="3188">BF1089+BF1096+BF1099+BF1102+BF1105</f>
        <v>15048</v>
      </c>
      <c r="BG1088" s="48">
        <f t="shared" si="3188"/>
        <v>0</v>
      </c>
      <c r="BH1088" s="48">
        <f t="shared" si="3188"/>
        <v>680501</v>
      </c>
      <c r="BI1088" s="48">
        <f t="shared" si="3188"/>
        <v>1982172</v>
      </c>
      <c r="BJ1088" s="48">
        <f t="shared" si="3188"/>
        <v>1882506</v>
      </c>
      <c r="BK1088" s="48">
        <f>BK1089+BK1096+BK1099+BK1102+BK1105</f>
        <v>0</v>
      </c>
      <c r="BL1088" s="48">
        <f t="shared" ref="BL1088:BP1088" si="3189">BL1089+BL1096+BL1099+BL1102+BL1105</f>
        <v>0</v>
      </c>
      <c r="BM1088" s="48">
        <f t="shared" si="3189"/>
        <v>0</v>
      </c>
      <c r="BN1088" s="48">
        <f t="shared" si="3189"/>
        <v>0</v>
      </c>
      <c r="BO1088" s="48">
        <f t="shared" si="3189"/>
        <v>1982172</v>
      </c>
      <c r="BP1088" s="48">
        <f t="shared" si="3189"/>
        <v>1882506</v>
      </c>
      <c r="BQ1088" s="48">
        <f>BQ1089+BQ1096+BQ1099+BQ1102+BQ1105</f>
        <v>0</v>
      </c>
      <c r="BR1088" s="48">
        <f t="shared" ref="BR1088:BV1088" si="3190">BR1089+BR1096+BR1099+BR1102+BR1105</f>
        <v>0</v>
      </c>
      <c r="BS1088" s="48">
        <f t="shared" si="3190"/>
        <v>0</v>
      </c>
      <c r="BT1088" s="48">
        <f t="shared" si="3190"/>
        <v>0</v>
      </c>
      <c r="BU1088" s="48">
        <f t="shared" si="3190"/>
        <v>1982172</v>
      </c>
      <c r="BV1088" s="48">
        <f t="shared" si="3190"/>
        <v>1882506</v>
      </c>
      <c r="BW1088" s="48">
        <f>BW1089+BW1096+BW1099+BW1102+BW1105</f>
        <v>0</v>
      </c>
      <c r="BX1088" s="48">
        <f t="shared" ref="BX1088:CB1088" si="3191">BX1089+BX1096+BX1099+BX1102+BX1105</f>
        <v>0</v>
      </c>
      <c r="BY1088" s="48">
        <f t="shared" si="3191"/>
        <v>0</v>
      </c>
      <c r="BZ1088" s="48">
        <f t="shared" si="3191"/>
        <v>0</v>
      </c>
      <c r="CA1088" s="48">
        <f t="shared" si="3191"/>
        <v>1982172</v>
      </c>
      <c r="CB1088" s="48">
        <f t="shared" si="3191"/>
        <v>1882506</v>
      </c>
      <c r="CC1088" s="48">
        <f>CC1089+CC1096+CC1099+CC1102+CC1105</f>
        <v>0</v>
      </c>
      <c r="CD1088" s="48">
        <f t="shared" ref="CD1088:CH1088" si="3192">CD1089+CD1096+CD1099+CD1102+CD1105</f>
        <v>0</v>
      </c>
      <c r="CE1088" s="48">
        <f t="shared" si="3192"/>
        <v>0</v>
      </c>
      <c r="CF1088" s="48">
        <f t="shared" si="3192"/>
        <v>0</v>
      </c>
      <c r="CG1088" s="48">
        <f t="shared" si="3192"/>
        <v>1982172</v>
      </c>
      <c r="CH1088" s="48">
        <f t="shared" si="3192"/>
        <v>1882506</v>
      </c>
      <c r="CI1088" s="48">
        <f>CI1089+CI1096+CI1099+CI1102+CI1105</f>
        <v>0</v>
      </c>
      <c r="CJ1088" s="48">
        <f t="shared" ref="CJ1088:CN1088" si="3193">CJ1089+CJ1096+CJ1099+CJ1102+CJ1105</f>
        <v>0</v>
      </c>
      <c r="CK1088" s="48">
        <f t="shared" si="3193"/>
        <v>0</v>
      </c>
      <c r="CL1088" s="48">
        <f t="shared" si="3193"/>
        <v>0</v>
      </c>
      <c r="CM1088" s="48">
        <f t="shared" si="3193"/>
        <v>1982172</v>
      </c>
      <c r="CN1088" s="48">
        <f t="shared" si="3193"/>
        <v>1882506</v>
      </c>
      <c r="CO1088" s="48">
        <f t="shared" ref="CO1088:CP1088" si="3194">CO1089+CO1096+CO1099+CO1102+CO1105</f>
        <v>1958603</v>
      </c>
      <c r="CP1088" s="48">
        <f t="shared" si="3194"/>
        <v>1860115</v>
      </c>
      <c r="CQ1088" s="116">
        <f t="shared" si="3081"/>
        <v>98.810950815569981</v>
      </c>
      <c r="CR1088" s="116">
        <f t="shared" si="3125"/>
        <v>98.810574840133313</v>
      </c>
    </row>
    <row r="1089" spans="1:96" ht="19.5" customHeight="1">
      <c r="A1089" s="20" t="s">
        <v>14</v>
      </c>
      <c r="B1089" s="31">
        <v>914</v>
      </c>
      <c r="C1089" s="18" t="s">
        <v>7</v>
      </c>
      <c r="D1089" s="18" t="s">
        <v>8</v>
      </c>
      <c r="E1089" s="18" t="s">
        <v>168</v>
      </c>
      <c r="F1089" s="18"/>
      <c r="G1089" s="6">
        <f t="shared" si="3173"/>
        <v>0</v>
      </c>
      <c r="H1089" s="6">
        <f t="shared" si="3173"/>
        <v>0</v>
      </c>
      <c r="I1089" s="6">
        <f t="shared" si="3173"/>
        <v>0</v>
      </c>
      <c r="J1089" s="6">
        <f t="shared" si="3173"/>
        <v>0</v>
      </c>
      <c r="K1089" s="6">
        <f t="shared" si="3173"/>
        <v>0</v>
      </c>
      <c r="L1089" s="6">
        <f t="shared" si="3173"/>
        <v>0</v>
      </c>
      <c r="M1089" s="6">
        <f t="shared" si="3173"/>
        <v>0</v>
      </c>
      <c r="N1089" s="6">
        <f t="shared" si="3173"/>
        <v>0</v>
      </c>
      <c r="O1089" s="6">
        <f t="shared" si="3173"/>
        <v>0</v>
      </c>
      <c r="P1089" s="6">
        <f t="shared" si="3173"/>
        <v>0</v>
      </c>
      <c r="Q1089" s="6">
        <f t="shared" si="3173"/>
        <v>0</v>
      </c>
      <c r="R1089" s="6">
        <f t="shared" si="3173"/>
        <v>0</v>
      </c>
      <c r="S1089" s="6">
        <f t="shared" si="3173"/>
        <v>0</v>
      </c>
      <c r="T1089" s="6">
        <f t="shared" si="3173"/>
        <v>0</v>
      </c>
      <c r="U1089" s="6">
        <f t="shared" si="3174"/>
        <v>0</v>
      </c>
      <c r="V1089" s="6">
        <f t="shared" si="3174"/>
        <v>0</v>
      </c>
      <c r="W1089" s="6">
        <f t="shared" si="3174"/>
        <v>0</v>
      </c>
      <c r="X1089" s="6">
        <f t="shared" si="3174"/>
        <v>0</v>
      </c>
      <c r="Y1089" s="6">
        <f t="shared" si="3174"/>
        <v>0</v>
      </c>
      <c r="Z1089" s="6">
        <f t="shared" si="3174"/>
        <v>0</v>
      </c>
      <c r="AA1089" s="6">
        <f t="shared" si="3174"/>
        <v>0</v>
      </c>
      <c r="AB1089" s="6">
        <f t="shared" si="3174"/>
        <v>0</v>
      </c>
      <c r="AC1089" s="6">
        <f t="shared" si="3174"/>
        <v>0</v>
      </c>
      <c r="AD1089" s="6">
        <f t="shared" si="3174"/>
        <v>0</v>
      </c>
      <c r="AE1089" s="6">
        <f t="shared" si="3174"/>
        <v>0</v>
      </c>
      <c r="AF1089" s="6">
        <f t="shared" si="3174"/>
        <v>0</v>
      </c>
      <c r="AG1089" s="6">
        <f t="shared" si="3175"/>
        <v>0</v>
      </c>
      <c r="AH1089" s="6">
        <f t="shared" si="3175"/>
        <v>0</v>
      </c>
      <c r="AI1089" s="6">
        <f t="shared" si="3175"/>
        <v>0</v>
      </c>
      <c r="AJ1089" s="6">
        <f t="shared" si="3175"/>
        <v>0</v>
      </c>
      <c r="AK1089" s="6">
        <f t="shared" si="3175"/>
        <v>0</v>
      </c>
      <c r="AL1089" s="6">
        <f t="shared" si="3175"/>
        <v>0</v>
      </c>
      <c r="AM1089" s="6">
        <f t="shared" si="3175"/>
        <v>0</v>
      </c>
      <c r="AN1089" s="6">
        <f t="shared" si="3175"/>
        <v>0</v>
      </c>
      <c r="AO1089" s="6">
        <f t="shared" si="3175"/>
        <v>0</v>
      </c>
      <c r="AP1089" s="6">
        <f t="shared" si="3175"/>
        <v>0</v>
      </c>
      <c r="AQ1089" s="6">
        <f t="shared" si="3175"/>
        <v>0</v>
      </c>
      <c r="AR1089" s="6">
        <f t="shared" si="3175"/>
        <v>0</v>
      </c>
      <c r="AS1089" s="6">
        <f t="shared" ref="AS1089:AX1089" si="3195">AS1090+AS1093</f>
        <v>0</v>
      </c>
      <c r="AT1089" s="6">
        <f t="shared" si="3195"/>
        <v>587</v>
      </c>
      <c r="AU1089" s="6">
        <f t="shared" si="3195"/>
        <v>0</v>
      </c>
      <c r="AV1089" s="6">
        <f t="shared" si="3195"/>
        <v>0</v>
      </c>
      <c r="AW1089" s="6">
        <f t="shared" si="3195"/>
        <v>587</v>
      </c>
      <c r="AX1089" s="6">
        <f t="shared" si="3195"/>
        <v>0</v>
      </c>
      <c r="AY1089" s="6">
        <f t="shared" ref="AY1089:BD1089" si="3196">AY1090+AY1093</f>
        <v>0</v>
      </c>
      <c r="AZ1089" s="6">
        <f t="shared" si="3196"/>
        <v>0</v>
      </c>
      <c r="BA1089" s="6">
        <f t="shared" si="3196"/>
        <v>0</v>
      </c>
      <c r="BB1089" s="6">
        <f t="shared" si="3196"/>
        <v>0</v>
      </c>
      <c r="BC1089" s="6">
        <f t="shared" si="3196"/>
        <v>587</v>
      </c>
      <c r="BD1089" s="6">
        <f t="shared" si="3196"/>
        <v>0</v>
      </c>
      <c r="BE1089" s="6">
        <f t="shared" ref="BE1089:BJ1089" si="3197">BE1090+BE1093</f>
        <v>0</v>
      </c>
      <c r="BF1089" s="6">
        <f t="shared" si="3197"/>
        <v>0</v>
      </c>
      <c r="BG1089" s="6">
        <f t="shared" si="3197"/>
        <v>0</v>
      </c>
      <c r="BH1089" s="6">
        <f t="shared" si="3197"/>
        <v>0</v>
      </c>
      <c r="BI1089" s="6">
        <f t="shared" si="3197"/>
        <v>587</v>
      </c>
      <c r="BJ1089" s="6">
        <f t="shared" si="3197"/>
        <v>0</v>
      </c>
      <c r="BK1089" s="6">
        <f t="shared" ref="BK1089:BP1089" si="3198">BK1090+BK1093</f>
        <v>0</v>
      </c>
      <c r="BL1089" s="6">
        <f t="shared" si="3198"/>
        <v>0</v>
      </c>
      <c r="BM1089" s="6">
        <f t="shared" si="3198"/>
        <v>0</v>
      </c>
      <c r="BN1089" s="6">
        <f t="shared" si="3198"/>
        <v>0</v>
      </c>
      <c r="BO1089" s="6">
        <f t="shared" si="3198"/>
        <v>587</v>
      </c>
      <c r="BP1089" s="6">
        <f t="shared" si="3198"/>
        <v>0</v>
      </c>
      <c r="BQ1089" s="6">
        <f t="shared" ref="BQ1089:BV1089" si="3199">BQ1090+BQ1093</f>
        <v>0</v>
      </c>
      <c r="BR1089" s="6">
        <f t="shared" si="3199"/>
        <v>0</v>
      </c>
      <c r="BS1089" s="6">
        <f t="shared" si="3199"/>
        <v>0</v>
      </c>
      <c r="BT1089" s="6">
        <f t="shared" si="3199"/>
        <v>0</v>
      </c>
      <c r="BU1089" s="6">
        <f t="shared" si="3199"/>
        <v>587</v>
      </c>
      <c r="BV1089" s="6">
        <f t="shared" si="3199"/>
        <v>0</v>
      </c>
      <c r="BW1089" s="6">
        <f t="shared" ref="BW1089:CB1089" si="3200">BW1090+BW1093</f>
        <v>0</v>
      </c>
      <c r="BX1089" s="6">
        <f t="shared" si="3200"/>
        <v>0</v>
      </c>
      <c r="BY1089" s="6">
        <f t="shared" si="3200"/>
        <v>0</v>
      </c>
      <c r="BZ1089" s="6">
        <f t="shared" si="3200"/>
        <v>0</v>
      </c>
      <c r="CA1089" s="6">
        <f t="shared" si="3200"/>
        <v>587</v>
      </c>
      <c r="CB1089" s="6">
        <f t="shared" si="3200"/>
        <v>0</v>
      </c>
      <c r="CC1089" s="6">
        <f t="shared" ref="CC1089:CH1089" si="3201">CC1090+CC1093</f>
        <v>0</v>
      </c>
      <c r="CD1089" s="6">
        <f t="shared" si="3201"/>
        <v>0</v>
      </c>
      <c r="CE1089" s="6">
        <f t="shared" si="3201"/>
        <v>0</v>
      </c>
      <c r="CF1089" s="6">
        <f t="shared" si="3201"/>
        <v>0</v>
      </c>
      <c r="CG1089" s="6">
        <f t="shared" si="3201"/>
        <v>587</v>
      </c>
      <c r="CH1089" s="6">
        <f t="shared" si="3201"/>
        <v>0</v>
      </c>
      <c r="CI1089" s="6">
        <f t="shared" ref="CI1089:CN1089" si="3202">CI1090+CI1093</f>
        <v>0</v>
      </c>
      <c r="CJ1089" s="6">
        <f t="shared" si="3202"/>
        <v>0</v>
      </c>
      <c r="CK1089" s="6">
        <f t="shared" si="3202"/>
        <v>0</v>
      </c>
      <c r="CL1089" s="6">
        <f t="shared" si="3202"/>
        <v>0</v>
      </c>
      <c r="CM1089" s="6">
        <f t="shared" si="3202"/>
        <v>587</v>
      </c>
      <c r="CN1089" s="6">
        <f t="shared" si="3202"/>
        <v>0</v>
      </c>
      <c r="CO1089" s="6">
        <f t="shared" ref="CO1089:CP1089" si="3203">CO1090+CO1093</f>
        <v>587</v>
      </c>
      <c r="CP1089" s="6">
        <f t="shared" si="3203"/>
        <v>0</v>
      </c>
      <c r="CQ1089" s="32">
        <f t="shared" si="3081"/>
        <v>100</v>
      </c>
      <c r="CR1089" s="32"/>
    </row>
    <row r="1090" spans="1:96" hidden="1">
      <c r="A1090" s="20" t="s">
        <v>151</v>
      </c>
      <c r="B1090" s="31">
        <v>914</v>
      </c>
      <c r="C1090" s="18" t="s">
        <v>7</v>
      </c>
      <c r="D1090" s="18" t="s">
        <v>8</v>
      </c>
      <c r="E1090" s="18" t="s">
        <v>169</v>
      </c>
      <c r="F1090" s="18"/>
      <c r="G1090" s="6">
        <f t="shared" si="3173"/>
        <v>0</v>
      </c>
      <c r="H1090" s="6">
        <f t="shared" si="3173"/>
        <v>0</v>
      </c>
      <c r="I1090" s="6">
        <f t="shared" si="3173"/>
        <v>0</v>
      </c>
      <c r="J1090" s="6">
        <f t="shared" si="3173"/>
        <v>0</v>
      </c>
      <c r="K1090" s="6">
        <f t="shared" si="3173"/>
        <v>0</v>
      </c>
      <c r="L1090" s="6">
        <f t="shared" si="3173"/>
        <v>0</v>
      </c>
      <c r="M1090" s="6">
        <f t="shared" si="3173"/>
        <v>0</v>
      </c>
      <c r="N1090" s="6">
        <f t="shared" si="3173"/>
        <v>0</v>
      </c>
      <c r="O1090" s="6">
        <f t="shared" si="3173"/>
        <v>0</v>
      </c>
      <c r="P1090" s="6">
        <f t="shared" si="3173"/>
        <v>0</v>
      </c>
      <c r="Q1090" s="6">
        <f t="shared" si="3173"/>
        <v>0</v>
      </c>
      <c r="R1090" s="6">
        <f t="shared" si="3173"/>
        <v>0</v>
      </c>
      <c r="S1090" s="6">
        <f t="shared" si="3173"/>
        <v>0</v>
      </c>
      <c r="T1090" s="6">
        <f t="shared" si="3173"/>
        <v>0</v>
      </c>
      <c r="U1090" s="6">
        <f t="shared" si="3174"/>
        <v>0</v>
      </c>
      <c r="V1090" s="6">
        <f t="shared" si="3174"/>
        <v>0</v>
      </c>
      <c r="W1090" s="6">
        <f t="shared" si="3174"/>
        <v>0</v>
      </c>
      <c r="X1090" s="6">
        <f t="shared" si="3174"/>
        <v>0</v>
      </c>
      <c r="Y1090" s="6">
        <f t="shared" si="3174"/>
        <v>0</v>
      </c>
      <c r="Z1090" s="6">
        <f t="shared" si="3174"/>
        <v>0</v>
      </c>
      <c r="AA1090" s="6">
        <f t="shared" si="3174"/>
        <v>0</v>
      </c>
      <c r="AB1090" s="6">
        <f t="shared" si="3174"/>
        <v>0</v>
      </c>
      <c r="AC1090" s="6">
        <f t="shared" si="3174"/>
        <v>0</v>
      </c>
      <c r="AD1090" s="6">
        <f t="shared" si="3174"/>
        <v>0</v>
      </c>
      <c r="AE1090" s="6">
        <f t="shared" si="3174"/>
        <v>0</v>
      </c>
      <c r="AF1090" s="6">
        <f t="shared" si="3174"/>
        <v>0</v>
      </c>
      <c r="AG1090" s="6">
        <f t="shared" si="3175"/>
        <v>0</v>
      </c>
      <c r="AH1090" s="6">
        <f t="shared" si="3175"/>
        <v>0</v>
      </c>
      <c r="AI1090" s="6">
        <f t="shared" si="3175"/>
        <v>0</v>
      </c>
      <c r="AJ1090" s="6">
        <f t="shared" si="3175"/>
        <v>0</v>
      </c>
      <c r="AK1090" s="6">
        <f t="shared" si="3175"/>
        <v>0</v>
      </c>
      <c r="AL1090" s="6">
        <f t="shared" si="3175"/>
        <v>0</v>
      </c>
      <c r="AM1090" s="6">
        <f t="shared" si="3175"/>
        <v>0</v>
      </c>
      <c r="AN1090" s="6">
        <f t="shared" si="3175"/>
        <v>0</v>
      </c>
      <c r="AO1090" s="6">
        <f t="shared" si="3175"/>
        <v>0</v>
      </c>
      <c r="AP1090" s="6">
        <f t="shared" si="3175"/>
        <v>0</v>
      </c>
      <c r="AQ1090" s="6">
        <f t="shared" si="3175"/>
        <v>0</v>
      </c>
      <c r="AR1090" s="6">
        <f t="shared" si="3175"/>
        <v>0</v>
      </c>
      <c r="AS1090" s="6">
        <f t="shared" si="3175"/>
        <v>0</v>
      </c>
      <c r="AT1090" s="6">
        <f t="shared" si="3175"/>
        <v>0</v>
      </c>
      <c r="AU1090" s="6">
        <f t="shared" si="3175"/>
        <v>0</v>
      </c>
      <c r="AV1090" s="6">
        <f t="shared" si="3175"/>
        <v>0</v>
      </c>
      <c r="AW1090" s="6">
        <f t="shared" si="3175"/>
        <v>0</v>
      </c>
      <c r="AX1090" s="6">
        <f t="shared" si="3175"/>
        <v>0</v>
      </c>
      <c r="AY1090" s="6">
        <f t="shared" si="3176"/>
        <v>0</v>
      </c>
      <c r="AZ1090" s="6">
        <f t="shared" si="3176"/>
        <v>0</v>
      </c>
      <c r="BA1090" s="6">
        <f t="shared" si="3176"/>
        <v>0</v>
      </c>
      <c r="BB1090" s="6">
        <f t="shared" si="3176"/>
        <v>0</v>
      </c>
      <c r="BC1090" s="6">
        <f t="shared" si="3176"/>
        <v>0</v>
      </c>
      <c r="BD1090" s="6">
        <f t="shared" si="3176"/>
        <v>0</v>
      </c>
      <c r="BE1090" s="6">
        <f t="shared" si="3176"/>
        <v>0</v>
      </c>
      <c r="BF1090" s="6">
        <f t="shared" si="3176"/>
        <v>0</v>
      </c>
      <c r="BG1090" s="6">
        <f t="shared" si="3176"/>
        <v>0</v>
      </c>
      <c r="BH1090" s="6">
        <f t="shared" si="3176"/>
        <v>0</v>
      </c>
      <c r="BI1090" s="6">
        <f t="shared" si="3176"/>
        <v>0</v>
      </c>
      <c r="BJ1090" s="6">
        <f t="shared" si="3176"/>
        <v>0</v>
      </c>
      <c r="BK1090" s="6">
        <f t="shared" si="3177"/>
        <v>0</v>
      </c>
      <c r="BL1090" s="6">
        <f t="shared" si="3177"/>
        <v>0</v>
      </c>
      <c r="BM1090" s="6">
        <f t="shared" si="3177"/>
        <v>0</v>
      </c>
      <c r="BN1090" s="6">
        <f t="shared" si="3177"/>
        <v>0</v>
      </c>
      <c r="BO1090" s="6">
        <f t="shared" si="3177"/>
        <v>0</v>
      </c>
      <c r="BP1090" s="6">
        <f t="shared" si="3177"/>
        <v>0</v>
      </c>
      <c r="BQ1090" s="6">
        <f t="shared" si="3177"/>
        <v>0</v>
      </c>
      <c r="BR1090" s="6">
        <f t="shared" si="3177"/>
        <v>0</v>
      </c>
      <c r="BS1090" s="6">
        <f t="shared" si="3177"/>
        <v>0</v>
      </c>
      <c r="BT1090" s="6">
        <f t="shared" si="3177"/>
        <v>0</v>
      </c>
      <c r="BU1090" s="6">
        <f t="shared" si="3177"/>
        <v>0</v>
      </c>
      <c r="BV1090" s="6">
        <f t="shared" si="3177"/>
        <v>0</v>
      </c>
      <c r="BW1090" s="6">
        <f t="shared" si="3178"/>
        <v>0</v>
      </c>
      <c r="BX1090" s="6">
        <f t="shared" si="3178"/>
        <v>0</v>
      </c>
      <c r="BY1090" s="6">
        <f t="shared" si="3178"/>
        <v>0</v>
      </c>
      <c r="BZ1090" s="6">
        <f t="shared" si="3178"/>
        <v>0</v>
      </c>
      <c r="CA1090" s="6">
        <f t="shared" si="3178"/>
        <v>0</v>
      </c>
      <c r="CB1090" s="6">
        <f t="shared" si="3178"/>
        <v>0</v>
      </c>
      <c r="CC1090" s="6">
        <f t="shared" si="3178"/>
        <v>0</v>
      </c>
      <c r="CD1090" s="6">
        <f t="shared" si="3178"/>
        <v>0</v>
      </c>
      <c r="CE1090" s="6">
        <f t="shared" si="3178"/>
        <v>0</v>
      </c>
      <c r="CF1090" s="6">
        <f t="shared" si="3178"/>
        <v>0</v>
      </c>
      <c r="CG1090" s="6">
        <f t="shared" si="3178"/>
        <v>0</v>
      </c>
      <c r="CH1090" s="6">
        <f t="shared" si="3178"/>
        <v>0</v>
      </c>
      <c r="CI1090" s="6">
        <f t="shared" si="3179"/>
        <v>0</v>
      </c>
      <c r="CJ1090" s="6">
        <f t="shared" si="3179"/>
        <v>0</v>
      </c>
      <c r="CK1090" s="6">
        <f t="shared" si="3179"/>
        <v>0</v>
      </c>
      <c r="CL1090" s="6">
        <f t="shared" si="3179"/>
        <v>0</v>
      </c>
      <c r="CM1090" s="6">
        <f t="shared" si="3179"/>
        <v>0</v>
      </c>
      <c r="CN1090" s="6">
        <f t="shared" si="3179"/>
        <v>0</v>
      </c>
      <c r="CO1090" s="6">
        <f t="shared" si="3179"/>
        <v>0</v>
      </c>
      <c r="CP1090" s="6">
        <f t="shared" si="3179"/>
        <v>0</v>
      </c>
      <c r="CQ1090" s="32" t="e">
        <f t="shared" si="3081"/>
        <v>#DIV/0!</v>
      </c>
      <c r="CR1090" s="32"/>
    </row>
    <row r="1091" spans="1:96" ht="33" hidden="1">
      <c r="A1091" s="17" t="s">
        <v>162</v>
      </c>
      <c r="B1091" s="31">
        <v>914</v>
      </c>
      <c r="C1091" s="18" t="s">
        <v>7</v>
      </c>
      <c r="D1091" s="18" t="s">
        <v>8</v>
      </c>
      <c r="E1091" s="18" t="s">
        <v>169</v>
      </c>
      <c r="F1091" s="18" t="s">
        <v>163</v>
      </c>
      <c r="G1091" s="47">
        <f t="shared" si="3173"/>
        <v>0</v>
      </c>
      <c r="H1091" s="47">
        <f t="shared" si="3173"/>
        <v>0</v>
      </c>
      <c r="I1091" s="47">
        <f t="shared" si="3173"/>
        <v>0</v>
      </c>
      <c r="J1091" s="47">
        <f t="shared" si="3173"/>
        <v>0</v>
      </c>
      <c r="K1091" s="47">
        <f t="shared" si="3173"/>
        <v>0</v>
      </c>
      <c r="L1091" s="47">
        <f t="shared" si="3173"/>
        <v>0</v>
      </c>
      <c r="M1091" s="47">
        <f t="shared" si="3173"/>
        <v>0</v>
      </c>
      <c r="N1091" s="47">
        <f t="shared" si="3173"/>
        <v>0</v>
      </c>
      <c r="O1091" s="47">
        <f t="shared" si="3173"/>
        <v>0</v>
      </c>
      <c r="P1091" s="47">
        <f t="shared" si="3173"/>
        <v>0</v>
      </c>
      <c r="Q1091" s="47">
        <f t="shared" si="3173"/>
        <v>0</v>
      </c>
      <c r="R1091" s="47">
        <f t="shared" si="3173"/>
        <v>0</v>
      </c>
      <c r="S1091" s="47">
        <f t="shared" si="3173"/>
        <v>0</v>
      </c>
      <c r="T1091" s="47">
        <f t="shared" si="3173"/>
        <v>0</v>
      </c>
      <c r="U1091" s="47">
        <f t="shared" si="3174"/>
        <v>0</v>
      </c>
      <c r="V1091" s="47">
        <f t="shared" si="3174"/>
        <v>0</v>
      </c>
      <c r="W1091" s="47">
        <f t="shared" si="3174"/>
        <v>0</v>
      </c>
      <c r="X1091" s="47">
        <f t="shared" si="3174"/>
        <v>0</v>
      </c>
      <c r="Y1091" s="47">
        <f t="shared" si="3174"/>
        <v>0</v>
      </c>
      <c r="Z1091" s="47">
        <f t="shared" si="3174"/>
        <v>0</v>
      </c>
      <c r="AA1091" s="47">
        <f t="shared" si="3174"/>
        <v>0</v>
      </c>
      <c r="AB1091" s="47">
        <f t="shared" si="3174"/>
        <v>0</v>
      </c>
      <c r="AC1091" s="47">
        <f t="shared" si="3174"/>
        <v>0</v>
      </c>
      <c r="AD1091" s="47">
        <f t="shared" si="3174"/>
        <v>0</v>
      </c>
      <c r="AE1091" s="47">
        <f t="shared" si="3174"/>
        <v>0</v>
      </c>
      <c r="AF1091" s="47">
        <f t="shared" si="3174"/>
        <v>0</v>
      </c>
      <c r="AG1091" s="47">
        <f t="shared" si="3175"/>
        <v>0</v>
      </c>
      <c r="AH1091" s="47">
        <f t="shared" si="3175"/>
        <v>0</v>
      </c>
      <c r="AI1091" s="47">
        <f t="shared" si="3175"/>
        <v>0</v>
      </c>
      <c r="AJ1091" s="47">
        <f t="shared" si="3175"/>
        <v>0</v>
      </c>
      <c r="AK1091" s="47">
        <f t="shared" si="3175"/>
        <v>0</v>
      </c>
      <c r="AL1091" s="47">
        <f t="shared" si="3175"/>
        <v>0</v>
      </c>
      <c r="AM1091" s="47">
        <f t="shared" si="3175"/>
        <v>0</v>
      </c>
      <c r="AN1091" s="47">
        <f t="shared" si="3175"/>
        <v>0</v>
      </c>
      <c r="AO1091" s="47">
        <f t="shared" si="3175"/>
        <v>0</v>
      </c>
      <c r="AP1091" s="47">
        <f t="shared" si="3175"/>
        <v>0</v>
      </c>
      <c r="AQ1091" s="47">
        <f t="shared" si="3175"/>
        <v>0</v>
      </c>
      <c r="AR1091" s="47">
        <f t="shared" si="3175"/>
        <v>0</v>
      </c>
      <c r="AS1091" s="47">
        <f t="shared" si="3175"/>
        <v>0</v>
      </c>
      <c r="AT1091" s="47">
        <f t="shared" si="3175"/>
        <v>0</v>
      </c>
      <c r="AU1091" s="47">
        <f t="shared" si="3175"/>
        <v>0</v>
      </c>
      <c r="AV1091" s="47">
        <f t="shared" si="3175"/>
        <v>0</v>
      </c>
      <c r="AW1091" s="47">
        <f t="shared" si="3175"/>
        <v>0</v>
      </c>
      <c r="AX1091" s="47">
        <f t="shared" si="3175"/>
        <v>0</v>
      </c>
      <c r="AY1091" s="47">
        <f t="shared" si="3176"/>
        <v>0</v>
      </c>
      <c r="AZ1091" s="47">
        <f t="shared" si="3176"/>
        <v>0</v>
      </c>
      <c r="BA1091" s="47">
        <f t="shared" si="3176"/>
        <v>0</v>
      </c>
      <c r="BB1091" s="47">
        <f t="shared" si="3176"/>
        <v>0</v>
      </c>
      <c r="BC1091" s="47">
        <f t="shared" si="3176"/>
        <v>0</v>
      </c>
      <c r="BD1091" s="47">
        <f t="shared" si="3176"/>
        <v>0</v>
      </c>
      <c r="BE1091" s="47">
        <f t="shared" si="3176"/>
        <v>0</v>
      </c>
      <c r="BF1091" s="47">
        <f t="shared" si="3176"/>
        <v>0</v>
      </c>
      <c r="BG1091" s="47">
        <f t="shared" si="3176"/>
        <v>0</v>
      </c>
      <c r="BH1091" s="47">
        <f t="shared" si="3176"/>
        <v>0</v>
      </c>
      <c r="BI1091" s="47">
        <f t="shared" si="3176"/>
        <v>0</v>
      </c>
      <c r="BJ1091" s="47">
        <f t="shared" si="3176"/>
        <v>0</v>
      </c>
      <c r="BK1091" s="47">
        <f t="shared" si="3177"/>
        <v>0</v>
      </c>
      <c r="BL1091" s="47">
        <f t="shared" si="3177"/>
        <v>0</v>
      </c>
      <c r="BM1091" s="47">
        <f t="shared" si="3177"/>
        <v>0</v>
      </c>
      <c r="BN1091" s="47">
        <f t="shared" si="3177"/>
        <v>0</v>
      </c>
      <c r="BO1091" s="47">
        <f t="shared" si="3177"/>
        <v>0</v>
      </c>
      <c r="BP1091" s="47">
        <f t="shared" si="3177"/>
        <v>0</v>
      </c>
      <c r="BQ1091" s="47">
        <f t="shared" si="3177"/>
        <v>0</v>
      </c>
      <c r="BR1091" s="47">
        <f t="shared" si="3177"/>
        <v>0</v>
      </c>
      <c r="BS1091" s="47">
        <f t="shared" si="3177"/>
        <v>0</v>
      </c>
      <c r="BT1091" s="47">
        <f t="shared" si="3177"/>
        <v>0</v>
      </c>
      <c r="BU1091" s="47">
        <f t="shared" si="3177"/>
        <v>0</v>
      </c>
      <c r="BV1091" s="47">
        <f t="shared" si="3177"/>
        <v>0</v>
      </c>
      <c r="BW1091" s="47">
        <f t="shared" si="3178"/>
        <v>0</v>
      </c>
      <c r="BX1091" s="47">
        <f t="shared" si="3178"/>
        <v>0</v>
      </c>
      <c r="BY1091" s="47">
        <f t="shared" si="3178"/>
        <v>0</v>
      </c>
      <c r="BZ1091" s="47">
        <f t="shared" si="3178"/>
        <v>0</v>
      </c>
      <c r="CA1091" s="47">
        <f t="shared" si="3178"/>
        <v>0</v>
      </c>
      <c r="CB1091" s="47">
        <f t="shared" si="3178"/>
        <v>0</v>
      </c>
      <c r="CC1091" s="47">
        <f t="shared" si="3178"/>
        <v>0</v>
      </c>
      <c r="CD1091" s="47">
        <f t="shared" si="3178"/>
        <v>0</v>
      </c>
      <c r="CE1091" s="47">
        <f t="shared" si="3178"/>
        <v>0</v>
      </c>
      <c r="CF1091" s="47">
        <f t="shared" si="3178"/>
        <v>0</v>
      </c>
      <c r="CG1091" s="47">
        <f t="shared" si="3178"/>
        <v>0</v>
      </c>
      <c r="CH1091" s="47">
        <f t="shared" si="3178"/>
        <v>0</v>
      </c>
      <c r="CI1091" s="47">
        <f t="shared" si="3179"/>
        <v>0</v>
      </c>
      <c r="CJ1091" s="47">
        <f t="shared" si="3179"/>
        <v>0</v>
      </c>
      <c r="CK1091" s="47">
        <f t="shared" si="3179"/>
        <v>0</v>
      </c>
      <c r="CL1091" s="47">
        <f t="shared" si="3179"/>
        <v>0</v>
      </c>
      <c r="CM1091" s="47">
        <f t="shared" si="3179"/>
        <v>0</v>
      </c>
      <c r="CN1091" s="47">
        <f t="shared" si="3179"/>
        <v>0</v>
      </c>
      <c r="CO1091" s="47">
        <f t="shared" si="3179"/>
        <v>0</v>
      </c>
      <c r="CP1091" s="47">
        <f t="shared" si="3179"/>
        <v>0</v>
      </c>
      <c r="CQ1091" s="115" t="e">
        <f t="shared" si="3081"/>
        <v>#DIV/0!</v>
      </c>
      <c r="CR1091" s="115"/>
    </row>
    <row r="1092" spans="1:96" hidden="1">
      <c r="A1092" s="20" t="s">
        <v>151</v>
      </c>
      <c r="B1092" s="31">
        <v>914</v>
      </c>
      <c r="C1092" s="18" t="s">
        <v>7</v>
      </c>
      <c r="D1092" s="18" t="s">
        <v>8</v>
      </c>
      <c r="E1092" s="18" t="s">
        <v>169</v>
      </c>
      <c r="F1092" s="18" t="s">
        <v>164</v>
      </c>
      <c r="G1092" s="48">
        <f>981-981</f>
        <v>0</v>
      </c>
      <c r="H1092" s="48"/>
      <c r="I1092" s="48">
        <f>981-981</f>
        <v>0</v>
      </c>
      <c r="J1092" s="48"/>
      <c r="K1092" s="48">
        <f>981-981</f>
        <v>0</v>
      </c>
      <c r="L1092" s="48"/>
      <c r="M1092" s="48">
        <f>981-981</f>
        <v>0</v>
      </c>
      <c r="N1092" s="48"/>
      <c r="O1092" s="48">
        <f>981-981</f>
        <v>0</v>
      </c>
      <c r="P1092" s="48"/>
      <c r="Q1092" s="48">
        <f>981-981</f>
        <v>0</v>
      </c>
      <c r="R1092" s="48"/>
      <c r="S1092" s="48">
        <f>981-981</f>
        <v>0</v>
      </c>
      <c r="T1092" s="48"/>
      <c r="U1092" s="48">
        <f>981-981</f>
        <v>0</v>
      </c>
      <c r="V1092" s="48"/>
      <c r="W1092" s="48">
        <f>981-981</f>
        <v>0</v>
      </c>
      <c r="X1092" s="48"/>
      <c r="Y1092" s="48">
        <f>981-981</f>
        <v>0</v>
      </c>
      <c r="Z1092" s="48"/>
      <c r="AA1092" s="48">
        <f>981-981</f>
        <v>0</v>
      </c>
      <c r="AB1092" s="48"/>
      <c r="AC1092" s="48">
        <f>981-981</f>
        <v>0</v>
      </c>
      <c r="AD1092" s="48"/>
      <c r="AE1092" s="48">
        <f>981-981</f>
        <v>0</v>
      </c>
      <c r="AF1092" s="48"/>
      <c r="AG1092" s="48">
        <f>981-981</f>
        <v>0</v>
      </c>
      <c r="AH1092" s="48"/>
      <c r="AI1092" s="48">
        <f>981-981</f>
        <v>0</v>
      </c>
      <c r="AJ1092" s="48"/>
      <c r="AK1092" s="48">
        <f>981-981</f>
        <v>0</v>
      </c>
      <c r="AL1092" s="48"/>
      <c r="AM1092" s="48">
        <f>981-981</f>
        <v>0</v>
      </c>
      <c r="AN1092" s="48"/>
      <c r="AO1092" s="48">
        <f>981-981</f>
        <v>0</v>
      </c>
      <c r="AP1092" s="48"/>
      <c r="AQ1092" s="48">
        <f>981-981</f>
        <v>0</v>
      </c>
      <c r="AR1092" s="48"/>
      <c r="AS1092" s="48">
        <f>981-981</f>
        <v>0</v>
      </c>
      <c r="AT1092" s="48"/>
      <c r="AU1092" s="48">
        <f>981-981</f>
        <v>0</v>
      </c>
      <c r="AV1092" s="48"/>
      <c r="AW1092" s="48">
        <f>981-981</f>
        <v>0</v>
      </c>
      <c r="AX1092" s="48"/>
      <c r="AY1092" s="48">
        <f>981-981</f>
        <v>0</v>
      </c>
      <c r="AZ1092" s="48"/>
      <c r="BA1092" s="48">
        <f>981-981</f>
        <v>0</v>
      </c>
      <c r="BB1092" s="48"/>
      <c r="BC1092" s="48">
        <f>981-981</f>
        <v>0</v>
      </c>
      <c r="BD1092" s="48"/>
      <c r="BE1092" s="48">
        <f>981-981</f>
        <v>0</v>
      </c>
      <c r="BF1092" s="48"/>
      <c r="BG1092" s="48">
        <f>981-981</f>
        <v>0</v>
      </c>
      <c r="BH1092" s="48"/>
      <c r="BI1092" s="48">
        <f>981-981</f>
        <v>0</v>
      </c>
      <c r="BJ1092" s="48"/>
      <c r="BK1092" s="48">
        <f>981-981</f>
        <v>0</v>
      </c>
      <c r="BL1092" s="48"/>
      <c r="BM1092" s="48">
        <f>981-981</f>
        <v>0</v>
      </c>
      <c r="BN1092" s="48"/>
      <c r="BO1092" s="48">
        <f>981-981</f>
        <v>0</v>
      </c>
      <c r="BP1092" s="48"/>
      <c r="BQ1092" s="48">
        <f>981-981</f>
        <v>0</v>
      </c>
      <c r="BR1092" s="48"/>
      <c r="BS1092" s="48">
        <f>981-981</f>
        <v>0</v>
      </c>
      <c r="BT1092" s="48"/>
      <c r="BU1092" s="48">
        <f>981-981</f>
        <v>0</v>
      </c>
      <c r="BV1092" s="48"/>
      <c r="BW1092" s="48">
        <f>981-981</f>
        <v>0</v>
      </c>
      <c r="BX1092" s="48"/>
      <c r="BY1092" s="48">
        <f>981-981</f>
        <v>0</v>
      </c>
      <c r="BZ1092" s="48"/>
      <c r="CA1092" s="48">
        <f>981-981</f>
        <v>0</v>
      </c>
      <c r="CB1092" s="48"/>
      <c r="CC1092" s="48">
        <f>981-981</f>
        <v>0</v>
      </c>
      <c r="CD1092" s="48"/>
      <c r="CE1092" s="48">
        <f>981-981</f>
        <v>0</v>
      </c>
      <c r="CF1092" s="48"/>
      <c r="CG1092" s="48">
        <f>981-981</f>
        <v>0</v>
      </c>
      <c r="CH1092" s="48"/>
      <c r="CI1092" s="48">
        <f>981-981</f>
        <v>0</v>
      </c>
      <c r="CJ1092" s="48"/>
      <c r="CK1092" s="48">
        <f>981-981</f>
        <v>0</v>
      </c>
      <c r="CL1092" s="48"/>
      <c r="CM1092" s="48">
        <f>981-981</f>
        <v>0</v>
      </c>
      <c r="CN1092" s="48"/>
      <c r="CO1092" s="48">
        <f>981-981</f>
        <v>0</v>
      </c>
      <c r="CP1092" s="48"/>
      <c r="CQ1092" s="116" t="e">
        <f t="shared" si="3081"/>
        <v>#DIV/0!</v>
      </c>
      <c r="CR1092" s="116"/>
    </row>
    <row r="1093" spans="1:96" ht="17.25" customHeight="1">
      <c r="A1093" s="20" t="s">
        <v>348</v>
      </c>
      <c r="B1093" s="31">
        <v>914</v>
      </c>
      <c r="C1093" s="18" t="s">
        <v>7</v>
      </c>
      <c r="D1093" s="18" t="s">
        <v>8</v>
      </c>
      <c r="E1093" s="18" t="s">
        <v>754</v>
      </c>
      <c r="F1093" s="18"/>
      <c r="G1093" s="47">
        <f t="shared" ref="G1093:V1094" si="3204">G1094</f>
        <v>0</v>
      </c>
      <c r="H1093" s="47">
        <f t="shared" si="3204"/>
        <v>0</v>
      </c>
      <c r="I1093" s="47">
        <f t="shared" si="3204"/>
        <v>0</v>
      </c>
      <c r="J1093" s="47">
        <f t="shared" si="3204"/>
        <v>0</v>
      </c>
      <c r="K1093" s="47">
        <f t="shared" si="3204"/>
        <v>0</v>
      </c>
      <c r="L1093" s="47">
        <f t="shared" si="3204"/>
        <v>0</v>
      </c>
      <c r="M1093" s="47">
        <f t="shared" si="3204"/>
        <v>0</v>
      </c>
      <c r="N1093" s="47">
        <f t="shared" si="3204"/>
        <v>0</v>
      </c>
      <c r="O1093" s="47">
        <f t="shared" si="3204"/>
        <v>0</v>
      </c>
      <c r="P1093" s="47">
        <f t="shared" si="3204"/>
        <v>0</v>
      </c>
      <c r="Q1093" s="47">
        <f t="shared" si="3204"/>
        <v>0</v>
      </c>
      <c r="R1093" s="47">
        <f t="shared" si="3204"/>
        <v>0</v>
      </c>
      <c r="S1093" s="47">
        <f t="shared" si="3204"/>
        <v>0</v>
      </c>
      <c r="T1093" s="47">
        <f t="shared" si="3204"/>
        <v>0</v>
      </c>
      <c r="U1093" s="47">
        <f t="shared" si="3204"/>
        <v>0</v>
      </c>
      <c r="V1093" s="47">
        <f t="shared" si="3204"/>
        <v>0</v>
      </c>
      <c r="W1093" s="47">
        <f t="shared" ref="U1093:AJ1094" si="3205">W1094</f>
        <v>0</v>
      </c>
      <c r="X1093" s="47">
        <f t="shared" si="3205"/>
        <v>0</v>
      </c>
      <c r="Y1093" s="47">
        <f t="shared" si="3205"/>
        <v>0</v>
      </c>
      <c r="Z1093" s="47">
        <f t="shared" si="3205"/>
        <v>0</v>
      </c>
      <c r="AA1093" s="47">
        <f t="shared" si="3205"/>
        <v>0</v>
      </c>
      <c r="AB1093" s="47">
        <f t="shared" si="3205"/>
        <v>0</v>
      </c>
      <c r="AC1093" s="47">
        <f t="shared" si="3205"/>
        <v>0</v>
      </c>
      <c r="AD1093" s="47">
        <f t="shared" si="3205"/>
        <v>0</v>
      </c>
      <c r="AE1093" s="47">
        <f t="shared" si="3205"/>
        <v>0</v>
      </c>
      <c r="AF1093" s="47">
        <f t="shared" si="3205"/>
        <v>0</v>
      </c>
      <c r="AG1093" s="47">
        <f t="shared" si="3205"/>
        <v>0</v>
      </c>
      <c r="AH1093" s="47">
        <f t="shared" si="3205"/>
        <v>0</v>
      </c>
      <c r="AI1093" s="47">
        <f t="shared" si="3205"/>
        <v>0</v>
      </c>
      <c r="AJ1093" s="47">
        <f t="shared" si="3205"/>
        <v>0</v>
      </c>
      <c r="AK1093" s="47">
        <f t="shared" ref="AG1093:AY1094" si="3206">AK1094</f>
        <v>0</v>
      </c>
      <c r="AL1093" s="47">
        <f t="shared" si="3206"/>
        <v>0</v>
      </c>
      <c r="AM1093" s="47">
        <f t="shared" si="3206"/>
        <v>0</v>
      </c>
      <c r="AN1093" s="47">
        <f t="shared" si="3206"/>
        <v>0</v>
      </c>
      <c r="AO1093" s="47">
        <f t="shared" si="3206"/>
        <v>0</v>
      </c>
      <c r="AP1093" s="47">
        <f t="shared" si="3206"/>
        <v>0</v>
      </c>
      <c r="AQ1093" s="47">
        <f t="shared" si="3206"/>
        <v>0</v>
      </c>
      <c r="AR1093" s="47">
        <f t="shared" si="3206"/>
        <v>0</v>
      </c>
      <c r="AS1093" s="47">
        <f t="shared" si="3206"/>
        <v>0</v>
      </c>
      <c r="AT1093" s="47">
        <f t="shared" si="3206"/>
        <v>587</v>
      </c>
      <c r="AU1093" s="47">
        <f t="shared" si="3206"/>
        <v>0</v>
      </c>
      <c r="AV1093" s="47">
        <f t="shared" si="3206"/>
        <v>0</v>
      </c>
      <c r="AW1093" s="47">
        <f t="shared" si="3206"/>
        <v>587</v>
      </c>
      <c r="AX1093" s="47">
        <f t="shared" si="3206"/>
        <v>0</v>
      </c>
      <c r="AY1093" s="47">
        <f t="shared" si="3206"/>
        <v>0</v>
      </c>
      <c r="AZ1093" s="47">
        <f t="shared" ref="AY1093:BN1094" si="3207">AZ1094</f>
        <v>0</v>
      </c>
      <c r="BA1093" s="47">
        <f t="shared" si="3207"/>
        <v>0</v>
      </c>
      <c r="BB1093" s="47">
        <f t="shared" si="3207"/>
        <v>0</v>
      </c>
      <c r="BC1093" s="47">
        <f t="shared" si="3207"/>
        <v>587</v>
      </c>
      <c r="BD1093" s="47">
        <f t="shared" si="3207"/>
        <v>0</v>
      </c>
      <c r="BE1093" s="47">
        <f t="shared" si="3207"/>
        <v>0</v>
      </c>
      <c r="BF1093" s="47">
        <f t="shared" si="3207"/>
        <v>0</v>
      </c>
      <c r="BG1093" s="47">
        <f t="shared" si="3207"/>
        <v>0</v>
      </c>
      <c r="BH1093" s="47">
        <f t="shared" si="3207"/>
        <v>0</v>
      </c>
      <c r="BI1093" s="47">
        <f t="shared" si="3207"/>
        <v>587</v>
      </c>
      <c r="BJ1093" s="47">
        <f t="shared" si="3207"/>
        <v>0</v>
      </c>
      <c r="BK1093" s="47">
        <f t="shared" si="3207"/>
        <v>0</v>
      </c>
      <c r="BL1093" s="47">
        <f t="shared" si="3207"/>
        <v>0</v>
      </c>
      <c r="BM1093" s="47">
        <f t="shared" si="3207"/>
        <v>0</v>
      </c>
      <c r="BN1093" s="47">
        <f t="shared" si="3207"/>
        <v>0</v>
      </c>
      <c r="BO1093" s="47">
        <f t="shared" ref="BK1093:BZ1094" si="3208">BO1094</f>
        <v>587</v>
      </c>
      <c r="BP1093" s="47">
        <f t="shared" si="3208"/>
        <v>0</v>
      </c>
      <c r="BQ1093" s="47">
        <f t="shared" si="3208"/>
        <v>0</v>
      </c>
      <c r="BR1093" s="47">
        <f t="shared" si="3208"/>
        <v>0</v>
      </c>
      <c r="BS1093" s="47">
        <f t="shared" si="3208"/>
        <v>0</v>
      </c>
      <c r="BT1093" s="47">
        <f t="shared" si="3208"/>
        <v>0</v>
      </c>
      <c r="BU1093" s="47">
        <f t="shared" si="3208"/>
        <v>587</v>
      </c>
      <c r="BV1093" s="47">
        <f t="shared" si="3208"/>
        <v>0</v>
      </c>
      <c r="BW1093" s="47">
        <f t="shared" si="3208"/>
        <v>0</v>
      </c>
      <c r="BX1093" s="47">
        <f t="shared" si="3208"/>
        <v>0</v>
      </c>
      <c r="BY1093" s="47">
        <f t="shared" si="3208"/>
        <v>0</v>
      </c>
      <c r="BZ1093" s="47">
        <f t="shared" si="3208"/>
        <v>0</v>
      </c>
      <c r="CA1093" s="47">
        <f t="shared" ref="BW1093:CL1094" si="3209">CA1094</f>
        <v>587</v>
      </c>
      <c r="CB1093" s="47">
        <f t="shared" si="3209"/>
        <v>0</v>
      </c>
      <c r="CC1093" s="47">
        <f t="shared" si="3209"/>
        <v>0</v>
      </c>
      <c r="CD1093" s="47">
        <f t="shared" si="3209"/>
        <v>0</v>
      </c>
      <c r="CE1093" s="47">
        <f t="shared" si="3209"/>
        <v>0</v>
      </c>
      <c r="CF1093" s="47">
        <f t="shared" si="3209"/>
        <v>0</v>
      </c>
      <c r="CG1093" s="47">
        <f t="shared" si="3209"/>
        <v>587</v>
      </c>
      <c r="CH1093" s="47">
        <f t="shared" si="3209"/>
        <v>0</v>
      </c>
      <c r="CI1093" s="47">
        <f t="shared" si="3209"/>
        <v>0</v>
      </c>
      <c r="CJ1093" s="47">
        <f t="shared" si="3209"/>
        <v>0</v>
      </c>
      <c r="CK1093" s="47">
        <f t="shared" si="3209"/>
        <v>0</v>
      </c>
      <c r="CL1093" s="47">
        <f t="shared" si="3209"/>
        <v>0</v>
      </c>
      <c r="CM1093" s="47">
        <f t="shared" ref="CI1093:CP1094" si="3210">CM1094</f>
        <v>587</v>
      </c>
      <c r="CN1093" s="47">
        <f t="shared" si="3210"/>
        <v>0</v>
      </c>
      <c r="CO1093" s="47">
        <f t="shared" si="3210"/>
        <v>587</v>
      </c>
      <c r="CP1093" s="47">
        <f t="shared" si="3210"/>
        <v>0</v>
      </c>
      <c r="CQ1093" s="115">
        <f t="shared" si="3081"/>
        <v>100</v>
      </c>
      <c r="CR1093" s="115"/>
    </row>
    <row r="1094" spans="1:96" ht="33">
      <c r="A1094" s="17" t="s">
        <v>218</v>
      </c>
      <c r="B1094" s="31">
        <v>914</v>
      </c>
      <c r="C1094" s="18" t="s">
        <v>7</v>
      </c>
      <c r="D1094" s="18" t="s">
        <v>8</v>
      </c>
      <c r="E1094" s="18" t="s">
        <v>754</v>
      </c>
      <c r="F1094" s="18" t="s">
        <v>29</v>
      </c>
      <c r="G1094" s="47">
        <f t="shared" si="3204"/>
        <v>0</v>
      </c>
      <c r="H1094" s="47">
        <f t="shared" si="3204"/>
        <v>0</v>
      </c>
      <c r="I1094" s="47">
        <f t="shared" si="3204"/>
        <v>0</v>
      </c>
      <c r="J1094" s="47">
        <f t="shared" si="3204"/>
        <v>0</v>
      </c>
      <c r="K1094" s="47">
        <f t="shared" si="3204"/>
        <v>0</v>
      </c>
      <c r="L1094" s="47">
        <f t="shared" si="3204"/>
        <v>0</v>
      </c>
      <c r="M1094" s="47">
        <f t="shared" si="3204"/>
        <v>0</v>
      </c>
      <c r="N1094" s="47">
        <f t="shared" si="3204"/>
        <v>0</v>
      </c>
      <c r="O1094" s="47">
        <f t="shared" si="3204"/>
        <v>0</v>
      </c>
      <c r="P1094" s="47">
        <f t="shared" si="3204"/>
        <v>0</v>
      </c>
      <c r="Q1094" s="47">
        <f t="shared" si="3204"/>
        <v>0</v>
      </c>
      <c r="R1094" s="47">
        <f t="shared" si="3204"/>
        <v>0</v>
      </c>
      <c r="S1094" s="47">
        <f t="shared" si="3204"/>
        <v>0</v>
      </c>
      <c r="T1094" s="47">
        <f t="shared" si="3204"/>
        <v>0</v>
      </c>
      <c r="U1094" s="47">
        <f t="shared" si="3205"/>
        <v>0</v>
      </c>
      <c r="V1094" s="47">
        <f t="shared" si="3205"/>
        <v>0</v>
      </c>
      <c r="W1094" s="47">
        <f t="shared" si="3205"/>
        <v>0</v>
      </c>
      <c r="X1094" s="47">
        <f t="shared" si="3205"/>
        <v>0</v>
      </c>
      <c r="Y1094" s="47">
        <f t="shared" si="3205"/>
        <v>0</v>
      </c>
      <c r="Z1094" s="47">
        <f t="shared" si="3205"/>
        <v>0</v>
      </c>
      <c r="AA1094" s="47">
        <f t="shared" si="3205"/>
        <v>0</v>
      </c>
      <c r="AB1094" s="47">
        <f t="shared" si="3205"/>
        <v>0</v>
      </c>
      <c r="AC1094" s="47">
        <f t="shared" si="3205"/>
        <v>0</v>
      </c>
      <c r="AD1094" s="47">
        <f t="shared" si="3205"/>
        <v>0</v>
      </c>
      <c r="AE1094" s="47">
        <f t="shared" si="3205"/>
        <v>0</v>
      </c>
      <c r="AF1094" s="47">
        <f t="shared" si="3205"/>
        <v>0</v>
      </c>
      <c r="AG1094" s="47">
        <f t="shared" si="3206"/>
        <v>0</v>
      </c>
      <c r="AH1094" s="47">
        <f t="shared" si="3206"/>
        <v>0</v>
      </c>
      <c r="AI1094" s="47">
        <f t="shared" si="3206"/>
        <v>0</v>
      </c>
      <c r="AJ1094" s="47">
        <f t="shared" si="3206"/>
        <v>0</v>
      </c>
      <c r="AK1094" s="47">
        <f t="shared" si="3206"/>
        <v>0</v>
      </c>
      <c r="AL1094" s="47">
        <f t="shared" si="3206"/>
        <v>0</v>
      </c>
      <c r="AM1094" s="47">
        <f t="shared" si="3206"/>
        <v>0</v>
      </c>
      <c r="AN1094" s="47">
        <f t="shared" si="3206"/>
        <v>0</v>
      </c>
      <c r="AO1094" s="47">
        <f t="shared" si="3206"/>
        <v>0</v>
      </c>
      <c r="AP1094" s="47">
        <f t="shared" si="3206"/>
        <v>0</v>
      </c>
      <c r="AQ1094" s="47">
        <f t="shared" si="3206"/>
        <v>0</v>
      </c>
      <c r="AR1094" s="47">
        <f t="shared" si="3206"/>
        <v>0</v>
      </c>
      <c r="AS1094" s="47">
        <f t="shared" si="3206"/>
        <v>0</v>
      </c>
      <c r="AT1094" s="47">
        <f t="shared" si="3206"/>
        <v>587</v>
      </c>
      <c r="AU1094" s="47">
        <f t="shared" si="3206"/>
        <v>0</v>
      </c>
      <c r="AV1094" s="47">
        <f t="shared" si="3206"/>
        <v>0</v>
      </c>
      <c r="AW1094" s="47">
        <f t="shared" si="3206"/>
        <v>587</v>
      </c>
      <c r="AX1094" s="47">
        <f t="shared" si="3206"/>
        <v>0</v>
      </c>
      <c r="AY1094" s="47">
        <f t="shared" si="3207"/>
        <v>0</v>
      </c>
      <c r="AZ1094" s="47">
        <f t="shared" si="3207"/>
        <v>0</v>
      </c>
      <c r="BA1094" s="47">
        <f t="shared" si="3207"/>
        <v>0</v>
      </c>
      <c r="BB1094" s="47">
        <f t="shared" si="3207"/>
        <v>0</v>
      </c>
      <c r="BC1094" s="47">
        <f t="shared" si="3207"/>
        <v>587</v>
      </c>
      <c r="BD1094" s="47">
        <f t="shared" si="3207"/>
        <v>0</v>
      </c>
      <c r="BE1094" s="47">
        <f t="shared" si="3207"/>
        <v>0</v>
      </c>
      <c r="BF1094" s="47">
        <f t="shared" si="3207"/>
        <v>0</v>
      </c>
      <c r="BG1094" s="47">
        <f t="shared" si="3207"/>
        <v>0</v>
      </c>
      <c r="BH1094" s="47">
        <f t="shared" si="3207"/>
        <v>0</v>
      </c>
      <c r="BI1094" s="47">
        <f t="shared" si="3207"/>
        <v>587</v>
      </c>
      <c r="BJ1094" s="47">
        <f t="shared" si="3207"/>
        <v>0</v>
      </c>
      <c r="BK1094" s="47">
        <f t="shared" si="3208"/>
        <v>0</v>
      </c>
      <c r="BL1094" s="47">
        <f t="shared" si="3208"/>
        <v>0</v>
      </c>
      <c r="BM1094" s="47">
        <f t="shared" si="3208"/>
        <v>0</v>
      </c>
      <c r="BN1094" s="47">
        <f t="shared" si="3208"/>
        <v>0</v>
      </c>
      <c r="BO1094" s="47">
        <f t="shared" si="3208"/>
        <v>587</v>
      </c>
      <c r="BP1094" s="47">
        <f t="shared" si="3208"/>
        <v>0</v>
      </c>
      <c r="BQ1094" s="47">
        <f t="shared" si="3208"/>
        <v>0</v>
      </c>
      <c r="BR1094" s="47">
        <f t="shared" si="3208"/>
        <v>0</v>
      </c>
      <c r="BS1094" s="47">
        <f t="shared" si="3208"/>
        <v>0</v>
      </c>
      <c r="BT1094" s="47">
        <f t="shared" si="3208"/>
        <v>0</v>
      </c>
      <c r="BU1094" s="47">
        <f t="shared" si="3208"/>
        <v>587</v>
      </c>
      <c r="BV1094" s="47">
        <f t="shared" si="3208"/>
        <v>0</v>
      </c>
      <c r="BW1094" s="47">
        <f t="shared" si="3209"/>
        <v>0</v>
      </c>
      <c r="BX1094" s="47">
        <f t="shared" si="3209"/>
        <v>0</v>
      </c>
      <c r="BY1094" s="47">
        <f t="shared" si="3209"/>
        <v>0</v>
      </c>
      <c r="BZ1094" s="47">
        <f t="shared" si="3209"/>
        <v>0</v>
      </c>
      <c r="CA1094" s="47">
        <f t="shared" si="3209"/>
        <v>587</v>
      </c>
      <c r="CB1094" s="47">
        <f t="shared" si="3209"/>
        <v>0</v>
      </c>
      <c r="CC1094" s="47">
        <f t="shared" si="3209"/>
        <v>0</v>
      </c>
      <c r="CD1094" s="47">
        <f t="shared" si="3209"/>
        <v>0</v>
      </c>
      <c r="CE1094" s="47">
        <f t="shared" si="3209"/>
        <v>0</v>
      </c>
      <c r="CF1094" s="47">
        <f t="shared" si="3209"/>
        <v>0</v>
      </c>
      <c r="CG1094" s="47">
        <f t="shared" si="3209"/>
        <v>587</v>
      </c>
      <c r="CH1094" s="47">
        <f t="shared" si="3209"/>
        <v>0</v>
      </c>
      <c r="CI1094" s="47">
        <f t="shared" si="3210"/>
        <v>0</v>
      </c>
      <c r="CJ1094" s="47">
        <f t="shared" si="3210"/>
        <v>0</v>
      </c>
      <c r="CK1094" s="47">
        <f t="shared" si="3210"/>
        <v>0</v>
      </c>
      <c r="CL1094" s="47">
        <f t="shared" si="3210"/>
        <v>0</v>
      </c>
      <c r="CM1094" s="47">
        <f t="shared" si="3210"/>
        <v>587</v>
      </c>
      <c r="CN1094" s="47">
        <f t="shared" si="3210"/>
        <v>0</v>
      </c>
      <c r="CO1094" s="47">
        <f t="shared" si="3210"/>
        <v>587</v>
      </c>
      <c r="CP1094" s="47">
        <f t="shared" si="3210"/>
        <v>0</v>
      </c>
      <c r="CQ1094" s="115">
        <f t="shared" si="3081"/>
        <v>100</v>
      </c>
      <c r="CR1094" s="115"/>
    </row>
    <row r="1095" spans="1:96" ht="33">
      <c r="A1095" s="17" t="s">
        <v>159</v>
      </c>
      <c r="B1095" s="31">
        <v>914</v>
      </c>
      <c r="C1095" s="18" t="s">
        <v>7</v>
      </c>
      <c r="D1095" s="18" t="s">
        <v>8</v>
      </c>
      <c r="E1095" s="18" t="s">
        <v>754</v>
      </c>
      <c r="F1095" s="18" t="s">
        <v>35</v>
      </c>
      <c r="G1095" s="48"/>
      <c r="H1095" s="48"/>
      <c r="I1095" s="48"/>
      <c r="J1095" s="48"/>
      <c r="K1095" s="48"/>
      <c r="L1095" s="48"/>
      <c r="M1095" s="48"/>
      <c r="N1095" s="48"/>
      <c r="O1095" s="48"/>
      <c r="P1095" s="48"/>
      <c r="Q1095" s="48"/>
      <c r="R1095" s="48"/>
      <c r="S1095" s="48"/>
      <c r="T1095" s="48"/>
      <c r="U1095" s="48"/>
      <c r="V1095" s="48"/>
      <c r="W1095" s="48"/>
      <c r="X1095" s="48"/>
      <c r="Y1095" s="48"/>
      <c r="Z1095" s="48"/>
      <c r="AA1095" s="48"/>
      <c r="AB1095" s="48"/>
      <c r="AC1095" s="48"/>
      <c r="AD1095" s="48"/>
      <c r="AE1095" s="48"/>
      <c r="AF1095" s="48"/>
      <c r="AG1095" s="48"/>
      <c r="AH1095" s="48"/>
      <c r="AI1095" s="48"/>
      <c r="AJ1095" s="48"/>
      <c r="AK1095" s="48"/>
      <c r="AL1095" s="48"/>
      <c r="AM1095" s="48"/>
      <c r="AN1095" s="48"/>
      <c r="AO1095" s="48"/>
      <c r="AP1095" s="48"/>
      <c r="AQ1095" s="48"/>
      <c r="AR1095" s="48"/>
      <c r="AS1095" s="48"/>
      <c r="AT1095" s="48">
        <v>587</v>
      </c>
      <c r="AU1095" s="48"/>
      <c r="AV1095" s="48"/>
      <c r="AW1095" s="48">
        <f>AQ1095+AS1095+AT1095+AU1095+AV1095</f>
        <v>587</v>
      </c>
      <c r="AX1095" s="48">
        <f>AR1095+AV1095</f>
        <v>0</v>
      </c>
      <c r="AY1095" s="48"/>
      <c r="AZ1095" s="48"/>
      <c r="BA1095" s="48"/>
      <c r="BB1095" s="48"/>
      <c r="BC1095" s="48">
        <f>AW1095+AY1095+AZ1095+BA1095+BB1095</f>
        <v>587</v>
      </c>
      <c r="BD1095" s="48">
        <f>AX1095+BB1095</f>
        <v>0</v>
      </c>
      <c r="BE1095" s="48"/>
      <c r="BF1095" s="48"/>
      <c r="BG1095" s="48"/>
      <c r="BH1095" s="48"/>
      <c r="BI1095" s="48">
        <f>BC1095+BE1095+BF1095+BG1095+BH1095</f>
        <v>587</v>
      </c>
      <c r="BJ1095" s="48">
        <f>BD1095+BH1095</f>
        <v>0</v>
      </c>
      <c r="BK1095" s="48"/>
      <c r="BL1095" s="48"/>
      <c r="BM1095" s="48"/>
      <c r="BN1095" s="48"/>
      <c r="BO1095" s="48">
        <f>BI1095+BK1095+BL1095+BM1095+BN1095</f>
        <v>587</v>
      </c>
      <c r="BP1095" s="48">
        <f>BJ1095+BN1095</f>
        <v>0</v>
      </c>
      <c r="BQ1095" s="48"/>
      <c r="BR1095" s="48"/>
      <c r="BS1095" s="48"/>
      <c r="BT1095" s="48"/>
      <c r="BU1095" s="48">
        <f>BO1095+BQ1095+BR1095+BS1095+BT1095</f>
        <v>587</v>
      </c>
      <c r="BV1095" s="48">
        <f>BP1095+BT1095</f>
        <v>0</v>
      </c>
      <c r="BW1095" s="48"/>
      <c r="BX1095" s="48"/>
      <c r="BY1095" s="48"/>
      <c r="BZ1095" s="48"/>
      <c r="CA1095" s="48">
        <f>BU1095+BW1095+BX1095+BY1095+BZ1095</f>
        <v>587</v>
      </c>
      <c r="CB1095" s="48">
        <f>BV1095+BZ1095</f>
        <v>0</v>
      </c>
      <c r="CC1095" s="48"/>
      <c r="CD1095" s="48"/>
      <c r="CE1095" s="48"/>
      <c r="CF1095" s="48"/>
      <c r="CG1095" s="48">
        <f>CA1095+CC1095+CD1095+CE1095+CF1095</f>
        <v>587</v>
      </c>
      <c r="CH1095" s="48">
        <f>CB1095+CF1095</f>
        <v>0</v>
      </c>
      <c r="CI1095" s="48"/>
      <c r="CJ1095" s="48"/>
      <c r="CK1095" s="48"/>
      <c r="CL1095" s="48"/>
      <c r="CM1095" s="48">
        <f>CG1095+CI1095+CJ1095+CK1095+CL1095</f>
        <v>587</v>
      </c>
      <c r="CN1095" s="48">
        <f>CH1095+CL1095</f>
        <v>0</v>
      </c>
      <c r="CO1095" s="48">
        <v>587</v>
      </c>
      <c r="CP1095" s="48">
        <f>CJ1095+CN1095</f>
        <v>0</v>
      </c>
      <c r="CQ1095" s="116">
        <f t="shared" ref="CQ1095:CQ1158" si="3211">CO1095/CM1095*100</f>
        <v>100</v>
      </c>
      <c r="CR1095" s="116"/>
    </row>
    <row r="1096" spans="1:96" ht="33" hidden="1">
      <c r="A1096" s="20" t="s">
        <v>532</v>
      </c>
      <c r="B1096" s="31">
        <v>914</v>
      </c>
      <c r="C1096" s="18" t="s">
        <v>7</v>
      </c>
      <c r="D1096" s="18" t="s">
        <v>8</v>
      </c>
      <c r="E1096" s="18" t="s">
        <v>531</v>
      </c>
      <c r="F1096" s="18"/>
      <c r="G1096" s="81"/>
      <c r="H1096" s="81"/>
      <c r="I1096" s="81"/>
      <c r="J1096" s="81"/>
      <c r="K1096" s="81"/>
      <c r="L1096" s="81"/>
      <c r="M1096" s="81"/>
      <c r="N1096" s="81"/>
      <c r="O1096" s="81"/>
      <c r="P1096" s="81"/>
      <c r="Q1096" s="81"/>
      <c r="R1096" s="81"/>
      <c r="S1096" s="81"/>
      <c r="T1096" s="81"/>
      <c r="U1096" s="81"/>
      <c r="V1096" s="81"/>
      <c r="W1096" s="81"/>
      <c r="X1096" s="81"/>
      <c r="Y1096" s="81"/>
      <c r="Z1096" s="81"/>
      <c r="AA1096" s="81"/>
      <c r="AB1096" s="81"/>
      <c r="AC1096" s="81"/>
      <c r="AD1096" s="81"/>
      <c r="AE1096" s="81"/>
      <c r="AF1096" s="81"/>
      <c r="AG1096" s="81"/>
      <c r="AH1096" s="81"/>
      <c r="AI1096" s="81"/>
      <c r="AJ1096" s="81"/>
      <c r="AK1096" s="81"/>
      <c r="AL1096" s="81"/>
      <c r="AM1096" s="81"/>
      <c r="AN1096" s="81"/>
      <c r="AO1096" s="81"/>
      <c r="AP1096" s="81"/>
      <c r="AQ1096" s="81"/>
      <c r="AR1096" s="81"/>
      <c r="AS1096" s="81"/>
      <c r="AT1096" s="81"/>
      <c r="AU1096" s="81"/>
      <c r="AV1096" s="81"/>
      <c r="AW1096" s="81"/>
      <c r="AX1096" s="81"/>
      <c r="AY1096" s="81"/>
      <c r="AZ1096" s="81"/>
      <c r="BA1096" s="81"/>
      <c r="BB1096" s="81"/>
      <c r="BC1096" s="81"/>
      <c r="BD1096" s="81"/>
      <c r="BE1096" s="48">
        <f>BE1097</f>
        <v>13291</v>
      </c>
      <c r="BF1096" s="48">
        <f t="shared" ref="BF1096:BU1097" si="3212">BF1097</f>
        <v>0</v>
      </c>
      <c r="BG1096" s="48">
        <f t="shared" si="3212"/>
        <v>0</v>
      </c>
      <c r="BH1096" s="48">
        <f t="shared" si="3212"/>
        <v>252526</v>
      </c>
      <c r="BI1096" s="48">
        <f t="shared" si="3212"/>
        <v>265817</v>
      </c>
      <c r="BJ1096" s="48">
        <f t="shared" si="3212"/>
        <v>252526</v>
      </c>
      <c r="BK1096" s="48">
        <f>BK1097</f>
        <v>0</v>
      </c>
      <c r="BL1096" s="48">
        <f t="shared" si="3212"/>
        <v>0</v>
      </c>
      <c r="BM1096" s="48">
        <f t="shared" si="3212"/>
        <v>0</v>
      </c>
      <c r="BN1096" s="48">
        <f t="shared" si="3212"/>
        <v>0</v>
      </c>
      <c r="BO1096" s="48">
        <f t="shared" si="3212"/>
        <v>265817</v>
      </c>
      <c r="BP1096" s="48">
        <f t="shared" si="3212"/>
        <v>252526</v>
      </c>
      <c r="BQ1096" s="48">
        <f>BQ1097</f>
        <v>-13291</v>
      </c>
      <c r="BR1096" s="48">
        <f t="shared" si="3212"/>
        <v>0</v>
      </c>
      <c r="BS1096" s="48">
        <f t="shared" si="3212"/>
        <v>0</v>
      </c>
      <c r="BT1096" s="48">
        <f t="shared" si="3212"/>
        <v>-252526</v>
      </c>
      <c r="BU1096" s="48">
        <f t="shared" si="3212"/>
        <v>0</v>
      </c>
      <c r="BV1096" s="48">
        <f t="shared" ref="BR1096:BV1097" si="3213">BV1097</f>
        <v>0</v>
      </c>
      <c r="BW1096" s="48">
        <f>BW1097</f>
        <v>0</v>
      </c>
      <c r="BX1096" s="48">
        <f t="shared" ref="BX1096:CO1097" si="3214">BX1097</f>
        <v>0</v>
      </c>
      <c r="BY1096" s="48">
        <f t="shared" si="3214"/>
        <v>0</v>
      </c>
      <c r="BZ1096" s="48">
        <f t="shared" si="3214"/>
        <v>0</v>
      </c>
      <c r="CA1096" s="48">
        <f t="shared" si="3214"/>
        <v>0</v>
      </c>
      <c r="CB1096" s="48">
        <f t="shared" si="3214"/>
        <v>0</v>
      </c>
      <c r="CC1096" s="48">
        <f>CC1097</f>
        <v>0</v>
      </c>
      <c r="CD1096" s="48">
        <f t="shared" si="3214"/>
        <v>0</v>
      </c>
      <c r="CE1096" s="48">
        <f t="shared" si="3214"/>
        <v>0</v>
      </c>
      <c r="CF1096" s="48">
        <f t="shared" si="3214"/>
        <v>0</v>
      </c>
      <c r="CG1096" s="48">
        <f t="shared" si="3214"/>
        <v>0</v>
      </c>
      <c r="CH1096" s="48">
        <f t="shared" si="3214"/>
        <v>0</v>
      </c>
      <c r="CI1096" s="48">
        <f>CI1097</f>
        <v>0</v>
      </c>
      <c r="CJ1096" s="48">
        <f t="shared" si="3214"/>
        <v>0</v>
      </c>
      <c r="CK1096" s="48">
        <f t="shared" si="3214"/>
        <v>0</v>
      </c>
      <c r="CL1096" s="48">
        <f t="shared" si="3214"/>
        <v>0</v>
      </c>
      <c r="CM1096" s="48">
        <f t="shared" si="3214"/>
        <v>0</v>
      </c>
      <c r="CN1096" s="48">
        <f t="shared" ref="CJ1096:CP1097" si="3215">CN1097</f>
        <v>0</v>
      </c>
      <c r="CO1096" s="48">
        <f t="shared" si="3214"/>
        <v>0</v>
      </c>
      <c r="CP1096" s="48">
        <f t="shared" si="3215"/>
        <v>0</v>
      </c>
      <c r="CQ1096" s="116" t="e">
        <f t="shared" si="3211"/>
        <v>#DIV/0!</v>
      </c>
      <c r="CR1096" s="116" t="e">
        <f t="shared" ref="CR1096:CR1147" si="3216">CP1096/CN1096*100</f>
        <v>#DIV/0!</v>
      </c>
    </row>
    <row r="1097" spans="1:96" ht="33" hidden="1">
      <c r="A1097" s="17" t="s">
        <v>162</v>
      </c>
      <c r="B1097" s="31">
        <v>914</v>
      </c>
      <c r="C1097" s="18" t="s">
        <v>7</v>
      </c>
      <c r="D1097" s="18" t="s">
        <v>8</v>
      </c>
      <c r="E1097" s="18" t="s">
        <v>531</v>
      </c>
      <c r="F1097" s="18" t="s">
        <v>163</v>
      </c>
      <c r="G1097" s="81"/>
      <c r="H1097" s="81"/>
      <c r="I1097" s="81"/>
      <c r="J1097" s="81"/>
      <c r="K1097" s="81"/>
      <c r="L1097" s="81"/>
      <c r="M1097" s="81"/>
      <c r="N1097" s="81"/>
      <c r="O1097" s="81"/>
      <c r="P1097" s="81"/>
      <c r="Q1097" s="81"/>
      <c r="R1097" s="81"/>
      <c r="S1097" s="81"/>
      <c r="T1097" s="81"/>
      <c r="U1097" s="81"/>
      <c r="V1097" s="81"/>
      <c r="W1097" s="81"/>
      <c r="X1097" s="81"/>
      <c r="Y1097" s="81"/>
      <c r="Z1097" s="81"/>
      <c r="AA1097" s="81"/>
      <c r="AB1097" s="81"/>
      <c r="AC1097" s="81"/>
      <c r="AD1097" s="81"/>
      <c r="AE1097" s="81"/>
      <c r="AF1097" s="81"/>
      <c r="AG1097" s="81"/>
      <c r="AH1097" s="81"/>
      <c r="AI1097" s="81"/>
      <c r="AJ1097" s="81"/>
      <c r="AK1097" s="81"/>
      <c r="AL1097" s="81"/>
      <c r="AM1097" s="81"/>
      <c r="AN1097" s="81"/>
      <c r="AO1097" s="81"/>
      <c r="AP1097" s="81"/>
      <c r="AQ1097" s="81"/>
      <c r="AR1097" s="81"/>
      <c r="AS1097" s="81"/>
      <c r="AT1097" s="81"/>
      <c r="AU1097" s="81"/>
      <c r="AV1097" s="81"/>
      <c r="AW1097" s="81"/>
      <c r="AX1097" s="81"/>
      <c r="AY1097" s="81"/>
      <c r="AZ1097" s="81"/>
      <c r="BA1097" s="81"/>
      <c r="BB1097" s="81"/>
      <c r="BC1097" s="81"/>
      <c r="BD1097" s="81"/>
      <c r="BE1097" s="48">
        <f>BE1098</f>
        <v>13291</v>
      </c>
      <c r="BF1097" s="48">
        <f t="shared" si="3212"/>
        <v>0</v>
      </c>
      <c r="BG1097" s="48">
        <f t="shared" si="3212"/>
        <v>0</v>
      </c>
      <c r="BH1097" s="48">
        <f t="shared" si="3212"/>
        <v>252526</v>
      </c>
      <c r="BI1097" s="48">
        <f t="shared" si="3212"/>
        <v>265817</v>
      </c>
      <c r="BJ1097" s="48">
        <f t="shared" si="3212"/>
        <v>252526</v>
      </c>
      <c r="BK1097" s="48">
        <f>BK1098</f>
        <v>0</v>
      </c>
      <c r="BL1097" s="48">
        <f t="shared" si="3212"/>
        <v>0</v>
      </c>
      <c r="BM1097" s="48">
        <f t="shared" si="3212"/>
        <v>0</v>
      </c>
      <c r="BN1097" s="48">
        <f t="shared" si="3212"/>
        <v>0</v>
      </c>
      <c r="BO1097" s="48">
        <f t="shared" si="3212"/>
        <v>265817</v>
      </c>
      <c r="BP1097" s="48">
        <f t="shared" si="3212"/>
        <v>252526</v>
      </c>
      <c r="BQ1097" s="48">
        <f>BQ1098</f>
        <v>-13291</v>
      </c>
      <c r="BR1097" s="48">
        <f t="shared" si="3213"/>
        <v>0</v>
      </c>
      <c r="BS1097" s="48">
        <f t="shared" si="3213"/>
        <v>0</v>
      </c>
      <c r="BT1097" s="48">
        <f t="shared" si="3213"/>
        <v>-252526</v>
      </c>
      <c r="BU1097" s="48">
        <f t="shared" si="3213"/>
        <v>0</v>
      </c>
      <c r="BV1097" s="48">
        <f t="shared" si="3213"/>
        <v>0</v>
      </c>
      <c r="BW1097" s="48">
        <f>BW1098</f>
        <v>0</v>
      </c>
      <c r="BX1097" s="48">
        <f t="shared" si="3214"/>
        <v>0</v>
      </c>
      <c r="BY1097" s="48">
        <f t="shared" si="3214"/>
        <v>0</v>
      </c>
      <c r="BZ1097" s="48">
        <f t="shared" si="3214"/>
        <v>0</v>
      </c>
      <c r="CA1097" s="48">
        <f t="shared" si="3214"/>
        <v>0</v>
      </c>
      <c r="CB1097" s="48">
        <f t="shared" si="3214"/>
        <v>0</v>
      </c>
      <c r="CC1097" s="48">
        <f>CC1098</f>
        <v>0</v>
      </c>
      <c r="CD1097" s="48">
        <f t="shared" si="3214"/>
        <v>0</v>
      </c>
      <c r="CE1097" s="48">
        <f t="shared" si="3214"/>
        <v>0</v>
      </c>
      <c r="CF1097" s="48">
        <f t="shared" si="3214"/>
        <v>0</v>
      </c>
      <c r="CG1097" s="48">
        <f t="shared" si="3214"/>
        <v>0</v>
      </c>
      <c r="CH1097" s="48">
        <f t="shared" si="3214"/>
        <v>0</v>
      </c>
      <c r="CI1097" s="48">
        <f>CI1098</f>
        <v>0</v>
      </c>
      <c r="CJ1097" s="48">
        <f t="shared" si="3215"/>
        <v>0</v>
      </c>
      <c r="CK1097" s="48">
        <f t="shared" si="3215"/>
        <v>0</v>
      </c>
      <c r="CL1097" s="48">
        <f t="shared" si="3215"/>
        <v>0</v>
      </c>
      <c r="CM1097" s="48">
        <f t="shared" si="3215"/>
        <v>0</v>
      </c>
      <c r="CN1097" s="48">
        <f t="shared" si="3215"/>
        <v>0</v>
      </c>
      <c r="CO1097" s="48">
        <f t="shared" si="3215"/>
        <v>0</v>
      </c>
      <c r="CP1097" s="48">
        <f t="shared" si="3215"/>
        <v>0</v>
      </c>
      <c r="CQ1097" s="116" t="e">
        <f t="shared" si="3211"/>
        <v>#DIV/0!</v>
      </c>
      <c r="CR1097" s="116" t="e">
        <f t="shared" si="3216"/>
        <v>#DIV/0!</v>
      </c>
    </row>
    <row r="1098" spans="1:96" ht="54" hidden="1" customHeight="1">
      <c r="A1098" s="20" t="s">
        <v>151</v>
      </c>
      <c r="B1098" s="31">
        <v>914</v>
      </c>
      <c r="C1098" s="18" t="s">
        <v>7</v>
      </c>
      <c r="D1098" s="18" t="s">
        <v>8</v>
      </c>
      <c r="E1098" s="18" t="s">
        <v>531</v>
      </c>
      <c r="F1098" s="18" t="s">
        <v>164</v>
      </c>
      <c r="G1098" s="81"/>
      <c r="H1098" s="81"/>
      <c r="I1098" s="81"/>
      <c r="J1098" s="81"/>
      <c r="K1098" s="81"/>
      <c r="L1098" s="81"/>
      <c r="M1098" s="81"/>
      <c r="N1098" s="81"/>
      <c r="O1098" s="81"/>
      <c r="P1098" s="81"/>
      <c r="Q1098" s="81"/>
      <c r="R1098" s="81"/>
      <c r="S1098" s="81"/>
      <c r="T1098" s="81"/>
      <c r="U1098" s="81"/>
      <c r="V1098" s="81"/>
      <c r="W1098" s="81"/>
      <c r="X1098" s="81"/>
      <c r="Y1098" s="81"/>
      <c r="Z1098" s="81"/>
      <c r="AA1098" s="81"/>
      <c r="AB1098" s="81"/>
      <c r="AC1098" s="81"/>
      <c r="AD1098" s="81"/>
      <c r="AE1098" s="81"/>
      <c r="AF1098" s="81"/>
      <c r="AG1098" s="81"/>
      <c r="AH1098" s="81"/>
      <c r="AI1098" s="81"/>
      <c r="AJ1098" s="81"/>
      <c r="AK1098" s="81"/>
      <c r="AL1098" s="81"/>
      <c r="AM1098" s="81"/>
      <c r="AN1098" s="81"/>
      <c r="AO1098" s="81"/>
      <c r="AP1098" s="81"/>
      <c r="AQ1098" s="81"/>
      <c r="AR1098" s="81"/>
      <c r="AS1098" s="81"/>
      <c r="AT1098" s="81"/>
      <c r="AU1098" s="81"/>
      <c r="AV1098" s="81"/>
      <c r="AW1098" s="81"/>
      <c r="AX1098" s="81"/>
      <c r="AY1098" s="81"/>
      <c r="AZ1098" s="81"/>
      <c r="BA1098" s="81"/>
      <c r="BB1098" s="81"/>
      <c r="BC1098" s="81"/>
      <c r="BD1098" s="81"/>
      <c r="BE1098" s="48">
        <v>13291</v>
      </c>
      <c r="BF1098" s="48"/>
      <c r="BG1098" s="48"/>
      <c r="BH1098" s="48">
        <v>252526</v>
      </c>
      <c r="BI1098" s="48">
        <f>BC1098+BE1098+BF1098+BG1098+BH1098</f>
        <v>265817</v>
      </c>
      <c r="BJ1098" s="48">
        <f>BD1098+BH1098</f>
        <v>252526</v>
      </c>
      <c r="BK1098" s="48"/>
      <c r="BL1098" s="48"/>
      <c r="BM1098" s="48"/>
      <c r="BN1098" s="48"/>
      <c r="BO1098" s="48">
        <f>BI1098+BK1098+BL1098+BM1098+BN1098</f>
        <v>265817</v>
      </c>
      <c r="BP1098" s="48">
        <f>BJ1098+BN1098</f>
        <v>252526</v>
      </c>
      <c r="BQ1098" s="48">
        <v>-13291</v>
      </c>
      <c r="BR1098" s="48"/>
      <c r="BS1098" s="48"/>
      <c r="BT1098" s="48">
        <v>-252526</v>
      </c>
      <c r="BU1098" s="48">
        <f>BO1098+BQ1098+BR1098+BS1098+BT1098</f>
        <v>0</v>
      </c>
      <c r="BV1098" s="48">
        <f>BP1098+BT1098</f>
        <v>0</v>
      </c>
      <c r="BW1098" s="48"/>
      <c r="BX1098" s="48"/>
      <c r="BY1098" s="48"/>
      <c r="BZ1098" s="48"/>
      <c r="CA1098" s="48">
        <f>BU1098+BW1098+BX1098+BY1098+BZ1098</f>
        <v>0</v>
      </c>
      <c r="CB1098" s="48">
        <f>BV1098+BZ1098</f>
        <v>0</v>
      </c>
      <c r="CC1098" s="48"/>
      <c r="CD1098" s="48"/>
      <c r="CE1098" s="48"/>
      <c r="CF1098" s="48"/>
      <c r="CG1098" s="48">
        <f>CA1098+CC1098+CD1098+CE1098+CF1098</f>
        <v>0</v>
      </c>
      <c r="CH1098" s="48">
        <f>CB1098+CF1098</f>
        <v>0</v>
      </c>
      <c r="CI1098" s="48"/>
      <c r="CJ1098" s="48"/>
      <c r="CK1098" s="48"/>
      <c r="CL1098" s="48"/>
      <c r="CM1098" s="48">
        <f>CG1098+CI1098+CJ1098+CK1098+CL1098</f>
        <v>0</v>
      </c>
      <c r="CN1098" s="48">
        <f>CH1098+CL1098</f>
        <v>0</v>
      </c>
      <c r="CO1098" s="48">
        <f>CI1098+CK1098+CL1098+CM1098+CN1098</f>
        <v>0</v>
      </c>
      <c r="CP1098" s="48">
        <f>CJ1098+CN1098</f>
        <v>0</v>
      </c>
      <c r="CQ1098" s="116" t="e">
        <f t="shared" si="3211"/>
        <v>#DIV/0!</v>
      </c>
      <c r="CR1098" s="116" t="e">
        <f t="shared" si="3216"/>
        <v>#DIV/0!</v>
      </c>
    </row>
    <row r="1099" spans="1:96" ht="17.25" customHeight="1">
      <c r="A1099" s="20" t="s">
        <v>619</v>
      </c>
      <c r="B1099" s="31">
        <v>914</v>
      </c>
      <c r="C1099" s="18" t="s">
        <v>7</v>
      </c>
      <c r="D1099" s="18" t="s">
        <v>8</v>
      </c>
      <c r="E1099" s="18" t="s">
        <v>662</v>
      </c>
      <c r="F1099" s="18"/>
      <c r="G1099" s="6">
        <f t="shared" ref="G1099:V1100" si="3217">G1100</f>
        <v>540212</v>
      </c>
      <c r="H1099" s="6">
        <f t="shared" si="3217"/>
        <v>516542</v>
      </c>
      <c r="I1099" s="6">
        <f t="shared" si="3217"/>
        <v>0</v>
      </c>
      <c r="J1099" s="6">
        <f t="shared" si="3217"/>
        <v>0</v>
      </c>
      <c r="K1099" s="6">
        <f t="shared" si="3217"/>
        <v>0</v>
      </c>
      <c r="L1099" s="6">
        <f t="shared" si="3217"/>
        <v>0</v>
      </c>
      <c r="M1099" s="6">
        <f t="shared" si="3217"/>
        <v>540212</v>
      </c>
      <c r="N1099" s="6">
        <f t="shared" si="3217"/>
        <v>516542</v>
      </c>
      <c r="O1099" s="6">
        <f t="shared" si="3217"/>
        <v>0</v>
      </c>
      <c r="P1099" s="6">
        <f t="shared" si="3217"/>
        <v>0</v>
      </c>
      <c r="Q1099" s="6">
        <f t="shared" si="3217"/>
        <v>0</v>
      </c>
      <c r="R1099" s="6">
        <f t="shared" si="3217"/>
        <v>0</v>
      </c>
      <c r="S1099" s="6">
        <f t="shared" si="3217"/>
        <v>540212</v>
      </c>
      <c r="T1099" s="6">
        <f t="shared" si="3217"/>
        <v>516542</v>
      </c>
      <c r="U1099" s="6">
        <f t="shared" si="3217"/>
        <v>0</v>
      </c>
      <c r="V1099" s="6">
        <f t="shared" si="3217"/>
        <v>3517</v>
      </c>
      <c r="W1099" s="6">
        <f t="shared" ref="U1099:AJ1100" si="3218">W1100</f>
        <v>0</v>
      </c>
      <c r="X1099" s="6">
        <f t="shared" si="3218"/>
        <v>0</v>
      </c>
      <c r="Y1099" s="6">
        <f t="shared" si="3218"/>
        <v>543729</v>
      </c>
      <c r="Z1099" s="6">
        <f t="shared" si="3218"/>
        <v>516542</v>
      </c>
      <c r="AA1099" s="6">
        <f t="shared" si="3218"/>
        <v>0</v>
      </c>
      <c r="AB1099" s="6">
        <f t="shared" si="3218"/>
        <v>0</v>
      </c>
      <c r="AC1099" s="6">
        <f t="shared" si="3218"/>
        <v>0</v>
      </c>
      <c r="AD1099" s="6">
        <f t="shared" si="3218"/>
        <v>0</v>
      </c>
      <c r="AE1099" s="6">
        <f t="shared" si="3218"/>
        <v>543729</v>
      </c>
      <c r="AF1099" s="6">
        <f t="shared" si="3218"/>
        <v>516542</v>
      </c>
      <c r="AG1099" s="6">
        <f t="shared" si="3218"/>
        <v>0</v>
      </c>
      <c r="AH1099" s="6">
        <f t="shared" si="3218"/>
        <v>0</v>
      </c>
      <c r="AI1099" s="6">
        <f t="shared" si="3218"/>
        <v>0</v>
      </c>
      <c r="AJ1099" s="6">
        <f t="shared" si="3218"/>
        <v>0</v>
      </c>
      <c r="AK1099" s="6">
        <f t="shared" ref="AG1099:AY1100" si="3219">AK1100</f>
        <v>543729</v>
      </c>
      <c r="AL1099" s="6">
        <f t="shared" si="3219"/>
        <v>516542</v>
      </c>
      <c r="AM1099" s="6">
        <f t="shared" si="3219"/>
        <v>0</v>
      </c>
      <c r="AN1099" s="6">
        <f t="shared" si="3219"/>
        <v>0</v>
      </c>
      <c r="AO1099" s="6">
        <f t="shared" si="3219"/>
        <v>0</v>
      </c>
      <c r="AP1099" s="6">
        <f t="shared" si="3219"/>
        <v>0</v>
      </c>
      <c r="AQ1099" s="6">
        <f t="shared" si="3219"/>
        <v>543729</v>
      </c>
      <c r="AR1099" s="6">
        <f t="shared" si="3219"/>
        <v>516542</v>
      </c>
      <c r="AS1099" s="6">
        <f t="shared" si="3219"/>
        <v>0</v>
      </c>
      <c r="AT1099" s="6">
        <f t="shared" si="3219"/>
        <v>20767</v>
      </c>
      <c r="AU1099" s="6">
        <f t="shared" si="3219"/>
        <v>0</v>
      </c>
      <c r="AV1099" s="6">
        <f t="shared" si="3219"/>
        <v>0</v>
      </c>
      <c r="AW1099" s="6">
        <f t="shared" si="3219"/>
        <v>564496</v>
      </c>
      <c r="AX1099" s="6">
        <f t="shared" si="3219"/>
        <v>516542</v>
      </c>
      <c r="AY1099" s="6">
        <f t="shared" si="3219"/>
        <v>0</v>
      </c>
      <c r="AZ1099" s="6">
        <f t="shared" ref="AY1099:BN1100" si="3220">AZ1100</f>
        <v>0</v>
      </c>
      <c r="BA1099" s="6">
        <f t="shared" si="3220"/>
        <v>0</v>
      </c>
      <c r="BB1099" s="6">
        <f t="shared" si="3220"/>
        <v>0</v>
      </c>
      <c r="BC1099" s="6">
        <f t="shared" si="3220"/>
        <v>564496</v>
      </c>
      <c r="BD1099" s="6">
        <f t="shared" si="3220"/>
        <v>516542</v>
      </c>
      <c r="BE1099" s="6">
        <f t="shared" si="3220"/>
        <v>-20767</v>
      </c>
      <c r="BF1099" s="6">
        <f t="shared" si="3220"/>
        <v>0</v>
      </c>
      <c r="BG1099" s="6">
        <f t="shared" si="3220"/>
        <v>0</v>
      </c>
      <c r="BH1099" s="6">
        <f t="shared" si="3220"/>
        <v>0</v>
      </c>
      <c r="BI1099" s="6">
        <f t="shared" si="3220"/>
        <v>543729</v>
      </c>
      <c r="BJ1099" s="6">
        <f t="shared" si="3220"/>
        <v>516542</v>
      </c>
      <c r="BK1099" s="6">
        <f t="shared" si="3220"/>
        <v>0</v>
      </c>
      <c r="BL1099" s="6">
        <f t="shared" si="3220"/>
        <v>0</v>
      </c>
      <c r="BM1099" s="6">
        <f t="shared" si="3220"/>
        <v>0</v>
      </c>
      <c r="BN1099" s="6">
        <f t="shared" si="3220"/>
        <v>0</v>
      </c>
      <c r="BO1099" s="6">
        <f t="shared" ref="BK1099:BZ1100" si="3221">BO1100</f>
        <v>543729</v>
      </c>
      <c r="BP1099" s="6">
        <f t="shared" si="3221"/>
        <v>516542</v>
      </c>
      <c r="BQ1099" s="6">
        <f t="shared" si="3221"/>
        <v>0</v>
      </c>
      <c r="BR1099" s="6">
        <f t="shared" si="3221"/>
        <v>0</v>
      </c>
      <c r="BS1099" s="6">
        <f t="shared" si="3221"/>
        <v>0</v>
      </c>
      <c r="BT1099" s="6">
        <f t="shared" si="3221"/>
        <v>0</v>
      </c>
      <c r="BU1099" s="6">
        <f t="shared" si="3221"/>
        <v>543729</v>
      </c>
      <c r="BV1099" s="6">
        <f t="shared" si="3221"/>
        <v>516542</v>
      </c>
      <c r="BW1099" s="6">
        <f t="shared" si="3221"/>
        <v>0</v>
      </c>
      <c r="BX1099" s="6">
        <f t="shared" si="3221"/>
        <v>0</v>
      </c>
      <c r="BY1099" s="6">
        <f t="shared" si="3221"/>
        <v>0</v>
      </c>
      <c r="BZ1099" s="6">
        <f t="shared" si="3221"/>
        <v>0</v>
      </c>
      <c r="CA1099" s="6">
        <f t="shared" ref="BW1099:CL1100" si="3222">CA1100</f>
        <v>543729</v>
      </c>
      <c r="CB1099" s="6">
        <f t="shared" si="3222"/>
        <v>516542</v>
      </c>
      <c r="CC1099" s="6">
        <f t="shared" si="3222"/>
        <v>0</v>
      </c>
      <c r="CD1099" s="6">
        <f t="shared" si="3222"/>
        <v>0</v>
      </c>
      <c r="CE1099" s="6">
        <f t="shared" si="3222"/>
        <v>0</v>
      </c>
      <c r="CF1099" s="6">
        <f t="shared" si="3222"/>
        <v>0</v>
      </c>
      <c r="CG1099" s="6">
        <f t="shared" si="3222"/>
        <v>543729</v>
      </c>
      <c r="CH1099" s="6">
        <f t="shared" si="3222"/>
        <v>516542</v>
      </c>
      <c r="CI1099" s="6">
        <f t="shared" si="3222"/>
        <v>0</v>
      </c>
      <c r="CJ1099" s="6">
        <f t="shared" si="3222"/>
        <v>0</v>
      </c>
      <c r="CK1099" s="6">
        <f t="shared" si="3222"/>
        <v>0</v>
      </c>
      <c r="CL1099" s="6">
        <f t="shared" si="3222"/>
        <v>0</v>
      </c>
      <c r="CM1099" s="6">
        <f t="shared" ref="CI1099:CP1100" si="3223">CM1100</f>
        <v>543729</v>
      </c>
      <c r="CN1099" s="6">
        <f t="shared" si="3223"/>
        <v>516542</v>
      </c>
      <c r="CO1099" s="6">
        <f t="shared" si="3223"/>
        <v>543729</v>
      </c>
      <c r="CP1099" s="6">
        <f t="shared" si="3223"/>
        <v>516542</v>
      </c>
      <c r="CQ1099" s="32">
        <f t="shared" si="3211"/>
        <v>100</v>
      </c>
      <c r="CR1099" s="32">
        <f t="shared" si="3216"/>
        <v>100</v>
      </c>
    </row>
    <row r="1100" spans="1:96" ht="33">
      <c r="A1100" s="17" t="s">
        <v>162</v>
      </c>
      <c r="B1100" s="31">
        <v>914</v>
      </c>
      <c r="C1100" s="18" t="s">
        <v>7</v>
      </c>
      <c r="D1100" s="18" t="s">
        <v>8</v>
      </c>
      <c r="E1100" s="18" t="s">
        <v>662</v>
      </c>
      <c r="F1100" s="18" t="s">
        <v>163</v>
      </c>
      <c r="G1100" s="6">
        <f t="shared" si="3217"/>
        <v>540212</v>
      </c>
      <c r="H1100" s="6">
        <f t="shared" si="3217"/>
        <v>516542</v>
      </c>
      <c r="I1100" s="6">
        <f t="shared" si="3217"/>
        <v>0</v>
      </c>
      <c r="J1100" s="6">
        <f t="shared" si="3217"/>
        <v>0</v>
      </c>
      <c r="K1100" s="6">
        <f t="shared" si="3217"/>
        <v>0</v>
      </c>
      <c r="L1100" s="6">
        <f t="shared" si="3217"/>
        <v>0</v>
      </c>
      <c r="M1100" s="6">
        <f t="shared" si="3217"/>
        <v>540212</v>
      </c>
      <c r="N1100" s="6">
        <f t="shared" si="3217"/>
        <v>516542</v>
      </c>
      <c r="O1100" s="6">
        <f t="shared" si="3217"/>
        <v>0</v>
      </c>
      <c r="P1100" s="6">
        <f t="shared" si="3217"/>
        <v>0</v>
      </c>
      <c r="Q1100" s="6">
        <f t="shared" si="3217"/>
        <v>0</v>
      </c>
      <c r="R1100" s="6">
        <f t="shared" si="3217"/>
        <v>0</v>
      </c>
      <c r="S1100" s="6">
        <f t="shared" si="3217"/>
        <v>540212</v>
      </c>
      <c r="T1100" s="6">
        <f t="shared" si="3217"/>
        <v>516542</v>
      </c>
      <c r="U1100" s="6">
        <f t="shared" si="3218"/>
        <v>0</v>
      </c>
      <c r="V1100" s="6">
        <f t="shared" si="3218"/>
        <v>3517</v>
      </c>
      <c r="W1100" s="6">
        <f t="shared" si="3218"/>
        <v>0</v>
      </c>
      <c r="X1100" s="6">
        <f t="shared" si="3218"/>
        <v>0</v>
      </c>
      <c r="Y1100" s="6">
        <f t="shared" si="3218"/>
        <v>543729</v>
      </c>
      <c r="Z1100" s="6">
        <f t="shared" si="3218"/>
        <v>516542</v>
      </c>
      <c r="AA1100" s="6">
        <f t="shared" si="3218"/>
        <v>0</v>
      </c>
      <c r="AB1100" s="6">
        <f t="shared" si="3218"/>
        <v>0</v>
      </c>
      <c r="AC1100" s="6">
        <f t="shared" si="3218"/>
        <v>0</v>
      </c>
      <c r="AD1100" s="6">
        <f t="shared" si="3218"/>
        <v>0</v>
      </c>
      <c r="AE1100" s="6">
        <f t="shared" si="3218"/>
        <v>543729</v>
      </c>
      <c r="AF1100" s="6">
        <f t="shared" si="3218"/>
        <v>516542</v>
      </c>
      <c r="AG1100" s="6">
        <f t="shared" si="3219"/>
        <v>0</v>
      </c>
      <c r="AH1100" s="6">
        <f t="shared" si="3219"/>
        <v>0</v>
      </c>
      <c r="AI1100" s="6">
        <f t="shared" si="3219"/>
        <v>0</v>
      </c>
      <c r="AJ1100" s="6">
        <f t="shared" si="3219"/>
        <v>0</v>
      </c>
      <c r="AK1100" s="6">
        <f t="shared" si="3219"/>
        <v>543729</v>
      </c>
      <c r="AL1100" s="6">
        <f t="shared" si="3219"/>
        <v>516542</v>
      </c>
      <c r="AM1100" s="6">
        <f t="shared" si="3219"/>
        <v>0</v>
      </c>
      <c r="AN1100" s="6">
        <f t="shared" si="3219"/>
        <v>0</v>
      </c>
      <c r="AO1100" s="6">
        <f t="shared" si="3219"/>
        <v>0</v>
      </c>
      <c r="AP1100" s="6">
        <f t="shared" si="3219"/>
        <v>0</v>
      </c>
      <c r="AQ1100" s="6">
        <f t="shared" si="3219"/>
        <v>543729</v>
      </c>
      <c r="AR1100" s="6">
        <f t="shared" si="3219"/>
        <v>516542</v>
      </c>
      <c r="AS1100" s="6">
        <f t="shared" si="3219"/>
        <v>0</v>
      </c>
      <c r="AT1100" s="6">
        <f t="shared" si="3219"/>
        <v>20767</v>
      </c>
      <c r="AU1100" s="6">
        <f t="shared" si="3219"/>
        <v>0</v>
      </c>
      <c r="AV1100" s="6">
        <f t="shared" si="3219"/>
        <v>0</v>
      </c>
      <c r="AW1100" s="6">
        <f t="shared" si="3219"/>
        <v>564496</v>
      </c>
      <c r="AX1100" s="6">
        <f t="shared" si="3219"/>
        <v>516542</v>
      </c>
      <c r="AY1100" s="6">
        <f t="shared" si="3220"/>
        <v>0</v>
      </c>
      <c r="AZ1100" s="6">
        <f t="shared" si="3220"/>
        <v>0</v>
      </c>
      <c r="BA1100" s="6">
        <f t="shared" si="3220"/>
        <v>0</v>
      </c>
      <c r="BB1100" s="6">
        <f t="shared" si="3220"/>
        <v>0</v>
      </c>
      <c r="BC1100" s="6">
        <f t="shared" si="3220"/>
        <v>564496</v>
      </c>
      <c r="BD1100" s="6">
        <f t="shared" si="3220"/>
        <v>516542</v>
      </c>
      <c r="BE1100" s="6">
        <f t="shared" si="3220"/>
        <v>-20767</v>
      </c>
      <c r="BF1100" s="6">
        <f t="shared" si="3220"/>
        <v>0</v>
      </c>
      <c r="BG1100" s="6">
        <f t="shared" si="3220"/>
        <v>0</v>
      </c>
      <c r="BH1100" s="6">
        <f t="shared" si="3220"/>
        <v>0</v>
      </c>
      <c r="BI1100" s="6">
        <f t="shared" si="3220"/>
        <v>543729</v>
      </c>
      <c r="BJ1100" s="6">
        <f t="shared" si="3220"/>
        <v>516542</v>
      </c>
      <c r="BK1100" s="6">
        <f t="shared" si="3221"/>
        <v>0</v>
      </c>
      <c r="BL1100" s="6">
        <f t="shared" si="3221"/>
        <v>0</v>
      </c>
      <c r="BM1100" s="6">
        <f t="shared" si="3221"/>
        <v>0</v>
      </c>
      <c r="BN1100" s="6">
        <f t="shared" si="3221"/>
        <v>0</v>
      </c>
      <c r="BO1100" s="6">
        <f t="shared" si="3221"/>
        <v>543729</v>
      </c>
      <c r="BP1100" s="6">
        <f t="shared" si="3221"/>
        <v>516542</v>
      </c>
      <c r="BQ1100" s="6">
        <f t="shared" si="3221"/>
        <v>0</v>
      </c>
      <c r="BR1100" s="6">
        <f t="shared" si="3221"/>
        <v>0</v>
      </c>
      <c r="BS1100" s="6">
        <f t="shared" si="3221"/>
        <v>0</v>
      </c>
      <c r="BT1100" s="6">
        <f t="shared" si="3221"/>
        <v>0</v>
      </c>
      <c r="BU1100" s="6">
        <f t="shared" si="3221"/>
        <v>543729</v>
      </c>
      <c r="BV1100" s="6">
        <f t="shared" si="3221"/>
        <v>516542</v>
      </c>
      <c r="BW1100" s="6">
        <f t="shared" si="3222"/>
        <v>0</v>
      </c>
      <c r="BX1100" s="6">
        <f t="shared" si="3222"/>
        <v>0</v>
      </c>
      <c r="BY1100" s="6">
        <f t="shared" si="3222"/>
        <v>0</v>
      </c>
      <c r="BZ1100" s="6">
        <f t="shared" si="3222"/>
        <v>0</v>
      </c>
      <c r="CA1100" s="6">
        <f t="shared" si="3222"/>
        <v>543729</v>
      </c>
      <c r="CB1100" s="6">
        <f t="shared" si="3222"/>
        <v>516542</v>
      </c>
      <c r="CC1100" s="6">
        <f t="shared" si="3222"/>
        <v>0</v>
      </c>
      <c r="CD1100" s="6">
        <f t="shared" si="3222"/>
        <v>0</v>
      </c>
      <c r="CE1100" s="6">
        <f t="shared" si="3222"/>
        <v>0</v>
      </c>
      <c r="CF1100" s="6">
        <f t="shared" si="3222"/>
        <v>0</v>
      </c>
      <c r="CG1100" s="6">
        <f t="shared" si="3222"/>
        <v>543729</v>
      </c>
      <c r="CH1100" s="6">
        <f t="shared" si="3222"/>
        <v>516542</v>
      </c>
      <c r="CI1100" s="6">
        <f t="shared" si="3223"/>
        <v>0</v>
      </c>
      <c r="CJ1100" s="6">
        <f t="shared" si="3223"/>
        <v>0</v>
      </c>
      <c r="CK1100" s="6">
        <f t="shared" si="3223"/>
        <v>0</v>
      </c>
      <c r="CL1100" s="6">
        <f t="shared" si="3223"/>
        <v>0</v>
      </c>
      <c r="CM1100" s="6">
        <f t="shared" si="3223"/>
        <v>543729</v>
      </c>
      <c r="CN1100" s="6">
        <f t="shared" si="3223"/>
        <v>516542</v>
      </c>
      <c r="CO1100" s="6">
        <f t="shared" si="3223"/>
        <v>543729</v>
      </c>
      <c r="CP1100" s="6">
        <f t="shared" si="3223"/>
        <v>516542</v>
      </c>
      <c r="CQ1100" s="32">
        <f t="shared" si="3211"/>
        <v>100</v>
      </c>
      <c r="CR1100" s="32">
        <f t="shared" si="3216"/>
        <v>100</v>
      </c>
    </row>
    <row r="1101" spans="1:96" ht="21" customHeight="1">
      <c r="A1101" s="20" t="s">
        <v>151</v>
      </c>
      <c r="B1101" s="31">
        <v>914</v>
      </c>
      <c r="C1101" s="18" t="s">
        <v>7</v>
      </c>
      <c r="D1101" s="18" t="s">
        <v>8</v>
      </c>
      <c r="E1101" s="18" t="s">
        <v>662</v>
      </c>
      <c r="F1101" s="18" t="s">
        <v>164</v>
      </c>
      <c r="G1101" s="48">
        <f>384044+156168</f>
        <v>540212</v>
      </c>
      <c r="H1101" s="48">
        <f>364842+151700</f>
        <v>516542</v>
      </c>
      <c r="I1101" s="48"/>
      <c r="J1101" s="48"/>
      <c r="K1101" s="48"/>
      <c r="L1101" s="48"/>
      <c r="M1101" s="48">
        <f>G1101+I1101+J1101+K1101+L1101</f>
        <v>540212</v>
      </c>
      <c r="N1101" s="48">
        <f>H1101+L1101</f>
        <v>516542</v>
      </c>
      <c r="O1101" s="48"/>
      <c r="P1101" s="48"/>
      <c r="Q1101" s="48"/>
      <c r="R1101" s="48"/>
      <c r="S1101" s="48">
        <f>M1101+O1101+P1101+Q1101+R1101</f>
        <v>540212</v>
      </c>
      <c r="T1101" s="48">
        <f>N1101+R1101</f>
        <v>516542</v>
      </c>
      <c r="U1101" s="48"/>
      <c r="V1101" s="48">
        <v>3517</v>
      </c>
      <c r="W1101" s="48"/>
      <c r="X1101" s="48"/>
      <c r="Y1101" s="48">
        <f>S1101+U1101+V1101+W1101+X1101</f>
        <v>543729</v>
      </c>
      <c r="Z1101" s="48">
        <f>T1101+X1101</f>
        <v>516542</v>
      </c>
      <c r="AA1101" s="48"/>
      <c r="AB1101" s="48"/>
      <c r="AC1101" s="48"/>
      <c r="AD1101" s="48"/>
      <c r="AE1101" s="48">
        <f>Y1101+AA1101+AB1101+AC1101+AD1101</f>
        <v>543729</v>
      </c>
      <c r="AF1101" s="48">
        <f>Z1101+AD1101</f>
        <v>516542</v>
      </c>
      <c r="AG1101" s="48"/>
      <c r="AH1101" s="48"/>
      <c r="AI1101" s="48"/>
      <c r="AJ1101" s="48"/>
      <c r="AK1101" s="48">
        <f>AE1101+AG1101+AH1101+AI1101+AJ1101</f>
        <v>543729</v>
      </c>
      <c r="AL1101" s="48">
        <f>AF1101+AJ1101</f>
        <v>516542</v>
      </c>
      <c r="AM1101" s="48"/>
      <c r="AN1101" s="48"/>
      <c r="AO1101" s="48"/>
      <c r="AP1101" s="48"/>
      <c r="AQ1101" s="48">
        <f>AK1101+AM1101+AN1101+AO1101+AP1101</f>
        <v>543729</v>
      </c>
      <c r="AR1101" s="48">
        <f>AL1101+AP1101</f>
        <v>516542</v>
      </c>
      <c r="AS1101" s="48"/>
      <c r="AT1101" s="48">
        <v>20767</v>
      </c>
      <c r="AU1101" s="48"/>
      <c r="AV1101" s="48"/>
      <c r="AW1101" s="48">
        <f>AQ1101+AS1101+AT1101+AU1101+AV1101</f>
        <v>564496</v>
      </c>
      <c r="AX1101" s="48">
        <f>AR1101+AV1101</f>
        <v>516542</v>
      </c>
      <c r="AY1101" s="48"/>
      <c r="AZ1101" s="48"/>
      <c r="BA1101" s="48"/>
      <c r="BB1101" s="48"/>
      <c r="BC1101" s="48">
        <f>AW1101+AY1101+AZ1101+BA1101+BB1101</f>
        <v>564496</v>
      </c>
      <c r="BD1101" s="48">
        <f>AX1101+BB1101</f>
        <v>516542</v>
      </c>
      <c r="BE1101" s="48">
        <v>-20767</v>
      </c>
      <c r="BF1101" s="48"/>
      <c r="BG1101" s="48"/>
      <c r="BH1101" s="48"/>
      <c r="BI1101" s="48">
        <f>BC1101+BE1101+BF1101+BG1101+BH1101</f>
        <v>543729</v>
      </c>
      <c r="BJ1101" s="48">
        <f>BD1101+BH1101</f>
        <v>516542</v>
      </c>
      <c r="BK1101" s="48"/>
      <c r="BL1101" s="48"/>
      <c r="BM1101" s="48"/>
      <c r="BN1101" s="48"/>
      <c r="BO1101" s="48">
        <f>BI1101+BK1101+BL1101+BM1101+BN1101</f>
        <v>543729</v>
      </c>
      <c r="BP1101" s="48">
        <f>BJ1101+BN1101</f>
        <v>516542</v>
      </c>
      <c r="BQ1101" s="48"/>
      <c r="BR1101" s="48"/>
      <c r="BS1101" s="48"/>
      <c r="BT1101" s="48"/>
      <c r="BU1101" s="48">
        <f>BO1101+BQ1101+BR1101+BS1101+BT1101</f>
        <v>543729</v>
      </c>
      <c r="BV1101" s="48">
        <f>BP1101+BT1101</f>
        <v>516542</v>
      </c>
      <c r="BW1101" s="48"/>
      <c r="BX1101" s="48"/>
      <c r="BY1101" s="48"/>
      <c r="BZ1101" s="48"/>
      <c r="CA1101" s="48">
        <f>BU1101+BW1101+BX1101+BY1101+BZ1101</f>
        <v>543729</v>
      </c>
      <c r="CB1101" s="48">
        <f>BV1101+BZ1101</f>
        <v>516542</v>
      </c>
      <c r="CC1101" s="48"/>
      <c r="CD1101" s="48"/>
      <c r="CE1101" s="48"/>
      <c r="CF1101" s="48"/>
      <c r="CG1101" s="48">
        <f>CA1101+CC1101+CD1101+CE1101+CF1101</f>
        <v>543729</v>
      </c>
      <c r="CH1101" s="48">
        <f>CB1101+CF1101</f>
        <v>516542</v>
      </c>
      <c r="CI1101" s="48"/>
      <c r="CJ1101" s="48"/>
      <c r="CK1101" s="48"/>
      <c r="CL1101" s="48"/>
      <c r="CM1101" s="48">
        <f>CG1101+CI1101+CJ1101+CK1101+CL1101</f>
        <v>543729</v>
      </c>
      <c r="CN1101" s="48">
        <f>CH1101+CL1101</f>
        <v>516542</v>
      </c>
      <c r="CO1101" s="48">
        <v>543729</v>
      </c>
      <c r="CP1101" s="48">
        <v>516542</v>
      </c>
      <c r="CQ1101" s="116">
        <f t="shared" si="3211"/>
        <v>100</v>
      </c>
      <c r="CR1101" s="116">
        <f t="shared" si="3216"/>
        <v>100</v>
      </c>
    </row>
    <row r="1102" spans="1:96" ht="49.5">
      <c r="A1102" s="20" t="s">
        <v>867</v>
      </c>
      <c r="B1102" s="31">
        <v>914</v>
      </c>
      <c r="C1102" s="18" t="s">
        <v>7</v>
      </c>
      <c r="D1102" s="18" t="s">
        <v>8</v>
      </c>
      <c r="E1102" s="18" t="s">
        <v>866</v>
      </c>
      <c r="F1102" s="18"/>
      <c r="G1102" s="48"/>
      <c r="H1102" s="48"/>
      <c r="I1102" s="48"/>
      <c r="J1102" s="48"/>
      <c r="K1102" s="48"/>
      <c r="L1102" s="48"/>
      <c r="M1102" s="48"/>
      <c r="N1102" s="48"/>
      <c r="O1102" s="48"/>
      <c r="P1102" s="48"/>
      <c r="Q1102" s="48"/>
      <c r="R1102" s="48"/>
      <c r="S1102" s="48"/>
      <c r="T1102" s="48"/>
      <c r="U1102" s="48"/>
      <c r="V1102" s="48"/>
      <c r="W1102" s="48"/>
      <c r="X1102" s="48"/>
      <c r="Y1102" s="48"/>
      <c r="Z1102" s="48"/>
      <c r="AA1102" s="48"/>
      <c r="AB1102" s="48"/>
      <c r="AC1102" s="48"/>
      <c r="AD1102" s="48"/>
      <c r="AE1102" s="48"/>
      <c r="AF1102" s="48"/>
      <c r="AG1102" s="48"/>
      <c r="AH1102" s="48"/>
      <c r="AI1102" s="48"/>
      <c r="AJ1102" s="48"/>
      <c r="AK1102" s="48"/>
      <c r="AL1102" s="48"/>
      <c r="AM1102" s="48"/>
      <c r="AN1102" s="48"/>
      <c r="AO1102" s="48"/>
      <c r="AP1102" s="48"/>
      <c r="AQ1102" s="48"/>
      <c r="AR1102" s="48"/>
      <c r="AS1102" s="48"/>
      <c r="AT1102" s="48"/>
      <c r="AU1102" s="48"/>
      <c r="AV1102" s="48"/>
      <c r="AW1102" s="48"/>
      <c r="AX1102" s="48"/>
      <c r="AY1102" s="48"/>
      <c r="AZ1102" s="48"/>
      <c r="BA1102" s="48"/>
      <c r="BB1102" s="48"/>
      <c r="BC1102" s="48"/>
      <c r="BD1102" s="48"/>
      <c r="BE1102" s="48">
        <f>BE1103</f>
        <v>20767</v>
      </c>
      <c r="BF1102" s="48">
        <f t="shared" ref="BF1102:BU1103" si="3224">BF1103</f>
        <v>0</v>
      </c>
      <c r="BG1102" s="48">
        <f t="shared" si="3224"/>
        <v>0</v>
      </c>
      <c r="BH1102" s="48">
        <f t="shared" si="3224"/>
        <v>394572</v>
      </c>
      <c r="BI1102" s="48">
        <f t="shared" si="3224"/>
        <v>415339</v>
      </c>
      <c r="BJ1102" s="48">
        <f t="shared" si="3224"/>
        <v>394572</v>
      </c>
      <c r="BK1102" s="48">
        <f>BK1103</f>
        <v>0</v>
      </c>
      <c r="BL1102" s="48">
        <f t="shared" si="3224"/>
        <v>0</v>
      </c>
      <c r="BM1102" s="48">
        <f t="shared" si="3224"/>
        <v>0</v>
      </c>
      <c r="BN1102" s="48">
        <f t="shared" si="3224"/>
        <v>0</v>
      </c>
      <c r="BO1102" s="48">
        <f t="shared" si="3224"/>
        <v>415339</v>
      </c>
      <c r="BP1102" s="48">
        <f t="shared" si="3224"/>
        <v>394572</v>
      </c>
      <c r="BQ1102" s="48">
        <f>BQ1103</f>
        <v>0</v>
      </c>
      <c r="BR1102" s="48">
        <f t="shared" si="3224"/>
        <v>0</v>
      </c>
      <c r="BS1102" s="48">
        <f t="shared" si="3224"/>
        <v>0</v>
      </c>
      <c r="BT1102" s="48">
        <f t="shared" si="3224"/>
        <v>0</v>
      </c>
      <c r="BU1102" s="48">
        <f t="shared" si="3224"/>
        <v>415339</v>
      </c>
      <c r="BV1102" s="48">
        <f t="shared" ref="BR1102:BV1103" si="3225">BV1103</f>
        <v>394572</v>
      </c>
      <c r="BW1102" s="48">
        <f>BW1103</f>
        <v>0</v>
      </c>
      <c r="BX1102" s="48">
        <f t="shared" ref="BX1102:CO1103" si="3226">BX1103</f>
        <v>0</v>
      </c>
      <c r="BY1102" s="48">
        <f t="shared" si="3226"/>
        <v>0</v>
      </c>
      <c r="BZ1102" s="48">
        <f t="shared" si="3226"/>
        <v>0</v>
      </c>
      <c r="CA1102" s="48">
        <f t="shared" si="3226"/>
        <v>415339</v>
      </c>
      <c r="CB1102" s="48">
        <f t="shared" si="3226"/>
        <v>394572</v>
      </c>
      <c r="CC1102" s="48">
        <f>CC1103</f>
        <v>0</v>
      </c>
      <c r="CD1102" s="48">
        <f t="shared" si="3226"/>
        <v>0</v>
      </c>
      <c r="CE1102" s="48">
        <f t="shared" si="3226"/>
        <v>0</v>
      </c>
      <c r="CF1102" s="48">
        <f t="shared" si="3226"/>
        <v>0</v>
      </c>
      <c r="CG1102" s="48">
        <f t="shared" si="3226"/>
        <v>415339</v>
      </c>
      <c r="CH1102" s="48">
        <f t="shared" si="3226"/>
        <v>394572</v>
      </c>
      <c r="CI1102" s="48">
        <f>CI1103</f>
        <v>0</v>
      </c>
      <c r="CJ1102" s="48">
        <f t="shared" si="3226"/>
        <v>0</v>
      </c>
      <c r="CK1102" s="48">
        <f t="shared" si="3226"/>
        <v>0</v>
      </c>
      <c r="CL1102" s="48">
        <f t="shared" si="3226"/>
        <v>0</v>
      </c>
      <c r="CM1102" s="48">
        <f t="shared" si="3226"/>
        <v>415339</v>
      </c>
      <c r="CN1102" s="48">
        <f t="shared" ref="CJ1102:CP1103" si="3227">CN1103</f>
        <v>394572</v>
      </c>
      <c r="CO1102" s="48">
        <f t="shared" si="3226"/>
        <v>415339</v>
      </c>
      <c r="CP1102" s="48">
        <f t="shared" si="3227"/>
        <v>394572</v>
      </c>
      <c r="CQ1102" s="116">
        <f t="shared" si="3211"/>
        <v>100</v>
      </c>
      <c r="CR1102" s="116">
        <f t="shared" si="3216"/>
        <v>100</v>
      </c>
    </row>
    <row r="1103" spans="1:96" ht="33">
      <c r="A1103" s="17" t="s">
        <v>162</v>
      </c>
      <c r="B1103" s="31">
        <v>914</v>
      </c>
      <c r="C1103" s="18" t="s">
        <v>7</v>
      </c>
      <c r="D1103" s="18" t="s">
        <v>8</v>
      </c>
      <c r="E1103" s="18" t="s">
        <v>866</v>
      </c>
      <c r="F1103" s="18" t="s">
        <v>163</v>
      </c>
      <c r="G1103" s="48"/>
      <c r="H1103" s="48"/>
      <c r="I1103" s="48"/>
      <c r="J1103" s="48"/>
      <c r="K1103" s="48"/>
      <c r="L1103" s="48"/>
      <c r="M1103" s="48"/>
      <c r="N1103" s="48"/>
      <c r="O1103" s="48"/>
      <c r="P1103" s="48"/>
      <c r="Q1103" s="48"/>
      <c r="R1103" s="48"/>
      <c r="S1103" s="48"/>
      <c r="T1103" s="48"/>
      <c r="U1103" s="48"/>
      <c r="V1103" s="48"/>
      <c r="W1103" s="48"/>
      <c r="X1103" s="48"/>
      <c r="Y1103" s="48"/>
      <c r="Z1103" s="48"/>
      <c r="AA1103" s="48"/>
      <c r="AB1103" s="48"/>
      <c r="AC1103" s="48"/>
      <c r="AD1103" s="48"/>
      <c r="AE1103" s="48"/>
      <c r="AF1103" s="48"/>
      <c r="AG1103" s="48"/>
      <c r="AH1103" s="48"/>
      <c r="AI1103" s="48"/>
      <c r="AJ1103" s="48"/>
      <c r="AK1103" s="48"/>
      <c r="AL1103" s="48"/>
      <c r="AM1103" s="48"/>
      <c r="AN1103" s="48"/>
      <c r="AO1103" s="48"/>
      <c r="AP1103" s="48"/>
      <c r="AQ1103" s="48"/>
      <c r="AR1103" s="48"/>
      <c r="AS1103" s="48"/>
      <c r="AT1103" s="48"/>
      <c r="AU1103" s="48"/>
      <c r="AV1103" s="48"/>
      <c r="AW1103" s="48"/>
      <c r="AX1103" s="48"/>
      <c r="AY1103" s="48"/>
      <c r="AZ1103" s="48"/>
      <c r="BA1103" s="48"/>
      <c r="BB1103" s="48"/>
      <c r="BC1103" s="48"/>
      <c r="BD1103" s="48"/>
      <c r="BE1103" s="48">
        <f>BE1104</f>
        <v>20767</v>
      </c>
      <c r="BF1103" s="48">
        <f t="shared" si="3224"/>
        <v>0</v>
      </c>
      <c r="BG1103" s="48">
        <f t="shared" si="3224"/>
        <v>0</v>
      </c>
      <c r="BH1103" s="48">
        <f t="shared" si="3224"/>
        <v>394572</v>
      </c>
      <c r="BI1103" s="48">
        <f t="shared" si="3224"/>
        <v>415339</v>
      </c>
      <c r="BJ1103" s="48">
        <f t="shared" si="3224"/>
        <v>394572</v>
      </c>
      <c r="BK1103" s="48">
        <f>BK1104</f>
        <v>0</v>
      </c>
      <c r="BL1103" s="48">
        <f t="shared" si="3224"/>
        <v>0</v>
      </c>
      <c r="BM1103" s="48">
        <f t="shared" si="3224"/>
        <v>0</v>
      </c>
      <c r="BN1103" s="48">
        <f t="shared" si="3224"/>
        <v>0</v>
      </c>
      <c r="BO1103" s="48">
        <f t="shared" si="3224"/>
        <v>415339</v>
      </c>
      <c r="BP1103" s="48">
        <f t="shared" si="3224"/>
        <v>394572</v>
      </c>
      <c r="BQ1103" s="48">
        <f>BQ1104</f>
        <v>0</v>
      </c>
      <c r="BR1103" s="48">
        <f t="shared" si="3225"/>
        <v>0</v>
      </c>
      <c r="BS1103" s="48">
        <f t="shared" si="3225"/>
        <v>0</v>
      </c>
      <c r="BT1103" s="48">
        <f t="shared" si="3225"/>
        <v>0</v>
      </c>
      <c r="BU1103" s="48">
        <f t="shared" si="3225"/>
        <v>415339</v>
      </c>
      <c r="BV1103" s="48">
        <f t="shared" si="3225"/>
        <v>394572</v>
      </c>
      <c r="BW1103" s="48">
        <f>BW1104</f>
        <v>0</v>
      </c>
      <c r="BX1103" s="48">
        <f t="shared" si="3226"/>
        <v>0</v>
      </c>
      <c r="BY1103" s="48">
        <f t="shared" si="3226"/>
        <v>0</v>
      </c>
      <c r="BZ1103" s="48">
        <f t="shared" si="3226"/>
        <v>0</v>
      </c>
      <c r="CA1103" s="48">
        <f t="shared" si="3226"/>
        <v>415339</v>
      </c>
      <c r="CB1103" s="48">
        <f t="shared" si="3226"/>
        <v>394572</v>
      </c>
      <c r="CC1103" s="48">
        <f>CC1104</f>
        <v>0</v>
      </c>
      <c r="CD1103" s="48">
        <f t="shared" si="3226"/>
        <v>0</v>
      </c>
      <c r="CE1103" s="48">
        <f t="shared" si="3226"/>
        <v>0</v>
      </c>
      <c r="CF1103" s="48">
        <f t="shared" si="3226"/>
        <v>0</v>
      </c>
      <c r="CG1103" s="48">
        <f t="shared" si="3226"/>
        <v>415339</v>
      </c>
      <c r="CH1103" s="48">
        <f t="shared" si="3226"/>
        <v>394572</v>
      </c>
      <c r="CI1103" s="48">
        <f>CI1104</f>
        <v>0</v>
      </c>
      <c r="CJ1103" s="48">
        <f t="shared" si="3227"/>
        <v>0</v>
      </c>
      <c r="CK1103" s="48">
        <f t="shared" si="3227"/>
        <v>0</v>
      </c>
      <c r="CL1103" s="48">
        <f t="shared" si="3227"/>
        <v>0</v>
      </c>
      <c r="CM1103" s="48">
        <f t="shared" si="3227"/>
        <v>415339</v>
      </c>
      <c r="CN1103" s="48">
        <f t="shared" si="3227"/>
        <v>394572</v>
      </c>
      <c r="CO1103" s="48">
        <f t="shared" si="3227"/>
        <v>415339</v>
      </c>
      <c r="CP1103" s="48">
        <f t="shared" si="3227"/>
        <v>394572</v>
      </c>
      <c r="CQ1103" s="116">
        <f t="shared" si="3211"/>
        <v>100</v>
      </c>
      <c r="CR1103" s="116">
        <f t="shared" si="3216"/>
        <v>100</v>
      </c>
    </row>
    <row r="1104" spans="1:96" ht="21" customHeight="1">
      <c r="A1104" s="20" t="s">
        <v>151</v>
      </c>
      <c r="B1104" s="31">
        <v>914</v>
      </c>
      <c r="C1104" s="18" t="s">
        <v>7</v>
      </c>
      <c r="D1104" s="18" t="s">
        <v>8</v>
      </c>
      <c r="E1104" s="18" t="s">
        <v>866</v>
      </c>
      <c r="F1104" s="18" t="s">
        <v>164</v>
      </c>
      <c r="G1104" s="48"/>
      <c r="H1104" s="48"/>
      <c r="I1104" s="48"/>
      <c r="J1104" s="48"/>
      <c r="K1104" s="48"/>
      <c r="L1104" s="48"/>
      <c r="M1104" s="48"/>
      <c r="N1104" s="48"/>
      <c r="O1104" s="48"/>
      <c r="P1104" s="48"/>
      <c r="Q1104" s="48"/>
      <c r="R1104" s="48"/>
      <c r="S1104" s="48"/>
      <c r="T1104" s="48"/>
      <c r="U1104" s="48"/>
      <c r="V1104" s="48"/>
      <c r="W1104" s="48"/>
      <c r="X1104" s="48"/>
      <c r="Y1104" s="48"/>
      <c r="Z1104" s="48"/>
      <c r="AA1104" s="48"/>
      <c r="AB1104" s="48"/>
      <c r="AC1104" s="48"/>
      <c r="AD1104" s="48"/>
      <c r="AE1104" s="48"/>
      <c r="AF1104" s="48"/>
      <c r="AG1104" s="48"/>
      <c r="AH1104" s="48"/>
      <c r="AI1104" s="48"/>
      <c r="AJ1104" s="48"/>
      <c r="AK1104" s="48"/>
      <c r="AL1104" s="48"/>
      <c r="AM1104" s="48"/>
      <c r="AN1104" s="48"/>
      <c r="AO1104" s="48"/>
      <c r="AP1104" s="48"/>
      <c r="AQ1104" s="48"/>
      <c r="AR1104" s="48"/>
      <c r="AS1104" s="48"/>
      <c r="AT1104" s="48"/>
      <c r="AU1104" s="48"/>
      <c r="AV1104" s="48"/>
      <c r="AW1104" s="48"/>
      <c r="AX1104" s="48"/>
      <c r="AY1104" s="48"/>
      <c r="AZ1104" s="48"/>
      <c r="BA1104" s="48"/>
      <c r="BB1104" s="48"/>
      <c r="BC1104" s="48"/>
      <c r="BD1104" s="48"/>
      <c r="BE1104" s="48">
        <v>20767</v>
      </c>
      <c r="BF1104" s="48"/>
      <c r="BG1104" s="48"/>
      <c r="BH1104" s="48">
        <v>394572</v>
      </c>
      <c r="BI1104" s="48">
        <f>BC1104+BE1104+BF1104+BG1104+BH1104</f>
        <v>415339</v>
      </c>
      <c r="BJ1104" s="48">
        <f>BD1104+BH1104</f>
        <v>394572</v>
      </c>
      <c r="BK1104" s="48"/>
      <c r="BL1104" s="48"/>
      <c r="BM1104" s="48"/>
      <c r="BN1104" s="48"/>
      <c r="BO1104" s="48">
        <f>BI1104+BK1104+BL1104+BM1104+BN1104</f>
        <v>415339</v>
      </c>
      <c r="BP1104" s="48">
        <f>BJ1104+BN1104</f>
        <v>394572</v>
      </c>
      <c r="BQ1104" s="48"/>
      <c r="BR1104" s="48"/>
      <c r="BS1104" s="48"/>
      <c r="BT1104" s="48"/>
      <c r="BU1104" s="48">
        <f>BO1104+BQ1104+BR1104+BS1104+BT1104</f>
        <v>415339</v>
      </c>
      <c r="BV1104" s="48">
        <f>BP1104+BT1104</f>
        <v>394572</v>
      </c>
      <c r="BW1104" s="48"/>
      <c r="BX1104" s="48"/>
      <c r="BY1104" s="48"/>
      <c r="BZ1104" s="48"/>
      <c r="CA1104" s="48">
        <f>BU1104+BW1104+BX1104+BY1104+BZ1104</f>
        <v>415339</v>
      </c>
      <c r="CB1104" s="48">
        <f>BV1104+BZ1104</f>
        <v>394572</v>
      </c>
      <c r="CC1104" s="48"/>
      <c r="CD1104" s="48"/>
      <c r="CE1104" s="48"/>
      <c r="CF1104" s="48"/>
      <c r="CG1104" s="48">
        <f>CA1104+CC1104+CD1104+CE1104+CF1104</f>
        <v>415339</v>
      </c>
      <c r="CH1104" s="48">
        <f>CB1104+CF1104</f>
        <v>394572</v>
      </c>
      <c r="CI1104" s="48"/>
      <c r="CJ1104" s="48"/>
      <c r="CK1104" s="48"/>
      <c r="CL1104" s="48"/>
      <c r="CM1104" s="48">
        <f>CG1104+CI1104+CJ1104+CK1104+CL1104</f>
        <v>415339</v>
      </c>
      <c r="CN1104" s="48">
        <f>CH1104+CL1104</f>
        <v>394572</v>
      </c>
      <c r="CO1104" s="48">
        <v>415339</v>
      </c>
      <c r="CP1104" s="48">
        <v>394572</v>
      </c>
      <c r="CQ1104" s="116">
        <f t="shared" si="3211"/>
        <v>100</v>
      </c>
      <c r="CR1104" s="116">
        <f t="shared" si="3216"/>
        <v>100</v>
      </c>
    </row>
    <row r="1105" spans="1:96" ht="20.25" customHeight="1">
      <c r="A1105" s="20" t="s">
        <v>619</v>
      </c>
      <c r="B1105" s="31">
        <v>914</v>
      </c>
      <c r="C1105" s="18" t="s">
        <v>7</v>
      </c>
      <c r="D1105" s="18" t="s">
        <v>8</v>
      </c>
      <c r="E1105" s="18" t="s">
        <v>618</v>
      </c>
      <c r="F1105" s="18"/>
      <c r="G1105" s="6">
        <f t="shared" ref="G1105:V1106" si="3228">G1106</f>
        <v>0</v>
      </c>
      <c r="H1105" s="6">
        <f t="shared" si="3228"/>
        <v>0</v>
      </c>
      <c r="I1105" s="6">
        <f t="shared" si="3228"/>
        <v>0</v>
      </c>
      <c r="J1105" s="6">
        <f t="shared" si="3228"/>
        <v>0</v>
      </c>
      <c r="K1105" s="6">
        <f t="shared" si="3228"/>
        <v>0</v>
      </c>
      <c r="L1105" s="6">
        <f t="shared" si="3228"/>
        <v>0</v>
      </c>
      <c r="M1105" s="6">
        <f t="shared" si="3228"/>
        <v>0</v>
      </c>
      <c r="N1105" s="6">
        <f t="shared" si="3228"/>
        <v>0</v>
      </c>
      <c r="O1105" s="6">
        <f t="shared" si="3228"/>
        <v>0</v>
      </c>
      <c r="P1105" s="6">
        <f t="shared" si="3228"/>
        <v>0</v>
      </c>
      <c r="Q1105" s="6">
        <f t="shared" si="3228"/>
        <v>0</v>
      </c>
      <c r="R1105" s="6">
        <f t="shared" si="3228"/>
        <v>0</v>
      </c>
      <c r="S1105" s="6">
        <f t="shared" si="3228"/>
        <v>0</v>
      </c>
      <c r="T1105" s="6">
        <f t="shared" si="3228"/>
        <v>0</v>
      </c>
      <c r="U1105" s="6">
        <f t="shared" si="3228"/>
        <v>0</v>
      </c>
      <c r="V1105" s="6">
        <f t="shared" si="3228"/>
        <v>36077</v>
      </c>
      <c r="W1105" s="6">
        <f t="shared" ref="U1105:AJ1106" si="3229">W1106</f>
        <v>0</v>
      </c>
      <c r="X1105" s="6">
        <f t="shared" si="3229"/>
        <v>685463</v>
      </c>
      <c r="Y1105" s="6">
        <f t="shared" si="3229"/>
        <v>721540</v>
      </c>
      <c r="Z1105" s="6">
        <f t="shared" si="3229"/>
        <v>685463</v>
      </c>
      <c r="AA1105" s="6">
        <f t="shared" si="3229"/>
        <v>0</v>
      </c>
      <c r="AB1105" s="6">
        <f t="shared" si="3229"/>
        <v>0</v>
      </c>
      <c r="AC1105" s="6">
        <f t="shared" si="3229"/>
        <v>0</v>
      </c>
      <c r="AD1105" s="6">
        <f t="shared" si="3229"/>
        <v>0</v>
      </c>
      <c r="AE1105" s="6">
        <f t="shared" si="3229"/>
        <v>721540</v>
      </c>
      <c r="AF1105" s="6">
        <f t="shared" si="3229"/>
        <v>685463</v>
      </c>
      <c r="AG1105" s="6">
        <f t="shared" si="3229"/>
        <v>0</v>
      </c>
      <c r="AH1105" s="6">
        <f t="shared" si="3229"/>
        <v>0</v>
      </c>
      <c r="AI1105" s="6">
        <f t="shared" si="3229"/>
        <v>0</v>
      </c>
      <c r="AJ1105" s="6">
        <f t="shared" si="3229"/>
        <v>0</v>
      </c>
      <c r="AK1105" s="6">
        <f t="shared" ref="AG1105:AY1106" si="3230">AK1106</f>
        <v>721540</v>
      </c>
      <c r="AL1105" s="6">
        <f t="shared" si="3230"/>
        <v>685463</v>
      </c>
      <c r="AM1105" s="6">
        <f t="shared" si="3230"/>
        <v>0</v>
      </c>
      <c r="AN1105" s="6">
        <f t="shared" si="3230"/>
        <v>0</v>
      </c>
      <c r="AO1105" s="6">
        <f t="shared" si="3230"/>
        <v>0</v>
      </c>
      <c r="AP1105" s="6">
        <f t="shared" si="3230"/>
        <v>0</v>
      </c>
      <c r="AQ1105" s="6">
        <f t="shared" si="3230"/>
        <v>721540</v>
      </c>
      <c r="AR1105" s="6">
        <f t="shared" si="3230"/>
        <v>685463</v>
      </c>
      <c r="AS1105" s="6">
        <f t="shared" si="3230"/>
        <v>0</v>
      </c>
      <c r="AT1105" s="6">
        <f t="shared" si="3230"/>
        <v>0</v>
      </c>
      <c r="AU1105" s="6">
        <f t="shared" si="3230"/>
        <v>0</v>
      </c>
      <c r="AV1105" s="6">
        <f t="shared" si="3230"/>
        <v>0</v>
      </c>
      <c r="AW1105" s="6">
        <f t="shared" si="3230"/>
        <v>721540</v>
      </c>
      <c r="AX1105" s="6">
        <f t="shared" si="3230"/>
        <v>685463</v>
      </c>
      <c r="AY1105" s="6">
        <f t="shared" si="3230"/>
        <v>0</v>
      </c>
      <c r="AZ1105" s="6">
        <f t="shared" ref="AY1105:BN1106" si="3231">AZ1106</f>
        <v>0</v>
      </c>
      <c r="BA1105" s="6">
        <f t="shared" si="3231"/>
        <v>0</v>
      </c>
      <c r="BB1105" s="6">
        <f t="shared" si="3231"/>
        <v>0</v>
      </c>
      <c r="BC1105" s="6">
        <f t="shared" si="3231"/>
        <v>721540</v>
      </c>
      <c r="BD1105" s="6">
        <f t="shared" si="3231"/>
        <v>685463</v>
      </c>
      <c r="BE1105" s="6">
        <f t="shared" si="3231"/>
        <v>-13291</v>
      </c>
      <c r="BF1105" s="6">
        <f t="shared" si="3231"/>
        <v>15048</v>
      </c>
      <c r="BG1105" s="6">
        <f t="shared" si="3231"/>
        <v>0</v>
      </c>
      <c r="BH1105" s="6">
        <f t="shared" si="3231"/>
        <v>33403</v>
      </c>
      <c r="BI1105" s="6">
        <f t="shared" si="3231"/>
        <v>756700</v>
      </c>
      <c r="BJ1105" s="6">
        <f t="shared" si="3231"/>
        <v>718866</v>
      </c>
      <c r="BK1105" s="6">
        <f t="shared" si="3231"/>
        <v>0</v>
      </c>
      <c r="BL1105" s="6">
        <f t="shared" si="3231"/>
        <v>0</v>
      </c>
      <c r="BM1105" s="6">
        <f t="shared" si="3231"/>
        <v>0</v>
      </c>
      <c r="BN1105" s="6">
        <f t="shared" si="3231"/>
        <v>0</v>
      </c>
      <c r="BO1105" s="6">
        <f t="shared" ref="BK1105:BZ1106" si="3232">BO1106</f>
        <v>756700</v>
      </c>
      <c r="BP1105" s="6">
        <f t="shared" si="3232"/>
        <v>718866</v>
      </c>
      <c r="BQ1105" s="6">
        <f t="shared" si="3232"/>
        <v>13291</v>
      </c>
      <c r="BR1105" s="6">
        <f t="shared" si="3232"/>
        <v>0</v>
      </c>
      <c r="BS1105" s="6">
        <f t="shared" si="3232"/>
        <v>0</v>
      </c>
      <c r="BT1105" s="6">
        <f t="shared" si="3232"/>
        <v>252526</v>
      </c>
      <c r="BU1105" s="6">
        <f t="shared" si="3232"/>
        <v>1022517</v>
      </c>
      <c r="BV1105" s="6">
        <f t="shared" si="3232"/>
        <v>971392</v>
      </c>
      <c r="BW1105" s="6">
        <f t="shared" si="3232"/>
        <v>0</v>
      </c>
      <c r="BX1105" s="6">
        <f t="shared" si="3232"/>
        <v>0</v>
      </c>
      <c r="BY1105" s="6">
        <f t="shared" si="3232"/>
        <v>0</v>
      </c>
      <c r="BZ1105" s="6">
        <f t="shared" si="3232"/>
        <v>0</v>
      </c>
      <c r="CA1105" s="6">
        <f t="shared" ref="BW1105:CL1106" si="3233">CA1106</f>
        <v>1022517</v>
      </c>
      <c r="CB1105" s="6">
        <f t="shared" si="3233"/>
        <v>971392</v>
      </c>
      <c r="CC1105" s="6">
        <f t="shared" si="3233"/>
        <v>0</v>
      </c>
      <c r="CD1105" s="6">
        <f t="shared" si="3233"/>
        <v>0</v>
      </c>
      <c r="CE1105" s="6">
        <f t="shared" si="3233"/>
        <v>0</v>
      </c>
      <c r="CF1105" s="6">
        <f t="shared" si="3233"/>
        <v>0</v>
      </c>
      <c r="CG1105" s="6">
        <f t="shared" si="3233"/>
        <v>1022517</v>
      </c>
      <c r="CH1105" s="6">
        <f t="shared" si="3233"/>
        <v>971392</v>
      </c>
      <c r="CI1105" s="6">
        <f t="shared" si="3233"/>
        <v>0</v>
      </c>
      <c r="CJ1105" s="6">
        <f t="shared" si="3233"/>
        <v>0</v>
      </c>
      <c r="CK1105" s="6">
        <f t="shared" si="3233"/>
        <v>0</v>
      </c>
      <c r="CL1105" s="6">
        <f t="shared" si="3233"/>
        <v>0</v>
      </c>
      <c r="CM1105" s="6">
        <f t="shared" ref="CI1105:CP1106" si="3234">CM1106</f>
        <v>1022517</v>
      </c>
      <c r="CN1105" s="6">
        <f t="shared" si="3234"/>
        <v>971392</v>
      </c>
      <c r="CO1105" s="6">
        <f t="shared" si="3234"/>
        <v>998948</v>
      </c>
      <c r="CP1105" s="6">
        <f t="shared" si="3234"/>
        <v>949001</v>
      </c>
      <c r="CQ1105" s="32">
        <f t="shared" si="3211"/>
        <v>97.695001647894358</v>
      </c>
      <c r="CR1105" s="32">
        <f t="shared" si="3216"/>
        <v>97.694957339570436</v>
      </c>
    </row>
    <row r="1106" spans="1:96" ht="33">
      <c r="A1106" s="17" t="s">
        <v>162</v>
      </c>
      <c r="B1106" s="31">
        <v>914</v>
      </c>
      <c r="C1106" s="18" t="s">
        <v>7</v>
      </c>
      <c r="D1106" s="18" t="s">
        <v>8</v>
      </c>
      <c r="E1106" s="18" t="s">
        <v>618</v>
      </c>
      <c r="F1106" s="18" t="s">
        <v>163</v>
      </c>
      <c r="G1106" s="6">
        <f t="shared" si="3228"/>
        <v>0</v>
      </c>
      <c r="H1106" s="6">
        <f t="shared" si="3228"/>
        <v>0</v>
      </c>
      <c r="I1106" s="6">
        <f t="shared" si="3228"/>
        <v>0</v>
      </c>
      <c r="J1106" s="6">
        <f t="shared" si="3228"/>
        <v>0</v>
      </c>
      <c r="K1106" s="6">
        <f t="shared" si="3228"/>
        <v>0</v>
      </c>
      <c r="L1106" s="6">
        <f t="shared" si="3228"/>
        <v>0</v>
      </c>
      <c r="M1106" s="6">
        <f t="shared" si="3228"/>
        <v>0</v>
      </c>
      <c r="N1106" s="6">
        <f t="shared" si="3228"/>
        <v>0</v>
      </c>
      <c r="O1106" s="6">
        <f t="shared" si="3228"/>
        <v>0</v>
      </c>
      <c r="P1106" s="6">
        <f t="shared" si="3228"/>
        <v>0</v>
      </c>
      <c r="Q1106" s="6">
        <f t="shared" si="3228"/>
        <v>0</v>
      </c>
      <c r="R1106" s="6">
        <f t="shared" si="3228"/>
        <v>0</v>
      </c>
      <c r="S1106" s="6">
        <f t="shared" si="3228"/>
        <v>0</v>
      </c>
      <c r="T1106" s="6">
        <f t="shared" si="3228"/>
        <v>0</v>
      </c>
      <c r="U1106" s="6">
        <f t="shared" si="3229"/>
        <v>0</v>
      </c>
      <c r="V1106" s="6">
        <f t="shared" si="3229"/>
        <v>36077</v>
      </c>
      <c r="W1106" s="6">
        <f t="shared" si="3229"/>
        <v>0</v>
      </c>
      <c r="X1106" s="6">
        <f t="shared" si="3229"/>
        <v>685463</v>
      </c>
      <c r="Y1106" s="6">
        <f t="shared" si="3229"/>
        <v>721540</v>
      </c>
      <c r="Z1106" s="6">
        <f t="shared" si="3229"/>
        <v>685463</v>
      </c>
      <c r="AA1106" s="6">
        <f t="shared" si="3229"/>
        <v>0</v>
      </c>
      <c r="AB1106" s="6">
        <f t="shared" si="3229"/>
        <v>0</v>
      </c>
      <c r="AC1106" s="6">
        <f t="shared" si="3229"/>
        <v>0</v>
      </c>
      <c r="AD1106" s="6">
        <f t="shared" si="3229"/>
        <v>0</v>
      </c>
      <c r="AE1106" s="6">
        <f t="shared" si="3229"/>
        <v>721540</v>
      </c>
      <c r="AF1106" s="6">
        <f t="shared" si="3229"/>
        <v>685463</v>
      </c>
      <c r="AG1106" s="6">
        <f t="shared" si="3230"/>
        <v>0</v>
      </c>
      <c r="AH1106" s="6">
        <f t="shared" si="3230"/>
        <v>0</v>
      </c>
      <c r="AI1106" s="6">
        <f t="shared" si="3230"/>
        <v>0</v>
      </c>
      <c r="AJ1106" s="6">
        <f t="shared" si="3230"/>
        <v>0</v>
      </c>
      <c r="AK1106" s="6">
        <f t="shared" si="3230"/>
        <v>721540</v>
      </c>
      <c r="AL1106" s="6">
        <f t="shared" si="3230"/>
        <v>685463</v>
      </c>
      <c r="AM1106" s="6">
        <f t="shared" si="3230"/>
        <v>0</v>
      </c>
      <c r="AN1106" s="6">
        <f t="shared" si="3230"/>
        <v>0</v>
      </c>
      <c r="AO1106" s="6">
        <f t="shared" si="3230"/>
        <v>0</v>
      </c>
      <c r="AP1106" s="6">
        <f t="shared" si="3230"/>
        <v>0</v>
      </c>
      <c r="AQ1106" s="6">
        <f t="shared" si="3230"/>
        <v>721540</v>
      </c>
      <c r="AR1106" s="6">
        <f t="shared" si="3230"/>
        <v>685463</v>
      </c>
      <c r="AS1106" s="6">
        <f t="shared" si="3230"/>
        <v>0</v>
      </c>
      <c r="AT1106" s="6">
        <f t="shared" si="3230"/>
        <v>0</v>
      </c>
      <c r="AU1106" s="6">
        <f t="shared" si="3230"/>
        <v>0</v>
      </c>
      <c r="AV1106" s="6">
        <f t="shared" si="3230"/>
        <v>0</v>
      </c>
      <c r="AW1106" s="6">
        <f t="shared" si="3230"/>
        <v>721540</v>
      </c>
      <c r="AX1106" s="6">
        <f t="shared" si="3230"/>
        <v>685463</v>
      </c>
      <c r="AY1106" s="6">
        <f t="shared" si="3231"/>
        <v>0</v>
      </c>
      <c r="AZ1106" s="6">
        <f t="shared" si="3231"/>
        <v>0</v>
      </c>
      <c r="BA1106" s="6">
        <f t="shared" si="3231"/>
        <v>0</v>
      </c>
      <c r="BB1106" s="6">
        <f t="shared" si="3231"/>
        <v>0</v>
      </c>
      <c r="BC1106" s="6">
        <f t="shared" si="3231"/>
        <v>721540</v>
      </c>
      <c r="BD1106" s="6">
        <f t="shared" si="3231"/>
        <v>685463</v>
      </c>
      <c r="BE1106" s="6">
        <f t="shared" si="3231"/>
        <v>-13291</v>
      </c>
      <c r="BF1106" s="6">
        <f t="shared" si="3231"/>
        <v>15048</v>
      </c>
      <c r="BG1106" s="6">
        <f t="shared" si="3231"/>
        <v>0</v>
      </c>
      <c r="BH1106" s="6">
        <f t="shared" si="3231"/>
        <v>33403</v>
      </c>
      <c r="BI1106" s="6">
        <f t="shared" si="3231"/>
        <v>756700</v>
      </c>
      <c r="BJ1106" s="6">
        <f t="shared" si="3231"/>
        <v>718866</v>
      </c>
      <c r="BK1106" s="6">
        <f t="shared" si="3232"/>
        <v>0</v>
      </c>
      <c r="BL1106" s="6">
        <f t="shared" si="3232"/>
        <v>0</v>
      </c>
      <c r="BM1106" s="6">
        <f t="shared" si="3232"/>
        <v>0</v>
      </c>
      <c r="BN1106" s="6">
        <f t="shared" si="3232"/>
        <v>0</v>
      </c>
      <c r="BO1106" s="6">
        <f t="shared" si="3232"/>
        <v>756700</v>
      </c>
      <c r="BP1106" s="6">
        <f t="shared" si="3232"/>
        <v>718866</v>
      </c>
      <c r="BQ1106" s="6">
        <f t="shared" si="3232"/>
        <v>13291</v>
      </c>
      <c r="BR1106" s="6">
        <f t="shared" si="3232"/>
        <v>0</v>
      </c>
      <c r="BS1106" s="6">
        <f t="shared" si="3232"/>
        <v>0</v>
      </c>
      <c r="BT1106" s="6">
        <f t="shared" si="3232"/>
        <v>252526</v>
      </c>
      <c r="BU1106" s="6">
        <f t="shared" si="3232"/>
        <v>1022517</v>
      </c>
      <c r="BV1106" s="6">
        <f t="shared" si="3232"/>
        <v>971392</v>
      </c>
      <c r="BW1106" s="6">
        <f t="shared" si="3233"/>
        <v>0</v>
      </c>
      <c r="BX1106" s="6">
        <f t="shared" si="3233"/>
        <v>0</v>
      </c>
      <c r="BY1106" s="6">
        <f t="shared" si="3233"/>
        <v>0</v>
      </c>
      <c r="BZ1106" s="6">
        <f t="shared" si="3233"/>
        <v>0</v>
      </c>
      <c r="CA1106" s="6">
        <f t="shared" si="3233"/>
        <v>1022517</v>
      </c>
      <c r="CB1106" s="6">
        <f t="shared" si="3233"/>
        <v>971392</v>
      </c>
      <c r="CC1106" s="6">
        <f t="shared" si="3233"/>
        <v>0</v>
      </c>
      <c r="CD1106" s="6">
        <f t="shared" si="3233"/>
        <v>0</v>
      </c>
      <c r="CE1106" s="6">
        <f t="shared" si="3233"/>
        <v>0</v>
      </c>
      <c r="CF1106" s="6">
        <f t="shared" si="3233"/>
        <v>0</v>
      </c>
      <c r="CG1106" s="6">
        <f t="shared" si="3233"/>
        <v>1022517</v>
      </c>
      <c r="CH1106" s="6">
        <f t="shared" si="3233"/>
        <v>971392</v>
      </c>
      <c r="CI1106" s="6">
        <f t="shared" si="3234"/>
        <v>0</v>
      </c>
      <c r="CJ1106" s="6">
        <f t="shared" si="3234"/>
        <v>0</v>
      </c>
      <c r="CK1106" s="6">
        <f t="shared" si="3234"/>
        <v>0</v>
      </c>
      <c r="CL1106" s="6">
        <f t="shared" si="3234"/>
        <v>0</v>
      </c>
      <c r="CM1106" s="6">
        <f t="shared" si="3234"/>
        <v>1022517</v>
      </c>
      <c r="CN1106" s="6">
        <f t="shared" si="3234"/>
        <v>971392</v>
      </c>
      <c r="CO1106" s="6">
        <f t="shared" si="3234"/>
        <v>998948</v>
      </c>
      <c r="CP1106" s="6">
        <f t="shared" si="3234"/>
        <v>949001</v>
      </c>
      <c r="CQ1106" s="32">
        <f t="shared" si="3211"/>
        <v>97.695001647894358</v>
      </c>
      <c r="CR1106" s="32">
        <f t="shared" si="3216"/>
        <v>97.694957339570436</v>
      </c>
    </row>
    <row r="1107" spans="1:96" ht="23.25" customHeight="1">
      <c r="A1107" s="20" t="s">
        <v>151</v>
      </c>
      <c r="B1107" s="31">
        <v>914</v>
      </c>
      <c r="C1107" s="18" t="s">
        <v>7</v>
      </c>
      <c r="D1107" s="18" t="s">
        <v>8</v>
      </c>
      <c r="E1107" s="18" t="s">
        <v>618</v>
      </c>
      <c r="F1107" s="18" t="s">
        <v>164</v>
      </c>
      <c r="G1107" s="48">
        <f>69735-69735</f>
        <v>0</v>
      </c>
      <c r="H1107" s="48">
        <f>66248-66248</f>
        <v>0</v>
      </c>
      <c r="I1107" s="48">
        <f>69735-69735</f>
        <v>0</v>
      </c>
      <c r="J1107" s="48">
        <f>66248-66248</f>
        <v>0</v>
      </c>
      <c r="K1107" s="48">
        <f>69735-69735</f>
        <v>0</v>
      </c>
      <c r="L1107" s="48">
        <f>66248-66248</f>
        <v>0</v>
      </c>
      <c r="M1107" s="48">
        <f>69735-69735</f>
        <v>0</v>
      </c>
      <c r="N1107" s="48">
        <f>66248-66248</f>
        <v>0</v>
      </c>
      <c r="O1107" s="48">
        <f>69735-69735</f>
        <v>0</v>
      </c>
      <c r="P1107" s="48">
        <f>66248-66248</f>
        <v>0</v>
      </c>
      <c r="Q1107" s="48">
        <f>69735-69735</f>
        <v>0</v>
      </c>
      <c r="R1107" s="48">
        <f>66248-66248</f>
        <v>0</v>
      </c>
      <c r="S1107" s="48">
        <f>69735-69735</f>
        <v>0</v>
      </c>
      <c r="T1107" s="48">
        <f>66248-66248</f>
        <v>0</v>
      </c>
      <c r="U1107" s="48">
        <f>69735-69735</f>
        <v>0</v>
      </c>
      <c r="V1107" s="48">
        <v>36077</v>
      </c>
      <c r="W1107" s="48">
        <f>69735-69735</f>
        <v>0</v>
      </c>
      <c r="X1107" s="48">
        <v>685463</v>
      </c>
      <c r="Y1107" s="48">
        <f>S1107+U1107+V1107+W1107+X1107</f>
        <v>721540</v>
      </c>
      <c r="Z1107" s="48">
        <f>T1107+X1107</f>
        <v>685463</v>
      </c>
      <c r="AA1107" s="48">
        <f>69735-69735</f>
        <v>0</v>
      </c>
      <c r="AB1107" s="48"/>
      <c r="AC1107" s="48">
        <f>69735-69735</f>
        <v>0</v>
      </c>
      <c r="AD1107" s="48"/>
      <c r="AE1107" s="48">
        <f>Y1107+AA1107+AB1107+AC1107+AD1107</f>
        <v>721540</v>
      </c>
      <c r="AF1107" s="48">
        <f>Z1107+AD1107</f>
        <v>685463</v>
      </c>
      <c r="AG1107" s="48">
        <f>69735-69735</f>
        <v>0</v>
      </c>
      <c r="AH1107" s="48"/>
      <c r="AI1107" s="48">
        <f>69735-69735</f>
        <v>0</v>
      </c>
      <c r="AJ1107" s="48"/>
      <c r="AK1107" s="48">
        <f>AE1107+AG1107+AH1107+AI1107+AJ1107</f>
        <v>721540</v>
      </c>
      <c r="AL1107" s="48">
        <f>AF1107+AJ1107</f>
        <v>685463</v>
      </c>
      <c r="AM1107" s="48">
        <f>69735-69735</f>
        <v>0</v>
      </c>
      <c r="AN1107" s="48"/>
      <c r="AO1107" s="48">
        <f>69735-69735</f>
        <v>0</v>
      </c>
      <c r="AP1107" s="48"/>
      <c r="AQ1107" s="48">
        <f>AK1107+AM1107+AN1107+AO1107+AP1107</f>
        <v>721540</v>
      </c>
      <c r="AR1107" s="48">
        <f>AL1107+AP1107</f>
        <v>685463</v>
      </c>
      <c r="AS1107" s="48">
        <f>69735-69735</f>
        <v>0</v>
      </c>
      <c r="AT1107" s="48"/>
      <c r="AU1107" s="48">
        <f>69735-69735</f>
        <v>0</v>
      </c>
      <c r="AV1107" s="48"/>
      <c r="AW1107" s="48">
        <f>AQ1107+AS1107+AT1107+AU1107+AV1107</f>
        <v>721540</v>
      </c>
      <c r="AX1107" s="48">
        <f>AR1107+AV1107</f>
        <v>685463</v>
      </c>
      <c r="AY1107" s="48">
        <f>69735-69735</f>
        <v>0</v>
      </c>
      <c r="AZ1107" s="48"/>
      <c r="BA1107" s="48">
        <f>69735-69735</f>
        <v>0</v>
      </c>
      <c r="BB1107" s="48"/>
      <c r="BC1107" s="48">
        <f>AW1107+AY1107+AZ1107+BA1107+BB1107</f>
        <v>721540</v>
      </c>
      <c r="BD1107" s="48">
        <f>AX1107+BB1107</f>
        <v>685463</v>
      </c>
      <c r="BE1107" s="48">
        <v>-13291</v>
      </c>
      <c r="BF1107" s="48">
        <v>15048</v>
      </c>
      <c r="BG1107" s="48">
        <f>69735-69735</f>
        <v>0</v>
      </c>
      <c r="BH1107" s="48">
        <f>-394572+289565+138409+1</f>
        <v>33403</v>
      </c>
      <c r="BI1107" s="48">
        <f>BC1107+BE1107+BF1107+BG1107+BH1107</f>
        <v>756700</v>
      </c>
      <c r="BJ1107" s="48">
        <f>BD1107+BH1107</f>
        <v>718866</v>
      </c>
      <c r="BK1107" s="48"/>
      <c r="BL1107" s="48"/>
      <c r="BM1107" s="48">
        <f>69735-69735</f>
        <v>0</v>
      </c>
      <c r="BN1107" s="48"/>
      <c r="BO1107" s="48">
        <f>BI1107+BK1107+BL1107+BM1107+BN1107</f>
        <v>756700</v>
      </c>
      <c r="BP1107" s="48">
        <f>BJ1107+BN1107</f>
        <v>718866</v>
      </c>
      <c r="BQ1107" s="48">
        <v>13291</v>
      </c>
      <c r="BR1107" s="48"/>
      <c r="BS1107" s="48">
        <f>69735-69735</f>
        <v>0</v>
      </c>
      <c r="BT1107" s="48">
        <v>252526</v>
      </c>
      <c r="BU1107" s="48">
        <f>BO1107+BQ1107+BR1107+BS1107+BT1107</f>
        <v>1022517</v>
      </c>
      <c r="BV1107" s="48">
        <f>BP1107+BT1107</f>
        <v>971392</v>
      </c>
      <c r="BW1107" s="48"/>
      <c r="BX1107" s="48"/>
      <c r="BY1107" s="48">
        <f>69735-69735</f>
        <v>0</v>
      </c>
      <c r="BZ1107" s="48"/>
      <c r="CA1107" s="48">
        <f>BU1107+BW1107+BX1107+BY1107+BZ1107</f>
        <v>1022517</v>
      </c>
      <c r="CB1107" s="48">
        <f>BV1107+BZ1107</f>
        <v>971392</v>
      </c>
      <c r="CC1107" s="48"/>
      <c r="CD1107" s="48"/>
      <c r="CE1107" s="48">
        <f>69735-69735</f>
        <v>0</v>
      </c>
      <c r="CF1107" s="48"/>
      <c r="CG1107" s="48">
        <f>CA1107+CC1107+CD1107+CE1107+CF1107</f>
        <v>1022517</v>
      </c>
      <c r="CH1107" s="48">
        <f>CB1107+CF1107</f>
        <v>971392</v>
      </c>
      <c r="CI1107" s="48"/>
      <c r="CJ1107" s="48"/>
      <c r="CK1107" s="48">
        <f>69735-69735</f>
        <v>0</v>
      </c>
      <c r="CL1107" s="48"/>
      <c r="CM1107" s="48">
        <f>CG1107+CI1107+CJ1107+CK1107+CL1107</f>
        <v>1022517</v>
      </c>
      <c r="CN1107" s="48">
        <f>CH1107+CL1107</f>
        <v>971392</v>
      </c>
      <c r="CO1107" s="48">
        <v>998948</v>
      </c>
      <c r="CP1107" s="48">
        <v>949001</v>
      </c>
      <c r="CQ1107" s="116">
        <f t="shared" si="3211"/>
        <v>97.695001647894358</v>
      </c>
      <c r="CR1107" s="116">
        <f t="shared" si="3216"/>
        <v>97.694957339570436</v>
      </c>
    </row>
    <row r="1108" spans="1:96">
      <c r="A1108" s="20"/>
      <c r="B1108" s="31"/>
      <c r="C1108" s="18"/>
      <c r="D1108" s="18"/>
      <c r="E1108" s="18"/>
      <c r="F1108" s="18"/>
      <c r="G1108" s="81"/>
      <c r="H1108" s="81"/>
      <c r="I1108" s="81"/>
      <c r="J1108" s="81"/>
      <c r="K1108" s="81"/>
      <c r="L1108" s="81"/>
      <c r="M1108" s="81"/>
      <c r="N1108" s="81"/>
      <c r="O1108" s="81"/>
      <c r="P1108" s="81"/>
      <c r="Q1108" s="81"/>
      <c r="R1108" s="81"/>
      <c r="S1108" s="81"/>
      <c r="T1108" s="81"/>
      <c r="U1108" s="81"/>
      <c r="V1108" s="81"/>
      <c r="W1108" s="81"/>
      <c r="X1108" s="81"/>
      <c r="Y1108" s="81"/>
      <c r="Z1108" s="81"/>
      <c r="AA1108" s="81"/>
      <c r="AB1108" s="81"/>
      <c r="AC1108" s="81"/>
      <c r="AD1108" s="81"/>
      <c r="AE1108" s="81"/>
      <c r="AF1108" s="81"/>
      <c r="AG1108" s="81"/>
      <c r="AH1108" s="81"/>
      <c r="AI1108" s="81"/>
      <c r="AJ1108" s="81"/>
      <c r="AK1108" s="81"/>
      <c r="AL1108" s="81"/>
      <c r="AM1108" s="81"/>
      <c r="AN1108" s="81"/>
      <c r="AO1108" s="81"/>
      <c r="AP1108" s="81"/>
      <c r="AQ1108" s="81"/>
      <c r="AR1108" s="81"/>
      <c r="AS1108" s="81"/>
      <c r="AT1108" s="81"/>
      <c r="AU1108" s="81"/>
      <c r="AV1108" s="81"/>
      <c r="AW1108" s="81"/>
      <c r="AX1108" s="81"/>
      <c r="AY1108" s="81"/>
      <c r="AZ1108" s="81"/>
      <c r="BA1108" s="81"/>
      <c r="BB1108" s="81"/>
      <c r="BC1108" s="81"/>
      <c r="BD1108" s="81"/>
      <c r="BE1108" s="81"/>
      <c r="BF1108" s="81"/>
      <c r="BG1108" s="81"/>
      <c r="BH1108" s="81"/>
      <c r="BI1108" s="81"/>
      <c r="BJ1108" s="81"/>
      <c r="BK1108" s="81"/>
      <c r="BL1108" s="81"/>
      <c r="BM1108" s="81"/>
      <c r="BN1108" s="81"/>
      <c r="BO1108" s="81"/>
      <c r="BP1108" s="81"/>
      <c r="BQ1108" s="81"/>
      <c r="BR1108" s="81"/>
      <c r="BS1108" s="81"/>
      <c r="BT1108" s="81"/>
      <c r="BU1108" s="81"/>
      <c r="BV1108" s="81"/>
      <c r="BW1108" s="81"/>
      <c r="BX1108" s="81"/>
      <c r="BY1108" s="81"/>
      <c r="BZ1108" s="81"/>
      <c r="CA1108" s="81"/>
      <c r="CB1108" s="81"/>
      <c r="CC1108" s="81"/>
      <c r="CD1108" s="81"/>
      <c r="CE1108" s="81"/>
      <c r="CF1108" s="81"/>
      <c r="CG1108" s="81"/>
      <c r="CH1108" s="81"/>
      <c r="CI1108" s="81"/>
      <c r="CJ1108" s="81"/>
      <c r="CK1108" s="81"/>
      <c r="CL1108" s="81"/>
      <c r="CM1108" s="81"/>
      <c r="CN1108" s="81"/>
      <c r="CO1108" s="81"/>
      <c r="CP1108" s="81"/>
      <c r="CQ1108" s="118"/>
      <c r="CR1108" s="118"/>
    </row>
    <row r="1109" spans="1:96" s="78" customFormat="1" ht="18.75">
      <c r="A1109" s="15" t="s">
        <v>18</v>
      </c>
      <c r="B1109" s="16" t="s">
        <v>551</v>
      </c>
      <c r="C1109" s="16" t="s">
        <v>19</v>
      </c>
      <c r="D1109" s="16" t="s">
        <v>20</v>
      </c>
      <c r="E1109" s="24"/>
      <c r="F1109" s="24"/>
      <c r="G1109" s="11">
        <f t="shared" ref="G1109:BR1109" si="3235">G1110</f>
        <v>15917</v>
      </c>
      <c r="H1109" s="11">
        <f t="shared" si="3235"/>
        <v>0</v>
      </c>
      <c r="I1109" s="11">
        <f t="shared" si="3235"/>
        <v>0</v>
      </c>
      <c r="J1109" s="11">
        <f t="shared" si="3235"/>
        <v>0</v>
      </c>
      <c r="K1109" s="11">
        <f t="shared" si="3235"/>
        <v>0</v>
      </c>
      <c r="L1109" s="11">
        <f t="shared" si="3235"/>
        <v>0</v>
      </c>
      <c r="M1109" s="11">
        <f t="shared" si="3235"/>
        <v>15917</v>
      </c>
      <c r="N1109" s="11">
        <f t="shared" si="3235"/>
        <v>0</v>
      </c>
      <c r="O1109" s="11">
        <f t="shared" si="3235"/>
        <v>0</v>
      </c>
      <c r="P1109" s="11">
        <f t="shared" si="3235"/>
        <v>0</v>
      </c>
      <c r="Q1109" s="11">
        <f t="shared" si="3235"/>
        <v>0</v>
      </c>
      <c r="R1109" s="11">
        <f t="shared" si="3235"/>
        <v>0</v>
      </c>
      <c r="S1109" s="11">
        <f t="shared" si="3235"/>
        <v>15917</v>
      </c>
      <c r="T1109" s="11">
        <f t="shared" si="3235"/>
        <v>0</v>
      </c>
      <c r="U1109" s="11">
        <f t="shared" si="3235"/>
        <v>0</v>
      </c>
      <c r="V1109" s="11">
        <f t="shared" si="3235"/>
        <v>0</v>
      </c>
      <c r="W1109" s="11">
        <f t="shared" si="3235"/>
        <v>0</v>
      </c>
      <c r="X1109" s="11">
        <f t="shared" si="3235"/>
        <v>0</v>
      </c>
      <c r="Y1109" s="11">
        <f t="shared" si="3235"/>
        <v>15917</v>
      </c>
      <c r="Z1109" s="11">
        <f t="shared" si="3235"/>
        <v>0</v>
      </c>
      <c r="AA1109" s="11">
        <f t="shared" si="3235"/>
        <v>0</v>
      </c>
      <c r="AB1109" s="11">
        <f t="shared" si="3235"/>
        <v>0</v>
      </c>
      <c r="AC1109" s="11">
        <f t="shared" si="3235"/>
        <v>0</v>
      </c>
      <c r="AD1109" s="11">
        <f t="shared" si="3235"/>
        <v>0</v>
      </c>
      <c r="AE1109" s="11">
        <f t="shared" si="3235"/>
        <v>15917</v>
      </c>
      <c r="AF1109" s="11">
        <f t="shared" si="3235"/>
        <v>0</v>
      </c>
      <c r="AG1109" s="11">
        <f t="shared" si="3235"/>
        <v>0</v>
      </c>
      <c r="AH1109" s="11">
        <f t="shared" si="3235"/>
        <v>0</v>
      </c>
      <c r="AI1109" s="11">
        <f t="shared" si="3235"/>
        <v>0</v>
      </c>
      <c r="AJ1109" s="11">
        <f t="shared" si="3235"/>
        <v>0</v>
      </c>
      <c r="AK1109" s="11">
        <f t="shared" si="3235"/>
        <v>15917</v>
      </c>
      <c r="AL1109" s="11">
        <f t="shared" si="3235"/>
        <v>0</v>
      </c>
      <c r="AM1109" s="11">
        <f t="shared" si="3235"/>
        <v>0</v>
      </c>
      <c r="AN1109" s="11">
        <f t="shared" si="3235"/>
        <v>0</v>
      </c>
      <c r="AO1109" s="11">
        <f t="shared" si="3235"/>
        <v>0</v>
      </c>
      <c r="AP1109" s="11">
        <f t="shared" si="3235"/>
        <v>0</v>
      </c>
      <c r="AQ1109" s="11">
        <f t="shared" si="3235"/>
        <v>15917</v>
      </c>
      <c r="AR1109" s="11">
        <f t="shared" si="3235"/>
        <v>0</v>
      </c>
      <c r="AS1109" s="11">
        <f t="shared" si="3235"/>
        <v>0</v>
      </c>
      <c r="AT1109" s="11">
        <f t="shared" si="3235"/>
        <v>0</v>
      </c>
      <c r="AU1109" s="11">
        <f t="shared" si="3235"/>
        <v>0</v>
      </c>
      <c r="AV1109" s="11">
        <f t="shared" si="3235"/>
        <v>0</v>
      </c>
      <c r="AW1109" s="11">
        <f t="shared" si="3235"/>
        <v>15917</v>
      </c>
      <c r="AX1109" s="11">
        <f t="shared" si="3235"/>
        <v>0</v>
      </c>
      <c r="AY1109" s="11">
        <f t="shared" si="3235"/>
        <v>0</v>
      </c>
      <c r="AZ1109" s="11">
        <f t="shared" si="3235"/>
        <v>0</v>
      </c>
      <c r="BA1109" s="11">
        <f t="shared" si="3235"/>
        <v>0</v>
      </c>
      <c r="BB1109" s="11">
        <f t="shared" si="3235"/>
        <v>0</v>
      </c>
      <c r="BC1109" s="11">
        <f t="shared" si="3235"/>
        <v>15917</v>
      </c>
      <c r="BD1109" s="11">
        <f t="shared" si="3235"/>
        <v>0</v>
      </c>
      <c r="BE1109" s="11">
        <f t="shared" si="3235"/>
        <v>0</v>
      </c>
      <c r="BF1109" s="11">
        <f t="shared" si="3235"/>
        <v>0</v>
      </c>
      <c r="BG1109" s="11">
        <f t="shared" si="3235"/>
        <v>0</v>
      </c>
      <c r="BH1109" s="11">
        <f t="shared" si="3235"/>
        <v>0</v>
      </c>
      <c r="BI1109" s="11">
        <f t="shared" si="3235"/>
        <v>15917</v>
      </c>
      <c r="BJ1109" s="11">
        <f t="shared" si="3235"/>
        <v>0</v>
      </c>
      <c r="BK1109" s="11">
        <f t="shared" si="3235"/>
        <v>0</v>
      </c>
      <c r="BL1109" s="11">
        <f t="shared" si="3235"/>
        <v>0</v>
      </c>
      <c r="BM1109" s="11">
        <f t="shared" si="3235"/>
        <v>0</v>
      </c>
      <c r="BN1109" s="11">
        <f t="shared" si="3235"/>
        <v>0</v>
      </c>
      <c r="BO1109" s="11">
        <f t="shared" si="3235"/>
        <v>15917</v>
      </c>
      <c r="BP1109" s="11">
        <f t="shared" si="3235"/>
        <v>0</v>
      </c>
      <c r="BQ1109" s="11">
        <f t="shared" si="3235"/>
        <v>0</v>
      </c>
      <c r="BR1109" s="11">
        <f t="shared" si="3235"/>
        <v>0</v>
      </c>
      <c r="BS1109" s="11">
        <f t="shared" ref="BS1109:CP1109" si="3236">BS1110</f>
        <v>0</v>
      </c>
      <c r="BT1109" s="11">
        <f t="shared" si="3236"/>
        <v>0</v>
      </c>
      <c r="BU1109" s="11">
        <f t="shared" si="3236"/>
        <v>15917</v>
      </c>
      <c r="BV1109" s="11">
        <f t="shared" si="3236"/>
        <v>0</v>
      </c>
      <c r="BW1109" s="11">
        <f t="shared" si="3236"/>
        <v>0</v>
      </c>
      <c r="BX1109" s="11">
        <f t="shared" si="3236"/>
        <v>0</v>
      </c>
      <c r="BY1109" s="11">
        <f t="shared" si="3236"/>
        <v>0</v>
      </c>
      <c r="BZ1109" s="11">
        <f t="shared" si="3236"/>
        <v>0</v>
      </c>
      <c r="CA1109" s="11">
        <f t="shared" si="3236"/>
        <v>15917</v>
      </c>
      <c r="CB1109" s="11">
        <f t="shared" si="3236"/>
        <v>0</v>
      </c>
      <c r="CC1109" s="11">
        <f t="shared" si="3236"/>
        <v>0</v>
      </c>
      <c r="CD1109" s="11">
        <f t="shared" si="3236"/>
        <v>0</v>
      </c>
      <c r="CE1109" s="11">
        <f t="shared" si="3236"/>
        <v>0</v>
      </c>
      <c r="CF1109" s="11">
        <f t="shared" si="3236"/>
        <v>0</v>
      </c>
      <c r="CG1109" s="11">
        <f t="shared" si="3236"/>
        <v>15917</v>
      </c>
      <c r="CH1109" s="11">
        <f t="shared" si="3236"/>
        <v>0</v>
      </c>
      <c r="CI1109" s="11">
        <f t="shared" si="3236"/>
        <v>0</v>
      </c>
      <c r="CJ1109" s="11">
        <f t="shared" si="3236"/>
        <v>0</v>
      </c>
      <c r="CK1109" s="11">
        <f t="shared" si="3236"/>
        <v>0</v>
      </c>
      <c r="CL1109" s="11">
        <f t="shared" si="3236"/>
        <v>0</v>
      </c>
      <c r="CM1109" s="11">
        <f t="shared" si="3236"/>
        <v>15917</v>
      </c>
      <c r="CN1109" s="11">
        <f t="shared" si="3236"/>
        <v>0</v>
      </c>
      <c r="CO1109" s="11">
        <f t="shared" si="3236"/>
        <v>12857</v>
      </c>
      <c r="CP1109" s="11">
        <f t="shared" si="3236"/>
        <v>0</v>
      </c>
      <c r="CQ1109" s="124">
        <f t="shared" si="3211"/>
        <v>80.775271722058179</v>
      </c>
      <c r="CR1109" s="124"/>
    </row>
    <row r="1110" spans="1:96" s="43" customFormat="1" ht="33">
      <c r="A1110" s="17" t="s">
        <v>677</v>
      </c>
      <c r="B1110" s="18" t="s">
        <v>551</v>
      </c>
      <c r="C1110" s="18" t="s">
        <v>19</v>
      </c>
      <c r="D1110" s="18" t="s">
        <v>20</v>
      </c>
      <c r="E1110" s="18" t="s">
        <v>36</v>
      </c>
      <c r="F1110" s="18"/>
      <c r="G1110" s="6">
        <f>G1111+G1117</f>
        <v>15917</v>
      </c>
      <c r="H1110" s="6">
        <f>H1111+H1117</f>
        <v>0</v>
      </c>
      <c r="I1110" s="6">
        <f t="shared" ref="I1110:N1110" si="3237">I1111+I1117</f>
        <v>0</v>
      </c>
      <c r="J1110" s="6">
        <f t="shared" si="3237"/>
        <v>0</v>
      </c>
      <c r="K1110" s="6">
        <f t="shared" si="3237"/>
        <v>0</v>
      </c>
      <c r="L1110" s="6">
        <f t="shared" si="3237"/>
        <v>0</v>
      </c>
      <c r="M1110" s="6">
        <f t="shared" si="3237"/>
        <v>15917</v>
      </c>
      <c r="N1110" s="6">
        <f t="shared" si="3237"/>
        <v>0</v>
      </c>
      <c r="O1110" s="6">
        <f t="shared" ref="O1110:T1110" si="3238">O1111+O1117</f>
        <v>0</v>
      </c>
      <c r="P1110" s="6">
        <f t="shared" si="3238"/>
        <v>0</v>
      </c>
      <c r="Q1110" s="6">
        <f t="shared" si="3238"/>
        <v>0</v>
      </c>
      <c r="R1110" s="6">
        <f t="shared" si="3238"/>
        <v>0</v>
      </c>
      <c r="S1110" s="6">
        <f t="shared" si="3238"/>
        <v>15917</v>
      </c>
      <c r="T1110" s="6">
        <f t="shared" si="3238"/>
        <v>0</v>
      </c>
      <c r="U1110" s="6">
        <f t="shared" ref="U1110:Z1110" si="3239">U1111+U1117</f>
        <v>0</v>
      </c>
      <c r="V1110" s="6">
        <f t="shared" si="3239"/>
        <v>0</v>
      </c>
      <c r="W1110" s="6">
        <f t="shared" si="3239"/>
        <v>0</v>
      </c>
      <c r="X1110" s="6">
        <f t="shared" si="3239"/>
        <v>0</v>
      </c>
      <c r="Y1110" s="6">
        <f t="shared" si="3239"/>
        <v>15917</v>
      </c>
      <c r="Z1110" s="6">
        <f t="shared" si="3239"/>
        <v>0</v>
      </c>
      <c r="AA1110" s="6">
        <f t="shared" ref="AA1110:AF1110" si="3240">AA1111+AA1117</f>
        <v>0</v>
      </c>
      <c r="AB1110" s="6">
        <f t="shared" si="3240"/>
        <v>0</v>
      </c>
      <c r="AC1110" s="6">
        <f t="shared" si="3240"/>
        <v>0</v>
      </c>
      <c r="AD1110" s="6">
        <f t="shared" si="3240"/>
        <v>0</v>
      </c>
      <c r="AE1110" s="6">
        <f t="shared" si="3240"/>
        <v>15917</v>
      </c>
      <c r="AF1110" s="6">
        <f t="shared" si="3240"/>
        <v>0</v>
      </c>
      <c r="AG1110" s="6">
        <f t="shared" ref="AG1110:AL1110" si="3241">AG1111+AG1117</f>
        <v>0</v>
      </c>
      <c r="AH1110" s="6">
        <f t="shared" si="3241"/>
        <v>0</v>
      </c>
      <c r="AI1110" s="6">
        <f t="shared" si="3241"/>
        <v>0</v>
      </c>
      <c r="AJ1110" s="6">
        <f t="shared" si="3241"/>
        <v>0</v>
      </c>
      <c r="AK1110" s="6">
        <f t="shared" si="3241"/>
        <v>15917</v>
      </c>
      <c r="AL1110" s="6">
        <f t="shared" si="3241"/>
        <v>0</v>
      </c>
      <c r="AM1110" s="6">
        <f t="shared" ref="AM1110:AR1110" si="3242">AM1111+AM1117</f>
        <v>0</v>
      </c>
      <c r="AN1110" s="6">
        <f t="shared" si="3242"/>
        <v>0</v>
      </c>
      <c r="AO1110" s="6">
        <f t="shared" si="3242"/>
        <v>0</v>
      </c>
      <c r="AP1110" s="6">
        <f t="shared" si="3242"/>
        <v>0</v>
      </c>
      <c r="AQ1110" s="6">
        <f t="shared" si="3242"/>
        <v>15917</v>
      </c>
      <c r="AR1110" s="6">
        <f t="shared" si="3242"/>
        <v>0</v>
      </c>
      <c r="AS1110" s="6">
        <f t="shared" ref="AS1110:AX1110" si="3243">AS1111+AS1117</f>
        <v>0</v>
      </c>
      <c r="AT1110" s="6">
        <f t="shared" si="3243"/>
        <v>0</v>
      </c>
      <c r="AU1110" s="6">
        <f t="shared" si="3243"/>
        <v>0</v>
      </c>
      <c r="AV1110" s="6">
        <f t="shared" si="3243"/>
        <v>0</v>
      </c>
      <c r="AW1110" s="6">
        <f t="shared" si="3243"/>
        <v>15917</v>
      </c>
      <c r="AX1110" s="6">
        <f t="shared" si="3243"/>
        <v>0</v>
      </c>
      <c r="AY1110" s="6">
        <f t="shared" ref="AY1110:BD1110" si="3244">AY1111+AY1117</f>
        <v>0</v>
      </c>
      <c r="AZ1110" s="6">
        <f t="shared" si="3244"/>
        <v>0</v>
      </c>
      <c r="BA1110" s="6">
        <f t="shared" si="3244"/>
        <v>0</v>
      </c>
      <c r="BB1110" s="6">
        <f t="shared" si="3244"/>
        <v>0</v>
      </c>
      <c r="BC1110" s="6">
        <f t="shared" si="3244"/>
        <v>15917</v>
      </c>
      <c r="BD1110" s="6">
        <f t="shared" si="3244"/>
        <v>0</v>
      </c>
      <c r="BE1110" s="6">
        <f t="shared" ref="BE1110:BJ1110" si="3245">BE1111+BE1117</f>
        <v>0</v>
      </c>
      <c r="BF1110" s="6">
        <f t="shared" si="3245"/>
        <v>0</v>
      </c>
      <c r="BG1110" s="6">
        <f t="shared" si="3245"/>
        <v>0</v>
      </c>
      <c r="BH1110" s="6">
        <f t="shared" si="3245"/>
        <v>0</v>
      </c>
      <c r="BI1110" s="6">
        <f t="shared" si="3245"/>
        <v>15917</v>
      </c>
      <c r="BJ1110" s="6">
        <f t="shared" si="3245"/>
        <v>0</v>
      </c>
      <c r="BK1110" s="6">
        <f t="shared" ref="BK1110:BP1110" si="3246">BK1111+BK1117</f>
        <v>0</v>
      </c>
      <c r="BL1110" s="6">
        <f t="shared" si="3246"/>
        <v>0</v>
      </c>
      <c r="BM1110" s="6">
        <f t="shared" si="3246"/>
        <v>0</v>
      </c>
      <c r="BN1110" s="6">
        <f t="shared" si="3246"/>
        <v>0</v>
      </c>
      <c r="BO1110" s="6">
        <f t="shared" si="3246"/>
        <v>15917</v>
      </c>
      <c r="BP1110" s="6">
        <f t="shared" si="3246"/>
        <v>0</v>
      </c>
      <c r="BQ1110" s="6">
        <f t="shared" ref="BQ1110:BV1110" si="3247">BQ1111+BQ1117</f>
        <v>0</v>
      </c>
      <c r="BR1110" s="6">
        <f t="shared" si="3247"/>
        <v>0</v>
      </c>
      <c r="BS1110" s="6">
        <f t="shared" si="3247"/>
        <v>0</v>
      </c>
      <c r="BT1110" s="6">
        <f t="shared" si="3247"/>
        <v>0</v>
      </c>
      <c r="BU1110" s="6">
        <f t="shared" si="3247"/>
        <v>15917</v>
      </c>
      <c r="BV1110" s="6">
        <f t="shared" si="3247"/>
        <v>0</v>
      </c>
      <c r="BW1110" s="6">
        <f t="shared" ref="BW1110:CB1110" si="3248">BW1111+BW1117</f>
        <v>0</v>
      </c>
      <c r="BX1110" s="6">
        <f t="shared" si="3248"/>
        <v>0</v>
      </c>
      <c r="BY1110" s="6">
        <f t="shared" si="3248"/>
        <v>0</v>
      </c>
      <c r="BZ1110" s="6">
        <f t="shared" si="3248"/>
        <v>0</v>
      </c>
      <c r="CA1110" s="6">
        <f t="shared" si="3248"/>
        <v>15917</v>
      </c>
      <c r="CB1110" s="6">
        <f t="shared" si="3248"/>
        <v>0</v>
      </c>
      <c r="CC1110" s="6">
        <f t="shared" ref="CC1110:CH1110" si="3249">CC1111+CC1117</f>
        <v>0</v>
      </c>
      <c r="CD1110" s="6">
        <f t="shared" si="3249"/>
        <v>0</v>
      </c>
      <c r="CE1110" s="6">
        <f t="shared" si="3249"/>
        <v>0</v>
      </c>
      <c r="CF1110" s="6">
        <f t="shared" si="3249"/>
        <v>0</v>
      </c>
      <c r="CG1110" s="6">
        <f t="shared" si="3249"/>
        <v>15917</v>
      </c>
      <c r="CH1110" s="6">
        <f t="shared" si="3249"/>
        <v>0</v>
      </c>
      <c r="CI1110" s="6">
        <f t="shared" ref="CI1110:CN1110" si="3250">CI1111+CI1117</f>
        <v>0</v>
      </c>
      <c r="CJ1110" s="6">
        <f t="shared" si="3250"/>
        <v>0</v>
      </c>
      <c r="CK1110" s="6">
        <f t="shared" si="3250"/>
        <v>0</v>
      </c>
      <c r="CL1110" s="6">
        <f t="shared" si="3250"/>
        <v>0</v>
      </c>
      <c r="CM1110" s="6">
        <f t="shared" si="3250"/>
        <v>15917</v>
      </c>
      <c r="CN1110" s="6">
        <f t="shared" si="3250"/>
        <v>0</v>
      </c>
      <c r="CO1110" s="6">
        <f t="shared" ref="CO1110:CP1110" si="3251">CO1111+CO1117</f>
        <v>12857</v>
      </c>
      <c r="CP1110" s="6">
        <f t="shared" si="3251"/>
        <v>0</v>
      </c>
      <c r="CQ1110" s="32">
        <f t="shared" si="3211"/>
        <v>80.775271722058179</v>
      </c>
      <c r="CR1110" s="32"/>
    </row>
    <row r="1111" spans="1:96" s="43" customFormat="1" ht="20.25" customHeight="1">
      <c r="A1111" s="20" t="s">
        <v>14</v>
      </c>
      <c r="B1111" s="18" t="s">
        <v>551</v>
      </c>
      <c r="C1111" s="18" t="s">
        <v>19</v>
      </c>
      <c r="D1111" s="18" t="s">
        <v>20</v>
      </c>
      <c r="E1111" s="18" t="s">
        <v>39</v>
      </c>
      <c r="F1111" s="18"/>
      <c r="G1111" s="6">
        <f t="shared" ref="G1111:V1113" si="3252">G1112</f>
        <v>15917</v>
      </c>
      <c r="H1111" s="6">
        <f t="shared" si="3252"/>
        <v>0</v>
      </c>
      <c r="I1111" s="6">
        <f t="shared" si="3252"/>
        <v>0</v>
      </c>
      <c r="J1111" s="6">
        <f t="shared" si="3252"/>
        <v>0</v>
      </c>
      <c r="K1111" s="6">
        <f t="shared" si="3252"/>
        <v>0</v>
      </c>
      <c r="L1111" s="6">
        <f t="shared" si="3252"/>
        <v>0</v>
      </c>
      <c r="M1111" s="6">
        <f t="shared" si="3252"/>
        <v>15917</v>
      </c>
      <c r="N1111" s="6">
        <f t="shared" si="3252"/>
        <v>0</v>
      </c>
      <c r="O1111" s="6">
        <f t="shared" si="3252"/>
        <v>0</v>
      </c>
      <c r="P1111" s="6">
        <f t="shared" si="3252"/>
        <v>0</v>
      </c>
      <c r="Q1111" s="6">
        <f t="shared" si="3252"/>
        <v>0</v>
      </c>
      <c r="R1111" s="6">
        <f t="shared" si="3252"/>
        <v>0</v>
      </c>
      <c r="S1111" s="6">
        <f t="shared" si="3252"/>
        <v>15917</v>
      </c>
      <c r="T1111" s="6">
        <f t="shared" si="3252"/>
        <v>0</v>
      </c>
      <c r="U1111" s="6">
        <f t="shared" si="3252"/>
        <v>0</v>
      </c>
      <c r="V1111" s="6">
        <f t="shared" si="3252"/>
        <v>0</v>
      </c>
      <c r="W1111" s="6">
        <f t="shared" ref="U1111:AJ1113" si="3253">W1112</f>
        <v>0</v>
      </c>
      <c r="X1111" s="6">
        <f t="shared" si="3253"/>
        <v>0</v>
      </c>
      <c r="Y1111" s="6">
        <f t="shared" si="3253"/>
        <v>15917</v>
      </c>
      <c r="Z1111" s="6">
        <f t="shared" si="3253"/>
        <v>0</v>
      </c>
      <c r="AA1111" s="6">
        <f t="shared" si="3253"/>
        <v>0</v>
      </c>
      <c r="AB1111" s="6">
        <f t="shared" si="3253"/>
        <v>0</v>
      </c>
      <c r="AC1111" s="6">
        <f t="shared" si="3253"/>
        <v>0</v>
      </c>
      <c r="AD1111" s="6">
        <f t="shared" si="3253"/>
        <v>0</v>
      </c>
      <c r="AE1111" s="6">
        <f t="shared" si="3253"/>
        <v>15917</v>
      </c>
      <c r="AF1111" s="6">
        <f t="shared" si="3253"/>
        <v>0</v>
      </c>
      <c r="AG1111" s="6">
        <f t="shared" si="3253"/>
        <v>0</v>
      </c>
      <c r="AH1111" s="6">
        <f t="shared" si="3253"/>
        <v>0</v>
      </c>
      <c r="AI1111" s="6">
        <f t="shared" si="3253"/>
        <v>0</v>
      </c>
      <c r="AJ1111" s="6">
        <f t="shared" si="3253"/>
        <v>0</v>
      </c>
      <c r="AK1111" s="6">
        <f t="shared" ref="AG1111:AY1113" si="3254">AK1112</f>
        <v>15917</v>
      </c>
      <c r="AL1111" s="6">
        <f t="shared" si="3254"/>
        <v>0</v>
      </c>
      <c r="AM1111" s="6">
        <f t="shared" si="3254"/>
        <v>0</v>
      </c>
      <c r="AN1111" s="6">
        <f t="shared" si="3254"/>
        <v>0</v>
      </c>
      <c r="AO1111" s="6">
        <f t="shared" si="3254"/>
        <v>0</v>
      </c>
      <c r="AP1111" s="6">
        <f t="shared" si="3254"/>
        <v>0</v>
      </c>
      <c r="AQ1111" s="6">
        <f t="shared" si="3254"/>
        <v>15917</v>
      </c>
      <c r="AR1111" s="6">
        <f t="shared" si="3254"/>
        <v>0</v>
      </c>
      <c r="AS1111" s="6">
        <f t="shared" si="3254"/>
        <v>0</v>
      </c>
      <c r="AT1111" s="6">
        <f t="shared" si="3254"/>
        <v>0</v>
      </c>
      <c r="AU1111" s="6">
        <f t="shared" si="3254"/>
        <v>0</v>
      </c>
      <c r="AV1111" s="6">
        <f t="shared" si="3254"/>
        <v>0</v>
      </c>
      <c r="AW1111" s="6">
        <f t="shared" si="3254"/>
        <v>15917</v>
      </c>
      <c r="AX1111" s="6">
        <f t="shared" si="3254"/>
        <v>0</v>
      </c>
      <c r="AY1111" s="6">
        <f t="shared" si="3254"/>
        <v>0</v>
      </c>
      <c r="AZ1111" s="6">
        <f t="shared" ref="AY1111:BN1113" si="3255">AZ1112</f>
        <v>0</v>
      </c>
      <c r="BA1111" s="6">
        <f t="shared" si="3255"/>
        <v>0</v>
      </c>
      <c r="BB1111" s="6">
        <f t="shared" si="3255"/>
        <v>0</v>
      </c>
      <c r="BC1111" s="6">
        <f t="shared" si="3255"/>
        <v>15917</v>
      </c>
      <c r="BD1111" s="6">
        <f t="shared" si="3255"/>
        <v>0</v>
      </c>
      <c r="BE1111" s="6">
        <f t="shared" si="3255"/>
        <v>0</v>
      </c>
      <c r="BF1111" s="6">
        <f t="shared" si="3255"/>
        <v>0</v>
      </c>
      <c r="BG1111" s="6">
        <f t="shared" si="3255"/>
        <v>0</v>
      </c>
      <c r="BH1111" s="6">
        <f t="shared" si="3255"/>
        <v>0</v>
      </c>
      <c r="BI1111" s="6">
        <f t="shared" si="3255"/>
        <v>15917</v>
      </c>
      <c r="BJ1111" s="6">
        <f t="shared" si="3255"/>
        <v>0</v>
      </c>
      <c r="BK1111" s="6">
        <f t="shared" si="3255"/>
        <v>0</v>
      </c>
      <c r="BL1111" s="6">
        <f t="shared" si="3255"/>
        <v>0</v>
      </c>
      <c r="BM1111" s="6">
        <f t="shared" si="3255"/>
        <v>0</v>
      </c>
      <c r="BN1111" s="6">
        <f t="shared" si="3255"/>
        <v>0</v>
      </c>
      <c r="BO1111" s="6">
        <f t="shared" ref="BK1111:BZ1113" si="3256">BO1112</f>
        <v>15917</v>
      </c>
      <c r="BP1111" s="6">
        <f t="shared" si="3256"/>
        <v>0</v>
      </c>
      <c r="BQ1111" s="6">
        <f t="shared" si="3256"/>
        <v>0</v>
      </c>
      <c r="BR1111" s="6">
        <f t="shared" si="3256"/>
        <v>0</v>
      </c>
      <c r="BS1111" s="6">
        <f t="shared" si="3256"/>
        <v>0</v>
      </c>
      <c r="BT1111" s="6">
        <f t="shared" si="3256"/>
        <v>0</v>
      </c>
      <c r="BU1111" s="6">
        <f t="shared" si="3256"/>
        <v>15917</v>
      </c>
      <c r="BV1111" s="6">
        <f t="shared" si="3256"/>
        <v>0</v>
      </c>
      <c r="BW1111" s="6">
        <f t="shared" si="3256"/>
        <v>0</v>
      </c>
      <c r="BX1111" s="6">
        <f t="shared" si="3256"/>
        <v>0</v>
      </c>
      <c r="BY1111" s="6">
        <f t="shared" si="3256"/>
        <v>0</v>
      </c>
      <c r="BZ1111" s="6">
        <f t="shared" si="3256"/>
        <v>0</v>
      </c>
      <c r="CA1111" s="6">
        <f t="shared" ref="BW1111:CL1113" si="3257">CA1112</f>
        <v>15917</v>
      </c>
      <c r="CB1111" s="6">
        <f t="shared" si="3257"/>
        <v>0</v>
      </c>
      <c r="CC1111" s="6">
        <f t="shared" si="3257"/>
        <v>0</v>
      </c>
      <c r="CD1111" s="6">
        <f t="shared" si="3257"/>
        <v>0</v>
      </c>
      <c r="CE1111" s="6">
        <f t="shared" si="3257"/>
        <v>0</v>
      </c>
      <c r="CF1111" s="6">
        <f t="shared" si="3257"/>
        <v>0</v>
      </c>
      <c r="CG1111" s="6">
        <f t="shared" si="3257"/>
        <v>15917</v>
      </c>
      <c r="CH1111" s="6">
        <f t="shared" si="3257"/>
        <v>0</v>
      </c>
      <c r="CI1111" s="6">
        <f t="shared" si="3257"/>
        <v>0</v>
      </c>
      <c r="CJ1111" s="6">
        <f t="shared" si="3257"/>
        <v>0</v>
      </c>
      <c r="CK1111" s="6">
        <f t="shared" si="3257"/>
        <v>0</v>
      </c>
      <c r="CL1111" s="6">
        <f t="shared" si="3257"/>
        <v>0</v>
      </c>
      <c r="CM1111" s="6">
        <f t="shared" ref="CI1111:CP1113" si="3258">CM1112</f>
        <v>15917</v>
      </c>
      <c r="CN1111" s="6">
        <f t="shared" si="3258"/>
        <v>0</v>
      </c>
      <c r="CO1111" s="6">
        <f t="shared" si="3258"/>
        <v>12857</v>
      </c>
      <c r="CP1111" s="6">
        <f t="shared" si="3258"/>
        <v>0</v>
      </c>
      <c r="CQ1111" s="32">
        <f t="shared" si="3211"/>
        <v>80.775271722058179</v>
      </c>
      <c r="CR1111" s="32"/>
    </row>
    <row r="1112" spans="1:96" s="43" customFormat="1" ht="17.25" customHeight="1">
      <c r="A1112" s="20" t="s">
        <v>348</v>
      </c>
      <c r="B1112" s="18" t="s">
        <v>551</v>
      </c>
      <c r="C1112" s="18" t="s">
        <v>19</v>
      </c>
      <c r="D1112" s="18" t="s">
        <v>20</v>
      </c>
      <c r="E1112" s="18" t="s">
        <v>709</v>
      </c>
      <c r="F1112" s="18"/>
      <c r="G1112" s="6">
        <f>G1113+G1115</f>
        <v>15917</v>
      </c>
      <c r="H1112" s="6">
        <f>H1113+H1115</f>
        <v>0</v>
      </c>
      <c r="I1112" s="6">
        <f t="shared" ref="I1112:N1112" si="3259">I1113+I1115</f>
        <v>0</v>
      </c>
      <c r="J1112" s="6">
        <f t="shared" si="3259"/>
        <v>0</v>
      </c>
      <c r="K1112" s="6">
        <f t="shared" si="3259"/>
        <v>0</v>
      </c>
      <c r="L1112" s="6">
        <f t="shared" si="3259"/>
        <v>0</v>
      </c>
      <c r="M1112" s="6">
        <f t="shared" si="3259"/>
        <v>15917</v>
      </c>
      <c r="N1112" s="6">
        <f t="shared" si="3259"/>
        <v>0</v>
      </c>
      <c r="O1112" s="6">
        <f t="shared" ref="O1112:T1112" si="3260">O1113+O1115</f>
        <v>0</v>
      </c>
      <c r="P1112" s="6">
        <f t="shared" si="3260"/>
        <v>0</v>
      </c>
      <c r="Q1112" s="6">
        <f t="shared" si="3260"/>
        <v>0</v>
      </c>
      <c r="R1112" s="6">
        <f t="shared" si="3260"/>
        <v>0</v>
      </c>
      <c r="S1112" s="6">
        <f t="shared" si="3260"/>
        <v>15917</v>
      </c>
      <c r="T1112" s="6">
        <f t="shared" si="3260"/>
        <v>0</v>
      </c>
      <c r="U1112" s="6">
        <f t="shared" ref="U1112:Z1112" si="3261">U1113+U1115</f>
        <v>0</v>
      </c>
      <c r="V1112" s="6">
        <f t="shared" si="3261"/>
        <v>0</v>
      </c>
      <c r="W1112" s="6">
        <f t="shared" si="3261"/>
        <v>0</v>
      </c>
      <c r="X1112" s="6">
        <f t="shared" si="3261"/>
        <v>0</v>
      </c>
      <c r="Y1112" s="6">
        <f t="shared" si="3261"/>
        <v>15917</v>
      </c>
      <c r="Z1112" s="6">
        <f t="shared" si="3261"/>
        <v>0</v>
      </c>
      <c r="AA1112" s="6">
        <f t="shared" ref="AA1112:AF1112" si="3262">AA1113+AA1115</f>
        <v>0</v>
      </c>
      <c r="AB1112" s="6">
        <f t="shared" si="3262"/>
        <v>0</v>
      </c>
      <c r="AC1112" s="6">
        <f t="shared" si="3262"/>
        <v>0</v>
      </c>
      <c r="AD1112" s="6">
        <f t="shared" si="3262"/>
        <v>0</v>
      </c>
      <c r="AE1112" s="6">
        <f t="shared" si="3262"/>
        <v>15917</v>
      </c>
      <c r="AF1112" s="6">
        <f t="shared" si="3262"/>
        <v>0</v>
      </c>
      <c r="AG1112" s="6">
        <f t="shared" ref="AG1112:AL1112" si="3263">AG1113+AG1115</f>
        <v>0</v>
      </c>
      <c r="AH1112" s="6">
        <f t="shared" si="3263"/>
        <v>0</v>
      </c>
      <c r="AI1112" s="6">
        <f t="shared" si="3263"/>
        <v>0</v>
      </c>
      <c r="AJ1112" s="6">
        <f t="shared" si="3263"/>
        <v>0</v>
      </c>
      <c r="AK1112" s="6">
        <f t="shared" si="3263"/>
        <v>15917</v>
      </c>
      <c r="AL1112" s="6">
        <f t="shared" si="3263"/>
        <v>0</v>
      </c>
      <c r="AM1112" s="6">
        <f t="shared" ref="AM1112:AR1112" si="3264">AM1113+AM1115</f>
        <v>0</v>
      </c>
      <c r="AN1112" s="6">
        <f t="shared" si="3264"/>
        <v>0</v>
      </c>
      <c r="AO1112" s="6">
        <f t="shared" si="3264"/>
        <v>0</v>
      </c>
      <c r="AP1112" s="6">
        <f t="shared" si="3264"/>
        <v>0</v>
      </c>
      <c r="AQ1112" s="6">
        <f t="shared" si="3264"/>
        <v>15917</v>
      </c>
      <c r="AR1112" s="6">
        <f t="shared" si="3264"/>
        <v>0</v>
      </c>
      <c r="AS1112" s="6">
        <f t="shared" ref="AS1112:AX1112" si="3265">AS1113+AS1115</f>
        <v>0</v>
      </c>
      <c r="AT1112" s="6">
        <f t="shared" si="3265"/>
        <v>0</v>
      </c>
      <c r="AU1112" s="6">
        <f t="shared" si="3265"/>
        <v>0</v>
      </c>
      <c r="AV1112" s="6">
        <f t="shared" si="3265"/>
        <v>0</v>
      </c>
      <c r="AW1112" s="6">
        <f t="shared" si="3265"/>
        <v>15917</v>
      </c>
      <c r="AX1112" s="6">
        <f t="shared" si="3265"/>
        <v>0</v>
      </c>
      <c r="AY1112" s="6">
        <f t="shared" ref="AY1112:BD1112" si="3266">AY1113+AY1115</f>
        <v>0</v>
      </c>
      <c r="AZ1112" s="6">
        <f t="shared" si="3266"/>
        <v>0</v>
      </c>
      <c r="BA1112" s="6">
        <f t="shared" si="3266"/>
        <v>0</v>
      </c>
      <c r="BB1112" s="6">
        <f t="shared" si="3266"/>
        <v>0</v>
      </c>
      <c r="BC1112" s="6">
        <f t="shared" si="3266"/>
        <v>15917</v>
      </c>
      <c r="BD1112" s="6">
        <f t="shared" si="3266"/>
        <v>0</v>
      </c>
      <c r="BE1112" s="6">
        <f t="shared" ref="BE1112:BJ1112" si="3267">BE1113+BE1115</f>
        <v>0</v>
      </c>
      <c r="BF1112" s="6">
        <f t="shared" si="3267"/>
        <v>0</v>
      </c>
      <c r="BG1112" s="6">
        <f t="shared" si="3267"/>
        <v>0</v>
      </c>
      <c r="BH1112" s="6">
        <f t="shared" si="3267"/>
        <v>0</v>
      </c>
      <c r="BI1112" s="6">
        <f t="shared" si="3267"/>
        <v>15917</v>
      </c>
      <c r="BJ1112" s="6">
        <f t="shared" si="3267"/>
        <v>0</v>
      </c>
      <c r="BK1112" s="6">
        <f t="shared" ref="BK1112:BP1112" si="3268">BK1113+BK1115</f>
        <v>0</v>
      </c>
      <c r="BL1112" s="6">
        <f t="shared" si="3268"/>
        <v>0</v>
      </c>
      <c r="BM1112" s="6">
        <f t="shared" si="3268"/>
        <v>0</v>
      </c>
      <c r="BN1112" s="6">
        <f t="shared" si="3268"/>
        <v>0</v>
      </c>
      <c r="BO1112" s="6">
        <f t="shared" si="3268"/>
        <v>15917</v>
      </c>
      <c r="BP1112" s="6">
        <f t="shared" si="3268"/>
        <v>0</v>
      </c>
      <c r="BQ1112" s="6">
        <f t="shared" ref="BQ1112:BV1112" si="3269">BQ1113+BQ1115</f>
        <v>0</v>
      </c>
      <c r="BR1112" s="6">
        <f t="shared" si="3269"/>
        <v>0</v>
      </c>
      <c r="BS1112" s="6">
        <f t="shared" si="3269"/>
        <v>0</v>
      </c>
      <c r="BT1112" s="6">
        <f t="shared" si="3269"/>
        <v>0</v>
      </c>
      <c r="BU1112" s="6">
        <f t="shared" si="3269"/>
        <v>15917</v>
      </c>
      <c r="BV1112" s="6">
        <f t="shared" si="3269"/>
        <v>0</v>
      </c>
      <c r="BW1112" s="6">
        <f t="shared" ref="BW1112:CB1112" si="3270">BW1113+BW1115</f>
        <v>0</v>
      </c>
      <c r="BX1112" s="6">
        <f t="shared" si="3270"/>
        <v>0</v>
      </c>
      <c r="BY1112" s="6">
        <f t="shared" si="3270"/>
        <v>0</v>
      </c>
      <c r="BZ1112" s="6">
        <f t="shared" si="3270"/>
        <v>0</v>
      </c>
      <c r="CA1112" s="6">
        <f t="shared" si="3270"/>
        <v>15917</v>
      </c>
      <c r="CB1112" s="6">
        <f t="shared" si="3270"/>
        <v>0</v>
      </c>
      <c r="CC1112" s="6">
        <f t="shared" ref="CC1112:CH1112" si="3271">CC1113+CC1115</f>
        <v>0</v>
      </c>
      <c r="CD1112" s="6">
        <f t="shared" si="3271"/>
        <v>0</v>
      </c>
      <c r="CE1112" s="6">
        <f t="shared" si="3271"/>
        <v>0</v>
      </c>
      <c r="CF1112" s="6">
        <f t="shared" si="3271"/>
        <v>0</v>
      </c>
      <c r="CG1112" s="6">
        <f t="shared" si="3271"/>
        <v>15917</v>
      </c>
      <c r="CH1112" s="6">
        <f t="shared" si="3271"/>
        <v>0</v>
      </c>
      <c r="CI1112" s="6">
        <f t="shared" ref="CI1112:CN1112" si="3272">CI1113+CI1115</f>
        <v>0</v>
      </c>
      <c r="CJ1112" s="6">
        <f t="shared" si="3272"/>
        <v>0</v>
      </c>
      <c r="CK1112" s="6">
        <f t="shared" si="3272"/>
        <v>0</v>
      </c>
      <c r="CL1112" s="6">
        <f t="shared" si="3272"/>
        <v>0</v>
      </c>
      <c r="CM1112" s="6">
        <f t="shared" si="3272"/>
        <v>15917</v>
      </c>
      <c r="CN1112" s="6">
        <f t="shared" si="3272"/>
        <v>0</v>
      </c>
      <c r="CO1112" s="6">
        <f t="shared" ref="CO1112:CP1112" si="3273">CO1113+CO1115</f>
        <v>12857</v>
      </c>
      <c r="CP1112" s="6">
        <f t="shared" si="3273"/>
        <v>0</v>
      </c>
      <c r="CQ1112" s="32">
        <f t="shared" si="3211"/>
        <v>80.775271722058179</v>
      </c>
      <c r="CR1112" s="32"/>
    </row>
    <row r="1113" spans="1:96" s="43" customFormat="1" ht="33">
      <c r="A1113" s="17" t="s">
        <v>218</v>
      </c>
      <c r="B1113" s="18" t="s">
        <v>551</v>
      </c>
      <c r="C1113" s="18" t="s">
        <v>19</v>
      </c>
      <c r="D1113" s="18" t="s">
        <v>20</v>
      </c>
      <c r="E1113" s="18" t="s">
        <v>709</v>
      </c>
      <c r="F1113" s="18" t="s">
        <v>29</v>
      </c>
      <c r="G1113" s="6">
        <f t="shared" si="3252"/>
        <v>3645</v>
      </c>
      <c r="H1113" s="6">
        <f t="shared" si="3252"/>
        <v>0</v>
      </c>
      <c r="I1113" s="6">
        <f t="shared" si="3252"/>
        <v>0</v>
      </c>
      <c r="J1113" s="6">
        <f t="shared" si="3252"/>
        <v>0</v>
      </c>
      <c r="K1113" s="6">
        <f t="shared" si="3252"/>
        <v>0</v>
      </c>
      <c r="L1113" s="6">
        <f t="shared" si="3252"/>
        <v>0</v>
      </c>
      <c r="M1113" s="6">
        <f t="shared" si="3252"/>
        <v>3645</v>
      </c>
      <c r="N1113" s="6">
        <f t="shared" si="3252"/>
        <v>0</v>
      </c>
      <c r="O1113" s="6">
        <f t="shared" si="3252"/>
        <v>0</v>
      </c>
      <c r="P1113" s="6">
        <f t="shared" si="3252"/>
        <v>0</v>
      </c>
      <c r="Q1113" s="6">
        <f t="shared" si="3252"/>
        <v>0</v>
      </c>
      <c r="R1113" s="6">
        <f t="shared" si="3252"/>
        <v>0</v>
      </c>
      <c r="S1113" s="6">
        <f t="shared" si="3252"/>
        <v>3645</v>
      </c>
      <c r="T1113" s="6">
        <f t="shared" si="3252"/>
        <v>0</v>
      </c>
      <c r="U1113" s="6">
        <f t="shared" si="3253"/>
        <v>0</v>
      </c>
      <c r="V1113" s="6">
        <f t="shared" si="3253"/>
        <v>0</v>
      </c>
      <c r="W1113" s="6">
        <f t="shared" si="3253"/>
        <v>0</v>
      </c>
      <c r="X1113" s="6">
        <f t="shared" si="3253"/>
        <v>0</v>
      </c>
      <c r="Y1113" s="6">
        <f t="shared" si="3253"/>
        <v>3645</v>
      </c>
      <c r="Z1113" s="6">
        <f t="shared" si="3253"/>
        <v>0</v>
      </c>
      <c r="AA1113" s="6">
        <f t="shared" si="3253"/>
        <v>0</v>
      </c>
      <c r="AB1113" s="6">
        <f t="shared" si="3253"/>
        <v>0</v>
      </c>
      <c r="AC1113" s="6">
        <f t="shared" si="3253"/>
        <v>0</v>
      </c>
      <c r="AD1113" s="6">
        <f t="shared" si="3253"/>
        <v>0</v>
      </c>
      <c r="AE1113" s="6">
        <f t="shared" si="3253"/>
        <v>3645</v>
      </c>
      <c r="AF1113" s="6">
        <f t="shared" si="3253"/>
        <v>0</v>
      </c>
      <c r="AG1113" s="6">
        <f t="shared" si="3254"/>
        <v>0</v>
      </c>
      <c r="AH1113" s="6">
        <f t="shared" si="3254"/>
        <v>0</v>
      </c>
      <c r="AI1113" s="6">
        <f t="shared" si="3254"/>
        <v>0</v>
      </c>
      <c r="AJ1113" s="6">
        <f t="shared" si="3254"/>
        <v>0</v>
      </c>
      <c r="AK1113" s="6">
        <f t="shared" si="3254"/>
        <v>3645</v>
      </c>
      <c r="AL1113" s="6">
        <f t="shared" si="3254"/>
        <v>0</v>
      </c>
      <c r="AM1113" s="6">
        <f t="shared" si="3254"/>
        <v>0</v>
      </c>
      <c r="AN1113" s="6">
        <f t="shared" si="3254"/>
        <v>0</v>
      </c>
      <c r="AO1113" s="6">
        <f t="shared" si="3254"/>
        <v>0</v>
      </c>
      <c r="AP1113" s="6">
        <f t="shared" si="3254"/>
        <v>0</v>
      </c>
      <c r="AQ1113" s="6">
        <f t="shared" si="3254"/>
        <v>3645</v>
      </c>
      <c r="AR1113" s="6">
        <f t="shared" si="3254"/>
        <v>0</v>
      </c>
      <c r="AS1113" s="6">
        <f t="shared" si="3254"/>
        <v>0</v>
      </c>
      <c r="AT1113" s="6">
        <f t="shared" si="3254"/>
        <v>0</v>
      </c>
      <c r="AU1113" s="6">
        <f t="shared" si="3254"/>
        <v>0</v>
      </c>
      <c r="AV1113" s="6">
        <f t="shared" si="3254"/>
        <v>0</v>
      </c>
      <c r="AW1113" s="6">
        <f t="shared" si="3254"/>
        <v>3645</v>
      </c>
      <c r="AX1113" s="6">
        <f t="shared" si="3254"/>
        <v>0</v>
      </c>
      <c r="AY1113" s="6">
        <f t="shared" si="3255"/>
        <v>0</v>
      </c>
      <c r="AZ1113" s="6">
        <f t="shared" si="3255"/>
        <v>0</v>
      </c>
      <c r="BA1113" s="6">
        <f t="shared" si="3255"/>
        <v>0</v>
      </c>
      <c r="BB1113" s="6">
        <f t="shared" si="3255"/>
        <v>0</v>
      </c>
      <c r="BC1113" s="6">
        <f t="shared" si="3255"/>
        <v>3645</v>
      </c>
      <c r="BD1113" s="6">
        <f t="shared" si="3255"/>
        <v>0</v>
      </c>
      <c r="BE1113" s="6">
        <f t="shared" si="3255"/>
        <v>0</v>
      </c>
      <c r="BF1113" s="6">
        <f t="shared" si="3255"/>
        <v>0</v>
      </c>
      <c r="BG1113" s="6">
        <f t="shared" si="3255"/>
        <v>0</v>
      </c>
      <c r="BH1113" s="6">
        <f t="shared" si="3255"/>
        <v>0</v>
      </c>
      <c r="BI1113" s="6">
        <f t="shared" si="3255"/>
        <v>3645</v>
      </c>
      <c r="BJ1113" s="6">
        <f t="shared" si="3255"/>
        <v>0</v>
      </c>
      <c r="BK1113" s="6">
        <f t="shared" si="3256"/>
        <v>0</v>
      </c>
      <c r="BL1113" s="6">
        <f t="shared" si="3256"/>
        <v>0</v>
      </c>
      <c r="BM1113" s="6">
        <f t="shared" si="3256"/>
        <v>0</v>
      </c>
      <c r="BN1113" s="6">
        <f t="shared" si="3256"/>
        <v>0</v>
      </c>
      <c r="BO1113" s="6">
        <f t="shared" si="3256"/>
        <v>3645</v>
      </c>
      <c r="BP1113" s="6">
        <f t="shared" si="3256"/>
        <v>0</v>
      </c>
      <c r="BQ1113" s="6">
        <f t="shared" si="3256"/>
        <v>0</v>
      </c>
      <c r="BR1113" s="6">
        <f t="shared" si="3256"/>
        <v>0</v>
      </c>
      <c r="BS1113" s="6">
        <f t="shared" si="3256"/>
        <v>0</v>
      </c>
      <c r="BT1113" s="6">
        <f t="shared" si="3256"/>
        <v>0</v>
      </c>
      <c r="BU1113" s="6">
        <f t="shared" si="3256"/>
        <v>3645</v>
      </c>
      <c r="BV1113" s="6">
        <f t="shared" si="3256"/>
        <v>0</v>
      </c>
      <c r="BW1113" s="6">
        <f t="shared" si="3257"/>
        <v>0</v>
      </c>
      <c r="BX1113" s="6">
        <f t="shared" si="3257"/>
        <v>0</v>
      </c>
      <c r="BY1113" s="6">
        <f t="shared" si="3257"/>
        <v>0</v>
      </c>
      <c r="BZ1113" s="6">
        <f t="shared" si="3257"/>
        <v>0</v>
      </c>
      <c r="CA1113" s="6">
        <f t="shared" si="3257"/>
        <v>3645</v>
      </c>
      <c r="CB1113" s="6">
        <f t="shared" si="3257"/>
        <v>0</v>
      </c>
      <c r="CC1113" s="6">
        <f t="shared" si="3257"/>
        <v>0</v>
      </c>
      <c r="CD1113" s="6">
        <f t="shared" si="3257"/>
        <v>0</v>
      </c>
      <c r="CE1113" s="6">
        <f t="shared" si="3257"/>
        <v>0</v>
      </c>
      <c r="CF1113" s="6">
        <f t="shared" si="3257"/>
        <v>0</v>
      </c>
      <c r="CG1113" s="6">
        <f t="shared" si="3257"/>
        <v>3645</v>
      </c>
      <c r="CH1113" s="6">
        <f t="shared" si="3257"/>
        <v>0</v>
      </c>
      <c r="CI1113" s="6">
        <f t="shared" si="3258"/>
        <v>0</v>
      </c>
      <c r="CJ1113" s="6">
        <f t="shared" si="3258"/>
        <v>0</v>
      </c>
      <c r="CK1113" s="6">
        <f t="shared" si="3258"/>
        <v>0</v>
      </c>
      <c r="CL1113" s="6">
        <f t="shared" si="3258"/>
        <v>0</v>
      </c>
      <c r="CM1113" s="6">
        <f t="shared" si="3258"/>
        <v>3645</v>
      </c>
      <c r="CN1113" s="6">
        <f t="shared" si="3258"/>
        <v>0</v>
      </c>
      <c r="CO1113" s="6">
        <f t="shared" si="3258"/>
        <v>585</v>
      </c>
      <c r="CP1113" s="6">
        <f t="shared" si="3258"/>
        <v>0</v>
      </c>
      <c r="CQ1113" s="32">
        <f t="shared" si="3211"/>
        <v>16.049382716049383</v>
      </c>
      <c r="CR1113" s="32"/>
    </row>
    <row r="1114" spans="1:96" s="43" customFormat="1" ht="33">
      <c r="A1114" s="17" t="s">
        <v>159</v>
      </c>
      <c r="B1114" s="18" t="s">
        <v>551</v>
      </c>
      <c r="C1114" s="18" t="s">
        <v>19</v>
      </c>
      <c r="D1114" s="18" t="s">
        <v>20</v>
      </c>
      <c r="E1114" s="18" t="s">
        <v>709</v>
      </c>
      <c r="F1114" s="18" t="s">
        <v>35</v>
      </c>
      <c r="G1114" s="48">
        <v>3645</v>
      </c>
      <c r="H1114" s="48"/>
      <c r="I1114" s="48"/>
      <c r="J1114" s="48"/>
      <c r="K1114" s="48"/>
      <c r="L1114" s="48"/>
      <c r="M1114" s="48">
        <f>G1114+I1114+J1114+K1114+L1114</f>
        <v>3645</v>
      </c>
      <c r="N1114" s="48">
        <f>H1114+L1114</f>
        <v>0</v>
      </c>
      <c r="O1114" s="48"/>
      <c r="P1114" s="48"/>
      <c r="Q1114" s="48"/>
      <c r="R1114" s="48"/>
      <c r="S1114" s="48">
        <f>M1114+O1114+P1114+Q1114+R1114</f>
        <v>3645</v>
      </c>
      <c r="T1114" s="48">
        <f>N1114+R1114</f>
        <v>0</v>
      </c>
      <c r="U1114" s="48"/>
      <c r="V1114" s="48"/>
      <c r="W1114" s="48"/>
      <c r="X1114" s="48"/>
      <c r="Y1114" s="48">
        <f>S1114+U1114+V1114+W1114+X1114</f>
        <v>3645</v>
      </c>
      <c r="Z1114" s="48">
        <f>T1114+X1114</f>
        <v>0</v>
      </c>
      <c r="AA1114" s="48"/>
      <c r="AB1114" s="48"/>
      <c r="AC1114" s="48"/>
      <c r="AD1114" s="48"/>
      <c r="AE1114" s="48">
        <f>Y1114+AA1114+AB1114+AC1114+AD1114</f>
        <v>3645</v>
      </c>
      <c r="AF1114" s="48">
        <f>Z1114+AD1114</f>
        <v>0</v>
      </c>
      <c r="AG1114" s="48"/>
      <c r="AH1114" s="48"/>
      <c r="AI1114" s="48"/>
      <c r="AJ1114" s="48"/>
      <c r="AK1114" s="48">
        <f>AE1114+AG1114+AH1114+AI1114+AJ1114</f>
        <v>3645</v>
      </c>
      <c r="AL1114" s="48">
        <f>AF1114+AJ1114</f>
        <v>0</v>
      </c>
      <c r="AM1114" s="48"/>
      <c r="AN1114" s="48"/>
      <c r="AO1114" s="48"/>
      <c r="AP1114" s="48"/>
      <c r="AQ1114" s="48">
        <f>AK1114+AM1114+AN1114+AO1114+AP1114</f>
        <v>3645</v>
      </c>
      <c r="AR1114" s="48">
        <f>AL1114+AP1114</f>
        <v>0</v>
      </c>
      <c r="AS1114" s="48"/>
      <c r="AT1114" s="48"/>
      <c r="AU1114" s="48"/>
      <c r="AV1114" s="48"/>
      <c r="AW1114" s="48">
        <f>AQ1114+AS1114+AT1114+AU1114+AV1114</f>
        <v>3645</v>
      </c>
      <c r="AX1114" s="48">
        <f>AR1114+AV1114</f>
        <v>0</v>
      </c>
      <c r="AY1114" s="48"/>
      <c r="AZ1114" s="48"/>
      <c r="BA1114" s="48"/>
      <c r="BB1114" s="48"/>
      <c r="BC1114" s="48">
        <f>AW1114+AY1114+AZ1114+BA1114+BB1114</f>
        <v>3645</v>
      </c>
      <c r="BD1114" s="48">
        <f>AX1114+BB1114</f>
        <v>0</v>
      </c>
      <c r="BE1114" s="48"/>
      <c r="BF1114" s="48"/>
      <c r="BG1114" s="48"/>
      <c r="BH1114" s="48"/>
      <c r="BI1114" s="48">
        <f>BC1114+BE1114+BF1114+BG1114+BH1114</f>
        <v>3645</v>
      </c>
      <c r="BJ1114" s="48">
        <f>BD1114+BH1114</f>
        <v>0</v>
      </c>
      <c r="BK1114" s="48"/>
      <c r="BL1114" s="48"/>
      <c r="BM1114" s="48"/>
      <c r="BN1114" s="48"/>
      <c r="BO1114" s="48">
        <f>BI1114+BK1114+BL1114+BM1114+BN1114</f>
        <v>3645</v>
      </c>
      <c r="BP1114" s="48">
        <f>BJ1114+BN1114</f>
        <v>0</v>
      </c>
      <c r="BQ1114" s="48"/>
      <c r="BR1114" s="48"/>
      <c r="BS1114" s="48"/>
      <c r="BT1114" s="48"/>
      <c r="BU1114" s="48">
        <f>BO1114+BQ1114+BR1114+BS1114+BT1114</f>
        <v>3645</v>
      </c>
      <c r="BV1114" s="48">
        <f>BP1114+BT1114</f>
        <v>0</v>
      </c>
      <c r="BW1114" s="48"/>
      <c r="BX1114" s="48"/>
      <c r="BY1114" s="48"/>
      <c r="BZ1114" s="48"/>
      <c r="CA1114" s="48">
        <f>BU1114+BW1114+BX1114+BY1114+BZ1114</f>
        <v>3645</v>
      </c>
      <c r="CB1114" s="48">
        <f>BV1114+BZ1114</f>
        <v>0</v>
      </c>
      <c r="CC1114" s="48"/>
      <c r="CD1114" s="48"/>
      <c r="CE1114" s="48"/>
      <c r="CF1114" s="48"/>
      <c r="CG1114" s="48">
        <f>CA1114+CC1114+CD1114+CE1114+CF1114</f>
        <v>3645</v>
      </c>
      <c r="CH1114" s="48">
        <f>CB1114+CF1114</f>
        <v>0</v>
      </c>
      <c r="CI1114" s="48"/>
      <c r="CJ1114" s="48"/>
      <c r="CK1114" s="48"/>
      <c r="CL1114" s="48"/>
      <c r="CM1114" s="48">
        <f>CG1114+CI1114+CJ1114+CK1114+CL1114</f>
        <v>3645</v>
      </c>
      <c r="CN1114" s="48">
        <f>CH1114+CL1114</f>
        <v>0</v>
      </c>
      <c r="CO1114" s="48">
        <v>585</v>
      </c>
      <c r="CP1114" s="48">
        <f>CJ1114+CN1114</f>
        <v>0</v>
      </c>
      <c r="CQ1114" s="116">
        <f t="shared" si="3211"/>
        <v>16.049382716049383</v>
      </c>
      <c r="CR1114" s="116"/>
    </row>
    <row r="1115" spans="1:96" s="43" customFormat="1" ht="33">
      <c r="A1115" s="17" t="s">
        <v>162</v>
      </c>
      <c r="B1115" s="18" t="s">
        <v>551</v>
      </c>
      <c r="C1115" s="18" t="s">
        <v>19</v>
      </c>
      <c r="D1115" s="18" t="s">
        <v>20</v>
      </c>
      <c r="E1115" s="18" t="s">
        <v>709</v>
      </c>
      <c r="F1115" s="18" t="s">
        <v>163</v>
      </c>
      <c r="G1115" s="48">
        <f>G1116</f>
        <v>12272</v>
      </c>
      <c r="H1115" s="48">
        <f>H1116</f>
        <v>0</v>
      </c>
      <c r="I1115" s="48">
        <f t="shared" ref="I1115:BT1115" si="3274">I1116</f>
        <v>0</v>
      </c>
      <c r="J1115" s="48">
        <f t="shared" si="3274"/>
        <v>0</v>
      </c>
      <c r="K1115" s="48">
        <f t="shared" si="3274"/>
        <v>0</v>
      </c>
      <c r="L1115" s="48">
        <f t="shared" si="3274"/>
        <v>0</v>
      </c>
      <c r="M1115" s="48">
        <f t="shared" si="3274"/>
        <v>12272</v>
      </c>
      <c r="N1115" s="48">
        <f t="shared" si="3274"/>
        <v>0</v>
      </c>
      <c r="O1115" s="48">
        <f t="shared" si="3274"/>
        <v>0</v>
      </c>
      <c r="P1115" s="48">
        <f t="shared" si="3274"/>
        <v>0</v>
      </c>
      <c r="Q1115" s="48">
        <f t="shared" si="3274"/>
        <v>0</v>
      </c>
      <c r="R1115" s="48">
        <f t="shared" si="3274"/>
        <v>0</v>
      </c>
      <c r="S1115" s="48">
        <f t="shared" si="3274"/>
        <v>12272</v>
      </c>
      <c r="T1115" s="48">
        <f t="shared" si="3274"/>
        <v>0</v>
      </c>
      <c r="U1115" s="48">
        <f t="shared" si="3274"/>
        <v>0</v>
      </c>
      <c r="V1115" s="48">
        <f t="shared" si="3274"/>
        <v>0</v>
      </c>
      <c r="W1115" s="48">
        <f t="shared" si="3274"/>
        <v>0</v>
      </c>
      <c r="X1115" s="48">
        <f t="shared" si="3274"/>
        <v>0</v>
      </c>
      <c r="Y1115" s="48">
        <f t="shared" si="3274"/>
        <v>12272</v>
      </c>
      <c r="Z1115" s="48">
        <f t="shared" si="3274"/>
        <v>0</v>
      </c>
      <c r="AA1115" s="48">
        <f t="shared" si="3274"/>
        <v>0</v>
      </c>
      <c r="AB1115" s="48">
        <f t="shared" si="3274"/>
        <v>0</v>
      </c>
      <c r="AC1115" s="48">
        <f t="shared" si="3274"/>
        <v>0</v>
      </c>
      <c r="AD1115" s="48">
        <f t="shared" si="3274"/>
        <v>0</v>
      </c>
      <c r="AE1115" s="48">
        <f t="shared" si="3274"/>
        <v>12272</v>
      </c>
      <c r="AF1115" s="48">
        <f t="shared" si="3274"/>
        <v>0</v>
      </c>
      <c r="AG1115" s="48">
        <f t="shared" si="3274"/>
        <v>0</v>
      </c>
      <c r="AH1115" s="48">
        <f t="shared" si="3274"/>
        <v>0</v>
      </c>
      <c r="AI1115" s="48">
        <f t="shared" si="3274"/>
        <v>0</v>
      </c>
      <c r="AJ1115" s="48">
        <f t="shared" si="3274"/>
        <v>0</v>
      </c>
      <c r="AK1115" s="48">
        <f t="shared" si="3274"/>
        <v>12272</v>
      </c>
      <c r="AL1115" s="48">
        <f t="shared" si="3274"/>
        <v>0</v>
      </c>
      <c r="AM1115" s="48">
        <f t="shared" si="3274"/>
        <v>0</v>
      </c>
      <c r="AN1115" s="48">
        <f t="shared" si="3274"/>
        <v>0</v>
      </c>
      <c r="AO1115" s="48">
        <f t="shared" si="3274"/>
        <v>0</v>
      </c>
      <c r="AP1115" s="48">
        <f t="shared" si="3274"/>
        <v>0</v>
      </c>
      <c r="AQ1115" s="48">
        <f t="shared" si="3274"/>
        <v>12272</v>
      </c>
      <c r="AR1115" s="48">
        <f t="shared" si="3274"/>
        <v>0</v>
      </c>
      <c r="AS1115" s="48">
        <f t="shared" si="3274"/>
        <v>0</v>
      </c>
      <c r="AT1115" s="48">
        <f t="shared" si="3274"/>
        <v>0</v>
      </c>
      <c r="AU1115" s="48">
        <f t="shared" si="3274"/>
        <v>0</v>
      </c>
      <c r="AV1115" s="48">
        <f t="shared" si="3274"/>
        <v>0</v>
      </c>
      <c r="AW1115" s="48">
        <f t="shared" si="3274"/>
        <v>12272</v>
      </c>
      <c r="AX1115" s="48">
        <f t="shared" si="3274"/>
        <v>0</v>
      </c>
      <c r="AY1115" s="48">
        <f t="shared" si="3274"/>
        <v>0</v>
      </c>
      <c r="AZ1115" s="48">
        <f t="shared" si="3274"/>
        <v>0</v>
      </c>
      <c r="BA1115" s="48">
        <f t="shared" si="3274"/>
        <v>0</v>
      </c>
      <c r="BB1115" s="48">
        <f t="shared" si="3274"/>
        <v>0</v>
      </c>
      <c r="BC1115" s="48">
        <f t="shared" si="3274"/>
        <v>12272</v>
      </c>
      <c r="BD1115" s="48">
        <f t="shared" si="3274"/>
        <v>0</v>
      </c>
      <c r="BE1115" s="48">
        <f t="shared" si="3274"/>
        <v>0</v>
      </c>
      <c r="BF1115" s="48">
        <f t="shared" si="3274"/>
        <v>0</v>
      </c>
      <c r="BG1115" s="48">
        <f t="shared" si="3274"/>
        <v>0</v>
      </c>
      <c r="BH1115" s="48">
        <f t="shared" si="3274"/>
        <v>0</v>
      </c>
      <c r="BI1115" s="48">
        <f t="shared" si="3274"/>
        <v>12272</v>
      </c>
      <c r="BJ1115" s="48">
        <f t="shared" si="3274"/>
        <v>0</v>
      </c>
      <c r="BK1115" s="48">
        <f t="shared" si="3274"/>
        <v>0</v>
      </c>
      <c r="BL1115" s="48">
        <f t="shared" si="3274"/>
        <v>0</v>
      </c>
      <c r="BM1115" s="48">
        <f t="shared" si="3274"/>
        <v>0</v>
      </c>
      <c r="BN1115" s="48">
        <f t="shared" si="3274"/>
        <v>0</v>
      </c>
      <c r="BO1115" s="48">
        <f t="shared" si="3274"/>
        <v>12272</v>
      </c>
      <c r="BP1115" s="48">
        <f t="shared" si="3274"/>
        <v>0</v>
      </c>
      <c r="BQ1115" s="48">
        <f t="shared" si="3274"/>
        <v>0</v>
      </c>
      <c r="BR1115" s="48">
        <f t="shared" si="3274"/>
        <v>0</v>
      </c>
      <c r="BS1115" s="48">
        <f t="shared" si="3274"/>
        <v>0</v>
      </c>
      <c r="BT1115" s="48">
        <f t="shared" si="3274"/>
        <v>0</v>
      </c>
      <c r="BU1115" s="48">
        <f t="shared" ref="BU1115:CP1115" si="3275">BU1116</f>
        <v>12272</v>
      </c>
      <c r="BV1115" s="48">
        <f t="shared" si="3275"/>
        <v>0</v>
      </c>
      <c r="BW1115" s="48">
        <f t="shared" si="3275"/>
        <v>0</v>
      </c>
      <c r="BX1115" s="48">
        <f t="shared" si="3275"/>
        <v>0</v>
      </c>
      <c r="BY1115" s="48">
        <f t="shared" si="3275"/>
        <v>0</v>
      </c>
      <c r="BZ1115" s="48">
        <f t="shared" si="3275"/>
        <v>0</v>
      </c>
      <c r="CA1115" s="48">
        <f t="shared" si="3275"/>
        <v>12272</v>
      </c>
      <c r="CB1115" s="48">
        <f t="shared" si="3275"/>
        <v>0</v>
      </c>
      <c r="CC1115" s="48">
        <f t="shared" si="3275"/>
        <v>0</v>
      </c>
      <c r="CD1115" s="48">
        <f t="shared" si="3275"/>
        <v>0</v>
      </c>
      <c r="CE1115" s="48">
        <f t="shared" si="3275"/>
        <v>0</v>
      </c>
      <c r="CF1115" s="48">
        <f t="shared" si="3275"/>
        <v>0</v>
      </c>
      <c r="CG1115" s="48">
        <f t="shared" si="3275"/>
        <v>12272</v>
      </c>
      <c r="CH1115" s="48">
        <f t="shared" si="3275"/>
        <v>0</v>
      </c>
      <c r="CI1115" s="48">
        <f t="shared" si="3275"/>
        <v>0</v>
      </c>
      <c r="CJ1115" s="48">
        <f t="shared" si="3275"/>
        <v>0</v>
      </c>
      <c r="CK1115" s="48">
        <f t="shared" si="3275"/>
        <v>0</v>
      </c>
      <c r="CL1115" s="48">
        <f t="shared" si="3275"/>
        <v>0</v>
      </c>
      <c r="CM1115" s="48">
        <f t="shared" si="3275"/>
        <v>12272</v>
      </c>
      <c r="CN1115" s="48">
        <f t="shared" si="3275"/>
        <v>0</v>
      </c>
      <c r="CO1115" s="48">
        <f t="shared" si="3275"/>
        <v>12272</v>
      </c>
      <c r="CP1115" s="48">
        <f t="shared" si="3275"/>
        <v>0</v>
      </c>
      <c r="CQ1115" s="116">
        <f t="shared" si="3211"/>
        <v>100</v>
      </c>
      <c r="CR1115" s="116"/>
    </row>
    <row r="1116" spans="1:96" s="43" customFormat="1" ht="16.5" customHeight="1">
      <c r="A1116" s="20" t="s">
        <v>151</v>
      </c>
      <c r="B1116" s="18" t="s">
        <v>551</v>
      </c>
      <c r="C1116" s="18" t="s">
        <v>19</v>
      </c>
      <c r="D1116" s="18" t="s">
        <v>20</v>
      </c>
      <c r="E1116" s="18" t="s">
        <v>709</v>
      </c>
      <c r="F1116" s="18" t="s">
        <v>164</v>
      </c>
      <c r="G1116" s="48">
        <v>12272</v>
      </c>
      <c r="H1116" s="48"/>
      <c r="I1116" s="48"/>
      <c r="J1116" s="48"/>
      <c r="K1116" s="48"/>
      <c r="L1116" s="48"/>
      <c r="M1116" s="48">
        <f>G1116+I1116+J1116+K1116+L1116</f>
        <v>12272</v>
      </c>
      <c r="N1116" s="48">
        <f>H1116+L1116</f>
        <v>0</v>
      </c>
      <c r="O1116" s="48"/>
      <c r="P1116" s="48"/>
      <c r="Q1116" s="48"/>
      <c r="R1116" s="48"/>
      <c r="S1116" s="48">
        <f>M1116+O1116+P1116+Q1116+R1116</f>
        <v>12272</v>
      </c>
      <c r="T1116" s="48">
        <f>N1116+R1116</f>
        <v>0</v>
      </c>
      <c r="U1116" s="48"/>
      <c r="V1116" s="48"/>
      <c r="W1116" s="48"/>
      <c r="X1116" s="48"/>
      <c r="Y1116" s="48">
        <f>S1116+U1116+V1116+W1116+X1116</f>
        <v>12272</v>
      </c>
      <c r="Z1116" s="48">
        <f>T1116+X1116</f>
        <v>0</v>
      </c>
      <c r="AA1116" s="48"/>
      <c r="AB1116" s="48"/>
      <c r="AC1116" s="48"/>
      <c r="AD1116" s="48"/>
      <c r="AE1116" s="48">
        <f>Y1116+AA1116+AB1116+AC1116+AD1116</f>
        <v>12272</v>
      </c>
      <c r="AF1116" s="48">
        <f>Z1116+AD1116</f>
        <v>0</v>
      </c>
      <c r="AG1116" s="48"/>
      <c r="AH1116" s="48"/>
      <c r="AI1116" s="48"/>
      <c r="AJ1116" s="48"/>
      <c r="AK1116" s="48">
        <f>AE1116+AG1116+AH1116+AI1116+AJ1116</f>
        <v>12272</v>
      </c>
      <c r="AL1116" s="48">
        <f>AF1116+AJ1116</f>
        <v>0</v>
      </c>
      <c r="AM1116" s="48"/>
      <c r="AN1116" s="48"/>
      <c r="AO1116" s="48"/>
      <c r="AP1116" s="48"/>
      <c r="AQ1116" s="48">
        <f>AK1116+AM1116+AN1116+AO1116+AP1116</f>
        <v>12272</v>
      </c>
      <c r="AR1116" s="48">
        <f>AL1116+AP1116</f>
        <v>0</v>
      </c>
      <c r="AS1116" s="48"/>
      <c r="AT1116" s="48"/>
      <c r="AU1116" s="48"/>
      <c r="AV1116" s="48"/>
      <c r="AW1116" s="48">
        <f>AQ1116+AS1116+AT1116+AU1116+AV1116</f>
        <v>12272</v>
      </c>
      <c r="AX1116" s="48">
        <f>AR1116+AV1116</f>
        <v>0</v>
      </c>
      <c r="AY1116" s="48"/>
      <c r="AZ1116" s="48"/>
      <c r="BA1116" s="48"/>
      <c r="BB1116" s="48"/>
      <c r="BC1116" s="48">
        <f>AW1116+AY1116+AZ1116+BA1116+BB1116</f>
        <v>12272</v>
      </c>
      <c r="BD1116" s="48">
        <f>AX1116+BB1116</f>
        <v>0</v>
      </c>
      <c r="BE1116" s="48"/>
      <c r="BF1116" s="48"/>
      <c r="BG1116" s="48"/>
      <c r="BH1116" s="48"/>
      <c r="BI1116" s="48">
        <f>BC1116+BE1116+BF1116+BG1116+BH1116</f>
        <v>12272</v>
      </c>
      <c r="BJ1116" s="48">
        <f>BD1116+BH1116</f>
        <v>0</v>
      </c>
      <c r="BK1116" s="48"/>
      <c r="BL1116" s="48"/>
      <c r="BM1116" s="48"/>
      <c r="BN1116" s="48"/>
      <c r="BO1116" s="48">
        <f>BI1116+BK1116+BL1116+BM1116+BN1116</f>
        <v>12272</v>
      </c>
      <c r="BP1116" s="48">
        <f>BJ1116+BN1116</f>
        <v>0</v>
      </c>
      <c r="BQ1116" s="48"/>
      <c r="BR1116" s="48"/>
      <c r="BS1116" s="48"/>
      <c r="BT1116" s="48"/>
      <c r="BU1116" s="48">
        <f>BO1116+BQ1116+BR1116+BS1116+BT1116</f>
        <v>12272</v>
      </c>
      <c r="BV1116" s="48">
        <f>BP1116+BT1116</f>
        <v>0</v>
      </c>
      <c r="BW1116" s="48"/>
      <c r="BX1116" s="48"/>
      <c r="BY1116" s="48"/>
      <c r="BZ1116" s="48"/>
      <c r="CA1116" s="48">
        <f>BU1116+BW1116+BX1116+BY1116+BZ1116</f>
        <v>12272</v>
      </c>
      <c r="CB1116" s="48">
        <f>BV1116+BZ1116</f>
        <v>0</v>
      </c>
      <c r="CC1116" s="48"/>
      <c r="CD1116" s="48"/>
      <c r="CE1116" s="48"/>
      <c r="CF1116" s="48"/>
      <c r="CG1116" s="48">
        <f>CA1116+CC1116+CD1116+CE1116+CF1116</f>
        <v>12272</v>
      </c>
      <c r="CH1116" s="48">
        <f>CB1116+CF1116</f>
        <v>0</v>
      </c>
      <c r="CI1116" s="48"/>
      <c r="CJ1116" s="48"/>
      <c r="CK1116" s="48"/>
      <c r="CL1116" s="48"/>
      <c r="CM1116" s="48">
        <f>CG1116+CI1116+CJ1116+CK1116+CL1116</f>
        <v>12272</v>
      </c>
      <c r="CN1116" s="48">
        <f>CH1116+CL1116</f>
        <v>0</v>
      </c>
      <c r="CO1116" s="48">
        <v>12272</v>
      </c>
      <c r="CP1116" s="48">
        <f>CJ1116+CN1116</f>
        <v>0</v>
      </c>
      <c r="CQ1116" s="116">
        <f t="shared" si="3211"/>
        <v>100</v>
      </c>
      <c r="CR1116" s="116"/>
    </row>
    <row r="1117" spans="1:96" s="43" customFormat="1" hidden="1">
      <c r="A1117" s="17" t="s">
        <v>620</v>
      </c>
      <c r="B1117" s="18" t="s">
        <v>551</v>
      </c>
      <c r="C1117" s="18" t="s">
        <v>19</v>
      </c>
      <c r="D1117" s="18" t="s">
        <v>20</v>
      </c>
      <c r="E1117" s="18" t="s">
        <v>621</v>
      </c>
      <c r="F1117" s="18"/>
      <c r="G1117" s="6">
        <f t="shared" ref="G1117:V1118" si="3276">G1118</f>
        <v>0</v>
      </c>
      <c r="H1117" s="6">
        <f t="shared" si="3276"/>
        <v>0</v>
      </c>
      <c r="I1117" s="6">
        <f t="shared" si="3276"/>
        <v>0</v>
      </c>
      <c r="J1117" s="6">
        <f t="shared" si="3276"/>
        <v>0</v>
      </c>
      <c r="K1117" s="6">
        <f t="shared" si="3276"/>
        <v>0</v>
      </c>
      <c r="L1117" s="6">
        <f t="shared" si="3276"/>
        <v>0</v>
      </c>
      <c r="M1117" s="6">
        <f t="shared" si="3276"/>
        <v>0</v>
      </c>
      <c r="N1117" s="6">
        <f t="shared" si="3276"/>
        <v>0</v>
      </c>
      <c r="O1117" s="6">
        <f t="shared" si="3276"/>
        <v>0</v>
      </c>
      <c r="P1117" s="6">
        <f t="shared" si="3276"/>
        <v>0</v>
      </c>
      <c r="Q1117" s="6">
        <f t="shared" si="3276"/>
        <v>0</v>
      </c>
      <c r="R1117" s="6">
        <f t="shared" si="3276"/>
        <v>0</v>
      </c>
      <c r="S1117" s="6">
        <f t="shared" si="3276"/>
        <v>0</v>
      </c>
      <c r="T1117" s="6">
        <f t="shared" si="3276"/>
        <v>0</v>
      </c>
      <c r="U1117" s="6">
        <f t="shared" si="3276"/>
        <v>0</v>
      </c>
      <c r="V1117" s="6">
        <f t="shared" si="3276"/>
        <v>0</v>
      </c>
      <c r="W1117" s="6">
        <f t="shared" ref="U1117:AJ1118" si="3277">W1118</f>
        <v>0</v>
      </c>
      <c r="X1117" s="6">
        <f t="shared" si="3277"/>
        <v>0</v>
      </c>
      <c r="Y1117" s="6">
        <f t="shared" si="3277"/>
        <v>0</v>
      </c>
      <c r="Z1117" s="6">
        <f t="shared" si="3277"/>
        <v>0</v>
      </c>
      <c r="AA1117" s="6">
        <f t="shared" si="3277"/>
        <v>0</v>
      </c>
      <c r="AB1117" s="6">
        <f t="shared" si="3277"/>
        <v>0</v>
      </c>
      <c r="AC1117" s="6">
        <f t="shared" si="3277"/>
        <v>0</v>
      </c>
      <c r="AD1117" s="6">
        <f t="shared" si="3277"/>
        <v>0</v>
      </c>
      <c r="AE1117" s="6">
        <f t="shared" si="3277"/>
        <v>0</v>
      </c>
      <c r="AF1117" s="6">
        <f t="shared" si="3277"/>
        <v>0</v>
      </c>
      <c r="AG1117" s="6">
        <f t="shared" si="3277"/>
        <v>0</v>
      </c>
      <c r="AH1117" s="6">
        <f t="shared" si="3277"/>
        <v>0</v>
      </c>
      <c r="AI1117" s="6">
        <f t="shared" si="3277"/>
        <v>0</v>
      </c>
      <c r="AJ1117" s="6">
        <f t="shared" si="3277"/>
        <v>0</v>
      </c>
      <c r="AK1117" s="6">
        <f t="shared" ref="AG1117:AY1118" si="3278">AK1118</f>
        <v>0</v>
      </c>
      <c r="AL1117" s="6">
        <f t="shared" si="3278"/>
        <v>0</v>
      </c>
      <c r="AM1117" s="6">
        <f t="shared" si="3278"/>
        <v>0</v>
      </c>
      <c r="AN1117" s="6">
        <f t="shared" si="3278"/>
        <v>0</v>
      </c>
      <c r="AO1117" s="6">
        <f t="shared" si="3278"/>
        <v>0</v>
      </c>
      <c r="AP1117" s="6">
        <f t="shared" si="3278"/>
        <v>0</v>
      </c>
      <c r="AQ1117" s="6">
        <f t="shared" si="3278"/>
        <v>0</v>
      </c>
      <c r="AR1117" s="6">
        <f t="shared" si="3278"/>
        <v>0</v>
      </c>
      <c r="AS1117" s="6">
        <f t="shared" si="3278"/>
        <v>0</v>
      </c>
      <c r="AT1117" s="6">
        <f t="shared" si="3278"/>
        <v>0</v>
      </c>
      <c r="AU1117" s="6">
        <f t="shared" si="3278"/>
        <v>0</v>
      </c>
      <c r="AV1117" s="6">
        <f t="shared" si="3278"/>
        <v>0</v>
      </c>
      <c r="AW1117" s="6">
        <f t="shared" si="3278"/>
        <v>0</v>
      </c>
      <c r="AX1117" s="6">
        <f t="shared" si="3278"/>
        <v>0</v>
      </c>
      <c r="AY1117" s="6">
        <f t="shared" si="3278"/>
        <v>0</v>
      </c>
      <c r="AZ1117" s="6">
        <f t="shared" ref="AY1117:BN1118" si="3279">AZ1118</f>
        <v>0</v>
      </c>
      <c r="BA1117" s="6">
        <f t="shared" si="3279"/>
        <v>0</v>
      </c>
      <c r="BB1117" s="6">
        <f t="shared" si="3279"/>
        <v>0</v>
      </c>
      <c r="BC1117" s="6">
        <f t="shared" si="3279"/>
        <v>0</v>
      </c>
      <c r="BD1117" s="6">
        <f t="shared" si="3279"/>
        <v>0</v>
      </c>
      <c r="BE1117" s="6">
        <f t="shared" si="3279"/>
        <v>0</v>
      </c>
      <c r="BF1117" s="6">
        <f t="shared" si="3279"/>
        <v>0</v>
      </c>
      <c r="BG1117" s="6">
        <f t="shared" si="3279"/>
        <v>0</v>
      </c>
      <c r="BH1117" s="6">
        <f t="shared" si="3279"/>
        <v>0</v>
      </c>
      <c r="BI1117" s="6">
        <f t="shared" si="3279"/>
        <v>0</v>
      </c>
      <c r="BJ1117" s="6">
        <f t="shared" si="3279"/>
        <v>0</v>
      </c>
      <c r="BK1117" s="6">
        <f t="shared" si="3279"/>
        <v>0</v>
      </c>
      <c r="BL1117" s="6">
        <f t="shared" si="3279"/>
        <v>0</v>
      </c>
      <c r="BM1117" s="6">
        <f t="shared" si="3279"/>
        <v>0</v>
      </c>
      <c r="BN1117" s="6">
        <f t="shared" si="3279"/>
        <v>0</v>
      </c>
      <c r="BO1117" s="6">
        <f t="shared" ref="BK1117:BZ1118" si="3280">BO1118</f>
        <v>0</v>
      </c>
      <c r="BP1117" s="6">
        <f t="shared" si="3280"/>
        <v>0</v>
      </c>
      <c r="BQ1117" s="6">
        <f t="shared" si="3280"/>
        <v>0</v>
      </c>
      <c r="BR1117" s="6">
        <f t="shared" si="3280"/>
        <v>0</v>
      </c>
      <c r="BS1117" s="6">
        <f t="shared" si="3280"/>
        <v>0</v>
      </c>
      <c r="BT1117" s="6">
        <f t="shared" si="3280"/>
        <v>0</v>
      </c>
      <c r="BU1117" s="6">
        <f t="shared" si="3280"/>
        <v>0</v>
      </c>
      <c r="BV1117" s="6">
        <f t="shared" si="3280"/>
        <v>0</v>
      </c>
      <c r="BW1117" s="6">
        <f t="shared" si="3280"/>
        <v>0</v>
      </c>
      <c r="BX1117" s="6">
        <f t="shared" si="3280"/>
        <v>0</v>
      </c>
      <c r="BY1117" s="6">
        <f t="shared" si="3280"/>
        <v>0</v>
      </c>
      <c r="BZ1117" s="6">
        <f t="shared" si="3280"/>
        <v>0</v>
      </c>
      <c r="CA1117" s="6">
        <f t="shared" ref="BW1117:CL1118" si="3281">CA1118</f>
        <v>0</v>
      </c>
      <c r="CB1117" s="6">
        <f t="shared" si="3281"/>
        <v>0</v>
      </c>
      <c r="CC1117" s="6">
        <f t="shared" si="3281"/>
        <v>0</v>
      </c>
      <c r="CD1117" s="6">
        <f t="shared" si="3281"/>
        <v>0</v>
      </c>
      <c r="CE1117" s="6">
        <f t="shared" si="3281"/>
        <v>0</v>
      </c>
      <c r="CF1117" s="6">
        <f t="shared" si="3281"/>
        <v>0</v>
      </c>
      <c r="CG1117" s="6">
        <f t="shared" si="3281"/>
        <v>0</v>
      </c>
      <c r="CH1117" s="6">
        <f t="shared" si="3281"/>
        <v>0</v>
      </c>
      <c r="CI1117" s="6">
        <f t="shared" si="3281"/>
        <v>0</v>
      </c>
      <c r="CJ1117" s="6">
        <f t="shared" si="3281"/>
        <v>0</v>
      </c>
      <c r="CK1117" s="6">
        <f t="shared" si="3281"/>
        <v>0</v>
      </c>
      <c r="CL1117" s="6">
        <f t="shared" si="3281"/>
        <v>0</v>
      </c>
      <c r="CM1117" s="6">
        <f t="shared" ref="CI1117:CP1118" si="3282">CM1118</f>
        <v>0</v>
      </c>
      <c r="CN1117" s="6">
        <f t="shared" si="3282"/>
        <v>0</v>
      </c>
      <c r="CO1117" s="6">
        <f t="shared" si="3282"/>
        <v>0</v>
      </c>
      <c r="CP1117" s="6">
        <f t="shared" si="3282"/>
        <v>0</v>
      </c>
      <c r="CQ1117" s="32" t="e">
        <f t="shared" si="3211"/>
        <v>#DIV/0!</v>
      </c>
      <c r="CR1117" s="32"/>
    </row>
    <row r="1118" spans="1:96" s="43" customFormat="1" ht="33" hidden="1">
      <c r="A1118" s="17" t="s">
        <v>162</v>
      </c>
      <c r="B1118" s="18" t="s">
        <v>551</v>
      </c>
      <c r="C1118" s="18" t="s">
        <v>19</v>
      </c>
      <c r="D1118" s="18" t="s">
        <v>20</v>
      </c>
      <c r="E1118" s="18" t="s">
        <v>621</v>
      </c>
      <c r="F1118" s="18" t="s">
        <v>163</v>
      </c>
      <c r="G1118" s="6">
        <f t="shared" si="3276"/>
        <v>0</v>
      </c>
      <c r="H1118" s="6">
        <f t="shared" si="3276"/>
        <v>0</v>
      </c>
      <c r="I1118" s="6">
        <f t="shared" si="3276"/>
        <v>0</v>
      </c>
      <c r="J1118" s="6">
        <f t="shared" si="3276"/>
        <v>0</v>
      </c>
      <c r="K1118" s="6">
        <f t="shared" si="3276"/>
        <v>0</v>
      </c>
      <c r="L1118" s="6">
        <f t="shared" si="3276"/>
        <v>0</v>
      </c>
      <c r="M1118" s="6">
        <f t="shared" si="3276"/>
        <v>0</v>
      </c>
      <c r="N1118" s="6">
        <f t="shared" si="3276"/>
        <v>0</v>
      </c>
      <c r="O1118" s="6">
        <f t="shared" si="3276"/>
        <v>0</v>
      </c>
      <c r="P1118" s="6">
        <f t="shared" si="3276"/>
        <v>0</v>
      </c>
      <c r="Q1118" s="6">
        <f t="shared" si="3276"/>
        <v>0</v>
      </c>
      <c r="R1118" s="6">
        <f t="shared" si="3276"/>
        <v>0</v>
      </c>
      <c r="S1118" s="6">
        <f t="shared" si="3276"/>
        <v>0</v>
      </c>
      <c r="T1118" s="6">
        <f t="shared" si="3276"/>
        <v>0</v>
      </c>
      <c r="U1118" s="6">
        <f t="shared" si="3277"/>
        <v>0</v>
      </c>
      <c r="V1118" s="6">
        <f t="shared" si="3277"/>
        <v>0</v>
      </c>
      <c r="W1118" s="6">
        <f t="shared" si="3277"/>
        <v>0</v>
      </c>
      <c r="X1118" s="6">
        <f t="shared" si="3277"/>
        <v>0</v>
      </c>
      <c r="Y1118" s="6">
        <f t="shared" si="3277"/>
        <v>0</v>
      </c>
      <c r="Z1118" s="6">
        <f t="shared" si="3277"/>
        <v>0</v>
      </c>
      <c r="AA1118" s="6">
        <f t="shared" si="3277"/>
        <v>0</v>
      </c>
      <c r="AB1118" s="6">
        <f t="shared" si="3277"/>
        <v>0</v>
      </c>
      <c r="AC1118" s="6">
        <f t="shared" si="3277"/>
        <v>0</v>
      </c>
      <c r="AD1118" s="6">
        <f t="shared" si="3277"/>
        <v>0</v>
      </c>
      <c r="AE1118" s="6">
        <f t="shared" si="3277"/>
        <v>0</v>
      </c>
      <c r="AF1118" s="6">
        <f t="shared" si="3277"/>
        <v>0</v>
      </c>
      <c r="AG1118" s="6">
        <f t="shared" si="3278"/>
        <v>0</v>
      </c>
      <c r="AH1118" s="6">
        <f t="shared" si="3278"/>
        <v>0</v>
      </c>
      <c r="AI1118" s="6">
        <f t="shared" si="3278"/>
        <v>0</v>
      </c>
      <c r="AJ1118" s="6">
        <f t="shared" si="3278"/>
        <v>0</v>
      </c>
      <c r="AK1118" s="6">
        <f t="shared" si="3278"/>
        <v>0</v>
      </c>
      <c r="AL1118" s="6">
        <f t="shared" si="3278"/>
        <v>0</v>
      </c>
      <c r="AM1118" s="6">
        <f t="shared" si="3278"/>
        <v>0</v>
      </c>
      <c r="AN1118" s="6">
        <f t="shared" si="3278"/>
        <v>0</v>
      </c>
      <c r="AO1118" s="6">
        <f t="shared" si="3278"/>
        <v>0</v>
      </c>
      <c r="AP1118" s="6">
        <f t="shared" si="3278"/>
        <v>0</v>
      </c>
      <c r="AQ1118" s="6">
        <f t="shared" si="3278"/>
        <v>0</v>
      </c>
      <c r="AR1118" s="6">
        <f t="shared" si="3278"/>
        <v>0</v>
      </c>
      <c r="AS1118" s="6">
        <f t="shared" si="3278"/>
        <v>0</v>
      </c>
      <c r="AT1118" s="6">
        <f t="shared" si="3278"/>
        <v>0</v>
      </c>
      <c r="AU1118" s="6">
        <f t="shared" si="3278"/>
        <v>0</v>
      </c>
      <c r="AV1118" s="6">
        <f t="shared" si="3278"/>
        <v>0</v>
      </c>
      <c r="AW1118" s="6">
        <f t="shared" si="3278"/>
        <v>0</v>
      </c>
      <c r="AX1118" s="6">
        <f t="shared" si="3278"/>
        <v>0</v>
      </c>
      <c r="AY1118" s="6">
        <f t="shared" si="3279"/>
        <v>0</v>
      </c>
      <c r="AZ1118" s="6">
        <f t="shared" si="3279"/>
        <v>0</v>
      </c>
      <c r="BA1118" s="6">
        <f t="shared" si="3279"/>
        <v>0</v>
      </c>
      <c r="BB1118" s="6">
        <f t="shared" si="3279"/>
        <v>0</v>
      </c>
      <c r="BC1118" s="6">
        <f t="shared" si="3279"/>
        <v>0</v>
      </c>
      <c r="BD1118" s="6">
        <f t="shared" si="3279"/>
        <v>0</v>
      </c>
      <c r="BE1118" s="6">
        <f t="shared" si="3279"/>
        <v>0</v>
      </c>
      <c r="BF1118" s="6">
        <f t="shared" si="3279"/>
        <v>0</v>
      </c>
      <c r="BG1118" s="6">
        <f t="shared" si="3279"/>
        <v>0</v>
      </c>
      <c r="BH1118" s="6">
        <f t="shared" si="3279"/>
        <v>0</v>
      </c>
      <c r="BI1118" s="6">
        <f t="shared" si="3279"/>
        <v>0</v>
      </c>
      <c r="BJ1118" s="6">
        <f t="shared" si="3279"/>
        <v>0</v>
      </c>
      <c r="BK1118" s="6">
        <f t="shared" si="3280"/>
        <v>0</v>
      </c>
      <c r="BL1118" s="6">
        <f t="shared" si="3280"/>
        <v>0</v>
      </c>
      <c r="BM1118" s="6">
        <f t="shared" si="3280"/>
        <v>0</v>
      </c>
      <c r="BN1118" s="6">
        <f t="shared" si="3280"/>
        <v>0</v>
      </c>
      <c r="BO1118" s="6">
        <f t="shared" si="3280"/>
        <v>0</v>
      </c>
      <c r="BP1118" s="6">
        <f t="shared" si="3280"/>
        <v>0</v>
      </c>
      <c r="BQ1118" s="6">
        <f t="shared" si="3280"/>
        <v>0</v>
      </c>
      <c r="BR1118" s="6">
        <f t="shared" si="3280"/>
        <v>0</v>
      </c>
      <c r="BS1118" s="6">
        <f t="shared" si="3280"/>
        <v>0</v>
      </c>
      <c r="BT1118" s="6">
        <f t="shared" si="3280"/>
        <v>0</v>
      </c>
      <c r="BU1118" s="6">
        <f t="shared" si="3280"/>
        <v>0</v>
      </c>
      <c r="BV1118" s="6">
        <f t="shared" si="3280"/>
        <v>0</v>
      </c>
      <c r="BW1118" s="6">
        <f t="shared" si="3281"/>
        <v>0</v>
      </c>
      <c r="BX1118" s="6">
        <f t="shared" si="3281"/>
        <v>0</v>
      </c>
      <c r="BY1118" s="6">
        <f t="shared" si="3281"/>
        <v>0</v>
      </c>
      <c r="BZ1118" s="6">
        <f t="shared" si="3281"/>
        <v>0</v>
      </c>
      <c r="CA1118" s="6">
        <f t="shared" si="3281"/>
        <v>0</v>
      </c>
      <c r="CB1118" s="6">
        <f t="shared" si="3281"/>
        <v>0</v>
      </c>
      <c r="CC1118" s="6">
        <f t="shared" si="3281"/>
        <v>0</v>
      </c>
      <c r="CD1118" s="6">
        <f t="shared" si="3281"/>
        <v>0</v>
      </c>
      <c r="CE1118" s="6">
        <f t="shared" si="3281"/>
        <v>0</v>
      </c>
      <c r="CF1118" s="6">
        <f t="shared" si="3281"/>
        <v>0</v>
      </c>
      <c r="CG1118" s="6">
        <f t="shared" si="3281"/>
        <v>0</v>
      </c>
      <c r="CH1118" s="6">
        <f t="shared" si="3281"/>
        <v>0</v>
      </c>
      <c r="CI1118" s="6">
        <f t="shared" si="3282"/>
        <v>0</v>
      </c>
      <c r="CJ1118" s="6">
        <f t="shared" si="3282"/>
        <v>0</v>
      </c>
      <c r="CK1118" s="6">
        <f t="shared" si="3282"/>
        <v>0</v>
      </c>
      <c r="CL1118" s="6">
        <f t="shared" si="3282"/>
        <v>0</v>
      </c>
      <c r="CM1118" s="6">
        <f t="shared" si="3282"/>
        <v>0</v>
      </c>
      <c r="CN1118" s="6">
        <f t="shared" si="3282"/>
        <v>0</v>
      </c>
      <c r="CO1118" s="6">
        <f t="shared" si="3282"/>
        <v>0</v>
      </c>
      <c r="CP1118" s="6">
        <f t="shared" si="3282"/>
        <v>0</v>
      </c>
      <c r="CQ1118" s="32" t="e">
        <f t="shared" si="3211"/>
        <v>#DIV/0!</v>
      </c>
      <c r="CR1118" s="32"/>
    </row>
    <row r="1119" spans="1:96" s="43" customFormat="1" hidden="1">
      <c r="A1119" s="20" t="s">
        <v>151</v>
      </c>
      <c r="B1119" s="18" t="s">
        <v>551</v>
      </c>
      <c r="C1119" s="18" t="s">
        <v>19</v>
      </c>
      <c r="D1119" s="18" t="s">
        <v>20</v>
      </c>
      <c r="E1119" s="18" t="s">
        <v>621</v>
      </c>
      <c r="F1119" s="18" t="s">
        <v>164</v>
      </c>
      <c r="G1119" s="48"/>
      <c r="H1119" s="48"/>
      <c r="I1119" s="48"/>
      <c r="J1119" s="48"/>
      <c r="K1119" s="48"/>
      <c r="L1119" s="48"/>
      <c r="M1119" s="48"/>
      <c r="N1119" s="48"/>
      <c r="O1119" s="48"/>
      <c r="P1119" s="48"/>
      <c r="Q1119" s="48"/>
      <c r="R1119" s="48"/>
      <c r="S1119" s="48"/>
      <c r="T1119" s="48"/>
      <c r="U1119" s="48"/>
      <c r="V1119" s="48"/>
      <c r="W1119" s="48"/>
      <c r="X1119" s="48"/>
      <c r="Y1119" s="48"/>
      <c r="Z1119" s="48"/>
      <c r="AA1119" s="48"/>
      <c r="AB1119" s="48"/>
      <c r="AC1119" s="48"/>
      <c r="AD1119" s="48"/>
      <c r="AE1119" s="48"/>
      <c r="AF1119" s="48"/>
      <c r="AG1119" s="48"/>
      <c r="AH1119" s="48"/>
      <c r="AI1119" s="48"/>
      <c r="AJ1119" s="48"/>
      <c r="AK1119" s="48"/>
      <c r="AL1119" s="48"/>
      <c r="AM1119" s="48"/>
      <c r="AN1119" s="48"/>
      <c r="AO1119" s="48"/>
      <c r="AP1119" s="48"/>
      <c r="AQ1119" s="48"/>
      <c r="AR1119" s="48"/>
      <c r="AS1119" s="48"/>
      <c r="AT1119" s="48"/>
      <c r="AU1119" s="48"/>
      <c r="AV1119" s="48"/>
      <c r="AW1119" s="48"/>
      <c r="AX1119" s="48"/>
      <c r="AY1119" s="48"/>
      <c r="AZ1119" s="48"/>
      <c r="BA1119" s="48"/>
      <c r="BB1119" s="48"/>
      <c r="BC1119" s="48"/>
      <c r="BD1119" s="48"/>
      <c r="BE1119" s="48"/>
      <c r="BF1119" s="48"/>
      <c r="BG1119" s="48"/>
      <c r="BH1119" s="48"/>
      <c r="BI1119" s="48"/>
      <c r="BJ1119" s="48"/>
      <c r="BK1119" s="48"/>
      <c r="BL1119" s="48"/>
      <c r="BM1119" s="48"/>
      <c r="BN1119" s="48"/>
      <c r="BO1119" s="48"/>
      <c r="BP1119" s="48"/>
      <c r="BQ1119" s="48"/>
      <c r="BR1119" s="48"/>
      <c r="BS1119" s="48"/>
      <c r="BT1119" s="48"/>
      <c r="BU1119" s="48"/>
      <c r="BV1119" s="48"/>
      <c r="BW1119" s="48"/>
      <c r="BX1119" s="48"/>
      <c r="BY1119" s="48"/>
      <c r="BZ1119" s="48"/>
      <c r="CA1119" s="48"/>
      <c r="CB1119" s="48"/>
      <c r="CC1119" s="48"/>
      <c r="CD1119" s="48"/>
      <c r="CE1119" s="48"/>
      <c r="CF1119" s="48"/>
      <c r="CG1119" s="48"/>
      <c r="CH1119" s="48"/>
      <c r="CI1119" s="48"/>
      <c r="CJ1119" s="48"/>
      <c r="CK1119" s="48"/>
      <c r="CL1119" s="48"/>
      <c r="CM1119" s="48"/>
      <c r="CN1119" s="48"/>
      <c r="CO1119" s="48"/>
      <c r="CP1119" s="48"/>
      <c r="CQ1119" s="116" t="e">
        <f t="shared" si="3211"/>
        <v>#DIV/0!</v>
      </c>
      <c r="CR1119" s="116"/>
    </row>
    <row r="1120" spans="1:96">
      <c r="A1120" s="17"/>
      <c r="B1120" s="31"/>
      <c r="C1120" s="18"/>
      <c r="D1120" s="18"/>
      <c r="E1120" s="18"/>
      <c r="F1120" s="18"/>
      <c r="G1120" s="81"/>
      <c r="H1120" s="81"/>
      <c r="I1120" s="81"/>
      <c r="J1120" s="81"/>
      <c r="K1120" s="81"/>
      <c r="L1120" s="81"/>
      <c r="M1120" s="81"/>
      <c r="N1120" s="81"/>
      <c r="O1120" s="81"/>
      <c r="P1120" s="81"/>
      <c r="Q1120" s="81"/>
      <c r="R1120" s="81"/>
      <c r="S1120" s="81"/>
      <c r="T1120" s="81"/>
      <c r="U1120" s="81"/>
      <c r="V1120" s="81"/>
      <c r="W1120" s="81"/>
      <c r="X1120" s="81"/>
      <c r="Y1120" s="81"/>
      <c r="Z1120" s="81"/>
      <c r="AA1120" s="81"/>
      <c r="AB1120" s="81"/>
      <c r="AC1120" s="81"/>
      <c r="AD1120" s="81"/>
      <c r="AE1120" s="81"/>
      <c r="AF1120" s="81"/>
      <c r="AG1120" s="81"/>
      <c r="AH1120" s="81"/>
      <c r="AI1120" s="81"/>
      <c r="AJ1120" s="81"/>
      <c r="AK1120" s="81"/>
      <c r="AL1120" s="81"/>
      <c r="AM1120" s="81"/>
      <c r="AN1120" s="81"/>
      <c r="AO1120" s="81"/>
      <c r="AP1120" s="81"/>
      <c r="AQ1120" s="81"/>
      <c r="AR1120" s="81"/>
      <c r="AS1120" s="81"/>
      <c r="AT1120" s="81"/>
      <c r="AU1120" s="81"/>
      <c r="AV1120" s="81"/>
      <c r="AW1120" s="81"/>
      <c r="AX1120" s="81"/>
      <c r="AY1120" s="81"/>
      <c r="AZ1120" s="81"/>
      <c r="BA1120" s="81"/>
      <c r="BB1120" s="81"/>
      <c r="BC1120" s="81"/>
      <c r="BD1120" s="81"/>
      <c r="BE1120" s="81"/>
      <c r="BF1120" s="81"/>
      <c r="BG1120" s="81"/>
      <c r="BH1120" s="81"/>
      <c r="BI1120" s="81"/>
      <c r="BJ1120" s="81"/>
      <c r="BK1120" s="81"/>
      <c r="BL1120" s="81"/>
      <c r="BM1120" s="81"/>
      <c r="BN1120" s="81"/>
      <c r="BO1120" s="81"/>
      <c r="BP1120" s="81"/>
      <c r="BQ1120" s="81"/>
      <c r="BR1120" s="81"/>
      <c r="BS1120" s="81"/>
      <c r="BT1120" s="81"/>
      <c r="BU1120" s="81"/>
      <c r="BV1120" s="81"/>
      <c r="BW1120" s="81"/>
      <c r="BX1120" s="81"/>
      <c r="BY1120" s="81"/>
      <c r="BZ1120" s="81"/>
      <c r="CA1120" s="81"/>
      <c r="CB1120" s="81"/>
      <c r="CC1120" s="81"/>
      <c r="CD1120" s="81"/>
      <c r="CE1120" s="81"/>
      <c r="CF1120" s="81"/>
      <c r="CG1120" s="81"/>
      <c r="CH1120" s="81"/>
      <c r="CI1120" s="81"/>
      <c r="CJ1120" s="81"/>
      <c r="CK1120" s="81"/>
      <c r="CL1120" s="81"/>
      <c r="CM1120" s="81"/>
      <c r="CN1120" s="81"/>
      <c r="CO1120" s="81"/>
      <c r="CP1120" s="81"/>
      <c r="CQ1120" s="118"/>
      <c r="CR1120" s="118"/>
    </row>
    <row r="1121" spans="1:96" ht="18.75">
      <c r="A1121" s="51" t="s">
        <v>217</v>
      </c>
      <c r="B1121" s="77">
        <v>914</v>
      </c>
      <c r="C1121" s="54" t="s">
        <v>137</v>
      </c>
      <c r="D1121" s="54" t="s">
        <v>8</v>
      </c>
      <c r="E1121" s="54"/>
      <c r="F1121" s="18"/>
      <c r="G1121" s="11">
        <f t="shared" ref="G1121:BR1121" si="3283">G1122</f>
        <v>0</v>
      </c>
      <c r="H1121" s="11">
        <f t="shared" si="3283"/>
        <v>0</v>
      </c>
      <c r="I1121" s="11">
        <f t="shared" si="3283"/>
        <v>0</v>
      </c>
      <c r="J1121" s="11">
        <f t="shared" si="3283"/>
        <v>0</v>
      </c>
      <c r="K1121" s="11">
        <f t="shared" si="3283"/>
        <v>0</v>
      </c>
      <c r="L1121" s="11">
        <f t="shared" si="3283"/>
        <v>0</v>
      </c>
      <c r="M1121" s="11">
        <f t="shared" si="3283"/>
        <v>0</v>
      </c>
      <c r="N1121" s="11">
        <f t="shared" si="3283"/>
        <v>0</v>
      </c>
      <c r="O1121" s="11">
        <f t="shared" si="3283"/>
        <v>0</v>
      </c>
      <c r="P1121" s="11">
        <f t="shared" si="3283"/>
        <v>0</v>
      </c>
      <c r="Q1121" s="11">
        <f t="shared" si="3283"/>
        <v>0</v>
      </c>
      <c r="R1121" s="11">
        <f t="shared" si="3283"/>
        <v>0</v>
      </c>
      <c r="S1121" s="11">
        <f t="shared" si="3283"/>
        <v>0</v>
      </c>
      <c r="T1121" s="11">
        <f t="shared" si="3283"/>
        <v>0</v>
      </c>
      <c r="U1121" s="11">
        <f t="shared" si="3283"/>
        <v>0</v>
      </c>
      <c r="V1121" s="11">
        <f t="shared" si="3283"/>
        <v>0</v>
      </c>
      <c r="W1121" s="11">
        <f t="shared" si="3283"/>
        <v>0</v>
      </c>
      <c r="X1121" s="11">
        <f t="shared" si="3283"/>
        <v>0</v>
      </c>
      <c r="Y1121" s="11">
        <f t="shared" si="3283"/>
        <v>0</v>
      </c>
      <c r="Z1121" s="11">
        <f t="shared" si="3283"/>
        <v>0</v>
      </c>
      <c r="AA1121" s="11">
        <f t="shared" si="3283"/>
        <v>0</v>
      </c>
      <c r="AB1121" s="11">
        <f t="shared" si="3283"/>
        <v>0</v>
      </c>
      <c r="AC1121" s="11">
        <f t="shared" si="3283"/>
        <v>0</v>
      </c>
      <c r="AD1121" s="11">
        <f t="shared" si="3283"/>
        <v>0</v>
      </c>
      <c r="AE1121" s="11">
        <f t="shared" si="3283"/>
        <v>0</v>
      </c>
      <c r="AF1121" s="11">
        <f t="shared" si="3283"/>
        <v>0</v>
      </c>
      <c r="AG1121" s="11">
        <f t="shared" si="3283"/>
        <v>0</v>
      </c>
      <c r="AH1121" s="11">
        <f t="shared" si="3283"/>
        <v>25369</v>
      </c>
      <c r="AI1121" s="11">
        <f t="shared" si="3283"/>
        <v>0</v>
      </c>
      <c r="AJ1121" s="11">
        <f t="shared" si="3283"/>
        <v>0</v>
      </c>
      <c r="AK1121" s="11">
        <f t="shared" si="3283"/>
        <v>25369</v>
      </c>
      <c r="AL1121" s="11">
        <f t="shared" si="3283"/>
        <v>0</v>
      </c>
      <c r="AM1121" s="11">
        <f t="shared" si="3283"/>
        <v>0</v>
      </c>
      <c r="AN1121" s="11">
        <f t="shared" si="3283"/>
        <v>0</v>
      </c>
      <c r="AO1121" s="11">
        <f t="shared" si="3283"/>
        <v>0</v>
      </c>
      <c r="AP1121" s="11">
        <f t="shared" si="3283"/>
        <v>0</v>
      </c>
      <c r="AQ1121" s="11">
        <f t="shared" si="3283"/>
        <v>25369</v>
      </c>
      <c r="AR1121" s="11">
        <f t="shared" si="3283"/>
        <v>0</v>
      </c>
      <c r="AS1121" s="11">
        <f t="shared" si="3283"/>
        <v>-25369</v>
      </c>
      <c r="AT1121" s="11">
        <f t="shared" si="3283"/>
        <v>3928</v>
      </c>
      <c r="AU1121" s="11">
        <f t="shared" si="3283"/>
        <v>0</v>
      </c>
      <c r="AV1121" s="11">
        <f t="shared" si="3283"/>
        <v>0</v>
      </c>
      <c r="AW1121" s="11">
        <f t="shared" si="3283"/>
        <v>3928</v>
      </c>
      <c r="AX1121" s="11">
        <f t="shared" si="3283"/>
        <v>0</v>
      </c>
      <c r="AY1121" s="11">
        <f t="shared" si="3283"/>
        <v>0</v>
      </c>
      <c r="AZ1121" s="11">
        <f t="shared" si="3283"/>
        <v>0</v>
      </c>
      <c r="BA1121" s="11">
        <f t="shared" si="3283"/>
        <v>0</v>
      </c>
      <c r="BB1121" s="11">
        <f t="shared" si="3283"/>
        <v>0</v>
      </c>
      <c r="BC1121" s="11">
        <f t="shared" si="3283"/>
        <v>3928</v>
      </c>
      <c r="BD1121" s="11">
        <f t="shared" si="3283"/>
        <v>0</v>
      </c>
      <c r="BE1121" s="11">
        <f t="shared" si="3283"/>
        <v>0</v>
      </c>
      <c r="BF1121" s="11">
        <f t="shared" si="3283"/>
        <v>0</v>
      </c>
      <c r="BG1121" s="11">
        <f t="shared" si="3283"/>
        <v>0</v>
      </c>
      <c r="BH1121" s="11">
        <f t="shared" si="3283"/>
        <v>0</v>
      </c>
      <c r="BI1121" s="11">
        <f t="shared" si="3283"/>
        <v>3928</v>
      </c>
      <c r="BJ1121" s="11">
        <f t="shared" si="3283"/>
        <v>0</v>
      </c>
      <c r="BK1121" s="11">
        <f t="shared" si="3283"/>
        <v>0</v>
      </c>
      <c r="BL1121" s="11">
        <f t="shared" si="3283"/>
        <v>0</v>
      </c>
      <c r="BM1121" s="11">
        <f t="shared" si="3283"/>
        <v>0</v>
      </c>
      <c r="BN1121" s="11">
        <f t="shared" si="3283"/>
        <v>0</v>
      </c>
      <c r="BO1121" s="11">
        <f t="shared" si="3283"/>
        <v>3928</v>
      </c>
      <c r="BP1121" s="11">
        <f t="shared" si="3283"/>
        <v>0</v>
      </c>
      <c r="BQ1121" s="11">
        <f t="shared" si="3283"/>
        <v>0</v>
      </c>
      <c r="BR1121" s="11">
        <f t="shared" si="3283"/>
        <v>0</v>
      </c>
      <c r="BS1121" s="11">
        <f t="shared" ref="BS1121:CP1121" si="3284">BS1122</f>
        <v>0</v>
      </c>
      <c r="BT1121" s="11">
        <f t="shared" si="3284"/>
        <v>0</v>
      </c>
      <c r="BU1121" s="11">
        <f t="shared" si="3284"/>
        <v>3928</v>
      </c>
      <c r="BV1121" s="11">
        <f t="shared" si="3284"/>
        <v>0</v>
      </c>
      <c r="BW1121" s="11">
        <f t="shared" si="3284"/>
        <v>0</v>
      </c>
      <c r="BX1121" s="11">
        <f t="shared" si="3284"/>
        <v>0</v>
      </c>
      <c r="BY1121" s="11">
        <f t="shared" si="3284"/>
        <v>0</v>
      </c>
      <c r="BZ1121" s="11">
        <f t="shared" si="3284"/>
        <v>0</v>
      </c>
      <c r="CA1121" s="11">
        <f t="shared" si="3284"/>
        <v>3928</v>
      </c>
      <c r="CB1121" s="11">
        <f t="shared" si="3284"/>
        <v>0</v>
      </c>
      <c r="CC1121" s="11">
        <f t="shared" si="3284"/>
        <v>0</v>
      </c>
      <c r="CD1121" s="11">
        <f t="shared" si="3284"/>
        <v>0</v>
      </c>
      <c r="CE1121" s="11">
        <f t="shared" si="3284"/>
        <v>0</v>
      </c>
      <c r="CF1121" s="11">
        <f t="shared" si="3284"/>
        <v>0</v>
      </c>
      <c r="CG1121" s="11">
        <f t="shared" si="3284"/>
        <v>3928</v>
      </c>
      <c r="CH1121" s="11">
        <f t="shared" si="3284"/>
        <v>0</v>
      </c>
      <c r="CI1121" s="11">
        <f t="shared" si="3284"/>
        <v>0</v>
      </c>
      <c r="CJ1121" s="11">
        <f t="shared" si="3284"/>
        <v>0</v>
      </c>
      <c r="CK1121" s="11">
        <f t="shared" si="3284"/>
        <v>0</v>
      </c>
      <c r="CL1121" s="11">
        <f t="shared" si="3284"/>
        <v>0</v>
      </c>
      <c r="CM1121" s="11">
        <f t="shared" si="3284"/>
        <v>3928</v>
      </c>
      <c r="CN1121" s="11">
        <f t="shared" si="3284"/>
        <v>0</v>
      </c>
      <c r="CO1121" s="11">
        <f t="shared" si="3284"/>
        <v>0</v>
      </c>
      <c r="CP1121" s="11">
        <f t="shared" si="3284"/>
        <v>0</v>
      </c>
      <c r="CQ1121" s="124">
        <f t="shared" si="3211"/>
        <v>0</v>
      </c>
      <c r="CR1121" s="124"/>
    </row>
    <row r="1122" spans="1:96" ht="33">
      <c r="A1122" s="20" t="s">
        <v>762</v>
      </c>
      <c r="B1122" s="31">
        <v>914</v>
      </c>
      <c r="C1122" s="36" t="s">
        <v>137</v>
      </c>
      <c r="D1122" s="36" t="s">
        <v>8</v>
      </c>
      <c r="E1122" s="36" t="s">
        <v>208</v>
      </c>
      <c r="F1122" s="18"/>
      <c r="G1122" s="6">
        <f>G1123+G1127+G1130</f>
        <v>0</v>
      </c>
      <c r="H1122" s="6">
        <f>H1123+H1127+H1130</f>
        <v>0</v>
      </c>
      <c r="I1122" s="6">
        <f t="shared" ref="I1122:N1122" si="3285">I1123+I1127+I1130</f>
        <v>0</v>
      </c>
      <c r="J1122" s="6">
        <f t="shared" si="3285"/>
        <v>0</v>
      </c>
      <c r="K1122" s="6">
        <f t="shared" si="3285"/>
        <v>0</v>
      </c>
      <c r="L1122" s="6">
        <f t="shared" si="3285"/>
        <v>0</v>
      </c>
      <c r="M1122" s="6">
        <f t="shared" si="3285"/>
        <v>0</v>
      </c>
      <c r="N1122" s="6">
        <f t="shared" si="3285"/>
        <v>0</v>
      </c>
      <c r="O1122" s="6">
        <f t="shared" ref="O1122:T1122" si="3286">O1123+O1127+O1130</f>
        <v>0</v>
      </c>
      <c r="P1122" s="6">
        <f t="shared" si="3286"/>
        <v>0</v>
      </c>
      <c r="Q1122" s="6">
        <f t="shared" si="3286"/>
        <v>0</v>
      </c>
      <c r="R1122" s="6">
        <f t="shared" si="3286"/>
        <v>0</v>
      </c>
      <c r="S1122" s="6">
        <f t="shared" si="3286"/>
        <v>0</v>
      </c>
      <c r="T1122" s="6">
        <f t="shared" si="3286"/>
        <v>0</v>
      </c>
      <c r="U1122" s="6">
        <f t="shared" ref="U1122:Z1122" si="3287">U1123+U1127+U1130</f>
        <v>0</v>
      </c>
      <c r="V1122" s="6">
        <f t="shared" si="3287"/>
        <v>0</v>
      </c>
      <c r="W1122" s="6">
        <f t="shared" si="3287"/>
        <v>0</v>
      </c>
      <c r="X1122" s="6">
        <f t="shared" si="3287"/>
        <v>0</v>
      </c>
      <c r="Y1122" s="6">
        <f t="shared" si="3287"/>
        <v>0</v>
      </c>
      <c r="Z1122" s="6">
        <f t="shared" si="3287"/>
        <v>0</v>
      </c>
      <c r="AA1122" s="6">
        <f t="shared" ref="AA1122:AF1122" si="3288">AA1123+AA1127+AA1130</f>
        <v>0</v>
      </c>
      <c r="AB1122" s="6">
        <f t="shared" si="3288"/>
        <v>0</v>
      </c>
      <c r="AC1122" s="6">
        <f t="shared" si="3288"/>
        <v>0</v>
      </c>
      <c r="AD1122" s="6">
        <f t="shared" si="3288"/>
        <v>0</v>
      </c>
      <c r="AE1122" s="6">
        <f t="shared" si="3288"/>
        <v>0</v>
      </c>
      <c r="AF1122" s="6">
        <f t="shared" si="3288"/>
        <v>0</v>
      </c>
      <c r="AG1122" s="6">
        <f t="shared" ref="AG1122:AL1122" si="3289">AG1123+AG1127+AG1130</f>
        <v>0</v>
      </c>
      <c r="AH1122" s="6">
        <f t="shared" si="3289"/>
        <v>25369</v>
      </c>
      <c r="AI1122" s="6">
        <f t="shared" si="3289"/>
        <v>0</v>
      </c>
      <c r="AJ1122" s="6">
        <f t="shared" si="3289"/>
        <v>0</v>
      </c>
      <c r="AK1122" s="6">
        <f t="shared" si="3289"/>
        <v>25369</v>
      </c>
      <c r="AL1122" s="6">
        <f t="shared" si="3289"/>
        <v>0</v>
      </c>
      <c r="AM1122" s="6">
        <f t="shared" ref="AM1122:AR1122" si="3290">AM1123+AM1127+AM1130</f>
        <v>0</v>
      </c>
      <c r="AN1122" s="6">
        <f t="shared" si="3290"/>
        <v>0</v>
      </c>
      <c r="AO1122" s="6">
        <f t="shared" si="3290"/>
        <v>0</v>
      </c>
      <c r="AP1122" s="6">
        <f t="shared" si="3290"/>
        <v>0</v>
      </c>
      <c r="AQ1122" s="6">
        <f t="shared" si="3290"/>
        <v>25369</v>
      </c>
      <c r="AR1122" s="6">
        <f t="shared" si="3290"/>
        <v>0</v>
      </c>
      <c r="AS1122" s="6">
        <f t="shared" ref="AS1122:AX1122" si="3291">AS1123+AS1127+AS1130</f>
        <v>-25369</v>
      </c>
      <c r="AT1122" s="6">
        <f t="shared" si="3291"/>
        <v>3928</v>
      </c>
      <c r="AU1122" s="6">
        <f t="shared" si="3291"/>
        <v>0</v>
      </c>
      <c r="AV1122" s="6">
        <f t="shared" si="3291"/>
        <v>0</v>
      </c>
      <c r="AW1122" s="6">
        <f t="shared" si="3291"/>
        <v>3928</v>
      </c>
      <c r="AX1122" s="6">
        <f t="shared" si="3291"/>
        <v>0</v>
      </c>
      <c r="AY1122" s="6">
        <f t="shared" ref="AY1122:BD1122" si="3292">AY1123+AY1127+AY1130</f>
        <v>0</v>
      </c>
      <c r="AZ1122" s="6">
        <f t="shared" si="3292"/>
        <v>0</v>
      </c>
      <c r="BA1122" s="6">
        <f t="shared" si="3292"/>
        <v>0</v>
      </c>
      <c r="BB1122" s="6">
        <f t="shared" si="3292"/>
        <v>0</v>
      </c>
      <c r="BC1122" s="6">
        <f t="shared" si="3292"/>
        <v>3928</v>
      </c>
      <c r="BD1122" s="6">
        <f t="shared" si="3292"/>
        <v>0</v>
      </c>
      <c r="BE1122" s="6">
        <f t="shared" ref="BE1122:BJ1122" si="3293">BE1123+BE1127+BE1130</f>
        <v>0</v>
      </c>
      <c r="BF1122" s="6">
        <f t="shared" si="3293"/>
        <v>0</v>
      </c>
      <c r="BG1122" s="6">
        <f t="shared" si="3293"/>
        <v>0</v>
      </c>
      <c r="BH1122" s="6">
        <f t="shared" si="3293"/>
        <v>0</v>
      </c>
      <c r="BI1122" s="6">
        <f t="shared" si="3293"/>
        <v>3928</v>
      </c>
      <c r="BJ1122" s="6">
        <f t="shared" si="3293"/>
        <v>0</v>
      </c>
      <c r="BK1122" s="6">
        <f t="shared" ref="BK1122:BP1122" si="3294">BK1123+BK1127+BK1130</f>
        <v>0</v>
      </c>
      <c r="BL1122" s="6">
        <f t="shared" si="3294"/>
        <v>0</v>
      </c>
      <c r="BM1122" s="6">
        <f t="shared" si="3294"/>
        <v>0</v>
      </c>
      <c r="BN1122" s="6">
        <f t="shared" si="3294"/>
        <v>0</v>
      </c>
      <c r="BO1122" s="6">
        <f t="shared" si="3294"/>
        <v>3928</v>
      </c>
      <c r="BP1122" s="6">
        <f t="shared" si="3294"/>
        <v>0</v>
      </c>
      <c r="BQ1122" s="6">
        <f t="shared" ref="BQ1122:BV1122" si="3295">BQ1123+BQ1127+BQ1130</f>
        <v>0</v>
      </c>
      <c r="BR1122" s="6">
        <f t="shared" si="3295"/>
        <v>0</v>
      </c>
      <c r="BS1122" s="6">
        <f t="shared" si="3295"/>
        <v>0</v>
      </c>
      <c r="BT1122" s="6">
        <f t="shared" si="3295"/>
        <v>0</v>
      </c>
      <c r="BU1122" s="6">
        <f t="shared" si="3295"/>
        <v>3928</v>
      </c>
      <c r="BV1122" s="6">
        <f t="shared" si="3295"/>
        <v>0</v>
      </c>
      <c r="BW1122" s="6">
        <f t="shared" ref="BW1122:CB1122" si="3296">BW1123+BW1127+BW1130</f>
        <v>0</v>
      </c>
      <c r="BX1122" s="6">
        <f t="shared" si="3296"/>
        <v>0</v>
      </c>
      <c r="BY1122" s="6">
        <f t="shared" si="3296"/>
        <v>0</v>
      </c>
      <c r="BZ1122" s="6">
        <f t="shared" si="3296"/>
        <v>0</v>
      </c>
      <c r="CA1122" s="6">
        <f t="shared" si="3296"/>
        <v>3928</v>
      </c>
      <c r="CB1122" s="6">
        <f t="shared" si="3296"/>
        <v>0</v>
      </c>
      <c r="CC1122" s="6">
        <f t="shared" ref="CC1122:CH1122" si="3297">CC1123+CC1127+CC1130</f>
        <v>0</v>
      </c>
      <c r="CD1122" s="6">
        <f t="shared" si="3297"/>
        <v>0</v>
      </c>
      <c r="CE1122" s="6">
        <f t="shared" si="3297"/>
        <v>0</v>
      </c>
      <c r="CF1122" s="6">
        <f t="shared" si="3297"/>
        <v>0</v>
      </c>
      <c r="CG1122" s="6">
        <f t="shared" si="3297"/>
        <v>3928</v>
      </c>
      <c r="CH1122" s="6">
        <f t="shared" si="3297"/>
        <v>0</v>
      </c>
      <c r="CI1122" s="6">
        <f t="shared" ref="CI1122:CN1122" si="3298">CI1123+CI1127+CI1130</f>
        <v>0</v>
      </c>
      <c r="CJ1122" s="6">
        <f t="shared" si="3298"/>
        <v>0</v>
      </c>
      <c r="CK1122" s="6">
        <f t="shared" si="3298"/>
        <v>0</v>
      </c>
      <c r="CL1122" s="6">
        <f t="shared" si="3298"/>
        <v>0</v>
      </c>
      <c r="CM1122" s="6">
        <f t="shared" si="3298"/>
        <v>3928</v>
      </c>
      <c r="CN1122" s="6">
        <f t="shared" si="3298"/>
        <v>0</v>
      </c>
      <c r="CO1122" s="6">
        <f t="shared" ref="CO1122:CP1122" si="3299">CO1123+CO1127+CO1130</f>
        <v>0</v>
      </c>
      <c r="CP1122" s="6">
        <f t="shared" si="3299"/>
        <v>0</v>
      </c>
      <c r="CQ1122" s="32">
        <f t="shared" si="3211"/>
        <v>0</v>
      </c>
      <c r="CR1122" s="32"/>
    </row>
    <row r="1123" spans="1:96" ht="15.75" customHeight="1">
      <c r="A1123" s="17" t="s">
        <v>14</v>
      </c>
      <c r="B1123" s="31">
        <v>914</v>
      </c>
      <c r="C1123" s="18" t="s">
        <v>137</v>
      </c>
      <c r="D1123" s="18" t="s">
        <v>8</v>
      </c>
      <c r="E1123" s="18" t="s">
        <v>210</v>
      </c>
      <c r="F1123" s="18"/>
      <c r="G1123" s="6">
        <f t="shared" ref="G1123:V1125" si="3300">G1124</f>
        <v>0</v>
      </c>
      <c r="H1123" s="6">
        <f t="shared" si="3300"/>
        <v>0</v>
      </c>
      <c r="I1123" s="6">
        <f t="shared" si="3300"/>
        <v>0</v>
      </c>
      <c r="J1123" s="6">
        <f t="shared" si="3300"/>
        <v>0</v>
      </c>
      <c r="K1123" s="6">
        <f t="shared" si="3300"/>
        <v>0</v>
      </c>
      <c r="L1123" s="6">
        <f t="shared" si="3300"/>
        <v>0</v>
      </c>
      <c r="M1123" s="6">
        <f t="shared" si="3300"/>
        <v>0</v>
      </c>
      <c r="N1123" s="6">
        <f t="shared" si="3300"/>
        <v>0</v>
      </c>
      <c r="O1123" s="6">
        <f t="shared" si="3300"/>
        <v>0</v>
      </c>
      <c r="P1123" s="6">
        <f t="shared" si="3300"/>
        <v>0</v>
      </c>
      <c r="Q1123" s="6">
        <f t="shared" si="3300"/>
        <v>0</v>
      </c>
      <c r="R1123" s="6">
        <f t="shared" si="3300"/>
        <v>0</v>
      </c>
      <c r="S1123" s="6">
        <f t="shared" si="3300"/>
        <v>0</v>
      </c>
      <c r="T1123" s="6">
        <f t="shared" si="3300"/>
        <v>0</v>
      </c>
      <c r="U1123" s="6">
        <f t="shared" si="3300"/>
        <v>0</v>
      </c>
      <c r="V1123" s="6">
        <f t="shared" si="3300"/>
        <v>0</v>
      </c>
      <c r="W1123" s="6">
        <f t="shared" ref="U1123:AJ1125" si="3301">W1124</f>
        <v>0</v>
      </c>
      <c r="X1123" s="6">
        <f t="shared" si="3301"/>
        <v>0</v>
      </c>
      <c r="Y1123" s="6">
        <f t="shared" si="3301"/>
        <v>0</v>
      </c>
      <c r="Z1123" s="6">
        <f t="shared" si="3301"/>
        <v>0</v>
      </c>
      <c r="AA1123" s="6">
        <f t="shared" si="3301"/>
        <v>0</v>
      </c>
      <c r="AB1123" s="6">
        <f t="shared" si="3301"/>
        <v>0</v>
      </c>
      <c r="AC1123" s="6">
        <f t="shared" si="3301"/>
        <v>0</v>
      </c>
      <c r="AD1123" s="6">
        <f t="shared" si="3301"/>
        <v>0</v>
      </c>
      <c r="AE1123" s="6">
        <f t="shared" si="3301"/>
        <v>0</v>
      </c>
      <c r="AF1123" s="6">
        <f t="shared" si="3301"/>
        <v>0</v>
      </c>
      <c r="AG1123" s="6">
        <f t="shared" si="3301"/>
        <v>0</v>
      </c>
      <c r="AH1123" s="6">
        <f t="shared" si="3301"/>
        <v>25369</v>
      </c>
      <c r="AI1123" s="6">
        <f t="shared" si="3301"/>
        <v>0</v>
      </c>
      <c r="AJ1123" s="6">
        <f t="shared" si="3301"/>
        <v>0</v>
      </c>
      <c r="AK1123" s="6">
        <f t="shared" ref="AG1123:AY1125" si="3302">AK1124</f>
        <v>25369</v>
      </c>
      <c r="AL1123" s="6">
        <f t="shared" si="3302"/>
        <v>0</v>
      </c>
      <c r="AM1123" s="6">
        <f t="shared" si="3302"/>
        <v>0</v>
      </c>
      <c r="AN1123" s="6">
        <f t="shared" si="3302"/>
        <v>0</v>
      </c>
      <c r="AO1123" s="6">
        <f t="shared" si="3302"/>
        <v>0</v>
      </c>
      <c r="AP1123" s="6">
        <f t="shared" si="3302"/>
        <v>0</v>
      </c>
      <c r="AQ1123" s="6">
        <f t="shared" si="3302"/>
        <v>25369</v>
      </c>
      <c r="AR1123" s="6">
        <f t="shared" si="3302"/>
        <v>0</v>
      </c>
      <c r="AS1123" s="6">
        <f t="shared" si="3302"/>
        <v>-25369</v>
      </c>
      <c r="AT1123" s="6">
        <f t="shared" si="3302"/>
        <v>3928</v>
      </c>
      <c r="AU1123" s="6">
        <f t="shared" si="3302"/>
        <v>0</v>
      </c>
      <c r="AV1123" s="6">
        <f t="shared" si="3302"/>
        <v>0</v>
      </c>
      <c r="AW1123" s="6">
        <f t="shared" si="3302"/>
        <v>3928</v>
      </c>
      <c r="AX1123" s="6">
        <f t="shared" si="3302"/>
        <v>0</v>
      </c>
      <c r="AY1123" s="6">
        <f t="shared" si="3302"/>
        <v>0</v>
      </c>
      <c r="AZ1123" s="6">
        <f t="shared" ref="AY1123:BN1125" si="3303">AZ1124</f>
        <v>0</v>
      </c>
      <c r="BA1123" s="6">
        <f t="shared" si="3303"/>
        <v>0</v>
      </c>
      <c r="BB1123" s="6">
        <f t="shared" si="3303"/>
        <v>0</v>
      </c>
      <c r="BC1123" s="6">
        <f t="shared" si="3303"/>
        <v>3928</v>
      </c>
      <c r="BD1123" s="6">
        <f t="shared" si="3303"/>
        <v>0</v>
      </c>
      <c r="BE1123" s="6">
        <f t="shared" si="3303"/>
        <v>0</v>
      </c>
      <c r="BF1123" s="6">
        <f t="shared" si="3303"/>
        <v>0</v>
      </c>
      <c r="BG1123" s="6">
        <f t="shared" si="3303"/>
        <v>0</v>
      </c>
      <c r="BH1123" s="6">
        <f t="shared" si="3303"/>
        <v>0</v>
      </c>
      <c r="BI1123" s="6">
        <f t="shared" si="3303"/>
        <v>3928</v>
      </c>
      <c r="BJ1123" s="6">
        <f t="shared" si="3303"/>
        <v>0</v>
      </c>
      <c r="BK1123" s="6">
        <f t="shared" si="3303"/>
        <v>0</v>
      </c>
      <c r="BL1123" s="6">
        <f t="shared" si="3303"/>
        <v>0</v>
      </c>
      <c r="BM1123" s="6">
        <f t="shared" si="3303"/>
        <v>0</v>
      </c>
      <c r="BN1123" s="6">
        <f t="shared" si="3303"/>
        <v>0</v>
      </c>
      <c r="BO1123" s="6">
        <f t="shared" ref="BK1123:BZ1125" si="3304">BO1124</f>
        <v>3928</v>
      </c>
      <c r="BP1123" s="6">
        <f t="shared" si="3304"/>
        <v>0</v>
      </c>
      <c r="BQ1123" s="6">
        <f t="shared" si="3304"/>
        <v>0</v>
      </c>
      <c r="BR1123" s="6">
        <f t="shared" si="3304"/>
        <v>0</v>
      </c>
      <c r="BS1123" s="6">
        <f t="shared" si="3304"/>
        <v>0</v>
      </c>
      <c r="BT1123" s="6">
        <f t="shared" si="3304"/>
        <v>0</v>
      </c>
      <c r="BU1123" s="6">
        <f t="shared" si="3304"/>
        <v>3928</v>
      </c>
      <c r="BV1123" s="6">
        <f t="shared" si="3304"/>
        <v>0</v>
      </c>
      <c r="BW1123" s="6">
        <f t="shared" si="3304"/>
        <v>0</v>
      </c>
      <c r="BX1123" s="6">
        <f t="shared" si="3304"/>
        <v>0</v>
      </c>
      <c r="BY1123" s="6">
        <f t="shared" si="3304"/>
        <v>0</v>
      </c>
      <c r="BZ1123" s="6">
        <f t="shared" si="3304"/>
        <v>0</v>
      </c>
      <c r="CA1123" s="6">
        <f t="shared" ref="BW1123:CL1125" si="3305">CA1124</f>
        <v>3928</v>
      </c>
      <c r="CB1123" s="6">
        <f t="shared" si="3305"/>
        <v>0</v>
      </c>
      <c r="CC1123" s="6">
        <f t="shared" si="3305"/>
        <v>0</v>
      </c>
      <c r="CD1123" s="6">
        <f t="shared" si="3305"/>
        <v>0</v>
      </c>
      <c r="CE1123" s="6">
        <f t="shared" si="3305"/>
        <v>0</v>
      </c>
      <c r="CF1123" s="6">
        <f t="shared" si="3305"/>
        <v>0</v>
      </c>
      <c r="CG1123" s="6">
        <f t="shared" si="3305"/>
        <v>3928</v>
      </c>
      <c r="CH1123" s="6">
        <f t="shared" si="3305"/>
        <v>0</v>
      </c>
      <c r="CI1123" s="6">
        <f t="shared" si="3305"/>
        <v>0</v>
      </c>
      <c r="CJ1123" s="6">
        <f t="shared" si="3305"/>
        <v>0</v>
      </c>
      <c r="CK1123" s="6">
        <f t="shared" si="3305"/>
        <v>0</v>
      </c>
      <c r="CL1123" s="6">
        <f t="shared" si="3305"/>
        <v>0</v>
      </c>
      <c r="CM1123" s="6">
        <f t="shared" ref="CI1123:CP1125" si="3306">CM1124</f>
        <v>3928</v>
      </c>
      <c r="CN1123" s="6">
        <f t="shared" si="3306"/>
        <v>0</v>
      </c>
      <c r="CO1123" s="6">
        <f t="shared" si="3306"/>
        <v>0</v>
      </c>
      <c r="CP1123" s="6">
        <f t="shared" si="3306"/>
        <v>0</v>
      </c>
      <c r="CQ1123" s="32">
        <f t="shared" si="3211"/>
        <v>0</v>
      </c>
      <c r="CR1123" s="32"/>
    </row>
    <row r="1124" spans="1:96" ht="18" customHeight="1">
      <c r="A1124" s="17" t="s">
        <v>151</v>
      </c>
      <c r="B1124" s="31">
        <v>914</v>
      </c>
      <c r="C1124" s="18" t="s">
        <v>137</v>
      </c>
      <c r="D1124" s="18" t="s">
        <v>8</v>
      </c>
      <c r="E1124" s="18" t="s">
        <v>488</v>
      </c>
      <c r="F1124" s="18"/>
      <c r="G1124" s="6">
        <f t="shared" si="3300"/>
        <v>0</v>
      </c>
      <c r="H1124" s="6">
        <f t="shared" si="3300"/>
        <v>0</v>
      </c>
      <c r="I1124" s="6">
        <f t="shared" si="3300"/>
        <v>0</v>
      </c>
      <c r="J1124" s="6">
        <f t="shared" si="3300"/>
        <v>0</v>
      </c>
      <c r="K1124" s="6">
        <f t="shared" si="3300"/>
        <v>0</v>
      </c>
      <c r="L1124" s="6">
        <f t="shared" si="3300"/>
        <v>0</v>
      </c>
      <c r="M1124" s="6">
        <f t="shared" si="3300"/>
        <v>0</v>
      </c>
      <c r="N1124" s="6">
        <f t="shared" si="3300"/>
        <v>0</v>
      </c>
      <c r="O1124" s="6">
        <f t="shared" si="3300"/>
        <v>0</v>
      </c>
      <c r="P1124" s="6">
        <f t="shared" si="3300"/>
        <v>0</v>
      </c>
      <c r="Q1124" s="6">
        <f t="shared" si="3300"/>
        <v>0</v>
      </c>
      <c r="R1124" s="6">
        <f t="shared" si="3300"/>
        <v>0</v>
      </c>
      <c r="S1124" s="6">
        <f t="shared" si="3300"/>
        <v>0</v>
      </c>
      <c r="T1124" s="6">
        <f t="shared" si="3300"/>
        <v>0</v>
      </c>
      <c r="U1124" s="6">
        <f t="shared" si="3301"/>
        <v>0</v>
      </c>
      <c r="V1124" s="6">
        <f t="shared" si="3301"/>
        <v>0</v>
      </c>
      <c r="W1124" s="6">
        <f t="shared" si="3301"/>
        <v>0</v>
      </c>
      <c r="X1124" s="6">
        <f t="shared" si="3301"/>
        <v>0</v>
      </c>
      <c r="Y1124" s="6">
        <f t="shared" si="3301"/>
        <v>0</v>
      </c>
      <c r="Z1124" s="6">
        <f t="shared" si="3301"/>
        <v>0</v>
      </c>
      <c r="AA1124" s="6">
        <f t="shared" si="3301"/>
        <v>0</v>
      </c>
      <c r="AB1124" s="6">
        <f t="shared" si="3301"/>
        <v>0</v>
      </c>
      <c r="AC1124" s="6">
        <f t="shared" si="3301"/>
        <v>0</v>
      </c>
      <c r="AD1124" s="6">
        <f t="shared" si="3301"/>
        <v>0</v>
      </c>
      <c r="AE1124" s="6">
        <f t="shared" si="3301"/>
        <v>0</v>
      </c>
      <c r="AF1124" s="6">
        <f t="shared" si="3301"/>
        <v>0</v>
      </c>
      <c r="AG1124" s="6">
        <f t="shared" si="3302"/>
        <v>0</v>
      </c>
      <c r="AH1124" s="6">
        <f t="shared" si="3302"/>
        <v>25369</v>
      </c>
      <c r="AI1124" s="6">
        <f t="shared" si="3302"/>
        <v>0</v>
      </c>
      <c r="AJ1124" s="6">
        <f t="shared" si="3302"/>
        <v>0</v>
      </c>
      <c r="AK1124" s="6">
        <f t="shared" si="3302"/>
        <v>25369</v>
      </c>
      <c r="AL1124" s="6">
        <f t="shared" si="3302"/>
        <v>0</v>
      </c>
      <c r="AM1124" s="6">
        <f t="shared" si="3302"/>
        <v>0</v>
      </c>
      <c r="AN1124" s="6">
        <f t="shared" si="3302"/>
        <v>0</v>
      </c>
      <c r="AO1124" s="6">
        <f t="shared" si="3302"/>
        <v>0</v>
      </c>
      <c r="AP1124" s="6">
        <f t="shared" si="3302"/>
        <v>0</v>
      </c>
      <c r="AQ1124" s="6">
        <f t="shared" si="3302"/>
        <v>25369</v>
      </c>
      <c r="AR1124" s="6">
        <f t="shared" si="3302"/>
        <v>0</v>
      </c>
      <c r="AS1124" s="6">
        <f t="shared" si="3302"/>
        <v>-25369</v>
      </c>
      <c r="AT1124" s="6">
        <f t="shared" si="3302"/>
        <v>3928</v>
      </c>
      <c r="AU1124" s="6">
        <f t="shared" si="3302"/>
        <v>0</v>
      </c>
      <c r="AV1124" s="6">
        <f t="shared" si="3302"/>
        <v>0</v>
      </c>
      <c r="AW1124" s="6">
        <f t="shared" si="3302"/>
        <v>3928</v>
      </c>
      <c r="AX1124" s="6">
        <f t="shared" si="3302"/>
        <v>0</v>
      </c>
      <c r="AY1124" s="6">
        <f t="shared" si="3303"/>
        <v>0</v>
      </c>
      <c r="AZ1124" s="6">
        <f t="shared" si="3303"/>
        <v>0</v>
      </c>
      <c r="BA1124" s="6">
        <f t="shared" si="3303"/>
        <v>0</v>
      </c>
      <c r="BB1124" s="6">
        <f t="shared" si="3303"/>
        <v>0</v>
      </c>
      <c r="BC1124" s="6">
        <f t="shared" si="3303"/>
        <v>3928</v>
      </c>
      <c r="BD1124" s="6">
        <f t="shared" si="3303"/>
        <v>0</v>
      </c>
      <c r="BE1124" s="6">
        <f t="shared" si="3303"/>
        <v>0</v>
      </c>
      <c r="BF1124" s="6">
        <f t="shared" si="3303"/>
        <v>0</v>
      </c>
      <c r="BG1124" s="6">
        <f t="shared" si="3303"/>
        <v>0</v>
      </c>
      <c r="BH1124" s="6">
        <f t="shared" si="3303"/>
        <v>0</v>
      </c>
      <c r="BI1124" s="6">
        <f t="shared" si="3303"/>
        <v>3928</v>
      </c>
      <c r="BJ1124" s="6">
        <f t="shared" si="3303"/>
        <v>0</v>
      </c>
      <c r="BK1124" s="6">
        <f t="shared" si="3304"/>
        <v>0</v>
      </c>
      <c r="BL1124" s="6">
        <f t="shared" si="3304"/>
        <v>0</v>
      </c>
      <c r="BM1124" s="6">
        <f t="shared" si="3304"/>
        <v>0</v>
      </c>
      <c r="BN1124" s="6">
        <f t="shared" si="3304"/>
        <v>0</v>
      </c>
      <c r="BO1124" s="6">
        <f t="shared" si="3304"/>
        <v>3928</v>
      </c>
      <c r="BP1124" s="6">
        <f t="shared" si="3304"/>
        <v>0</v>
      </c>
      <c r="BQ1124" s="6">
        <f t="shared" si="3304"/>
        <v>0</v>
      </c>
      <c r="BR1124" s="6">
        <f t="shared" si="3304"/>
        <v>0</v>
      </c>
      <c r="BS1124" s="6">
        <f t="shared" si="3304"/>
        <v>0</v>
      </c>
      <c r="BT1124" s="6">
        <f t="shared" si="3304"/>
        <v>0</v>
      </c>
      <c r="BU1124" s="6">
        <f t="shared" si="3304"/>
        <v>3928</v>
      </c>
      <c r="BV1124" s="6">
        <f t="shared" si="3304"/>
        <v>0</v>
      </c>
      <c r="BW1124" s="6">
        <f t="shared" si="3305"/>
        <v>0</v>
      </c>
      <c r="BX1124" s="6">
        <f t="shared" si="3305"/>
        <v>0</v>
      </c>
      <c r="BY1124" s="6">
        <f t="shared" si="3305"/>
        <v>0</v>
      </c>
      <c r="BZ1124" s="6">
        <f t="shared" si="3305"/>
        <v>0</v>
      </c>
      <c r="CA1124" s="6">
        <f t="shared" si="3305"/>
        <v>3928</v>
      </c>
      <c r="CB1124" s="6">
        <f t="shared" si="3305"/>
        <v>0</v>
      </c>
      <c r="CC1124" s="6">
        <f t="shared" si="3305"/>
        <v>0</v>
      </c>
      <c r="CD1124" s="6">
        <f t="shared" si="3305"/>
        <v>0</v>
      </c>
      <c r="CE1124" s="6">
        <f t="shared" si="3305"/>
        <v>0</v>
      </c>
      <c r="CF1124" s="6">
        <f t="shared" si="3305"/>
        <v>0</v>
      </c>
      <c r="CG1124" s="6">
        <f t="shared" si="3305"/>
        <v>3928</v>
      </c>
      <c r="CH1124" s="6">
        <f t="shared" si="3305"/>
        <v>0</v>
      </c>
      <c r="CI1124" s="6">
        <f t="shared" si="3306"/>
        <v>0</v>
      </c>
      <c r="CJ1124" s="6">
        <f t="shared" si="3306"/>
        <v>0</v>
      </c>
      <c r="CK1124" s="6">
        <f t="shared" si="3306"/>
        <v>0</v>
      </c>
      <c r="CL1124" s="6">
        <f t="shared" si="3306"/>
        <v>0</v>
      </c>
      <c r="CM1124" s="6">
        <f t="shared" si="3306"/>
        <v>3928</v>
      </c>
      <c r="CN1124" s="6">
        <f t="shared" si="3306"/>
        <v>0</v>
      </c>
      <c r="CO1124" s="6">
        <f t="shared" si="3306"/>
        <v>0</v>
      </c>
      <c r="CP1124" s="6">
        <f t="shared" si="3306"/>
        <v>0</v>
      </c>
      <c r="CQ1124" s="32">
        <f t="shared" si="3211"/>
        <v>0</v>
      </c>
      <c r="CR1124" s="32"/>
    </row>
    <row r="1125" spans="1:96" ht="33">
      <c r="A1125" s="17" t="s">
        <v>162</v>
      </c>
      <c r="B1125" s="31">
        <v>914</v>
      </c>
      <c r="C1125" s="18" t="s">
        <v>137</v>
      </c>
      <c r="D1125" s="18" t="s">
        <v>8</v>
      </c>
      <c r="E1125" s="18" t="s">
        <v>488</v>
      </c>
      <c r="F1125" s="18" t="s">
        <v>163</v>
      </c>
      <c r="G1125" s="6">
        <f t="shared" si="3300"/>
        <v>0</v>
      </c>
      <c r="H1125" s="6">
        <f t="shared" si="3300"/>
        <v>0</v>
      </c>
      <c r="I1125" s="6">
        <f t="shared" si="3300"/>
        <v>0</v>
      </c>
      <c r="J1125" s="6">
        <f t="shared" si="3300"/>
        <v>0</v>
      </c>
      <c r="K1125" s="6">
        <f t="shared" si="3300"/>
        <v>0</v>
      </c>
      <c r="L1125" s="6">
        <f t="shared" si="3300"/>
        <v>0</v>
      </c>
      <c r="M1125" s="6">
        <f t="shared" si="3300"/>
        <v>0</v>
      </c>
      <c r="N1125" s="6">
        <f t="shared" si="3300"/>
        <v>0</v>
      </c>
      <c r="O1125" s="6">
        <f t="shared" si="3300"/>
        <v>0</v>
      </c>
      <c r="P1125" s="6">
        <f t="shared" si="3300"/>
        <v>0</v>
      </c>
      <c r="Q1125" s="6">
        <f t="shared" si="3300"/>
        <v>0</v>
      </c>
      <c r="R1125" s="6">
        <f t="shared" si="3300"/>
        <v>0</v>
      </c>
      <c r="S1125" s="6">
        <f t="shared" si="3300"/>
        <v>0</v>
      </c>
      <c r="T1125" s="6">
        <f t="shared" si="3300"/>
        <v>0</v>
      </c>
      <c r="U1125" s="6">
        <f t="shared" si="3301"/>
        <v>0</v>
      </c>
      <c r="V1125" s="6">
        <f t="shared" si="3301"/>
        <v>0</v>
      </c>
      <c r="W1125" s="6">
        <f t="shared" si="3301"/>
        <v>0</v>
      </c>
      <c r="X1125" s="6">
        <f t="shared" si="3301"/>
        <v>0</v>
      </c>
      <c r="Y1125" s="6">
        <f t="shared" si="3301"/>
        <v>0</v>
      </c>
      <c r="Z1125" s="6">
        <f t="shared" si="3301"/>
        <v>0</v>
      </c>
      <c r="AA1125" s="6">
        <f t="shared" si="3301"/>
        <v>0</v>
      </c>
      <c r="AB1125" s="6">
        <f t="shared" si="3301"/>
        <v>0</v>
      </c>
      <c r="AC1125" s="6">
        <f t="shared" si="3301"/>
        <v>0</v>
      </c>
      <c r="AD1125" s="6">
        <f t="shared" si="3301"/>
        <v>0</v>
      </c>
      <c r="AE1125" s="6">
        <f t="shared" si="3301"/>
        <v>0</v>
      </c>
      <c r="AF1125" s="6">
        <f t="shared" si="3301"/>
        <v>0</v>
      </c>
      <c r="AG1125" s="6">
        <f t="shared" si="3302"/>
        <v>0</v>
      </c>
      <c r="AH1125" s="6">
        <f t="shared" si="3302"/>
        <v>25369</v>
      </c>
      <c r="AI1125" s="6">
        <f t="shared" si="3302"/>
        <v>0</v>
      </c>
      <c r="AJ1125" s="6">
        <f t="shared" si="3302"/>
        <v>0</v>
      </c>
      <c r="AK1125" s="6">
        <f t="shared" si="3302"/>
        <v>25369</v>
      </c>
      <c r="AL1125" s="6">
        <f t="shared" si="3302"/>
        <v>0</v>
      </c>
      <c r="AM1125" s="6">
        <f t="shared" si="3302"/>
        <v>0</v>
      </c>
      <c r="AN1125" s="6">
        <f t="shared" si="3302"/>
        <v>0</v>
      </c>
      <c r="AO1125" s="6">
        <f t="shared" si="3302"/>
        <v>0</v>
      </c>
      <c r="AP1125" s="6">
        <f t="shared" si="3302"/>
        <v>0</v>
      </c>
      <c r="AQ1125" s="6">
        <f t="shared" si="3302"/>
        <v>25369</v>
      </c>
      <c r="AR1125" s="6">
        <f t="shared" si="3302"/>
        <v>0</v>
      </c>
      <c r="AS1125" s="6">
        <f t="shared" si="3302"/>
        <v>-25369</v>
      </c>
      <c r="AT1125" s="6">
        <f t="shared" si="3302"/>
        <v>3928</v>
      </c>
      <c r="AU1125" s="6">
        <f t="shared" si="3302"/>
        <v>0</v>
      </c>
      <c r="AV1125" s="6">
        <f t="shared" si="3302"/>
        <v>0</v>
      </c>
      <c r="AW1125" s="6">
        <f t="shared" si="3302"/>
        <v>3928</v>
      </c>
      <c r="AX1125" s="6">
        <f t="shared" si="3302"/>
        <v>0</v>
      </c>
      <c r="AY1125" s="6">
        <f t="shared" si="3303"/>
        <v>0</v>
      </c>
      <c r="AZ1125" s="6">
        <f t="shared" si="3303"/>
        <v>0</v>
      </c>
      <c r="BA1125" s="6">
        <f t="shared" si="3303"/>
        <v>0</v>
      </c>
      <c r="BB1125" s="6">
        <f t="shared" si="3303"/>
        <v>0</v>
      </c>
      <c r="BC1125" s="6">
        <f t="shared" si="3303"/>
        <v>3928</v>
      </c>
      <c r="BD1125" s="6">
        <f t="shared" si="3303"/>
        <v>0</v>
      </c>
      <c r="BE1125" s="6">
        <f t="shared" si="3303"/>
        <v>0</v>
      </c>
      <c r="BF1125" s="6">
        <f t="shared" si="3303"/>
        <v>0</v>
      </c>
      <c r="BG1125" s="6">
        <f t="shared" si="3303"/>
        <v>0</v>
      </c>
      <c r="BH1125" s="6">
        <f t="shared" si="3303"/>
        <v>0</v>
      </c>
      <c r="BI1125" s="6">
        <f t="shared" si="3303"/>
        <v>3928</v>
      </c>
      <c r="BJ1125" s="6">
        <f t="shared" si="3303"/>
        <v>0</v>
      </c>
      <c r="BK1125" s="6">
        <f t="shared" si="3304"/>
        <v>0</v>
      </c>
      <c r="BL1125" s="6">
        <f t="shared" si="3304"/>
        <v>0</v>
      </c>
      <c r="BM1125" s="6">
        <f t="shared" si="3304"/>
        <v>0</v>
      </c>
      <c r="BN1125" s="6">
        <f t="shared" si="3304"/>
        <v>0</v>
      </c>
      <c r="BO1125" s="6">
        <f t="shared" si="3304"/>
        <v>3928</v>
      </c>
      <c r="BP1125" s="6">
        <f t="shared" si="3304"/>
        <v>0</v>
      </c>
      <c r="BQ1125" s="6">
        <f t="shared" si="3304"/>
        <v>0</v>
      </c>
      <c r="BR1125" s="6">
        <f t="shared" si="3304"/>
        <v>0</v>
      </c>
      <c r="BS1125" s="6">
        <f t="shared" si="3304"/>
        <v>0</v>
      </c>
      <c r="BT1125" s="6">
        <f t="shared" si="3304"/>
        <v>0</v>
      </c>
      <c r="BU1125" s="6">
        <f t="shared" si="3304"/>
        <v>3928</v>
      </c>
      <c r="BV1125" s="6">
        <f t="shared" si="3304"/>
        <v>0</v>
      </c>
      <c r="BW1125" s="6">
        <f t="shared" si="3305"/>
        <v>0</v>
      </c>
      <c r="BX1125" s="6">
        <f t="shared" si="3305"/>
        <v>0</v>
      </c>
      <c r="BY1125" s="6">
        <f t="shared" si="3305"/>
        <v>0</v>
      </c>
      <c r="BZ1125" s="6">
        <f t="shared" si="3305"/>
        <v>0</v>
      </c>
      <c r="CA1125" s="6">
        <f t="shared" si="3305"/>
        <v>3928</v>
      </c>
      <c r="CB1125" s="6">
        <f t="shared" si="3305"/>
        <v>0</v>
      </c>
      <c r="CC1125" s="6">
        <f t="shared" si="3305"/>
        <v>0</v>
      </c>
      <c r="CD1125" s="6">
        <f t="shared" si="3305"/>
        <v>0</v>
      </c>
      <c r="CE1125" s="6">
        <f t="shared" si="3305"/>
        <v>0</v>
      </c>
      <c r="CF1125" s="6">
        <f t="shared" si="3305"/>
        <v>0</v>
      </c>
      <c r="CG1125" s="6">
        <f t="shared" si="3305"/>
        <v>3928</v>
      </c>
      <c r="CH1125" s="6">
        <f t="shared" si="3305"/>
        <v>0</v>
      </c>
      <c r="CI1125" s="6">
        <f t="shared" si="3306"/>
        <v>0</v>
      </c>
      <c r="CJ1125" s="6">
        <f t="shared" si="3306"/>
        <v>0</v>
      </c>
      <c r="CK1125" s="6">
        <f t="shared" si="3306"/>
        <v>0</v>
      </c>
      <c r="CL1125" s="6">
        <f t="shared" si="3306"/>
        <v>0</v>
      </c>
      <c r="CM1125" s="6">
        <f t="shared" si="3306"/>
        <v>3928</v>
      </c>
      <c r="CN1125" s="6">
        <f t="shared" si="3306"/>
        <v>0</v>
      </c>
      <c r="CO1125" s="6">
        <f t="shared" si="3306"/>
        <v>0</v>
      </c>
      <c r="CP1125" s="6">
        <f t="shared" si="3306"/>
        <v>0</v>
      </c>
      <c r="CQ1125" s="32">
        <f t="shared" si="3211"/>
        <v>0</v>
      </c>
      <c r="CR1125" s="32"/>
    </row>
    <row r="1126" spans="1:96" ht="20.25" customHeight="1">
      <c r="A1126" s="17" t="s">
        <v>151</v>
      </c>
      <c r="B1126" s="31">
        <v>914</v>
      </c>
      <c r="C1126" s="18" t="s">
        <v>137</v>
      </c>
      <c r="D1126" s="18" t="s">
        <v>8</v>
      </c>
      <c r="E1126" s="18" t="s">
        <v>488</v>
      </c>
      <c r="F1126" s="18" t="s">
        <v>164</v>
      </c>
      <c r="G1126" s="48"/>
      <c r="H1126" s="48"/>
      <c r="I1126" s="48"/>
      <c r="J1126" s="48"/>
      <c r="K1126" s="48"/>
      <c r="L1126" s="48"/>
      <c r="M1126" s="48"/>
      <c r="N1126" s="48"/>
      <c r="O1126" s="48"/>
      <c r="P1126" s="48"/>
      <c r="Q1126" s="48"/>
      <c r="R1126" s="48"/>
      <c r="S1126" s="48"/>
      <c r="T1126" s="48"/>
      <c r="U1126" s="48"/>
      <c r="V1126" s="48"/>
      <c r="W1126" s="48"/>
      <c r="X1126" s="48"/>
      <c r="Y1126" s="48"/>
      <c r="Z1126" s="48"/>
      <c r="AA1126" s="48"/>
      <c r="AB1126" s="48"/>
      <c r="AC1126" s="48"/>
      <c r="AD1126" s="48"/>
      <c r="AE1126" s="48"/>
      <c r="AF1126" s="48"/>
      <c r="AG1126" s="48"/>
      <c r="AH1126" s="48">
        <v>25369</v>
      </c>
      <c r="AI1126" s="48"/>
      <c r="AJ1126" s="48"/>
      <c r="AK1126" s="48">
        <f>AE1126+AG1126+AH1126+AI1126+AJ1126</f>
        <v>25369</v>
      </c>
      <c r="AL1126" s="48">
        <f>AF1126+AJ1126</f>
        <v>0</v>
      </c>
      <c r="AM1126" s="48"/>
      <c r="AN1126" s="48"/>
      <c r="AO1126" s="48"/>
      <c r="AP1126" s="48"/>
      <c r="AQ1126" s="48">
        <f>AK1126+AM1126+AN1126+AO1126+AP1126</f>
        <v>25369</v>
      </c>
      <c r="AR1126" s="48">
        <f>AL1126+AP1126</f>
        <v>0</v>
      </c>
      <c r="AS1126" s="48">
        <v>-25369</v>
      </c>
      <c r="AT1126" s="48">
        <v>3928</v>
      </c>
      <c r="AU1126" s="48"/>
      <c r="AV1126" s="48"/>
      <c r="AW1126" s="48">
        <f>AQ1126+AS1126+AT1126+AU1126+AV1126</f>
        <v>3928</v>
      </c>
      <c r="AX1126" s="48">
        <f>AR1126+AV1126</f>
        <v>0</v>
      </c>
      <c r="AY1126" s="48"/>
      <c r="AZ1126" s="48"/>
      <c r="BA1126" s="48"/>
      <c r="BB1126" s="48"/>
      <c r="BC1126" s="48">
        <f>AW1126+AY1126+AZ1126+BA1126+BB1126</f>
        <v>3928</v>
      </c>
      <c r="BD1126" s="48">
        <f>AX1126+BB1126</f>
        <v>0</v>
      </c>
      <c r="BE1126" s="48"/>
      <c r="BF1126" s="48"/>
      <c r="BG1126" s="48"/>
      <c r="BH1126" s="48"/>
      <c r="BI1126" s="48">
        <f>BC1126+BE1126+BF1126+BG1126+BH1126</f>
        <v>3928</v>
      </c>
      <c r="BJ1126" s="48">
        <f>BD1126+BH1126</f>
        <v>0</v>
      </c>
      <c r="BK1126" s="48"/>
      <c r="BL1126" s="48"/>
      <c r="BM1126" s="48"/>
      <c r="BN1126" s="48"/>
      <c r="BO1126" s="48">
        <f>BI1126+BK1126+BL1126+BM1126+BN1126</f>
        <v>3928</v>
      </c>
      <c r="BP1126" s="48">
        <f>BJ1126+BN1126</f>
        <v>0</v>
      </c>
      <c r="BQ1126" s="48"/>
      <c r="BR1126" s="48"/>
      <c r="BS1126" s="48"/>
      <c r="BT1126" s="48"/>
      <c r="BU1126" s="48">
        <f>BO1126+BQ1126+BR1126+BS1126+BT1126</f>
        <v>3928</v>
      </c>
      <c r="BV1126" s="48">
        <f>BP1126+BT1126</f>
        <v>0</v>
      </c>
      <c r="BW1126" s="48"/>
      <c r="BX1126" s="48"/>
      <c r="BY1126" s="48"/>
      <c r="BZ1126" s="48"/>
      <c r="CA1126" s="48">
        <f>BU1126+BW1126+BX1126+BY1126+BZ1126</f>
        <v>3928</v>
      </c>
      <c r="CB1126" s="48">
        <f>BV1126+BZ1126</f>
        <v>0</v>
      </c>
      <c r="CC1126" s="48"/>
      <c r="CD1126" s="48"/>
      <c r="CE1126" s="48"/>
      <c r="CF1126" s="48"/>
      <c r="CG1126" s="48">
        <f>CA1126+CC1126+CD1126+CE1126+CF1126</f>
        <v>3928</v>
      </c>
      <c r="CH1126" s="48">
        <f>CB1126+CF1126</f>
        <v>0</v>
      </c>
      <c r="CI1126" s="48"/>
      <c r="CJ1126" s="48"/>
      <c r="CK1126" s="48"/>
      <c r="CL1126" s="48"/>
      <c r="CM1126" s="48">
        <f>CG1126+CI1126+CJ1126+CK1126+CL1126</f>
        <v>3928</v>
      </c>
      <c r="CN1126" s="48">
        <f>CH1126+CL1126</f>
        <v>0</v>
      </c>
      <c r="CO1126" s="48"/>
      <c r="CP1126" s="48">
        <f>CJ1126+CN1126</f>
        <v>0</v>
      </c>
      <c r="CQ1126" s="116">
        <f t="shared" si="3211"/>
        <v>0</v>
      </c>
      <c r="CR1126" s="116"/>
    </row>
    <row r="1127" spans="1:96" ht="49.5" hidden="1">
      <c r="A1127" s="17" t="s">
        <v>497</v>
      </c>
      <c r="B1127" s="31">
        <v>914</v>
      </c>
      <c r="C1127" s="18" t="s">
        <v>137</v>
      </c>
      <c r="D1127" s="18" t="s">
        <v>8</v>
      </c>
      <c r="E1127" s="18" t="s">
        <v>533</v>
      </c>
      <c r="F1127" s="18"/>
      <c r="G1127" s="81"/>
      <c r="H1127" s="81"/>
      <c r="I1127" s="81"/>
      <c r="J1127" s="81"/>
      <c r="K1127" s="81"/>
      <c r="L1127" s="81"/>
      <c r="M1127" s="81"/>
      <c r="N1127" s="81"/>
      <c r="O1127" s="81"/>
      <c r="P1127" s="81"/>
      <c r="Q1127" s="81"/>
      <c r="R1127" s="81"/>
      <c r="S1127" s="81"/>
      <c r="T1127" s="81"/>
      <c r="U1127" s="81"/>
      <c r="V1127" s="81"/>
      <c r="W1127" s="81"/>
      <c r="X1127" s="81"/>
      <c r="Y1127" s="81"/>
      <c r="Z1127" s="81"/>
      <c r="AA1127" s="81"/>
      <c r="AB1127" s="81"/>
      <c r="AC1127" s="81"/>
      <c r="AD1127" s="81"/>
      <c r="AE1127" s="81"/>
      <c r="AF1127" s="81"/>
      <c r="AG1127" s="81"/>
      <c r="AH1127" s="81"/>
      <c r="AI1127" s="81"/>
      <c r="AJ1127" s="81"/>
      <c r="AK1127" s="81"/>
      <c r="AL1127" s="81"/>
      <c r="AM1127" s="81"/>
      <c r="AN1127" s="81"/>
      <c r="AO1127" s="81"/>
      <c r="AP1127" s="81"/>
      <c r="AQ1127" s="81"/>
      <c r="AR1127" s="81"/>
      <c r="AS1127" s="81"/>
      <c r="AT1127" s="81"/>
      <c r="AU1127" s="81"/>
      <c r="AV1127" s="81"/>
      <c r="AW1127" s="81"/>
      <c r="AX1127" s="81"/>
      <c r="AY1127" s="81"/>
      <c r="AZ1127" s="81"/>
      <c r="BA1127" s="81"/>
      <c r="BB1127" s="81"/>
      <c r="BC1127" s="81"/>
      <c r="BD1127" s="81"/>
      <c r="BE1127" s="81"/>
      <c r="BF1127" s="81"/>
      <c r="BG1127" s="81"/>
      <c r="BH1127" s="81"/>
      <c r="BI1127" s="81"/>
      <c r="BJ1127" s="81"/>
      <c r="BK1127" s="81"/>
      <c r="BL1127" s="81"/>
      <c r="BM1127" s="81"/>
      <c r="BN1127" s="81"/>
      <c r="BO1127" s="81"/>
      <c r="BP1127" s="81"/>
      <c r="BQ1127" s="81"/>
      <c r="BR1127" s="81"/>
      <c r="BS1127" s="81"/>
      <c r="BT1127" s="81"/>
      <c r="BU1127" s="81"/>
      <c r="BV1127" s="81"/>
      <c r="BW1127" s="81"/>
      <c r="BX1127" s="81"/>
      <c r="BY1127" s="81"/>
      <c r="BZ1127" s="81"/>
      <c r="CA1127" s="81"/>
      <c r="CB1127" s="81"/>
      <c r="CC1127" s="81"/>
      <c r="CD1127" s="81"/>
      <c r="CE1127" s="81"/>
      <c r="CF1127" s="81"/>
      <c r="CG1127" s="81"/>
      <c r="CH1127" s="81"/>
      <c r="CI1127" s="81"/>
      <c r="CJ1127" s="81"/>
      <c r="CK1127" s="81"/>
      <c r="CL1127" s="81"/>
      <c r="CM1127" s="81"/>
      <c r="CN1127" s="81"/>
      <c r="CO1127" s="81"/>
      <c r="CP1127" s="81"/>
      <c r="CQ1127" s="118" t="e">
        <f t="shared" si="3211"/>
        <v>#DIV/0!</v>
      </c>
      <c r="CR1127" s="118"/>
    </row>
    <row r="1128" spans="1:96" ht="33" hidden="1">
      <c r="A1128" s="17" t="s">
        <v>162</v>
      </c>
      <c r="B1128" s="31">
        <v>914</v>
      </c>
      <c r="C1128" s="18" t="s">
        <v>137</v>
      </c>
      <c r="D1128" s="18" t="s">
        <v>8</v>
      </c>
      <c r="E1128" s="18" t="s">
        <v>533</v>
      </c>
      <c r="F1128" s="18" t="s">
        <v>163</v>
      </c>
      <c r="G1128" s="81"/>
      <c r="H1128" s="81"/>
      <c r="I1128" s="81"/>
      <c r="J1128" s="81"/>
      <c r="K1128" s="81"/>
      <c r="L1128" s="81"/>
      <c r="M1128" s="81"/>
      <c r="N1128" s="81"/>
      <c r="O1128" s="81"/>
      <c r="P1128" s="81"/>
      <c r="Q1128" s="81"/>
      <c r="R1128" s="81"/>
      <c r="S1128" s="81"/>
      <c r="T1128" s="81"/>
      <c r="U1128" s="81"/>
      <c r="V1128" s="81"/>
      <c r="W1128" s="81"/>
      <c r="X1128" s="81"/>
      <c r="Y1128" s="81"/>
      <c r="Z1128" s="81"/>
      <c r="AA1128" s="81"/>
      <c r="AB1128" s="81"/>
      <c r="AC1128" s="81"/>
      <c r="AD1128" s="81"/>
      <c r="AE1128" s="81"/>
      <c r="AF1128" s="81"/>
      <c r="AG1128" s="81"/>
      <c r="AH1128" s="81"/>
      <c r="AI1128" s="81"/>
      <c r="AJ1128" s="81"/>
      <c r="AK1128" s="81"/>
      <c r="AL1128" s="81"/>
      <c r="AM1128" s="81"/>
      <c r="AN1128" s="81"/>
      <c r="AO1128" s="81"/>
      <c r="AP1128" s="81"/>
      <c r="AQ1128" s="81"/>
      <c r="AR1128" s="81"/>
      <c r="AS1128" s="81"/>
      <c r="AT1128" s="81"/>
      <c r="AU1128" s="81"/>
      <c r="AV1128" s="81"/>
      <c r="AW1128" s="81"/>
      <c r="AX1128" s="81"/>
      <c r="AY1128" s="81"/>
      <c r="AZ1128" s="81"/>
      <c r="BA1128" s="81"/>
      <c r="BB1128" s="81"/>
      <c r="BC1128" s="81"/>
      <c r="BD1128" s="81"/>
      <c r="BE1128" s="81"/>
      <c r="BF1128" s="81"/>
      <c r="BG1128" s="81"/>
      <c r="BH1128" s="81"/>
      <c r="BI1128" s="81"/>
      <c r="BJ1128" s="81"/>
      <c r="BK1128" s="81"/>
      <c r="BL1128" s="81"/>
      <c r="BM1128" s="81"/>
      <c r="BN1128" s="81"/>
      <c r="BO1128" s="81"/>
      <c r="BP1128" s="81"/>
      <c r="BQ1128" s="81"/>
      <c r="BR1128" s="81"/>
      <c r="BS1128" s="81"/>
      <c r="BT1128" s="81"/>
      <c r="BU1128" s="81"/>
      <c r="BV1128" s="81"/>
      <c r="BW1128" s="81"/>
      <c r="BX1128" s="81"/>
      <c r="BY1128" s="81"/>
      <c r="BZ1128" s="81"/>
      <c r="CA1128" s="81"/>
      <c r="CB1128" s="81"/>
      <c r="CC1128" s="81"/>
      <c r="CD1128" s="81"/>
      <c r="CE1128" s="81"/>
      <c r="CF1128" s="81"/>
      <c r="CG1128" s="81"/>
      <c r="CH1128" s="81"/>
      <c r="CI1128" s="81"/>
      <c r="CJ1128" s="81"/>
      <c r="CK1128" s="81"/>
      <c r="CL1128" s="81"/>
      <c r="CM1128" s="81"/>
      <c r="CN1128" s="81"/>
      <c r="CO1128" s="81"/>
      <c r="CP1128" s="81"/>
      <c r="CQ1128" s="118" t="e">
        <f t="shared" si="3211"/>
        <v>#DIV/0!</v>
      </c>
      <c r="CR1128" s="118"/>
    </row>
    <row r="1129" spans="1:96" hidden="1">
      <c r="A1129" s="17" t="s">
        <v>151</v>
      </c>
      <c r="B1129" s="31">
        <v>914</v>
      </c>
      <c r="C1129" s="18" t="s">
        <v>137</v>
      </c>
      <c r="D1129" s="18" t="s">
        <v>8</v>
      </c>
      <c r="E1129" s="18" t="s">
        <v>533</v>
      </c>
      <c r="F1129" s="23">
        <v>410</v>
      </c>
      <c r="G1129" s="81"/>
      <c r="H1129" s="81"/>
      <c r="I1129" s="81"/>
      <c r="J1129" s="81"/>
      <c r="K1129" s="81"/>
      <c r="L1129" s="81"/>
      <c r="M1129" s="81"/>
      <c r="N1129" s="81"/>
      <c r="O1129" s="81"/>
      <c r="P1129" s="81"/>
      <c r="Q1129" s="81"/>
      <c r="R1129" s="81"/>
      <c r="S1129" s="81"/>
      <c r="T1129" s="81"/>
      <c r="U1129" s="81"/>
      <c r="V1129" s="81"/>
      <c r="W1129" s="81"/>
      <c r="X1129" s="81"/>
      <c r="Y1129" s="81"/>
      <c r="Z1129" s="81"/>
      <c r="AA1129" s="81"/>
      <c r="AB1129" s="81"/>
      <c r="AC1129" s="81"/>
      <c r="AD1129" s="81"/>
      <c r="AE1129" s="81"/>
      <c r="AF1129" s="81"/>
      <c r="AG1129" s="81"/>
      <c r="AH1129" s="81"/>
      <c r="AI1129" s="81"/>
      <c r="AJ1129" s="81"/>
      <c r="AK1129" s="81"/>
      <c r="AL1129" s="81"/>
      <c r="AM1129" s="81"/>
      <c r="AN1129" s="81"/>
      <c r="AO1129" s="81"/>
      <c r="AP1129" s="81"/>
      <c r="AQ1129" s="81"/>
      <c r="AR1129" s="81"/>
      <c r="AS1129" s="81"/>
      <c r="AT1129" s="81"/>
      <c r="AU1129" s="81"/>
      <c r="AV1129" s="81"/>
      <c r="AW1129" s="81"/>
      <c r="AX1129" s="81"/>
      <c r="AY1129" s="81"/>
      <c r="AZ1129" s="81"/>
      <c r="BA1129" s="81"/>
      <c r="BB1129" s="81"/>
      <c r="BC1129" s="81"/>
      <c r="BD1129" s="81"/>
      <c r="BE1129" s="81"/>
      <c r="BF1129" s="81"/>
      <c r="BG1129" s="81"/>
      <c r="BH1129" s="81"/>
      <c r="BI1129" s="81"/>
      <c r="BJ1129" s="81"/>
      <c r="BK1129" s="81"/>
      <c r="BL1129" s="81"/>
      <c r="BM1129" s="81"/>
      <c r="BN1129" s="81"/>
      <c r="BO1129" s="81"/>
      <c r="BP1129" s="81"/>
      <c r="BQ1129" s="81"/>
      <c r="BR1129" s="81"/>
      <c r="BS1129" s="81"/>
      <c r="BT1129" s="81"/>
      <c r="BU1129" s="81"/>
      <c r="BV1129" s="81"/>
      <c r="BW1129" s="81"/>
      <c r="BX1129" s="81"/>
      <c r="BY1129" s="81"/>
      <c r="BZ1129" s="81"/>
      <c r="CA1129" s="81"/>
      <c r="CB1129" s="81"/>
      <c r="CC1129" s="81"/>
      <c r="CD1129" s="81"/>
      <c r="CE1129" s="81"/>
      <c r="CF1129" s="81"/>
      <c r="CG1129" s="81"/>
      <c r="CH1129" s="81"/>
      <c r="CI1129" s="81"/>
      <c r="CJ1129" s="81"/>
      <c r="CK1129" s="81"/>
      <c r="CL1129" s="81"/>
      <c r="CM1129" s="81"/>
      <c r="CN1129" s="81"/>
      <c r="CO1129" s="81"/>
      <c r="CP1129" s="81"/>
      <c r="CQ1129" s="118" t="e">
        <f t="shared" si="3211"/>
        <v>#DIV/0!</v>
      </c>
      <c r="CR1129" s="118"/>
    </row>
    <row r="1130" spans="1:96" ht="49.5" hidden="1">
      <c r="A1130" s="17" t="s">
        <v>497</v>
      </c>
      <c r="B1130" s="31">
        <v>914</v>
      </c>
      <c r="C1130" s="18" t="s">
        <v>137</v>
      </c>
      <c r="D1130" s="18" t="s">
        <v>8</v>
      </c>
      <c r="E1130" s="18" t="s">
        <v>550</v>
      </c>
      <c r="F1130" s="23"/>
      <c r="G1130" s="81"/>
      <c r="H1130" s="81"/>
      <c r="I1130" s="81"/>
      <c r="J1130" s="81"/>
      <c r="K1130" s="81"/>
      <c r="L1130" s="81"/>
      <c r="M1130" s="81"/>
      <c r="N1130" s="81"/>
      <c r="O1130" s="81"/>
      <c r="P1130" s="81"/>
      <c r="Q1130" s="81"/>
      <c r="R1130" s="81"/>
      <c r="S1130" s="81"/>
      <c r="T1130" s="81"/>
      <c r="U1130" s="81"/>
      <c r="V1130" s="81"/>
      <c r="W1130" s="81"/>
      <c r="X1130" s="81"/>
      <c r="Y1130" s="81"/>
      <c r="Z1130" s="81"/>
      <c r="AA1130" s="81"/>
      <c r="AB1130" s="81"/>
      <c r="AC1130" s="81"/>
      <c r="AD1130" s="81"/>
      <c r="AE1130" s="81"/>
      <c r="AF1130" s="81"/>
      <c r="AG1130" s="81"/>
      <c r="AH1130" s="81"/>
      <c r="AI1130" s="81"/>
      <c r="AJ1130" s="81"/>
      <c r="AK1130" s="81"/>
      <c r="AL1130" s="81"/>
      <c r="AM1130" s="81"/>
      <c r="AN1130" s="81"/>
      <c r="AO1130" s="81"/>
      <c r="AP1130" s="81"/>
      <c r="AQ1130" s="81"/>
      <c r="AR1130" s="81"/>
      <c r="AS1130" s="81"/>
      <c r="AT1130" s="81"/>
      <c r="AU1130" s="81"/>
      <c r="AV1130" s="81"/>
      <c r="AW1130" s="81"/>
      <c r="AX1130" s="81"/>
      <c r="AY1130" s="81"/>
      <c r="AZ1130" s="81"/>
      <c r="BA1130" s="81"/>
      <c r="BB1130" s="81"/>
      <c r="BC1130" s="81"/>
      <c r="BD1130" s="81"/>
      <c r="BE1130" s="81"/>
      <c r="BF1130" s="81"/>
      <c r="BG1130" s="81"/>
      <c r="BH1130" s="81"/>
      <c r="BI1130" s="81"/>
      <c r="BJ1130" s="81"/>
      <c r="BK1130" s="81"/>
      <c r="BL1130" s="81"/>
      <c r="BM1130" s="81"/>
      <c r="BN1130" s="81"/>
      <c r="BO1130" s="81"/>
      <c r="BP1130" s="81"/>
      <c r="BQ1130" s="81"/>
      <c r="BR1130" s="81"/>
      <c r="BS1130" s="81"/>
      <c r="BT1130" s="81"/>
      <c r="BU1130" s="81"/>
      <c r="BV1130" s="81"/>
      <c r="BW1130" s="81"/>
      <c r="BX1130" s="81"/>
      <c r="BY1130" s="81"/>
      <c r="BZ1130" s="81"/>
      <c r="CA1130" s="81"/>
      <c r="CB1130" s="81"/>
      <c r="CC1130" s="81"/>
      <c r="CD1130" s="81"/>
      <c r="CE1130" s="81"/>
      <c r="CF1130" s="81"/>
      <c r="CG1130" s="81"/>
      <c r="CH1130" s="81"/>
      <c r="CI1130" s="81"/>
      <c r="CJ1130" s="81"/>
      <c r="CK1130" s="81"/>
      <c r="CL1130" s="81"/>
      <c r="CM1130" s="81"/>
      <c r="CN1130" s="81"/>
      <c r="CO1130" s="81"/>
      <c r="CP1130" s="81"/>
      <c r="CQ1130" s="118" t="e">
        <f t="shared" si="3211"/>
        <v>#DIV/0!</v>
      </c>
      <c r="CR1130" s="118"/>
    </row>
    <row r="1131" spans="1:96" ht="33" hidden="1">
      <c r="A1131" s="17" t="s">
        <v>162</v>
      </c>
      <c r="B1131" s="31">
        <v>914</v>
      </c>
      <c r="C1131" s="18" t="s">
        <v>137</v>
      </c>
      <c r="D1131" s="18" t="s">
        <v>8</v>
      </c>
      <c r="E1131" s="18" t="s">
        <v>550</v>
      </c>
      <c r="F1131" s="23">
        <v>400</v>
      </c>
      <c r="G1131" s="81"/>
      <c r="H1131" s="81"/>
      <c r="I1131" s="81"/>
      <c r="J1131" s="81"/>
      <c r="K1131" s="81"/>
      <c r="L1131" s="81"/>
      <c r="M1131" s="81"/>
      <c r="N1131" s="81"/>
      <c r="O1131" s="81"/>
      <c r="P1131" s="81"/>
      <c r="Q1131" s="81"/>
      <c r="R1131" s="81"/>
      <c r="S1131" s="81"/>
      <c r="T1131" s="81"/>
      <c r="U1131" s="81"/>
      <c r="V1131" s="81"/>
      <c r="W1131" s="81"/>
      <c r="X1131" s="81"/>
      <c r="Y1131" s="81"/>
      <c r="Z1131" s="81"/>
      <c r="AA1131" s="81"/>
      <c r="AB1131" s="81"/>
      <c r="AC1131" s="81"/>
      <c r="AD1131" s="81"/>
      <c r="AE1131" s="81"/>
      <c r="AF1131" s="81"/>
      <c r="AG1131" s="81"/>
      <c r="AH1131" s="81"/>
      <c r="AI1131" s="81"/>
      <c r="AJ1131" s="81"/>
      <c r="AK1131" s="81"/>
      <c r="AL1131" s="81"/>
      <c r="AM1131" s="81"/>
      <c r="AN1131" s="81"/>
      <c r="AO1131" s="81"/>
      <c r="AP1131" s="81"/>
      <c r="AQ1131" s="81"/>
      <c r="AR1131" s="81"/>
      <c r="AS1131" s="81"/>
      <c r="AT1131" s="81"/>
      <c r="AU1131" s="81"/>
      <c r="AV1131" s="81"/>
      <c r="AW1131" s="81"/>
      <c r="AX1131" s="81"/>
      <c r="AY1131" s="81"/>
      <c r="AZ1131" s="81"/>
      <c r="BA1131" s="81"/>
      <c r="BB1131" s="81"/>
      <c r="BC1131" s="81"/>
      <c r="BD1131" s="81"/>
      <c r="BE1131" s="81"/>
      <c r="BF1131" s="81"/>
      <c r="BG1131" s="81"/>
      <c r="BH1131" s="81"/>
      <c r="BI1131" s="81"/>
      <c r="BJ1131" s="81"/>
      <c r="BK1131" s="81"/>
      <c r="BL1131" s="81"/>
      <c r="BM1131" s="81"/>
      <c r="BN1131" s="81"/>
      <c r="BO1131" s="81"/>
      <c r="BP1131" s="81"/>
      <c r="BQ1131" s="81"/>
      <c r="BR1131" s="81"/>
      <c r="BS1131" s="81"/>
      <c r="BT1131" s="81"/>
      <c r="BU1131" s="81"/>
      <c r="BV1131" s="81"/>
      <c r="BW1131" s="81"/>
      <c r="BX1131" s="81"/>
      <c r="BY1131" s="81"/>
      <c r="BZ1131" s="81"/>
      <c r="CA1131" s="81"/>
      <c r="CB1131" s="81"/>
      <c r="CC1131" s="81"/>
      <c r="CD1131" s="81"/>
      <c r="CE1131" s="81"/>
      <c r="CF1131" s="81"/>
      <c r="CG1131" s="81"/>
      <c r="CH1131" s="81"/>
      <c r="CI1131" s="81"/>
      <c r="CJ1131" s="81"/>
      <c r="CK1131" s="81"/>
      <c r="CL1131" s="81"/>
      <c r="CM1131" s="81"/>
      <c r="CN1131" s="81"/>
      <c r="CO1131" s="81"/>
      <c r="CP1131" s="81"/>
      <c r="CQ1131" s="118" t="e">
        <f t="shared" si="3211"/>
        <v>#DIV/0!</v>
      </c>
      <c r="CR1131" s="118"/>
    </row>
    <row r="1132" spans="1:96" hidden="1">
      <c r="A1132" s="17" t="s">
        <v>151</v>
      </c>
      <c r="B1132" s="31">
        <v>914</v>
      </c>
      <c r="C1132" s="18" t="s">
        <v>137</v>
      </c>
      <c r="D1132" s="18" t="s">
        <v>8</v>
      </c>
      <c r="E1132" s="18" t="s">
        <v>550</v>
      </c>
      <c r="F1132" s="23">
        <v>410</v>
      </c>
      <c r="G1132" s="81"/>
      <c r="H1132" s="81"/>
      <c r="I1132" s="81"/>
      <c r="J1132" s="81"/>
      <c r="K1132" s="81"/>
      <c r="L1132" s="81"/>
      <c r="M1132" s="81"/>
      <c r="N1132" s="81"/>
      <c r="O1132" s="81"/>
      <c r="P1132" s="81"/>
      <c r="Q1132" s="81"/>
      <c r="R1132" s="81"/>
      <c r="S1132" s="81"/>
      <c r="T1132" s="81"/>
      <c r="U1132" s="81"/>
      <c r="V1132" s="81"/>
      <c r="W1132" s="81"/>
      <c r="X1132" s="81"/>
      <c r="Y1132" s="81"/>
      <c r="Z1132" s="81"/>
      <c r="AA1132" s="81"/>
      <c r="AB1132" s="81"/>
      <c r="AC1132" s="81"/>
      <c r="AD1132" s="81"/>
      <c r="AE1132" s="81"/>
      <c r="AF1132" s="81"/>
      <c r="AG1132" s="81"/>
      <c r="AH1132" s="81"/>
      <c r="AI1132" s="81"/>
      <c r="AJ1132" s="81"/>
      <c r="AK1132" s="81"/>
      <c r="AL1132" s="81"/>
      <c r="AM1132" s="81"/>
      <c r="AN1132" s="81"/>
      <c r="AO1132" s="81"/>
      <c r="AP1132" s="81"/>
      <c r="AQ1132" s="81"/>
      <c r="AR1132" s="81"/>
      <c r="AS1132" s="81"/>
      <c r="AT1132" s="81"/>
      <c r="AU1132" s="81"/>
      <c r="AV1132" s="81"/>
      <c r="AW1132" s="81"/>
      <c r="AX1132" s="81"/>
      <c r="AY1132" s="81"/>
      <c r="AZ1132" s="81"/>
      <c r="BA1132" s="81"/>
      <c r="BB1132" s="81"/>
      <c r="BC1132" s="81"/>
      <c r="BD1132" s="81"/>
      <c r="BE1132" s="81"/>
      <c r="BF1132" s="81"/>
      <c r="BG1132" s="81"/>
      <c r="BH1132" s="81"/>
      <c r="BI1132" s="81"/>
      <c r="BJ1132" s="81"/>
      <c r="BK1132" s="81"/>
      <c r="BL1132" s="81"/>
      <c r="BM1132" s="81"/>
      <c r="BN1132" s="81"/>
      <c r="BO1132" s="81"/>
      <c r="BP1132" s="81"/>
      <c r="BQ1132" s="81"/>
      <c r="BR1132" s="81"/>
      <c r="BS1132" s="81"/>
      <c r="BT1132" s="81"/>
      <c r="BU1132" s="81"/>
      <c r="BV1132" s="81"/>
      <c r="BW1132" s="81"/>
      <c r="BX1132" s="81"/>
      <c r="BY1132" s="81"/>
      <c r="BZ1132" s="81"/>
      <c r="CA1132" s="81"/>
      <c r="CB1132" s="81"/>
      <c r="CC1132" s="81"/>
      <c r="CD1132" s="81"/>
      <c r="CE1132" s="81"/>
      <c r="CF1132" s="81"/>
      <c r="CG1132" s="81"/>
      <c r="CH1132" s="81"/>
      <c r="CI1132" s="81"/>
      <c r="CJ1132" s="81"/>
      <c r="CK1132" s="81"/>
      <c r="CL1132" s="81"/>
      <c r="CM1132" s="81"/>
      <c r="CN1132" s="81"/>
      <c r="CO1132" s="81"/>
      <c r="CP1132" s="81"/>
      <c r="CQ1132" s="118" t="e">
        <f t="shared" si="3211"/>
        <v>#DIV/0!</v>
      </c>
      <c r="CR1132" s="118"/>
    </row>
    <row r="1133" spans="1:96" ht="33" hidden="1">
      <c r="A1133" s="17" t="s">
        <v>601</v>
      </c>
      <c r="B1133" s="18" t="s">
        <v>551</v>
      </c>
      <c r="C1133" s="18" t="s">
        <v>137</v>
      </c>
      <c r="D1133" s="18" t="s">
        <v>8</v>
      </c>
      <c r="E1133" s="18" t="s">
        <v>591</v>
      </c>
      <c r="F1133" s="18"/>
      <c r="G1133" s="81"/>
      <c r="H1133" s="81"/>
      <c r="I1133" s="81"/>
      <c r="J1133" s="81"/>
      <c r="K1133" s="81"/>
      <c r="L1133" s="81"/>
      <c r="M1133" s="81"/>
      <c r="N1133" s="81"/>
      <c r="O1133" s="81"/>
      <c r="P1133" s="81"/>
      <c r="Q1133" s="81"/>
      <c r="R1133" s="81"/>
      <c r="S1133" s="81"/>
      <c r="T1133" s="81"/>
      <c r="U1133" s="81"/>
      <c r="V1133" s="81"/>
      <c r="W1133" s="81"/>
      <c r="X1133" s="81"/>
      <c r="Y1133" s="81"/>
      <c r="Z1133" s="81"/>
      <c r="AA1133" s="81"/>
      <c r="AB1133" s="81"/>
      <c r="AC1133" s="81"/>
      <c r="AD1133" s="81"/>
      <c r="AE1133" s="81"/>
      <c r="AF1133" s="81"/>
      <c r="AG1133" s="81"/>
      <c r="AH1133" s="81"/>
      <c r="AI1133" s="81"/>
      <c r="AJ1133" s="81"/>
      <c r="AK1133" s="81"/>
      <c r="AL1133" s="81"/>
      <c r="AM1133" s="81"/>
      <c r="AN1133" s="81"/>
      <c r="AO1133" s="81"/>
      <c r="AP1133" s="81"/>
      <c r="AQ1133" s="81"/>
      <c r="AR1133" s="81"/>
      <c r="AS1133" s="81"/>
      <c r="AT1133" s="81"/>
      <c r="AU1133" s="81"/>
      <c r="AV1133" s="81"/>
      <c r="AW1133" s="81"/>
      <c r="AX1133" s="81"/>
      <c r="AY1133" s="81"/>
      <c r="AZ1133" s="81"/>
      <c r="BA1133" s="81"/>
      <c r="BB1133" s="81"/>
      <c r="BC1133" s="81"/>
      <c r="BD1133" s="81"/>
      <c r="BE1133" s="81"/>
      <c r="BF1133" s="81"/>
      <c r="BG1133" s="81"/>
      <c r="BH1133" s="81"/>
      <c r="BI1133" s="81"/>
      <c r="BJ1133" s="81"/>
      <c r="BK1133" s="81"/>
      <c r="BL1133" s="81"/>
      <c r="BM1133" s="81"/>
      <c r="BN1133" s="81"/>
      <c r="BO1133" s="81"/>
      <c r="BP1133" s="81"/>
      <c r="BQ1133" s="81"/>
      <c r="BR1133" s="81"/>
      <c r="BS1133" s="81"/>
      <c r="BT1133" s="81"/>
      <c r="BU1133" s="81"/>
      <c r="BV1133" s="81"/>
      <c r="BW1133" s="81"/>
      <c r="BX1133" s="81"/>
      <c r="BY1133" s="81"/>
      <c r="BZ1133" s="81"/>
      <c r="CA1133" s="81"/>
      <c r="CB1133" s="81"/>
      <c r="CC1133" s="81"/>
      <c r="CD1133" s="81"/>
      <c r="CE1133" s="81"/>
      <c r="CF1133" s="81"/>
      <c r="CG1133" s="81"/>
      <c r="CH1133" s="81"/>
      <c r="CI1133" s="81"/>
      <c r="CJ1133" s="81"/>
      <c r="CK1133" s="81"/>
      <c r="CL1133" s="81"/>
      <c r="CM1133" s="81"/>
      <c r="CN1133" s="81"/>
      <c r="CO1133" s="81"/>
      <c r="CP1133" s="81"/>
      <c r="CQ1133" s="118" t="e">
        <f t="shared" si="3211"/>
        <v>#DIV/0!</v>
      </c>
      <c r="CR1133" s="118"/>
    </row>
    <row r="1134" spans="1:96" ht="33" hidden="1">
      <c r="A1134" s="17" t="s">
        <v>162</v>
      </c>
      <c r="B1134" s="18" t="s">
        <v>551</v>
      </c>
      <c r="C1134" s="18" t="s">
        <v>137</v>
      </c>
      <c r="D1134" s="18" t="s">
        <v>8</v>
      </c>
      <c r="E1134" s="18" t="s">
        <v>591</v>
      </c>
      <c r="F1134" s="18" t="s">
        <v>163</v>
      </c>
      <c r="G1134" s="81"/>
      <c r="H1134" s="81"/>
      <c r="I1134" s="81"/>
      <c r="J1134" s="81"/>
      <c r="K1134" s="81"/>
      <c r="L1134" s="81"/>
      <c r="M1134" s="81"/>
      <c r="N1134" s="81"/>
      <c r="O1134" s="81"/>
      <c r="P1134" s="81"/>
      <c r="Q1134" s="81"/>
      <c r="R1134" s="81"/>
      <c r="S1134" s="81"/>
      <c r="T1134" s="81"/>
      <c r="U1134" s="81"/>
      <c r="V1134" s="81"/>
      <c r="W1134" s="81"/>
      <c r="X1134" s="81"/>
      <c r="Y1134" s="81"/>
      <c r="Z1134" s="81"/>
      <c r="AA1134" s="81"/>
      <c r="AB1134" s="81"/>
      <c r="AC1134" s="81"/>
      <c r="AD1134" s="81"/>
      <c r="AE1134" s="81"/>
      <c r="AF1134" s="81"/>
      <c r="AG1134" s="81"/>
      <c r="AH1134" s="81"/>
      <c r="AI1134" s="81"/>
      <c r="AJ1134" s="81"/>
      <c r="AK1134" s="81"/>
      <c r="AL1134" s="81"/>
      <c r="AM1134" s="81"/>
      <c r="AN1134" s="81"/>
      <c r="AO1134" s="81"/>
      <c r="AP1134" s="81"/>
      <c r="AQ1134" s="81"/>
      <c r="AR1134" s="81"/>
      <c r="AS1134" s="81"/>
      <c r="AT1134" s="81"/>
      <c r="AU1134" s="81"/>
      <c r="AV1134" s="81"/>
      <c r="AW1134" s="81"/>
      <c r="AX1134" s="81"/>
      <c r="AY1134" s="81"/>
      <c r="AZ1134" s="81"/>
      <c r="BA1134" s="81"/>
      <c r="BB1134" s="81"/>
      <c r="BC1134" s="81"/>
      <c r="BD1134" s="81"/>
      <c r="BE1134" s="81"/>
      <c r="BF1134" s="81"/>
      <c r="BG1134" s="81"/>
      <c r="BH1134" s="81"/>
      <c r="BI1134" s="81"/>
      <c r="BJ1134" s="81"/>
      <c r="BK1134" s="81"/>
      <c r="BL1134" s="81"/>
      <c r="BM1134" s="81"/>
      <c r="BN1134" s="81"/>
      <c r="BO1134" s="81"/>
      <c r="BP1134" s="81"/>
      <c r="BQ1134" s="81"/>
      <c r="BR1134" s="81"/>
      <c r="BS1134" s="81"/>
      <c r="BT1134" s="81"/>
      <c r="BU1134" s="81"/>
      <c r="BV1134" s="81"/>
      <c r="BW1134" s="81"/>
      <c r="BX1134" s="81"/>
      <c r="BY1134" s="81"/>
      <c r="BZ1134" s="81"/>
      <c r="CA1134" s="81"/>
      <c r="CB1134" s="81"/>
      <c r="CC1134" s="81"/>
      <c r="CD1134" s="81"/>
      <c r="CE1134" s="81"/>
      <c r="CF1134" s="81"/>
      <c r="CG1134" s="81"/>
      <c r="CH1134" s="81"/>
      <c r="CI1134" s="81"/>
      <c r="CJ1134" s="81"/>
      <c r="CK1134" s="81"/>
      <c r="CL1134" s="81"/>
      <c r="CM1134" s="81"/>
      <c r="CN1134" s="81"/>
      <c r="CO1134" s="81"/>
      <c r="CP1134" s="81"/>
      <c r="CQ1134" s="118" t="e">
        <f t="shared" si="3211"/>
        <v>#DIV/0!</v>
      </c>
      <c r="CR1134" s="118"/>
    </row>
    <row r="1135" spans="1:96" hidden="1">
      <c r="A1135" s="17" t="s">
        <v>151</v>
      </c>
      <c r="B1135" s="18" t="s">
        <v>551</v>
      </c>
      <c r="C1135" s="18" t="s">
        <v>137</v>
      </c>
      <c r="D1135" s="18" t="s">
        <v>8</v>
      </c>
      <c r="E1135" s="18" t="s">
        <v>591</v>
      </c>
      <c r="F1135" s="23">
        <v>410</v>
      </c>
      <c r="G1135" s="81"/>
      <c r="H1135" s="81"/>
      <c r="I1135" s="81"/>
      <c r="J1135" s="81"/>
      <c r="K1135" s="81"/>
      <c r="L1135" s="81"/>
      <c r="M1135" s="81"/>
      <c r="N1135" s="81"/>
      <c r="O1135" s="81"/>
      <c r="P1135" s="81"/>
      <c r="Q1135" s="81"/>
      <c r="R1135" s="81"/>
      <c r="S1135" s="81"/>
      <c r="T1135" s="81"/>
      <c r="U1135" s="81"/>
      <c r="V1135" s="81"/>
      <c r="W1135" s="81"/>
      <c r="X1135" s="81"/>
      <c r="Y1135" s="81"/>
      <c r="Z1135" s="81"/>
      <c r="AA1135" s="81"/>
      <c r="AB1135" s="81"/>
      <c r="AC1135" s="81"/>
      <c r="AD1135" s="81"/>
      <c r="AE1135" s="81"/>
      <c r="AF1135" s="81"/>
      <c r="AG1135" s="81"/>
      <c r="AH1135" s="81"/>
      <c r="AI1135" s="81"/>
      <c r="AJ1135" s="81"/>
      <c r="AK1135" s="81"/>
      <c r="AL1135" s="81"/>
      <c r="AM1135" s="81"/>
      <c r="AN1135" s="81"/>
      <c r="AO1135" s="81"/>
      <c r="AP1135" s="81"/>
      <c r="AQ1135" s="81"/>
      <c r="AR1135" s="81"/>
      <c r="AS1135" s="81"/>
      <c r="AT1135" s="81"/>
      <c r="AU1135" s="81"/>
      <c r="AV1135" s="81"/>
      <c r="AW1135" s="81"/>
      <c r="AX1135" s="81"/>
      <c r="AY1135" s="81"/>
      <c r="AZ1135" s="81"/>
      <c r="BA1135" s="81"/>
      <c r="BB1135" s="81"/>
      <c r="BC1135" s="81"/>
      <c r="BD1135" s="81"/>
      <c r="BE1135" s="81"/>
      <c r="BF1135" s="81"/>
      <c r="BG1135" s="81"/>
      <c r="BH1135" s="81"/>
      <c r="BI1135" s="81"/>
      <c r="BJ1135" s="81"/>
      <c r="BK1135" s="81"/>
      <c r="BL1135" s="81"/>
      <c r="BM1135" s="81"/>
      <c r="BN1135" s="81"/>
      <c r="BO1135" s="81"/>
      <c r="BP1135" s="81"/>
      <c r="BQ1135" s="81"/>
      <c r="BR1135" s="81"/>
      <c r="BS1135" s="81"/>
      <c r="BT1135" s="81"/>
      <c r="BU1135" s="81"/>
      <c r="BV1135" s="81"/>
      <c r="BW1135" s="81"/>
      <c r="BX1135" s="81"/>
      <c r="BY1135" s="81"/>
      <c r="BZ1135" s="81"/>
      <c r="CA1135" s="81"/>
      <c r="CB1135" s="81"/>
      <c r="CC1135" s="81"/>
      <c r="CD1135" s="81"/>
      <c r="CE1135" s="81"/>
      <c r="CF1135" s="81"/>
      <c r="CG1135" s="81"/>
      <c r="CH1135" s="81"/>
      <c r="CI1135" s="81"/>
      <c r="CJ1135" s="81"/>
      <c r="CK1135" s="81"/>
      <c r="CL1135" s="81"/>
      <c r="CM1135" s="81"/>
      <c r="CN1135" s="81"/>
      <c r="CO1135" s="81"/>
      <c r="CP1135" s="81"/>
      <c r="CQ1135" s="118" t="e">
        <f t="shared" si="3211"/>
        <v>#DIV/0!</v>
      </c>
      <c r="CR1135" s="118"/>
    </row>
    <row r="1136" spans="1:96">
      <c r="A1136" s="17"/>
      <c r="B1136" s="31"/>
      <c r="C1136" s="18"/>
      <c r="D1136" s="18"/>
      <c r="E1136" s="18"/>
      <c r="F1136" s="18"/>
      <c r="G1136" s="81"/>
      <c r="H1136" s="81"/>
      <c r="I1136" s="81"/>
      <c r="J1136" s="81"/>
      <c r="K1136" s="81"/>
      <c r="L1136" s="81"/>
      <c r="M1136" s="81"/>
      <c r="N1136" s="81"/>
      <c r="O1136" s="81"/>
      <c r="P1136" s="81"/>
      <c r="Q1136" s="81"/>
      <c r="R1136" s="81"/>
      <c r="S1136" s="81"/>
      <c r="T1136" s="81"/>
      <c r="U1136" s="81"/>
      <c r="V1136" s="81"/>
      <c r="W1136" s="81"/>
      <c r="X1136" s="81"/>
      <c r="Y1136" s="81"/>
      <c r="Z1136" s="81"/>
      <c r="AA1136" s="81"/>
      <c r="AB1136" s="81"/>
      <c r="AC1136" s="81"/>
      <c r="AD1136" s="81"/>
      <c r="AE1136" s="81"/>
      <c r="AF1136" s="81"/>
      <c r="AG1136" s="81"/>
      <c r="AH1136" s="81"/>
      <c r="AI1136" s="81"/>
      <c r="AJ1136" s="81"/>
      <c r="AK1136" s="81"/>
      <c r="AL1136" s="81"/>
      <c r="AM1136" s="81"/>
      <c r="AN1136" s="81"/>
      <c r="AO1136" s="81"/>
      <c r="AP1136" s="81"/>
      <c r="AQ1136" s="81"/>
      <c r="AR1136" s="81"/>
      <c r="AS1136" s="81"/>
      <c r="AT1136" s="81"/>
      <c r="AU1136" s="81"/>
      <c r="AV1136" s="81"/>
      <c r="AW1136" s="81"/>
      <c r="AX1136" s="81"/>
      <c r="AY1136" s="81"/>
      <c r="AZ1136" s="81"/>
      <c r="BA1136" s="81"/>
      <c r="BB1136" s="81"/>
      <c r="BC1136" s="81"/>
      <c r="BD1136" s="81"/>
      <c r="BE1136" s="81"/>
      <c r="BF1136" s="81"/>
      <c r="BG1136" s="81"/>
      <c r="BH1136" s="81"/>
      <c r="BI1136" s="81"/>
      <c r="BJ1136" s="81"/>
      <c r="BK1136" s="81"/>
      <c r="BL1136" s="81"/>
      <c r="BM1136" s="81"/>
      <c r="BN1136" s="81"/>
      <c r="BO1136" s="81"/>
      <c r="BP1136" s="81"/>
      <c r="BQ1136" s="81"/>
      <c r="BR1136" s="81"/>
      <c r="BS1136" s="81"/>
      <c r="BT1136" s="81"/>
      <c r="BU1136" s="81"/>
      <c r="BV1136" s="81"/>
      <c r="BW1136" s="81"/>
      <c r="BX1136" s="81"/>
      <c r="BY1136" s="81"/>
      <c r="BZ1136" s="81"/>
      <c r="CA1136" s="81"/>
      <c r="CB1136" s="81"/>
      <c r="CC1136" s="81"/>
      <c r="CD1136" s="81"/>
      <c r="CE1136" s="81"/>
      <c r="CF1136" s="81"/>
      <c r="CG1136" s="81"/>
      <c r="CH1136" s="81"/>
      <c r="CI1136" s="81"/>
      <c r="CJ1136" s="81"/>
      <c r="CK1136" s="81"/>
      <c r="CL1136" s="81"/>
      <c r="CM1136" s="81"/>
      <c r="CN1136" s="81"/>
      <c r="CO1136" s="81"/>
      <c r="CP1136" s="81"/>
      <c r="CQ1136" s="118"/>
      <c r="CR1136" s="118"/>
    </row>
    <row r="1137" spans="1:96" ht="40.5">
      <c r="A1137" s="12" t="s">
        <v>387</v>
      </c>
      <c r="B1137" s="60">
        <v>915</v>
      </c>
      <c r="C1137" s="14"/>
      <c r="D1137" s="14"/>
      <c r="E1137" s="13"/>
      <c r="F1137" s="14"/>
      <c r="G1137" s="5">
        <f>G1139+G1149</f>
        <v>26196</v>
      </c>
      <c r="H1137" s="5">
        <f>H1139+H1149</f>
        <v>24077</v>
      </c>
      <c r="I1137" s="5">
        <f t="shared" ref="I1137:N1137" si="3307">I1139+I1149</f>
        <v>0</v>
      </c>
      <c r="J1137" s="5">
        <f t="shared" si="3307"/>
        <v>0</v>
      </c>
      <c r="K1137" s="5">
        <f t="shared" si="3307"/>
        <v>0</v>
      </c>
      <c r="L1137" s="5">
        <f t="shared" si="3307"/>
        <v>0</v>
      </c>
      <c r="M1137" s="5">
        <f t="shared" si="3307"/>
        <v>26196</v>
      </c>
      <c r="N1137" s="5">
        <f t="shared" si="3307"/>
        <v>24077</v>
      </c>
      <c r="O1137" s="5">
        <f t="shared" ref="O1137:T1137" si="3308">O1139+O1149</f>
        <v>0</v>
      </c>
      <c r="P1137" s="5">
        <f t="shared" si="3308"/>
        <v>0</v>
      </c>
      <c r="Q1137" s="5">
        <f t="shared" si="3308"/>
        <v>0</v>
      </c>
      <c r="R1137" s="5">
        <f t="shared" si="3308"/>
        <v>0</v>
      </c>
      <c r="S1137" s="5">
        <f t="shared" si="3308"/>
        <v>26196</v>
      </c>
      <c r="T1137" s="5">
        <f t="shared" si="3308"/>
        <v>24077</v>
      </c>
      <c r="U1137" s="5">
        <f t="shared" ref="U1137:Z1137" si="3309">U1139+U1149</f>
        <v>0</v>
      </c>
      <c r="V1137" s="5">
        <f t="shared" si="3309"/>
        <v>0</v>
      </c>
      <c r="W1137" s="5">
        <f t="shared" si="3309"/>
        <v>0</v>
      </c>
      <c r="X1137" s="5">
        <f t="shared" si="3309"/>
        <v>0</v>
      </c>
      <c r="Y1137" s="5">
        <f t="shared" si="3309"/>
        <v>26196</v>
      </c>
      <c r="Z1137" s="5">
        <f t="shared" si="3309"/>
        <v>24077</v>
      </c>
      <c r="AA1137" s="5">
        <f t="shared" ref="AA1137:AF1137" si="3310">AA1139+AA1149</f>
        <v>0</v>
      </c>
      <c r="AB1137" s="5">
        <f t="shared" si="3310"/>
        <v>0</v>
      </c>
      <c r="AC1137" s="5">
        <f t="shared" si="3310"/>
        <v>0</v>
      </c>
      <c r="AD1137" s="5">
        <f t="shared" si="3310"/>
        <v>0</v>
      </c>
      <c r="AE1137" s="5">
        <f t="shared" si="3310"/>
        <v>26196</v>
      </c>
      <c r="AF1137" s="5">
        <f t="shared" si="3310"/>
        <v>24077</v>
      </c>
      <c r="AG1137" s="5">
        <f t="shared" ref="AG1137:AL1137" si="3311">AG1139+AG1149</f>
        <v>1000</v>
      </c>
      <c r="AH1137" s="5">
        <f t="shared" si="3311"/>
        <v>0</v>
      </c>
      <c r="AI1137" s="5">
        <f t="shared" si="3311"/>
        <v>0</v>
      </c>
      <c r="AJ1137" s="5">
        <f t="shared" si="3311"/>
        <v>1019</v>
      </c>
      <c r="AK1137" s="5">
        <f t="shared" si="3311"/>
        <v>28215</v>
      </c>
      <c r="AL1137" s="5">
        <f t="shared" si="3311"/>
        <v>25096</v>
      </c>
      <c r="AM1137" s="5">
        <f t="shared" ref="AM1137:AR1137" si="3312">AM1139+AM1149</f>
        <v>0</v>
      </c>
      <c r="AN1137" s="5">
        <f t="shared" si="3312"/>
        <v>0</v>
      </c>
      <c r="AO1137" s="5">
        <f t="shared" si="3312"/>
        <v>0</v>
      </c>
      <c r="AP1137" s="5">
        <f t="shared" si="3312"/>
        <v>0</v>
      </c>
      <c r="AQ1137" s="5">
        <f t="shared" si="3312"/>
        <v>28215</v>
      </c>
      <c r="AR1137" s="5">
        <f t="shared" si="3312"/>
        <v>25096</v>
      </c>
      <c r="AS1137" s="5">
        <f t="shared" ref="AS1137:AX1137" si="3313">AS1139+AS1149</f>
        <v>1106</v>
      </c>
      <c r="AT1137" s="5">
        <f t="shared" si="3313"/>
        <v>0</v>
      </c>
      <c r="AU1137" s="5">
        <f t="shared" si="3313"/>
        <v>0</v>
      </c>
      <c r="AV1137" s="5">
        <f t="shared" si="3313"/>
        <v>476</v>
      </c>
      <c r="AW1137" s="5">
        <f t="shared" si="3313"/>
        <v>29797</v>
      </c>
      <c r="AX1137" s="5">
        <f t="shared" si="3313"/>
        <v>25572</v>
      </c>
      <c r="AY1137" s="5">
        <f t="shared" ref="AY1137:BD1137" si="3314">AY1139+AY1149</f>
        <v>0</v>
      </c>
      <c r="AZ1137" s="5">
        <f t="shared" si="3314"/>
        <v>0</v>
      </c>
      <c r="BA1137" s="5">
        <f t="shared" si="3314"/>
        <v>0</v>
      </c>
      <c r="BB1137" s="5">
        <f t="shared" si="3314"/>
        <v>0</v>
      </c>
      <c r="BC1137" s="5">
        <f t="shared" si="3314"/>
        <v>29797</v>
      </c>
      <c r="BD1137" s="5">
        <f t="shared" si="3314"/>
        <v>25572</v>
      </c>
      <c r="BE1137" s="5">
        <f t="shared" ref="BE1137:BJ1137" si="3315">BE1139+BE1149</f>
        <v>1500</v>
      </c>
      <c r="BF1137" s="5">
        <f t="shared" si="3315"/>
        <v>0</v>
      </c>
      <c r="BG1137" s="5">
        <f t="shared" si="3315"/>
        <v>0</v>
      </c>
      <c r="BH1137" s="5">
        <f t="shared" si="3315"/>
        <v>1428</v>
      </c>
      <c r="BI1137" s="5">
        <f t="shared" si="3315"/>
        <v>32725</v>
      </c>
      <c r="BJ1137" s="5">
        <f t="shared" si="3315"/>
        <v>27000</v>
      </c>
      <c r="BK1137" s="5">
        <f t="shared" ref="BK1137:BP1137" si="3316">BK1139+BK1149</f>
        <v>0</v>
      </c>
      <c r="BL1137" s="5">
        <f t="shared" si="3316"/>
        <v>0</v>
      </c>
      <c r="BM1137" s="5">
        <f t="shared" si="3316"/>
        <v>0</v>
      </c>
      <c r="BN1137" s="5">
        <f t="shared" si="3316"/>
        <v>0</v>
      </c>
      <c r="BO1137" s="5">
        <f t="shared" si="3316"/>
        <v>32725</v>
      </c>
      <c r="BP1137" s="5">
        <f t="shared" si="3316"/>
        <v>27000</v>
      </c>
      <c r="BQ1137" s="5">
        <f t="shared" ref="BQ1137:BV1137" si="3317">BQ1139+BQ1149</f>
        <v>0</v>
      </c>
      <c r="BR1137" s="5">
        <f t="shared" si="3317"/>
        <v>0</v>
      </c>
      <c r="BS1137" s="5">
        <f t="shared" si="3317"/>
        <v>0</v>
      </c>
      <c r="BT1137" s="5">
        <f t="shared" si="3317"/>
        <v>0</v>
      </c>
      <c r="BU1137" s="5">
        <f t="shared" si="3317"/>
        <v>32725</v>
      </c>
      <c r="BV1137" s="5">
        <f t="shared" si="3317"/>
        <v>27000</v>
      </c>
      <c r="BW1137" s="5">
        <f t="shared" ref="BW1137:CB1137" si="3318">BW1139+BW1149</f>
        <v>0</v>
      </c>
      <c r="BX1137" s="5">
        <f t="shared" si="3318"/>
        <v>0</v>
      </c>
      <c r="BY1137" s="5">
        <f t="shared" si="3318"/>
        <v>0</v>
      </c>
      <c r="BZ1137" s="5">
        <f t="shared" si="3318"/>
        <v>0</v>
      </c>
      <c r="CA1137" s="5">
        <f t="shared" si="3318"/>
        <v>32725</v>
      </c>
      <c r="CB1137" s="5">
        <f t="shared" si="3318"/>
        <v>27000</v>
      </c>
      <c r="CC1137" s="5">
        <f t="shared" ref="CC1137:CH1137" si="3319">CC1139+CC1149</f>
        <v>324</v>
      </c>
      <c r="CD1137" s="5">
        <f t="shared" si="3319"/>
        <v>0</v>
      </c>
      <c r="CE1137" s="5">
        <f t="shared" si="3319"/>
        <v>0</v>
      </c>
      <c r="CF1137" s="5">
        <f t="shared" si="3319"/>
        <v>0</v>
      </c>
      <c r="CG1137" s="5">
        <f t="shared" si="3319"/>
        <v>33049</v>
      </c>
      <c r="CH1137" s="5">
        <f t="shared" si="3319"/>
        <v>27000</v>
      </c>
      <c r="CI1137" s="5">
        <f t="shared" ref="CI1137:CN1137" si="3320">CI1139+CI1149</f>
        <v>400</v>
      </c>
      <c r="CJ1137" s="5">
        <f t="shared" si="3320"/>
        <v>0</v>
      </c>
      <c r="CK1137" s="5">
        <f t="shared" si="3320"/>
        <v>0</v>
      </c>
      <c r="CL1137" s="5">
        <f t="shared" si="3320"/>
        <v>476</v>
      </c>
      <c r="CM1137" s="5">
        <f t="shared" si="3320"/>
        <v>33925</v>
      </c>
      <c r="CN1137" s="5">
        <f t="shared" si="3320"/>
        <v>27476</v>
      </c>
      <c r="CO1137" s="5">
        <f t="shared" ref="CO1137:CP1137" si="3321">CO1139+CO1149</f>
        <v>31517</v>
      </c>
      <c r="CP1137" s="5">
        <f t="shared" si="3321"/>
        <v>24680</v>
      </c>
      <c r="CQ1137" s="112">
        <f t="shared" si="3211"/>
        <v>92.90198968312454</v>
      </c>
      <c r="CR1137" s="112">
        <f t="shared" si="3216"/>
        <v>89.823846265832003</v>
      </c>
    </row>
    <row r="1138" spans="1:96" ht="20.25">
      <c r="A1138" s="12"/>
      <c r="B1138" s="60"/>
      <c r="C1138" s="14"/>
      <c r="D1138" s="14"/>
      <c r="E1138" s="13"/>
      <c r="F1138" s="14"/>
      <c r="G1138" s="5"/>
      <c r="H1138" s="5"/>
      <c r="I1138" s="5"/>
      <c r="J1138" s="5"/>
      <c r="K1138" s="5"/>
      <c r="L1138" s="5"/>
      <c r="M1138" s="5"/>
      <c r="N1138" s="5"/>
      <c r="O1138" s="5"/>
      <c r="P1138" s="5"/>
      <c r="Q1138" s="5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  <c r="AY1138" s="5"/>
      <c r="AZ1138" s="5"/>
      <c r="BA1138" s="5"/>
      <c r="BB1138" s="5"/>
      <c r="BC1138" s="5"/>
      <c r="BD1138" s="5"/>
      <c r="BE1138" s="5"/>
      <c r="BF1138" s="5"/>
      <c r="BG1138" s="5"/>
      <c r="BH1138" s="5"/>
      <c r="BI1138" s="5"/>
      <c r="BJ1138" s="5"/>
      <c r="BK1138" s="5"/>
      <c r="BL1138" s="5"/>
      <c r="BM1138" s="5"/>
      <c r="BN1138" s="5"/>
      <c r="BO1138" s="5"/>
      <c r="BP1138" s="5"/>
      <c r="BQ1138" s="5"/>
      <c r="BR1138" s="5"/>
      <c r="BS1138" s="5"/>
      <c r="BT1138" s="5"/>
      <c r="BU1138" s="5"/>
      <c r="BV1138" s="5"/>
      <c r="BW1138" s="5"/>
      <c r="BX1138" s="5"/>
      <c r="BY1138" s="5"/>
      <c r="BZ1138" s="5"/>
      <c r="CA1138" s="5"/>
      <c r="CB1138" s="5"/>
      <c r="CC1138" s="5"/>
      <c r="CD1138" s="5"/>
      <c r="CE1138" s="5"/>
      <c r="CF1138" s="5"/>
      <c r="CG1138" s="5"/>
      <c r="CH1138" s="5"/>
      <c r="CI1138" s="5"/>
      <c r="CJ1138" s="5"/>
      <c r="CK1138" s="5"/>
      <c r="CL1138" s="5"/>
      <c r="CM1138" s="5"/>
      <c r="CN1138" s="5"/>
      <c r="CO1138" s="5"/>
      <c r="CP1138" s="5"/>
      <c r="CQ1138" s="112"/>
      <c r="CR1138" s="112"/>
    </row>
    <row r="1139" spans="1:96" ht="18.75">
      <c r="A1139" s="15" t="s">
        <v>451</v>
      </c>
      <c r="B1139" s="30">
        <v>915</v>
      </c>
      <c r="C1139" s="16" t="s">
        <v>31</v>
      </c>
      <c r="D1139" s="16" t="s">
        <v>27</v>
      </c>
      <c r="E1139" s="16"/>
      <c r="F1139" s="76"/>
      <c r="G1139" s="11">
        <f t="shared" ref="G1139:V1143" si="3322">G1140</f>
        <v>24077</v>
      </c>
      <c r="H1139" s="11">
        <f t="shared" si="3322"/>
        <v>24077</v>
      </c>
      <c r="I1139" s="11">
        <f t="shared" si="3322"/>
        <v>0</v>
      </c>
      <c r="J1139" s="11">
        <f t="shared" si="3322"/>
        <v>0</v>
      </c>
      <c r="K1139" s="11">
        <f t="shared" si="3322"/>
        <v>0</v>
      </c>
      <c r="L1139" s="11">
        <f t="shared" si="3322"/>
        <v>0</v>
      </c>
      <c r="M1139" s="11">
        <f t="shared" si="3322"/>
        <v>24077</v>
      </c>
      <c r="N1139" s="11">
        <f t="shared" si="3322"/>
        <v>24077</v>
      </c>
      <c r="O1139" s="11">
        <f t="shared" si="3322"/>
        <v>0</v>
      </c>
      <c r="P1139" s="11">
        <f t="shared" si="3322"/>
        <v>0</v>
      </c>
      <c r="Q1139" s="11">
        <f t="shared" si="3322"/>
        <v>0</v>
      </c>
      <c r="R1139" s="11">
        <f t="shared" si="3322"/>
        <v>0</v>
      </c>
      <c r="S1139" s="11">
        <f t="shared" si="3322"/>
        <v>24077</v>
      </c>
      <c r="T1139" s="11">
        <f t="shared" si="3322"/>
        <v>24077</v>
      </c>
      <c r="U1139" s="11">
        <f t="shared" si="3322"/>
        <v>0</v>
      </c>
      <c r="V1139" s="11">
        <f t="shared" si="3322"/>
        <v>0</v>
      </c>
      <c r="W1139" s="11">
        <f t="shared" ref="U1139:AJ1143" si="3323">W1140</f>
        <v>0</v>
      </c>
      <c r="X1139" s="11">
        <f t="shared" si="3323"/>
        <v>0</v>
      </c>
      <c r="Y1139" s="11">
        <f t="shared" si="3323"/>
        <v>24077</v>
      </c>
      <c r="Z1139" s="11">
        <f t="shared" si="3323"/>
        <v>24077</v>
      </c>
      <c r="AA1139" s="11">
        <f t="shared" si="3323"/>
        <v>0</v>
      </c>
      <c r="AB1139" s="11">
        <f t="shared" si="3323"/>
        <v>0</v>
      </c>
      <c r="AC1139" s="11">
        <f t="shared" si="3323"/>
        <v>0</v>
      </c>
      <c r="AD1139" s="11">
        <f t="shared" si="3323"/>
        <v>0</v>
      </c>
      <c r="AE1139" s="11">
        <f t="shared" si="3323"/>
        <v>24077</v>
      </c>
      <c r="AF1139" s="11">
        <f t="shared" si="3323"/>
        <v>24077</v>
      </c>
      <c r="AG1139" s="11">
        <f t="shared" si="3323"/>
        <v>0</v>
      </c>
      <c r="AH1139" s="11">
        <f t="shared" si="3323"/>
        <v>0</v>
      </c>
      <c r="AI1139" s="11">
        <f t="shared" si="3323"/>
        <v>0</v>
      </c>
      <c r="AJ1139" s="11">
        <f t="shared" si="3323"/>
        <v>1019</v>
      </c>
      <c r="AK1139" s="11">
        <f t="shared" ref="AG1139:AY1143" si="3324">AK1140</f>
        <v>25096</v>
      </c>
      <c r="AL1139" s="11">
        <f t="shared" si="3324"/>
        <v>25096</v>
      </c>
      <c r="AM1139" s="11">
        <f t="shared" si="3324"/>
        <v>0</v>
      </c>
      <c r="AN1139" s="11">
        <f t="shared" si="3324"/>
        <v>0</v>
      </c>
      <c r="AO1139" s="11">
        <f t="shared" si="3324"/>
        <v>0</v>
      </c>
      <c r="AP1139" s="11">
        <f t="shared" si="3324"/>
        <v>0</v>
      </c>
      <c r="AQ1139" s="11">
        <f t="shared" si="3324"/>
        <v>25096</v>
      </c>
      <c r="AR1139" s="11">
        <f t="shared" si="3324"/>
        <v>25096</v>
      </c>
      <c r="AS1139" s="11">
        <f t="shared" si="3324"/>
        <v>0</v>
      </c>
      <c r="AT1139" s="11">
        <f t="shared" si="3324"/>
        <v>0</v>
      </c>
      <c r="AU1139" s="11">
        <f t="shared" si="3324"/>
        <v>0</v>
      </c>
      <c r="AV1139" s="11">
        <f t="shared" si="3324"/>
        <v>476</v>
      </c>
      <c r="AW1139" s="11">
        <f t="shared" si="3324"/>
        <v>25572</v>
      </c>
      <c r="AX1139" s="11">
        <f t="shared" si="3324"/>
        <v>25572</v>
      </c>
      <c r="AY1139" s="11">
        <f t="shared" si="3324"/>
        <v>0</v>
      </c>
      <c r="AZ1139" s="11">
        <f t="shared" ref="AY1139:BN1143" si="3325">AZ1140</f>
        <v>0</v>
      </c>
      <c r="BA1139" s="11">
        <f t="shared" si="3325"/>
        <v>0</v>
      </c>
      <c r="BB1139" s="11">
        <f t="shared" si="3325"/>
        <v>0</v>
      </c>
      <c r="BC1139" s="11">
        <f t="shared" si="3325"/>
        <v>25572</v>
      </c>
      <c r="BD1139" s="11">
        <f t="shared" si="3325"/>
        <v>25572</v>
      </c>
      <c r="BE1139" s="11">
        <f t="shared" si="3325"/>
        <v>0</v>
      </c>
      <c r="BF1139" s="11">
        <f t="shared" si="3325"/>
        <v>0</v>
      </c>
      <c r="BG1139" s="11">
        <f t="shared" si="3325"/>
        <v>0</v>
      </c>
      <c r="BH1139" s="11">
        <f t="shared" si="3325"/>
        <v>1428</v>
      </c>
      <c r="BI1139" s="11">
        <f t="shared" si="3325"/>
        <v>27000</v>
      </c>
      <c r="BJ1139" s="11">
        <f t="shared" si="3325"/>
        <v>27000</v>
      </c>
      <c r="BK1139" s="11">
        <f t="shared" si="3325"/>
        <v>0</v>
      </c>
      <c r="BL1139" s="11">
        <f t="shared" si="3325"/>
        <v>0</v>
      </c>
      <c r="BM1139" s="11">
        <f t="shared" si="3325"/>
        <v>0</v>
      </c>
      <c r="BN1139" s="11">
        <f t="shared" si="3325"/>
        <v>0</v>
      </c>
      <c r="BO1139" s="11">
        <f t="shared" ref="BK1139:BZ1143" si="3326">BO1140</f>
        <v>27000</v>
      </c>
      <c r="BP1139" s="11">
        <f t="shared" si="3326"/>
        <v>27000</v>
      </c>
      <c r="BQ1139" s="11">
        <f t="shared" si="3326"/>
        <v>0</v>
      </c>
      <c r="BR1139" s="11">
        <f t="shared" si="3326"/>
        <v>0</v>
      </c>
      <c r="BS1139" s="11">
        <f t="shared" si="3326"/>
        <v>0</v>
      </c>
      <c r="BT1139" s="11">
        <f t="shared" si="3326"/>
        <v>0</v>
      </c>
      <c r="BU1139" s="11">
        <f t="shared" si="3326"/>
        <v>27000</v>
      </c>
      <c r="BV1139" s="11">
        <f t="shared" si="3326"/>
        <v>27000</v>
      </c>
      <c r="BW1139" s="11">
        <f t="shared" si="3326"/>
        <v>0</v>
      </c>
      <c r="BX1139" s="11">
        <f t="shared" si="3326"/>
        <v>0</v>
      </c>
      <c r="BY1139" s="11">
        <f t="shared" si="3326"/>
        <v>0</v>
      </c>
      <c r="BZ1139" s="11">
        <f t="shared" si="3326"/>
        <v>0</v>
      </c>
      <c r="CA1139" s="11">
        <f t="shared" ref="BW1139:CL1143" si="3327">CA1140</f>
        <v>27000</v>
      </c>
      <c r="CB1139" s="11">
        <f t="shared" si="3327"/>
        <v>27000</v>
      </c>
      <c r="CC1139" s="11">
        <f t="shared" si="3327"/>
        <v>0</v>
      </c>
      <c r="CD1139" s="11">
        <f t="shared" si="3327"/>
        <v>0</v>
      </c>
      <c r="CE1139" s="11">
        <f t="shared" si="3327"/>
        <v>0</v>
      </c>
      <c r="CF1139" s="11">
        <f t="shared" si="3327"/>
        <v>0</v>
      </c>
      <c r="CG1139" s="11">
        <f t="shared" si="3327"/>
        <v>27000</v>
      </c>
      <c r="CH1139" s="11">
        <f t="shared" si="3327"/>
        <v>27000</v>
      </c>
      <c r="CI1139" s="11">
        <f t="shared" si="3327"/>
        <v>0</v>
      </c>
      <c r="CJ1139" s="11">
        <f t="shared" si="3327"/>
        <v>0</v>
      </c>
      <c r="CK1139" s="11">
        <f t="shared" si="3327"/>
        <v>0</v>
      </c>
      <c r="CL1139" s="11">
        <f t="shared" si="3327"/>
        <v>476</v>
      </c>
      <c r="CM1139" s="11">
        <f t="shared" ref="CI1139:CP1143" si="3328">CM1140</f>
        <v>27476</v>
      </c>
      <c r="CN1139" s="11">
        <f t="shared" si="3328"/>
        <v>27476</v>
      </c>
      <c r="CO1139" s="11">
        <f t="shared" si="3328"/>
        <v>24680</v>
      </c>
      <c r="CP1139" s="11">
        <f t="shared" si="3328"/>
        <v>24680</v>
      </c>
      <c r="CQ1139" s="124">
        <f t="shared" si="3211"/>
        <v>89.823846265832003</v>
      </c>
      <c r="CR1139" s="124">
        <f t="shared" si="3216"/>
        <v>89.823846265832003</v>
      </c>
    </row>
    <row r="1140" spans="1:96" ht="51">
      <c r="A1140" s="17" t="s">
        <v>515</v>
      </c>
      <c r="B1140" s="31">
        <v>915</v>
      </c>
      <c r="C1140" s="18" t="s">
        <v>31</v>
      </c>
      <c r="D1140" s="18" t="s">
        <v>27</v>
      </c>
      <c r="E1140" s="18" t="s">
        <v>203</v>
      </c>
      <c r="F1140" s="25"/>
      <c r="G1140" s="6">
        <f t="shared" si="3322"/>
        <v>24077</v>
      </c>
      <c r="H1140" s="6">
        <f t="shared" si="3322"/>
        <v>24077</v>
      </c>
      <c r="I1140" s="6">
        <f t="shared" si="3322"/>
        <v>0</v>
      </c>
      <c r="J1140" s="6">
        <f t="shared" si="3322"/>
        <v>0</v>
      </c>
      <c r="K1140" s="6">
        <f t="shared" si="3322"/>
        <v>0</v>
      </c>
      <c r="L1140" s="6">
        <f t="shared" si="3322"/>
        <v>0</v>
      </c>
      <c r="M1140" s="6">
        <f t="shared" si="3322"/>
        <v>24077</v>
      </c>
      <c r="N1140" s="6">
        <f t="shared" si="3322"/>
        <v>24077</v>
      </c>
      <c r="O1140" s="6">
        <f t="shared" si="3322"/>
        <v>0</v>
      </c>
      <c r="P1140" s="6">
        <f t="shared" si="3322"/>
        <v>0</v>
      </c>
      <c r="Q1140" s="6">
        <f t="shared" si="3322"/>
        <v>0</v>
      </c>
      <c r="R1140" s="6">
        <f t="shared" si="3322"/>
        <v>0</v>
      </c>
      <c r="S1140" s="6">
        <f t="shared" si="3322"/>
        <v>24077</v>
      </c>
      <c r="T1140" s="6">
        <f t="shared" si="3322"/>
        <v>24077</v>
      </c>
      <c r="U1140" s="6">
        <f t="shared" si="3323"/>
        <v>0</v>
      </c>
      <c r="V1140" s="6">
        <f t="shared" si="3323"/>
        <v>0</v>
      </c>
      <c r="W1140" s="6">
        <f t="shared" si="3323"/>
        <v>0</v>
      </c>
      <c r="X1140" s="6">
        <f t="shared" si="3323"/>
        <v>0</v>
      </c>
      <c r="Y1140" s="6">
        <f t="shared" si="3323"/>
        <v>24077</v>
      </c>
      <c r="Z1140" s="6">
        <f t="shared" si="3323"/>
        <v>24077</v>
      </c>
      <c r="AA1140" s="6">
        <f t="shared" si="3323"/>
        <v>0</v>
      </c>
      <c r="AB1140" s="6">
        <f t="shared" si="3323"/>
        <v>0</v>
      </c>
      <c r="AC1140" s="6">
        <f t="shared" si="3323"/>
        <v>0</v>
      </c>
      <c r="AD1140" s="6">
        <f t="shared" si="3323"/>
        <v>0</v>
      </c>
      <c r="AE1140" s="6">
        <f t="shared" si="3323"/>
        <v>24077</v>
      </c>
      <c r="AF1140" s="6">
        <f t="shared" si="3323"/>
        <v>24077</v>
      </c>
      <c r="AG1140" s="6">
        <f t="shared" si="3324"/>
        <v>0</v>
      </c>
      <c r="AH1140" s="6">
        <f t="shared" si="3324"/>
        <v>0</v>
      </c>
      <c r="AI1140" s="6">
        <f t="shared" si="3324"/>
        <v>0</v>
      </c>
      <c r="AJ1140" s="6">
        <f t="shared" si="3324"/>
        <v>1019</v>
      </c>
      <c r="AK1140" s="6">
        <f t="shared" si="3324"/>
        <v>25096</v>
      </c>
      <c r="AL1140" s="6">
        <f t="shared" si="3324"/>
        <v>25096</v>
      </c>
      <c r="AM1140" s="6">
        <f t="shared" si="3324"/>
        <v>0</v>
      </c>
      <c r="AN1140" s="6">
        <f t="shared" si="3324"/>
        <v>0</v>
      </c>
      <c r="AO1140" s="6">
        <f t="shared" si="3324"/>
        <v>0</v>
      </c>
      <c r="AP1140" s="6">
        <f t="shared" si="3324"/>
        <v>0</v>
      </c>
      <c r="AQ1140" s="6">
        <f t="shared" si="3324"/>
        <v>25096</v>
      </c>
      <c r="AR1140" s="6">
        <f t="shared" si="3324"/>
        <v>25096</v>
      </c>
      <c r="AS1140" s="6">
        <f t="shared" si="3324"/>
        <v>0</v>
      </c>
      <c r="AT1140" s="6">
        <f t="shared" si="3324"/>
        <v>0</v>
      </c>
      <c r="AU1140" s="6">
        <f t="shared" si="3324"/>
        <v>0</v>
      </c>
      <c r="AV1140" s="6">
        <f t="shared" si="3324"/>
        <v>476</v>
      </c>
      <c r="AW1140" s="6">
        <f t="shared" si="3324"/>
        <v>25572</v>
      </c>
      <c r="AX1140" s="6">
        <f t="shared" si="3324"/>
        <v>25572</v>
      </c>
      <c r="AY1140" s="6">
        <f t="shared" si="3325"/>
        <v>0</v>
      </c>
      <c r="AZ1140" s="6">
        <f t="shared" si="3325"/>
        <v>0</v>
      </c>
      <c r="BA1140" s="6">
        <f t="shared" si="3325"/>
        <v>0</v>
      </c>
      <c r="BB1140" s="6">
        <f t="shared" si="3325"/>
        <v>0</v>
      </c>
      <c r="BC1140" s="6">
        <f t="shared" si="3325"/>
        <v>25572</v>
      </c>
      <c r="BD1140" s="6">
        <f t="shared" si="3325"/>
        <v>25572</v>
      </c>
      <c r="BE1140" s="6">
        <f t="shared" si="3325"/>
        <v>0</v>
      </c>
      <c r="BF1140" s="6">
        <f t="shared" si="3325"/>
        <v>0</v>
      </c>
      <c r="BG1140" s="6">
        <f t="shared" si="3325"/>
        <v>0</v>
      </c>
      <c r="BH1140" s="6">
        <f t="shared" si="3325"/>
        <v>1428</v>
      </c>
      <c r="BI1140" s="6">
        <f t="shared" si="3325"/>
        <v>27000</v>
      </c>
      <c r="BJ1140" s="6">
        <f t="shared" si="3325"/>
        <v>27000</v>
      </c>
      <c r="BK1140" s="6">
        <f t="shared" si="3326"/>
        <v>0</v>
      </c>
      <c r="BL1140" s="6">
        <f t="shared" si="3326"/>
        <v>0</v>
      </c>
      <c r="BM1140" s="6">
        <f t="shared" si="3326"/>
        <v>0</v>
      </c>
      <c r="BN1140" s="6">
        <f t="shared" si="3326"/>
        <v>0</v>
      </c>
      <c r="BO1140" s="6">
        <f t="shared" si="3326"/>
        <v>27000</v>
      </c>
      <c r="BP1140" s="6">
        <f t="shared" si="3326"/>
        <v>27000</v>
      </c>
      <c r="BQ1140" s="6">
        <f t="shared" si="3326"/>
        <v>0</v>
      </c>
      <c r="BR1140" s="6">
        <f t="shared" si="3326"/>
        <v>0</v>
      </c>
      <c r="BS1140" s="6">
        <f t="shared" si="3326"/>
        <v>0</v>
      </c>
      <c r="BT1140" s="6">
        <f t="shared" si="3326"/>
        <v>0</v>
      </c>
      <c r="BU1140" s="6">
        <f t="shared" si="3326"/>
        <v>27000</v>
      </c>
      <c r="BV1140" s="6">
        <f t="shared" si="3326"/>
        <v>27000</v>
      </c>
      <c r="BW1140" s="6">
        <f t="shared" si="3327"/>
        <v>0</v>
      </c>
      <c r="BX1140" s="6">
        <f t="shared" si="3327"/>
        <v>0</v>
      </c>
      <c r="BY1140" s="6">
        <f t="shared" si="3327"/>
        <v>0</v>
      </c>
      <c r="BZ1140" s="6">
        <f t="shared" si="3327"/>
        <v>0</v>
      </c>
      <c r="CA1140" s="6">
        <f t="shared" si="3327"/>
        <v>27000</v>
      </c>
      <c r="CB1140" s="6">
        <f t="shared" si="3327"/>
        <v>27000</v>
      </c>
      <c r="CC1140" s="6">
        <f t="shared" si="3327"/>
        <v>0</v>
      </c>
      <c r="CD1140" s="6">
        <f t="shared" si="3327"/>
        <v>0</v>
      </c>
      <c r="CE1140" s="6">
        <f t="shared" si="3327"/>
        <v>0</v>
      </c>
      <c r="CF1140" s="6">
        <f t="shared" si="3327"/>
        <v>0</v>
      </c>
      <c r="CG1140" s="6">
        <f t="shared" si="3327"/>
        <v>27000</v>
      </c>
      <c r="CH1140" s="6">
        <f t="shared" si="3327"/>
        <v>27000</v>
      </c>
      <c r="CI1140" s="6">
        <f t="shared" si="3328"/>
        <v>0</v>
      </c>
      <c r="CJ1140" s="6">
        <f t="shared" si="3328"/>
        <v>0</v>
      </c>
      <c r="CK1140" s="6">
        <f t="shared" si="3328"/>
        <v>0</v>
      </c>
      <c r="CL1140" s="6">
        <f t="shared" si="3328"/>
        <v>476</v>
      </c>
      <c r="CM1140" s="6">
        <f t="shared" si="3328"/>
        <v>27476</v>
      </c>
      <c r="CN1140" s="6">
        <f t="shared" si="3328"/>
        <v>27476</v>
      </c>
      <c r="CO1140" s="6">
        <f t="shared" si="3328"/>
        <v>24680</v>
      </c>
      <c r="CP1140" s="6">
        <f t="shared" si="3328"/>
        <v>24680</v>
      </c>
      <c r="CQ1140" s="32">
        <f t="shared" si="3211"/>
        <v>89.823846265832003</v>
      </c>
      <c r="CR1140" s="32">
        <f t="shared" si="3216"/>
        <v>89.823846265832003</v>
      </c>
    </row>
    <row r="1141" spans="1:96" ht="19.5" customHeight="1">
      <c r="A1141" s="20" t="s">
        <v>433</v>
      </c>
      <c r="B1141" s="31">
        <v>915</v>
      </c>
      <c r="C1141" s="18" t="s">
        <v>31</v>
      </c>
      <c r="D1141" s="18" t="s">
        <v>27</v>
      </c>
      <c r="E1141" s="18" t="s">
        <v>560</v>
      </c>
      <c r="F1141" s="25"/>
      <c r="G1141" s="6">
        <f>G1142+G1145</f>
        <v>24077</v>
      </c>
      <c r="H1141" s="6">
        <f>H1142+H1145</f>
        <v>24077</v>
      </c>
      <c r="I1141" s="6">
        <f t="shared" ref="I1141:N1141" si="3329">I1142+I1145</f>
        <v>0</v>
      </c>
      <c r="J1141" s="6">
        <f t="shared" si="3329"/>
        <v>0</v>
      </c>
      <c r="K1141" s="6">
        <f t="shared" si="3329"/>
        <v>0</v>
      </c>
      <c r="L1141" s="6">
        <f t="shared" si="3329"/>
        <v>0</v>
      </c>
      <c r="M1141" s="6">
        <f t="shared" si="3329"/>
        <v>24077</v>
      </c>
      <c r="N1141" s="6">
        <f t="shared" si="3329"/>
        <v>24077</v>
      </c>
      <c r="O1141" s="6">
        <f t="shared" ref="O1141:T1141" si="3330">O1142+O1145</f>
        <v>0</v>
      </c>
      <c r="P1141" s="6">
        <f t="shared" si="3330"/>
        <v>0</v>
      </c>
      <c r="Q1141" s="6">
        <f t="shared" si="3330"/>
        <v>0</v>
      </c>
      <c r="R1141" s="6">
        <f t="shared" si="3330"/>
        <v>0</v>
      </c>
      <c r="S1141" s="6">
        <f t="shared" si="3330"/>
        <v>24077</v>
      </c>
      <c r="T1141" s="6">
        <f t="shared" si="3330"/>
        <v>24077</v>
      </c>
      <c r="U1141" s="6">
        <f t="shared" ref="U1141:Z1141" si="3331">U1142+U1145</f>
        <v>0</v>
      </c>
      <c r="V1141" s="6">
        <f t="shared" si="3331"/>
        <v>0</v>
      </c>
      <c r="W1141" s="6">
        <f t="shared" si="3331"/>
        <v>0</v>
      </c>
      <c r="X1141" s="6">
        <f t="shared" si="3331"/>
        <v>0</v>
      </c>
      <c r="Y1141" s="6">
        <f t="shared" si="3331"/>
        <v>24077</v>
      </c>
      <c r="Z1141" s="6">
        <f t="shared" si="3331"/>
        <v>24077</v>
      </c>
      <c r="AA1141" s="6">
        <f t="shared" ref="AA1141:AF1141" si="3332">AA1142+AA1145</f>
        <v>0</v>
      </c>
      <c r="AB1141" s="6">
        <f t="shared" si="3332"/>
        <v>0</v>
      </c>
      <c r="AC1141" s="6">
        <f t="shared" si="3332"/>
        <v>0</v>
      </c>
      <c r="AD1141" s="6">
        <f t="shared" si="3332"/>
        <v>0</v>
      </c>
      <c r="AE1141" s="6">
        <f t="shared" si="3332"/>
        <v>24077</v>
      </c>
      <c r="AF1141" s="6">
        <f t="shared" si="3332"/>
        <v>24077</v>
      </c>
      <c r="AG1141" s="6">
        <f t="shared" ref="AG1141:AL1141" si="3333">AG1142+AG1145</f>
        <v>0</v>
      </c>
      <c r="AH1141" s="6">
        <f t="shared" si="3333"/>
        <v>0</v>
      </c>
      <c r="AI1141" s="6">
        <f t="shared" si="3333"/>
        <v>0</v>
      </c>
      <c r="AJ1141" s="6">
        <f t="shared" si="3333"/>
        <v>1019</v>
      </c>
      <c r="AK1141" s="6">
        <f t="shared" si="3333"/>
        <v>25096</v>
      </c>
      <c r="AL1141" s="6">
        <f t="shared" si="3333"/>
        <v>25096</v>
      </c>
      <c r="AM1141" s="6">
        <f t="shared" ref="AM1141:AR1141" si="3334">AM1142+AM1145</f>
        <v>0</v>
      </c>
      <c r="AN1141" s="6">
        <f t="shared" si="3334"/>
        <v>0</v>
      </c>
      <c r="AO1141" s="6">
        <f t="shared" si="3334"/>
        <v>0</v>
      </c>
      <c r="AP1141" s="6">
        <f t="shared" si="3334"/>
        <v>0</v>
      </c>
      <c r="AQ1141" s="6">
        <f t="shared" si="3334"/>
        <v>25096</v>
      </c>
      <c r="AR1141" s="6">
        <f t="shared" si="3334"/>
        <v>25096</v>
      </c>
      <c r="AS1141" s="6">
        <f t="shared" ref="AS1141:AX1141" si="3335">AS1142+AS1145</f>
        <v>0</v>
      </c>
      <c r="AT1141" s="6">
        <f t="shared" si="3335"/>
        <v>0</v>
      </c>
      <c r="AU1141" s="6">
        <f t="shared" si="3335"/>
        <v>0</v>
      </c>
      <c r="AV1141" s="6">
        <f t="shared" si="3335"/>
        <v>476</v>
      </c>
      <c r="AW1141" s="6">
        <f t="shared" si="3335"/>
        <v>25572</v>
      </c>
      <c r="AX1141" s="6">
        <f t="shared" si="3335"/>
        <v>25572</v>
      </c>
      <c r="AY1141" s="6">
        <f t="shared" ref="AY1141:BD1141" si="3336">AY1142+AY1145</f>
        <v>0</v>
      </c>
      <c r="AZ1141" s="6">
        <f t="shared" si="3336"/>
        <v>0</v>
      </c>
      <c r="BA1141" s="6">
        <f t="shared" si="3336"/>
        <v>0</v>
      </c>
      <c r="BB1141" s="6">
        <f t="shared" si="3336"/>
        <v>0</v>
      </c>
      <c r="BC1141" s="6">
        <f t="shared" si="3336"/>
        <v>25572</v>
      </c>
      <c r="BD1141" s="6">
        <f t="shared" si="3336"/>
        <v>25572</v>
      </c>
      <c r="BE1141" s="6">
        <f t="shared" ref="BE1141:BJ1141" si="3337">BE1142+BE1145</f>
        <v>0</v>
      </c>
      <c r="BF1141" s="6">
        <f t="shared" si="3337"/>
        <v>0</v>
      </c>
      <c r="BG1141" s="6">
        <f t="shared" si="3337"/>
        <v>0</v>
      </c>
      <c r="BH1141" s="6">
        <f t="shared" si="3337"/>
        <v>1428</v>
      </c>
      <c r="BI1141" s="6">
        <f t="shared" si="3337"/>
        <v>27000</v>
      </c>
      <c r="BJ1141" s="6">
        <f t="shared" si="3337"/>
        <v>27000</v>
      </c>
      <c r="BK1141" s="6">
        <f t="shared" ref="BK1141:BP1141" si="3338">BK1142+BK1145</f>
        <v>0</v>
      </c>
      <c r="BL1141" s="6">
        <f t="shared" si="3338"/>
        <v>0</v>
      </c>
      <c r="BM1141" s="6">
        <f t="shared" si="3338"/>
        <v>0</v>
      </c>
      <c r="BN1141" s="6">
        <f t="shared" si="3338"/>
        <v>0</v>
      </c>
      <c r="BO1141" s="6">
        <f t="shared" si="3338"/>
        <v>27000</v>
      </c>
      <c r="BP1141" s="6">
        <f t="shared" si="3338"/>
        <v>27000</v>
      </c>
      <c r="BQ1141" s="6">
        <f t="shared" ref="BQ1141:BV1141" si="3339">BQ1142+BQ1145</f>
        <v>0</v>
      </c>
      <c r="BR1141" s="6">
        <f t="shared" si="3339"/>
        <v>0</v>
      </c>
      <c r="BS1141" s="6">
        <f t="shared" si="3339"/>
        <v>0</v>
      </c>
      <c r="BT1141" s="6">
        <f t="shared" si="3339"/>
        <v>0</v>
      </c>
      <c r="BU1141" s="6">
        <f t="shared" si="3339"/>
        <v>27000</v>
      </c>
      <c r="BV1141" s="6">
        <f t="shared" si="3339"/>
        <v>27000</v>
      </c>
      <c r="BW1141" s="6">
        <f t="shared" ref="BW1141:CB1141" si="3340">BW1142+BW1145</f>
        <v>0</v>
      </c>
      <c r="BX1141" s="6">
        <f t="shared" si="3340"/>
        <v>0</v>
      </c>
      <c r="BY1141" s="6">
        <f t="shared" si="3340"/>
        <v>0</v>
      </c>
      <c r="BZ1141" s="6">
        <f t="shared" si="3340"/>
        <v>0</v>
      </c>
      <c r="CA1141" s="6">
        <f t="shared" si="3340"/>
        <v>27000</v>
      </c>
      <c r="CB1141" s="6">
        <f t="shared" si="3340"/>
        <v>27000</v>
      </c>
      <c r="CC1141" s="6">
        <f t="shared" ref="CC1141:CH1141" si="3341">CC1142+CC1145</f>
        <v>0</v>
      </c>
      <c r="CD1141" s="6">
        <f t="shared" si="3341"/>
        <v>0</v>
      </c>
      <c r="CE1141" s="6">
        <f t="shared" si="3341"/>
        <v>0</v>
      </c>
      <c r="CF1141" s="6">
        <f t="shared" si="3341"/>
        <v>0</v>
      </c>
      <c r="CG1141" s="6">
        <f t="shared" si="3341"/>
        <v>27000</v>
      </c>
      <c r="CH1141" s="6">
        <f t="shared" si="3341"/>
        <v>27000</v>
      </c>
      <c r="CI1141" s="6">
        <f t="shared" ref="CI1141:CN1141" si="3342">CI1142+CI1145</f>
        <v>0</v>
      </c>
      <c r="CJ1141" s="6">
        <f t="shared" si="3342"/>
        <v>0</v>
      </c>
      <c r="CK1141" s="6">
        <f t="shared" si="3342"/>
        <v>0</v>
      </c>
      <c r="CL1141" s="6">
        <f t="shared" si="3342"/>
        <v>476</v>
      </c>
      <c r="CM1141" s="6">
        <f t="shared" si="3342"/>
        <v>27476</v>
      </c>
      <c r="CN1141" s="6">
        <f t="shared" si="3342"/>
        <v>27476</v>
      </c>
      <c r="CO1141" s="6">
        <f t="shared" ref="CO1141:CP1141" si="3343">CO1142+CO1145</f>
        <v>24680</v>
      </c>
      <c r="CP1141" s="6">
        <f t="shared" si="3343"/>
        <v>24680</v>
      </c>
      <c r="CQ1141" s="32">
        <f t="shared" si="3211"/>
        <v>89.823846265832003</v>
      </c>
      <c r="CR1141" s="32">
        <f t="shared" si="3216"/>
        <v>89.823846265832003</v>
      </c>
    </row>
    <row r="1142" spans="1:96" ht="33">
      <c r="A1142" s="20" t="s">
        <v>580</v>
      </c>
      <c r="B1142" s="31">
        <v>915</v>
      </c>
      <c r="C1142" s="18" t="s">
        <v>31</v>
      </c>
      <c r="D1142" s="18" t="s">
        <v>27</v>
      </c>
      <c r="E1142" s="18" t="s">
        <v>581</v>
      </c>
      <c r="F1142" s="25"/>
      <c r="G1142" s="6">
        <f t="shared" si="3322"/>
        <v>24077</v>
      </c>
      <c r="H1142" s="6">
        <f t="shared" si="3322"/>
        <v>24077</v>
      </c>
      <c r="I1142" s="6">
        <f t="shared" si="3322"/>
        <v>0</v>
      </c>
      <c r="J1142" s="6">
        <f t="shared" si="3322"/>
        <v>0</v>
      </c>
      <c r="K1142" s="6">
        <f t="shared" si="3322"/>
        <v>0</v>
      </c>
      <c r="L1142" s="6">
        <f t="shared" si="3322"/>
        <v>0</v>
      </c>
      <c r="M1142" s="6">
        <f t="shared" si="3322"/>
        <v>24077</v>
      </c>
      <c r="N1142" s="6">
        <f t="shared" si="3322"/>
        <v>24077</v>
      </c>
      <c r="O1142" s="6">
        <f t="shared" si="3322"/>
        <v>0</v>
      </c>
      <c r="P1142" s="6">
        <f t="shared" si="3322"/>
        <v>0</v>
      </c>
      <c r="Q1142" s="6">
        <f t="shared" si="3322"/>
        <v>0</v>
      </c>
      <c r="R1142" s="6">
        <f t="shared" si="3322"/>
        <v>0</v>
      </c>
      <c r="S1142" s="6">
        <f t="shared" si="3322"/>
        <v>24077</v>
      </c>
      <c r="T1142" s="6">
        <f t="shared" si="3322"/>
        <v>24077</v>
      </c>
      <c r="U1142" s="6">
        <f t="shared" si="3323"/>
        <v>0</v>
      </c>
      <c r="V1142" s="6">
        <f t="shared" si="3323"/>
        <v>0</v>
      </c>
      <c r="W1142" s="6">
        <f t="shared" si="3323"/>
        <v>0</v>
      </c>
      <c r="X1142" s="6">
        <f t="shared" si="3323"/>
        <v>0</v>
      </c>
      <c r="Y1142" s="6">
        <f t="shared" si="3323"/>
        <v>24077</v>
      </c>
      <c r="Z1142" s="6">
        <f t="shared" si="3323"/>
        <v>24077</v>
      </c>
      <c r="AA1142" s="6">
        <f t="shared" si="3323"/>
        <v>0</v>
      </c>
      <c r="AB1142" s="6">
        <f t="shared" si="3323"/>
        <v>0</v>
      </c>
      <c r="AC1142" s="6">
        <f t="shared" si="3323"/>
        <v>0</v>
      </c>
      <c r="AD1142" s="6">
        <f t="shared" si="3323"/>
        <v>0</v>
      </c>
      <c r="AE1142" s="6">
        <f t="shared" si="3323"/>
        <v>24077</v>
      </c>
      <c r="AF1142" s="6">
        <f t="shared" si="3323"/>
        <v>24077</v>
      </c>
      <c r="AG1142" s="6">
        <f t="shared" si="3324"/>
        <v>0</v>
      </c>
      <c r="AH1142" s="6">
        <f t="shared" si="3324"/>
        <v>0</v>
      </c>
      <c r="AI1142" s="6">
        <f t="shared" si="3324"/>
        <v>0</v>
      </c>
      <c r="AJ1142" s="6">
        <f t="shared" si="3324"/>
        <v>1019</v>
      </c>
      <c r="AK1142" s="6">
        <f t="shared" si="3324"/>
        <v>25096</v>
      </c>
      <c r="AL1142" s="6">
        <f t="shared" si="3324"/>
        <v>25096</v>
      </c>
      <c r="AM1142" s="6">
        <f t="shared" si="3324"/>
        <v>0</v>
      </c>
      <c r="AN1142" s="6">
        <f t="shared" si="3324"/>
        <v>0</v>
      </c>
      <c r="AO1142" s="6">
        <f t="shared" si="3324"/>
        <v>0</v>
      </c>
      <c r="AP1142" s="6">
        <f t="shared" si="3324"/>
        <v>0</v>
      </c>
      <c r="AQ1142" s="6">
        <f t="shared" si="3324"/>
        <v>25096</v>
      </c>
      <c r="AR1142" s="6">
        <f t="shared" si="3324"/>
        <v>25096</v>
      </c>
      <c r="AS1142" s="6">
        <f t="shared" si="3324"/>
        <v>0</v>
      </c>
      <c r="AT1142" s="6">
        <f t="shared" si="3324"/>
        <v>0</v>
      </c>
      <c r="AU1142" s="6">
        <f t="shared" si="3324"/>
        <v>0</v>
      </c>
      <c r="AV1142" s="6">
        <f t="shared" si="3324"/>
        <v>0</v>
      </c>
      <c r="AW1142" s="6">
        <f t="shared" si="3324"/>
        <v>25096</v>
      </c>
      <c r="AX1142" s="6">
        <f t="shared" si="3324"/>
        <v>25096</v>
      </c>
      <c r="AY1142" s="6">
        <f t="shared" si="3325"/>
        <v>0</v>
      </c>
      <c r="AZ1142" s="6">
        <f t="shared" si="3325"/>
        <v>0</v>
      </c>
      <c r="BA1142" s="6">
        <f t="shared" si="3325"/>
        <v>0</v>
      </c>
      <c r="BB1142" s="6">
        <f t="shared" si="3325"/>
        <v>0</v>
      </c>
      <c r="BC1142" s="6">
        <f t="shared" si="3325"/>
        <v>25096</v>
      </c>
      <c r="BD1142" s="6">
        <f t="shared" si="3325"/>
        <v>25096</v>
      </c>
      <c r="BE1142" s="6">
        <f t="shared" si="3325"/>
        <v>0</v>
      </c>
      <c r="BF1142" s="6">
        <f t="shared" si="3325"/>
        <v>0</v>
      </c>
      <c r="BG1142" s="6">
        <f t="shared" si="3325"/>
        <v>0</v>
      </c>
      <c r="BH1142" s="6">
        <f t="shared" si="3325"/>
        <v>0</v>
      </c>
      <c r="BI1142" s="6">
        <f t="shared" si="3325"/>
        <v>25096</v>
      </c>
      <c r="BJ1142" s="6">
        <f t="shared" si="3325"/>
        <v>25096</v>
      </c>
      <c r="BK1142" s="6">
        <f t="shared" si="3326"/>
        <v>0</v>
      </c>
      <c r="BL1142" s="6">
        <f t="shared" si="3326"/>
        <v>0</v>
      </c>
      <c r="BM1142" s="6">
        <f t="shared" si="3326"/>
        <v>0</v>
      </c>
      <c r="BN1142" s="6">
        <f t="shared" si="3326"/>
        <v>0</v>
      </c>
      <c r="BO1142" s="6">
        <f t="shared" si="3326"/>
        <v>25096</v>
      </c>
      <c r="BP1142" s="6">
        <f t="shared" si="3326"/>
        <v>25096</v>
      </c>
      <c r="BQ1142" s="6">
        <f t="shared" si="3326"/>
        <v>0</v>
      </c>
      <c r="BR1142" s="6">
        <f t="shared" si="3326"/>
        <v>0</v>
      </c>
      <c r="BS1142" s="6">
        <f t="shared" si="3326"/>
        <v>0</v>
      </c>
      <c r="BT1142" s="6">
        <f t="shared" si="3326"/>
        <v>0</v>
      </c>
      <c r="BU1142" s="6">
        <f t="shared" si="3326"/>
        <v>25096</v>
      </c>
      <c r="BV1142" s="6">
        <f t="shared" si="3326"/>
        <v>25096</v>
      </c>
      <c r="BW1142" s="6">
        <f t="shared" si="3327"/>
        <v>0</v>
      </c>
      <c r="BX1142" s="6">
        <f t="shared" si="3327"/>
        <v>0</v>
      </c>
      <c r="BY1142" s="6">
        <f t="shared" si="3327"/>
        <v>0</v>
      </c>
      <c r="BZ1142" s="6">
        <f t="shared" si="3327"/>
        <v>0</v>
      </c>
      <c r="CA1142" s="6">
        <f t="shared" si="3327"/>
        <v>25096</v>
      </c>
      <c r="CB1142" s="6">
        <f t="shared" si="3327"/>
        <v>25096</v>
      </c>
      <c r="CC1142" s="6">
        <f t="shared" si="3327"/>
        <v>0</v>
      </c>
      <c r="CD1142" s="6">
        <f t="shared" si="3327"/>
        <v>0</v>
      </c>
      <c r="CE1142" s="6">
        <f t="shared" si="3327"/>
        <v>0</v>
      </c>
      <c r="CF1142" s="6">
        <f t="shared" si="3327"/>
        <v>0</v>
      </c>
      <c r="CG1142" s="6">
        <f t="shared" si="3327"/>
        <v>25096</v>
      </c>
      <c r="CH1142" s="6">
        <f t="shared" si="3327"/>
        <v>25096</v>
      </c>
      <c r="CI1142" s="6">
        <f t="shared" si="3328"/>
        <v>0</v>
      </c>
      <c r="CJ1142" s="6">
        <f t="shared" si="3328"/>
        <v>0</v>
      </c>
      <c r="CK1142" s="6">
        <f t="shared" si="3328"/>
        <v>0</v>
      </c>
      <c r="CL1142" s="6">
        <f t="shared" si="3328"/>
        <v>0</v>
      </c>
      <c r="CM1142" s="6">
        <f t="shared" si="3328"/>
        <v>25096</v>
      </c>
      <c r="CN1142" s="6">
        <f t="shared" si="3328"/>
        <v>25096</v>
      </c>
      <c r="CO1142" s="6">
        <f t="shared" si="3328"/>
        <v>22505</v>
      </c>
      <c r="CP1142" s="6">
        <f t="shared" si="3328"/>
        <v>22505</v>
      </c>
      <c r="CQ1142" s="32">
        <f t="shared" si="3211"/>
        <v>89.675645521198604</v>
      </c>
      <c r="CR1142" s="32">
        <f t="shared" si="3216"/>
        <v>89.675645521198604</v>
      </c>
    </row>
    <row r="1143" spans="1:96" ht="18" customHeight="1">
      <c r="A1143" s="17" t="s">
        <v>93</v>
      </c>
      <c r="B1143" s="31">
        <v>915</v>
      </c>
      <c r="C1143" s="18" t="s">
        <v>31</v>
      </c>
      <c r="D1143" s="18" t="s">
        <v>27</v>
      </c>
      <c r="E1143" s="18" t="s">
        <v>581</v>
      </c>
      <c r="F1143" s="25">
        <v>300</v>
      </c>
      <c r="G1143" s="6">
        <f t="shared" si="3322"/>
        <v>24077</v>
      </c>
      <c r="H1143" s="6">
        <f t="shared" si="3322"/>
        <v>24077</v>
      </c>
      <c r="I1143" s="6">
        <f t="shared" si="3322"/>
        <v>0</v>
      </c>
      <c r="J1143" s="6">
        <f t="shared" si="3322"/>
        <v>0</v>
      </c>
      <c r="K1143" s="6">
        <f t="shared" si="3322"/>
        <v>0</v>
      </c>
      <c r="L1143" s="6">
        <f t="shared" si="3322"/>
        <v>0</v>
      </c>
      <c r="M1143" s="6">
        <f t="shared" si="3322"/>
        <v>24077</v>
      </c>
      <c r="N1143" s="6">
        <f t="shared" si="3322"/>
        <v>24077</v>
      </c>
      <c r="O1143" s="6">
        <f t="shared" si="3322"/>
        <v>0</v>
      </c>
      <c r="P1143" s="6">
        <f t="shared" si="3322"/>
        <v>0</v>
      </c>
      <c r="Q1143" s="6">
        <f t="shared" si="3322"/>
        <v>0</v>
      </c>
      <c r="R1143" s="6">
        <f t="shared" si="3322"/>
        <v>0</v>
      </c>
      <c r="S1143" s="6">
        <f t="shared" si="3322"/>
        <v>24077</v>
      </c>
      <c r="T1143" s="6">
        <f t="shared" si="3322"/>
        <v>24077</v>
      </c>
      <c r="U1143" s="6">
        <f t="shared" si="3323"/>
        <v>0</v>
      </c>
      <c r="V1143" s="6">
        <f t="shared" si="3323"/>
        <v>0</v>
      </c>
      <c r="W1143" s="6">
        <f t="shared" si="3323"/>
        <v>0</v>
      </c>
      <c r="X1143" s="6">
        <f t="shared" si="3323"/>
        <v>0</v>
      </c>
      <c r="Y1143" s="6">
        <f t="shared" si="3323"/>
        <v>24077</v>
      </c>
      <c r="Z1143" s="6">
        <f t="shared" si="3323"/>
        <v>24077</v>
      </c>
      <c r="AA1143" s="6">
        <f t="shared" si="3323"/>
        <v>0</v>
      </c>
      <c r="AB1143" s="6">
        <f t="shared" si="3323"/>
        <v>0</v>
      </c>
      <c r="AC1143" s="6">
        <f t="shared" si="3323"/>
        <v>0</v>
      </c>
      <c r="AD1143" s="6">
        <f t="shared" si="3323"/>
        <v>0</v>
      </c>
      <c r="AE1143" s="6">
        <f t="shared" si="3323"/>
        <v>24077</v>
      </c>
      <c r="AF1143" s="6">
        <f t="shared" si="3323"/>
        <v>24077</v>
      </c>
      <c r="AG1143" s="6">
        <f t="shared" si="3324"/>
        <v>0</v>
      </c>
      <c r="AH1143" s="6">
        <f t="shared" si="3324"/>
        <v>0</v>
      </c>
      <c r="AI1143" s="6">
        <f t="shared" si="3324"/>
        <v>0</v>
      </c>
      <c r="AJ1143" s="6">
        <f t="shared" si="3324"/>
        <v>1019</v>
      </c>
      <c r="AK1143" s="6">
        <f t="shared" si="3324"/>
        <v>25096</v>
      </c>
      <c r="AL1143" s="6">
        <f t="shared" si="3324"/>
        <v>25096</v>
      </c>
      <c r="AM1143" s="6">
        <f t="shared" si="3324"/>
        <v>0</v>
      </c>
      <c r="AN1143" s="6">
        <f t="shared" si="3324"/>
        <v>0</v>
      </c>
      <c r="AO1143" s="6">
        <f t="shared" si="3324"/>
        <v>0</v>
      </c>
      <c r="AP1143" s="6">
        <f t="shared" si="3324"/>
        <v>0</v>
      </c>
      <c r="AQ1143" s="6">
        <f t="shared" si="3324"/>
        <v>25096</v>
      </c>
      <c r="AR1143" s="6">
        <f t="shared" si="3324"/>
        <v>25096</v>
      </c>
      <c r="AS1143" s="6">
        <f t="shared" si="3324"/>
        <v>0</v>
      </c>
      <c r="AT1143" s="6">
        <f t="shared" si="3324"/>
        <v>0</v>
      </c>
      <c r="AU1143" s="6">
        <f t="shared" si="3324"/>
        <v>0</v>
      </c>
      <c r="AV1143" s="6">
        <f t="shared" si="3324"/>
        <v>0</v>
      </c>
      <c r="AW1143" s="6">
        <f t="shared" si="3324"/>
        <v>25096</v>
      </c>
      <c r="AX1143" s="6">
        <f t="shared" si="3324"/>
        <v>25096</v>
      </c>
      <c r="AY1143" s="6">
        <f t="shared" si="3325"/>
        <v>0</v>
      </c>
      <c r="AZ1143" s="6">
        <f t="shared" si="3325"/>
        <v>0</v>
      </c>
      <c r="BA1143" s="6">
        <f t="shared" si="3325"/>
        <v>0</v>
      </c>
      <c r="BB1143" s="6">
        <f t="shared" si="3325"/>
        <v>0</v>
      </c>
      <c r="BC1143" s="6">
        <f t="shared" si="3325"/>
        <v>25096</v>
      </c>
      <c r="BD1143" s="6">
        <f t="shared" si="3325"/>
        <v>25096</v>
      </c>
      <c r="BE1143" s="6">
        <f t="shared" si="3325"/>
        <v>0</v>
      </c>
      <c r="BF1143" s="6">
        <f t="shared" si="3325"/>
        <v>0</v>
      </c>
      <c r="BG1143" s="6">
        <f t="shared" si="3325"/>
        <v>0</v>
      </c>
      <c r="BH1143" s="6">
        <f t="shared" si="3325"/>
        <v>0</v>
      </c>
      <c r="BI1143" s="6">
        <f t="shared" si="3325"/>
        <v>25096</v>
      </c>
      <c r="BJ1143" s="6">
        <f t="shared" si="3325"/>
        <v>25096</v>
      </c>
      <c r="BK1143" s="6">
        <f t="shared" si="3326"/>
        <v>0</v>
      </c>
      <c r="BL1143" s="6">
        <f t="shared" si="3326"/>
        <v>0</v>
      </c>
      <c r="BM1143" s="6">
        <f t="shared" si="3326"/>
        <v>0</v>
      </c>
      <c r="BN1143" s="6">
        <f t="shared" si="3326"/>
        <v>0</v>
      </c>
      <c r="BO1143" s="6">
        <f t="shared" si="3326"/>
        <v>25096</v>
      </c>
      <c r="BP1143" s="6">
        <f t="shared" si="3326"/>
        <v>25096</v>
      </c>
      <c r="BQ1143" s="6">
        <f t="shared" si="3326"/>
        <v>0</v>
      </c>
      <c r="BR1143" s="6">
        <f t="shared" si="3326"/>
        <v>0</v>
      </c>
      <c r="BS1143" s="6">
        <f t="shared" si="3326"/>
        <v>0</v>
      </c>
      <c r="BT1143" s="6">
        <f t="shared" si="3326"/>
        <v>0</v>
      </c>
      <c r="BU1143" s="6">
        <f t="shared" si="3326"/>
        <v>25096</v>
      </c>
      <c r="BV1143" s="6">
        <f t="shared" si="3326"/>
        <v>25096</v>
      </c>
      <c r="BW1143" s="6">
        <f t="shared" si="3327"/>
        <v>0</v>
      </c>
      <c r="BX1143" s="6">
        <f t="shared" si="3327"/>
        <v>0</v>
      </c>
      <c r="BY1143" s="6">
        <f t="shared" si="3327"/>
        <v>0</v>
      </c>
      <c r="BZ1143" s="6">
        <f t="shared" si="3327"/>
        <v>0</v>
      </c>
      <c r="CA1143" s="6">
        <f t="shared" si="3327"/>
        <v>25096</v>
      </c>
      <c r="CB1143" s="6">
        <f t="shared" si="3327"/>
        <v>25096</v>
      </c>
      <c r="CC1143" s="6">
        <f t="shared" si="3327"/>
        <v>0</v>
      </c>
      <c r="CD1143" s="6">
        <f t="shared" si="3327"/>
        <v>0</v>
      </c>
      <c r="CE1143" s="6">
        <f t="shared" si="3327"/>
        <v>0</v>
      </c>
      <c r="CF1143" s="6">
        <f t="shared" si="3327"/>
        <v>0</v>
      </c>
      <c r="CG1143" s="6">
        <f t="shared" si="3327"/>
        <v>25096</v>
      </c>
      <c r="CH1143" s="6">
        <f t="shared" si="3327"/>
        <v>25096</v>
      </c>
      <c r="CI1143" s="6">
        <f t="shared" si="3328"/>
        <v>0</v>
      </c>
      <c r="CJ1143" s="6">
        <f t="shared" si="3328"/>
        <v>0</v>
      </c>
      <c r="CK1143" s="6">
        <f t="shared" si="3328"/>
        <v>0</v>
      </c>
      <c r="CL1143" s="6">
        <f t="shared" si="3328"/>
        <v>0</v>
      </c>
      <c r="CM1143" s="6">
        <f t="shared" si="3328"/>
        <v>25096</v>
      </c>
      <c r="CN1143" s="6">
        <f t="shared" si="3328"/>
        <v>25096</v>
      </c>
      <c r="CO1143" s="6">
        <f t="shared" si="3328"/>
        <v>22505</v>
      </c>
      <c r="CP1143" s="6">
        <f t="shared" si="3328"/>
        <v>22505</v>
      </c>
      <c r="CQ1143" s="32">
        <f t="shared" si="3211"/>
        <v>89.675645521198604</v>
      </c>
      <c r="CR1143" s="32">
        <f t="shared" si="3216"/>
        <v>89.675645521198604</v>
      </c>
    </row>
    <row r="1144" spans="1:96" ht="33">
      <c r="A1144" s="20" t="s">
        <v>153</v>
      </c>
      <c r="B1144" s="31">
        <v>915</v>
      </c>
      <c r="C1144" s="18" t="s">
        <v>31</v>
      </c>
      <c r="D1144" s="18" t="s">
        <v>27</v>
      </c>
      <c r="E1144" s="18" t="s">
        <v>581</v>
      </c>
      <c r="F1144" s="25">
        <v>320</v>
      </c>
      <c r="G1144" s="48">
        <v>24077</v>
      </c>
      <c r="H1144" s="48">
        <v>24077</v>
      </c>
      <c r="I1144" s="48"/>
      <c r="J1144" s="48"/>
      <c r="K1144" s="48"/>
      <c r="L1144" s="48"/>
      <c r="M1144" s="48">
        <f>G1144+I1144+J1144+K1144+L1144</f>
        <v>24077</v>
      </c>
      <c r="N1144" s="48">
        <f>H1144+L1144</f>
        <v>24077</v>
      </c>
      <c r="O1144" s="48"/>
      <c r="P1144" s="48"/>
      <c r="Q1144" s="48"/>
      <c r="R1144" s="48"/>
      <c r="S1144" s="48">
        <f>M1144+O1144+P1144+Q1144+R1144</f>
        <v>24077</v>
      </c>
      <c r="T1144" s="48">
        <f>N1144+R1144</f>
        <v>24077</v>
      </c>
      <c r="U1144" s="48"/>
      <c r="V1144" s="48"/>
      <c r="W1144" s="48"/>
      <c r="X1144" s="48"/>
      <c r="Y1144" s="48">
        <f>S1144+U1144+V1144+W1144+X1144</f>
        <v>24077</v>
      </c>
      <c r="Z1144" s="48">
        <f>T1144+X1144</f>
        <v>24077</v>
      </c>
      <c r="AA1144" s="48"/>
      <c r="AB1144" s="48"/>
      <c r="AC1144" s="48"/>
      <c r="AD1144" s="48"/>
      <c r="AE1144" s="48">
        <f>Y1144+AA1144+AB1144+AC1144+AD1144</f>
        <v>24077</v>
      </c>
      <c r="AF1144" s="48">
        <f>Z1144+AD1144</f>
        <v>24077</v>
      </c>
      <c r="AG1144" s="48"/>
      <c r="AH1144" s="48"/>
      <c r="AI1144" s="48"/>
      <c r="AJ1144" s="48">
        <v>1019</v>
      </c>
      <c r="AK1144" s="48">
        <f>AE1144+AG1144+AH1144+AI1144+AJ1144</f>
        <v>25096</v>
      </c>
      <c r="AL1144" s="48">
        <f>AF1144+AJ1144</f>
        <v>25096</v>
      </c>
      <c r="AM1144" s="48"/>
      <c r="AN1144" s="48"/>
      <c r="AO1144" s="48"/>
      <c r="AP1144" s="48"/>
      <c r="AQ1144" s="48">
        <f>AK1144+AM1144+AN1144+AO1144+AP1144</f>
        <v>25096</v>
      </c>
      <c r="AR1144" s="48">
        <f>AL1144+AP1144</f>
        <v>25096</v>
      </c>
      <c r="AS1144" s="48"/>
      <c r="AT1144" s="48"/>
      <c r="AU1144" s="48"/>
      <c r="AV1144" s="48"/>
      <c r="AW1144" s="48">
        <f>AQ1144+AS1144+AT1144+AU1144+AV1144</f>
        <v>25096</v>
      </c>
      <c r="AX1144" s="48">
        <f>AR1144+AV1144</f>
        <v>25096</v>
      </c>
      <c r="AY1144" s="48"/>
      <c r="AZ1144" s="48"/>
      <c r="BA1144" s="48"/>
      <c r="BB1144" s="48"/>
      <c r="BC1144" s="48">
        <f>AW1144+AY1144+AZ1144+BA1144+BB1144</f>
        <v>25096</v>
      </c>
      <c r="BD1144" s="48">
        <f>AX1144+BB1144</f>
        <v>25096</v>
      </c>
      <c r="BE1144" s="48"/>
      <c r="BF1144" s="48"/>
      <c r="BG1144" s="48"/>
      <c r="BH1144" s="48"/>
      <c r="BI1144" s="48">
        <f>BC1144+BE1144+BF1144+BG1144+BH1144</f>
        <v>25096</v>
      </c>
      <c r="BJ1144" s="48">
        <f>BD1144+BH1144</f>
        <v>25096</v>
      </c>
      <c r="BK1144" s="48"/>
      <c r="BL1144" s="48"/>
      <c r="BM1144" s="48"/>
      <c r="BN1144" s="48"/>
      <c r="BO1144" s="48">
        <f>BI1144+BK1144+BL1144+BM1144+BN1144</f>
        <v>25096</v>
      </c>
      <c r="BP1144" s="48">
        <f>BJ1144+BN1144</f>
        <v>25096</v>
      </c>
      <c r="BQ1144" s="48"/>
      <c r="BR1144" s="48"/>
      <c r="BS1144" s="48"/>
      <c r="BT1144" s="48"/>
      <c r="BU1144" s="48">
        <f>BO1144+BQ1144+BR1144+BS1144+BT1144</f>
        <v>25096</v>
      </c>
      <c r="BV1144" s="48">
        <f>BP1144+BT1144</f>
        <v>25096</v>
      </c>
      <c r="BW1144" s="48"/>
      <c r="BX1144" s="48"/>
      <c r="BY1144" s="48"/>
      <c r="BZ1144" s="48"/>
      <c r="CA1144" s="48">
        <f>BU1144+BW1144+BX1144+BY1144+BZ1144</f>
        <v>25096</v>
      </c>
      <c r="CB1144" s="48">
        <f>BV1144+BZ1144</f>
        <v>25096</v>
      </c>
      <c r="CC1144" s="48"/>
      <c r="CD1144" s="48"/>
      <c r="CE1144" s="48"/>
      <c r="CF1144" s="48"/>
      <c r="CG1144" s="48">
        <f>CA1144+CC1144+CD1144+CE1144+CF1144</f>
        <v>25096</v>
      </c>
      <c r="CH1144" s="48">
        <f>CB1144+CF1144</f>
        <v>25096</v>
      </c>
      <c r="CI1144" s="48"/>
      <c r="CJ1144" s="48"/>
      <c r="CK1144" s="48"/>
      <c r="CL1144" s="48"/>
      <c r="CM1144" s="48">
        <f>CG1144+CI1144+CJ1144+CK1144+CL1144</f>
        <v>25096</v>
      </c>
      <c r="CN1144" s="48">
        <f>CH1144+CL1144</f>
        <v>25096</v>
      </c>
      <c r="CO1144" s="48">
        <v>22505</v>
      </c>
      <c r="CP1144" s="48">
        <v>22505</v>
      </c>
      <c r="CQ1144" s="116">
        <f t="shared" si="3211"/>
        <v>89.675645521198604</v>
      </c>
      <c r="CR1144" s="116">
        <f t="shared" si="3216"/>
        <v>89.675645521198604</v>
      </c>
    </row>
    <row r="1145" spans="1:96" ht="49.5">
      <c r="A1145" s="33" t="s">
        <v>557</v>
      </c>
      <c r="B1145" s="64">
        <v>915</v>
      </c>
      <c r="C1145" s="22" t="s">
        <v>31</v>
      </c>
      <c r="D1145" s="22" t="s">
        <v>27</v>
      </c>
      <c r="E1145" s="18" t="s">
        <v>558</v>
      </c>
      <c r="F1145" s="18"/>
      <c r="G1145" s="48">
        <f t="shared" ref="G1145:V1146" si="3344">G1146</f>
        <v>0</v>
      </c>
      <c r="H1145" s="48">
        <f t="shared" si="3344"/>
        <v>0</v>
      </c>
      <c r="I1145" s="48">
        <f t="shared" si="3344"/>
        <v>0</v>
      </c>
      <c r="J1145" s="48">
        <f t="shared" si="3344"/>
        <v>0</v>
      </c>
      <c r="K1145" s="48">
        <f t="shared" si="3344"/>
        <v>0</v>
      </c>
      <c r="L1145" s="48">
        <f t="shared" si="3344"/>
        <v>0</v>
      </c>
      <c r="M1145" s="48">
        <f t="shared" si="3344"/>
        <v>0</v>
      </c>
      <c r="N1145" s="48">
        <f t="shared" si="3344"/>
        <v>0</v>
      </c>
      <c r="O1145" s="48">
        <f t="shared" si="3344"/>
        <v>0</v>
      </c>
      <c r="P1145" s="48">
        <f t="shared" si="3344"/>
        <v>0</v>
      </c>
      <c r="Q1145" s="48">
        <f t="shared" si="3344"/>
        <v>0</v>
      </c>
      <c r="R1145" s="48">
        <f t="shared" si="3344"/>
        <v>0</v>
      </c>
      <c r="S1145" s="48">
        <f t="shared" si="3344"/>
        <v>0</v>
      </c>
      <c r="T1145" s="48">
        <f t="shared" si="3344"/>
        <v>0</v>
      </c>
      <c r="U1145" s="48">
        <f t="shared" si="3344"/>
        <v>0</v>
      </c>
      <c r="V1145" s="48">
        <f t="shared" si="3344"/>
        <v>0</v>
      </c>
      <c r="W1145" s="48">
        <f t="shared" ref="U1145:AJ1146" si="3345">W1146</f>
        <v>0</v>
      </c>
      <c r="X1145" s="48">
        <f t="shared" si="3345"/>
        <v>0</v>
      </c>
      <c r="Y1145" s="48">
        <f t="shared" si="3345"/>
        <v>0</v>
      </c>
      <c r="Z1145" s="48">
        <f t="shared" si="3345"/>
        <v>0</v>
      </c>
      <c r="AA1145" s="48">
        <f t="shared" si="3345"/>
        <v>0</v>
      </c>
      <c r="AB1145" s="48">
        <f t="shared" si="3345"/>
        <v>0</v>
      </c>
      <c r="AC1145" s="48">
        <f t="shared" si="3345"/>
        <v>0</v>
      </c>
      <c r="AD1145" s="48">
        <f t="shared" si="3345"/>
        <v>0</v>
      </c>
      <c r="AE1145" s="48">
        <f t="shared" si="3345"/>
        <v>0</v>
      </c>
      <c r="AF1145" s="48">
        <f t="shared" si="3345"/>
        <v>0</v>
      </c>
      <c r="AG1145" s="48">
        <f t="shared" si="3345"/>
        <v>0</v>
      </c>
      <c r="AH1145" s="48">
        <f t="shared" si="3345"/>
        <v>0</v>
      </c>
      <c r="AI1145" s="48">
        <f t="shared" si="3345"/>
        <v>0</v>
      </c>
      <c r="AJ1145" s="48">
        <f t="shared" si="3345"/>
        <v>0</v>
      </c>
      <c r="AK1145" s="48">
        <f t="shared" ref="AG1145:AY1146" si="3346">AK1146</f>
        <v>0</v>
      </c>
      <c r="AL1145" s="48">
        <f t="shared" si="3346"/>
        <v>0</v>
      </c>
      <c r="AM1145" s="48">
        <f t="shared" si="3346"/>
        <v>0</v>
      </c>
      <c r="AN1145" s="48">
        <f t="shared" si="3346"/>
        <v>0</v>
      </c>
      <c r="AO1145" s="48">
        <f t="shared" si="3346"/>
        <v>0</v>
      </c>
      <c r="AP1145" s="48">
        <f t="shared" si="3346"/>
        <v>0</v>
      </c>
      <c r="AQ1145" s="48">
        <f t="shared" si="3346"/>
        <v>0</v>
      </c>
      <c r="AR1145" s="48">
        <f t="shared" si="3346"/>
        <v>0</v>
      </c>
      <c r="AS1145" s="48">
        <f t="shared" si="3346"/>
        <v>0</v>
      </c>
      <c r="AT1145" s="48">
        <f t="shared" si="3346"/>
        <v>0</v>
      </c>
      <c r="AU1145" s="48">
        <f t="shared" si="3346"/>
        <v>0</v>
      </c>
      <c r="AV1145" s="48">
        <f t="shared" si="3346"/>
        <v>476</v>
      </c>
      <c r="AW1145" s="48">
        <f t="shared" si="3346"/>
        <v>476</v>
      </c>
      <c r="AX1145" s="48">
        <f t="shared" si="3346"/>
        <v>476</v>
      </c>
      <c r="AY1145" s="48">
        <f t="shared" si="3346"/>
        <v>0</v>
      </c>
      <c r="AZ1145" s="48">
        <f t="shared" ref="AY1145:BN1146" si="3347">AZ1146</f>
        <v>0</v>
      </c>
      <c r="BA1145" s="48">
        <f t="shared" si="3347"/>
        <v>0</v>
      </c>
      <c r="BB1145" s="48">
        <f t="shared" si="3347"/>
        <v>0</v>
      </c>
      <c r="BC1145" s="48">
        <f t="shared" si="3347"/>
        <v>476</v>
      </c>
      <c r="BD1145" s="48">
        <f t="shared" si="3347"/>
        <v>476</v>
      </c>
      <c r="BE1145" s="48">
        <f t="shared" si="3347"/>
        <v>0</v>
      </c>
      <c r="BF1145" s="48">
        <f t="shared" si="3347"/>
        <v>0</v>
      </c>
      <c r="BG1145" s="48">
        <f t="shared" si="3347"/>
        <v>0</v>
      </c>
      <c r="BH1145" s="48">
        <f t="shared" si="3347"/>
        <v>1428</v>
      </c>
      <c r="BI1145" s="48">
        <f t="shared" si="3347"/>
        <v>1904</v>
      </c>
      <c r="BJ1145" s="48">
        <f t="shared" si="3347"/>
        <v>1904</v>
      </c>
      <c r="BK1145" s="48">
        <f t="shared" si="3347"/>
        <v>0</v>
      </c>
      <c r="BL1145" s="48">
        <f t="shared" si="3347"/>
        <v>0</v>
      </c>
      <c r="BM1145" s="48">
        <f t="shared" si="3347"/>
        <v>0</v>
      </c>
      <c r="BN1145" s="48">
        <f t="shared" si="3347"/>
        <v>0</v>
      </c>
      <c r="BO1145" s="48">
        <f t="shared" ref="BK1145:BZ1146" si="3348">BO1146</f>
        <v>1904</v>
      </c>
      <c r="BP1145" s="48">
        <f t="shared" si="3348"/>
        <v>1904</v>
      </c>
      <c r="BQ1145" s="48">
        <f t="shared" si="3348"/>
        <v>0</v>
      </c>
      <c r="BR1145" s="48">
        <f t="shared" si="3348"/>
        <v>0</v>
      </c>
      <c r="BS1145" s="48">
        <f t="shared" si="3348"/>
        <v>0</v>
      </c>
      <c r="BT1145" s="48">
        <f t="shared" si="3348"/>
        <v>0</v>
      </c>
      <c r="BU1145" s="48">
        <f t="shared" si="3348"/>
        <v>1904</v>
      </c>
      <c r="BV1145" s="48">
        <f t="shared" si="3348"/>
        <v>1904</v>
      </c>
      <c r="BW1145" s="48">
        <f t="shared" si="3348"/>
        <v>0</v>
      </c>
      <c r="BX1145" s="48">
        <f t="shared" si="3348"/>
        <v>0</v>
      </c>
      <c r="BY1145" s="48">
        <f t="shared" si="3348"/>
        <v>0</v>
      </c>
      <c r="BZ1145" s="48">
        <f t="shared" si="3348"/>
        <v>0</v>
      </c>
      <c r="CA1145" s="48">
        <f t="shared" ref="BW1145:CL1146" si="3349">CA1146</f>
        <v>1904</v>
      </c>
      <c r="CB1145" s="48">
        <f t="shared" si="3349"/>
        <v>1904</v>
      </c>
      <c r="CC1145" s="48">
        <f t="shared" si="3349"/>
        <v>0</v>
      </c>
      <c r="CD1145" s="48">
        <f t="shared" si="3349"/>
        <v>0</v>
      </c>
      <c r="CE1145" s="48">
        <f t="shared" si="3349"/>
        <v>0</v>
      </c>
      <c r="CF1145" s="48">
        <f t="shared" si="3349"/>
        <v>0</v>
      </c>
      <c r="CG1145" s="48">
        <f t="shared" si="3349"/>
        <v>1904</v>
      </c>
      <c r="CH1145" s="48">
        <f t="shared" si="3349"/>
        <v>1904</v>
      </c>
      <c r="CI1145" s="48">
        <f t="shared" si="3349"/>
        <v>0</v>
      </c>
      <c r="CJ1145" s="48">
        <f t="shared" si="3349"/>
        <v>0</v>
      </c>
      <c r="CK1145" s="48">
        <f t="shared" si="3349"/>
        <v>0</v>
      </c>
      <c r="CL1145" s="48">
        <f t="shared" si="3349"/>
        <v>476</v>
      </c>
      <c r="CM1145" s="48">
        <f t="shared" ref="CI1145:CP1146" si="3350">CM1146</f>
        <v>2380</v>
      </c>
      <c r="CN1145" s="48">
        <f t="shared" si="3350"/>
        <v>2380</v>
      </c>
      <c r="CO1145" s="48">
        <f t="shared" si="3350"/>
        <v>2175</v>
      </c>
      <c r="CP1145" s="48">
        <f t="shared" si="3350"/>
        <v>2175</v>
      </c>
      <c r="CQ1145" s="116">
        <f t="shared" si="3211"/>
        <v>91.386554621848731</v>
      </c>
      <c r="CR1145" s="116">
        <f t="shared" si="3216"/>
        <v>91.386554621848731</v>
      </c>
    </row>
    <row r="1146" spans="1:96" ht="22.5" customHeight="1">
      <c r="A1146" s="33" t="s">
        <v>93</v>
      </c>
      <c r="B1146" s="64">
        <v>915</v>
      </c>
      <c r="C1146" s="22" t="s">
        <v>31</v>
      </c>
      <c r="D1146" s="22" t="s">
        <v>27</v>
      </c>
      <c r="E1146" s="18" t="s">
        <v>558</v>
      </c>
      <c r="F1146" s="18" t="s">
        <v>94</v>
      </c>
      <c r="G1146" s="48">
        <f t="shared" si="3344"/>
        <v>0</v>
      </c>
      <c r="H1146" s="48">
        <f t="shared" si="3344"/>
        <v>0</v>
      </c>
      <c r="I1146" s="48">
        <f t="shared" si="3344"/>
        <v>0</v>
      </c>
      <c r="J1146" s="48">
        <f t="shared" si="3344"/>
        <v>0</v>
      </c>
      <c r="K1146" s="48">
        <f t="shared" si="3344"/>
        <v>0</v>
      </c>
      <c r="L1146" s="48">
        <f t="shared" si="3344"/>
        <v>0</v>
      </c>
      <c r="M1146" s="48">
        <f t="shared" si="3344"/>
        <v>0</v>
      </c>
      <c r="N1146" s="48">
        <f t="shared" si="3344"/>
        <v>0</v>
      </c>
      <c r="O1146" s="48">
        <f t="shared" si="3344"/>
        <v>0</v>
      </c>
      <c r="P1146" s="48">
        <f t="shared" si="3344"/>
        <v>0</v>
      </c>
      <c r="Q1146" s="48">
        <f t="shared" si="3344"/>
        <v>0</v>
      </c>
      <c r="R1146" s="48">
        <f t="shared" si="3344"/>
        <v>0</v>
      </c>
      <c r="S1146" s="48">
        <f t="shared" si="3344"/>
        <v>0</v>
      </c>
      <c r="T1146" s="48">
        <f t="shared" si="3344"/>
        <v>0</v>
      </c>
      <c r="U1146" s="48">
        <f t="shared" si="3345"/>
        <v>0</v>
      </c>
      <c r="V1146" s="48">
        <f t="shared" si="3345"/>
        <v>0</v>
      </c>
      <c r="W1146" s="48">
        <f t="shared" si="3345"/>
        <v>0</v>
      </c>
      <c r="X1146" s="48">
        <f t="shared" si="3345"/>
        <v>0</v>
      </c>
      <c r="Y1146" s="48">
        <f t="shared" si="3345"/>
        <v>0</v>
      </c>
      <c r="Z1146" s="48">
        <f t="shared" si="3345"/>
        <v>0</v>
      </c>
      <c r="AA1146" s="48">
        <f t="shared" si="3345"/>
        <v>0</v>
      </c>
      <c r="AB1146" s="48">
        <f t="shared" si="3345"/>
        <v>0</v>
      </c>
      <c r="AC1146" s="48">
        <f t="shared" si="3345"/>
        <v>0</v>
      </c>
      <c r="AD1146" s="48">
        <f t="shared" si="3345"/>
        <v>0</v>
      </c>
      <c r="AE1146" s="48">
        <f t="shared" si="3345"/>
        <v>0</v>
      </c>
      <c r="AF1146" s="48">
        <f t="shared" si="3345"/>
        <v>0</v>
      </c>
      <c r="AG1146" s="48">
        <f t="shared" si="3346"/>
        <v>0</v>
      </c>
      <c r="AH1146" s="48">
        <f t="shared" si="3346"/>
        <v>0</v>
      </c>
      <c r="AI1146" s="48">
        <f t="shared" si="3346"/>
        <v>0</v>
      </c>
      <c r="AJ1146" s="48">
        <f t="shared" si="3346"/>
        <v>0</v>
      </c>
      <c r="AK1146" s="48">
        <f t="shared" si="3346"/>
        <v>0</v>
      </c>
      <c r="AL1146" s="48">
        <f t="shared" si="3346"/>
        <v>0</v>
      </c>
      <c r="AM1146" s="48">
        <f t="shared" si="3346"/>
        <v>0</v>
      </c>
      <c r="AN1146" s="48">
        <f t="shared" si="3346"/>
        <v>0</v>
      </c>
      <c r="AO1146" s="48">
        <f t="shared" si="3346"/>
        <v>0</v>
      </c>
      <c r="AP1146" s="48">
        <f t="shared" si="3346"/>
        <v>0</v>
      </c>
      <c r="AQ1146" s="48">
        <f t="shared" si="3346"/>
        <v>0</v>
      </c>
      <c r="AR1146" s="48">
        <f t="shared" si="3346"/>
        <v>0</v>
      </c>
      <c r="AS1146" s="48">
        <f t="shared" si="3346"/>
        <v>0</v>
      </c>
      <c r="AT1146" s="48">
        <f t="shared" si="3346"/>
        <v>0</v>
      </c>
      <c r="AU1146" s="48">
        <f t="shared" si="3346"/>
        <v>0</v>
      </c>
      <c r="AV1146" s="48">
        <f t="shared" si="3346"/>
        <v>476</v>
      </c>
      <c r="AW1146" s="48">
        <f t="shared" si="3346"/>
        <v>476</v>
      </c>
      <c r="AX1146" s="48">
        <f t="shared" si="3346"/>
        <v>476</v>
      </c>
      <c r="AY1146" s="48">
        <f t="shared" si="3347"/>
        <v>0</v>
      </c>
      <c r="AZ1146" s="48">
        <f t="shared" si="3347"/>
        <v>0</v>
      </c>
      <c r="BA1146" s="48">
        <f t="shared" si="3347"/>
        <v>0</v>
      </c>
      <c r="BB1146" s="48">
        <f t="shared" si="3347"/>
        <v>0</v>
      </c>
      <c r="BC1146" s="48">
        <f t="shared" si="3347"/>
        <v>476</v>
      </c>
      <c r="BD1146" s="48">
        <f t="shared" si="3347"/>
        <v>476</v>
      </c>
      <c r="BE1146" s="48">
        <f t="shared" si="3347"/>
        <v>0</v>
      </c>
      <c r="BF1146" s="48">
        <f t="shared" si="3347"/>
        <v>0</v>
      </c>
      <c r="BG1146" s="48">
        <f t="shared" si="3347"/>
        <v>0</v>
      </c>
      <c r="BH1146" s="48">
        <f t="shared" si="3347"/>
        <v>1428</v>
      </c>
      <c r="BI1146" s="48">
        <f t="shared" si="3347"/>
        <v>1904</v>
      </c>
      <c r="BJ1146" s="48">
        <f t="shared" si="3347"/>
        <v>1904</v>
      </c>
      <c r="BK1146" s="48">
        <f t="shared" si="3348"/>
        <v>0</v>
      </c>
      <c r="BL1146" s="48">
        <f t="shared" si="3348"/>
        <v>0</v>
      </c>
      <c r="BM1146" s="48">
        <f t="shared" si="3348"/>
        <v>0</v>
      </c>
      <c r="BN1146" s="48">
        <f t="shared" si="3348"/>
        <v>0</v>
      </c>
      <c r="BO1146" s="48">
        <f t="shared" si="3348"/>
        <v>1904</v>
      </c>
      <c r="BP1146" s="48">
        <f t="shared" si="3348"/>
        <v>1904</v>
      </c>
      <c r="BQ1146" s="48">
        <f t="shared" si="3348"/>
        <v>0</v>
      </c>
      <c r="BR1146" s="48">
        <f t="shared" si="3348"/>
        <v>0</v>
      </c>
      <c r="BS1146" s="48">
        <f t="shared" si="3348"/>
        <v>0</v>
      </c>
      <c r="BT1146" s="48">
        <f t="shared" si="3348"/>
        <v>0</v>
      </c>
      <c r="BU1146" s="48">
        <f t="shared" si="3348"/>
        <v>1904</v>
      </c>
      <c r="BV1146" s="48">
        <f t="shared" si="3348"/>
        <v>1904</v>
      </c>
      <c r="BW1146" s="48">
        <f t="shared" si="3349"/>
        <v>0</v>
      </c>
      <c r="BX1146" s="48">
        <f t="shared" si="3349"/>
        <v>0</v>
      </c>
      <c r="BY1146" s="48">
        <f t="shared" si="3349"/>
        <v>0</v>
      </c>
      <c r="BZ1146" s="48">
        <f t="shared" si="3349"/>
        <v>0</v>
      </c>
      <c r="CA1146" s="48">
        <f t="shared" si="3349"/>
        <v>1904</v>
      </c>
      <c r="CB1146" s="48">
        <f t="shared" si="3349"/>
        <v>1904</v>
      </c>
      <c r="CC1146" s="48">
        <f t="shared" si="3349"/>
        <v>0</v>
      </c>
      <c r="CD1146" s="48">
        <f t="shared" si="3349"/>
        <v>0</v>
      </c>
      <c r="CE1146" s="48">
        <f t="shared" si="3349"/>
        <v>0</v>
      </c>
      <c r="CF1146" s="48">
        <f t="shared" si="3349"/>
        <v>0</v>
      </c>
      <c r="CG1146" s="48">
        <f t="shared" si="3349"/>
        <v>1904</v>
      </c>
      <c r="CH1146" s="48">
        <f t="shared" si="3349"/>
        <v>1904</v>
      </c>
      <c r="CI1146" s="48">
        <f t="shared" si="3350"/>
        <v>0</v>
      </c>
      <c r="CJ1146" s="48">
        <f t="shared" si="3350"/>
        <v>0</v>
      </c>
      <c r="CK1146" s="48">
        <f t="shared" si="3350"/>
        <v>0</v>
      </c>
      <c r="CL1146" s="48">
        <f t="shared" si="3350"/>
        <v>476</v>
      </c>
      <c r="CM1146" s="48">
        <f t="shared" si="3350"/>
        <v>2380</v>
      </c>
      <c r="CN1146" s="48">
        <f t="shared" si="3350"/>
        <v>2380</v>
      </c>
      <c r="CO1146" s="48">
        <f t="shared" si="3350"/>
        <v>2175</v>
      </c>
      <c r="CP1146" s="48">
        <f t="shared" si="3350"/>
        <v>2175</v>
      </c>
      <c r="CQ1146" s="116">
        <f t="shared" si="3211"/>
        <v>91.386554621848731</v>
      </c>
      <c r="CR1146" s="116">
        <f t="shared" si="3216"/>
        <v>91.386554621848731</v>
      </c>
    </row>
    <row r="1147" spans="1:96" ht="33">
      <c r="A1147" s="33" t="s">
        <v>559</v>
      </c>
      <c r="B1147" s="64">
        <v>915</v>
      </c>
      <c r="C1147" s="22" t="s">
        <v>31</v>
      </c>
      <c r="D1147" s="22" t="s">
        <v>27</v>
      </c>
      <c r="E1147" s="18" t="s">
        <v>558</v>
      </c>
      <c r="F1147" s="18" t="s">
        <v>154</v>
      </c>
      <c r="G1147" s="48"/>
      <c r="H1147" s="48"/>
      <c r="I1147" s="48"/>
      <c r="J1147" s="48"/>
      <c r="K1147" s="48"/>
      <c r="L1147" s="48"/>
      <c r="M1147" s="48"/>
      <c r="N1147" s="48"/>
      <c r="O1147" s="48"/>
      <c r="P1147" s="48"/>
      <c r="Q1147" s="48"/>
      <c r="R1147" s="48"/>
      <c r="S1147" s="48"/>
      <c r="T1147" s="48"/>
      <c r="U1147" s="48"/>
      <c r="V1147" s="48"/>
      <c r="W1147" s="48"/>
      <c r="X1147" s="48"/>
      <c r="Y1147" s="48"/>
      <c r="Z1147" s="48"/>
      <c r="AA1147" s="48"/>
      <c r="AB1147" s="48"/>
      <c r="AC1147" s="48"/>
      <c r="AD1147" s="48"/>
      <c r="AE1147" s="48"/>
      <c r="AF1147" s="48"/>
      <c r="AG1147" s="48"/>
      <c r="AH1147" s="48"/>
      <c r="AI1147" s="48"/>
      <c r="AJ1147" s="48"/>
      <c r="AK1147" s="48"/>
      <c r="AL1147" s="48"/>
      <c r="AM1147" s="48"/>
      <c r="AN1147" s="48"/>
      <c r="AO1147" s="48"/>
      <c r="AP1147" s="48"/>
      <c r="AQ1147" s="48"/>
      <c r="AR1147" s="48"/>
      <c r="AS1147" s="48"/>
      <c r="AT1147" s="48"/>
      <c r="AU1147" s="48"/>
      <c r="AV1147" s="48">
        <v>476</v>
      </c>
      <c r="AW1147" s="48">
        <f>AQ1147+AS1147+AT1147+AU1147+AV1147</f>
        <v>476</v>
      </c>
      <c r="AX1147" s="48">
        <f>AR1147+AV1147</f>
        <v>476</v>
      </c>
      <c r="AY1147" s="48"/>
      <c r="AZ1147" s="48"/>
      <c r="BA1147" s="48"/>
      <c r="BB1147" s="48"/>
      <c r="BC1147" s="48">
        <f>AW1147+AY1147+AZ1147+BA1147+BB1147</f>
        <v>476</v>
      </c>
      <c r="BD1147" s="48">
        <f>AX1147+BB1147</f>
        <v>476</v>
      </c>
      <c r="BE1147" s="48"/>
      <c r="BF1147" s="48"/>
      <c r="BG1147" s="48"/>
      <c r="BH1147" s="48">
        <v>1428</v>
      </c>
      <c r="BI1147" s="48">
        <f>BC1147+BE1147+BF1147+BG1147+BH1147</f>
        <v>1904</v>
      </c>
      <c r="BJ1147" s="48">
        <f>BD1147+BH1147</f>
        <v>1904</v>
      </c>
      <c r="BK1147" s="48"/>
      <c r="BL1147" s="48"/>
      <c r="BM1147" s="48"/>
      <c r="BN1147" s="48"/>
      <c r="BO1147" s="48">
        <f>BI1147+BK1147+BL1147+BM1147+BN1147</f>
        <v>1904</v>
      </c>
      <c r="BP1147" s="48">
        <f>BJ1147+BN1147</f>
        <v>1904</v>
      </c>
      <c r="BQ1147" s="48"/>
      <c r="BR1147" s="48"/>
      <c r="BS1147" s="48"/>
      <c r="BT1147" s="48"/>
      <c r="BU1147" s="48">
        <f>BO1147+BQ1147+BR1147+BS1147+BT1147</f>
        <v>1904</v>
      </c>
      <c r="BV1147" s="48">
        <f>BP1147+BT1147</f>
        <v>1904</v>
      </c>
      <c r="BW1147" s="48"/>
      <c r="BX1147" s="48"/>
      <c r="BY1147" s="48"/>
      <c r="BZ1147" s="48"/>
      <c r="CA1147" s="48">
        <f>BU1147+BW1147+BX1147+BY1147+BZ1147</f>
        <v>1904</v>
      </c>
      <c r="CB1147" s="48">
        <f>BV1147+BZ1147</f>
        <v>1904</v>
      </c>
      <c r="CC1147" s="48"/>
      <c r="CD1147" s="48"/>
      <c r="CE1147" s="48"/>
      <c r="CF1147" s="48"/>
      <c r="CG1147" s="48">
        <f>CA1147+CC1147+CD1147+CE1147+CF1147</f>
        <v>1904</v>
      </c>
      <c r="CH1147" s="48">
        <f>CB1147+CF1147</f>
        <v>1904</v>
      </c>
      <c r="CI1147" s="48"/>
      <c r="CJ1147" s="48"/>
      <c r="CK1147" s="48"/>
      <c r="CL1147" s="48">
        <v>476</v>
      </c>
      <c r="CM1147" s="48">
        <f>CG1147+CI1147+CJ1147+CK1147+CL1147</f>
        <v>2380</v>
      </c>
      <c r="CN1147" s="48">
        <f>CH1147+CL1147</f>
        <v>2380</v>
      </c>
      <c r="CO1147" s="48">
        <v>2175</v>
      </c>
      <c r="CP1147" s="48">
        <v>2175</v>
      </c>
      <c r="CQ1147" s="116">
        <f t="shared" si="3211"/>
        <v>91.386554621848731</v>
      </c>
      <c r="CR1147" s="116">
        <f t="shared" si="3216"/>
        <v>91.386554621848731</v>
      </c>
    </row>
    <row r="1148" spans="1:96">
      <c r="A1148" s="17"/>
      <c r="B1148" s="31"/>
      <c r="C1148" s="18"/>
      <c r="D1148" s="18"/>
      <c r="E1148" s="18"/>
      <c r="F1148" s="25"/>
      <c r="G1148" s="81"/>
      <c r="H1148" s="81"/>
      <c r="I1148" s="81"/>
      <c r="J1148" s="81"/>
      <c r="K1148" s="81"/>
      <c r="L1148" s="81"/>
      <c r="M1148" s="81"/>
      <c r="N1148" s="81"/>
      <c r="O1148" s="81"/>
      <c r="P1148" s="81"/>
      <c r="Q1148" s="81"/>
      <c r="R1148" s="81"/>
      <c r="S1148" s="81"/>
      <c r="T1148" s="81"/>
      <c r="U1148" s="81"/>
      <c r="V1148" s="81"/>
      <c r="W1148" s="81"/>
      <c r="X1148" s="81"/>
      <c r="Y1148" s="81"/>
      <c r="Z1148" s="81"/>
      <c r="AA1148" s="81"/>
      <c r="AB1148" s="81"/>
      <c r="AC1148" s="81"/>
      <c r="AD1148" s="81"/>
      <c r="AE1148" s="81"/>
      <c r="AF1148" s="81"/>
      <c r="AG1148" s="81"/>
      <c r="AH1148" s="81"/>
      <c r="AI1148" s="81"/>
      <c r="AJ1148" s="81"/>
      <c r="AK1148" s="81"/>
      <c r="AL1148" s="81"/>
      <c r="AM1148" s="81"/>
      <c r="AN1148" s="81"/>
      <c r="AO1148" s="81"/>
      <c r="AP1148" s="81"/>
      <c r="AQ1148" s="81"/>
      <c r="AR1148" s="81"/>
      <c r="AS1148" s="81"/>
      <c r="AT1148" s="81"/>
      <c r="AU1148" s="81"/>
      <c r="AV1148" s="81"/>
      <c r="AW1148" s="81"/>
      <c r="AX1148" s="81"/>
      <c r="AY1148" s="81"/>
      <c r="AZ1148" s="81"/>
      <c r="BA1148" s="81"/>
      <c r="BB1148" s="81"/>
      <c r="BC1148" s="81"/>
      <c r="BD1148" s="81"/>
      <c r="BE1148" s="81"/>
      <c r="BF1148" s="81"/>
      <c r="BG1148" s="81"/>
      <c r="BH1148" s="81"/>
      <c r="BI1148" s="81"/>
      <c r="BJ1148" s="81"/>
      <c r="BK1148" s="81"/>
      <c r="BL1148" s="81"/>
      <c r="BM1148" s="81"/>
      <c r="BN1148" s="81"/>
      <c r="BO1148" s="81"/>
      <c r="BP1148" s="81"/>
      <c r="BQ1148" s="81"/>
      <c r="BR1148" s="81"/>
      <c r="BS1148" s="81"/>
      <c r="BT1148" s="81"/>
      <c r="BU1148" s="81"/>
      <c r="BV1148" s="81"/>
      <c r="BW1148" s="81"/>
      <c r="BX1148" s="81"/>
      <c r="BY1148" s="81"/>
      <c r="BZ1148" s="81"/>
      <c r="CA1148" s="81"/>
      <c r="CB1148" s="81"/>
      <c r="CC1148" s="81"/>
      <c r="CD1148" s="81"/>
      <c r="CE1148" s="81"/>
      <c r="CF1148" s="81"/>
      <c r="CG1148" s="81"/>
      <c r="CH1148" s="81"/>
      <c r="CI1148" s="81"/>
      <c r="CJ1148" s="81"/>
      <c r="CK1148" s="81"/>
      <c r="CL1148" s="81"/>
      <c r="CM1148" s="81"/>
      <c r="CN1148" s="81"/>
      <c r="CO1148" s="81"/>
      <c r="CP1148" s="81"/>
      <c r="CQ1148" s="118"/>
      <c r="CR1148" s="118"/>
    </row>
    <row r="1149" spans="1:96" ht="18.75">
      <c r="A1149" s="15" t="s">
        <v>30</v>
      </c>
      <c r="B1149" s="30">
        <v>915</v>
      </c>
      <c r="C1149" s="16" t="s">
        <v>31</v>
      </c>
      <c r="D1149" s="16" t="s">
        <v>16</v>
      </c>
      <c r="E1149" s="16"/>
      <c r="F1149" s="76"/>
      <c r="G1149" s="9">
        <f t="shared" ref="G1149:V1150" si="3351">G1150</f>
        <v>2119</v>
      </c>
      <c r="H1149" s="9">
        <f t="shared" si="3351"/>
        <v>0</v>
      </c>
      <c r="I1149" s="9">
        <f t="shared" si="3351"/>
        <v>0</v>
      </c>
      <c r="J1149" s="9">
        <f t="shared" si="3351"/>
        <v>0</v>
      </c>
      <c r="K1149" s="9">
        <f t="shared" si="3351"/>
        <v>0</v>
      </c>
      <c r="L1149" s="9">
        <f t="shared" si="3351"/>
        <v>0</v>
      </c>
      <c r="M1149" s="9">
        <f t="shared" si="3351"/>
        <v>2119</v>
      </c>
      <c r="N1149" s="9">
        <f t="shared" si="3351"/>
        <v>0</v>
      </c>
      <c r="O1149" s="9">
        <f t="shared" si="3351"/>
        <v>0</v>
      </c>
      <c r="P1149" s="9">
        <f t="shared" si="3351"/>
        <v>0</v>
      </c>
      <c r="Q1149" s="9">
        <f t="shared" si="3351"/>
        <v>0</v>
      </c>
      <c r="R1149" s="9">
        <f t="shared" si="3351"/>
        <v>0</v>
      </c>
      <c r="S1149" s="9">
        <f t="shared" si="3351"/>
        <v>2119</v>
      </c>
      <c r="T1149" s="9">
        <f t="shared" si="3351"/>
        <v>0</v>
      </c>
      <c r="U1149" s="9">
        <f t="shared" si="3351"/>
        <v>0</v>
      </c>
      <c r="V1149" s="9">
        <f t="shared" si="3351"/>
        <v>0</v>
      </c>
      <c r="W1149" s="9">
        <f t="shared" ref="U1149:AF1150" si="3352">W1150</f>
        <v>0</v>
      </c>
      <c r="X1149" s="9">
        <f t="shared" si="3352"/>
        <v>0</v>
      </c>
      <c r="Y1149" s="9">
        <f t="shared" si="3352"/>
        <v>2119</v>
      </c>
      <c r="Z1149" s="9">
        <f t="shared" si="3352"/>
        <v>0</v>
      </c>
      <c r="AA1149" s="9">
        <f t="shared" si="3352"/>
        <v>0</v>
      </c>
      <c r="AB1149" s="9">
        <f t="shared" si="3352"/>
        <v>0</v>
      </c>
      <c r="AC1149" s="9">
        <f t="shared" si="3352"/>
        <v>0</v>
      </c>
      <c r="AD1149" s="9">
        <f t="shared" si="3352"/>
        <v>0</v>
      </c>
      <c r="AE1149" s="9">
        <f t="shared" si="3352"/>
        <v>2119</v>
      </c>
      <c r="AF1149" s="9">
        <f t="shared" si="3352"/>
        <v>0</v>
      </c>
      <c r="AG1149" s="9">
        <f t="shared" ref="AG1149:AX1149" si="3353">AG1150+AG1160</f>
        <v>1000</v>
      </c>
      <c r="AH1149" s="9">
        <f t="shared" si="3353"/>
        <v>0</v>
      </c>
      <c r="AI1149" s="9">
        <f t="shared" si="3353"/>
        <v>0</v>
      </c>
      <c r="AJ1149" s="9">
        <f t="shared" si="3353"/>
        <v>0</v>
      </c>
      <c r="AK1149" s="9">
        <f t="shared" si="3353"/>
        <v>3119</v>
      </c>
      <c r="AL1149" s="9">
        <f t="shared" si="3353"/>
        <v>0</v>
      </c>
      <c r="AM1149" s="9">
        <f t="shared" si="3353"/>
        <v>0</v>
      </c>
      <c r="AN1149" s="9">
        <f t="shared" si="3353"/>
        <v>0</v>
      </c>
      <c r="AO1149" s="9">
        <f t="shared" si="3353"/>
        <v>0</v>
      </c>
      <c r="AP1149" s="9">
        <f t="shared" si="3353"/>
        <v>0</v>
      </c>
      <c r="AQ1149" s="9">
        <f t="shared" si="3353"/>
        <v>3119</v>
      </c>
      <c r="AR1149" s="9">
        <f t="shared" si="3353"/>
        <v>0</v>
      </c>
      <c r="AS1149" s="9">
        <f t="shared" si="3353"/>
        <v>1106</v>
      </c>
      <c r="AT1149" s="9">
        <f t="shared" si="3353"/>
        <v>0</v>
      </c>
      <c r="AU1149" s="9">
        <f t="shared" si="3353"/>
        <v>0</v>
      </c>
      <c r="AV1149" s="9">
        <f t="shared" si="3353"/>
        <v>0</v>
      </c>
      <c r="AW1149" s="9">
        <f t="shared" si="3353"/>
        <v>4225</v>
      </c>
      <c r="AX1149" s="9">
        <f t="shared" si="3353"/>
        <v>0</v>
      </c>
      <c r="AY1149" s="9">
        <f t="shared" ref="AY1149:BD1149" si="3354">AY1150+AY1160</f>
        <v>0</v>
      </c>
      <c r="AZ1149" s="9">
        <f t="shared" si="3354"/>
        <v>0</v>
      </c>
      <c r="BA1149" s="9">
        <f t="shared" si="3354"/>
        <v>0</v>
      </c>
      <c r="BB1149" s="9">
        <f t="shared" si="3354"/>
        <v>0</v>
      </c>
      <c r="BC1149" s="9">
        <f t="shared" si="3354"/>
        <v>4225</v>
      </c>
      <c r="BD1149" s="9">
        <f t="shared" si="3354"/>
        <v>0</v>
      </c>
      <c r="BE1149" s="9">
        <f t="shared" ref="BE1149:BJ1149" si="3355">BE1150+BE1160</f>
        <v>1500</v>
      </c>
      <c r="BF1149" s="9">
        <f t="shared" si="3355"/>
        <v>0</v>
      </c>
      <c r="BG1149" s="9">
        <f t="shared" si="3355"/>
        <v>0</v>
      </c>
      <c r="BH1149" s="9">
        <f t="shared" si="3355"/>
        <v>0</v>
      </c>
      <c r="BI1149" s="9">
        <f t="shared" si="3355"/>
        <v>5725</v>
      </c>
      <c r="BJ1149" s="9">
        <f t="shared" si="3355"/>
        <v>0</v>
      </c>
      <c r="BK1149" s="9">
        <f t="shared" ref="BK1149:BP1149" si="3356">BK1150+BK1160</f>
        <v>0</v>
      </c>
      <c r="BL1149" s="9">
        <f t="shared" si="3356"/>
        <v>0</v>
      </c>
      <c r="BM1149" s="9">
        <f t="shared" si="3356"/>
        <v>0</v>
      </c>
      <c r="BN1149" s="9">
        <f t="shared" si="3356"/>
        <v>0</v>
      </c>
      <c r="BO1149" s="9">
        <f t="shared" si="3356"/>
        <v>5725</v>
      </c>
      <c r="BP1149" s="9">
        <f t="shared" si="3356"/>
        <v>0</v>
      </c>
      <c r="BQ1149" s="9">
        <f t="shared" ref="BQ1149:BV1149" si="3357">BQ1150+BQ1160</f>
        <v>0</v>
      </c>
      <c r="BR1149" s="9">
        <f t="shared" si="3357"/>
        <v>0</v>
      </c>
      <c r="BS1149" s="9">
        <f t="shared" si="3357"/>
        <v>0</v>
      </c>
      <c r="BT1149" s="9">
        <f t="shared" si="3357"/>
        <v>0</v>
      </c>
      <c r="BU1149" s="9">
        <f t="shared" si="3357"/>
        <v>5725</v>
      </c>
      <c r="BV1149" s="9">
        <f t="shared" si="3357"/>
        <v>0</v>
      </c>
      <c r="BW1149" s="9">
        <f t="shared" ref="BW1149:CB1149" si="3358">BW1150+BW1160</f>
        <v>0</v>
      </c>
      <c r="BX1149" s="9">
        <f t="shared" si="3358"/>
        <v>0</v>
      </c>
      <c r="BY1149" s="9">
        <f t="shared" si="3358"/>
        <v>0</v>
      </c>
      <c r="BZ1149" s="9">
        <f t="shared" si="3358"/>
        <v>0</v>
      </c>
      <c r="CA1149" s="9">
        <f t="shared" si="3358"/>
        <v>5725</v>
      </c>
      <c r="CB1149" s="9">
        <f t="shared" si="3358"/>
        <v>0</v>
      </c>
      <c r="CC1149" s="9">
        <f t="shared" ref="CC1149:CH1149" si="3359">CC1150+CC1160</f>
        <v>324</v>
      </c>
      <c r="CD1149" s="9">
        <f t="shared" si="3359"/>
        <v>0</v>
      </c>
      <c r="CE1149" s="9">
        <f t="shared" si="3359"/>
        <v>0</v>
      </c>
      <c r="CF1149" s="9">
        <f t="shared" si="3359"/>
        <v>0</v>
      </c>
      <c r="CG1149" s="9">
        <f t="shared" si="3359"/>
        <v>6049</v>
      </c>
      <c r="CH1149" s="9">
        <f t="shared" si="3359"/>
        <v>0</v>
      </c>
      <c r="CI1149" s="9">
        <f t="shared" ref="CI1149:CN1149" si="3360">CI1150+CI1160</f>
        <v>400</v>
      </c>
      <c r="CJ1149" s="9">
        <f t="shared" si="3360"/>
        <v>0</v>
      </c>
      <c r="CK1149" s="9">
        <f t="shared" si="3360"/>
        <v>0</v>
      </c>
      <c r="CL1149" s="9">
        <f t="shared" si="3360"/>
        <v>0</v>
      </c>
      <c r="CM1149" s="9">
        <f t="shared" si="3360"/>
        <v>6449</v>
      </c>
      <c r="CN1149" s="9">
        <f t="shared" si="3360"/>
        <v>0</v>
      </c>
      <c r="CO1149" s="9">
        <f t="shared" ref="CO1149:CP1149" si="3361">CO1150+CO1160</f>
        <v>6837</v>
      </c>
      <c r="CP1149" s="9">
        <f t="shared" si="3361"/>
        <v>0</v>
      </c>
      <c r="CQ1149" s="121">
        <f t="shared" si="3211"/>
        <v>106.01643665684601</v>
      </c>
      <c r="CR1149" s="121"/>
    </row>
    <row r="1150" spans="1:96" ht="51">
      <c r="A1150" s="17" t="s">
        <v>515</v>
      </c>
      <c r="B1150" s="64">
        <v>915</v>
      </c>
      <c r="C1150" s="23" t="s">
        <v>31</v>
      </c>
      <c r="D1150" s="23" t="s">
        <v>16</v>
      </c>
      <c r="E1150" s="22" t="s">
        <v>203</v>
      </c>
      <c r="F1150" s="23"/>
      <c r="G1150" s="48">
        <f t="shared" si="3351"/>
        <v>2119</v>
      </c>
      <c r="H1150" s="48">
        <f t="shared" si="3351"/>
        <v>0</v>
      </c>
      <c r="I1150" s="48">
        <f t="shared" si="3351"/>
        <v>0</v>
      </c>
      <c r="J1150" s="48">
        <f t="shared" si="3351"/>
        <v>0</v>
      </c>
      <c r="K1150" s="48">
        <f t="shared" si="3351"/>
        <v>0</v>
      </c>
      <c r="L1150" s="48">
        <f t="shared" si="3351"/>
        <v>0</v>
      </c>
      <c r="M1150" s="48">
        <f t="shared" si="3351"/>
        <v>2119</v>
      </c>
      <c r="N1150" s="48">
        <f t="shared" si="3351"/>
        <v>0</v>
      </c>
      <c r="O1150" s="48">
        <f t="shared" si="3351"/>
        <v>0</v>
      </c>
      <c r="P1150" s="48">
        <f t="shared" si="3351"/>
        <v>0</v>
      </c>
      <c r="Q1150" s="48">
        <f t="shared" si="3351"/>
        <v>0</v>
      </c>
      <c r="R1150" s="48">
        <f t="shared" si="3351"/>
        <v>0</v>
      </c>
      <c r="S1150" s="48">
        <f t="shared" si="3351"/>
        <v>2119</v>
      </c>
      <c r="T1150" s="48">
        <f t="shared" si="3351"/>
        <v>0</v>
      </c>
      <c r="U1150" s="48">
        <f t="shared" si="3352"/>
        <v>0</v>
      </c>
      <c r="V1150" s="48">
        <f t="shared" si="3352"/>
        <v>0</v>
      </c>
      <c r="W1150" s="48">
        <f t="shared" si="3352"/>
        <v>0</v>
      </c>
      <c r="X1150" s="48">
        <f t="shared" si="3352"/>
        <v>0</v>
      </c>
      <c r="Y1150" s="48">
        <f t="shared" si="3352"/>
        <v>2119</v>
      </c>
      <c r="Z1150" s="48">
        <f t="shared" si="3352"/>
        <v>0</v>
      </c>
      <c r="AA1150" s="48">
        <f t="shared" si="3352"/>
        <v>0</v>
      </c>
      <c r="AB1150" s="48">
        <f t="shared" si="3352"/>
        <v>0</v>
      </c>
      <c r="AC1150" s="48">
        <f t="shared" si="3352"/>
        <v>0</v>
      </c>
      <c r="AD1150" s="48">
        <f t="shared" si="3352"/>
        <v>0</v>
      </c>
      <c r="AE1150" s="48">
        <f t="shared" si="3352"/>
        <v>2119</v>
      </c>
      <c r="AF1150" s="48">
        <f t="shared" si="3352"/>
        <v>0</v>
      </c>
      <c r="AG1150" s="48">
        <f t="shared" ref="AG1150:CP1150" si="3362">AG1151</f>
        <v>0</v>
      </c>
      <c r="AH1150" s="48">
        <f t="shared" si="3362"/>
        <v>0</v>
      </c>
      <c r="AI1150" s="48">
        <f t="shared" si="3362"/>
        <v>0</v>
      </c>
      <c r="AJ1150" s="48">
        <f t="shared" si="3362"/>
        <v>0</v>
      </c>
      <c r="AK1150" s="48">
        <f t="shared" si="3362"/>
        <v>2119</v>
      </c>
      <c r="AL1150" s="48">
        <f t="shared" si="3362"/>
        <v>0</v>
      </c>
      <c r="AM1150" s="48">
        <f t="shared" si="3362"/>
        <v>0</v>
      </c>
      <c r="AN1150" s="48">
        <f t="shared" si="3362"/>
        <v>0</v>
      </c>
      <c r="AO1150" s="48">
        <f t="shared" si="3362"/>
        <v>0</v>
      </c>
      <c r="AP1150" s="48">
        <f t="shared" si="3362"/>
        <v>0</v>
      </c>
      <c r="AQ1150" s="48">
        <f t="shared" si="3362"/>
        <v>2119</v>
      </c>
      <c r="AR1150" s="48">
        <f t="shared" si="3362"/>
        <v>0</v>
      </c>
      <c r="AS1150" s="48">
        <f t="shared" si="3362"/>
        <v>-194</v>
      </c>
      <c r="AT1150" s="48">
        <f t="shared" si="3362"/>
        <v>0</v>
      </c>
      <c r="AU1150" s="48">
        <f t="shared" si="3362"/>
        <v>0</v>
      </c>
      <c r="AV1150" s="48">
        <f t="shared" si="3362"/>
        <v>0</v>
      </c>
      <c r="AW1150" s="48">
        <f t="shared" si="3362"/>
        <v>1925</v>
      </c>
      <c r="AX1150" s="48">
        <f t="shared" si="3362"/>
        <v>0</v>
      </c>
      <c r="AY1150" s="48">
        <f t="shared" si="3362"/>
        <v>0</v>
      </c>
      <c r="AZ1150" s="48">
        <f t="shared" si="3362"/>
        <v>0</v>
      </c>
      <c r="BA1150" s="48">
        <f t="shared" si="3362"/>
        <v>0</v>
      </c>
      <c r="BB1150" s="48">
        <f t="shared" si="3362"/>
        <v>0</v>
      </c>
      <c r="BC1150" s="48">
        <f t="shared" si="3362"/>
        <v>1925</v>
      </c>
      <c r="BD1150" s="48">
        <f t="shared" si="3362"/>
        <v>0</v>
      </c>
      <c r="BE1150" s="48">
        <f t="shared" si="3362"/>
        <v>0</v>
      </c>
      <c r="BF1150" s="48">
        <f t="shared" si="3362"/>
        <v>0</v>
      </c>
      <c r="BG1150" s="48">
        <f t="shared" si="3362"/>
        <v>0</v>
      </c>
      <c r="BH1150" s="48">
        <f t="shared" si="3362"/>
        <v>0</v>
      </c>
      <c r="BI1150" s="48">
        <f t="shared" si="3362"/>
        <v>1925</v>
      </c>
      <c r="BJ1150" s="48">
        <f t="shared" si="3362"/>
        <v>0</v>
      </c>
      <c r="BK1150" s="48">
        <f t="shared" si="3362"/>
        <v>0</v>
      </c>
      <c r="BL1150" s="48">
        <f t="shared" si="3362"/>
        <v>0</v>
      </c>
      <c r="BM1150" s="48">
        <f t="shared" si="3362"/>
        <v>0</v>
      </c>
      <c r="BN1150" s="48">
        <f t="shared" si="3362"/>
        <v>0</v>
      </c>
      <c r="BO1150" s="48">
        <f t="shared" si="3362"/>
        <v>1925</v>
      </c>
      <c r="BP1150" s="48">
        <f t="shared" si="3362"/>
        <v>0</v>
      </c>
      <c r="BQ1150" s="48">
        <f t="shared" si="3362"/>
        <v>0</v>
      </c>
      <c r="BR1150" s="48">
        <f t="shared" si="3362"/>
        <v>0</v>
      </c>
      <c r="BS1150" s="48">
        <f t="shared" si="3362"/>
        <v>0</v>
      </c>
      <c r="BT1150" s="48">
        <f t="shared" si="3362"/>
        <v>0</v>
      </c>
      <c r="BU1150" s="48">
        <f t="shared" si="3362"/>
        <v>1925</v>
      </c>
      <c r="BV1150" s="48">
        <f t="shared" si="3362"/>
        <v>0</v>
      </c>
      <c r="BW1150" s="48">
        <f t="shared" si="3362"/>
        <v>0</v>
      </c>
      <c r="BX1150" s="48">
        <f t="shared" si="3362"/>
        <v>0</v>
      </c>
      <c r="BY1150" s="48">
        <f t="shared" si="3362"/>
        <v>0</v>
      </c>
      <c r="BZ1150" s="48">
        <f t="shared" si="3362"/>
        <v>0</v>
      </c>
      <c r="CA1150" s="48">
        <f t="shared" si="3362"/>
        <v>1925</v>
      </c>
      <c r="CB1150" s="48">
        <f t="shared" si="3362"/>
        <v>0</v>
      </c>
      <c r="CC1150" s="48">
        <f t="shared" si="3362"/>
        <v>-276</v>
      </c>
      <c r="CD1150" s="48">
        <f t="shared" si="3362"/>
        <v>0</v>
      </c>
      <c r="CE1150" s="48">
        <f t="shared" si="3362"/>
        <v>0</v>
      </c>
      <c r="CF1150" s="48">
        <f t="shared" si="3362"/>
        <v>0</v>
      </c>
      <c r="CG1150" s="48">
        <f t="shared" si="3362"/>
        <v>1649</v>
      </c>
      <c r="CH1150" s="48">
        <f t="shared" si="3362"/>
        <v>0</v>
      </c>
      <c r="CI1150" s="48">
        <f t="shared" si="3362"/>
        <v>0</v>
      </c>
      <c r="CJ1150" s="48">
        <f t="shared" si="3362"/>
        <v>0</v>
      </c>
      <c r="CK1150" s="48">
        <f t="shared" si="3362"/>
        <v>0</v>
      </c>
      <c r="CL1150" s="48">
        <f t="shared" si="3362"/>
        <v>0</v>
      </c>
      <c r="CM1150" s="48">
        <f t="shared" si="3362"/>
        <v>1649</v>
      </c>
      <c r="CN1150" s="48">
        <f t="shared" si="3362"/>
        <v>0</v>
      </c>
      <c r="CO1150" s="48">
        <f t="shared" si="3362"/>
        <v>1437</v>
      </c>
      <c r="CP1150" s="48">
        <f t="shared" si="3362"/>
        <v>0</v>
      </c>
      <c r="CQ1150" s="116">
        <f t="shared" si="3211"/>
        <v>87.143723468768954</v>
      </c>
      <c r="CR1150" s="116"/>
    </row>
    <row r="1151" spans="1:96">
      <c r="A1151" s="17" t="s">
        <v>14</v>
      </c>
      <c r="B1151" s="64">
        <v>915</v>
      </c>
      <c r="C1151" s="23" t="s">
        <v>31</v>
      </c>
      <c r="D1151" s="23" t="s">
        <v>16</v>
      </c>
      <c r="E1151" s="22" t="s">
        <v>204</v>
      </c>
      <c r="F1151" s="23"/>
      <c r="G1151" s="48">
        <f>G1155+G1152</f>
        <v>2119</v>
      </c>
      <c r="H1151" s="48">
        <f>H1155+H1152</f>
        <v>0</v>
      </c>
      <c r="I1151" s="48">
        <f t="shared" ref="I1151:N1151" si="3363">I1155+I1152</f>
        <v>0</v>
      </c>
      <c r="J1151" s="48">
        <f t="shared" si="3363"/>
        <v>0</v>
      </c>
      <c r="K1151" s="48">
        <f t="shared" si="3363"/>
        <v>0</v>
      </c>
      <c r="L1151" s="48">
        <f t="shared" si="3363"/>
        <v>0</v>
      </c>
      <c r="M1151" s="48">
        <f t="shared" si="3363"/>
        <v>2119</v>
      </c>
      <c r="N1151" s="48">
        <f t="shared" si="3363"/>
        <v>0</v>
      </c>
      <c r="O1151" s="48">
        <f t="shared" ref="O1151:T1151" si="3364">O1155+O1152</f>
        <v>0</v>
      </c>
      <c r="P1151" s="48">
        <f t="shared" si="3364"/>
        <v>0</v>
      </c>
      <c r="Q1151" s="48">
        <f t="shared" si="3364"/>
        <v>0</v>
      </c>
      <c r="R1151" s="48">
        <f t="shared" si="3364"/>
        <v>0</v>
      </c>
      <c r="S1151" s="48">
        <f t="shared" si="3364"/>
        <v>2119</v>
      </c>
      <c r="T1151" s="48">
        <f t="shared" si="3364"/>
        <v>0</v>
      </c>
      <c r="U1151" s="48">
        <f t="shared" ref="U1151:Z1151" si="3365">U1155+U1152</f>
        <v>0</v>
      </c>
      <c r="V1151" s="48">
        <f t="shared" si="3365"/>
        <v>0</v>
      </c>
      <c r="W1151" s="48">
        <f t="shared" si="3365"/>
        <v>0</v>
      </c>
      <c r="X1151" s="48">
        <f t="shared" si="3365"/>
        <v>0</v>
      </c>
      <c r="Y1151" s="48">
        <f t="shared" si="3365"/>
        <v>2119</v>
      </c>
      <c r="Z1151" s="48">
        <f t="shared" si="3365"/>
        <v>0</v>
      </c>
      <c r="AA1151" s="48">
        <f t="shared" ref="AA1151:AF1151" si="3366">AA1155+AA1152</f>
        <v>0</v>
      </c>
      <c r="AB1151" s="48">
        <f t="shared" si="3366"/>
        <v>0</v>
      </c>
      <c r="AC1151" s="48">
        <f t="shared" si="3366"/>
        <v>0</v>
      </c>
      <c r="AD1151" s="48">
        <f t="shared" si="3366"/>
        <v>0</v>
      </c>
      <c r="AE1151" s="48">
        <f t="shared" si="3366"/>
        <v>2119</v>
      </c>
      <c r="AF1151" s="48">
        <f t="shared" si="3366"/>
        <v>0</v>
      </c>
      <c r="AG1151" s="48">
        <f t="shared" ref="AG1151:AL1151" si="3367">AG1155+AG1152</f>
        <v>0</v>
      </c>
      <c r="AH1151" s="48">
        <f t="shared" si="3367"/>
        <v>0</v>
      </c>
      <c r="AI1151" s="48">
        <f t="shared" si="3367"/>
        <v>0</v>
      </c>
      <c r="AJ1151" s="48">
        <f t="shared" si="3367"/>
        <v>0</v>
      </c>
      <c r="AK1151" s="48">
        <f t="shared" si="3367"/>
        <v>2119</v>
      </c>
      <c r="AL1151" s="48">
        <f t="shared" si="3367"/>
        <v>0</v>
      </c>
      <c r="AM1151" s="48">
        <f t="shared" ref="AM1151:AR1151" si="3368">AM1155+AM1152</f>
        <v>0</v>
      </c>
      <c r="AN1151" s="48">
        <f t="shared" si="3368"/>
        <v>0</v>
      </c>
      <c r="AO1151" s="48">
        <f t="shared" si="3368"/>
        <v>0</v>
      </c>
      <c r="AP1151" s="48">
        <f t="shared" si="3368"/>
        <v>0</v>
      </c>
      <c r="AQ1151" s="48">
        <f t="shared" si="3368"/>
        <v>2119</v>
      </c>
      <c r="AR1151" s="48">
        <f t="shared" si="3368"/>
        <v>0</v>
      </c>
      <c r="AS1151" s="48">
        <f t="shared" ref="AS1151:AX1151" si="3369">AS1155+AS1152</f>
        <v>-194</v>
      </c>
      <c r="AT1151" s="48">
        <f t="shared" si="3369"/>
        <v>0</v>
      </c>
      <c r="AU1151" s="48">
        <f t="shared" si="3369"/>
        <v>0</v>
      </c>
      <c r="AV1151" s="48">
        <f t="shared" si="3369"/>
        <v>0</v>
      </c>
      <c r="AW1151" s="48">
        <f t="shared" si="3369"/>
        <v>1925</v>
      </c>
      <c r="AX1151" s="48">
        <f t="shared" si="3369"/>
        <v>0</v>
      </c>
      <c r="AY1151" s="48">
        <f t="shared" ref="AY1151:BD1151" si="3370">AY1155+AY1152</f>
        <v>0</v>
      </c>
      <c r="AZ1151" s="48">
        <f t="shared" si="3370"/>
        <v>0</v>
      </c>
      <c r="BA1151" s="48">
        <f t="shared" si="3370"/>
        <v>0</v>
      </c>
      <c r="BB1151" s="48">
        <f t="shared" si="3370"/>
        <v>0</v>
      </c>
      <c r="BC1151" s="48">
        <f t="shared" si="3370"/>
        <v>1925</v>
      </c>
      <c r="BD1151" s="48">
        <f t="shared" si="3370"/>
        <v>0</v>
      </c>
      <c r="BE1151" s="48">
        <f t="shared" ref="BE1151:BJ1151" si="3371">BE1155+BE1152</f>
        <v>0</v>
      </c>
      <c r="BF1151" s="48">
        <f t="shared" si="3371"/>
        <v>0</v>
      </c>
      <c r="BG1151" s="48">
        <f t="shared" si="3371"/>
        <v>0</v>
      </c>
      <c r="BH1151" s="48">
        <f t="shared" si="3371"/>
        <v>0</v>
      </c>
      <c r="BI1151" s="48">
        <f t="shared" si="3371"/>
        <v>1925</v>
      </c>
      <c r="BJ1151" s="48">
        <f t="shared" si="3371"/>
        <v>0</v>
      </c>
      <c r="BK1151" s="48">
        <f t="shared" ref="BK1151:BP1151" si="3372">BK1155+BK1152</f>
        <v>0</v>
      </c>
      <c r="BL1151" s="48">
        <f t="shared" si="3372"/>
        <v>0</v>
      </c>
      <c r="BM1151" s="48">
        <f t="shared" si="3372"/>
        <v>0</v>
      </c>
      <c r="BN1151" s="48">
        <f t="shared" si="3372"/>
        <v>0</v>
      </c>
      <c r="BO1151" s="48">
        <f t="shared" si="3372"/>
        <v>1925</v>
      </c>
      <c r="BP1151" s="48">
        <f t="shared" si="3372"/>
        <v>0</v>
      </c>
      <c r="BQ1151" s="48">
        <f t="shared" ref="BQ1151:BV1151" si="3373">BQ1155+BQ1152</f>
        <v>0</v>
      </c>
      <c r="BR1151" s="48">
        <f t="shared" si="3373"/>
        <v>0</v>
      </c>
      <c r="BS1151" s="48">
        <f t="shared" si="3373"/>
        <v>0</v>
      </c>
      <c r="BT1151" s="48">
        <f t="shared" si="3373"/>
        <v>0</v>
      </c>
      <c r="BU1151" s="48">
        <f t="shared" si="3373"/>
        <v>1925</v>
      </c>
      <c r="BV1151" s="48">
        <f t="shared" si="3373"/>
        <v>0</v>
      </c>
      <c r="BW1151" s="48">
        <f t="shared" ref="BW1151:CB1151" si="3374">BW1155+BW1152</f>
        <v>0</v>
      </c>
      <c r="BX1151" s="48">
        <f t="shared" si="3374"/>
        <v>0</v>
      </c>
      <c r="BY1151" s="48">
        <f t="shared" si="3374"/>
        <v>0</v>
      </c>
      <c r="BZ1151" s="48">
        <f t="shared" si="3374"/>
        <v>0</v>
      </c>
      <c r="CA1151" s="48">
        <f t="shared" si="3374"/>
        <v>1925</v>
      </c>
      <c r="CB1151" s="48">
        <f t="shared" si="3374"/>
        <v>0</v>
      </c>
      <c r="CC1151" s="48">
        <f t="shared" ref="CC1151:CH1151" si="3375">CC1155+CC1152</f>
        <v>-276</v>
      </c>
      <c r="CD1151" s="48">
        <f t="shared" si="3375"/>
        <v>0</v>
      </c>
      <c r="CE1151" s="48">
        <f t="shared" si="3375"/>
        <v>0</v>
      </c>
      <c r="CF1151" s="48">
        <f t="shared" si="3375"/>
        <v>0</v>
      </c>
      <c r="CG1151" s="48">
        <f t="shared" si="3375"/>
        <v>1649</v>
      </c>
      <c r="CH1151" s="48">
        <f t="shared" si="3375"/>
        <v>0</v>
      </c>
      <c r="CI1151" s="48">
        <f t="shared" ref="CI1151:CN1151" si="3376">CI1155+CI1152</f>
        <v>0</v>
      </c>
      <c r="CJ1151" s="48">
        <f t="shared" si="3376"/>
        <v>0</v>
      </c>
      <c r="CK1151" s="48">
        <f t="shared" si="3376"/>
        <v>0</v>
      </c>
      <c r="CL1151" s="48">
        <f t="shared" si="3376"/>
        <v>0</v>
      </c>
      <c r="CM1151" s="48">
        <f t="shared" si="3376"/>
        <v>1649</v>
      </c>
      <c r="CN1151" s="48">
        <f t="shared" si="3376"/>
        <v>0</v>
      </c>
      <c r="CO1151" s="48">
        <f t="shared" ref="CO1151:CP1151" si="3377">CO1155+CO1152</f>
        <v>1437</v>
      </c>
      <c r="CP1151" s="48">
        <f t="shared" si="3377"/>
        <v>0</v>
      </c>
      <c r="CQ1151" s="116">
        <f t="shared" si="3211"/>
        <v>87.143723468768954</v>
      </c>
      <c r="CR1151" s="116"/>
    </row>
    <row r="1152" spans="1:96" hidden="1">
      <c r="A1152" s="17" t="s">
        <v>219</v>
      </c>
      <c r="B1152" s="31">
        <v>915</v>
      </c>
      <c r="C1152" s="18" t="s">
        <v>31</v>
      </c>
      <c r="D1152" s="18" t="s">
        <v>16</v>
      </c>
      <c r="E1152" s="18" t="s">
        <v>413</v>
      </c>
      <c r="F1152" s="25"/>
      <c r="G1152" s="48">
        <f t="shared" ref="G1152:V1153" si="3378">G1153</f>
        <v>0</v>
      </c>
      <c r="H1152" s="48">
        <f t="shared" si="3378"/>
        <v>0</v>
      </c>
      <c r="I1152" s="48">
        <f t="shared" si="3378"/>
        <v>0</v>
      </c>
      <c r="J1152" s="48">
        <f t="shared" si="3378"/>
        <v>0</v>
      </c>
      <c r="K1152" s="48">
        <f t="shared" si="3378"/>
        <v>0</v>
      </c>
      <c r="L1152" s="48">
        <f t="shared" si="3378"/>
        <v>0</v>
      </c>
      <c r="M1152" s="48">
        <f t="shared" si="3378"/>
        <v>0</v>
      </c>
      <c r="N1152" s="48">
        <f t="shared" si="3378"/>
        <v>0</v>
      </c>
      <c r="O1152" s="48">
        <f t="shared" si="3378"/>
        <v>0</v>
      </c>
      <c r="P1152" s="48">
        <f t="shared" si="3378"/>
        <v>0</v>
      </c>
      <c r="Q1152" s="48">
        <f t="shared" si="3378"/>
        <v>0</v>
      </c>
      <c r="R1152" s="48">
        <f t="shared" si="3378"/>
        <v>0</v>
      </c>
      <c r="S1152" s="48">
        <f t="shared" si="3378"/>
        <v>0</v>
      </c>
      <c r="T1152" s="48">
        <f t="shared" si="3378"/>
        <v>0</v>
      </c>
      <c r="U1152" s="48">
        <f t="shared" si="3378"/>
        <v>0</v>
      </c>
      <c r="V1152" s="48">
        <f t="shared" si="3378"/>
        <v>0</v>
      </c>
      <c r="W1152" s="48">
        <f t="shared" ref="U1152:AJ1153" si="3379">W1153</f>
        <v>0</v>
      </c>
      <c r="X1152" s="48">
        <f t="shared" si="3379"/>
        <v>0</v>
      </c>
      <c r="Y1152" s="48">
        <f t="shared" si="3379"/>
        <v>0</v>
      </c>
      <c r="Z1152" s="48">
        <f t="shared" si="3379"/>
        <v>0</v>
      </c>
      <c r="AA1152" s="48">
        <f t="shared" si="3379"/>
        <v>0</v>
      </c>
      <c r="AB1152" s="48">
        <f t="shared" si="3379"/>
        <v>0</v>
      </c>
      <c r="AC1152" s="48">
        <f t="shared" si="3379"/>
        <v>0</v>
      </c>
      <c r="AD1152" s="48">
        <f t="shared" si="3379"/>
        <v>0</v>
      </c>
      <c r="AE1152" s="48">
        <f t="shared" si="3379"/>
        <v>0</v>
      </c>
      <c r="AF1152" s="48">
        <f t="shared" si="3379"/>
        <v>0</v>
      </c>
      <c r="AG1152" s="48">
        <f t="shared" si="3379"/>
        <v>0</v>
      </c>
      <c r="AH1152" s="48">
        <f t="shared" si="3379"/>
        <v>0</v>
      </c>
      <c r="AI1152" s="48">
        <f t="shared" si="3379"/>
        <v>0</v>
      </c>
      <c r="AJ1152" s="48">
        <f t="shared" si="3379"/>
        <v>0</v>
      </c>
      <c r="AK1152" s="48">
        <f t="shared" ref="AG1152:AY1153" si="3380">AK1153</f>
        <v>0</v>
      </c>
      <c r="AL1152" s="48">
        <f t="shared" si="3380"/>
        <v>0</v>
      </c>
      <c r="AM1152" s="48">
        <f t="shared" si="3380"/>
        <v>0</v>
      </c>
      <c r="AN1152" s="48">
        <f t="shared" si="3380"/>
        <v>0</v>
      </c>
      <c r="AO1152" s="48">
        <f t="shared" si="3380"/>
        <v>0</v>
      </c>
      <c r="AP1152" s="48">
        <f t="shared" si="3380"/>
        <v>0</v>
      </c>
      <c r="AQ1152" s="48">
        <f t="shared" si="3380"/>
        <v>0</v>
      </c>
      <c r="AR1152" s="48">
        <f t="shared" si="3380"/>
        <v>0</v>
      </c>
      <c r="AS1152" s="48">
        <f t="shared" si="3380"/>
        <v>0</v>
      </c>
      <c r="AT1152" s="48">
        <f t="shared" si="3380"/>
        <v>0</v>
      </c>
      <c r="AU1152" s="48">
        <f t="shared" si="3380"/>
        <v>0</v>
      </c>
      <c r="AV1152" s="48">
        <f t="shared" si="3380"/>
        <v>0</v>
      </c>
      <c r="AW1152" s="48">
        <f t="shared" si="3380"/>
        <v>0</v>
      </c>
      <c r="AX1152" s="48">
        <f t="shared" si="3380"/>
        <v>0</v>
      </c>
      <c r="AY1152" s="48">
        <f t="shared" si="3380"/>
        <v>0</v>
      </c>
      <c r="AZ1152" s="48">
        <f t="shared" ref="AY1152:BN1153" si="3381">AZ1153</f>
        <v>0</v>
      </c>
      <c r="BA1152" s="48">
        <f t="shared" si="3381"/>
        <v>0</v>
      </c>
      <c r="BB1152" s="48">
        <f t="shared" si="3381"/>
        <v>0</v>
      </c>
      <c r="BC1152" s="48">
        <f t="shared" si="3381"/>
        <v>0</v>
      </c>
      <c r="BD1152" s="48">
        <f t="shared" si="3381"/>
        <v>0</v>
      </c>
      <c r="BE1152" s="48">
        <f t="shared" si="3381"/>
        <v>0</v>
      </c>
      <c r="BF1152" s="48">
        <f t="shared" si="3381"/>
        <v>0</v>
      </c>
      <c r="BG1152" s="48">
        <f t="shared" si="3381"/>
        <v>0</v>
      </c>
      <c r="BH1152" s="48">
        <f t="shared" si="3381"/>
        <v>0</v>
      </c>
      <c r="BI1152" s="48">
        <f t="shared" si="3381"/>
        <v>0</v>
      </c>
      <c r="BJ1152" s="48">
        <f t="shared" si="3381"/>
        <v>0</v>
      </c>
      <c r="BK1152" s="48">
        <f t="shared" si="3381"/>
        <v>0</v>
      </c>
      <c r="BL1152" s="48">
        <f t="shared" si="3381"/>
        <v>0</v>
      </c>
      <c r="BM1152" s="48">
        <f t="shared" si="3381"/>
        <v>0</v>
      </c>
      <c r="BN1152" s="48">
        <f t="shared" si="3381"/>
        <v>0</v>
      </c>
      <c r="BO1152" s="48">
        <f t="shared" ref="BK1152:BZ1153" si="3382">BO1153</f>
        <v>0</v>
      </c>
      <c r="BP1152" s="48">
        <f t="shared" si="3382"/>
        <v>0</v>
      </c>
      <c r="BQ1152" s="48">
        <f t="shared" si="3382"/>
        <v>0</v>
      </c>
      <c r="BR1152" s="48">
        <f t="shared" si="3382"/>
        <v>0</v>
      </c>
      <c r="BS1152" s="48">
        <f t="shared" si="3382"/>
        <v>0</v>
      </c>
      <c r="BT1152" s="48">
        <f t="shared" si="3382"/>
        <v>0</v>
      </c>
      <c r="BU1152" s="48">
        <f t="shared" si="3382"/>
        <v>0</v>
      </c>
      <c r="BV1152" s="48">
        <f t="shared" si="3382"/>
        <v>0</v>
      </c>
      <c r="BW1152" s="48">
        <f t="shared" si="3382"/>
        <v>0</v>
      </c>
      <c r="BX1152" s="48">
        <f t="shared" si="3382"/>
        <v>0</v>
      </c>
      <c r="BY1152" s="48">
        <f t="shared" si="3382"/>
        <v>0</v>
      </c>
      <c r="BZ1152" s="48">
        <f t="shared" si="3382"/>
        <v>0</v>
      </c>
      <c r="CA1152" s="48">
        <f t="shared" ref="BW1152:CL1153" si="3383">CA1153</f>
        <v>0</v>
      </c>
      <c r="CB1152" s="48">
        <f t="shared" si="3383"/>
        <v>0</v>
      </c>
      <c r="CC1152" s="48">
        <f t="shared" si="3383"/>
        <v>0</v>
      </c>
      <c r="CD1152" s="48">
        <f t="shared" si="3383"/>
        <v>0</v>
      </c>
      <c r="CE1152" s="48">
        <f t="shared" si="3383"/>
        <v>0</v>
      </c>
      <c r="CF1152" s="48">
        <f t="shared" si="3383"/>
        <v>0</v>
      </c>
      <c r="CG1152" s="48">
        <f t="shared" si="3383"/>
        <v>0</v>
      </c>
      <c r="CH1152" s="48">
        <f t="shared" si="3383"/>
        <v>0</v>
      </c>
      <c r="CI1152" s="48">
        <f t="shared" si="3383"/>
        <v>0</v>
      </c>
      <c r="CJ1152" s="48">
        <f t="shared" si="3383"/>
        <v>0</v>
      </c>
      <c r="CK1152" s="48">
        <f t="shared" si="3383"/>
        <v>0</v>
      </c>
      <c r="CL1152" s="48">
        <f t="shared" si="3383"/>
        <v>0</v>
      </c>
      <c r="CM1152" s="48">
        <f t="shared" ref="CI1152:CP1153" si="3384">CM1153</f>
        <v>0</v>
      </c>
      <c r="CN1152" s="48">
        <f t="shared" si="3384"/>
        <v>0</v>
      </c>
      <c r="CO1152" s="48">
        <f t="shared" si="3384"/>
        <v>0</v>
      </c>
      <c r="CP1152" s="48">
        <f t="shared" si="3384"/>
        <v>0</v>
      </c>
      <c r="CQ1152" s="116" t="e">
        <f t="shared" si="3211"/>
        <v>#DIV/0!</v>
      </c>
      <c r="CR1152" s="116"/>
    </row>
    <row r="1153" spans="1:96" ht="33" hidden="1">
      <c r="A1153" s="17" t="s">
        <v>218</v>
      </c>
      <c r="B1153" s="31">
        <v>915</v>
      </c>
      <c r="C1153" s="18" t="s">
        <v>31</v>
      </c>
      <c r="D1153" s="18" t="s">
        <v>16</v>
      </c>
      <c r="E1153" s="18" t="s">
        <v>413</v>
      </c>
      <c r="F1153" s="25">
        <v>200</v>
      </c>
      <c r="G1153" s="48">
        <f t="shared" si="3378"/>
        <v>0</v>
      </c>
      <c r="H1153" s="48">
        <f t="shared" si="3378"/>
        <v>0</v>
      </c>
      <c r="I1153" s="48">
        <f t="shared" si="3378"/>
        <v>0</v>
      </c>
      <c r="J1153" s="48">
        <f t="shared" si="3378"/>
        <v>0</v>
      </c>
      <c r="K1153" s="48">
        <f t="shared" si="3378"/>
        <v>0</v>
      </c>
      <c r="L1153" s="48">
        <f t="shared" si="3378"/>
        <v>0</v>
      </c>
      <c r="M1153" s="48">
        <f t="shared" si="3378"/>
        <v>0</v>
      </c>
      <c r="N1153" s="48">
        <f t="shared" si="3378"/>
        <v>0</v>
      </c>
      <c r="O1153" s="48">
        <f t="shared" si="3378"/>
        <v>0</v>
      </c>
      <c r="P1153" s="48">
        <f t="shared" si="3378"/>
        <v>0</v>
      </c>
      <c r="Q1153" s="48">
        <f t="shared" si="3378"/>
        <v>0</v>
      </c>
      <c r="R1153" s="48">
        <f t="shared" si="3378"/>
        <v>0</v>
      </c>
      <c r="S1153" s="48">
        <f t="shared" si="3378"/>
        <v>0</v>
      </c>
      <c r="T1153" s="48">
        <f t="shared" si="3378"/>
        <v>0</v>
      </c>
      <c r="U1153" s="48">
        <f t="shared" si="3379"/>
        <v>0</v>
      </c>
      <c r="V1153" s="48">
        <f t="shared" si="3379"/>
        <v>0</v>
      </c>
      <c r="W1153" s="48">
        <f t="shared" si="3379"/>
        <v>0</v>
      </c>
      <c r="X1153" s="48">
        <f t="shared" si="3379"/>
        <v>0</v>
      </c>
      <c r="Y1153" s="48">
        <f t="shared" si="3379"/>
        <v>0</v>
      </c>
      <c r="Z1153" s="48">
        <f t="shared" si="3379"/>
        <v>0</v>
      </c>
      <c r="AA1153" s="48">
        <f t="shared" si="3379"/>
        <v>0</v>
      </c>
      <c r="AB1153" s="48">
        <f t="shared" si="3379"/>
        <v>0</v>
      </c>
      <c r="AC1153" s="48">
        <f t="shared" si="3379"/>
        <v>0</v>
      </c>
      <c r="AD1153" s="48">
        <f t="shared" si="3379"/>
        <v>0</v>
      </c>
      <c r="AE1153" s="48">
        <f t="shared" si="3379"/>
        <v>0</v>
      </c>
      <c r="AF1153" s="48">
        <f t="shared" si="3379"/>
        <v>0</v>
      </c>
      <c r="AG1153" s="48">
        <f t="shared" si="3380"/>
        <v>0</v>
      </c>
      <c r="AH1153" s="48">
        <f t="shared" si="3380"/>
        <v>0</v>
      </c>
      <c r="AI1153" s="48">
        <f t="shared" si="3380"/>
        <v>0</v>
      </c>
      <c r="AJ1153" s="48">
        <f t="shared" si="3380"/>
        <v>0</v>
      </c>
      <c r="AK1153" s="48">
        <f t="shared" si="3380"/>
        <v>0</v>
      </c>
      <c r="AL1153" s="48">
        <f t="shared" si="3380"/>
        <v>0</v>
      </c>
      <c r="AM1153" s="48">
        <f t="shared" si="3380"/>
        <v>0</v>
      </c>
      <c r="AN1153" s="48">
        <f t="shared" si="3380"/>
        <v>0</v>
      </c>
      <c r="AO1153" s="48">
        <f t="shared" si="3380"/>
        <v>0</v>
      </c>
      <c r="AP1153" s="48">
        <f t="shared" si="3380"/>
        <v>0</v>
      </c>
      <c r="AQ1153" s="48">
        <f t="shared" si="3380"/>
        <v>0</v>
      </c>
      <c r="AR1153" s="48">
        <f t="shared" si="3380"/>
        <v>0</v>
      </c>
      <c r="AS1153" s="48">
        <f t="shared" si="3380"/>
        <v>0</v>
      </c>
      <c r="AT1153" s="48">
        <f t="shared" si="3380"/>
        <v>0</v>
      </c>
      <c r="AU1153" s="48">
        <f t="shared" si="3380"/>
        <v>0</v>
      </c>
      <c r="AV1153" s="48">
        <f t="shared" si="3380"/>
        <v>0</v>
      </c>
      <c r="AW1153" s="48">
        <f t="shared" si="3380"/>
        <v>0</v>
      </c>
      <c r="AX1153" s="48">
        <f t="shared" si="3380"/>
        <v>0</v>
      </c>
      <c r="AY1153" s="48">
        <f t="shared" si="3381"/>
        <v>0</v>
      </c>
      <c r="AZ1153" s="48">
        <f t="shared" si="3381"/>
        <v>0</v>
      </c>
      <c r="BA1153" s="48">
        <f t="shared" si="3381"/>
        <v>0</v>
      </c>
      <c r="BB1153" s="48">
        <f t="shared" si="3381"/>
        <v>0</v>
      </c>
      <c r="BC1153" s="48">
        <f t="shared" si="3381"/>
        <v>0</v>
      </c>
      <c r="BD1153" s="48">
        <f t="shared" si="3381"/>
        <v>0</v>
      </c>
      <c r="BE1153" s="48">
        <f t="shared" si="3381"/>
        <v>0</v>
      </c>
      <c r="BF1153" s="48">
        <f t="shared" si="3381"/>
        <v>0</v>
      </c>
      <c r="BG1153" s="48">
        <f t="shared" si="3381"/>
        <v>0</v>
      </c>
      <c r="BH1153" s="48">
        <f t="shared" si="3381"/>
        <v>0</v>
      </c>
      <c r="BI1153" s="48">
        <f t="shared" si="3381"/>
        <v>0</v>
      </c>
      <c r="BJ1153" s="48">
        <f t="shared" si="3381"/>
        <v>0</v>
      </c>
      <c r="BK1153" s="48">
        <f t="shared" si="3382"/>
        <v>0</v>
      </c>
      <c r="BL1153" s="48">
        <f t="shared" si="3382"/>
        <v>0</v>
      </c>
      <c r="BM1153" s="48">
        <f t="shared" si="3382"/>
        <v>0</v>
      </c>
      <c r="BN1153" s="48">
        <f t="shared" si="3382"/>
        <v>0</v>
      </c>
      <c r="BO1153" s="48">
        <f t="shared" si="3382"/>
        <v>0</v>
      </c>
      <c r="BP1153" s="48">
        <f t="shared" si="3382"/>
        <v>0</v>
      </c>
      <c r="BQ1153" s="48">
        <f t="shared" si="3382"/>
        <v>0</v>
      </c>
      <c r="BR1153" s="48">
        <f t="shared" si="3382"/>
        <v>0</v>
      </c>
      <c r="BS1153" s="48">
        <f t="shared" si="3382"/>
        <v>0</v>
      </c>
      <c r="BT1153" s="48">
        <f t="shared" si="3382"/>
        <v>0</v>
      </c>
      <c r="BU1153" s="48">
        <f t="shared" si="3382"/>
        <v>0</v>
      </c>
      <c r="BV1153" s="48">
        <f t="shared" si="3382"/>
        <v>0</v>
      </c>
      <c r="BW1153" s="48">
        <f t="shared" si="3383"/>
        <v>0</v>
      </c>
      <c r="BX1153" s="48">
        <f t="shared" si="3383"/>
        <v>0</v>
      </c>
      <c r="BY1153" s="48">
        <f t="shared" si="3383"/>
        <v>0</v>
      </c>
      <c r="BZ1153" s="48">
        <f t="shared" si="3383"/>
        <v>0</v>
      </c>
      <c r="CA1153" s="48">
        <f t="shared" si="3383"/>
        <v>0</v>
      </c>
      <c r="CB1153" s="48">
        <f t="shared" si="3383"/>
        <v>0</v>
      </c>
      <c r="CC1153" s="48">
        <f t="shared" si="3383"/>
        <v>0</v>
      </c>
      <c r="CD1153" s="48">
        <f t="shared" si="3383"/>
        <v>0</v>
      </c>
      <c r="CE1153" s="48">
        <f t="shared" si="3383"/>
        <v>0</v>
      </c>
      <c r="CF1153" s="48">
        <f t="shared" si="3383"/>
        <v>0</v>
      </c>
      <c r="CG1153" s="48">
        <f t="shared" si="3383"/>
        <v>0</v>
      </c>
      <c r="CH1153" s="48">
        <f t="shared" si="3383"/>
        <v>0</v>
      </c>
      <c r="CI1153" s="48">
        <f t="shared" si="3384"/>
        <v>0</v>
      </c>
      <c r="CJ1153" s="48">
        <f t="shared" si="3384"/>
        <v>0</v>
      </c>
      <c r="CK1153" s="48">
        <f t="shared" si="3384"/>
        <v>0</v>
      </c>
      <c r="CL1153" s="48">
        <f t="shared" si="3384"/>
        <v>0</v>
      </c>
      <c r="CM1153" s="48">
        <f t="shared" si="3384"/>
        <v>0</v>
      </c>
      <c r="CN1153" s="48">
        <f t="shared" si="3384"/>
        <v>0</v>
      </c>
      <c r="CO1153" s="48">
        <f t="shared" si="3384"/>
        <v>0</v>
      </c>
      <c r="CP1153" s="48">
        <f t="shared" si="3384"/>
        <v>0</v>
      </c>
      <c r="CQ1153" s="116" t="e">
        <f t="shared" si="3211"/>
        <v>#DIV/0!</v>
      </c>
      <c r="CR1153" s="116"/>
    </row>
    <row r="1154" spans="1:96" ht="33" hidden="1">
      <c r="A1154" s="17" t="s">
        <v>343</v>
      </c>
      <c r="B1154" s="31">
        <v>915</v>
      </c>
      <c r="C1154" s="18" t="s">
        <v>31</v>
      </c>
      <c r="D1154" s="18" t="s">
        <v>16</v>
      </c>
      <c r="E1154" s="18" t="s">
        <v>413</v>
      </c>
      <c r="F1154" s="25">
        <v>240</v>
      </c>
      <c r="G1154" s="6"/>
      <c r="H1154" s="6"/>
      <c r="I1154" s="6"/>
      <c r="J1154" s="6"/>
      <c r="K1154" s="6"/>
      <c r="L1154" s="6"/>
      <c r="M1154" s="6"/>
      <c r="N1154" s="6"/>
      <c r="O1154" s="6"/>
      <c r="P1154" s="6"/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  <c r="CK1154" s="6"/>
      <c r="CL1154" s="6"/>
      <c r="CM1154" s="6"/>
      <c r="CN1154" s="6"/>
      <c r="CO1154" s="6"/>
      <c r="CP1154" s="6"/>
      <c r="CQ1154" s="32" t="e">
        <f t="shared" si="3211"/>
        <v>#DIV/0!</v>
      </c>
      <c r="CR1154" s="32"/>
    </row>
    <row r="1155" spans="1:96">
      <c r="A1155" s="17" t="s">
        <v>222</v>
      </c>
      <c r="B1155" s="64">
        <v>915</v>
      </c>
      <c r="C1155" s="23" t="s">
        <v>31</v>
      </c>
      <c r="D1155" s="23" t="s">
        <v>16</v>
      </c>
      <c r="E1155" s="22" t="s">
        <v>223</v>
      </c>
      <c r="F1155" s="23"/>
      <c r="G1155" s="48">
        <f>G1156+G1158</f>
        <v>2119</v>
      </c>
      <c r="H1155" s="48">
        <f>H1156+H1158</f>
        <v>0</v>
      </c>
      <c r="I1155" s="48">
        <f t="shared" ref="I1155:N1155" si="3385">I1156+I1158</f>
        <v>0</v>
      </c>
      <c r="J1155" s="48">
        <f t="shared" si="3385"/>
        <v>0</v>
      </c>
      <c r="K1155" s="48">
        <f t="shared" si="3385"/>
        <v>0</v>
      </c>
      <c r="L1155" s="48">
        <f t="shared" si="3385"/>
        <v>0</v>
      </c>
      <c r="M1155" s="48">
        <f t="shared" si="3385"/>
        <v>2119</v>
      </c>
      <c r="N1155" s="48">
        <f t="shared" si="3385"/>
        <v>0</v>
      </c>
      <c r="O1155" s="48">
        <f t="shared" ref="O1155:T1155" si="3386">O1156+O1158</f>
        <v>0</v>
      </c>
      <c r="P1155" s="48">
        <f t="shared" si="3386"/>
        <v>0</v>
      </c>
      <c r="Q1155" s="48">
        <f t="shared" si="3386"/>
        <v>0</v>
      </c>
      <c r="R1155" s="48">
        <f t="shared" si="3386"/>
        <v>0</v>
      </c>
      <c r="S1155" s="48">
        <f t="shared" si="3386"/>
        <v>2119</v>
      </c>
      <c r="T1155" s="48">
        <f t="shared" si="3386"/>
        <v>0</v>
      </c>
      <c r="U1155" s="48">
        <f t="shared" ref="U1155:Z1155" si="3387">U1156+U1158</f>
        <v>0</v>
      </c>
      <c r="V1155" s="48">
        <f t="shared" si="3387"/>
        <v>0</v>
      </c>
      <c r="W1155" s="48">
        <f t="shared" si="3387"/>
        <v>0</v>
      </c>
      <c r="X1155" s="48">
        <f t="shared" si="3387"/>
        <v>0</v>
      </c>
      <c r="Y1155" s="48">
        <f t="shared" si="3387"/>
        <v>2119</v>
      </c>
      <c r="Z1155" s="48">
        <f t="shared" si="3387"/>
        <v>0</v>
      </c>
      <c r="AA1155" s="48">
        <f t="shared" ref="AA1155:AF1155" si="3388">AA1156+AA1158</f>
        <v>0</v>
      </c>
      <c r="AB1155" s="48">
        <f t="shared" si="3388"/>
        <v>0</v>
      </c>
      <c r="AC1155" s="48">
        <f t="shared" si="3388"/>
        <v>0</v>
      </c>
      <c r="AD1155" s="48">
        <f t="shared" si="3388"/>
        <v>0</v>
      </c>
      <c r="AE1155" s="48">
        <f t="shared" si="3388"/>
        <v>2119</v>
      </c>
      <c r="AF1155" s="48">
        <f t="shared" si="3388"/>
        <v>0</v>
      </c>
      <c r="AG1155" s="48">
        <f t="shared" ref="AG1155:AL1155" si="3389">AG1156+AG1158</f>
        <v>0</v>
      </c>
      <c r="AH1155" s="48">
        <f t="shared" si="3389"/>
        <v>0</v>
      </c>
      <c r="AI1155" s="48">
        <f t="shared" si="3389"/>
        <v>0</v>
      </c>
      <c r="AJ1155" s="48">
        <f t="shared" si="3389"/>
        <v>0</v>
      </c>
      <c r="AK1155" s="48">
        <f t="shared" si="3389"/>
        <v>2119</v>
      </c>
      <c r="AL1155" s="48">
        <f t="shared" si="3389"/>
        <v>0</v>
      </c>
      <c r="AM1155" s="48">
        <f t="shared" ref="AM1155:AR1155" si="3390">AM1156+AM1158</f>
        <v>0</v>
      </c>
      <c r="AN1155" s="48">
        <f t="shared" si="3390"/>
        <v>0</v>
      </c>
      <c r="AO1155" s="48">
        <f t="shared" si="3390"/>
        <v>0</v>
      </c>
      <c r="AP1155" s="48">
        <f t="shared" si="3390"/>
        <v>0</v>
      </c>
      <c r="AQ1155" s="48">
        <f t="shared" si="3390"/>
        <v>2119</v>
      </c>
      <c r="AR1155" s="48">
        <f t="shared" si="3390"/>
        <v>0</v>
      </c>
      <c r="AS1155" s="48">
        <f t="shared" ref="AS1155:AX1155" si="3391">AS1156+AS1158</f>
        <v>-194</v>
      </c>
      <c r="AT1155" s="48">
        <f t="shared" si="3391"/>
        <v>0</v>
      </c>
      <c r="AU1155" s="48">
        <f t="shared" si="3391"/>
        <v>0</v>
      </c>
      <c r="AV1155" s="48">
        <f t="shared" si="3391"/>
        <v>0</v>
      </c>
      <c r="AW1155" s="48">
        <f t="shared" si="3391"/>
        <v>1925</v>
      </c>
      <c r="AX1155" s="48">
        <f t="shared" si="3391"/>
        <v>0</v>
      </c>
      <c r="AY1155" s="48">
        <f t="shared" ref="AY1155:BD1155" si="3392">AY1156+AY1158</f>
        <v>0</v>
      </c>
      <c r="AZ1155" s="48">
        <f t="shared" si="3392"/>
        <v>0</v>
      </c>
      <c r="BA1155" s="48">
        <f t="shared" si="3392"/>
        <v>0</v>
      </c>
      <c r="BB1155" s="48">
        <f t="shared" si="3392"/>
        <v>0</v>
      </c>
      <c r="BC1155" s="48">
        <f t="shared" si="3392"/>
        <v>1925</v>
      </c>
      <c r="BD1155" s="48">
        <f t="shared" si="3392"/>
        <v>0</v>
      </c>
      <c r="BE1155" s="48">
        <f t="shared" ref="BE1155:BJ1155" si="3393">BE1156+BE1158</f>
        <v>0</v>
      </c>
      <c r="BF1155" s="48">
        <f t="shared" si="3393"/>
        <v>0</v>
      </c>
      <c r="BG1155" s="48">
        <f t="shared" si="3393"/>
        <v>0</v>
      </c>
      <c r="BH1155" s="48">
        <f t="shared" si="3393"/>
        <v>0</v>
      </c>
      <c r="BI1155" s="48">
        <f t="shared" si="3393"/>
        <v>1925</v>
      </c>
      <c r="BJ1155" s="48">
        <f t="shared" si="3393"/>
        <v>0</v>
      </c>
      <c r="BK1155" s="48">
        <f t="shared" ref="BK1155:BP1155" si="3394">BK1156+BK1158</f>
        <v>0</v>
      </c>
      <c r="BL1155" s="48">
        <f t="shared" si="3394"/>
        <v>0</v>
      </c>
      <c r="BM1155" s="48">
        <f t="shared" si="3394"/>
        <v>0</v>
      </c>
      <c r="BN1155" s="48">
        <f t="shared" si="3394"/>
        <v>0</v>
      </c>
      <c r="BO1155" s="48">
        <f t="shared" si="3394"/>
        <v>1925</v>
      </c>
      <c r="BP1155" s="48">
        <f t="shared" si="3394"/>
        <v>0</v>
      </c>
      <c r="BQ1155" s="48">
        <f t="shared" ref="BQ1155:BV1155" si="3395">BQ1156+BQ1158</f>
        <v>0</v>
      </c>
      <c r="BR1155" s="48">
        <f t="shared" si="3395"/>
        <v>0</v>
      </c>
      <c r="BS1155" s="48">
        <f t="shared" si="3395"/>
        <v>0</v>
      </c>
      <c r="BT1155" s="48">
        <f t="shared" si="3395"/>
        <v>0</v>
      </c>
      <c r="BU1155" s="48">
        <f t="shared" si="3395"/>
        <v>1925</v>
      </c>
      <c r="BV1155" s="48">
        <f t="shared" si="3395"/>
        <v>0</v>
      </c>
      <c r="BW1155" s="48">
        <f t="shared" ref="BW1155:CB1155" si="3396">BW1156+BW1158</f>
        <v>0</v>
      </c>
      <c r="BX1155" s="48">
        <f t="shared" si="3396"/>
        <v>0</v>
      </c>
      <c r="BY1155" s="48">
        <f t="shared" si="3396"/>
        <v>0</v>
      </c>
      <c r="BZ1155" s="48">
        <f t="shared" si="3396"/>
        <v>0</v>
      </c>
      <c r="CA1155" s="48">
        <f t="shared" si="3396"/>
        <v>1925</v>
      </c>
      <c r="CB1155" s="48">
        <f t="shared" si="3396"/>
        <v>0</v>
      </c>
      <c r="CC1155" s="48">
        <f t="shared" ref="CC1155:CH1155" si="3397">CC1156+CC1158</f>
        <v>-276</v>
      </c>
      <c r="CD1155" s="48">
        <f t="shared" si="3397"/>
        <v>0</v>
      </c>
      <c r="CE1155" s="48">
        <f t="shared" si="3397"/>
        <v>0</v>
      </c>
      <c r="CF1155" s="48">
        <f t="shared" si="3397"/>
        <v>0</v>
      </c>
      <c r="CG1155" s="48">
        <f t="shared" si="3397"/>
        <v>1649</v>
      </c>
      <c r="CH1155" s="48">
        <f t="shared" si="3397"/>
        <v>0</v>
      </c>
      <c r="CI1155" s="48">
        <f t="shared" ref="CI1155:CN1155" si="3398">CI1156+CI1158</f>
        <v>0</v>
      </c>
      <c r="CJ1155" s="48">
        <f t="shared" si="3398"/>
        <v>0</v>
      </c>
      <c r="CK1155" s="48">
        <f t="shared" si="3398"/>
        <v>0</v>
      </c>
      <c r="CL1155" s="48">
        <f t="shared" si="3398"/>
        <v>0</v>
      </c>
      <c r="CM1155" s="48">
        <f t="shared" si="3398"/>
        <v>1649</v>
      </c>
      <c r="CN1155" s="48">
        <f t="shared" si="3398"/>
        <v>0</v>
      </c>
      <c r="CO1155" s="48">
        <f t="shared" ref="CO1155:CP1155" si="3399">CO1156+CO1158</f>
        <v>1437</v>
      </c>
      <c r="CP1155" s="48">
        <f t="shared" si="3399"/>
        <v>0</v>
      </c>
      <c r="CQ1155" s="116">
        <f t="shared" si="3211"/>
        <v>87.143723468768954</v>
      </c>
      <c r="CR1155" s="116"/>
    </row>
    <row r="1156" spans="1:96" ht="33">
      <c r="A1156" s="17" t="s">
        <v>218</v>
      </c>
      <c r="B1156" s="64">
        <v>915</v>
      </c>
      <c r="C1156" s="23" t="s">
        <v>31</v>
      </c>
      <c r="D1156" s="23" t="s">
        <v>16</v>
      </c>
      <c r="E1156" s="22" t="s">
        <v>223</v>
      </c>
      <c r="F1156" s="23" t="s">
        <v>29</v>
      </c>
      <c r="G1156" s="48">
        <f t="shared" ref="G1156:BR1156" si="3400">G1157</f>
        <v>682</v>
      </c>
      <c r="H1156" s="48">
        <f t="shared" si="3400"/>
        <v>0</v>
      </c>
      <c r="I1156" s="48">
        <f t="shared" si="3400"/>
        <v>0</v>
      </c>
      <c r="J1156" s="48">
        <f t="shared" si="3400"/>
        <v>0</v>
      </c>
      <c r="K1156" s="48">
        <f t="shared" si="3400"/>
        <v>0</v>
      </c>
      <c r="L1156" s="48">
        <f t="shared" si="3400"/>
        <v>0</v>
      </c>
      <c r="M1156" s="48">
        <f t="shared" si="3400"/>
        <v>682</v>
      </c>
      <c r="N1156" s="48">
        <f t="shared" si="3400"/>
        <v>0</v>
      </c>
      <c r="O1156" s="48">
        <f t="shared" si="3400"/>
        <v>0</v>
      </c>
      <c r="P1156" s="48">
        <f t="shared" si="3400"/>
        <v>0</v>
      </c>
      <c r="Q1156" s="48">
        <f t="shared" si="3400"/>
        <v>0</v>
      </c>
      <c r="R1156" s="48">
        <f t="shared" si="3400"/>
        <v>0</v>
      </c>
      <c r="S1156" s="48">
        <f t="shared" si="3400"/>
        <v>682</v>
      </c>
      <c r="T1156" s="48">
        <f t="shared" si="3400"/>
        <v>0</v>
      </c>
      <c r="U1156" s="48">
        <f t="shared" si="3400"/>
        <v>0</v>
      </c>
      <c r="V1156" s="48">
        <f t="shared" si="3400"/>
        <v>0</v>
      </c>
      <c r="W1156" s="48">
        <f t="shared" si="3400"/>
        <v>0</v>
      </c>
      <c r="X1156" s="48">
        <f t="shared" si="3400"/>
        <v>0</v>
      </c>
      <c r="Y1156" s="48">
        <f t="shared" si="3400"/>
        <v>682</v>
      </c>
      <c r="Z1156" s="48">
        <f t="shared" si="3400"/>
        <v>0</v>
      </c>
      <c r="AA1156" s="48">
        <f t="shared" si="3400"/>
        <v>0</v>
      </c>
      <c r="AB1156" s="48">
        <f t="shared" si="3400"/>
        <v>0</v>
      </c>
      <c r="AC1156" s="48">
        <f t="shared" si="3400"/>
        <v>0</v>
      </c>
      <c r="AD1156" s="48">
        <f t="shared" si="3400"/>
        <v>0</v>
      </c>
      <c r="AE1156" s="48">
        <f t="shared" si="3400"/>
        <v>682</v>
      </c>
      <c r="AF1156" s="48">
        <f t="shared" si="3400"/>
        <v>0</v>
      </c>
      <c r="AG1156" s="48">
        <f t="shared" si="3400"/>
        <v>0</v>
      </c>
      <c r="AH1156" s="48">
        <f t="shared" si="3400"/>
        <v>0</v>
      </c>
      <c r="AI1156" s="48">
        <f t="shared" si="3400"/>
        <v>0</v>
      </c>
      <c r="AJ1156" s="48">
        <f t="shared" si="3400"/>
        <v>0</v>
      </c>
      <c r="AK1156" s="48">
        <f t="shared" si="3400"/>
        <v>682</v>
      </c>
      <c r="AL1156" s="48">
        <f t="shared" si="3400"/>
        <v>0</v>
      </c>
      <c r="AM1156" s="48">
        <f t="shared" si="3400"/>
        <v>0</v>
      </c>
      <c r="AN1156" s="48">
        <f t="shared" si="3400"/>
        <v>0</v>
      </c>
      <c r="AO1156" s="48">
        <f t="shared" si="3400"/>
        <v>0</v>
      </c>
      <c r="AP1156" s="48">
        <f t="shared" si="3400"/>
        <v>0</v>
      </c>
      <c r="AQ1156" s="48">
        <f t="shared" si="3400"/>
        <v>682</v>
      </c>
      <c r="AR1156" s="48">
        <f t="shared" si="3400"/>
        <v>0</v>
      </c>
      <c r="AS1156" s="48">
        <f t="shared" si="3400"/>
        <v>-19</v>
      </c>
      <c r="AT1156" s="48">
        <f t="shared" si="3400"/>
        <v>0</v>
      </c>
      <c r="AU1156" s="48">
        <f t="shared" si="3400"/>
        <v>0</v>
      </c>
      <c r="AV1156" s="48">
        <f t="shared" si="3400"/>
        <v>0</v>
      </c>
      <c r="AW1156" s="48">
        <f t="shared" si="3400"/>
        <v>663</v>
      </c>
      <c r="AX1156" s="48">
        <f t="shared" si="3400"/>
        <v>0</v>
      </c>
      <c r="AY1156" s="48">
        <f t="shared" si="3400"/>
        <v>0</v>
      </c>
      <c r="AZ1156" s="48">
        <f t="shared" si="3400"/>
        <v>0</v>
      </c>
      <c r="BA1156" s="48">
        <f t="shared" si="3400"/>
        <v>0</v>
      </c>
      <c r="BB1156" s="48">
        <f t="shared" si="3400"/>
        <v>0</v>
      </c>
      <c r="BC1156" s="48">
        <f t="shared" si="3400"/>
        <v>663</v>
      </c>
      <c r="BD1156" s="48">
        <f t="shared" si="3400"/>
        <v>0</v>
      </c>
      <c r="BE1156" s="48">
        <f t="shared" si="3400"/>
        <v>3</v>
      </c>
      <c r="BF1156" s="48">
        <f t="shared" si="3400"/>
        <v>0</v>
      </c>
      <c r="BG1156" s="48">
        <f t="shared" si="3400"/>
        <v>0</v>
      </c>
      <c r="BH1156" s="48">
        <f t="shared" si="3400"/>
        <v>0</v>
      </c>
      <c r="BI1156" s="48">
        <f t="shared" si="3400"/>
        <v>666</v>
      </c>
      <c r="BJ1156" s="48">
        <f t="shared" si="3400"/>
        <v>0</v>
      </c>
      <c r="BK1156" s="48">
        <f t="shared" si="3400"/>
        <v>0</v>
      </c>
      <c r="BL1156" s="48">
        <f t="shared" si="3400"/>
        <v>0</v>
      </c>
      <c r="BM1156" s="48">
        <f t="shared" si="3400"/>
        <v>0</v>
      </c>
      <c r="BN1156" s="48">
        <f t="shared" si="3400"/>
        <v>0</v>
      </c>
      <c r="BO1156" s="48">
        <f t="shared" si="3400"/>
        <v>666</v>
      </c>
      <c r="BP1156" s="48">
        <f t="shared" si="3400"/>
        <v>0</v>
      </c>
      <c r="BQ1156" s="48">
        <f t="shared" si="3400"/>
        <v>0</v>
      </c>
      <c r="BR1156" s="48">
        <f t="shared" si="3400"/>
        <v>0</v>
      </c>
      <c r="BS1156" s="48">
        <f t="shared" ref="BS1156:CP1156" si="3401">BS1157</f>
        <v>0</v>
      </c>
      <c r="BT1156" s="48">
        <f t="shared" si="3401"/>
        <v>0</v>
      </c>
      <c r="BU1156" s="48">
        <f t="shared" si="3401"/>
        <v>666</v>
      </c>
      <c r="BV1156" s="48">
        <f t="shared" si="3401"/>
        <v>0</v>
      </c>
      <c r="BW1156" s="48">
        <f t="shared" si="3401"/>
        <v>0</v>
      </c>
      <c r="BX1156" s="48">
        <f t="shared" si="3401"/>
        <v>0</v>
      </c>
      <c r="BY1156" s="48">
        <f t="shared" si="3401"/>
        <v>0</v>
      </c>
      <c r="BZ1156" s="48">
        <f t="shared" si="3401"/>
        <v>0</v>
      </c>
      <c r="CA1156" s="48">
        <f t="shared" si="3401"/>
        <v>666</v>
      </c>
      <c r="CB1156" s="48">
        <f t="shared" si="3401"/>
        <v>0</v>
      </c>
      <c r="CC1156" s="48">
        <f t="shared" si="3401"/>
        <v>-14</v>
      </c>
      <c r="CD1156" s="48">
        <f t="shared" si="3401"/>
        <v>0</v>
      </c>
      <c r="CE1156" s="48">
        <f t="shared" si="3401"/>
        <v>0</v>
      </c>
      <c r="CF1156" s="48">
        <f t="shared" si="3401"/>
        <v>0</v>
      </c>
      <c r="CG1156" s="48">
        <f t="shared" si="3401"/>
        <v>652</v>
      </c>
      <c r="CH1156" s="48">
        <f t="shared" si="3401"/>
        <v>0</v>
      </c>
      <c r="CI1156" s="48">
        <f t="shared" si="3401"/>
        <v>0</v>
      </c>
      <c r="CJ1156" s="48">
        <f t="shared" si="3401"/>
        <v>0</v>
      </c>
      <c r="CK1156" s="48">
        <f t="shared" si="3401"/>
        <v>0</v>
      </c>
      <c r="CL1156" s="48">
        <f t="shared" si="3401"/>
        <v>0</v>
      </c>
      <c r="CM1156" s="48">
        <f t="shared" si="3401"/>
        <v>652</v>
      </c>
      <c r="CN1156" s="48">
        <f t="shared" si="3401"/>
        <v>0</v>
      </c>
      <c r="CO1156" s="48">
        <f t="shared" si="3401"/>
        <v>531</v>
      </c>
      <c r="CP1156" s="48">
        <f t="shared" si="3401"/>
        <v>0</v>
      </c>
      <c r="CQ1156" s="116">
        <f t="shared" si="3211"/>
        <v>81.441717791411037</v>
      </c>
      <c r="CR1156" s="116"/>
    </row>
    <row r="1157" spans="1:96" ht="33">
      <c r="A1157" s="17" t="s">
        <v>34</v>
      </c>
      <c r="B1157" s="64">
        <v>915</v>
      </c>
      <c r="C1157" s="23" t="s">
        <v>31</v>
      </c>
      <c r="D1157" s="23" t="s">
        <v>16</v>
      </c>
      <c r="E1157" s="22" t="s">
        <v>223</v>
      </c>
      <c r="F1157" s="23" t="s">
        <v>35</v>
      </c>
      <c r="G1157" s="48">
        <v>682</v>
      </c>
      <c r="H1157" s="48"/>
      <c r="I1157" s="48"/>
      <c r="J1157" s="48"/>
      <c r="K1157" s="48"/>
      <c r="L1157" s="48"/>
      <c r="M1157" s="48">
        <f>G1157+I1157+J1157+K1157+L1157</f>
        <v>682</v>
      </c>
      <c r="N1157" s="48">
        <f>H1157+L1157</f>
        <v>0</v>
      </c>
      <c r="O1157" s="48"/>
      <c r="P1157" s="48"/>
      <c r="Q1157" s="48"/>
      <c r="R1157" s="48"/>
      <c r="S1157" s="48">
        <f>M1157+O1157+P1157+Q1157+R1157</f>
        <v>682</v>
      </c>
      <c r="T1157" s="48">
        <f>N1157+R1157</f>
        <v>0</v>
      </c>
      <c r="U1157" s="48"/>
      <c r="V1157" s="48"/>
      <c r="W1157" s="48"/>
      <c r="X1157" s="48"/>
      <c r="Y1157" s="48">
        <f>S1157+U1157+V1157+W1157+X1157</f>
        <v>682</v>
      </c>
      <c r="Z1157" s="48">
        <f>T1157+X1157</f>
        <v>0</v>
      </c>
      <c r="AA1157" s="48"/>
      <c r="AB1157" s="48"/>
      <c r="AC1157" s="48"/>
      <c r="AD1157" s="48"/>
      <c r="AE1157" s="48">
        <f>Y1157+AA1157+AB1157+AC1157+AD1157</f>
        <v>682</v>
      </c>
      <c r="AF1157" s="48">
        <f>Z1157+AD1157</f>
        <v>0</v>
      </c>
      <c r="AG1157" s="48"/>
      <c r="AH1157" s="48"/>
      <c r="AI1157" s="48"/>
      <c r="AJ1157" s="48"/>
      <c r="AK1157" s="48">
        <f>AE1157+AG1157+AH1157+AI1157+AJ1157</f>
        <v>682</v>
      </c>
      <c r="AL1157" s="48">
        <f>AF1157+AJ1157</f>
        <v>0</v>
      </c>
      <c r="AM1157" s="48"/>
      <c r="AN1157" s="48"/>
      <c r="AO1157" s="48"/>
      <c r="AP1157" s="48"/>
      <c r="AQ1157" s="48">
        <f>AK1157+AM1157+AN1157+AO1157+AP1157</f>
        <v>682</v>
      </c>
      <c r="AR1157" s="48">
        <f>AL1157+AP1157</f>
        <v>0</v>
      </c>
      <c r="AS1157" s="48">
        <v>-19</v>
      </c>
      <c r="AT1157" s="48"/>
      <c r="AU1157" s="48"/>
      <c r="AV1157" s="48"/>
      <c r="AW1157" s="48">
        <f>AQ1157+AS1157+AT1157+AU1157+AV1157</f>
        <v>663</v>
      </c>
      <c r="AX1157" s="48">
        <f>AR1157+AV1157</f>
        <v>0</v>
      </c>
      <c r="AY1157" s="48"/>
      <c r="AZ1157" s="48"/>
      <c r="BA1157" s="48"/>
      <c r="BB1157" s="48"/>
      <c r="BC1157" s="48">
        <f>AW1157+AY1157+AZ1157+BA1157+BB1157</f>
        <v>663</v>
      </c>
      <c r="BD1157" s="48">
        <f>AX1157+BB1157</f>
        <v>0</v>
      </c>
      <c r="BE1157" s="48">
        <v>3</v>
      </c>
      <c r="BF1157" s="48"/>
      <c r="BG1157" s="48"/>
      <c r="BH1157" s="48"/>
      <c r="BI1157" s="48">
        <f>BC1157+BE1157+BF1157+BG1157+BH1157</f>
        <v>666</v>
      </c>
      <c r="BJ1157" s="48">
        <f>BD1157+BH1157</f>
        <v>0</v>
      </c>
      <c r="BK1157" s="48"/>
      <c r="BL1157" s="48"/>
      <c r="BM1157" s="48"/>
      <c r="BN1157" s="48"/>
      <c r="BO1157" s="48">
        <f>BI1157+BK1157+BL1157+BM1157+BN1157</f>
        <v>666</v>
      </c>
      <c r="BP1157" s="48">
        <f>BJ1157+BN1157</f>
        <v>0</v>
      </c>
      <c r="BQ1157" s="48"/>
      <c r="BR1157" s="48"/>
      <c r="BS1157" s="48"/>
      <c r="BT1157" s="48"/>
      <c r="BU1157" s="48">
        <f>BO1157+BQ1157+BR1157+BS1157+BT1157</f>
        <v>666</v>
      </c>
      <c r="BV1157" s="48">
        <f>BP1157+BT1157</f>
        <v>0</v>
      </c>
      <c r="BW1157" s="48"/>
      <c r="BX1157" s="48"/>
      <c r="BY1157" s="48"/>
      <c r="BZ1157" s="48"/>
      <c r="CA1157" s="48">
        <f>BU1157+BW1157+BX1157+BY1157+BZ1157</f>
        <v>666</v>
      </c>
      <c r="CB1157" s="48">
        <f>BV1157+BZ1157</f>
        <v>0</v>
      </c>
      <c r="CC1157" s="48">
        <v>-14</v>
      </c>
      <c r="CD1157" s="48"/>
      <c r="CE1157" s="48"/>
      <c r="CF1157" s="48"/>
      <c r="CG1157" s="48">
        <f>CA1157+CC1157+CD1157+CE1157+CF1157</f>
        <v>652</v>
      </c>
      <c r="CH1157" s="48">
        <f>CB1157+CF1157</f>
        <v>0</v>
      </c>
      <c r="CI1157" s="48"/>
      <c r="CJ1157" s="48"/>
      <c r="CK1157" s="48"/>
      <c r="CL1157" s="48"/>
      <c r="CM1157" s="48">
        <f>CG1157+CI1157+CJ1157+CK1157+CL1157</f>
        <v>652</v>
      </c>
      <c r="CN1157" s="48">
        <f>CH1157+CL1157</f>
        <v>0</v>
      </c>
      <c r="CO1157" s="48">
        <v>531</v>
      </c>
      <c r="CP1157" s="48">
        <f>CJ1157+CN1157</f>
        <v>0</v>
      </c>
      <c r="CQ1157" s="116">
        <f t="shared" si="3211"/>
        <v>81.441717791411037</v>
      </c>
      <c r="CR1157" s="116"/>
    </row>
    <row r="1158" spans="1:96">
      <c r="A1158" s="33" t="s">
        <v>93</v>
      </c>
      <c r="B1158" s="64">
        <v>915</v>
      </c>
      <c r="C1158" s="23" t="s">
        <v>31</v>
      </c>
      <c r="D1158" s="23" t="s">
        <v>16</v>
      </c>
      <c r="E1158" s="22" t="s">
        <v>223</v>
      </c>
      <c r="F1158" s="23">
        <v>300</v>
      </c>
      <c r="G1158" s="6">
        <f t="shared" ref="G1158:BR1158" si="3402">G1159</f>
        <v>1437</v>
      </c>
      <c r="H1158" s="6">
        <f>H1159</f>
        <v>0</v>
      </c>
      <c r="I1158" s="6">
        <f t="shared" si="3402"/>
        <v>0</v>
      </c>
      <c r="J1158" s="6">
        <f t="shared" si="3402"/>
        <v>0</v>
      </c>
      <c r="K1158" s="6">
        <f t="shared" si="3402"/>
        <v>0</v>
      </c>
      <c r="L1158" s="6">
        <f t="shared" si="3402"/>
        <v>0</v>
      </c>
      <c r="M1158" s="6">
        <f t="shared" si="3402"/>
        <v>1437</v>
      </c>
      <c r="N1158" s="6">
        <f t="shared" si="3402"/>
        <v>0</v>
      </c>
      <c r="O1158" s="6">
        <f t="shared" si="3402"/>
        <v>0</v>
      </c>
      <c r="P1158" s="6">
        <f t="shared" si="3402"/>
        <v>0</v>
      </c>
      <c r="Q1158" s="6">
        <f t="shared" si="3402"/>
        <v>0</v>
      </c>
      <c r="R1158" s="6">
        <f t="shared" si="3402"/>
        <v>0</v>
      </c>
      <c r="S1158" s="6">
        <f t="shared" si="3402"/>
        <v>1437</v>
      </c>
      <c r="T1158" s="6">
        <f t="shared" si="3402"/>
        <v>0</v>
      </c>
      <c r="U1158" s="6">
        <f t="shared" si="3402"/>
        <v>0</v>
      </c>
      <c r="V1158" s="6">
        <f t="shared" si="3402"/>
        <v>0</v>
      </c>
      <c r="W1158" s="6">
        <f t="shared" si="3402"/>
        <v>0</v>
      </c>
      <c r="X1158" s="6">
        <f t="shared" si="3402"/>
        <v>0</v>
      </c>
      <c r="Y1158" s="6">
        <f t="shared" si="3402"/>
        <v>1437</v>
      </c>
      <c r="Z1158" s="6">
        <f t="shared" si="3402"/>
        <v>0</v>
      </c>
      <c r="AA1158" s="6">
        <f t="shared" si="3402"/>
        <v>0</v>
      </c>
      <c r="AB1158" s="6">
        <f t="shared" si="3402"/>
        <v>0</v>
      </c>
      <c r="AC1158" s="6">
        <f t="shared" si="3402"/>
        <v>0</v>
      </c>
      <c r="AD1158" s="6">
        <f t="shared" si="3402"/>
        <v>0</v>
      </c>
      <c r="AE1158" s="6">
        <f t="shared" si="3402"/>
        <v>1437</v>
      </c>
      <c r="AF1158" s="6">
        <f t="shared" si="3402"/>
        <v>0</v>
      </c>
      <c r="AG1158" s="6">
        <f t="shared" si="3402"/>
        <v>0</v>
      </c>
      <c r="AH1158" s="6">
        <f t="shared" si="3402"/>
        <v>0</v>
      </c>
      <c r="AI1158" s="6">
        <f t="shared" si="3402"/>
        <v>0</v>
      </c>
      <c r="AJ1158" s="6">
        <f t="shared" si="3402"/>
        <v>0</v>
      </c>
      <c r="AK1158" s="6">
        <f t="shared" si="3402"/>
        <v>1437</v>
      </c>
      <c r="AL1158" s="6">
        <f t="shared" si="3402"/>
        <v>0</v>
      </c>
      <c r="AM1158" s="6">
        <f t="shared" si="3402"/>
        <v>0</v>
      </c>
      <c r="AN1158" s="6">
        <f t="shared" si="3402"/>
        <v>0</v>
      </c>
      <c r="AO1158" s="6">
        <f t="shared" si="3402"/>
        <v>0</v>
      </c>
      <c r="AP1158" s="6">
        <f t="shared" si="3402"/>
        <v>0</v>
      </c>
      <c r="AQ1158" s="6">
        <f t="shared" si="3402"/>
        <v>1437</v>
      </c>
      <c r="AR1158" s="6">
        <f t="shared" si="3402"/>
        <v>0</v>
      </c>
      <c r="AS1158" s="6">
        <f t="shared" si="3402"/>
        <v>-175</v>
      </c>
      <c r="AT1158" s="6">
        <f t="shared" si="3402"/>
        <v>0</v>
      </c>
      <c r="AU1158" s="6">
        <f t="shared" si="3402"/>
        <v>0</v>
      </c>
      <c r="AV1158" s="6">
        <f t="shared" si="3402"/>
        <v>0</v>
      </c>
      <c r="AW1158" s="6">
        <f t="shared" si="3402"/>
        <v>1262</v>
      </c>
      <c r="AX1158" s="6">
        <f t="shared" si="3402"/>
        <v>0</v>
      </c>
      <c r="AY1158" s="6">
        <f t="shared" si="3402"/>
        <v>0</v>
      </c>
      <c r="AZ1158" s="6">
        <f t="shared" si="3402"/>
        <v>0</v>
      </c>
      <c r="BA1158" s="6">
        <f t="shared" si="3402"/>
        <v>0</v>
      </c>
      <c r="BB1158" s="6">
        <f t="shared" si="3402"/>
        <v>0</v>
      </c>
      <c r="BC1158" s="6">
        <f t="shared" si="3402"/>
        <v>1262</v>
      </c>
      <c r="BD1158" s="6">
        <f t="shared" si="3402"/>
        <v>0</v>
      </c>
      <c r="BE1158" s="6">
        <f t="shared" si="3402"/>
        <v>-3</v>
      </c>
      <c r="BF1158" s="6">
        <f t="shared" si="3402"/>
        <v>0</v>
      </c>
      <c r="BG1158" s="6">
        <f t="shared" si="3402"/>
        <v>0</v>
      </c>
      <c r="BH1158" s="6">
        <f t="shared" si="3402"/>
        <v>0</v>
      </c>
      <c r="BI1158" s="6">
        <f t="shared" si="3402"/>
        <v>1259</v>
      </c>
      <c r="BJ1158" s="6">
        <f t="shared" si="3402"/>
        <v>0</v>
      </c>
      <c r="BK1158" s="6">
        <f t="shared" si="3402"/>
        <v>0</v>
      </c>
      <c r="BL1158" s="6">
        <f t="shared" si="3402"/>
        <v>0</v>
      </c>
      <c r="BM1158" s="6">
        <f t="shared" si="3402"/>
        <v>0</v>
      </c>
      <c r="BN1158" s="6">
        <f t="shared" si="3402"/>
        <v>0</v>
      </c>
      <c r="BO1158" s="6">
        <f t="shared" si="3402"/>
        <v>1259</v>
      </c>
      <c r="BP1158" s="6">
        <f t="shared" si="3402"/>
        <v>0</v>
      </c>
      <c r="BQ1158" s="6">
        <f t="shared" si="3402"/>
        <v>0</v>
      </c>
      <c r="BR1158" s="6">
        <f t="shared" si="3402"/>
        <v>0</v>
      </c>
      <c r="BS1158" s="6">
        <f t="shared" ref="BS1158:CP1158" si="3403">BS1159</f>
        <v>0</v>
      </c>
      <c r="BT1158" s="6">
        <f t="shared" si="3403"/>
        <v>0</v>
      </c>
      <c r="BU1158" s="6">
        <f t="shared" si="3403"/>
        <v>1259</v>
      </c>
      <c r="BV1158" s="6">
        <f t="shared" si="3403"/>
        <v>0</v>
      </c>
      <c r="BW1158" s="6">
        <f t="shared" si="3403"/>
        <v>0</v>
      </c>
      <c r="BX1158" s="6">
        <f t="shared" si="3403"/>
        <v>0</v>
      </c>
      <c r="BY1158" s="6">
        <f t="shared" si="3403"/>
        <v>0</v>
      </c>
      <c r="BZ1158" s="6">
        <f t="shared" si="3403"/>
        <v>0</v>
      </c>
      <c r="CA1158" s="6">
        <f t="shared" si="3403"/>
        <v>1259</v>
      </c>
      <c r="CB1158" s="6">
        <f t="shared" si="3403"/>
        <v>0</v>
      </c>
      <c r="CC1158" s="6">
        <f t="shared" si="3403"/>
        <v>-262</v>
      </c>
      <c r="CD1158" s="6">
        <f t="shared" si="3403"/>
        <v>0</v>
      </c>
      <c r="CE1158" s="6">
        <f t="shared" si="3403"/>
        <v>0</v>
      </c>
      <c r="CF1158" s="6">
        <f t="shared" si="3403"/>
        <v>0</v>
      </c>
      <c r="CG1158" s="6">
        <f t="shared" si="3403"/>
        <v>997</v>
      </c>
      <c r="CH1158" s="6">
        <f t="shared" si="3403"/>
        <v>0</v>
      </c>
      <c r="CI1158" s="6">
        <f t="shared" si="3403"/>
        <v>0</v>
      </c>
      <c r="CJ1158" s="6">
        <f t="shared" si="3403"/>
        <v>0</v>
      </c>
      <c r="CK1158" s="6">
        <f t="shared" si="3403"/>
        <v>0</v>
      </c>
      <c r="CL1158" s="6">
        <f t="shared" si="3403"/>
        <v>0</v>
      </c>
      <c r="CM1158" s="6">
        <f t="shared" si="3403"/>
        <v>997</v>
      </c>
      <c r="CN1158" s="6">
        <f t="shared" si="3403"/>
        <v>0</v>
      </c>
      <c r="CO1158" s="6">
        <f t="shared" si="3403"/>
        <v>906</v>
      </c>
      <c r="CP1158" s="6">
        <f t="shared" si="3403"/>
        <v>0</v>
      </c>
      <c r="CQ1158" s="32">
        <f t="shared" si="3211"/>
        <v>90.872617853560683</v>
      </c>
      <c r="CR1158" s="32"/>
    </row>
    <row r="1159" spans="1:96">
      <c r="A1159" s="20" t="s">
        <v>95</v>
      </c>
      <c r="B1159" s="64">
        <v>915</v>
      </c>
      <c r="C1159" s="23" t="s">
        <v>31</v>
      </c>
      <c r="D1159" s="23" t="s">
        <v>16</v>
      </c>
      <c r="E1159" s="22" t="s">
        <v>223</v>
      </c>
      <c r="F1159" s="23">
        <v>360</v>
      </c>
      <c r="G1159" s="48">
        <v>1437</v>
      </c>
      <c r="H1159" s="48"/>
      <c r="I1159" s="48"/>
      <c r="J1159" s="48"/>
      <c r="K1159" s="48"/>
      <c r="L1159" s="48"/>
      <c r="M1159" s="48">
        <f>G1159+I1159+J1159+K1159+L1159</f>
        <v>1437</v>
      </c>
      <c r="N1159" s="48">
        <f>H1159+L1159</f>
        <v>0</v>
      </c>
      <c r="O1159" s="48"/>
      <c r="P1159" s="48"/>
      <c r="Q1159" s="48"/>
      <c r="R1159" s="48"/>
      <c r="S1159" s="48">
        <f>M1159+O1159+P1159+Q1159+R1159</f>
        <v>1437</v>
      </c>
      <c r="T1159" s="48">
        <f>N1159+R1159</f>
        <v>0</v>
      </c>
      <c r="U1159" s="48"/>
      <c r="V1159" s="48"/>
      <c r="W1159" s="48"/>
      <c r="X1159" s="48"/>
      <c r="Y1159" s="48">
        <f>S1159+U1159+V1159+W1159+X1159</f>
        <v>1437</v>
      </c>
      <c r="Z1159" s="48">
        <f>T1159+X1159</f>
        <v>0</v>
      </c>
      <c r="AA1159" s="48"/>
      <c r="AB1159" s="48"/>
      <c r="AC1159" s="48"/>
      <c r="AD1159" s="48"/>
      <c r="AE1159" s="48">
        <f>Y1159+AA1159+AB1159+AC1159+AD1159</f>
        <v>1437</v>
      </c>
      <c r="AF1159" s="48">
        <f>Z1159+AD1159</f>
        <v>0</v>
      </c>
      <c r="AG1159" s="48"/>
      <c r="AH1159" s="48"/>
      <c r="AI1159" s="48"/>
      <c r="AJ1159" s="48"/>
      <c r="AK1159" s="48">
        <f>AE1159+AG1159+AH1159+AI1159+AJ1159</f>
        <v>1437</v>
      </c>
      <c r="AL1159" s="48">
        <f>AF1159+AJ1159</f>
        <v>0</v>
      </c>
      <c r="AM1159" s="48"/>
      <c r="AN1159" s="48"/>
      <c r="AO1159" s="48"/>
      <c r="AP1159" s="48"/>
      <c r="AQ1159" s="48">
        <f>AK1159+AM1159+AN1159+AO1159+AP1159</f>
        <v>1437</v>
      </c>
      <c r="AR1159" s="48">
        <f>AL1159+AP1159</f>
        <v>0</v>
      </c>
      <c r="AS1159" s="48">
        <v>-175</v>
      </c>
      <c r="AT1159" s="48"/>
      <c r="AU1159" s="48"/>
      <c r="AV1159" s="48"/>
      <c r="AW1159" s="48">
        <f>AQ1159+AS1159+AT1159+AU1159+AV1159</f>
        <v>1262</v>
      </c>
      <c r="AX1159" s="48">
        <f>AR1159+AV1159</f>
        <v>0</v>
      </c>
      <c r="AY1159" s="48"/>
      <c r="AZ1159" s="48"/>
      <c r="BA1159" s="48"/>
      <c r="BB1159" s="48"/>
      <c r="BC1159" s="48">
        <f>AW1159+AY1159+AZ1159+BA1159+BB1159</f>
        <v>1262</v>
      </c>
      <c r="BD1159" s="48">
        <f>AX1159+BB1159</f>
        <v>0</v>
      </c>
      <c r="BE1159" s="48">
        <v>-3</v>
      </c>
      <c r="BF1159" s="48"/>
      <c r="BG1159" s="48"/>
      <c r="BH1159" s="48"/>
      <c r="BI1159" s="48">
        <f>BC1159+BE1159+BF1159+BG1159+BH1159</f>
        <v>1259</v>
      </c>
      <c r="BJ1159" s="48">
        <f>BD1159+BH1159</f>
        <v>0</v>
      </c>
      <c r="BK1159" s="48"/>
      <c r="BL1159" s="48"/>
      <c r="BM1159" s="48"/>
      <c r="BN1159" s="48"/>
      <c r="BO1159" s="48">
        <f>BI1159+BK1159+BL1159+BM1159+BN1159</f>
        <v>1259</v>
      </c>
      <c r="BP1159" s="48">
        <f>BJ1159+BN1159</f>
        <v>0</v>
      </c>
      <c r="BQ1159" s="48"/>
      <c r="BR1159" s="48"/>
      <c r="BS1159" s="48"/>
      <c r="BT1159" s="48"/>
      <c r="BU1159" s="48">
        <f>BO1159+BQ1159+BR1159+BS1159+BT1159</f>
        <v>1259</v>
      </c>
      <c r="BV1159" s="48">
        <f>BP1159+BT1159</f>
        <v>0</v>
      </c>
      <c r="BW1159" s="48"/>
      <c r="BX1159" s="48"/>
      <c r="BY1159" s="48"/>
      <c r="BZ1159" s="48"/>
      <c r="CA1159" s="48">
        <f>BU1159+BW1159+BX1159+BY1159+BZ1159</f>
        <v>1259</v>
      </c>
      <c r="CB1159" s="48">
        <f>BV1159+BZ1159</f>
        <v>0</v>
      </c>
      <c r="CC1159" s="48">
        <v>-262</v>
      </c>
      <c r="CD1159" s="48"/>
      <c r="CE1159" s="48"/>
      <c r="CF1159" s="48"/>
      <c r="CG1159" s="48">
        <f>CA1159+CC1159+CD1159+CE1159+CF1159</f>
        <v>997</v>
      </c>
      <c r="CH1159" s="48">
        <f>CB1159+CF1159</f>
        <v>0</v>
      </c>
      <c r="CI1159" s="48"/>
      <c r="CJ1159" s="48"/>
      <c r="CK1159" s="48"/>
      <c r="CL1159" s="48"/>
      <c r="CM1159" s="48">
        <f>CG1159+CI1159+CJ1159+CK1159+CL1159</f>
        <v>997</v>
      </c>
      <c r="CN1159" s="48">
        <f>CH1159+CL1159</f>
        <v>0</v>
      </c>
      <c r="CO1159" s="48">
        <v>906</v>
      </c>
      <c r="CP1159" s="48">
        <f>CJ1159+CN1159</f>
        <v>0</v>
      </c>
      <c r="CQ1159" s="116">
        <f t="shared" ref="CQ1159:CQ1222" si="3404">CO1159/CM1159*100</f>
        <v>90.872617853560683</v>
      </c>
      <c r="CR1159" s="116"/>
    </row>
    <row r="1160" spans="1:96">
      <c r="A1160" s="17" t="s">
        <v>55</v>
      </c>
      <c r="B1160" s="64">
        <v>915</v>
      </c>
      <c r="C1160" s="23" t="s">
        <v>31</v>
      </c>
      <c r="D1160" s="23" t="s">
        <v>16</v>
      </c>
      <c r="E1160" s="22" t="s">
        <v>56</v>
      </c>
      <c r="F1160" s="23"/>
      <c r="G1160" s="48"/>
      <c r="H1160" s="48"/>
      <c r="I1160" s="48"/>
      <c r="J1160" s="48"/>
      <c r="K1160" s="48"/>
      <c r="L1160" s="48"/>
      <c r="M1160" s="48"/>
      <c r="N1160" s="48"/>
      <c r="O1160" s="48"/>
      <c r="P1160" s="48"/>
      <c r="Q1160" s="48"/>
      <c r="R1160" s="48"/>
      <c r="S1160" s="48"/>
      <c r="T1160" s="48"/>
      <c r="U1160" s="48"/>
      <c r="V1160" s="48"/>
      <c r="W1160" s="48"/>
      <c r="X1160" s="48"/>
      <c r="Y1160" s="48"/>
      <c r="Z1160" s="48"/>
      <c r="AA1160" s="48"/>
      <c r="AB1160" s="48"/>
      <c r="AC1160" s="48"/>
      <c r="AD1160" s="48"/>
      <c r="AE1160" s="48"/>
      <c r="AF1160" s="48"/>
      <c r="AG1160" s="48">
        <f>AG1161</f>
        <v>1000</v>
      </c>
      <c r="AH1160" s="48">
        <f t="shared" ref="AH1160:AZ1163" si="3405">AH1161</f>
        <v>0</v>
      </c>
      <c r="AI1160" s="48">
        <f t="shared" si="3405"/>
        <v>0</v>
      </c>
      <c r="AJ1160" s="48">
        <f t="shared" si="3405"/>
        <v>0</v>
      </c>
      <c r="AK1160" s="48">
        <f t="shared" si="3405"/>
        <v>1000</v>
      </c>
      <c r="AL1160" s="48">
        <f t="shared" si="3405"/>
        <v>0</v>
      </c>
      <c r="AM1160" s="48">
        <f>AM1161</f>
        <v>0</v>
      </c>
      <c r="AN1160" s="48">
        <f t="shared" si="3405"/>
        <v>0</v>
      </c>
      <c r="AO1160" s="48">
        <f t="shared" si="3405"/>
        <v>0</v>
      </c>
      <c r="AP1160" s="48">
        <f t="shared" si="3405"/>
        <v>0</v>
      </c>
      <c r="AQ1160" s="48">
        <f t="shared" si="3405"/>
        <v>1000</v>
      </c>
      <c r="AR1160" s="48">
        <f t="shared" si="3405"/>
        <v>0</v>
      </c>
      <c r="AS1160" s="48">
        <f>AS1161</f>
        <v>1300</v>
      </c>
      <c r="AT1160" s="48">
        <f t="shared" si="3405"/>
        <v>0</v>
      </c>
      <c r="AU1160" s="48">
        <f t="shared" si="3405"/>
        <v>0</v>
      </c>
      <c r="AV1160" s="48">
        <f t="shared" si="3405"/>
        <v>0</v>
      </c>
      <c r="AW1160" s="48">
        <f t="shared" si="3405"/>
        <v>2300</v>
      </c>
      <c r="AX1160" s="48">
        <f t="shared" si="3405"/>
        <v>0</v>
      </c>
      <c r="AY1160" s="48">
        <f>AY1161</f>
        <v>0</v>
      </c>
      <c r="AZ1160" s="48">
        <f t="shared" si="3405"/>
        <v>0</v>
      </c>
      <c r="BA1160" s="48">
        <f t="shared" ref="AZ1160:BD1163" si="3406">BA1161</f>
        <v>0</v>
      </c>
      <c r="BB1160" s="48">
        <f t="shared" si="3406"/>
        <v>0</v>
      </c>
      <c r="BC1160" s="48">
        <f t="shared" si="3406"/>
        <v>2300</v>
      </c>
      <c r="BD1160" s="48">
        <f t="shared" si="3406"/>
        <v>0</v>
      </c>
      <c r="BE1160" s="48">
        <f>BE1161</f>
        <v>1500</v>
      </c>
      <c r="BF1160" s="48">
        <f t="shared" ref="BF1160:BU1163" si="3407">BF1161</f>
        <v>0</v>
      </c>
      <c r="BG1160" s="48">
        <f t="shared" si="3407"/>
        <v>0</v>
      </c>
      <c r="BH1160" s="48">
        <f t="shared" si="3407"/>
        <v>0</v>
      </c>
      <c r="BI1160" s="48">
        <f t="shared" si="3407"/>
        <v>3800</v>
      </c>
      <c r="BJ1160" s="48">
        <f t="shared" si="3407"/>
        <v>0</v>
      </c>
      <c r="BK1160" s="48">
        <f>BK1161</f>
        <v>0</v>
      </c>
      <c r="BL1160" s="48">
        <f t="shared" si="3407"/>
        <v>0</v>
      </c>
      <c r="BM1160" s="48">
        <f t="shared" si="3407"/>
        <v>0</v>
      </c>
      <c r="BN1160" s="48">
        <f t="shared" si="3407"/>
        <v>0</v>
      </c>
      <c r="BO1160" s="48">
        <f t="shared" si="3407"/>
        <v>3800</v>
      </c>
      <c r="BP1160" s="48">
        <f t="shared" si="3407"/>
        <v>0</v>
      </c>
      <c r="BQ1160" s="48">
        <f>BQ1161</f>
        <v>0</v>
      </c>
      <c r="BR1160" s="48">
        <f t="shared" si="3407"/>
        <v>0</v>
      </c>
      <c r="BS1160" s="48">
        <f t="shared" si="3407"/>
        <v>0</v>
      </c>
      <c r="BT1160" s="48">
        <f t="shared" si="3407"/>
        <v>0</v>
      </c>
      <c r="BU1160" s="48">
        <f t="shared" si="3407"/>
        <v>3800</v>
      </c>
      <c r="BV1160" s="48">
        <f t="shared" ref="BR1160:BV1163" si="3408">BV1161</f>
        <v>0</v>
      </c>
      <c r="BW1160" s="48">
        <f>BW1161</f>
        <v>0</v>
      </c>
      <c r="BX1160" s="48">
        <f t="shared" ref="BX1160:CO1163" si="3409">BX1161</f>
        <v>0</v>
      </c>
      <c r="BY1160" s="48">
        <f t="shared" si="3409"/>
        <v>0</v>
      </c>
      <c r="BZ1160" s="48">
        <f t="shared" si="3409"/>
        <v>0</v>
      </c>
      <c r="CA1160" s="48">
        <f t="shared" si="3409"/>
        <v>3800</v>
      </c>
      <c r="CB1160" s="48">
        <f t="shared" si="3409"/>
        <v>0</v>
      </c>
      <c r="CC1160" s="48">
        <f>CC1161</f>
        <v>600</v>
      </c>
      <c r="CD1160" s="48">
        <f t="shared" si="3409"/>
        <v>0</v>
      </c>
      <c r="CE1160" s="48">
        <f t="shared" si="3409"/>
        <v>0</v>
      </c>
      <c r="CF1160" s="48">
        <f t="shared" si="3409"/>
        <v>0</v>
      </c>
      <c r="CG1160" s="48">
        <f t="shared" si="3409"/>
        <v>4400</v>
      </c>
      <c r="CH1160" s="48">
        <f t="shared" si="3409"/>
        <v>0</v>
      </c>
      <c r="CI1160" s="48">
        <f>CI1161</f>
        <v>400</v>
      </c>
      <c r="CJ1160" s="48">
        <f t="shared" si="3409"/>
        <v>0</v>
      </c>
      <c r="CK1160" s="48">
        <f t="shared" si="3409"/>
        <v>0</v>
      </c>
      <c r="CL1160" s="48">
        <f t="shared" si="3409"/>
        <v>0</v>
      </c>
      <c r="CM1160" s="48">
        <f t="shared" si="3409"/>
        <v>4800</v>
      </c>
      <c r="CN1160" s="48">
        <f t="shared" ref="CJ1160:CP1163" si="3410">CN1161</f>
        <v>0</v>
      </c>
      <c r="CO1160" s="48">
        <f t="shared" si="3409"/>
        <v>5400</v>
      </c>
      <c r="CP1160" s="48">
        <f t="shared" si="3410"/>
        <v>0</v>
      </c>
      <c r="CQ1160" s="116">
        <f t="shared" si="3404"/>
        <v>112.5</v>
      </c>
      <c r="CR1160" s="116"/>
    </row>
    <row r="1161" spans="1:96">
      <c r="A1161" s="17" t="s">
        <v>136</v>
      </c>
      <c r="B1161" s="64">
        <v>915</v>
      </c>
      <c r="C1161" s="23" t="s">
        <v>31</v>
      </c>
      <c r="D1161" s="23" t="s">
        <v>16</v>
      </c>
      <c r="E1161" s="22" t="s">
        <v>327</v>
      </c>
      <c r="F1161" s="23"/>
      <c r="G1161" s="48"/>
      <c r="H1161" s="48"/>
      <c r="I1161" s="48"/>
      <c r="J1161" s="48"/>
      <c r="K1161" s="48"/>
      <c r="L1161" s="48"/>
      <c r="M1161" s="48"/>
      <c r="N1161" s="48"/>
      <c r="O1161" s="48"/>
      <c r="P1161" s="48"/>
      <c r="Q1161" s="48"/>
      <c r="R1161" s="48"/>
      <c r="S1161" s="48"/>
      <c r="T1161" s="48"/>
      <c r="U1161" s="48"/>
      <c r="V1161" s="48"/>
      <c r="W1161" s="48"/>
      <c r="X1161" s="48"/>
      <c r="Y1161" s="48"/>
      <c r="Z1161" s="48"/>
      <c r="AA1161" s="48"/>
      <c r="AB1161" s="48"/>
      <c r="AC1161" s="48"/>
      <c r="AD1161" s="48"/>
      <c r="AE1161" s="48"/>
      <c r="AF1161" s="48"/>
      <c r="AG1161" s="48">
        <f>AG1162</f>
        <v>1000</v>
      </c>
      <c r="AH1161" s="48">
        <f t="shared" si="3405"/>
        <v>0</v>
      </c>
      <c r="AI1161" s="48">
        <f t="shared" si="3405"/>
        <v>0</v>
      </c>
      <c r="AJ1161" s="48">
        <f t="shared" si="3405"/>
        <v>0</v>
      </c>
      <c r="AK1161" s="48">
        <f t="shared" si="3405"/>
        <v>1000</v>
      </c>
      <c r="AL1161" s="48">
        <f t="shared" si="3405"/>
        <v>0</v>
      </c>
      <c r="AM1161" s="48">
        <f>AM1162</f>
        <v>0</v>
      </c>
      <c r="AN1161" s="48">
        <f t="shared" si="3405"/>
        <v>0</v>
      </c>
      <c r="AO1161" s="48">
        <f t="shared" si="3405"/>
        <v>0</v>
      </c>
      <c r="AP1161" s="48">
        <f t="shared" si="3405"/>
        <v>0</v>
      </c>
      <c r="AQ1161" s="48">
        <f t="shared" si="3405"/>
        <v>1000</v>
      </c>
      <c r="AR1161" s="48">
        <f t="shared" si="3405"/>
        <v>0</v>
      </c>
      <c r="AS1161" s="48">
        <f>AS1162</f>
        <v>1300</v>
      </c>
      <c r="AT1161" s="48">
        <f t="shared" si="3405"/>
        <v>0</v>
      </c>
      <c r="AU1161" s="48">
        <f t="shared" si="3405"/>
        <v>0</v>
      </c>
      <c r="AV1161" s="48">
        <f t="shared" si="3405"/>
        <v>0</v>
      </c>
      <c r="AW1161" s="48">
        <f t="shared" si="3405"/>
        <v>2300</v>
      </c>
      <c r="AX1161" s="48">
        <f t="shared" si="3405"/>
        <v>0</v>
      </c>
      <c r="AY1161" s="48">
        <f>AY1162</f>
        <v>0</v>
      </c>
      <c r="AZ1161" s="48">
        <f t="shared" si="3406"/>
        <v>0</v>
      </c>
      <c r="BA1161" s="48">
        <f t="shared" si="3406"/>
        <v>0</v>
      </c>
      <c r="BB1161" s="48">
        <f t="shared" si="3406"/>
        <v>0</v>
      </c>
      <c r="BC1161" s="48">
        <f t="shared" si="3406"/>
        <v>2300</v>
      </c>
      <c r="BD1161" s="48">
        <f t="shared" si="3406"/>
        <v>0</v>
      </c>
      <c r="BE1161" s="48">
        <f>BE1162</f>
        <v>1500</v>
      </c>
      <c r="BF1161" s="48">
        <f t="shared" si="3407"/>
        <v>0</v>
      </c>
      <c r="BG1161" s="48">
        <f t="shared" si="3407"/>
        <v>0</v>
      </c>
      <c r="BH1161" s="48">
        <f t="shared" si="3407"/>
        <v>0</v>
      </c>
      <c r="BI1161" s="48">
        <f t="shared" si="3407"/>
        <v>3800</v>
      </c>
      <c r="BJ1161" s="48">
        <f t="shared" si="3407"/>
        <v>0</v>
      </c>
      <c r="BK1161" s="48">
        <f>BK1162</f>
        <v>0</v>
      </c>
      <c r="BL1161" s="48">
        <f t="shared" si="3407"/>
        <v>0</v>
      </c>
      <c r="BM1161" s="48">
        <f t="shared" si="3407"/>
        <v>0</v>
      </c>
      <c r="BN1161" s="48">
        <f t="shared" si="3407"/>
        <v>0</v>
      </c>
      <c r="BO1161" s="48">
        <f t="shared" si="3407"/>
        <v>3800</v>
      </c>
      <c r="BP1161" s="48">
        <f t="shared" si="3407"/>
        <v>0</v>
      </c>
      <c r="BQ1161" s="48">
        <f>BQ1162</f>
        <v>0</v>
      </c>
      <c r="BR1161" s="48">
        <f t="shared" si="3408"/>
        <v>0</v>
      </c>
      <c r="BS1161" s="48">
        <f t="shared" si="3408"/>
        <v>0</v>
      </c>
      <c r="BT1161" s="48">
        <f t="shared" si="3408"/>
        <v>0</v>
      </c>
      <c r="BU1161" s="48">
        <f t="shared" si="3408"/>
        <v>3800</v>
      </c>
      <c r="BV1161" s="48">
        <f t="shared" si="3408"/>
        <v>0</v>
      </c>
      <c r="BW1161" s="48">
        <f>BW1162</f>
        <v>0</v>
      </c>
      <c r="BX1161" s="48">
        <f t="shared" si="3409"/>
        <v>0</v>
      </c>
      <c r="BY1161" s="48">
        <f t="shared" si="3409"/>
        <v>0</v>
      </c>
      <c r="BZ1161" s="48">
        <f t="shared" si="3409"/>
        <v>0</v>
      </c>
      <c r="CA1161" s="48">
        <f t="shared" si="3409"/>
        <v>3800</v>
      </c>
      <c r="CB1161" s="48">
        <f t="shared" si="3409"/>
        <v>0</v>
      </c>
      <c r="CC1161" s="48">
        <f>CC1162</f>
        <v>600</v>
      </c>
      <c r="CD1161" s="48">
        <f t="shared" si="3409"/>
        <v>0</v>
      </c>
      <c r="CE1161" s="48">
        <f t="shared" si="3409"/>
        <v>0</v>
      </c>
      <c r="CF1161" s="48">
        <f t="shared" si="3409"/>
        <v>0</v>
      </c>
      <c r="CG1161" s="48">
        <f t="shared" si="3409"/>
        <v>4400</v>
      </c>
      <c r="CH1161" s="48">
        <f t="shared" si="3409"/>
        <v>0</v>
      </c>
      <c r="CI1161" s="48">
        <f>CI1162</f>
        <v>400</v>
      </c>
      <c r="CJ1161" s="48">
        <f t="shared" si="3410"/>
        <v>0</v>
      </c>
      <c r="CK1161" s="48">
        <f t="shared" si="3410"/>
        <v>0</v>
      </c>
      <c r="CL1161" s="48">
        <f t="shared" si="3410"/>
        <v>0</v>
      </c>
      <c r="CM1161" s="48">
        <f t="shared" si="3410"/>
        <v>4800</v>
      </c>
      <c r="CN1161" s="48">
        <f t="shared" si="3410"/>
        <v>0</v>
      </c>
      <c r="CO1161" s="48">
        <f t="shared" si="3410"/>
        <v>5400</v>
      </c>
      <c r="CP1161" s="48">
        <f t="shared" si="3410"/>
        <v>0</v>
      </c>
      <c r="CQ1161" s="116">
        <f t="shared" si="3404"/>
        <v>112.5</v>
      </c>
      <c r="CR1161" s="116"/>
    </row>
    <row r="1162" spans="1:96">
      <c r="A1162" s="17" t="s">
        <v>414</v>
      </c>
      <c r="B1162" s="64">
        <v>915</v>
      </c>
      <c r="C1162" s="23" t="s">
        <v>31</v>
      </c>
      <c r="D1162" s="23" t="s">
        <v>16</v>
      </c>
      <c r="E1162" s="22" t="s">
        <v>328</v>
      </c>
      <c r="F1162" s="23"/>
      <c r="G1162" s="48"/>
      <c r="H1162" s="48"/>
      <c r="I1162" s="48"/>
      <c r="J1162" s="48"/>
      <c r="K1162" s="48"/>
      <c r="L1162" s="48"/>
      <c r="M1162" s="48"/>
      <c r="N1162" s="48"/>
      <c r="O1162" s="48"/>
      <c r="P1162" s="48"/>
      <c r="Q1162" s="48"/>
      <c r="R1162" s="48"/>
      <c r="S1162" s="48"/>
      <c r="T1162" s="48"/>
      <c r="U1162" s="48"/>
      <c r="V1162" s="48"/>
      <c r="W1162" s="48"/>
      <c r="X1162" s="48"/>
      <c r="Y1162" s="48"/>
      <c r="Z1162" s="48"/>
      <c r="AA1162" s="48"/>
      <c r="AB1162" s="48"/>
      <c r="AC1162" s="48"/>
      <c r="AD1162" s="48"/>
      <c r="AE1162" s="48"/>
      <c r="AF1162" s="48"/>
      <c r="AG1162" s="48">
        <f>AG1163</f>
        <v>1000</v>
      </c>
      <c r="AH1162" s="48">
        <f t="shared" si="3405"/>
        <v>0</v>
      </c>
      <c r="AI1162" s="48">
        <f t="shared" si="3405"/>
        <v>0</v>
      </c>
      <c r="AJ1162" s="48">
        <f t="shared" si="3405"/>
        <v>0</v>
      </c>
      <c r="AK1162" s="48">
        <f t="shared" si="3405"/>
        <v>1000</v>
      </c>
      <c r="AL1162" s="48">
        <f t="shared" si="3405"/>
        <v>0</v>
      </c>
      <c r="AM1162" s="48">
        <f>AM1163</f>
        <v>0</v>
      </c>
      <c r="AN1162" s="48">
        <f t="shared" si="3405"/>
        <v>0</v>
      </c>
      <c r="AO1162" s="48">
        <f t="shared" si="3405"/>
        <v>0</v>
      </c>
      <c r="AP1162" s="48">
        <f t="shared" si="3405"/>
        <v>0</v>
      </c>
      <c r="AQ1162" s="48">
        <f t="shared" si="3405"/>
        <v>1000</v>
      </c>
      <c r="AR1162" s="48">
        <f t="shared" si="3405"/>
        <v>0</v>
      </c>
      <c r="AS1162" s="48">
        <f>AS1163</f>
        <v>1300</v>
      </c>
      <c r="AT1162" s="48">
        <f t="shared" si="3405"/>
        <v>0</v>
      </c>
      <c r="AU1162" s="48">
        <f t="shared" si="3405"/>
        <v>0</v>
      </c>
      <c r="AV1162" s="48">
        <f t="shared" si="3405"/>
        <v>0</v>
      </c>
      <c r="AW1162" s="48">
        <f t="shared" si="3405"/>
        <v>2300</v>
      </c>
      <c r="AX1162" s="48">
        <f t="shared" si="3405"/>
        <v>0</v>
      </c>
      <c r="AY1162" s="48">
        <f>AY1163</f>
        <v>0</v>
      </c>
      <c r="AZ1162" s="48">
        <f t="shared" si="3406"/>
        <v>0</v>
      </c>
      <c r="BA1162" s="48">
        <f t="shared" si="3406"/>
        <v>0</v>
      </c>
      <c r="BB1162" s="48">
        <f t="shared" si="3406"/>
        <v>0</v>
      </c>
      <c r="BC1162" s="48">
        <f t="shared" si="3406"/>
        <v>2300</v>
      </c>
      <c r="BD1162" s="48">
        <f t="shared" si="3406"/>
        <v>0</v>
      </c>
      <c r="BE1162" s="48">
        <f>BE1163</f>
        <v>1500</v>
      </c>
      <c r="BF1162" s="48">
        <f t="shared" si="3407"/>
        <v>0</v>
      </c>
      <c r="BG1162" s="48">
        <f t="shared" si="3407"/>
        <v>0</v>
      </c>
      <c r="BH1162" s="48">
        <f t="shared" si="3407"/>
        <v>0</v>
      </c>
      <c r="BI1162" s="48">
        <f t="shared" si="3407"/>
        <v>3800</v>
      </c>
      <c r="BJ1162" s="48">
        <f t="shared" si="3407"/>
        <v>0</v>
      </c>
      <c r="BK1162" s="48">
        <f>BK1163</f>
        <v>0</v>
      </c>
      <c r="BL1162" s="48">
        <f t="shared" si="3407"/>
        <v>0</v>
      </c>
      <c r="BM1162" s="48">
        <f t="shared" si="3407"/>
        <v>0</v>
      </c>
      <c r="BN1162" s="48">
        <f t="shared" si="3407"/>
        <v>0</v>
      </c>
      <c r="BO1162" s="48">
        <f t="shared" si="3407"/>
        <v>3800</v>
      </c>
      <c r="BP1162" s="48">
        <f t="shared" si="3407"/>
        <v>0</v>
      </c>
      <c r="BQ1162" s="48">
        <f>BQ1163</f>
        <v>0</v>
      </c>
      <c r="BR1162" s="48">
        <f t="shared" si="3408"/>
        <v>0</v>
      </c>
      <c r="BS1162" s="48">
        <f t="shared" si="3408"/>
        <v>0</v>
      </c>
      <c r="BT1162" s="48">
        <f t="shared" si="3408"/>
        <v>0</v>
      </c>
      <c r="BU1162" s="48">
        <f t="shared" si="3408"/>
        <v>3800</v>
      </c>
      <c r="BV1162" s="48">
        <f t="shared" si="3408"/>
        <v>0</v>
      </c>
      <c r="BW1162" s="48">
        <f>BW1163</f>
        <v>0</v>
      </c>
      <c r="BX1162" s="48">
        <f t="shared" si="3409"/>
        <v>0</v>
      </c>
      <c r="BY1162" s="48">
        <f t="shared" si="3409"/>
        <v>0</v>
      </c>
      <c r="BZ1162" s="48">
        <f t="shared" si="3409"/>
        <v>0</v>
      </c>
      <c r="CA1162" s="48">
        <f t="shared" si="3409"/>
        <v>3800</v>
      </c>
      <c r="CB1162" s="48">
        <f t="shared" si="3409"/>
        <v>0</v>
      </c>
      <c r="CC1162" s="48">
        <f>CC1163</f>
        <v>600</v>
      </c>
      <c r="CD1162" s="48">
        <f t="shared" si="3409"/>
        <v>0</v>
      </c>
      <c r="CE1162" s="48">
        <f t="shared" si="3409"/>
        <v>0</v>
      </c>
      <c r="CF1162" s="48">
        <f t="shared" si="3409"/>
        <v>0</v>
      </c>
      <c r="CG1162" s="48">
        <f t="shared" si="3409"/>
        <v>4400</v>
      </c>
      <c r="CH1162" s="48">
        <f t="shared" si="3409"/>
        <v>0</v>
      </c>
      <c r="CI1162" s="48">
        <f>CI1163</f>
        <v>400</v>
      </c>
      <c r="CJ1162" s="48">
        <f t="shared" si="3410"/>
        <v>0</v>
      </c>
      <c r="CK1162" s="48">
        <f t="shared" si="3410"/>
        <v>0</v>
      </c>
      <c r="CL1162" s="48">
        <f t="shared" si="3410"/>
        <v>0</v>
      </c>
      <c r="CM1162" s="48">
        <f t="shared" si="3410"/>
        <v>4800</v>
      </c>
      <c r="CN1162" s="48">
        <f t="shared" si="3410"/>
        <v>0</v>
      </c>
      <c r="CO1162" s="48">
        <f t="shared" si="3410"/>
        <v>5400</v>
      </c>
      <c r="CP1162" s="48">
        <f t="shared" si="3410"/>
        <v>0</v>
      </c>
      <c r="CQ1162" s="116">
        <f t="shared" si="3404"/>
        <v>112.5</v>
      </c>
      <c r="CR1162" s="116"/>
    </row>
    <row r="1163" spans="1:96">
      <c r="A1163" s="20" t="s">
        <v>93</v>
      </c>
      <c r="B1163" s="64">
        <v>915</v>
      </c>
      <c r="C1163" s="23" t="s">
        <v>31</v>
      </c>
      <c r="D1163" s="23" t="s">
        <v>16</v>
      </c>
      <c r="E1163" s="22" t="s">
        <v>328</v>
      </c>
      <c r="F1163" s="23">
        <v>300</v>
      </c>
      <c r="G1163" s="48"/>
      <c r="H1163" s="48"/>
      <c r="I1163" s="48"/>
      <c r="J1163" s="48"/>
      <c r="K1163" s="48"/>
      <c r="L1163" s="48"/>
      <c r="M1163" s="48"/>
      <c r="N1163" s="48"/>
      <c r="O1163" s="48"/>
      <c r="P1163" s="48"/>
      <c r="Q1163" s="48"/>
      <c r="R1163" s="48"/>
      <c r="S1163" s="48"/>
      <c r="T1163" s="48"/>
      <c r="U1163" s="48"/>
      <c r="V1163" s="48"/>
      <c r="W1163" s="48"/>
      <c r="X1163" s="48"/>
      <c r="Y1163" s="48"/>
      <c r="Z1163" s="48"/>
      <c r="AA1163" s="48"/>
      <c r="AB1163" s="48"/>
      <c r="AC1163" s="48"/>
      <c r="AD1163" s="48"/>
      <c r="AE1163" s="48"/>
      <c r="AF1163" s="48"/>
      <c r="AG1163" s="48">
        <f>AG1164</f>
        <v>1000</v>
      </c>
      <c r="AH1163" s="48">
        <f t="shared" si="3405"/>
        <v>0</v>
      </c>
      <c r="AI1163" s="48">
        <f t="shared" si="3405"/>
        <v>0</v>
      </c>
      <c r="AJ1163" s="48">
        <f t="shared" si="3405"/>
        <v>0</v>
      </c>
      <c r="AK1163" s="48">
        <f t="shared" si="3405"/>
        <v>1000</v>
      </c>
      <c r="AL1163" s="48">
        <f t="shared" si="3405"/>
        <v>0</v>
      </c>
      <c r="AM1163" s="48">
        <f>AM1164</f>
        <v>0</v>
      </c>
      <c r="AN1163" s="48">
        <f t="shared" si="3405"/>
        <v>0</v>
      </c>
      <c r="AO1163" s="48">
        <f t="shared" si="3405"/>
        <v>0</v>
      </c>
      <c r="AP1163" s="48">
        <f t="shared" si="3405"/>
        <v>0</v>
      </c>
      <c r="AQ1163" s="48">
        <f t="shared" si="3405"/>
        <v>1000</v>
      </c>
      <c r="AR1163" s="48">
        <f t="shared" si="3405"/>
        <v>0</v>
      </c>
      <c r="AS1163" s="48">
        <f>AS1164</f>
        <v>1300</v>
      </c>
      <c r="AT1163" s="48">
        <f t="shared" si="3405"/>
        <v>0</v>
      </c>
      <c r="AU1163" s="48">
        <f t="shared" si="3405"/>
        <v>0</v>
      </c>
      <c r="AV1163" s="48">
        <f t="shared" si="3405"/>
        <v>0</v>
      </c>
      <c r="AW1163" s="48">
        <f t="shared" si="3405"/>
        <v>2300</v>
      </c>
      <c r="AX1163" s="48">
        <f t="shared" si="3405"/>
        <v>0</v>
      </c>
      <c r="AY1163" s="48">
        <f>AY1164</f>
        <v>0</v>
      </c>
      <c r="AZ1163" s="48">
        <f t="shared" si="3406"/>
        <v>0</v>
      </c>
      <c r="BA1163" s="48">
        <f t="shared" si="3406"/>
        <v>0</v>
      </c>
      <c r="BB1163" s="48">
        <f t="shared" si="3406"/>
        <v>0</v>
      </c>
      <c r="BC1163" s="48">
        <f t="shared" si="3406"/>
        <v>2300</v>
      </c>
      <c r="BD1163" s="48">
        <f t="shared" si="3406"/>
        <v>0</v>
      </c>
      <c r="BE1163" s="48">
        <f>BE1164</f>
        <v>1500</v>
      </c>
      <c r="BF1163" s="48">
        <f t="shared" si="3407"/>
        <v>0</v>
      </c>
      <c r="BG1163" s="48">
        <f t="shared" si="3407"/>
        <v>0</v>
      </c>
      <c r="BH1163" s="48">
        <f t="shared" si="3407"/>
        <v>0</v>
      </c>
      <c r="BI1163" s="48">
        <f t="shared" si="3407"/>
        <v>3800</v>
      </c>
      <c r="BJ1163" s="48">
        <f t="shared" si="3407"/>
        <v>0</v>
      </c>
      <c r="BK1163" s="48">
        <f>BK1164</f>
        <v>0</v>
      </c>
      <c r="BL1163" s="48">
        <f t="shared" si="3407"/>
        <v>0</v>
      </c>
      <c r="BM1163" s="48">
        <f t="shared" si="3407"/>
        <v>0</v>
      </c>
      <c r="BN1163" s="48">
        <f t="shared" si="3407"/>
        <v>0</v>
      </c>
      <c r="BO1163" s="48">
        <f t="shared" si="3407"/>
        <v>3800</v>
      </c>
      <c r="BP1163" s="48">
        <f t="shared" si="3407"/>
        <v>0</v>
      </c>
      <c r="BQ1163" s="48">
        <f>BQ1164</f>
        <v>0</v>
      </c>
      <c r="BR1163" s="48">
        <f t="shared" si="3408"/>
        <v>0</v>
      </c>
      <c r="BS1163" s="48">
        <f t="shared" si="3408"/>
        <v>0</v>
      </c>
      <c r="BT1163" s="48">
        <f t="shared" si="3408"/>
        <v>0</v>
      </c>
      <c r="BU1163" s="48">
        <f t="shared" si="3408"/>
        <v>3800</v>
      </c>
      <c r="BV1163" s="48">
        <f t="shared" si="3408"/>
        <v>0</v>
      </c>
      <c r="BW1163" s="48">
        <f>BW1164</f>
        <v>0</v>
      </c>
      <c r="BX1163" s="48">
        <f t="shared" si="3409"/>
        <v>0</v>
      </c>
      <c r="BY1163" s="48">
        <f t="shared" si="3409"/>
        <v>0</v>
      </c>
      <c r="BZ1163" s="48">
        <f t="shared" si="3409"/>
        <v>0</v>
      </c>
      <c r="CA1163" s="48">
        <f t="shared" si="3409"/>
        <v>3800</v>
      </c>
      <c r="CB1163" s="48">
        <f t="shared" si="3409"/>
        <v>0</v>
      </c>
      <c r="CC1163" s="48">
        <f>CC1164</f>
        <v>600</v>
      </c>
      <c r="CD1163" s="48">
        <f t="shared" si="3409"/>
        <v>0</v>
      </c>
      <c r="CE1163" s="48">
        <f t="shared" si="3409"/>
        <v>0</v>
      </c>
      <c r="CF1163" s="48">
        <f t="shared" si="3409"/>
        <v>0</v>
      </c>
      <c r="CG1163" s="48">
        <f t="shared" si="3409"/>
        <v>4400</v>
      </c>
      <c r="CH1163" s="48">
        <f t="shared" si="3409"/>
        <v>0</v>
      </c>
      <c r="CI1163" s="48">
        <f>CI1164</f>
        <v>400</v>
      </c>
      <c r="CJ1163" s="48">
        <f t="shared" si="3410"/>
        <v>0</v>
      </c>
      <c r="CK1163" s="48">
        <f t="shared" si="3410"/>
        <v>0</v>
      </c>
      <c r="CL1163" s="48">
        <f t="shared" si="3410"/>
        <v>0</v>
      </c>
      <c r="CM1163" s="48">
        <f t="shared" si="3410"/>
        <v>4800</v>
      </c>
      <c r="CN1163" s="48">
        <f t="shared" si="3410"/>
        <v>0</v>
      </c>
      <c r="CO1163" s="48">
        <f t="shared" si="3410"/>
        <v>5400</v>
      </c>
      <c r="CP1163" s="48">
        <f t="shared" si="3410"/>
        <v>0</v>
      </c>
      <c r="CQ1163" s="116">
        <f t="shared" si="3404"/>
        <v>112.5</v>
      </c>
      <c r="CR1163" s="116"/>
    </row>
    <row r="1164" spans="1:96">
      <c r="A1164" s="17" t="s">
        <v>95</v>
      </c>
      <c r="B1164" s="64">
        <v>915</v>
      </c>
      <c r="C1164" s="23" t="s">
        <v>31</v>
      </c>
      <c r="D1164" s="23" t="s">
        <v>16</v>
      </c>
      <c r="E1164" s="22" t="s">
        <v>328</v>
      </c>
      <c r="F1164" s="23">
        <v>360</v>
      </c>
      <c r="G1164" s="48"/>
      <c r="H1164" s="48"/>
      <c r="I1164" s="48"/>
      <c r="J1164" s="48"/>
      <c r="K1164" s="48"/>
      <c r="L1164" s="48"/>
      <c r="M1164" s="48"/>
      <c r="N1164" s="48"/>
      <c r="O1164" s="48"/>
      <c r="P1164" s="48"/>
      <c r="Q1164" s="48"/>
      <c r="R1164" s="48"/>
      <c r="S1164" s="48"/>
      <c r="T1164" s="48"/>
      <c r="U1164" s="48"/>
      <c r="V1164" s="48"/>
      <c r="W1164" s="48"/>
      <c r="X1164" s="48"/>
      <c r="Y1164" s="48"/>
      <c r="Z1164" s="48"/>
      <c r="AA1164" s="48"/>
      <c r="AB1164" s="48"/>
      <c r="AC1164" s="48"/>
      <c r="AD1164" s="48"/>
      <c r="AE1164" s="48"/>
      <c r="AF1164" s="48"/>
      <c r="AG1164" s="48">
        <v>1000</v>
      </c>
      <c r="AH1164" s="48"/>
      <c r="AI1164" s="48"/>
      <c r="AJ1164" s="48"/>
      <c r="AK1164" s="48">
        <f>AE1164+AG1164+AH1164+AI1164+AJ1164</f>
        <v>1000</v>
      </c>
      <c r="AL1164" s="48">
        <f>AF1164+AJ1164</f>
        <v>0</v>
      </c>
      <c r="AM1164" s="48"/>
      <c r="AN1164" s="48"/>
      <c r="AO1164" s="48"/>
      <c r="AP1164" s="48"/>
      <c r="AQ1164" s="48">
        <f>AK1164+AM1164+AN1164+AO1164+AP1164</f>
        <v>1000</v>
      </c>
      <c r="AR1164" s="48">
        <f>AL1164+AP1164</f>
        <v>0</v>
      </c>
      <c r="AS1164" s="48">
        <f>900+400</f>
        <v>1300</v>
      </c>
      <c r="AT1164" s="48"/>
      <c r="AU1164" s="48"/>
      <c r="AV1164" s="48"/>
      <c r="AW1164" s="48">
        <f>AQ1164+AS1164+AT1164+AU1164+AV1164</f>
        <v>2300</v>
      </c>
      <c r="AX1164" s="48">
        <f>AR1164+AV1164</f>
        <v>0</v>
      </c>
      <c r="AY1164" s="48"/>
      <c r="AZ1164" s="48"/>
      <c r="BA1164" s="48"/>
      <c r="BB1164" s="48"/>
      <c r="BC1164" s="48">
        <f>AW1164+AY1164+AZ1164+BA1164+BB1164</f>
        <v>2300</v>
      </c>
      <c r="BD1164" s="48">
        <f>AX1164+BB1164</f>
        <v>0</v>
      </c>
      <c r="BE1164" s="48">
        <v>1500</v>
      </c>
      <c r="BF1164" s="48"/>
      <c r="BG1164" s="48"/>
      <c r="BH1164" s="48"/>
      <c r="BI1164" s="48">
        <f>BC1164+BE1164+BF1164+BG1164+BH1164</f>
        <v>3800</v>
      </c>
      <c r="BJ1164" s="48">
        <f>BD1164+BH1164</f>
        <v>0</v>
      </c>
      <c r="BK1164" s="48"/>
      <c r="BL1164" s="48"/>
      <c r="BM1164" s="48"/>
      <c r="BN1164" s="48"/>
      <c r="BO1164" s="48">
        <f>BI1164+BK1164+BL1164+BM1164+BN1164</f>
        <v>3800</v>
      </c>
      <c r="BP1164" s="48">
        <f>BJ1164+BN1164</f>
        <v>0</v>
      </c>
      <c r="BQ1164" s="48"/>
      <c r="BR1164" s="48"/>
      <c r="BS1164" s="48"/>
      <c r="BT1164" s="48"/>
      <c r="BU1164" s="48">
        <f>BO1164+BQ1164+BR1164+BS1164+BT1164</f>
        <v>3800</v>
      </c>
      <c r="BV1164" s="48">
        <f>BP1164+BT1164</f>
        <v>0</v>
      </c>
      <c r="BW1164" s="48"/>
      <c r="BX1164" s="48"/>
      <c r="BY1164" s="48"/>
      <c r="BZ1164" s="48"/>
      <c r="CA1164" s="48">
        <f>BU1164+BW1164+BX1164+BY1164+BZ1164</f>
        <v>3800</v>
      </c>
      <c r="CB1164" s="48">
        <f>BV1164+BZ1164</f>
        <v>0</v>
      </c>
      <c r="CC1164" s="48">
        <v>600</v>
      </c>
      <c r="CD1164" s="48"/>
      <c r="CE1164" s="48"/>
      <c r="CF1164" s="48"/>
      <c r="CG1164" s="48">
        <f>CA1164+CC1164+CD1164+CE1164+CF1164</f>
        <v>4400</v>
      </c>
      <c r="CH1164" s="48">
        <f>CB1164+CF1164</f>
        <v>0</v>
      </c>
      <c r="CI1164" s="48">
        <v>400</v>
      </c>
      <c r="CJ1164" s="48"/>
      <c r="CK1164" s="48"/>
      <c r="CL1164" s="48"/>
      <c r="CM1164" s="48">
        <f>CG1164+CI1164+CJ1164+CK1164+CL1164</f>
        <v>4800</v>
      </c>
      <c r="CN1164" s="48">
        <f>CH1164+CL1164</f>
        <v>0</v>
      </c>
      <c r="CO1164" s="48">
        <v>5400</v>
      </c>
      <c r="CP1164" s="48">
        <f>CJ1164+CN1164</f>
        <v>0</v>
      </c>
      <c r="CQ1164" s="116">
        <f t="shared" si="3404"/>
        <v>112.5</v>
      </c>
      <c r="CR1164" s="116"/>
    </row>
    <row r="1165" spans="1:96">
      <c r="A1165" s="1"/>
      <c r="B1165" s="31"/>
      <c r="C1165" s="18"/>
      <c r="D1165" s="18"/>
      <c r="E1165" s="18"/>
      <c r="F1165" s="25"/>
      <c r="G1165" s="81"/>
      <c r="H1165" s="81"/>
      <c r="I1165" s="81"/>
      <c r="J1165" s="81"/>
      <c r="K1165" s="81"/>
      <c r="L1165" s="81"/>
      <c r="M1165" s="81"/>
      <c r="N1165" s="81"/>
      <c r="O1165" s="81"/>
      <c r="P1165" s="81"/>
      <c r="Q1165" s="81"/>
      <c r="R1165" s="81"/>
      <c r="S1165" s="81"/>
      <c r="T1165" s="81"/>
      <c r="U1165" s="81"/>
      <c r="V1165" s="81"/>
      <c r="W1165" s="81"/>
      <c r="X1165" s="81"/>
      <c r="Y1165" s="81"/>
      <c r="Z1165" s="81"/>
      <c r="AA1165" s="81"/>
      <c r="AB1165" s="81"/>
      <c r="AC1165" s="81"/>
      <c r="AD1165" s="81"/>
      <c r="AE1165" s="81"/>
      <c r="AF1165" s="81"/>
      <c r="AG1165" s="81"/>
      <c r="AH1165" s="81"/>
      <c r="AI1165" s="81"/>
      <c r="AJ1165" s="81"/>
      <c r="AK1165" s="81"/>
      <c r="AL1165" s="81"/>
      <c r="AM1165" s="81"/>
      <c r="AN1165" s="81"/>
      <c r="AO1165" s="81"/>
      <c r="AP1165" s="81"/>
      <c r="AQ1165" s="81"/>
      <c r="AR1165" s="81"/>
      <c r="AS1165" s="81"/>
      <c r="AT1165" s="81"/>
      <c r="AU1165" s="81"/>
      <c r="AV1165" s="81"/>
      <c r="AW1165" s="81"/>
      <c r="AX1165" s="81"/>
      <c r="AY1165" s="81"/>
      <c r="AZ1165" s="81"/>
      <c r="BA1165" s="81"/>
      <c r="BB1165" s="81"/>
      <c r="BC1165" s="81"/>
      <c r="BD1165" s="81"/>
      <c r="BE1165" s="81"/>
      <c r="BF1165" s="81"/>
      <c r="BG1165" s="81"/>
      <c r="BH1165" s="81"/>
      <c r="BI1165" s="81"/>
      <c r="BJ1165" s="81"/>
      <c r="BK1165" s="81"/>
      <c r="BL1165" s="81"/>
      <c r="BM1165" s="81"/>
      <c r="BN1165" s="81"/>
      <c r="BO1165" s="81"/>
      <c r="BP1165" s="81"/>
      <c r="BQ1165" s="81"/>
      <c r="BR1165" s="81"/>
      <c r="BS1165" s="81"/>
      <c r="BT1165" s="81"/>
      <c r="BU1165" s="81"/>
      <c r="BV1165" s="81"/>
      <c r="BW1165" s="81"/>
      <c r="BX1165" s="81"/>
      <c r="BY1165" s="81"/>
      <c r="BZ1165" s="81"/>
      <c r="CA1165" s="81"/>
      <c r="CB1165" s="81"/>
      <c r="CC1165" s="81"/>
      <c r="CD1165" s="81"/>
      <c r="CE1165" s="81"/>
      <c r="CF1165" s="81"/>
      <c r="CG1165" s="81"/>
      <c r="CH1165" s="81"/>
      <c r="CI1165" s="81"/>
      <c r="CJ1165" s="81"/>
      <c r="CK1165" s="81"/>
      <c r="CL1165" s="81"/>
      <c r="CM1165" s="81"/>
      <c r="CN1165" s="81"/>
      <c r="CO1165" s="81"/>
      <c r="CP1165" s="81"/>
      <c r="CQ1165" s="118"/>
      <c r="CR1165" s="118"/>
    </row>
    <row r="1166" spans="1:96" ht="40.5">
      <c r="A1166" s="35" t="s">
        <v>388</v>
      </c>
      <c r="B1166" s="62">
        <v>917</v>
      </c>
      <c r="C1166" s="13"/>
      <c r="D1166" s="13"/>
      <c r="E1166" s="13"/>
      <c r="F1166" s="13"/>
      <c r="G1166" s="5">
        <f>G1168+G1195+G1209+G1216</f>
        <v>649757</v>
      </c>
      <c r="H1166" s="5">
        <f>H1168+H1195+H1209+H1216</f>
        <v>0</v>
      </c>
      <c r="I1166" s="5">
        <f t="shared" ref="I1166:N1166" si="3411">I1168+I1195+I1209+I1216</f>
        <v>0</v>
      </c>
      <c r="J1166" s="5">
        <f t="shared" si="3411"/>
        <v>0</v>
      </c>
      <c r="K1166" s="5">
        <f t="shared" si="3411"/>
        <v>0</v>
      </c>
      <c r="L1166" s="5">
        <f t="shared" si="3411"/>
        <v>0</v>
      </c>
      <c r="M1166" s="5">
        <f t="shared" si="3411"/>
        <v>649757</v>
      </c>
      <c r="N1166" s="5">
        <f t="shared" si="3411"/>
        <v>0</v>
      </c>
      <c r="O1166" s="5">
        <f t="shared" ref="O1166:T1166" si="3412">O1168+O1195+O1209+O1216</f>
        <v>0</v>
      </c>
      <c r="P1166" s="5">
        <f t="shared" si="3412"/>
        <v>0</v>
      </c>
      <c r="Q1166" s="5">
        <f t="shared" si="3412"/>
        <v>0</v>
      </c>
      <c r="R1166" s="5">
        <f t="shared" si="3412"/>
        <v>0</v>
      </c>
      <c r="S1166" s="5">
        <f t="shared" si="3412"/>
        <v>649757</v>
      </c>
      <c r="T1166" s="5">
        <f t="shared" si="3412"/>
        <v>0</v>
      </c>
      <c r="U1166" s="5">
        <f t="shared" ref="U1166:Z1166" si="3413">U1168+U1195+U1209+U1216</f>
        <v>0</v>
      </c>
      <c r="V1166" s="5">
        <f t="shared" si="3413"/>
        <v>0</v>
      </c>
      <c r="W1166" s="5">
        <f t="shared" si="3413"/>
        <v>0</v>
      </c>
      <c r="X1166" s="5">
        <f t="shared" si="3413"/>
        <v>0</v>
      </c>
      <c r="Y1166" s="5">
        <f t="shared" si="3413"/>
        <v>649757</v>
      </c>
      <c r="Z1166" s="5">
        <f t="shared" si="3413"/>
        <v>0</v>
      </c>
      <c r="AA1166" s="5">
        <f t="shared" ref="AA1166:AF1166" si="3414">AA1168+AA1195+AA1209+AA1216</f>
        <v>0</v>
      </c>
      <c r="AB1166" s="5">
        <f t="shared" si="3414"/>
        <v>0</v>
      </c>
      <c r="AC1166" s="5">
        <f t="shared" si="3414"/>
        <v>0</v>
      </c>
      <c r="AD1166" s="5">
        <f t="shared" si="3414"/>
        <v>0</v>
      </c>
      <c r="AE1166" s="5">
        <f t="shared" si="3414"/>
        <v>649757</v>
      </c>
      <c r="AF1166" s="5">
        <f t="shared" si="3414"/>
        <v>0</v>
      </c>
      <c r="AG1166" s="5">
        <f t="shared" ref="AG1166:AL1166" si="3415">AG1168+AG1195+AG1209+AG1216</f>
        <v>0</v>
      </c>
      <c r="AH1166" s="5">
        <f t="shared" si="3415"/>
        <v>1933</v>
      </c>
      <c r="AI1166" s="5">
        <f t="shared" si="3415"/>
        <v>0</v>
      </c>
      <c r="AJ1166" s="5">
        <f t="shared" si="3415"/>
        <v>0</v>
      </c>
      <c r="AK1166" s="5">
        <f t="shared" si="3415"/>
        <v>651690</v>
      </c>
      <c r="AL1166" s="5">
        <f t="shared" si="3415"/>
        <v>0</v>
      </c>
      <c r="AM1166" s="5">
        <f t="shared" ref="AM1166:AR1166" si="3416">AM1168+AM1195+AM1209+AM1216</f>
        <v>0</v>
      </c>
      <c r="AN1166" s="5">
        <f t="shared" si="3416"/>
        <v>0</v>
      </c>
      <c r="AO1166" s="5">
        <f t="shared" si="3416"/>
        <v>0</v>
      </c>
      <c r="AP1166" s="5">
        <f t="shared" si="3416"/>
        <v>0</v>
      </c>
      <c r="AQ1166" s="5">
        <f t="shared" si="3416"/>
        <v>651690</v>
      </c>
      <c r="AR1166" s="5">
        <f t="shared" si="3416"/>
        <v>0</v>
      </c>
      <c r="AS1166" s="5">
        <f t="shared" ref="AS1166:AX1166" si="3417">AS1168+AS1195+AS1209+AS1216</f>
        <v>0</v>
      </c>
      <c r="AT1166" s="5">
        <f t="shared" si="3417"/>
        <v>0</v>
      </c>
      <c r="AU1166" s="5">
        <f t="shared" si="3417"/>
        <v>0</v>
      </c>
      <c r="AV1166" s="5">
        <f t="shared" si="3417"/>
        <v>0</v>
      </c>
      <c r="AW1166" s="5">
        <f t="shared" si="3417"/>
        <v>651690</v>
      </c>
      <c r="AX1166" s="5">
        <f t="shared" si="3417"/>
        <v>0</v>
      </c>
      <c r="AY1166" s="5">
        <f t="shared" ref="AY1166:BD1166" si="3418">AY1168+AY1195+AY1209+AY1216</f>
        <v>0</v>
      </c>
      <c r="AZ1166" s="5">
        <f t="shared" si="3418"/>
        <v>0</v>
      </c>
      <c r="BA1166" s="5">
        <f t="shared" si="3418"/>
        <v>0</v>
      </c>
      <c r="BB1166" s="5">
        <f t="shared" si="3418"/>
        <v>0</v>
      </c>
      <c r="BC1166" s="5">
        <f t="shared" si="3418"/>
        <v>651690</v>
      </c>
      <c r="BD1166" s="5">
        <f t="shared" si="3418"/>
        <v>0</v>
      </c>
      <c r="BE1166" s="5">
        <f t="shared" ref="BE1166:BJ1166" si="3419">BE1168+BE1195+BE1209+BE1216</f>
        <v>0</v>
      </c>
      <c r="BF1166" s="5">
        <f t="shared" si="3419"/>
        <v>6573</v>
      </c>
      <c r="BG1166" s="5">
        <f t="shared" si="3419"/>
        <v>-61</v>
      </c>
      <c r="BH1166" s="5">
        <f t="shared" si="3419"/>
        <v>0</v>
      </c>
      <c r="BI1166" s="5">
        <f t="shared" si="3419"/>
        <v>658202</v>
      </c>
      <c r="BJ1166" s="5">
        <f t="shared" si="3419"/>
        <v>0</v>
      </c>
      <c r="BK1166" s="5">
        <f t="shared" ref="BK1166:BP1166" si="3420">BK1168+BK1195+BK1209+BK1216</f>
        <v>0</v>
      </c>
      <c r="BL1166" s="5">
        <f t="shared" si="3420"/>
        <v>0</v>
      </c>
      <c r="BM1166" s="5">
        <f t="shared" si="3420"/>
        <v>0</v>
      </c>
      <c r="BN1166" s="5">
        <f t="shared" si="3420"/>
        <v>0</v>
      </c>
      <c r="BO1166" s="5">
        <f t="shared" si="3420"/>
        <v>658202</v>
      </c>
      <c r="BP1166" s="5">
        <f t="shared" si="3420"/>
        <v>0</v>
      </c>
      <c r="BQ1166" s="5">
        <f t="shared" ref="BQ1166:BV1166" si="3421">BQ1168+BQ1195+BQ1209+BQ1216</f>
        <v>0</v>
      </c>
      <c r="BR1166" s="5">
        <f t="shared" si="3421"/>
        <v>1837</v>
      </c>
      <c r="BS1166" s="5">
        <f t="shared" si="3421"/>
        <v>0</v>
      </c>
      <c r="BT1166" s="5">
        <f t="shared" si="3421"/>
        <v>0</v>
      </c>
      <c r="BU1166" s="5">
        <f t="shared" si="3421"/>
        <v>660039</v>
      </c>
      <c r="BV1166" s="5">
        <f t="shared" si="3421"/>
        <v>0</v>
      </c>
      <c r="BW1166" s="5">
        <f t="shared" ref="BW1166:CB1166" si="3422">BW1168+BW1195+BW1209+BW1216</f>
        <v>0</v>
      </c>
      <c r="BX1166" s="5">
        <f t="shared" si="3422"/>
        <v>0</v>
      </c>
      <c r="BY1166" s="5">
        <f t="shared" si="3422"/>
        <v>0</v>
      </c>
      <c r="BZ1166" s="5">
        <f t="shared" si="3422"/>
        <v>0</v>
      </c>
      <c r="CA1166" s="5">
        <f t="shared" si="3422"/>
        <v>660039</v>
      </c>
      <c r="CB1166" s="5">
        <f t="shared" si="3422"/>
        <v>0</v>
      </c>
      <c r="CC1166" s="5">
        <f t="shared" ref="CC1166:CH1166" si="3423">CC1168+CC1195+CC1209+CC1216</f>
        <v>0</v>
      </c>
      <c r="CD1166" s="5">
        <f t="shared" si="3423"/>
        <v>1322</v>
      </c>
      <c r="CE1166" s="5">
        <f t="shared" si="3423"/>
        <v>0</v>
      </c>
      <c r="CF1166" s="5">
        <f t="shared" si="3423"/>
        <v>0</v>
      </c>
      <c r="CG1166" s="5">
        <f t="shared" si="3423"/>
        <v>661361</v>
      </c>
      <c r="CH1166" s="5">
        <f t="shared" si="3423"/>
        <v>0</v>
      </c>
      <c r="CI1166" s="5">
        <f t="shared" ref="CI1166:CN1166" si="3424">CI1168+CI1195+CI1209+CI1216</f>
        <v>0</v>
      </c>
      <c r="CJ1166" s="5">
        <f t="shared" si="3424"/>
        <v>0</v>
      </c>
      <c r="CK1166" s="5">
        <f t="shared" si="3424"/>
        <v>-261</v>
      </c>
      <c r="CL1166" s="5">
        <f t="shared" si="3424"/>
        <v>0</v>
      </c>
      <c r="CM1166" s="5">
        <f t="shared" si="3424"/>
        <v>661100</v>
      </c>
      <c r="CN1166" s="5">
        <f t="shared" si="3424"/>
        <v>0</v>
      </c>
      <c r="CO1166" s="5">
        <f t="shared" ref="CO1166:CP1166" si="3425">CO1168+CO1195+CO1209+CO1216</f>
        <v>660263</v>
      </c>
      <c r="CP1166" s="5">
        <f t="shared" si="3425"/>
        <v>0</v>
      </c>
      <c r="CQ1166" s="112">
        <f t="shared" si="3404"/>
        <v>99.873392830131607</v>
      </c>
      <c r="CR1166" s="112"/>
    </row>
    <row r="1167" spans="1:96" ht="20.25">
      <c r="A1167" s="35"/>
      <c r="B1167" s="62"/>
      <c r="C1167" s="13"/>
      <c r="D1167" s="13"/>
      <c r="E1167" s="13"/>
      <c r="F1167" s="13"/>
      <c r="G1167" s="5"/>
      <c r="H1167" s="5"/>
      <c r="I1167" s="5"/>
      <c r="J1167" s="5"/>
      <c r="K1167" s="5"/>
      <c r="L1167" s="5"/>
      <c r="M1167" s="5"/>
      <c r="N1167" s="5"/>
      <c r="O1167" s="5"/>
      <c r="P1167" s="5"/>
      <c r="Q1167" s="5"/>
      <c r="R1167" s="5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  <c r="AY1167" s="5"/>
      <c r="AZ1167" s="5"/>
      <c r="BA1167" s="5"/>
      <c r="BB1167" s="5"/>
      <c r="BC1167" s="5"/>
      <c r="BD1167" s="5"/>
      <c r="BE1167" s="5"/>
      <c r="BF1167" s="5"/>
      <c r="BG1167" s="5"/>
      <c r="BH1167" s="5"/>
      <c r="BI1167" s="5"/>
      <c r="BJ1167" s="5"/>
      <c r="BK1167" s="5"/>
      <c r="BL1167" s="5"/>
      <c r="BM1167" s="5"/>
      <c r="BN1167" s="5"/>
      <c r="BO1167" s="5"/>
      <c r="BP1167" s="5"/>
      <c r="BQ1167" s="5"/>
      <c r="BR1167" s="5"/>
      <c r="BS1167" s="5"/>
      <c r="BT1167" s="5"/>
      <c r="BU1167" s="5"/>
      <c r="BV1167" s="5"/>
      <c r="BW1167" s="5"/>
      <c r="BX1167" s="5"/>
      <c r="BY1167" s="5"/>
      <c r="BZ1167" s="5"/>
      <c r="CA1167" s="5"/>
      <c r="CB1167" s="5"/>
      <c r="CC1167" s="5"/>
      <c r="CD1167" s="5"/>
      <c r="CE1167" s="5"/>
      <c r="CF1167" s="5"/>
      <c r="CG1167" s="5"/>
      <c r="CH1167" s="5"/>
      <c r="CI1167" s="5"/>
      <c r="CJ1167" s="5"/>
      <c r="CK1167" s="5"/>
      <c r="CL1167" s="5"/>
      <c r="CM1167" s="5"/>
      <c r="CN1167" s="5"/>
      <c r="CO1167" s="5"/>
      <c r="CP1167" s="5"/>
      <c r="CQ1167" s="112"/>
      <c r="CR1167" s="112"/>
    </row>
    <row r="1168" spans="1:96" ht="18.75">
      <c r="A1168" s="98" t="s">
        <v>355</v>
      </c>
      <c r="B1168" s="99">
        <v>917</v>
      </c>
      <c r="C1168" s="100" t="s">
        <v>7</v>
      </c>
      <c r="D1168" s="100" t="s">
        <v>73</v>
      </c>
      <c r="E1168" s="100"/>
      <c r="F1168" s="100"/>
      <c r="G1168" s="11">
        <f>G1169+G1184+G1189</f>
        <v>361830</v>
      </c>
      <c r="H1168" s="11">
        <f>H1169+H1184+H1189</f>
        <v>0</v>
      </c>
      <c r="I1168" s="11">
        <f t="shared" ref="I1168:N1168" si="3426">I1169+I1184+I1189</f>
        <v>0</v>
      </c>
      <c r="J1168" s="11">
        <f t="shared" si="3426"/>
        <v>0</v>
      </c>
      <c r="K1168" s="11">
        <f t="shared" si="3426"/>
        <v>0</v>
      </c>
      <c r="L1168" s="11">
        <f t="shared" si="3426"/>
        <v>0</v>
      </c>
      <c r="M1168" s="11">
        <f t="shared" si="3426"/>
        <v>361830</v>
      </c>
      <c r="N1168" s="11">
        <f t="shared" si="3426"/>
        <v>0</v>
      </c>
      <c r="O1168" s="11">
        <f t="shared" ref="O1168:T1168" si="3427">O1169+O1184+O1189</f>
        <v>0</v>
      </c>
      <c r="P1168" s="11">
        <f t="shared" si="3427"/>
        <v>0</v>
      </c>
      <c r="Q1168" s="11">
        <f t="shared" si="3427"/>
        <v>0</v>
      </c>
      <c r="R1168" s="11">
        <f t="shared" si="3427"/>
        <v>0</v>
      </c>
      <c r="S1168" s="11">
        <f t="shared" si="3427"/>
        <v>361830</v>
      </c>
      <c r="T1168" s="11">
        <f t="shared" si="3427"/>
        <v>0</v>
      </c>
      <c r="U1168" s="11">
        <f t="shared" ref="U1168:Z1168" si="3428">U1169+U1184+U1189</f>
        <v>0</v>
      </c>
      <c r="V1168" s="11">
        <f t="shared" si="3428"/>
        <v>0</v>
      </c>
      <c r="W1168" s="11">
        <f t="shared" si="3428"/>
        <v>0</v>
      </c>
      <c r="X1168" s="11">
        <f t="shared" si="3428"/>
        <v>0</v>
      </c>
      <c r="Y1168" s="11">
        <f t="shared" si="3428"/>
        <v>361830</v>
      </c>
      <c r="Z1168" s="11">
        <f t="shared" si="3428"/>
        <v>0</v>
      </c>
      <c r="AA1168" s="11">
        <f t="shared" ref="AA1168:AF1168" si="3429">AA1169+AA1184+AA1189</f>
        <v>0</v>
      </c>
      <c r="AB1168" s="11">
        <f t="shared" si="3429"/>
        <v>0</v>
      </c>
      <c r="AC1168" s="11">
        <f t="shared" si="3429"/>
        <v>0</v>
      </c>
      <c r="AD1168" s="11">
        <f t="shared" si="3429"/>
        <v>0</v>
      </c>
      <c r="AE1168" s="11">
        <f t="shared" si="3429"/>
        <v>361830</v>
      </c>
      <c r="AF1168" s="11">
        <f t="shared" si="3429"/>
        <v>0</v>
      </c>
      <c r="AG1168" s="11">
        <f t="shared" ref="AG1168:AL1168" si="3430">AG1169+AG1184+AG1189</f>
        <v>0</v>
      </c>
      <c r="AH1168" s="11">
        <f t="shared" si="3430"/>
        <v>0</v>
      </c>
      <c r="AI1168" s="11">
        <f t="shared" si="3430"/>
        <v>0</v>
      </c>
      <c r="AJ1168" s="11">
        <f t="shared" si="3430"/>
        <v>0</v>
      </c>
      <c r="AK1168" s="11">
        <f t="shared" si="3430"/>
        <v>361830</v>
      </c>
      <c r="AL1168" s="11">
        <f t="shared" si="3430"/>
        <v>0</v>
      </c>
      <c r="AM1168" s="11">
        <f t="shared" ref="AM1168:AR1168" si="3431">AM1169+AM1184+AM1189</f>
        <v>0</v>
      </c>
      <c r="AN1168" s="11">
        <f t="shared" si="3431"/>
        <v>0</v>
      </c>
      <c r="AO1168" s="11">
        <f t="shared" si="3431"/>
        <v>0</v>
      </c>
      <c r="AP1168" s="11">
        <f t="shared" si="3431"/>
        <v>0</v>
      </c>
      <c r="AQ1168" s="11">
        <f t="shared" si="3431"/>
        <v>361830</v>
      </c>
      <c r="AR1168" s="11">
        <f t="shared" si="3431"/>
        <v>0</v>
      </c>
      <c r="AS1168" s="11">
        <f t="shared" ref="AS1168:AX1168" si="3432">AS1169+AS1184+AS1189</f>
        <v>0</v>
      </c>
      <c r="AT1168" s="11">
        <f t="shared" si="3432"/>
        <v>0</v>
      </c>
      <c r="AU1168" s="11">
        <f t="shared" si="3432"/>
        <v>0</v>
      </c>
      <c r="AV1168" s="11">
        <f t="shared" si="3432"/>
        <v>0</v>
      </c>
      <c r="AW1168" s="11">
        <f t="shared" si="3432"/>
        <v>361830</v>
      </c>
      <c r="AX1168" s="11">
        <f t="shared" si="3432"/>
        <v>0</v>
      </c>
      <c r="AY1168" s="11">
        <f t="shared" ref="AY1168:BD1168" si="3433">AY1169+AY1184+AY1189</f>
        <v>0</v>
      </c>
      <c r="AZ1168" s="11">
        <f t="shared" si="3433"/>
        <v>0</v>
      </c>
      <c r="BA1168" s="11">
        <f t="shared" si="3433"/>
        <v>0</v>
      </c>
      <c r="BB1168" s="11">
        <f t="shared" si="3433"/>
        <v>0</v>
      </c>
      <c r="BC1168" s="11">
        <f t="shared" si="3433"/>
        <v>361830</v>
      </c>
      <c r="BD1168" s="11">
        <f t="shared" si="3433"/>
        <v>0</v>
      </c>
      <c r="BE1168" s="11">
        <f t="shared" ref="BE1168:BJ1168" si="3434">BE1169+BE1184+BE1189</f>
        <v>0</v>
      </c>
      <c r="BF1168" s="11">
        <f t="shared" si="3434"/>
        <v>3704</v>
      </c>
      <c r="BG1168" s="11">
        <f t="shared" si="3434"/>
        <v>0</v>
      </c>
      <c r="BH1168" s="11">
        <f t="shared" si="3434"/>
        <v>0</v>
      </c>
      <c r="BI1168" s="11">
        <f t="shared" si="3434"/>
        <v>365534</v>
      </c>
      <c r="BJ1168" s="11">
        <f t="shared" si="3434"/>
        <v>0</v>
      </c>
      <c r="BK1168" s="11">
        <f t="shared" ref="BK1168:BP1168" si="3435">BK1169+BK1184+BK1189</f>
        <v>0</v>
      </c>
      <c r="BL1168" s="11">
        <f t="shared" si="3435"/>
        <v>0</v>
      </c>
      <c r="BM1168" s="11">
        <f t="shared" si="3435"/>
        <v>0</v>
      </c>
      <c r="BN1168" s="11">
        <f t="shared" si="3435"/>
        <v>0</v>
      </c>
      <c r="BO1168" s="11">
        <f t="shared" si="3435"/>
        <v>365534</v>
      </c>
      <c r="BP1168" s="11">
        <f t="shared" si="3435"/>
        <v>0</v>
      </c>
      <c r="BQ1168" s="11">
        <f t="shared" ref="BQ1168:BV1168" si="3436">BQ1169+BQ1184+BQ1189</f>
        <v>203</v>
      </c>
      <c r="BR1168" s="11">
        <f t="shared" si="3436"/>
        <v>1837</v>
      </c>
      <c r="BS1168" s="11">
        <f t="shared" si="3436"/>
        <v>0</v>
      </c>
      <c r="BT1168" s="11">
        <f t="shared" si="3436"/>
        <v>0</v>
      </c>
      <c r="BU1168" s="11">
        <f t="shared" si="3436"/>
        <v>367574</v>
      </c>
      <c r="BV1168" s="11">
        <f t="shared" si="3436"/>
        <v>0</v>
      </c>
      <c r="BW1168" s="11">
        <f t="shared" ref="BW1168:CB1168" si="3437">BW1169+BW1184+BW1189</f>
        <v>0</v>
      </c>
      <c r="BX1168" s="11">
        <f t="shared" si="3437"/>
        <v>0</v>
      </c>
      <c r="BY1168" s="11">
        <f t="shared" si="3437"/>
        <v>0</v>
      </c>
      <c r="BZ1168" s="11">
        <f t="shared" si="3437"/>
        <v>0</v>
      </c>
      <c r="CA1168" s="11">
        <f t="shared" si="3437"/>
        <v>367574</v>
      </c>
      <c r="CB1168" s="11">
        <f t="shared" si="3437"/>
        <v>0</v>
      </c>
      <c r="CC1168" s="11">
        <f t="shared" ref="CC1168:CH1168" si="3438">CC1169+CC1184+CC1189</f>
        <v>0</v>
      </c>
      <c r="CD1168" s="11">
        <f t="shared" si="3438"/>
        <v>1322</v>
      </c>
      <c r="CE1168" s="11">
        <f t="shared" si="3438"/>
        <v>0</v>
      </c>
      <c r="CF1168" s="11">
        <f t="shared" si="3438"/>
        <v>0</v>
      </c>
      <c r="CG1168" s="11">
        <f t="shared" si="3438"/>
        <v>368896</v>
      </c>
      <c r="CH1168" s="11">
        <f t="shared" si="3438"/>
        <v>0</v>
      </c>
      <c r="CI1168" s="11">
        <f t="shared" ref="CI1168:CN1168" si="3439">CI1169+CI1184+CI1189</f>
        <v>0</v>
      </c>
      <c r="CJ1168" s="11">
        <f t="shared" si="3439"/>
        <v>0</v>
      </c>
      <c r="CK1168" s="11">
        <f t="shared" si="3439"/>
        <v>-261</v>
      </c>
      <c r="CL1168" s="11">
        <f t="shared" si="3439"/>
        <v>0</v>
      </c>
      <c r="CM1168" s="11">
        <f t="shared" si="3439"/>
        <v>368635</v>
      </c>
      <c r="CN1168" s="11">
        <f t="shared" si="3439"/>
        <v>0</v>
      </c>
      <c r="CO1168" s="11">
        <f t="shared" ref="CO1168:CP1168" si="3440">CO1169+CO1184+CO1189</f>
        <v>367799</v>
      </c>
      <c r="CP1168" s="11">
        <f t="shared" si="3440"/>
        <v>0</v>
      </c>
      <c r="CQ1168" s="124">
        <f t="shared" si="3404"/>
        <v>99.773217410175377</v>
      </c>
      <c r="CR1168" s="124"/>
    </row>
    <row r="1169" spans="1:96" ht="33">
      <c r="A1169" s="20" t="s">
        <v>762</v>
      </c>
      <c r="B1169" s="85">
        <v>917</v>
      </c>
      <c r="C1169" s="86" t="s">
        <v>7</v>
      </c>
      <c r="D1169" s="86" t="s">
        <v>73</v>
      </c>
      <c r="E1169" s="86" t="s">
        <v>208</v>
      </c>
      <c r="F1169" s="86"/>
      <c r="G1169" s="48">
        <f>G1170+G1174+G1178+G1181</f>
        <v>361830</v>
      </c>
      <c r="H1169" s="48">
        <f>H1170+H1174+H1178+H1181</f>
        <v>0</v>
      </c>
      <c r="I1169" s="48">
        <f t="shared" ref="I1169:N1169" si="3441">I1170+I1174+I1178+I1181</f>
        <v>0</v>
      </c>
      <c r="J1169" s="48">
        <f t="shared" si="3441"/>
        <v>0</v>
      </c>
      <c r="K1169" s="48">
        <f t="shared" si="3441"/>
        <v>0</v>
      </c>
      <c r="L1169" s="48">
        <f t="shared" si="3441"/>
        <v>0</v>
      </c>
      <c r="M1169" s="48">
        <f t="shared" si="3441"/>
        <v>361830</v>
      </c>
      <c r="N1169" s="48">
        <f t="shared" si="3441"/>
        <v>0</v>
      </c>
      <c r="O1169" s="48">
        <f t="shared" ref="O1169:T1169" si="3442">O1170+O1174+O1178+O1181</f>
        <v>0</v>
      </c>
      <c r="P1169" s="48">
        <f t="shared" si="3442"/>
        <v>0</v>
      </c>
      <c r="Q1169" s="48">
        <f t="shared" si="3442"/>
        <v>0</v>
      </c>
      <c r="R1169" s="48">
        <f t="shared" si="3442"/>
        <v>0</v>
      </c>
      <c r="S1169" s="48">
        <f t="shared" si="3442"/>
        <v>361830</v>
      </c>
      <c r="T1169" s="48">
        <f t="shared" si="3442"/>
        <v>0</v>
      </c>
      <c r="U1169" s="48">
        <f t="shared" ref="U1169:Z1169" si="3443">U1170+U1174+U1178+U1181</f>
        <v>0</v>
      </c>
      <c r="V1169" s="48">
        <f t="shared" si="3443"/>
        <v>0</v>
      </c>
      <c r="W1169" s="48">
        <f t="shared" si="3443"/>
        <v>0</v>
      </c>
      <c r="X1169" s="48">
        <f t="shared" si="3443"/>
        <v>0</v>
      </c>
      <c r="Y1169" s="48">
        <f t="shared" si="3443"/>
        <v>361830</v>
      </c>
      <c r="Z1169" s="48">
        <f t="shared" si="3443"/>
        <v>0</v>
      </c>
      <c r="AA1169" s="48">
        <f t="shared" ref="AA1169:AF1169" si="3444">AA1170+AA1174+AA1178+AA1181</f>
        <v>0</v>
      </c>
      <c r="AB1169" s="48">
        <f t="shared" si="3444"/>
        <v>0</v>
      </c>
      <c r="AC1169" s="48">
        <f t="shared" si="3444"/>
        <v>0</v>
      </c>
      <c r="AD1169" s="48">
        <f t="shared" si="3444"/>
        <v>0</v>
      </c>
      <c r="AE1169" s="48">
        <f t="shared" si="3444"/>
        <v>361830</v>
      </c>
      <c r="AF1169" s="48">
        <f t="shared" si="3444"/>
        <v>0</v>
      </c>
      <c r="AG1169" s="48">
        <f t="shared" ref="AG1169:AL1169" si="3445">AG1170+AG1174+AG1178+AG1181</f>
        <v>0</v>
      </c>
      <c r="AH1169" s="48">
        <f t="shared" si="3445"/>
        <v>0</v>
      </c>
      <c r="AI1169" s="48">
        <f t="shared" si="3445"/>
        <v>0</v>
      </c>
      <c r="AJ1169" s="48">
        <f t="shared" si="3445"/>
        <v>0</v>
      </c>
      <c r="AK1169" s="48">
        <f t="shared" si="3445"/>
        <v>361830</v>
      </c>
      <c r="AL1169" s="48">
        <f t="shared" si="3445"/>
        <v>0</v>
      </c>
      <c r="AM1169" s="48">
        <f t="shared" ref="AM1169:AR1169" si="3446">AM1170+AM1174+AM1178+AM1181</f>
        <v>0</v>
      </c>
      <c r="AN1169" s="48">
        <f t="shared" si="3446"/>
        <v>0</v>
      </c>
      <c r="AO1169" s="48">
        <f t="shared" si="3446"/>
        <v>0</v>
      </c>
      <c r="AP1169" s="48">
        <f t="shared" si="3446"/>
        <v>0</v>
      </c>
      <c r="AQ1169" s="48">
        <f t="shared" si="3446"/>
        <v>361830</v>
      </c>
      <c r="AR1169" s="48">
        <f t="shared" si="3446"/>
        <v>0</v>
      </c>
      <c r="AS1169" s="48">
        <f t="shared" ref="AS1169:AX1169" si="3447">AS1170+AS1174+AS1178+AS1181</f>
        <v>0</v>
      </c>
      <c r="AT1169" s="48">
        <f t="shared" si="3447"/>
        <v>0</v>
      </c>
      <c r="AU1169" s="48">
        <f t="shared" si="3447"/>
        <v>0</v>
      </c>
      <c r="AV1169" s="48">
        <f t="shared" si="3447"/>
        <v>0</v>
      </c>
      <c r="AW1169" s="48">
        <f t="shared" si="3447"/>
        <v>361830</v>
      </c>
      <c r="AX1169" s="48">
        <f t="shared" si="3447"/>
        <v>0</v>
      </c>
      <c r="AY1169" s="48">
        <f t="shared" ref="AY1169:BD1169" si="3448">AY1170+AY1174+AY1178+AY1181</f>
        <v>0</v>
      </c>
      <c r="AZ1169" s="48">
        <f t="shared" si="3448"/>
        <v>0</v>
      </c>
      <c r="BA1169" s="48">
        <f t="shared" si="3448"/>
        <v>0</v>
      </c>
      <c r="BB1169" s="48">
        <f t="shared" si="3448"/>
        <v>0</v>
      </c>
      <c r="BC1169" s="48">
        <f t="shared" si="3448"/>
        <v>361830</v>
      </c>
      <c r="BD1169" s="48">
        <f t="shared" si="3448"/>
        <v>0</v>
      </c>
      <c r="BE1169" s="48">
        <f t="shared" ref="BE1169:BJ1169" si="3449">BE1170+BE1174+BE1178+BE1181</f>
        <v>0</v>
      </c>
      <c r="BF1169" s="48">
        <f t="shared" si="3449"/>
        <v>3704</v>
      </c>
      <c r="BG1169" s="48">
        <f t="shared" si="3449"/>
        <v>0</v>
      </c>
      <c r="BH1169" s="48">
        <f t="shared" si="3449"/>
        <v>0</v>
      </c>
      <c r="BI1169" s="48">
        <f t="shared" si="3449"/>
        <v>365534</v>
      </c>
      <c r="BJ1169" s="48">
        <f t="shared" si="3449"/>
        <v>0</v>
      </c>
      <c r="BK1169" s="48">
        <f t="shared" ref="BK1169:BP1169" si="3450">BK1170+BK1174+BK1178+BK1181</f>
        <v>0</v>
      </c>
      <c r="BL1169" s="48">
        <f t="shared" si="3450"/>
        <v>0</v>
      </c>
      <c r="BM1169" s="48">
        <f t="shared" si="3450"/>
        <v>0</v>
      </c>
      <c r="BN1169" s="48">
        <f t="shared" si="3450"/>
        <v>0</v>
      </c>
      <c r="BO1169" s="48">
        <f t="shared" si="3450"/>
        <v>365534</v>
      </c>
      <c r="BP1169" s="48">
        <f t="shared" si="3450"/>
        <v>0</v>
      </c>
      <c r="BQ1169" s="48">
        <f t="shared" ref="BQ1169:BV1169" si="3451">BQ1170+BQ1174+BQ1178+BQ1181</f>
        <v>203</v>
      </c>
      <c r="BR1169" s="48">
        <f t="shared" si="3451"/>
        <v>1837</v>
      </c>
      <c r="BS1169" s="48">
        <f t="shared" si="3451"/>
        <v>0</v>
      </c>
      <c r="BT1169" s="48">
        <f t="shared" si="3451"/>
        <v>0</v>
      </c>
      <c r="BU1169" s="48">
        <f t="shared" si="3451"/>
        <v>367574</v>
      </c>
      <c r="BV1169" s="48">
        <f t="shared" si="3451"/>
        <v>0</v>
      </c>
      <c r="BW1169" s="48">
        <f t="shared" ref="BW1169:CB1169" si="3452">BW1170+BW1174+BW1178+BW1181</f>
        <v>0</v>
      </c>
      <c r="BX1169" s="48">
        <f t="shared" si="3452"/>
        <v>0</v>
      </c>
      <c r="BY1169" s="48">
        <f t="shared" si="3452"/>
        <v>0</v>
      </c>
      <c r="BZ1169" s="48">
        <f t="shared" si="3452"/>
        <v>0</v>
      </c>
      <c r="CA1169" s="48">
        <f t="shared" si="3452"/>
        <v>367574</v>
      </c>
      <c r="CB1169" s="48">
        <f t="shared" si="3452"/>
        <v>0</v>
      </c>
      <c r="CC1169" s="48">
        <f t="shared" ref="CC1169:CH1169" si="3453">CC1170+CC1174+CC1178+CC1181</f>
        <v>0</v>
      </c>
      <c r="CD1169" s="48">
        <f t="shared" si="3453"/>
        <v>1322</v>
      </c>
      <c r="CE1169" s="48">
        <f t="shared" si="3453"/>
        <v>0</v>
      </c>
      <c r="CF1169" s="48">
        <f t="shared" si="3453"/>
        <v>0</v>
      </c>
      <c r="CG1169" s="48">
        <f t="shared" si="3453"/>
        <v>368896</v>
      </c>
      <c r="CH1169" s="48">
        <f t="shared" si="3453"/>
        <v>0</v>
      </c>
      <c r="CI1169" s="48">
        <f t="shared" ref="CI1169:CN1169" si="3454">CI1170+CI1174+CI1178+CI1181</f>
        <v>0</v>
      </c>
      <c r="CJ1169" s="48">
        <f t="shared" si="3454"/>
        <v>0</v>
      </c>
      <c r="CK1169" s="48">
        <f t="shared" si="3454"/>
        <v>-261</v>
      </c>
      <c r="CL1169" s="48">
        <f t="shared" si="3454"/>
        <v>0</v>
      </c>
      <c r="CM1169" s="48">
        <f t="shared" si="3454"/>
        <v>368635</v>
      </c>
      <c r="CN1169" s="48">
        <f t="shared" si="3454"/>
        <v>0</v>
      </c>
      <c r="CO1169" s="48">
        <f t="shared" ref="CO1169:CP1169" si="3455">CO1170+CO1174+CO1178+CO1181</f>
        <v>367799</v>
      </c>
      <c r="CP1169" s="48">
        <f t="shared" si="3455"/>
        <v>0</v>
      </c>
      <c r="CQ1169" s="116">
        <f t="shared" si="3404"/>
        <v>99.773217410175377</v>
      </c>
      <c r="CR1169" s="116"/>
    </row>
    <row r="1170" spans="1:96" ht="33">
      <c r="A1170" s="17" t="s">
        <v>9</v>
      </c>
      <c r="B1170" s="85">
        <v>917</v>
      </c>
      <c r="C1170" s="86" t="s">
        <v>7</v>
      </c>
      <c r="D1170" s="86" t="s">
        <v>73</v>
      </c>
      <c r="E1170" s="86" t="s">
        <v>209</v>
      </c>
      <c r="F1170" s="86"/>
      <c r="G1170" s="48">
        <f t="shared" ref="G1170:BR1170" si="3456">G1171</f>
        <v>354021</v>
      </c>
      <c r="H1170" s="48">
        <f t="shared" si="3456"/>
        <v>0</v>
      </c>
      <c r="I1170" s="48">
        <f t="shared" si="3456"/>
        <v>0</v>
      </c>
      <c r="J1170" s="48">
        <f t="shared" si="3456"/>
        <v>0</v>
      </c>
      <c r="K1170" s="48">
        <f t="shared" si="3456"/>
        <v>0</v>
      </c>
      <c r="L1170" s="48">
        <f t="shared" si="3456"/>
        <v>0</v>
      </c>
      <c r="M1170" s="48">
        <f t="shared" si="3456"/>
        <v>354021</v>
      </c>
      <c r="N1170" s="48">
        <f t="shared" si="3456"/>
        <v>0</v>
      </c>
      <c r="O1170" s="48">
        <f t="shared" si="3456"/>
        <v>0</v>
      </c>
      <c r="P1170" s="48">
        <f t="shared" si="3456"/>
        <v>0</v>
      </c>
      <c r="Q1170" s="48">
        <f t="shared" si="3456"/>
        <v>0</v>
      </c>
      <c r="R1170" s="48">
        <f t="shared" si="3456"/>
        <v>0</v>
      </c>
      <c r="S1170" s="48">
        <f t="shared" si="3456"/>
        <v>354021</v>
      </c>
      <c r="T1170" s="48">
        <f t="shared" si="3456"/>
        <v>0</v>
      </c>
      <c r="U1170" s="48">
        <f t="shared" si="3456"/>
        <v>0</v>
      </c>
      <c r="V1170" s="48">
        <f t="shared" si="3456"/>
        <v>0</v>
      </c>
      <c r="W1170" s="48">
        <f t="shared" si="3456"/>
        <v>0</v>
      </c>
      <c r="X1170" s="48">
        <f t="shared" si="3456"/>
        <v>0</v>
      </c>
      <c r="Y1170" s="48">
        <f t="shared" si="3456"/>
        <v>354021</v>
      </c>
      <c r="Z1170" s="48">
        <f t="shared" si="3456"/>
        <v>0</v>
      </c>
      <c r="AA1170" s="48">
        <f t="shared" si="3456"/>
        <v>0</v>
      </c>
      <c r="AB1170" s="48">
        <f t="shared" si="3456"/>
        <v>0</v>
      </c>
      <c r="AC1170" s="48">
        <f t="shared" si="3456"/>
        <v>0</v>
      </c>
      <c r="AD1170" s="48">
        <f t="shared" si="3456"/>
        <v>0</v>
      </c>
      <c r="AE1170" s="48">
        <f t="shared" si="3456"/>
        <v>354021</v>
      </c>
      <c r="AF1170" s="48">
        <f t="shared" si="3456"/>
        <v>0</v>
      </c>
      <c r="AG1170" s="48">
        <f t="shared" si="3456"/>
        <v>0</v>
      </c>
      <c r="AH1170" s="48">
        <f t="shared" si="3456"/>
        <v>0</v>
      </c>
      <c r="AI1170" s="48">
        <f t="shared" si="3456"/>
        <v>0</v>
      </c>
      <c r="AJ1170" s="48">
        <f t="shared" si="3456"/>
        <v>0</v>
      </c>
      <c r="AK1170" s="48">
        <f t="shared" si="3456"/>
        <v>354021</v>
      </c>
      <c r="AL1170" s="48">
        <f t="shared" si="3456"/>
        <v>0</v>
      </c>
      <c r="AM1170" s="48">
        <f t="shared" si="3456"/>
        <v>0</v>
      </c>
      <c r="AN1170" s="48">
        <f t="shared" si="3456"/>
        <v>0</v>
      </c>
      <c r="AO1170" s="48">
        <f t="shared" si="3456"/>
        <v>0</v>
      </c>
      <c r="AP1170" s="48">
        <f t="shared" si="3456"/>
        <v>0</v>
      </c>
      <c r="AQ1170" s="48">
        <f t="shared" si="3456"/>
        <v>354021</v>
      </c>
      <c r="AR1170" s="48">
        <f t="shared" si="3456"/>
        <v>0</v>
      </c>
      <c r="AS1170" s="48">
        <f t="shared" si="3456"/>
        <v>0</v>
      </c>
      <c r="AT1170" s="48">
        <f t="shared" si="3456"/>
        <v>0</v>
      </c>
      <c r="AU1170" s="48">
        <f t="shared" si="3456"/>
        <v>0</v>
      </c>
      <c r="AV1170" s="48">
        <f t="shared" si="3456"/>
        <v>0</v>
      </c>
      <c r="AW1170" s="48">
        <f t="shared" si="3456"/>
        <v>354021</v>
      </c>
      <c r="AX1170" s="48">
        <f t="shared" si="3456"/>
        <v>0</v>
      </c>
      <c r="AY1170" s="48">
        <f t="shared" si="3456"/>
        <v>0</v>
      </c>
      <c r="AZ1170" s="48">
        <f t="shared" si="3456"/>
        <v>0</v>
      </c>
      <c r="BA1170" s="48">
        <f t="shared" si="3456"/>
        <v>0</v>
      </c>
      <c r="BB1170" s="48">
        <f t="shared" si="3456"/>
        <v>0</v>
      </c>
      <c r="BC1170" s="48">
        <f t="shared" si="3456"/>
        <v>354021</v>
      </c>
      <c r="BD1170" s="48">
        <f t="shared" si="3456"/>
        <v>0</v>
      </c>
      <c r="BE1170" s="48">
        <f t="shared" si="3456"/>
        <v>0</v>
      </c>
      <c r="BF1170" s="48">
        <f t="shared" si="3456"/>
        <v>3185</v>
      </c>
      <c r="BG1170" s="48">
        <f t="shared" si="3456"/>
        <v>0</v>
      </c>
      <c r="BH1170" s="48">
        <f t="shared" si="3456"/>
        <v>0</v>
      </c>
      <c r="BI1170" s="48">
        <f t="shared" si="3456"/>
        <v>357206</v>
      </c>
      <c r="BJ1170" s="48">
        <f t="shared" si="3456"/>
        <v>0</v>
      </c>
      <c r="BK1170" s="48">
        <f t="shared" si="3456"/>
        <v>0</v>
      </c>
      <c r="BL1170" s="48">
        <f t="shared" si="3456"/>
        <v>0</v>
      </c>
      <c r="BM1170" s="48">
        <f t="shared" si="3456"/>
        <v>0</v>
      </c>
      <c r="BN1170" s="48">
        <f t="shared" si="3456"/>
        <v>0</v>
      </c>
      <c r="BO1170" s="48">
        <f t="shared" si="3456"/>
        <v>357206</v>
      </c>
      <c r="BP1170" s="48">
        <f t="shared" si="3456"/>
        <v>0</v>
      </c>
      <c r="BQ1170" s="48">
        <f t="shared" si="3456"/>
        <v>203</v>
      </c>
      <c r="BR1170" s="48">
        <f t="shared" si="3456"/>
        <v>0</v>
      </c>
      <c r="BS1170" s="48">
        <f t="shared" ref="BS1170:CI1172" si="3457">BS1171</f>
        <v>0</v>
      </c>
      <c r="BT1170" s="48">
        <f t="shared" si="3457"/>
        <v>0</v>
      </c>
      <c r="BU1170" s="48">
        <f t="shared" si="3457"/>
        <v>357409</v>
      </c>
      <c r="BV1170" s="48">
        <f t="shared" si="3457"/>
        <v>0</v>
      </c>
      <c r="BW1170" s="48">
        <f t="shared" si="3457"/>
        <v>0</v>
      </c>
      <c r="BX1170" s="48">
        <f t="shared" si="3457"/>
        <v>0</v>
      </c>
      <c r="BY1170" s="48">
        <f t="shared" si="3457"/>
        <v>0</v>
      </c>
      <c r="BZ1170" s="48">
        <f t="shared" si="3457"/>
        <v>0</v>
      </c>
      <c r="CA1170" s="48">
        <f t="shared" si="3457"/>
        <v>357409</v>
      </c>
      <c r="CB1170" s="48">
        <f t="shared" si="3457"/>
        <v>0</v>
      </c>
      <c r="CC1170" s="48">
        <f t="shared" si="3457"/>
        <v>0</v>
      </c>
      <c r="CD1170" s="48">
        <f t="shared" si="3457"/>
        <v>1322</v>
      </c>
      <c r="CE1170" s="48">
        <f t="shared" si="3457"/>
        <v>0</v>
      </c>
      <c r="CF1170" s="48">
        <f t="shared" si="3457"/>
        <v>0</v>
      </c>
      <c r="CG1170" s="48">
        <f t="shared" si="3457"/>
        <v>358731</v>
      </c>
      <c r="CH1170" s="48">
        <f t="shared" si="3457"/>
        <v>0</v>
      </c>
      <c r="CI1170" s="48">
        <f t="shared" si="3457"/>
        <v>0</v>
      </c>
      <c r="CJ1170" s="48">
        <f t="shared" ref="CI1170:CP1172" si="3458">CJ1171</f>
        <v>0</v>
      </c>
      <c r="CK1170" s="48">
        <f t="shared" si="3458"/>
        <v>0</v>
      </c>
      <c r="CL1170" s="48">
        <f t="shared" si="3458"/>
        <v>0</v>
      </c>
      <c r="CM1170" s="48">
        <f t="shared" si="3458"/>
        <v>358731</v>
      </c>
      <c r="CN1170" s="48">
        <f t="shared" si="3458"/>
        <v>0</v>
      </c>
      <c r="CO1170" s="48">
        <f t="shared" si="3458"/>
        <v>358731</v>
      </c>
      <c r="CP1170" s="48">
        <f t="shared" si="3458"/>
        <v>0</v>
      </c>
      <c r="CQ1170" s="116">
        <f t="shared" si="3404"/>
        <v>100</v>
      </c>
      <c r="CR1170" s="116"/>
    </row>
    <row r="1171" spans="1:96" ht="19.5" customHeight="1">
      <c r="A1171" s="87" t="s">
        <v>10</v>
      </c>
      <c r="B1171" s="85">
        <v>917</v>
      </c>
      <c r="C1171" s="86" t="s">
        <v>7</v>
      </c>
      <c r="D1171" s="86" t="s">
        <v>73</v>
      </c>
      <c r="E1171" s="86" t="s">
        <v>740</v>
      </c>
      <c r="F1171" s="86"/>
      <c r="G1171" s="48">
        <f t="shared" ref="G1171:BR1171" si="3459">G1172</f>
        <v>354021</v>
      </c>
      <c r="H1171" s="48">
        <f t="shared" si="3459"/>
        <v>0</v>
      </c>
      <c r="I1171" s="48">
        <f t="shared" si="3459"/>
        <v>0</v>
      </c>
      <c r="J1171" s="48">
        <f t="shared" si="3459"/>
        <v>0</v>
      </c>
      <c r="K1171" s="48">
        <f t="shared" si="3459"/>
        <v>0</v>
      </c>
      <c r="L1171" s="48">
        <f t="shared" si="3459"/>
        <v>0</v>
      </c>
      <c r="M1171" s="48">
        <f t="shared" si="3459"/>
        <v>354021</v>
      </c>
      <c r="N1171" s="48">
        <f t="shared" si="3459"/>
        <v>0</v>
      </c>
      <c r="O1171" s="48">
        <f t="shared" si="3459"/>
        <v>0</v>
      </c>
      <c r="P1171" s="48">
        <f t="shared" si="3459"/>
        <v>0</v>
      </c>
      <c r="Q1171" s="48">
        <f t="shared" si="3459"/>
        <v>0</v>
      </c>
      <c r="R1171" s="48">
        <f t="shared" si="3459"/>
        <v>0</v>
      </c>
      <c r="S1171" s="48">
        <f t="shared" si="3459"/>
        <v>354021</v>
      </c>
      <c r="T1171" s="48">
        <f t="shared" si="3459"/>
        <v>0</v>
      </c>
      <c r="U1171" s="48">
        <f t="shared" si="3459"/>
        <v>0</v>
      </c>
      <c r="V1171" s="48">
        <f t="shared" si="3459"/>
        <v>0</v>
      </c>
      <c r="W1171" s="48">
        <f t="shared" si="3459"/>
        <v>0</v>
      </c>
      <c r="X1171" s="48">
        <f t="shared" si="3459"/>
        <v>0</v>
      </c>
      <c r="Y1171" s="48">
        <f t="shared" si="3459"/>
        <v>354021</v>
      </c>
      <c r="Z1171" s="48">
        <f t="shared" si="3459"/>
        <v>0</v>
      </c>
      <c r="AA1171" s="48">
        <f t="shared" si="3459"/>
        <v>0</v>
      </c>
      <c r="AB1171" s="48">
        <f t="shared" si="3459"/>
        <v>0</v>
      </c>
      <c r="AC1171" s="48">
        <f t="shared" si="3459"/>
        <v>0</v>
      </c>
      <c r="AD1171" s="48">
        <f t="shared" si="3459"/>
        <v>0</v>
      </c>
      <c r="AE1171" s="48">
        <f t="shared" si="3459"/>
        <v>354021</v>
      </c>
      <c r="AF1171" s="48">
        <f t="shared" si="3459"/>
        <v>0</v>
      </c>
      <c r="AG1171" s="48">
        <f t="shared" si="3459"/>
        <v>0</v>
      </c>
      <c r="AH1171" s="48">
        <f t="shared" si="3459"/>
        <v>0</v>
      </c>
      <c r="AI1171" s="48">
        <f t="shared" si="3459"/>
        <v>0</v>
      </c>
      <c r="AJ1171" s="48">
        <f t="shared" si="3459"/>
        <v>0</v>
      </c>
      <c r="AK1171" s="48">
        <f t="shared" si="3459"/>
        <v>354021</v>
      </c>
      <c r="AL1171" s="48">
        <f t="shared" si="3459"/>
        <v>0</v>
      </c>
      <c r="AM1171" s="48">
        <f t="shared" si="3459"/>
        <v>0</v>
      </c>
      <c r="AN1171" s="48">
        <f t="shared" si="3459"/>
        <v>0</v>
      </c>
      <c r="AO1171" s="48">
        <f t="shared" si="3459"/>
        <v>0</v>
      </c>
      <c r="AP1171" s="48">
        <f t="shared" si="3459"/>
        <v>0</v>
      </c>
      <c r="AQ1171" s="48">
        <f t="shared" si="3459"/>
        <v>354021</v>
      </c>
      <c r="AR1171" s="48">
        <f t="shared" si="3459"/>
        <v>0</v>
      </c>
      <c r="AS1171" s="48">
        <f t="shared" si="3459"/>
        <v>0</v>
      </c>
      <c r="AT1171" s="48">
        <f t="shared" si="3459"/>
        <v>0</v>
      </c>
      <c r="AU1171" s="48">
        <f t="shared" si="3459"/>
        <v>0</v>
      </c>
      <c r="AV1171" s="48">
        <f t="shared" si="3459"/>
        <v>0</v>
      </c>
      <c r="AW1171" s="48">
        <f t="shared" si="3459"/>
        <v>354021</v>
      </c>
      <c r="AX1171" s="48">
        <f t="shared" si="3459"/>
        <v>0</v>
      </c>
      <c r="AY1171" s="48">
        <f t="shared" si="3459"/>
        <v>0</v>
      </c>
      <c r="AZ1171" s="48">
        <f t="shared" si="3459"/>
        <v>0</v>
      </c>
      <c r="BA1171" s="48">
        <f t="shared" si="3459"/>
        <v>0</v>
      </c>
      <c r="BB1171" s="48">
        <f t="shared" si="3459"/>
        <v>0</v>
      </c>
      <c r="BC1171" s="48">
        <f t="shared" si="3459"/>
        <v>354021</v>
      </c>
      <c r="BD1171" s="48">
        <f t="shared" si="3459"/>
        <v>0</v>
      </c>
      <c r="BE1171" s="48">
        <f t="shared" si="3459"/>
        <v>0</v>
      </c>
      <c r="BF1171" s="48">
        <f t="shared" si="3459"/>
        <v>3185</v>
      </c>
      <c r="BG1171" s="48">
        <f t="shared" si="3459"/>
        <v>0</v>
      </c>
      <c r="BH1171" s="48">
        <f t="shared" si="3459"/>
        <v>0</v>
      </c>
      <c r="BI1171" s="48">
        <f t="shared" si="3459"/>
        <v>357206</v>
      </c>
      <c r="BJ1171" s="48">
        <f t="shared" si="3459"/>
        <v>0</v>
      </c>
      <c r="BK1171" s="48">
        <f t="shared" si="3459"/>
        <v>0</v>
      </c>
      <c r="BL1171" s="48">
        <f t="shared" si="3459"/>
        <v>0</v>
      </c>
      <c r="BM1171" s="48">
        <f t="shared" si="3459"/>
        <v>0</v>
      </c>
      <c r="BN1171" s="48">
        <f t="shared" si="3459"/>
        <v>0</v>
      </c>
      <c r="BO1171" s="48">
        <f t="shared" si="3459"/>
        <v>357206</v>
      </c>
      <c r="BP1171" s="48">
        <f t="shared" si="3459"/>
        <v>0</v>
      </c>
      <c r="BQ1171" s="48">
        <f t="shared" si="3459"/>
        <v>203</v>
      </c>
      <c r="BR1171" s="48">
        <f t="shared" si="3459"/>
        <v>0</v>
      </c>
      <c r="BS1171" s="48">
        <f t="shared" si="3457"/>
        <v>0</v>
      </c>
      <c r="BT1171" s="48">
        <f t="shared" si="3457"/>
        <v>0</v>
      </c>
      <c r="BU1171" s="48">
        <f t="shared" si="3457"/>
        <v>357409</v>
      </c>
      <c r="BV1171" s="48">
        <f t="shared" si="3457"/>
        <v>0</v>
      </c>
      <c r="BW1171" s="48">
        <f t="shared" si="3457"/>
        <v>0</v>
      </c>
      <c r="BX1171" s="48">
        <f t="shared" si="3457"/>
        <v>0</v>
      </c>
      <c r="BY1171" s="48">
        <f t="shared" si="3457"/>
        <v>0</v>
      </c>
      <c r="BZ1171" s="48">
        <f t="shared" si="3457"/>
        <v>0</v>
      </c>
      <c r="CA1171" s="48">
        <f t="shared" si="3457"/>
        <v>357409</v>
      </c>
      <c r="CB1171" s="48">
        <f t="shared" si="3457"/>
        <v>0</v>
      </c>
      <c r="CC1171" s="48">
        <f t="shared" si="3457"/>
        <v>0</v>
      </c>
      <c r="CD1171" s="48">
        <f t="shared" si="3457"/>
        <v>1322</v>
      </c>
      <c r="CE1171" s="48">
        <f t="shared" si="3457"/>
        <v>0</v>
      </c>
      <c r="CF1171" s="48">
        <f t="shared" si="3457"/>
        <v>0</v>
      </c>
      <c r="CG1171" s="48">
        <f t="shared" si="3457"/>
        <v>358731</v>
      </c>
      <c r="CH1171" s="48">
        <f t="shared" si="3457"/>
        <v>0</v>
      </c>
      <c r="CI1171" s="48">
        <f t="shared" si="3458"/>
        <v>0</v>
      </c>
      <c r="CJ1171" s="48">
        <f t="shared" si="3458"/>
        <v>0</v>
      </c>
      <c r="CK1171" s="48">
        <f t="shared" si="3458"/>
        <v>0</v>
      </c>
      <c r="CL1171" s="48">
        <f t="shared" si="3458"/>
        <v>0</v>
      </c>
      <c r="CM1171" s="48">
        <f t="shared" si="3458"/>
        <v>358731</v>
      </c>
      <c r="CN1171" s="48">
        <f t="shared" si="3458"/>
        <v>0</v>
      </c>
      <c r="CO1171" s="48">
        <f t="shared" si="3458"/>
        <v>358731</v>
      </c>
      <c r="CP1171" s="48">
        <f t="shared" si="3458"/>
        <v>0</v>
      </c>
      <c r="CQ1171" s="116">
        <f t="shared" si="3404"/>
        <v>100</v>
      </c>
      <c r="CR1171" s="116"/>
    </row>
    <row r="1172" spans="1:96" ht="33">
      <c r="A1172" s="87" t="s">
        <v>11</v>
      </c>
      <c r="B1172" s="85">
        <v>917</v>
      </c>
      <c r="C1172" s="86" t="s">
        <v>7</v>
      </c>
      <c r="D1172" s="86" t="s">
        <v>73</v>
      </c>
      <c r="E1172" s="86" t="s">
        <v>740</v>
      </c>
      <c r="F1172" s="86" t="s">
        <v>12</v>
      </c>
      <c r="G1172" s="48">
        <f t="shared" ref="G1172:BR1172" si="3460">G1173</f>
        <v>354021</v>
      </c>
      <c r="H1172" s="48">
        <f t="shared" si="3460"/>
        <v>0</v>
      </c>
      <c r="I1172" s="48">
        <f t="shared" si="3460"/>
        <v>0</v>
      </c>
      <c r="J1172" s="48">
        <f t="shared" si="3460"/>
        <v>0</v>
      </c>
      <c r="K1172" s="48">
        <f t="shared" si="3460"/>
        <v>0</v>
      </c>
      <c r="L1172" s="48">
        <f t="shared" si="3460"/>
        <v>0</v>
      </c>
      <c r="M1172" s="48">
        <f t="shared" si="3460"/>
        <v>354021</v>
      </c>
      <c r="N1172" s="48">
        <f t="shared" si="3460"/>
        <v>0</v>
      </c>
      <c r="O1172" s="48">
        <f t="shared" si="3460"/>
        <v>0</v>
      </c>
      <c r="P1172" s="48">
        <f t="shared" si="3460"/>
        <v>0</v>
      </c>
      <c r="Q1172" s="48">
        <f t="shared" si="3460"/>
        <v>0</v>
      </c>
      <c r="R1172" s="48">
        <f t="shared" si="3460"/>
        <v>0</v>
      </c>
      <c r="S1172" s="48">
        <f t="shared" si="3460"/>
        <v>354021</v>
      </c>
      <c r="T1172" s="48">
        <f t="shared" si="3460"/>
        <v>0</v>
      </c>
      <c r="U1172" s="48">
        <f t="shared" si="3460"/>
        <v>0</v>
      </c>
      <c r="V1172" s="48">
        <f t="shared" si="3460"/>
        <v>0</v>
      </c>
      <c r="W1172" s="48">
        <f t="shared" si="3460"/>
        <v>0</v>
      </c>
      <c r="X1172" s="48">
        <f t="shared" si="3460"/>
        <v>0</v>
      </c>
      <c r="Y1172" s="48">
        <f t="shared" si="3460"/>
        <v>354021</v>
      </c>
      <c r="Z1172" s="48">
        <f t="shared" si="3460"/>
        <v>0</v>
      </c>
      <c r="AA1172" s="48">
        <f t="shared" si="3460"/>
        <v>0</v>
      </c>
      <c r="AB1172" s="48">
        <f t="shared" si="3460"/>
        <v>0</v>
      </c>
      <c r="AC1172" s="48">
        <f t="shared" si="3460"/>
        <v>0</v>
      </c>
      <c r="AD1172" s="48">
        <f t="shared" si="3460"/>
        <v>0</v>
      </c>
      <c r="AE1172" s="48">
        <f t="shared" si="3460"/>
        <v>354021</v>
      </c>
      <c r="AF1172" s="48">
        <f t="shared" si="3460"/>
        <v>0</v>
      </c>
      <c r="AG1172" s="48">
        <f t="shared" si="3460"/>
        <v>0</v>
      </c>
      <c r="AH1172" s="48">
        <f t="shared" si="3460"/>
        <v>0</v>
      </c>
      <c r="AI1172" s="48">
        <f t="shared" si="3460"/>
        <v>0</v>
      </c>
      <c r="AJ1172" s="48">
        <f t="shared" si="3460"/>
        <v>0</v>
      </c>
      <c r="AK1172" s="48">
        <f t="shared" si="3460"/>
        <v>354021</v>
      </c>
      <c r="AL1172" s="48">
        <f t="shared" si="3460"/>
        <v>0</v>
      </c>
      <c r="AM1172" s="48">
        <f t="shared" si="3460"/>
        <v>0</v>
      </c>
      <c r="AN1172" s="48">
        <f t="shared" si="3460"/>
        <v>0</v>
      </c>
      <c r="AO1172" s="48">
        <f t="shared" si="3460"/>
        <v>0</v>
      </c>
      <c r="AP1172" s="48">
        <f t="shared" si="3460"/>
        <v>0</v>
      </c>
      <c r="AQ1172" s="48">
        <f t="shared" si="3460"/>
        <v>354021</v>
      </c>
      <c r="AR1172" s="48">
        <f t="shared" si="3460"/>
        <v>0</v>
      </c>
      <c r="AS1172" s="48">
        <f t="shared" si="3460"/>
        <v>0</v>
      </c>
      <c r="AT1172" s="48">
        <f t="shared" si="3460"/>
        <v>0</v>
      </c>
      <c r="AU1172" s="48">
        <f t="shared" si="3460"/>
        <v>0</v>
      </c>
      <c r="AV1172" s="48">
        <f t="shared" si="3460"/>
        <v>0</v>
      </c>
      <c r="AW1172" s="48">
        <f t="shared" si="3460"/>
        <v>354021</v>
      </c>
      <c r="AX1172" s="48">
        <f t="shared" si="3460"/>
        <v>0</v>
      </c>
      <c r="AY1172" s="48">
        <f t="shared" si="3460"/>
        <v>0</v>
      </c>
      <c r="AZ1172" s="48">
        <f t="shared" si="3460"/>
        <v>0</v>
      </c>
      <c r="BA1172" s="48">
        <f t="shared" si="3460"/>
        <v>0</v>
      </c>
      <c r="BB1172" s="48">
        <f t="shared" si="3460"/>
        <v>0</v>
      </c>
      <c r="BC1172" s="48">
        <f t="shared" si="3460"/>
        <v>354021</v>
      </c>
      <c r="BD1172" s="48">
        <f t="shared" si="3460"/>
        <v>0</v>
      </c>
      <c r="BE1172" s="48">
        <f t="shared" si="3460"/>
        <v>0</v>
      </c>
      <c r="BF1172" s="48">
        <f t="shared" si="3460"/>
        <v>3185</v>
      </c>
      <c r="BG1172" s="48">
        <f t="shared" si="3460"/>
        <v>0</v>
      </c>
      <c r="BH1172" s="48">
        <f t="shared" si="3460"/>
        <v>0</v>
      </c>
      <c r="BI1172" s="48">
        <f t="shared" si="3460"/>
        <v>357206</v>
      </c>
      <c r="BJ1172" s="48">
        <f t="shared" si="3460"/>
        <v>0</v>
      </c>
      <c r="BK1172" s="48">
        <f t="shared" si="3460"/>
        <v>0</v>
      </c>
      <c r="BL1172" s="48">
        <f t="shared" si="3460"/>
        <v>0</v>
      </c>
      <c r="BM1172" s="48">
        <f t="shared" si="3460"/>
        <v>0</v>
      </c>
      <c r="BN1172" s="48">
        <f t="shared" si="3460"/>
        <v>0</v>
      </c>
      <c r="BO1172" s="48">
        <f t="shared" si="3460"/>
        <v>357206</v>
      </c>
      <c r="BP1172" s="48">
        <f t="shared" si="3460"/>
        <v>0</v>
      </c>
      <c r="BQ1172" s="48">
        <f t="shared" si="3460"/>
        <v>203</v>
      </c>
      <c r="BR1172" s="48">
        <f t="shared" si="3460"/>
        <v>0</v>
      </c>
      <c r="BS1172" s="48">
        <f t="shared" si="3457"/>
        <v>0</v>
      </c>
      <c r="BT1172" s="48">
        <f t="shared" si="3457"/>
        <v>0</v>
      </c>
      <c r="BU1172" s="48">
        <f t="shared" si="3457"/>
        <v>357409</v>
      </c>
      <c r="BV1172" s="48">
        <f t="shared" si="3457"/>
        <v>0</v>
      </c>
      <c r="BW1172" s="48">
        <f t="shared" si="3457"/>
        <v>0</v>
      </c>
      <c r="BX1172" s="48">
        <f t="shared" si="3457"/>
        <v>0</v>
      </c>
      <c r="BY1172" s="48">
        <f t="shared" si="3457"/>
        <v>0</v>
      </c>
      <c r="BZ1172" s="48">
        <f t="shared" si="3457"/>
        <v>0</v>
      </c>
      <c r="CA1172" s="48">
        <f t="shared" si="3457"/>
        <v>357409</v>
      </c>
      <c r="CB1172" s="48">
        <f t="shared" si="3457"/>
        <v>0</v>
      </c>
      <c r="CC1172" s="48">
        <f t="shared" si="3457"/>
        <v>0</v>
      </c>
      <c r="CD1172" s="48">
        <f t="shared" si="3457"/>
        <v>1322</v>
      </c>
      <c r="CE1172" s="48">
        <f t="shared" si="3457"/>
        <v>0</v>
      </c>
      <c r="CF1172" s="48">
        <f t="shared" si="3457"/>
        <v>0</v>
      </c>
      <c r="CG1172" s="48">
        <f t="shared" si="3457"/>
        <v>358731</v>
      </c>
      <c r="CH1172" s="48">
        <f t="shared" si="3457"/>
        <v>0</v>
      </c>
      <c r="CI1172" s="48">
        <f t="shared" si="3458"/>
        <v>0</v>
      </c>
      <c r="CJ1172" s="48">
        <f t="shared" si="3458"/>
        <v>0</v>
      </c>
      <c r="CK1172" s="48">
        <f t="shared" si="3458"/>
        <v>0</v>
      </c>
      <c r="CL1172" s="48">
        <f t="shared" si="3458"/>
        <v>0</v>
      </c>
      <c r="CM1172" s="48">
        <f t="shared" si="3458"/>
        <v>358731</v>
      </c>
      <c r="CN1172" s="48">
        <f t="shared" si="3458"/>
        <v>0</v>
      </c>
      <c r="CO1172" s="48">
        <f t="shared" si="3458"/>
        <v>358731</v>
      </c>
      <c r="CP1172" s="48">
        <f t="shared" si="3458"/>
        <v>0</v>
      </c>
      <c r="CQ1172" s="116">
        <f t="shared" si="3404"/>
        <v>100</v>
      </c>
      <c r="CR1172" s="116"/>
    </row>
    <row r="1173" spans="1:96" ht="20.25" customHeight="1">
      <c r="A1173" s="87" t="s">
        <v>13</v>
      </c>
      <c r="B1173" s="85">
        <v>917</v>
      </c>
      <c r="C1173" s="86" t="s">
        <v>7</v>
      </c>
      <c r="D1173" s="86" t="s">
        <v>73</v>
      </c>
      <c r="E1173" s="86" t="s">
        <v>740</v>
      </c>
      <c r="F1173" s="6">
        <v>610</v>
      </c>
      <c r="G1173" s="48">
        <v>354021</v>
      </c>
      <c r="H1173" s="48"/>
      <c r="I1173" s="48"/>
      <c r="J1173" s="48"/>
      <c r="K1173" s="48"/>
      <c r="L1173" s="48"/>
      <c r="M1173" s="48">
        <f>G1173+I1173+J1173+K1173+L1173</f>
        <v>354021</v>
      </c>
      <c r="N1173" s="48">
        <f>H1173+L1173</f>
        <v>0</v>
      </c>
      <c r="O1173" s="48"/>
      <c r="P1173" s="48"/>
      <c r="Q1173" s="48"/>
      <c r="R1173" s="48"/>
      <c r="S1173" s="48">
        <f>M1173+O1173+P1173+Q1173+R1173</f>
        <v>354021</v>
      </c>
      <c r="T1173" s="48">
        <f>N1173+R1173</f>
        <v>0</v>
      </c>
      <c r="U1173" s="48"/>
      <c r="V1173" s="48"/>
      <c r="W1173" s="48"/>
      <c r="X1173" s="48"/>
      <c r="Y1173" s="48">
        <f>S1173+U1173+V1173+W1173+X1173</f>
        <v>354021</v>
      </c>
      <c r="Z1173" s="48">
        <f>T1173+X1173</f>
        <v>0</v>
      </c>
      <c r="AA1173" s="48"/>
      <c r="AB1173" s="48"/>
      <c r="AC1173" s="48"/>
      <c r="AD1173" s="48"/>
      <c r="AE1173" s="48">
        <f>Y1173+AA1173+AB1173+AC1173+AD1173</f>
        <v>354021</v>
      </c>
      <c r="AF1173" s="48">
        <f>Z1173+AD1173</f>
        <v>0</v>
      </c>
      <c r="AG1173" s="48"/>
      <c r="AH1173" s="48"/>
      <c r="AI1173" s="48"/>
      <c r="AJ1173" s="48"/>
      <c r="AK1173" s="48">
        <f>AE1173+AG1173+AH1173+AI1173+AJ1173</f>
        <v>354021</v>
      </c>
      <c r="AL1173" s="48">
        <f>AF1173+AJ1173</f>
        <v>0</v>
      </c>
      <c r="AM1173" s="48"/>
      <c r="AN1173" s="48"/>
      <c r="AO1173" s="48"/>
      <c r="AP1173" s="48"/>
      <c r="AQ1173" s="48">
        <f>AK1173+AM1173+AN1173+AO1173+AP1173</f>
        <v>354021</v>
      </c>
      <c r="AR1173" s="48">
        <f>AL1173+AP1173</f>
        <v>0</v>
      </c>
      <c r="AS1173" s="48"/>
      <c r="AT1173" s="48"/>
      <c r="AU1173" s="48"/>
      <c r="AV1173" s="48"/>
      <c r="AW1173" s="48">
        <f>AQ1173+AS1173+AT1173+AU1173+AV1173</f>
        <v>354021</v>
      </c>
      <c r="AX1173" s="48">
        <f>AR1173+AV1173</f>
        <v>0</v>
      </c>
      <c r="AY1173" s="48"/>
      <c r="AZ1173" s="48"/>
      <c r="BA1173" s="48"/>
      <c r="BB1173" s="48"/>
      <c r="BC1173" s="48">
        <f>AW1173+AY1173+AZ1173+BA1173+BB1173</f>
        <v>354021</v>
      </c>
      <c r="BD1173" s="48">
        <f>AX1173+BB1173</f>
        <v>0</v>
      </c>
      <c r="BE1173" s="48"/>
      <c r="BF1173" s="48">
        <v>3185</v>
      </c>
      <c r="BG1173" s="48"/>
      <c r="BH1173" s="48"/>
      <c r="BI1173" s="48">
        <f>BC1173+BE1173+BF1173+BG1173+BH1173</f>
        <v>357206</v>
      </c>
      <c r="BJ1173" s="48">
        <f>BD1173+BH1173</f>
        <v>0</v>
      </c>
      <c r="BK1173" s="48"/>
      <c r="BL1173" s="48"/>
      <c r="BM1173" s="48"/>
      <c r="BN1173" s="48"/>
      <c r="BO1173" s="48">
        <f>BI1173+BK1173+BL1173+BM1173+BN1173</f>
        <v>357206</v>
      </c>
      <c r="BP1173" s="48">
        <f>BJ1173+BN1173</f>
        <v>0</v>
      </c>
      <c r="BQ1173" s="48">
        <v>203</v>
      </c>
      <c r="BR1173" s="48"/>
      <c r="BS1173" s="48"/>
      <c r="BT1173" s="48"/>
      <c r="BU1173" s="48">
        <f>BO1173+BQ1173+BR1173+BS1173+BT1173</f>
        <v>357409</v>
      </c>
      <c r="BV1173" s="48">
        <f>BP1173+BT1173</f>
        <v>0</v>
      </c>
      <c r="BW1173" s="48"/>
      <c r="BX1173" s="48"/>
      <c r="BY1173" s="48"/>
      <c r="BZ1173" s="48"/>
      <c r="CA1173" s="48">
        <f>BU1173+BW1173+BX1173+BY1173+BZ1173</f>
        <v>357409</v>
      </c>
      <c r="CB1173" s="48">
        <f>BV1173+BZ1173</f>
        <v>0</v>
      </c>
      <c r="CC1173" s="48"/>
      <c r="CD1173" s="48">
        <v>1322</v>
      </c>
      <c r="CE1173" s="48"/>
      <c r="CF1173" s="48"/>
      <c r="CG1173" s="48">
        <f>CA1173+CC1173+CD1173+CE1173+CF1173</f>
        <v>358731</v>
      </c>
      <c r="CH1173" s="48">
        <f>CB1173+CF1173</f>
        <v>0</v>
      </c>
      <c r="CI1173" s="48"/>
      <c r="CJ1173" s="48"/>
      <c r="CK1173" s="48"/>
      <c r="CL1173" s="48"/>
      <c r="CM1173" s="48">
        <f>CG1173+CI1173+CJ1173+CK1173+CL1173</f>
        <v>358731</v>
      </c>
      <c r="CN1173" s="48">
        <f>CH1173+CL1173</f>
        <v>0</v>
      </c>
      <c r="CO1173" s="48">
        <f>358730+1</f>
        <v>358731</v>
      </c>
      <c r="CP1173" s="48">
        <f>CJ1173+CN1173</f>
        <v>0</v>
      </c>
      <c r="CQ1173" s="116">
        <f t="shared" si="3404"/>
        <v>100</v>
      </c>
      <c r="CR1173" s="116"/>
    </row>
    <row r="1174" spans="1:96" ht="18.75" customHeight="1">
      <c r="A1174" s="87" t="s">
        <v>14</v>
      </c>
      <c r="B1174" s="85">
        <v>917</v>
      </c>
      <c r="C1174" s="86" t="s">
        <v>7</v>
      </c>
      <c r="D1174" s="86" t="s">
        <v>73</v>
      </c>
      <c r="E1174" s="86" t="s">
        <v>210</v>
      </c>
      <c r="F1174" s="86"/>
      <c r="G1174" s="48">
        <f t="shared" ref="G1174:V1176" si="3461">G1175</f>
        <v>7809</v>
      </c>
      <c r="H1174" s="48">
        <f t="shared" si="3461"/>
        <v>0</v>
      </c>
      <c r="I1174" s="48">
        <f t="shared" si="3461"/>
        <v>0</v>
      </c>
      <c r="J1174" s="48">
        <f t="shared" si="3461"/>
        <v>0</v>
      </c>
      <c r="K1174" s="48">
        <f t="shared" si="3461"/>
        <v>0</v>
      </c>
      <c r="L1174" s="48">
        <f t="shared" si="3461"/>
        <v>0</v>
      </c>
      <c r="M1174" s="48">
        <f t="shared" si="3461"/>
        <v>7809</v>
      </c>
      <c r="N1174" s="48">
        <f t="shared" si="3461"/>
        <v>0</v>
      </c>
      <c r="O1174" s="48">
        <f t="shared" si="3461"/>
        <v>0</v>
      </c>
      <c r="P1174" s="48">
        <f t="shared" si="3461"/>
        <v>0</v>
      </c>
      <c r="Q1174" s="48">
        <f t="shared" si="3461"/>
        <v>0</v>
      </c>
      <c r="R1174" s="48">
        <f t="shared" si="3461"/>
        <v>0</v>
      </c>
      <c r="S1174" s="48">
        <f t="shared" si="3461"/>
        <v>7809</v>
      </c>
      <c r="T1174" s="48">
        <f t="shared" si="3461"/>
        <v>0</v>
      </c>
      <c r="U1174" s="48">
        <f t="shared" si="3461"/>
        <v>0</v>
      </c>
      <c r="V1174" s="48">
        <f t="shared" si="3461"/>
        <v>0</v>
      </c>
      <c r="W1174" s="48">
        <f t="shared" ref="U1174:AJ1176" si="3462">W1175</f>
        <v>0</v>
      </c>
      <c r="X1174" s="48">
        <f t="shared" si="3462"/>
        <v>0</v>
      </c>
      <c r="Y1174" s="48">
        <f t="shared" si="3462"/>
        <v>7809</v>
      </c>
      <c r="Z1174" s="48">
        <f t="shared" si="3462"/>
        <v>0</v>
      </c>
      <c r="AA1174" s="48">
        <f t="shared" si="3462"/>
        <v>0</v>
      </c>
      <c r="AB1174" s="48">
        <f t="shared" si="3462"/>
        <v>0</v>
      </c>
      <c r="AC1174" s="48">
        <f t="shared" si="3462"/>
        <v>0</v>
      </c>
      <c r="AD1174" s="48">
        <f t="shared" si="3462"/>
        <v>0</v>
      </c>
      <c r="AE1174" s="48">
        <f t="shared" si="3462"/>
        <v>7809</v>
      </c>
      <c r="AF1174" s="48">
        <f t="shared" si="3462"/>
        <v>0</v>
      </c>
      <c r="AG1174" s="48">
        <f t="shared" si="3462"/>
        <v>0</v>
      </c>
      <c r="AH1174" s="48">
        <f t="shared" si="3462"/>
        <v>0</v>
      </c>
      <c r="AI1174" s="48">
        <f t="shared" si="3462"/>
        <v>0</v>
      </c>
      <c r="AJ1174" s="48">
        <f t="shared" si="3462"/>
        <v>0</v>
      </c>
      <c r="AK1174" s="48">
        <f t="shared" ref="AG1174:AY1176" si="3463">AK1175</f>
        <v>7809</v>
      </c>
      <c r="AL1174" s="48">
        <f t="shared" si="3463"/>
        <v>0</v>
      </c>
      <c r="AM1174" s="48">
        <f t="shared" si="3463"/>
        <v>0</v>
      </c>
      <c r="AN1174" s="48">
        <f t="shared" si="3463"/>
        <v>0</v>
      </c>
      <c r="AO1174" s="48">
        <f t="shared" si="3463"/>
        <v>0</v>
      </c>
      <c r="AP1174" s="48">
        <f t="shared" si="3463"/>
        <v>0</v>
      </c>
      <c r="AQ1174" s="48">
        <f t="shared" si="3463"/>
        <v>7809</v>
      </c>
      <c r="AR1174" s="48">
        <f t="shared" si="3463"/>
        <v>0</v>
      </c>
      <c r="AS1174" s="48">
        <f t="shared" si="3463"/>
        <v>0</v>
      </c>
      <c r="AT1174" s="48">
        <f t="shared" si="3463"/>
        <v>0</v>
      </c>
      <c r="AU1174" s="48">
        <f t="shared" si="3463"/>
        <v>0</v>
      </c>
      <c r="AV1174" s="48">
        <f t="shared" si="3463"/>
        <v>0</v>
      </c>
      <c r="AW1174" s="48">
        <f t="shared" si="3463"/>
        <v>7809</v>
      </c>
      <c r="AX1174" s="48">
        <f t="shared" si="3463"/>
        <v>0</v>
      </c>
      <c r="AY1174" s="48">
        <f t="shared" si="3463"/>
        <v>0</v>
      </c>
      <c r="AZ1174" s="48">
        <f t="shared" ref="AY1174:BN1176" si="3464">AZ1175</f>
        <v>0</v>
      </c>
      <c r="BA1174" s="48">
        <f t="shared" si="3464"/>
        <v>0</v>
      </c>
      <c r="BB1174" s="48">
        <f t="shared" si="3464"/>
        <v>0</v>
      </c>
      <c r="BC1174" s="48">
        <f t="shared" si="3464"/>
        <v>7809</v>
      </c>
      <c r="BD1174" s="48">
        <f t="shared" si="3464"/>
        <v>0</v>
      </c>
      <c r="BE1174" s="48">
        <f t="shared" si="3464"/>
        <v>0</v>
      </c>
      <c r="BF1174" s="48">
        <f t="shared" si="3464"/>
        <v>519</v>
      </c>
      <c r="BG1174" s="48">
        <f t="shared" si="3464"/>
        <v>0</v>
      </c>
      <c r="BH1174" s="48">
        <f t="shared" si="3464"/>
        <v>0</v>
      </c>
      <c r="BI1174" s="48">
        <f t="shared" si="3464"/>
        <v>8328</v>
      </c>
      <c r="BJ1174" s="48">
        <f t="shared" si="3464"/>
        <v>0</v>
      </c>
      <c r="BK1174" s="48">
        <f t="shared" si="3464"/>
        <v>0</v>
      </c>
      <c r="BL1174" s="48">
        <f t="shared" si="3464"/>
        <v>0</v>
      </c>
      <c r="BM1174" s="48">
        <f t="shared" si="3464"/>
        <v>0</v>
      </c>
      <c r="BN1174" s="48">
        <f t="shared" si="3464"/>
        <v>0</v>
      </c>
      <c r="BO1174" s="48">
        <f t="shared" ref="BK1174:BZ1176" si="3465">BO1175</f>
        <v>8328</v>
      </c>
      <c r="BP1174" s="48">
        <f t="shared" si="3465"/>
        <v>0</v>
      </c>
      <c r="BQ1174" s="48">
        <f t="shared" si="3465"/>
        <v>0</v>
      </c>
      <c r="BR1174" s="48">
        <f t="shared" si="3465"/>
        <v>1837</v>
      </c>
      <c r="BS1174" s="48">
        <f t="shared" si="3465"/>
        <v>0</v>
      </c>
      <c r="BT1174" s="48">
        <f t="shared" si="3465"/>
        <v>0</v>
      </c>
      <c r="BU1174" s="48">
        <f t="shared" si="3465"/>
        <v>10165</v>
      </c>
      <c r="BV1174" s="48">
        <f t="shared" si="3465"/>
        <v>0</v>
      </c>
      <c r="BW1174" s="48">
        <f t="shared" si="3465"/>
        <v>0</v>
      </c>
      <c r="BX1174" s="48">
        <f t="shared" si="3465"/>
        <v>0</v>
      </c>
      <c r="BY1174" s="48">
        <f t="shared" si="3465"/>
        <v>0</v>
      </c>
      <c r="BZ1174" s="48">
        <f t="shared" si="3465"/>
        <v>0</v>
      </c>
      <c r="CA1174" s="48">
        <f t="shared" ref="BW1174:CL1176" si="3466">CA1175</f>
        <v>10165</v>
      </c>
      <c r="CB1174" s="48">
        <f t="shared" si="3466"/>
        <v>0</v>
      </c>
      <c r="CC1174" s="48">
        <f t="shared" si="3466"/>
        <v>0</v>
      </c>
      <c r="CD1174" s="48">
        <f t="shared" si="3466"/>
        <v>0</v>
      </c>
      <c r="CE1174" s="48">
        <f t="shared" si="3466"/>
        <v>0</v>
      </c>
      <c r="CF1174" s="48">
        <f t="shared" si="3466"/>
        <v>0</v>
      </c>
      <c r="CG1174" s="48">
        <f t="shared" si="3466"/>
        <v>10165</v>
      </c>
      <c r="CH1174" s="48">
        <f t="shared" si="3466"/>
        <v>0</v>
      </c>
      <c r="CI1174" s="48">
        <f t="shared" si="3466"/>
        <v>0</v>
      </c>
      <c r="CJ1174" s="48">
        <f t="shared" si="3466"/>
        <v>0</v>
      </c>
      <c r="CK1174" s="48">
        <f t="shared" si="3466"/>
        <v>-261</v>
      </c>
      <c r="CL1174" s="48">
        <f t="shared" si="3466"/>
        <v>0</v>
      </c>
      <c r="CM1174" s="48">
        <f t="shared" ref="CI1174:CP1176" si="3467">CM1175</f>
        <v>9904</v>
      </c>
      <c r="CN1174" s="48">
        <f t="shared" si="3467"/>
        <v>0</v>
      </c>
      <c r="CO1174" s="48">
        <f t="shared" si="3467"/>
        <v>9068</v>
      </c>
      <c r="CP1174" s="48">
        <f t="shared" si="3467"/>
        <v>0</v>
      </c>
      <c r="CQ1174" s="116">
        <f t="shared" si="3404"/>
        <v>91.558966074313403</v>
      </c>
      <c r="CR1174" s="116"/>
    </row>
    <row r="1175" spans="1:96" ht="21.75" customHeight="1">
      <c r="A1175" s="87" t="s">
        <v>15</v>
      </c>
      <c r="B1175" s="85">
        <v>917</v>
      </c>
      <c r="C1175" s="86" t="s">
        <v>7</v>
      </c>
      <c r="D1175" s="86" t="s">
        <v>73</v>
      </c>
      <c r="E1175" s="86" t="s">
        <v>741</v>
      </c>
      <c r="F1175" s="86"/>
      <c r="G1175" s="48">
        <f t="shared" si="3461"/>
        <v>7809</v>
      </c>
      <c r="H1175" s="48">
        <f t="shared" si="3461"/>
        <v>0</v>
      </c>
      <c r="I1175" s="48">
        <f t="shared" si="3461"/>
        <v>0</v>
      </c>
      <c r="J1175" s="48">
        <f t="shared" si="3461"/>
        <v>0</v>
      </c>
      <c r="K1175" s="48">
        <f t="shared" si="3461"/>
        <v>0</v>
      </c>
      <c r="L1175" s="48">
        <f t="shared" si="3461"/>
        <v>0</v>
      </c>
      <c r="M1175" s="48">
        <f t="shared" si="3461"/>
        <v>7809</v>
      </c>
      <c r="N1175" s="48">
        <f t="shared" si="3461"/>
        <v>0</v>
      </c>
      <c r="O1175" s="48">
        <f t="shared" si="3461"/>
        <v>0</v>
      </c>
      <c r="P1175" s="48">
        <f t="shared" si="3461"/>
        <v>0</v>
      </c>
      <c r="Q1175" s="48">
        <f t="shared" si="3461"/>
        <v>0</v>
      </c>
      <c r="R1175" s="48">
        <f t="shared" si="3461"/>
        <v>0</v>
      </c>
      <c r="S1175" s="48">
        <f t="shared" si="3461"/>
        <v>7809</v>
      </c>
      <c r="T1175" s="48">
        <f t="shared" si="3461"/>
        <v>0</v>
      </c>
      <c r="U1175" s="48">
        <f t="shared" si="3462"/>
        <v>0</v>
      </c>
      <c r="V1175" s="48">
        <f t="shared" si="3462"/>
        <v>0</v>
      </c>
      <c r="W1175" s="48">
        <f t="shared" si="3462"/>
        <v>0</v>
      </c>
      <c r="X1175" s="48">
        <f t="shared" si="3462"/>
        <v>0</v>
      </c>
      <c r="Y1175" s="48">
        <f t="shared" si="3462"/>
        <v>7809</v>
      </c>
      <c r="Z1175" s="48">
        <f t="shared" si="3462"/>
        <v>0</v>
      </c>
      <c r="AA1175" s="48">
        <f t="shared" si="3462"/>
        <v>0</v>
      </c>
      <c r="AB1175" s="48">
        <f t="shared" si="3462"/>
        <v>0</v>
      </c>
      <c r="AC1175" s="48">
        <f t="shared" si="3462"/>
        <v>0</v>
      </c>
      <c r="AD1175" s="48">
        <f t="shared" si="3462"/>
        <v>0</v>
      </c>
      <c r="AE1175" s="48">
        <f t="shared" si="3462"/>
        <v>7809</v>
      </c>
      <c r="AF1175" s="48">
        <f t="shared" si="3462"/>
        <v>0</v>
      </c>
      <c r="AG1175" s="48">
        <f t="shared" si="3463"/>
        <v>0</v>
      </c>
      <c r="AH1175" s="48">
        <f t="shared" si="3463"/>
        <v>0</v>
      </c>
      <c r="AI1175" s="48">
        <f t="shared" si="3463"/>
        <v>0</v>
      </c>
      <c r="AJ1175" s="48">
        <f t="shared" si="3463"/>
        <v>0</v>
      </c>
      <c r="AK1175" s="48">
        <f t="shared" si="3463"/>
        <v>7809</v>
      </c>
      <c r="AL1175" s="48">
        <f t="shared" si="3463"/>
        <v>0</v>
      </c>
      <c r="AM1175" s="48">
        <f t="shared" si="3463"/>
        <v>0</v>
      </c>
      <c r="AN1175" s="48">
        <f t="shared" si="3463"/>
        <v>0</v>
      </c>
      <c r="AO1175" s="48">
        <f t="shared" si="3463"/>
        <v>0</v>
      </c>
      <c r="AP1175" s="48">
        <f t="shared" si="3463"/>
        <v>0</v>
      </c>
      <c r="AQ1175" s="48">
        <f t="shared" si="3463"/>
        <v>7809</v>
      </c>
      <c r="AR1175" s="48">
        <f t="shared" si="3463"/>
        <v>0</v>
      </c>
      <c r="AS1175" s="48">
        <f t="shared" si="3463"/>
        <v>0</v>
      </c>
      <c r="AT1175" s="48">
        <f t="shared" si="3463"/>
        <v>0</v>
      </c>
      <c r="AU1175" s="48">
        <f t="shared" si="3463"/>
        <v>0</v>
      </c>
      <c r="AV1175" s="48">
        <f t="shared" si="3463"/>
        <v>0</v>
      </c>
      <c r="AW1175" s="48">
        <f t="shared" si="3463"/>
        <v>7809</v>
      </c>
      <c r="AX1175" s="48">
        <f t="shared" si="3463"/>
        <v>0</v>
      </c>
      <c r="AY1175" s="48">
        <f t="shared" si="3464"/>
        <v>0</v>
      </c>
      <c r="AZ1175" s="48">
        <f t="shared" si="3464"/>
        <v>0</v>
      </c>
      <c r="BA1175" s="48">
        <f t="shared" si="3464"/>
        <v>0</v>
      </c>
      <c r="BB1175" s="48">
        <f t="shared" si="3464"/>
        <v>0</v>
      </c>
      <c r="BC1175" s="48">
        <f t="shared" si="3464"/>
        <v>7809</v>
      </c>
      <c r="BD1175" s="48">
        <f t="shared" si="3464"/>
        <v>0</v>
      </c>
      <c r="BE1175" s="48">
        <f t="shared" si="3464"/>
        <v>0</v>
      </c>
      <c r="BF1175" s="48">
        <f t="shared" si="3464"/>
        <v>519</v>
      </c>
      <c r="BG1175" s="48">
        <f t="shared" si="3464"/>
        <v>0</v>
      </c>
      <c r="BH1175" s="48">
        <f t="shared" si="3464"/>
        <v>0</v>
      </c>
      <c r="BI1175" s="48">
        <f t="shared" si="3464"/>
        <v>8328</v>
      </c>
      <c r="BJ1175" s="48">
        <f t="shared" si="3464"/>
        <v>0</v>
      </c>
      <c r="BK1175" s="48">
        <f t="shared" si="3465"/>
        <v>0</v>
      </c>
      <c r="BL1175" s="48">
        <f t="shared" si="3465"/>
        <v>0</v>
      </c>
      <c r="BM1175" s="48">
        <f t="shared" si="3465"/>
        <v>0</v>
      </c>
      <c r="BN1175" s="48">
        <f t="shared" si="3465"/>
        <v>0</v>
      </c>
      <c r="BO1175" s="48">
        <f t="shared" si="3465"/>
        <v>8328</v>
      </c>
      <c r="BP1175" s="48">
        <f t="shared" si="3465"/>
        <v>0</v>
      </c>
      <c r="BQ1175" s="48">
        <f t="shared" si="3465"/>
        <v>0</v>
      </c>
      <c r="BR1175" s="48">
        <f t="shared" si="3465"/>
        <v>1837</v>
      </c>
      <c r="BS1175" s="48">
        <f t="shared" si="3465"/>
        <v>0</v>
      </c>
      <c r="BT1175" s="48">
        <f t="shared" si="3465"/>
        <v>0</v>
      </c>
      <c r="BU1175" s="48">
        <f t="shared" si="3465"/>
        <v>10165</v>
      </c>
      <c r="BV1175" s="48">
        <f t="shared" si="3465"/>
        <v>0</v>
      </c>
      <c r="BW1175" s="48">
        <f t="shared" si="3466"/>
        <v>0</v>
      </c>
      <c r="BX1175" s="48">
        <f t="shared" si="3466"/>
        <v>0</v>
      </c>
      <c r="BY1175" s="48">
        <f t="shared" si="3466"/>
        <v>0</v>
      </c>
      <c r="BZ1175" s="48">
        <f t="shared" si="3466"/>
        <v>0</v>
      </c>
      <c r="CA1175" s="48">
        <f t="shared" si="3466"/>
        <v>10165</v>
      </c>
      <c r="CB1175" s="48">
        <f t="shared" si="3466"/>
        <v>0</v>
      </c>
      <c r="CC1175" s="48">
        <f t="shared" si="3466"/>
        <v>0</v>
      </c>
      <c r="CD1175" s="48">
        <f t="shared" si="3466"/>
        <v>0</v>
      </c>
      <c r="CE1175" s="48">
        <f t="shared" si="3466"/>
        <v>0</v>
      </c>
      <c r="CF1175" s="48">
        <f t="shared" si="3466"/>
        <v>0</v>
      </c>
      <c r="CG1175" s="48">
        <f t="shared" si="3466"/>
        <v>10165</v>
      </c>
      <c r="CH1175" s="48">
        <f t="shared" si="3466"/>
        <v>0</v>
      </c>
      <c r="CI1175" s="48">
        <f t="shared" si="3467"/>
        <v>0</v>
      </c>
      <c r="CJ1175" s="48">
        <f t="shared" si="3467"/>
        <v>0</v>
      </c>
      <c r="CK1175" s="48">
        <f t="shared" si="3467"/>
        <v>-261</v>
      </c>
      <c r="CL1175" s="48">
        <f t="shared" si="3467"/>
        <v>0</v>
      </c>
      <c r="CM1175" s="48">
        <f t="shared" si="3467"/>
        <v>9904</v>
      </c>
      <c r="CN1175" s="48">
        <f t="shared" si="3467"/>
        <v>0</v>
      </c>
      <c r="CO1175" s="48">
        <f t="shared" si="3467"/>
        <v>9068</v>
      </c>
      <c r="CP1175" s="48">
        <f t="shared" si="3467"/>
        <v>0</v>
      </c>
      <c r="CQ1175" s="116">
        <f t="shared" si="3404"/>
        <v>91.558966074313403</v>
      </c>
      <c r="CR1175" s="116"/>
    </row>
    <row r="1176" spans="1:96" ht="33">
      <c r="A1176" s="87" t="s">
        <v>11</v>
      </c>
      <c r="B1176" s="85">
        <v>917</v>
      </c>
      <c r="C1176" s="86" t="s">
        <v>7</v>
      </c>
      <c r="D1176" s="86" t="s">
        <v>73</v>
      </c>
      <c r="E1176" s="86" t="s">
        <v>741</v>
      </c>
      <c r="F1176" s="86" t="s">
        <v>12</v>
      </c>
      <c r="G1176" s="48">
        <f t="shared" si="3461"/>
        <v>7809</v>
      </c>
      <c r="H1176" s="48">
        <f t="shared" si="3461"/>
        <v>0</v>
      </c>
      <c r="I1176" s="48">
        <f t="shared" si="3461"/>
        <v>0</v>
      </c>
      <c r="J1176" s="48">
        <f t="shared" si="3461"/>
        <v>0</v>
      </c>
      <c r="K1176" s="48">
        <f t="shared" si="3461"/>
        <v>0</v>
      </c>
      <c r="L1176" s="48">
        <f t="shared" si="3461"/>
        <v>0</v>
      </c>
      <c r="M1176" s="48">
        <f t="shared" si="3461"/>
        <v>7809</v>
      </c>
      <c r="N1176" s="48">
        <f t="shared" si="3461"/>
        <v>0</v>
      </c>
      <c r="O1176" s="48">
        <f t="shared" si="3461"/>
        <v>0</v>
      </c>
      <c r="P1176" s="48">
        <f t="shared" si="3461"/>
        <v>0</v>
      </c>
      <c r="Q1176" s="48">
        <f t="shared" si="3461"/>
        <v>0</v>
      </c>
      <c r="R1176" s="48">
        <f t="shared" si="3461"/>
        <v>0</v>
      </c>
      <c r="S1176" s="48">
        <f t="shared" si="3461"/>
        <v>7809</v>
      </c>
      <c r="T1176" s="48">
        <f t="shared" si="3461"/>
        <v>0</v>
      </c>
      <c r="U1176" s="48">
        <f t="shared" si="3462"/>
        <v>0</v>
      </c>
      <c r="V1176" s="48">
        <f t="shared" si="3462"/>
        <v>0</v>
      </c>
      <c r="W1176" s="48">
        <f t="shared" si="3462"/>
        <v>0</v>
      </c>
      <c r="X1176" s="48">
        <f t="shared" si="3462"/>
        <v>0</v>
      </c>
      <c r="Y1176" s="48">
        <f t="shared" si="3462"/>
        <v>7809</v>
      </c>
      <c r="Z1176" s="48">
        <f t="shared" si="3462"/>
        <v>0</v>
      </c>
      <c r="AA1176" s="48">
        <f t="shared" si="3462"/>
        <v>0</v>
      </c>
      <c r="AB1176" s="48">
        <f t="shared" si="3462"/>
        <v>0</v>
      </c>
      <c r="AC1176" s="48">
        <f t="shared" si="3462"/>
        <v>0</v>
      </c>
      <c r="AD1176" s="48">
        <f t="shared" si="3462"/>
        <v>0</v>
      </c>
      <c r="AE1176" s="48">
        <f t="shared" si="3462"/>
        <v>7809</v>
      </c>
      <c r="AF1176" s="48">
        <f t="shared" si="3462"/>
        <v>0</v>
      </c>
      <c r="AG1176" s="48">
        <f t="shared" si="3463"/>
        <v>0</v>
      </c>
      <c r="AH1176" s="48">
        <f t="shared" si="3463"/>
        <v>0</v>
      </c>
      <c r="AI1176" s="48">
        <f t="shared" si="3463"/>
        <v>0</v>
      </c>
      <c r="AJ1176" s="48">
        <f t="shared" si="3463"/>
        <v>0</v>
      </c>
      <c r="AK1176" s="48">
        <f t="shared" si="3463"/>
        <v>7809</v>
      </c>
      <c r="AL1176" s="48">
        <f t="shared" si="3463"/>
        <v>0</v>
      </c>
      <c r="AM1176" s="48">
        <f t="shared" si="3463"/>
        <v>0</v>
      </c>
      <c r="AN1176" s="48">
        <f t="shared" si="3463"/>
        <v>0</v>
      </c>
      <c r="AO1176" s="48">
        <f t="shared" si="3463"/>
        <v>0</v>
      </c>
      <c r="AP1176" s="48">
        <f t="shared" si="3463"/>
        <v>0</v>
      </c>
      <c r="AQ1176" s="48">
        <f t="shared" si="3463"/>
        <v>7809</v>
      </c>
      <c r="AR1176" s="48">
        <f t="shared" si="3463"/>
        <v>0</v>
      </c>
      <c r="AS1176" s="48">
        <f t="shared" si="3463"/>
        <v>0</v>
      </c>
      <c r="AT1176" s="48">
        <f t="shared" si="3463"/>
        <v>0</v>
      </c>
      <c r="AU1176" s="48">
        <f t="shared" si="3463"/>
        <v>0</v>
      </c>
      <c r="AV1176" s="48">
        <f t="shared" si="3463"/>
        <v>0</v>
      </c>
      <c r="AW1176" s="48">
        <f t="shared" si="3463"/>
        <v>7809</v>
      </c>
      <c r="AX1176" s="48">
        <f t="shared" si="3463"/>
        <v>0</v>
      </c>
      <c r="AY1176" s="48">
        <f t="shared" si="3464"/>
        <v>0</v>
      </c>
      <c r="AZ1176" s="48">
        <f t="shared" si="3464"/>
        <v>0</v>
      </c>
      <c r="BA1176" s="48">
        <f t="shared" si="3464"/>
        <v>0</v>
      </c>
      <c r="BB1176" s="48">
        <f t="shared" si="3464"/>
        <v>0</v>
      </c>
      <c r="BC1176" s="48">
        <f t="shared" si="3464"/>
        <v>7809</v>
      </c>
      <c r="BD1176" s="48">
        <f t="shared" si="3464"/>
        <v>0</v>
      </c>
      <c r="BE1176" s="48">
        <f t="shared" si="3464"/>
        <v>0</v>
      </c>
      <c r="BF1176" s="48">
        <f t="shared" si="3464"/>
        <v>519</v>
      </c>
      <c r="BG1176" s="48">
        <f t="shared" si="3464"/>
        <v>0</v>
      </c>
      <c r="BH1176" s="48">
        <f t="shared" si="3464"/>
        <v>0</v>
      </c>
      <c r="BI1176" s="48">
        <f t="shared" si="3464"/>
        <v>8328</v>
      </c>
      <c r="BJ1176" s="48">
        <f t="shared" si="3464"/>
        <v>0</v>
      </c>
      <c r="BK1176" s="48">
        <f t="shared" si="3465"/>
        <v>0</v>
      </c>
      <c r="BL1176" s="48">
        <f t="shared" si="3465"/>
        <v>0</v>
      </c>
      <c r="BM1176" s="48">
        <f t="shared" si="3465"/>
        <v>0</v>
      </c>
      <c r="BN1176" s="48">
        <f t="shared" si="3465"/>
        <v>0</v>
      </c>
      <c r="BO1176" s="48">
        <f t="shared" si="3465"/>
        <v>8328</v>
      </c>
      <c r="BP1176" s="48">
        <f t="shared" si="3465"/>
        <v>0</v>
      </c>
      <c r="BQ1176" s="48">
        <f t="shared" si="3465"/>
        <v>0</v>
      </c>
      <c r="BR1176" s="48">
        <f t="shared" si="3465"/>
        <v>1837</v>
      </c>
      <c r="BS1176" s="48">
        <f t="shared" si="3465"/>
        <v>0</v>
      </c>
      <c r="BT1176" s="48">
        <f t="shared" si="3465"/>
        <v>0</v>
      </c>
      <c r="BU1176" s="48">
        <f t="shared" si="3465"/>
        <v>10165</v>
      </c>
      <c r="BV1176" s="48">
        <f t="shared" si="3465"/>
        <v>0</v>
      </c>
      <c r="BW1176" s="48">
        <f t="shared" si="3466"/>
        <v>0</v>
      </c>
      <c r="BX1176" s="48">
        <f t="shared" si="3466"/>
        <v>0</v>
      </c>
      <c r="BY1176" s="48">
        <f t="shared" si="3466"/>
        <v>0</v>
      </c>
      <c r="BZ1176" s="48">
        <f t="shared" si="3466"/>
        <v>0</v>
      </c>
      <c r="CA1176" s="48">
        <f t="shared" si="3466"/>
        <v>10165</v>
      </c>
      <c r="CB1176" s="48">
        <f t="shared" si="3466"/>
        <v>0</v>
      </c>
      <c r="CC1176" s="48">
        <f t="shared" si="3466"/>
        <v>0</v>
      </c>
      <c r="CD1176" s="48">
        <f t="shared" si="3466"/>
        <v>0</v>
      </c>
      <c r="CE1176" s="48">
        <f t="shared" si="3466"/>
        <v>0</v>
      </c>
      <c r="CF1176" s="48">
        <f t="shared" si="3466"/>
        <v>0</v>
      </c>
      <c r="CG1176" s="48">
        <f t="shared" si="3466"/>
        <v>10165</v>
      </c>
      <c r="CH1176" s="48">
        <f t="shared" si="3466"/>
        <v>0</v>
      </c>
      <c r="CI1176" s="48">
        <f t="shared" si="3467"/>
        <v>0</v>
      </c>
      <c r="CJ1176" s="48">
        <f t="shared" si="3467"/>
        <v>0</v>
      </c>
      <c r="CK1176" s="48">
        <f t="shared" si="3467"/>
        <v>-261</v>
      </c>
      <c r="CL1176" s="48">
        <f t="shared" si="3467"/>
        <v>0</v>
      </c>
      <c r="CM1176" s="48">
        <f t="shared" si="3467"/>
        <v>9904</v>
      </c>
      <c r="CN1176" s="48">
        <f t="shared" si="3467"/>
        <v>0</v>
      </c>
      <c r="CO1176" s="48">
        <f t="shared" si="3467"/>
        <v>9068</v>
      </c>
      <c r="CP1176" s="48">
        <f t="shared" si="3467"/>
        <v>0</v>
      </c>
      <c r="CQ1176" s="116">
        <f t="shared" si="3404"/>
        <v>91.558966074313403</v>
      </c>
      <c r="CR1176" s="116"/>
    </row>
    <row r="1177" spans="1:96" ht="21.75" customHeight="1">
      <c r="A1177" s="87" t="s">
        <v>13</v>
      </c>
      <c r="B1177" s="85">
        <v>917</v>
      </c>
      <c r="C1177" s="86" t="s">
        <v>7</v>
      </c>
      <c r="D1177" s="86" t="s">
        <v>73</v>
      </c>
      <c r="E1177" s="86" t="s">
        <v>741</v>
      </c>
      <c r="F1177" s="6">
        <v>610</v>
      </c>
      <c r="G1177" s="48">
        <v>7809</v>
      </c>
      <c r="H1177" s="48"/>
      <c r="I1177" s="48"/>
      <c r="J1177" s="48"/>
      <c r="K1177" s="48"/>
      <c r="L1177" s="48"/>
      <c r="M1177" s="48">
        <f>G1177+I1177+J1177+K1177+L1177</f>
        <v>7809</v>
      </c>
      <c r="N1177" s="48">
        <f>H1177+L1177</f>
        <v>0</v>
      </c>
      <c r="O1177" s="48"/>
      <c r="P1177" s="48"/>
      <c r="Q1177" s="48"/>
      <c r="R1177" s="48"/>
      <c r="S1177" s="48">
        <f>M1177+O1177+P1177+Q1177+R1177</f>
        <v>7809</v>
      </c>
      <c r="T1177" s="48">
        <f>N1177+R1177</f>
        <v>0</v>
      </c>
      <c r="U1177" s="48"/>
      <c r="V1177" s="48"/>
      <c r="W1177" s="48"/>
      <c r="X1177" s="48"/>
      <c r="Y1177" s="48">
        <f>S1177+U1177+V1177+W1177+X1177</f>
        <v>7809</v>
      </c>
      <c r="Z1177" s="48">
        <f>T1177+X1177</f>
        <v>0</v>
      </c>
      <c r="AA1177" s="48"/>
      <c r="AB1177" s="48"/>
      <c r="AC1177" s="48"/>
      <c r="AD1177" s="48"/>
      <c r="AE1177" s="48">
        <f>Y1177+AA1177+AB1177+AC1177+AD1177</f>
        <v>7809</v>
      </c>
      <c r="AF1177" s="48">
        <f>Z1177+AD1177</f>
        <v>0</v>
      </c>
      <c r="AG1177" s="48"/>
      <c r="AH1177" s="48"/>
      <c r="AI1177" s="48"/>
      <c r="AJ1177" s="48"/>
      <c r="AK1177" s="48">
        <f>AE1177+AG1177+AH1177+AI1177+AJ1177</f>
        <v>7809</v>
      </c>
      <c r="AL1177" s="48">
        <f>AF1177+AJ1177</f>
        <v>0</v>
      </c>
      <c r="AM1177" s="48"/>
      <c r="AN1177" s="48"/>
      <c r="AO1177" s="48"/>
      <c r="AP1177" s="48"/>
      <c r="AQ1177" s="48">
        <f>AK1177+AM1177+AN1177+AO1177+AP1177</f>
        <v>7809</v>
      </c>
      <c r="AR1177" s="48">
        <f>AL1177+AP1177</f>
        <v>0</v>
      </c>
      <c r="AS1177" s="48"/>
      <c r="AT1177" s="48"/>
      <c r="AU1177" s="48"/>
      <c r="AV1177" s="48"/>
      <c r="AW1177" s="48">
        <f>AQ1177+AS1177+AT1177+AU1177+AV1177</f>
        <v>7809</v>
      </c>
      <c r="AX1177" s="48">
        <f>AR1177+AV1177</f>
        <v>0</v>
      </c>
      <c r="AY1177" s="48"/>
      <c r="AZ1177" s="48"/>
      <c r="BA1177" s="48"/>
      <c r="BB1177" s="48"/>
      <c r="BC1177" s="48">
        <f>AW1177+AY1177+AZ1177+BA1177+BB1177</f>
        <v>7809</v>
      </c>
      <c r="BD1177" s="48">
        <f>AX1177+BB1177</f>
        <v>0</v>
      </c>
      <c r="BE1177" s="48"/>
      <c r="BF1177" s="48">
        <f>6+513</f>
        <v>519</v>
      </c>
      <c r="BG1177" s="48"/>
      <c r="BH1177" s="48"/>
      <c r="BI1177" s="48">
        <f>BC1177+BE1177+BF1177+BG1177+BH1177</f>
        <v>8328</v>
      </c>
      <c r="BJ1177" s="48">
        <f>BD1177+BH1177</f>
        <v>0</v>
      </c>
      <c r="BK1177" s="48"/>
      <c r="BL1177" s="48"/>
      <c r="BM1177" s="48"/>
      <c r="BN1177" s="48"/>
      <c r="BO1177" s="48">
        <f>BI1177+BK1177+BL1177+BM1177+BN1177</f>
        <v>8328</v>
      </c>
      <c r="BP1177" s="48">
        <f>BJ1177+BN1177</f>
        <v>0</v>
      </c>
      <c r="BQ1177" s="48"/>
      <c r="BR1177" s="48">
        <v>1837</v>
      </c>
      <c r="BS1177" s="48"/>
      <c r="BT1177" s="48"/>
      <c r="BU1177" s="48">
        <f>BO1177+BQ1177+BR1177+BS1177+BT1177</f>
        <v>10165</v>
      </c>
      <c r="BV1177" s="48">
        <f>BP1177+BT1177</f>
        <v>0</v>
      </c>
      <c r="BW1177" s="48"/>
      <c r="BX1177" s="48"/>
      <c r="BY1177" s="48"/>
      <c r="BZ1177" s="48"/>
      <c r="CA1177" s="48">
        <f>BU1177+BW1177+BX1177+BY1177+BZ1177</f>
        <v>10165</v>
      </c>
      <c r="CB1177" s="48">
        <f>BV1177+BZ1177</f>
        <v>0</v>
      </c>
      <c r="CC1177" s="48"/>
      <c r="CD1177" s="48"/>
      <c r="CE1177" s="48"/>
      <c r="CF1177" s="48"/>
      <c r="CG1177" s="48">
        <f>CA1177+CC1177+CD1177+CE1177+CF1177</f>
        <v>10165</v>
      </c>
      <c r="CH1177" s="48">
        <f>CB1177+CF1177</f>
        <v>0</v>
      </c>
      <c r="CI1177" s="48"/>
      <c r="CJ1177" s="48"/>
      <c r="CK1177" s="48">
        <v>-261</v>
      </c>
      <c r="CL1177" s="48"/>
      <c r="CM1177" s="48">
        <f>CG1177+CI1177+CJ1177+CK1177+CL1177</f>
        <v>9904</v>
      </c>
      <c r="CN1177" s="48">
        <f>CH1177+CL1177</f>
        <v>0</v>
      </c>
      <c r="CO1177" s="48">
        <f>9069-1</f>
        <v>9068</v>
      </c>
      <c r="CP1177" s="48">
        <f>CJ1177+CN1177</f>
        <v>0</v>
      </c>
      <c r="CQ1177" s="116">
        <f t="shared" si="3404"/>
        <v>91.558966074313403</v>
      </c>
      <c r="CR1177" s="116"/>
    </row>
    <row r="1178" spans="1:96" ht="51" hidden="1">
      <c r="A1178" s="55" t="s">
        <v>707</v>
      </c>
      <c r="B1178" s="67">
        <v>917</v>
      </c>
      <c r="C1178" s="86" t="s">
        <v>7</v>
      </c>
      <c r="D1178" s="86" t="s">
        <v>73</v>
      </c>
      <c r="E1178" s="36" t="s">
        <v>660</v>
      </c>
      <c r="F1178" s="18"/>
      <c r="G1178" s="48">
        <f t="shared" ref="G1178:V1179" si="3468">G1179</f>
        <v>0</v>
      </c>
      <c r="H1178" s="48">
        <f t="shared" si="3468"/>
        <v>0</v>
      </c>
      <c r="I1178" s="48">
        <f t="shared" si="3468"/>
        <v>0</v>
      </c>
      <c r="J1178" s="48">
        <f t="shared" si="3468"/>
        <v>0</v>
      </c>
      <c r="K1178" s="48">
        <f t="shared" si="3468"/>
        <v>0</v>
      </c>
      <c r="L1178" s="48">
        <f t="shared" si="3468"/>
        <v>0</v>
      </c>
      <c r="M1178" s="48">
        <f t="shared" si="3468"/>
        <v>0</v>
      </c>
      <c r="N1178" s="48">
        <f t="shared" si="3468"/>
        <v>0</v>
      </c>
      <c r="O1178" s="48">
        <f t="shared" si="3468"/>
        <v>0</v>
      </c>
      <c r="P1178" s="48">
        <f t="shared" si="3468"/>
        <v>0</v>
      </c>
      <c r="Q1178" s="48">
        <f t="shared" si="3468"/>
        <v>0</v>
      </c>
      <c r="R1178" s="48">
        <f t="shared" si="3468"/>
        <v>0</v>
      </c>
      <c r="S1178" s="48">
        <f t="shared" si="3468"/>
        <v>0</v>
      </c>
      <c r="T1178" s="48">
        <f t="shared" si="3468"/>
        <v>0</v>
      </c>
      <c r="U1178" s="48">
        <f t="shared" si="3468"/>
        <v>0</v>
      </c>
      <c r="V1178" s="48">
        <f t="shared" si="3468"/>
        <v>0</v>
      </c>
      <c r="W1178" s="48">
        <f t="shared" ref="U1178:AJ1179" si="3469">W1179</f>
        <v>0</v>
      </c>
      <c r="X1178" s="48">
        <f t="shared" si="3469"/>
        <v>0</v>
      </c>
      <c r="Y1178" s="48">
        <f t="shared" si="3469"/>
        <v>0</v>
      </c>
      <c r="Z1178" s="48">
        <f t="shared" si="3469"/>
        <v>0</v>
      </c>
      <c r="AA1178" s="48">
        <f t="shared" si="3469"/>
        <v>0</v>
      </c>
      <c r="AB1178" s="48">
        <f t="shared" si="3469"/>
        <v>0</v>
      </c>
      <c r="AC1178" s="48">
        <f t="shared" si="3469"/>
        <v>0</v>
      </c>
      <c r="AD1178" s="48">
        <f t="shared" si="3469"/>
        <v>0</v>
      </c>
      <c r="AE1178" s="48">
        <f t="shared" si="3469"/>
        <v>0</v>
      </c>
      <c r="AF1178" s="48">
        <f t="shared" si="3469"/>
        <v>0</v>
      </c>
      <c r="AG1178" s="48">
        <f t="shared" si="3469"/>
        <v>0</v>
      </c>
      <c r="AH1178" s="48">
        <f t="shared" si="3469"/>
        <v>0</v>
      </c>
      <c r="AI1178" s="48">
        <f t="shared" si="3469"/>
        <v>0</v>
      </c>
      <c r="AJ1178" s="48">
        <f t="shared" si="3469"/>
        <v>0</v>
      </c>
      <c r="AK1178" s="48">
        <f t="shared" ref="AG1178:AY1179" si="3470">AK1179</f>
        <v>0</v>
      </c>
      <c r="AL1178" s="48">
        <f t="shared" si="3470"/>
        <v>0</v>
      </c>
      <c r="AM1178" s="48">
        <f t="shared" si="3470"/>
        <v>0</v>
      </c>
      <c r="AN1178" s="48">
        <f t="shared" si="3470"/>
        <v>0</v>
      </c>
      <c r="AO1178" s="48">
        <f t="shared" si="3470"/>
        <v>0</v>
      </c>
      <c r="AP1178" s="48">
        <f t="shared" si="3470"/>
        <v>0</v>
      </c>
      <c r="AQ1178" s="48">
        <f t="shared" si="3470"/>
        <v>0</v>
      </c>
      <c r="AR1178" s="48">
        <f t="shared" si="3470"/>
        <v>0</v>
      </c>
      <c r="AS1178" s="48">
        <f t="shared" si="3470"/>
        <v>0</v>
      </c>
      <c r="AT1178" s="48">
        <f t="shared" si="3470"/>
        <v>0</v>
      </c>
      <c r="AU1178" s="48">
        <f t="shared" si="3470"/>
        <v>0</v>
      </c>
      <c r="AV1178" s="48">
        <f t="shared" si="3470"/>
        <v>0</v>
      </c>
      <c r="AW1178" s="48">
        <f t="shared" si="3470"/>
        <v>0</v>
      </c>
      <c r="AX1178" s="48">
        <f t="shared" si="3470"/>
        <v>0</v>
      </c>
      <c r="AY1178" s="48">
        <f t="shared" si="3470"/>
        <v>0</v>
      </c>
      <c r="AZ1178" s="48">
        <f t="shared" ref="AY1178:BN1179" si="3471">AZ1179</f>
        <v>0</v>
      </c>
      <c r="BA1178" s="48">
        <f t="shared" si="3471"/>
        <v>0</v>
      </c>
      <c r="BB1178" s="48">
        <f t="shared" si="3471"/>
        <v>0</v>
      </c>
      <c r="BC1178" s="48">
        <f t="shared" si="3471"/>
        <v>0</v>
      </c>
      <c r="BD1178" s="48">
        <f t="shared" si="3471"/>
        <v>0</v>
      </c>
      <c r="BE1178" s="48">
        <f t="shared" si="3471"/>
        <v>0</v>
      </c>
      <c r="BF1178" s="48">
        <f t="shared" si="3471"/>
        <v>0</v>
      </c>
      <c r="BG1178" s="48">
        <f t="shared" si="3471"/>
        <v>0</v>
      </c>
      <c r="BH1178" s="48">
        <f t="shared" si="3471"/>
        <v>0</v>
      </c>
      <c r="BI1178" s="48">
        <f t="shared" si="3471"/>
        <v>0</v>
      </c>
      <c r="BJ1178" s="48">
        <f t="shared" si="3471"/>
        <v>0</v>
      </c>
      <c r="BK1178" s="48">
        <f t="shared" si="3471"/>
        <v>0</v>
      </c>
      <c r="BL1178" s="48">
        <f t="shared" si="3471"/>
        <v>0</v>
      </c>
      <c r="BM1178" s="48">
        <f t="shared" si="3471"/>
        <v>0</v>
      </c>
      <c r="BN1178" s="48">
        <f t="shared" si="3471"/>
        <v>0</v>
      </c>
      <c r="BO1178" s="48">
        <f t="shared" ref="BK1178:BZ1179" si="3472">BO1179</f>
        <v>0</v>
      </c>
      <c r="BP1178" s="48">
        <f t="shared" si="3472"/>
        <v>0</v>
      </c>
      <c r="BQ1178" s="48">
        <f t="shared" si="3472"/>
        <v>0</v>
      </c>
      <c r="BR1178" s="48">
        <f t="shared" si="3472"/>
        <v>0</v>
      </c>
      <c r="BS1178" s="48">
        <f t="shared" si="3472"/>
        <v>0</v>
      </c>
      <c r="BT1178" s="48">
        <f t="shared" si="3472"/>
        <v>0</v>
      </c>
      <c r="BU1178" s="48">
        <f t="shared" si="3472"/>
        <v>0</v>
      </c>
      <c r="BV1178" s="48">
        <f t="shared" si="3472"/>
        <v>0</v>
      </c>
      <c r="BW1178" s="48">
        <f t="shared" si="3472"/>
        <v>0</v>
      </c>
      <c r="BX1178" s="48">
        <f t="shared" si="3472"/>
        <v>0</v>
      </c>
      <c r="BY1178" s="48">
        <f t="shared" si="3472"/>
        <v>0</v>
      </c>
      <c r="BZ1178" s="48">
        <f t="shared" si="3472"/>
        <v>0</v>
      </c>
      <c r="CA1178" s="48">
        <f t="shared" ref="BW1178:CL1179" si="3473">CA1179</f>
        <v>0</v>
      </c>
      <c r="CB1178" s="48">
        <f t="shared" si="3473"/>
        <v>0</v>
      </c>
      <c r="CC1178" s="48">
        <f t="shared" si="3473"/>
        <v>0</v>
      </c>
      <c r="CD1178" s="48">
        <f t="shared" si="3473"/>
        <v>0</v>
      </c>
      <c r="CE1178" s="48">
        <f t="shared" si="3473"/>
        <v>0</v>
      </c>
      <c r="CF1178" s="48">
        <f t="shared" si="3473"/>
        <v>0</v>
      </c>
      <c r="CG1178" s="48">
        <f t="shared" si="3473"/>
        <v>0</v>
      </c>
      <c r="CH1178" s="48">
        <f t="shared" si="3473"/>
        <v>0</v>
      </c>
      <c r="CI1178" s="48">
        <f t="shared" si="3473"/>
        <v>0</v>
      </c>
      <c r="CJ1178" s="48">
        <f t="shared" si="3473"/>
        <v>0</v>
      </c>
      <c r="CK1178" s="48">
        <f t="shared" si="3473"/>
        <v>0</v>
      </c>
      <c r="CL1178" s="48">
        <f t="shared" si="3473"/>
        <v>0</v>
      </c>
      <c r="CM1178" s="48">
        <f t="shared" ref="CI1178:CP1179" si="3474">CM1179</f>
        <v>0</v>
      </c>
      <c r="CN1178" s="48">
        <f t="shared" si="3474"/>
        <v>0</v>
      </c>
      <c r="CO1178" s="48">
        <f t="shared" si="3474"/>
        <v>0</v>
      </c>
      <c r="CP1178" s="48">
        <f t="shared" si="3474"/>
        <v>0</v>
      </c>
      <c r="CQ1178" s="116" t="e">
        <f t="shared" si="3404"/>
        <v>#DIV/0!</v>
      </c>
      <c r="CR1178" s="116"/>
    </row>
    <row r="1179" spans="1:96" ht="33" hidden="1">
      <c r="A1179" s="17" t="s">
        <v>162</v>
      </c>
      <c r="B1179" s="67">
        <v>917</v>
      </c>
      <c r="C1179" s="86" t="s">
        <v>7</v>
      </c>
      <c r="D1179" s="86" t="s">
        <v>73</v>
      </c>
      <c r="E1179" s="36" t="s">
        <v>660</v>
      </c>
      <c r="F1179" s="36" t="s">
        <v>163</v>
      </c>
      <c r="G1179" s="48">
        <f t="shared" si="3468"/>
        <v>0</v>
      </c>
      <c r="H1179" s="48">
        <f t="shared" si="3468"/>
        <v>0</v>
      </c>
      <c r="I1179" s="48">
        <f t="shared" si="3468"/>
        <v>0</v>
      </c>
      <c r="J1179" s="48">
        <f t="shared" si="3468"/>
        <v>0</v>
      </c>
      <c r="K1179" s="48">
        <f t="shared" si="3468"/>
        <v>0</v>
      </c>
      <c r="L1179" s="48">
        <f t="shared" si="3468"/>
        <v>0</v>
      </c>
      <c r="M1179" s="48">
        <f t="shared" si="3468"/>
        <v>0</v>
      </c>
      <c r="N1179" s="48">
        <f t="shared" si="3468"/>
        <v>0</v>
      </c>
      <c r="O1179" s="48">
        <f t="shared" si="3468"/>
        <v>0</v>
      </c>
      <c r="P1179" s="48">
        <f t="shared" si="3468"/>
        <v>0</v>
      </c>
      <c r="Q1179" s="48">
        <f t="shared" si="3468"/>
        <v>0</v>
      </c>
      <c r="R1179" s="48">
        <f t="shared" si="3468"/>
        <v>0</v>
      </c>
      <c r="S1179" s="48">
        <f t="shared" si="3468"/>
        <v>0</v>
      </c>
      <c r="T1179" s="48">
        <f t="shared" si="3468"/>
        <v>0</v>
      </c>
      <c r="U1179" s="48">
        <f t="shared" si="3469"/>
        <v>0</v>
      </c>
      <c r="V1179" s="48">
        <f t="shared" si="3469"/>
        <v>0</v>
      </c>
      <c r="W1179" s="48">
        <f t="shared" si="3469"/>
        <v>0</v>
      </c>
      <c r="X1179" s="48">
        <f t="shared" si="3469"/>
        <v>0</v>
      </c>
      <c r="Y1179" s="48">
        <f t="shared" si="3469"/>
        <v>0</v>
      </c>
      <c r="Z1179" s="48">
        <f t="shared" si="3469"/>
        <v>0</v>
      </c>
      <c r="AA1179" s="48">
        <f t="shared" si="3469"/>
        <v>0</v>
      </c>
      <c r="AB1179" s="48">
        <f t="shared" si="3469"/>
        <v>0</v>
      </c>
      <c r="AC1179" s="48">
        <f t="shared" si="3469"/>
        <v>0</v>
      </c>
      <c r="AD1179" s="48">
        <f t="shared" si="3469"/>
        <v>0</v>
      </c>
      <c r="AE1179" s="48">
        <f t="shared" si="3469"/>
        <v>0</v>
      </c>
      <c r="AF1179" s="48">
        <f t="shared" si="3469"/>
        <v>0</v>
      </c>
      <c r="AG1179" s="48">
        <f t="shared" si="3470"/>
        <v>0</v>
      </c>
      <c r="AH1179" s="48">
        <f t="shared" si="3470"/>
        <v>0</v>
      </c>
      <c r="AI1179" s="48">
        <f t="shared" si="3470"/>
        <v>0</v>
      </c>
      <c r="AJ1179" s="48">
        <f t="shared" si="3470"/>
        <v>0</v>
      </c>
      <c r="AK1179" s="48">
        <f t="shared" si="3470"/>
        <v>0</v>
      </c>
      <c r="AL1179" s="48">
        <f t="shared" si="3470"/>
        <v>0</v>
      </c>
      <c r="AM1179" s="48">
        <f t="shared" si="3470"/>
        <v>0</v>
      </c>
      <c r="AN1179" s="48">
        <f t="shared" si="3470"/>
        <v>0</v>
      </c>
      <c r="AO1179" s="48">
        <f t="shared" si="3470"/>
        <v>0</v>
      </c>
      <c r="AP1179" s="48">
        <f t="shared" si="3470"/>
        <v>0</v>
      </c>
      <c r="AQ1179" s="48">
        <f t="shared" si="3470"/>
        <v>0</v>
      </c>
      <c r="AR1179" s="48">
        <f t="shared" si="3470"/>
        <v>0</v>
      </c>
      <c r="AS1179" s="48">
        <f t="shared" si="3470"/>
        <v>0</v>
      </c>
      <c r="AT1179" s="48">
        <f t="shared" si="3470"/>
        <v>0</v>
      </c>
      <c r="AU1179" s="48">
        <f t="shared" si="3470"/>
        <v>0</v>
      </c>
      <c r="AV1179" s="48">
        <f t="shared" si="3470"/>
        <v>0</v>
      </c>
      <c r="AW1179" s="48">
        <f t="shared" si="3470"/>
        <v>0</v>
      </c>
      <c r="AX1179" s="48">
        <f t="shared" si="3470"/>
        <v>0</v>
      </c>
      <c r="AY1179" s="48">
        <f t="shared" si="3471"/>
        <v>0</v>
      </c>
      <c r="AZ1179" s="48">
        <f t="shared" si="3471"/>
        <v>0</v>
      </c>
      <c r="BA1179" s="48">
        <f t="shared" si="3471"/>
        <v>0</v>
      </c>
      <c r="BB1179" s="48">
        <f t="shared" si="3471"/>
        <v>0</v>
      </c>
      <c r="BC1179" s="48">
        <f t="shared" si="3471"/>
        <v>0</v>
      </c>
      <c r="BD1179" s="48">
        <f t="shared" si="3471"/>
        <v>0</v>
      </c>
      <c r="BE1179" s="48">
        <f t="shared" si="3471"/>
        <v>0</v>
      </c>
      <c r="BF1179" s="48">
        <f t="shared" si="3471"/>
        <v>0</v>
      </c>
      <c r="BG1179" s="48">
        <f t="shared" si="3471"/>
        <v>0</v>
      </c>
      <c r="BH1179" s="48">
        <f t="shared" si="3471"/>
        <v>0</v>
      </c>
      <c r="BI1179" s="48">
        <f t="shared" si="3471"/>
        <v>0</v>
      </c>
      <c r="BJ1179" s="48">
        <f t="shared" si="3471"/>
        <v>0</v>
      </c>
      <c r="BK1179" s="48">
        <f t="shared" si="3472"/>
        <v>0</v>
      </c>
      <c r="BL1179" s="48">
        <f t="shared" si="3472"/>
        <v>0</v>
      </c>
      <c r="BM1179" s="48">
        <f t="shared" si="3472"/>
        <v>0</v>
      </c>
      <c r="BN1179" s="48">
        <f t="shared" si="3472"/>
        <v>0</v>
      </c>
      <c r="BO1179" s="48">
        <f t="shared" si="3472"/>
        <v>0</v>
      </c>
      <c r="BP1179" s="48">
        <f t="shared" si="3472"/>
        <v>0</v>
      </c>
      <c r="BQ1179" s="48">
        <f t="shared" si="3472"/>
        <v>0</v>
      </c>
      <c r="BR1179" s="48">
        <f t="shared" si="3472"/>
        <v>0</v>
      </c>
      <c r="BS1179" s="48">
        <f t="shared" si="3472"/>
        <v>0</v>
      </c>
      <c r="BT1179" s="48">
        <f t="shared" si="3472"/>
        <v>0</v>
      </c>
      <c r="BU1179" s="48">
        <f t="shared" si="3472"/>
        <v>0</v>
      </c>
      <c r="BV1179" s="48">
        <f t="shared" si="3472"/>
        <v>0</v>
      </c>
      <c r="BW1179" s="48">
        <f t="shared" si="3473"/>
        <v>0</v>
      </c>
      <c r="BX1179" s="48">
        <f t="shared" si="3473"/>
        <v>0</v>
      </c>
      <c r="BY1179" s="48">
        <f t="shared" si="3473"/>
        <v>0</v>
      </c>
      <c r="BZ1179" s="48">
        <f t="shared" si="3473"/>
        <v>0</v>
      </c>
      <c r="CA1179" s="48">
        <f t="shared" si="3473"/>
        <v>0</v>
      </c>
      <c r="CB1179" s="48">
        <f t="shared" si="3473"/>
        <v>0</v>
      </c>
      <c r="CC1179" s="48">
        <f t="shared" si="3473"/>
        <v>0</v>
      </c>
      <c r="CD1179" s="48">
        <f t="shared" si="3473"/>
        <v>0</v>
      </c>
      <c r="CE1179" s="48">
        <f t="shared" si="3473"/>
        <v>0</v>
      </c>
      <c r="CF1179" s="48">
        <f t="shared" si="3473"/>
        <v>0</v>
      </c>
      <c r="CG1179" s="48">
        <f t="shared" si="3473"/>
        <v>0</v>
      </c>
      <c r="CH1179" s="48">
        <f t="shared" si="3473"/>
        <v>0</v>
      </c>
      <c r="CI1179" s="48">
        <f t="shared" si="3474"/>
        <v>0</v>
      </c>
      <c r="CJ1179" s="48">
        <f t="shared" si="3474"/>
        <v>0</v>
      </c>
      <c r="CK1179" s="48">
        <f t="shared" si="3474"/>
        <v>0</v>
      </c>
      <c r="CL1179" s="48">
        <f t="shared" si="3474"/>
        <v>0</v>
      </c>
      <c r="CM1179" s="48">
        <f t="shared" si="3474"/>
        <v>0</v>
      </c>
      <c r="CN1179" s="48">
        <f t="shared" si="3474"/>
        <v>0</v>
      </c>
      <c r="CO1179" s="48">
        <f t="shared" si="3474"/>
        <v>0</v>
      </c>
      <c r="CP1179" s="48">
        <f t="shared" si="3474"/>
        <v>0</v>
      </c>
      <c r="CQ1179" s="116" t="e">
        <f t="shared" si="3404"/>
        <v>#DIV/0!</v>
      </c>
      <c r="CR1179" s="116"/>
    </row>
    <row r="1180" spans="1:96" ht="115.5" hidden="1">
      <c r="A1180" s="80" t="s">
        <v>687</v>
      </c>
      <c r="B1180" s="67">
        <v>917</v>
      </c>
      <c r="C1180" s="86" t="s">
        <v>7</v>
      </c>
      <c r="D1180" s="86" t="s">
        <v>73</v>
      </c>
      <c r="E1180" s="36" t="s">
        <v>660</v>
      </c>
      <c r="F1180" s="18" t="s">
        <v>686</v>
      </c>
      <c r="G1180" s="48"/>
      <c r="H1180" s="48"/>
      <c r="I1180" s="48"/>
      <c r="J1180" s="48"/>
      <c r="K1180" s="48"/>
      <c r="L1180" s="48"/>
      <c r="M1180" s="48"/>
      <c r="N1180" s="48"/>
      <c r="O1180" s="48"/>
      <c r="P1180" s="48"/>
      <c r="Q1180" s="48"/>
      <c r="R1180" s="48"/>
      <c r="S1180" s="48"/>
      <c r="T1180" s="48"/>
      <c r="U1180" s="48"/>
      <c r="V1180" s="48"/>
      <c r="W1180" s="48"/>
      <c r="X1180" s="48"/>
      <c r="Y1180" s="48"/>
      <c r="Z1180" s="48"/>
      <c r="AA1180" s="48"/>
      <c r="AB1180" s="48"/>
      <c r="AC1180" s="48"/>
      <c r="AD1180" s="48"/>
      <c r="AE1180" s="48"/>
      <c r="AF1180" s="48"/>
      <c r="AG1180" s="48"/>
      <c r="AH1180" s="48"/>
      <c r="AI1180" s="48"/>
      <c r="AJ1180" s="48"/>
      <c r="AK1180" s="48"/>
      <c r="AL1180" s="48"/>
      <c r="AM1180" s="48"/>
      <c r="AN1180" s="48"/>
      <c r="AO1180" s="48"/>
      <c r="AP1180" s="48"/>
      <c r="AQ1180" s="48"/>
      <c r="AR1180" s="48"/>
      <c r="AS1180" s="48"/>
      <c r="AT1180" s="48"/>
      <c r="AU1180" s="48"/>
      <c r="AV1180" s="48"/>
      <c r="AW1180" s="48"/>
      <c r="AX1180" s="48"/>
      <c r="AY1180" s="48"/>
      <c r="AZ1180" s="48"/>
      <c r="BA1180" s="48"/>
      <c r="BB1180" s="48"/>
      <c r="BC1180" s="48"/>
      <c r="BD1180" s="48"/>
      <c r="BE1180" s="48"/>
      <c r="BF1180" s="48"/>
      <c r="BG1180" s="48"/>
      <c r="BH1180" s="48"/>
      <c r="BI1180" s="48"/>
      <c r="BJ1180" s="48"/>
      <c r="BK1180" s="48"/>
      <c r="BL1180" s="48"/>
      <c r="BM1180" s="48"/>
      <c r="BN1180" s="48"/>
      <c r="BO1180" s="48"/>
      <c r="BP1180" s="48"/>
      <c r="BQ1180" s="48"/>
      <c r="BR1180" s="48"/>
      <c r="BS1180" s="48"/>
      <c r="BT1180" s="48"/>
      <c r="BU1180" s="48"/>
      <c r="BV1180" s="48"/>
      <c r="BW1180" s="48"/>
      <c r="BX1180" s="48"/>
      <c r="BY1180" s="48"/>
      <c r="BZ1180" s="48"/>
      <c r="CA1180" s="48"/>
      <c r="CB1180" s="48"/>
      <c r="CC1180" s="48"/>
      <c r="CD1180" s="48"/>
      <c r="CE1180" s="48"/>
      <c r="CF1180" s="48"/>
      <c r="CG1180" s="48"/>
      <c r="CH1180" s="48"/>
      <c r="CI1180" s="48"/>
      <c r="CJ1180" s="48"/>
      <c r="CK1180" s="48"/>
      <c r="CL1180" s="48"/>
      <c r="CM1180" s="48"/>
      <c r="CN1180" s="48"/>
      <c r="CO1180" s="48"/>
      <c r="CP1180" s="48"/>
      <c r="CQ1180" s="116" t="e">
        <f t="shared" si="3404"/>
        <v>#DIV/0!</v>
      </c>
      <c r="CR1180" s="116"/>
    </row>
    <row r="1181" spans="1:96" ht="66" hidden="1">
      <c r="A1181" s="17" t="s">
        <v>536</v>
      </c>
      <c r="B1181" s="85">
        <v>917</v>
      </c>
      <c r="C1181" s="86" t="s">
        <v>7</v>
      </c>
      <c r="D1181" s="86" t="s">
        <v>73</v>
      </c>
      <c r="E1181" s="86" t="s">
        <v>649</v>
      </c>
      <c r="F1181" s="18"/>
      <c r="G1181" s="48">
        <f t="shared" ref="G1181:V1182" si="3475">G1182</f>
        <v>0</v>
      </c>
      <c r="H1181" s="48">
        <f t="shared" si="3475"/>
        <v>0</v>
      </c>
      <c r="I1181" s="48">
        <f t="shared" si="3475"/>
        <v>0</v>
      </c>
      <c r="J1181" s="48">
        <f t="shared" si="3475"/>
        <v>0</v>
      </c>
      <c r="K1181" s="48">
        <f t="shared" si="3475"/>
        <v>0</v>
      </c>
      <c r="L1181" s="48">
        <f t="shared" si="3475"/>
        <v>0</v>
      </c>
      <c r="M1181" s="48">
        <f t="shared" si="3475"/>
        <v>0</v>
      </c>
      <c r="N1181" s="48">
        <f t="shared" si="3475"/>
        <v>0</v>
      </c>
      <c r="O1181" s="48">
        <f t="shared" si="3475"/>
        <v>0</v>
      </c>
      <c r="P1181" s="48">
        <f t="shared" si="3475"/>
        <v>0</v>
      </c>
      <c r="Q1181" s="48">
        <f t="shared" si="3475"/>
        <v>0</v>
      </c>
      <c r="R1181" s="48">
        <f t="shared" si="3475"/>
        <v>0</v>
      </c>
      <c r="S1181" s="48">
        <f t="shared" si="3475"/>
        <v>0</v>
      </c>
      <c r="T1181" s="48">
        <f t="shared" si="3475"/>
        <v>0</v>
      </c>
      <c r="U1181" s="48">
        <f t="shared" si="3475"/>
        <v>0</v>
      </c>
      <c r="V1181" s="48">
        <f t="shared" si="3475"/>
        <v>0</v>
      </c>
      <c r="W1181" s="48">
        <f t="shared" ref="U1181:AJ1182" si="3476">W1182</f>
        <v>0</v>
      </c>
      <c r="X1181" s="48">
        <f t="shared" si="3476"/>
        <v>0</v>
      </c>
      <c r="Y1181" s="48">
        <f t="shared" si="3476"/>
        <v>0</v>
      </c>
      <c r="Z1181" s="48">
        <f t="shared" si="3476"/>
        <v>0</v>
      </c>
      <c r="AA1181" s="48">
        <f t="shared" si="3476"/>
        <v>0</v>
      </c>
      <c r="AB1181" s="48">
        <f t="shared" si="3476"/>
        <v>0</v>
      </c>
      <c r="AC1181" s="48">
        <f t="shared" si="3476"/>
        <v>0</v>
      </c>
      <c r="AD1181" s="48">
        <f t="shared" si="3476"/>
        <v>0</v>
      </c>
      <c r="AE1181" s="48">
        <f t="shared" si="3476"/>
        <v>0</v>
      </c>
      <c r="AF1181" s="48">
        <f t="shared" si="3476"/>
        <v>0</v>
      </c>
      <c r="AG1181" s="48">
        <f t="shared" si="3476"/>
        <v>0</v>
      </c>
      <c r="AH1181" s="48">
        <f t="shared" si="3476"/>
        <v>0</v>
      </c>
      <c r="AI1181" s="48">
        <f t="shared" si="3476"/>
        <v>0</v>
      </c>
      <c r="AJ1181" s="48">
        <f t="shared" si="3476"/>
        <v>0</v>
      </c>
      <c r="AK1181" s="48">
        <f t="shared" ref="AG1181:AY1182" si="3477">AK1182</f>
        <v>0</v>
      </c>
      <c r="AL1181" s="48">
        <f t="shared" si="3477"/>
        <v>0</v>
      </c>
      <c r="AM1181" s="48">
        <f t="shared" si="3477"/>
        <v>0</v>
      </c>
      <c r="AN1181" s="48">
        <f t="shared" si="3477"/>
        <v>0</v>
      </c>
      <c r="AO1181" s="48">
        <f t="shared" si="3477"/>
        <v>0</v>
      </c>
      <c r="AP1181" s="48">
        <f t="shared" si="3477"/>
        <v>0</v>
      </c>
      <c r="AQ1181" s="48">
        <f t="shared" si="3477"/>
        <v>0</v>
      </c>
      <c r="AR1181" s="48">
        <f t="shared" si="3477"/>
        <v>0</v>
      </c>
      <c r="AS1181" s="48">
        <f t="shared" si="3477"/>
        <v>0</v>
      </c>
      <c r="AT1181" s="48">
        <f t="shared" si="3477"/>
        <v>0</v>
      </c>
      <c r="AU1181" s="48">
        <f t="shared" si="3477"/>
        <v>0</v>
      </c>
      <c r="AV1181" s="48">
        <f t="shared" si="3477"/>
        <v>0</v>
      </c>
      <c r="AW1181" s="48">
        <f t="shared" si="3477"/>
        <v>0</v>
      </c>
      <c r="AX1181" s="48">
        <f t="shared" si="3477"/>
        <v>0</v>
      </c>
      <c r="AY1181" s="48">
        <f t="shared" si="3477"/>
        <v>0</v>
      </c>
      <c r="AZ1181" s="48">
        <f t="shared" ref="AY1181:BN1182" si="3478">AZ1182</f>
        <v>0</v>
      </c>
      <c r="BA1181" s="48">
        <f t="shared" si="3478"/>
        <v>0</v>
      </c>
      <c r="BB1181" s="48">
        <f t="shared" si="3478"/>
        <v>0</v>
      </c>
      <c r="BC1181" s="48">
        <f t="shared" si="3478"/>
        <v>0</v>
      </c>
      <c r="BD1181" s="48">
        <f t="shared" si="3478"/>
        <v>0</v>
      </c>
      <c r="BE1181" s="48">
        <f t="shared" si="3478"/>
        <v>0</v>
      </c>
      <c r="BF1181" s="48">
        <f t="shared" si="3478"/>
        <v>0</v>
      </c>
      <c r="BG1181" s="48">
        <f t="shared" si="3478"/>
        <v>0</v>
      </c>
      <c r="BH1181" s="48">
        <f t="shared" si="3478"/>
        <v>0</v>
      </c>
      <c r="BI1181" s="48">
        <f t="shared" si="3478"/>
        <v>0</v>
      </c>
      <c r="BJ1181" s="48">
        <f t="shared" si="3478"/>
        <v>0</v>
      </c>
      <c r="BK1181" s="48">
        <f t="shared" si="3478"/>
        <v>0</v>
      </c>
      <c r="BL1181" s="48">
        <f t="shared" si="3478"/>
        <v>0</v>
      </c>
      <c r="BM1181" s="48">
        <f t="shared" si="3478"/>
        <v>0</v>
      </c>
      <c r="BN1181" s="48">
        <f t="shared" si="3478"/>
        <v>0</v>
      </c>
      <c r="BO1181" s="48">
        <f t="shared" ref="BK1181:BZ1182" si="3479">BO1182</f>
        <v>0</v>
      </c>
      <c r="BP1181" s="48">
        <f t="shared" si="3479"/>
        <v>0</v>
      </c>
      <c r="BQ1181" s="48">
        <f t="shared" si="3479"/>
        <v>0</v>
      </c>
      <c r="BR1181" s="48">
        <f t="shared" si="3479"/>
        <v>0</v>
      </c>
      <c r="BS1181" s="48">
        <f t="shared" si="3479"/>
        <v>0</v>
      </c>
      <c r="BT1181" s="48">
        <f t="shared" si="3479"/>
        <v>0</v>
      </c>
      <c r="BU1181" s="48">
        <f t="shared" si="3479"/>
        <v>0</v>
      </c>
      <c r="BV1181" s="48">
        <f t="shared" si="3479"/>
        <v>0</v>
      </c>
      <c r="BW1181" s="48">
        <f t="shared" si="3479"/>
        <v>0</v>
      </c>
      <c r="BX1181" s="48">
        <f t="shared" si="3479"/>
        <v>0</v>
      </c>
      <c r="BY1181" s="48">
        <f t="shared" si="3479"/>
        <v>0</v>
      </c>
      <c r="BZ1181" s="48">
        <f t="shared" si="3479"/>
        <v>0</v>
      </c>
      <c r="CA1181" s="48">
        <f t="shared" ref="BW1181:CL1182" si="3480">CA1182</f>
        <v>0</v>
      </c>
      <c r="CB1181" s="48">
        <f t="shared" si="3480"/>
        <v>0</v>
      </c>
      <c r="CC1181" s="48">
        <f t="shared" si="3480"/>
        <v>0</v>
      </c>
      <c r="CD1181" s="48">
        <f t="shared" si="3480"/>
        <v>0</v>
      </c>
      <c r="CE1181" s="48">
        <f t="shared" si="3480"/>
        <v>0</v>
      </c>
      <c r="CF1181" s="48">
        <f t="shared" si="3480"/>
        <v>0</v>
      </c>
      <c r="CG1181" s="48">
        <f t="shared" si="3480"/>
        <v>0</v>
      </c>
      <c r="CH1181" s="48">
        <f t="shared" si="3480"/>
        <v>0</v>
      </c>
      <c r="CI1181" s="48">
        <f t="shared" si="3480"/>
        <v>0</v>
      </c>
      <c r="CJ1181" s="48">
        <f t="shared" si="3480"/>
        <v>0</v>
      </c>
      <c r="CK1181" s="48">
        <f t="shared" si="3480"/>
        <v>0</v>
      </c>
      <c r="CL1181" s="48">
        <f t="shared" si="3480"/>
        <v>0</v>
      </c>
      <c r="CM1181" s="48">
        <f t="shared" ref="CI1181:CP1182" si="3481">CM1182</f>
        <v>0</v>
      </c>
      <c r="CN1181" s="48">
        <f t="shared" si="3481"/>
        <v>0</v>
      </c>
      <c r="CO1181" s="48">
        <f t="shared" si="3481"/>
        <v>0</v>
      </c>
      <c r="CP1181" s="48">
        <f t="shared" si="3481"/>
        <v>0</v>
      </c>
      <c r="CQ1181" s="116" t="e">
        <f t="shared" si="3404"/>
        <v>#DIV/0!</v>
      </c>
      <c r="CR1181" s="116"/>
    </row>
    <row r="1182" spans="1:96" ht="33" hidden="1">
      <c r="A1182" s="87" t="s">
        <v>11</v>
      </c>
      <c r="B1182" s="85">
        <v>917</v>
      </c>
      <c r="C1182" s="86" t="s">
        <v>7</v>
      </c>
      <c r="D1182" s="86" t="s">
        <v>73</v>
      </c>
      <c r="E1182" s="86" t="s">
        <v>649</v>
      </c>
      <c r="F1182" s="86" t="s">
        <v>12</v>
      </c>
      <c r="G1182" s="48">
        <f t="shared" si="3475"/>
        <v>0</v>
      </c>
      <c r="H1182" s="48">
        <f t="shared" si="3475"/>
        <v>0</v>
      </c>
      <c r="I1182" s="48">
        <f t="shared" si="3475"/>
        <v>0</v>
      </c>
      <c r="J1182" s="48">
        <f t="shared" si="3475"/>
        <v>0</v>
      </c>
      <c r="K1182" s="48">
        <f t="shared" si="3475"/>
        <v>0</v>
      </c>
      <c r="L1182" s="48">
        <f t="shared" si="3475"/>
        <v>0</v>
      </c>
      <c r="M1182" s="48">
        <f t="shared" si="3475"/>
        <v>0</v>
      </c>
      <c r="N1182" s="48">
        <f t="shared" si="3475"/>
        <v>0</v>
      </c>
      <c r="O1182" s="48">
        <f t="shared" si="3475"/>
        <v>0</v>
      </c>
      <c r="P1182" s="48">
        <f t="shared" si="3475"/>
        <v>0</v>
      </c>
      <c r="Q1182" s="48">
        <f t="shared" si="3475"/>
        <v>0</v>
      </c>
      <c r="R1182" s="48">
        <f t="shared" si="3475"/>
        <v>0</v>
      </c>
      <c r="S1182" s="48">
        <f t="shared" si="3475"/>
        <v>0</v>
      </c>
      <c r="T1182" s="48">
        <f t="shared" si="3475"/>
        <v>0</v>
      </c>
      <c r="U1182" s="48">
        <f t="shared" si="3476"/>
        <v>0</v>
      </c>
      <c r="V1182" s="48">
        <f t="shared" si="3476"/>
        <v>0</v>
      </c>
      <c r="W1182" s="48">
        <f t="shared" si="3476"/>
        <v>0</v>
      </c>
      <c r="X1182" s="48">
        <f t="shared" si="3476"/>
        <v>0</v>
      </c>
      <c r="Y1182" s="48">
        <f t="shared" si="3476"/>
        <v>0</v>
      </c>
      <c r="Z1182" s="48">
        <f t="shared" si="3476"/>
        <v>0</v>
      </c>
      <c r="AA1182" s="48">
        <f t="shared" si="3476"/>
        <v>0</v>
      </c>
      <c r="AB1182" s="48">
        <f t="shared" si="3476"/>
        <v>0</v>
      </c>
      <c r="AC1182" s="48">
        <f t="shared" si="3476"/>
        <v>0</v>
      </c>
      <c r="AD1182" s="48">
        <f t="shared" si="3476"/>
        <v>0</v>
      </c>
      <c r="AE1182" s="48">
        <f t="shared" si="3476"/>
        <v>0</v>
      </c>
      <c r="AF1182" s="48">
        <f t="shared" si="3476"/>
        <v>0</v>
      </c>
      <c r="AG1182" s="48">
        <f t="shared" si="3477"/>
        <v>0</v>
      </c>
      <c r="AH1182" s="48">
        <f t="shared" si="3477"/>
        <v>0</v>
      </c>
      <c r="AI1182" s="48">
        <f t="shared" si="3477"/>
        <v>0</v>
      </c>
      <c r="AJ1182" s="48">
        <f t="shared" si="3477"/>
        <v>0</v>
      </c>
      <c r="AK1182" s="48">
        <f t="shared" si="3477"/>
        <v>0</v>
      </c>
      <c r="AL1182" s="48">
        <f t="shared" si="3477"/>
        <v>0</v>
      </c>
      <c r="AM1182" s="48">
        <f t="shared" si="3477"/>
        <v>0</v>
      </c>
      <c r="AN1182" s="48">
        <f t="shared" si="3477"/>
        <v>0</v>
      </c>
      <c r="AO1182" s="48">
        <f t="shared" si="3477"/>
        <v>0</v>
      </c>
      <c r="AP1182" s="48">
        <f t="shared" si="3477"/>
        <v>0</v>
      </c>
      <c r="AQ1182" s="48">
        <f t="shared" si="3477"/>
        <v>0</v>
      </c>
      <c r="AR1182" s="48">
        <f t="shared" si="3477"/>
        <v>0</v>
      </c>
      <c r="AS1182" s="48">
        <f t="shared" si="3477"/>
        <v>0</v>
      </c>
      <c r="AT1182" s="48">
        <f t="shared" si="3477"/>
        <v>0</v>
      </c>
      <c r="AU1182" s="48">
        <f t="shared" si="3477"/>
        <v>0</v>
      </c>
      <c r="AV1182" s="48">
        <f t="shared" si="3477"/>
        <v>0</v>
      </c>
      <c r="AW1182" s="48">
        <f t="shared" si="3477"/>
        <v>0</v>
      </c>
      <c r="AX1182" s="48">
        <f t="shared" si="3477"/>
        <v>0</v>
      </c>
      <c r="AY1182" s="48">
        <f t="shared" si="3478"/>
        <v>0</v>
      </c>
      <c r="AZ1182" s="48">
        <f t="shared" si="3478"/>
        <v>0</v>
      </c>
      <c r="BA1182" s="48">
        <f t="shared" si="3478"/>
        <v>0</v>
      </c>
      <c r="BB1182" s="48">
        <f t="shared" si="3478"/>
        <v>0</v>
      </c>
      <c r="BC1182" s="48">
        <f t="shared" si="3478"/>
        <v>0</v>
      </c>
      <c r="BD1182" s="48">
        <f t="shared" si="3478"/>
        <v>0</v>
      </c>
      <c r="BE1182" s="48">
        <f t="shared" si="3478"/>
        <v>0</v>
      </c>
      <c r="BF1182" s="48">
        <f t="shared" si="3478"/>
        <v>0</v>
      </c>
      <c r="BG1182" s="48">
        <f t="shared" si="3478"/>
        <v>0</v>
      </c>
      <c r="BH1182" s="48">
        <f t="shared" si="3478"/>
        <v>0</v>
      </c>
      <c r="BI1182" s="48">
        <f t="shared" si="3478"/>
        <v>0</v>
      </c>
      <c r="BJ1182" s="48">
        <f t="shared" si="3478"/>
        <v>0</v>
      </c>
      <c r="BK1182" s="48">
        <f t="shared" si="3479"/>
        <v>0</v>
      </c>
      <c r="BL1182" s="48">
        <f t="shared" si="3479"/>
        <v>0</v>
      </c>
      <c r="BM1182" s="48">
        <f t="shared" si="3479"/>
        <v>0</v>
      </c>
      <c r="BN1182" s="48">
        <f t="shared" si="3479"/>
        <v>0</v>
      </c>
      <c r="BO1182" s="48">
        <f t="shared" si="3479"/>
        <v>0</v>
      </c>
      <c r="BP1182" s="48">
        <f t="shared" si="3479"/>
        <v>0</v>
      </c>
      <c r="BQ1182" s="48">
        <f t="shared" si="3479"/>
        <v>0</v>
      </c>
      <c r="BR1182" s="48">
        <f t="shared" si="3479"/>
        <v>0</v>
      </c>
      <c r="BS1182" s="48">
        <f t="shared" si="3479"/>
        <v>0</v>
      </c>
      <c r="BT1182" s="48">
        <f t="shared" si="3479"/>
        <v>0</v>
      </c>
      <c r="BU1182" s="48">
        <f t="shared" si="3479"/>
        <v>0</v>
      </c>
      <c r="BV1182" s="48">
        <f t="shared" si="3479"/>
        <v>0</v>
      </c>
      <c r="BW1182" s="48">
        <f t="shared" si="3480"/>
        <v>0</v>
      </c>
      <c r="BX1182" s="48">
        <f t="shared" si="3480"/>
        <v>0</v>
      </c>
      <c r="BY1182" s="48">
        <f t="shared" si="3480"/>
        <v>0</v>
      </c>
      <c r="BZ1182" s="48">
        <f t="shared" si="3480"/>
        <v>0</v>
      </c>
      <c r="CA1182" s="48">
        <f t="shared" si="3480"/>
        <v>0</v>
      </c>
      <c r="CB1182" s="48">
        <f t="shared" si="3480"/>
        <v>0</v>
      </c>
      <c r="CC1182" s="48">
        <f t="shared" si="3480"/>
        <v>0</v>
      </c>
      <c r="CD1182" s="48">
        <f t="shared" si="3480"/>
        <v>0</v>
      </c>
      <c r="CE1182" s="48">
        <f t="shared" si="3480"/>
        <v>0</v>
      </c>
      <c r="CF1182" s="48">
        <f t="shared" si="3480"/>
        <v>0</v>
      </c>
      <c r="CG1182" s="48">
        <f t="shared" si="3480"/>
        <v>0</v>
      </c>
      <c r="CH1182" s="48">
        <f t="shared" si="3480"/>
        <v>0</v>
      </c>
      <c r="CI1182" s="48">
        <f t="shared" si="3481"/>
        <v>0</v>
      </c>
      <c r="CJ1182" s="48">
        <f t="shared" si="3481"/>
        <v>0</v>
      </c>
      <c r="CK1182" s="48">
        <f t="shared" si="3481"/>
        <v>0</v>
      </c>
      <c r="CL1182" s="48">
        <f t="shared" si="3481"/>
        <v>0</v>
      </c>
      <c r="CM1182" s="48">
        <f t="shared" si="3481"/>
        <v>0</v>
      </c>
      <c r="CN1182" s="48">
        <f t="shared" si="3481"/>
        <v>0</v>
      </c>
      <c r="CO1182" s="48">
        <f t="shared" si="3481"/>
        <v>0</v>
      </c>
      <c r="CP1182" s="48">
        <f t="shared" si="3481"/>
        <v>0</v>
      </c>
      <c r="CQ1182" s="116" t="e">
        <f t="shared" si="3404"/>
        <v>#DIV/0!</v>
      </c>
      <c r="CR1182" s="116"/>
    </row>
    <row r="1183" spans="1:96" hidden="1">
      <c r="A1183" s="80" t="s">
        <v>13</v>
      </c>
      <c r="B1183" s="85">
        <v>917</v>
      </c>
      <c r="C1183" s="86" t="s">
        <v>7</v>
      </c>
      <c r="D1183" s="86" t="s">
        <v>73</v>
      </c>
      <c r="E1183" s="86" t="s">
        <v>649</v>
      </c>
      <c r="F1183" s="18" t="s">
        <v>32</v>
      </c>
      <c r="G1183" s="48"/>
      <c r="H1183" s="48"/>
      <c r="I1183" s="48"/>
      <c r="J1183" s="48"/>
      <c r="K1183" s="48"/>
      <c r="L1183" s="48"/>
      <c r="M1183" s="48"/>
      <c r="N1183" s="48"/>
      <c r="O1183" s="48"/>
      <c r="P1183" s="48"/>
      <c r="Q1183" s="48"/>
      <c r="R1183" s="48"/>
      <c r="S1183" s="48"/>
      <c r="T1183" s="48"/>
      <c r="U1183" s="48"/>
      <c r="V1183" s="48"/>
      <c r="W1183" s="48"/>
      <c r="X1183" s="48"/>
      <c r="Y1183" s="48"/>
      <c r="Z1183" s="48"/>
      <c r="AA1183" s="48"/>
      <c r="AB1183" s="48"/>
      <c r="AC1183" s="48"/>
      <c r="AD1183" s="48"/>
      <c r="AE1183" s="48"/>
      <c r="AF1183" s="48"/>
      <c r="AG1183" s="48"/>
      <c r="AH1183" s="48"/>
      <c r="AI1183" s="48"/>
      <c r="AJ1183" s="48"/>
      <c r="AK1183" s="48"/>
      <c r="AL1183" s="48"/>
      <c r="AM1183" s="48"/>
      <c r="AN1183" s="48"/>
      <c r="AO1183" s="48"/>
      <c r="AP1183" s="48"/>
      <c r="AQ1183" s="48"/>
      <c r="AR1183" s="48"/>
      <c r="AS1183" s="48"/>
      <c r="AT1183" s="48"/>
      <c r="AU1183" s="48"/>
      <c r="AV1183" s="48"/>
      <c r="AW1183" s="48"/>
      <c r="AX1183" s="48"/>
      <c r="AY1183" s="48"/>
      <c r="AZ1183" s="48"/>
      <c r="BA1183" s="48"/>
      <c r="BB1183" s="48"/>
      <c r="BC1183" s="48"/>
      <c r="BD1183" s="48"/>
      <c r="BE1183" s="48"/>
      <c r="BF1183" s="48"/>
      <c r="BG1183" s="48"/>
      <c r="BH1183" s="48"/>
      <c r="BI1183" s="48"/>
      <c r="BJ1183" s="48"/>
      <c r="BK1183" s="48"/>
      <c r="BL1183" s="48"/>
      <c r="BM1183" s="48"/>
      <c r="BN1183" s="48"/>
      <c r="BO1183" s="48"/>
      <c r="BP1183" s="48"/>
      <c r="BQ1183" s="48"/>
      <c r="BR1183" s="48"/>
      <c r="BS1183" s="48"/>
      <c r="BT1183" s="48"/>
      <c r="BU1183" s="48"/>
      <c r="BV1183" s="48"/>
      <c r="BW1183" s="48"/>
      <c r="BX1183" s="48"/>
      <c r="BY1183" s="48"/>
      <c r="BZ1183" s="48"/>
      <c r="CA1183" s="48"/>
      <c r="CB1183" s="48"/>
      <c r="CC1183" s="48"/>
      <c r="CD1183" s="48"/>
      <c r="CE1183" s="48"/>
      <c r="CF1183" s="48"/>
      <c r="CG1183" s="48"/>
      <c r="CH1183" s="48"/>
      <c r="CI1183" s="48"/>
      <c r="CJ1183" s="48"/>
      <c r="CK1183" s="48"/>
      <c r="CL1183" s="48"/>
      <c r="CM1183" s="48"/>
      <c r="CN1183" s="48"/>
      <c r="CO1183" s="48"/>
      <c r="CP1183" s="48"/>
      <c r="CQ1183" s="116" t="e">
        <f t="shared" si="3404"/>
        <v>#DIV/0!</v>
      </c>
      <c r="CR1183" s="116"/>
    </row>
    <row r="1184" spans="1:96" ht="82.5" hidden="1">
      <c r="A1184" s="17" t="s">
        <v>658</v>
      </c>
      <c r="B1184" s="85">
        <v>917</v>
      </c>
      <c r="C1184" s="86" t="s">
        <v>7</v>
      </c>
      <c r="D1184" s="86" t="s">
        <v>73</v>
      </c>
      <c r="E1184" s="86" t="s">
        <v>108</v>
      </c>
      <c r="F1184" s="86"/>
      <c r="G1184" s="48">
        <f t="shared" ref="G1184:V1187" si="3482">G1185</f>
        <v>0</v>
      </c>
      <c r="H1184" s="48">
        <f t="shared" si="3482"/>
        <v>0</v>
      </c>
      <c r="I1184" s="48">
        <f t="shared" si="3482"/>
        <v>0</v>
      </c>
      <c r="J1184" s="48">
        <f t="shared" si="3482"/>
        <v>0</v>
      </c>
      <c r="K1184" s="48">
        <f t="shared" si="3482"/>
        <v>0</v>
      </c>
      <c r="L1184" s="48">
        <f t="shared" si="3482"/>
        <v>0</v>
      </c>
      <c r="M1184" s="48">
        <f t="shared" si="3482"/>
        <v>0</v>
      </c>
      <c r="N1184" s="48">
        <f t="shared" si="3482"/>
        <v>0</v>
      </c>
      <c r="O1184" s="48">
        <f t="shared" si="3482"/>
        <v>0</v>
      </c>
      <c r="P1184" s="48">
        <f t="shared" si="3482"/>
        <v>0</v>
      </c>
      <c r="Q1184" s="48">
        <f t="shared" si="3482"/>
        <v>0</v>
      </c>
      <c r="R1184" s="48">
        <f t="shared" si="3482"/>
        <v>0</v>
      </c>
      <c r="S1184" s="48">
        <f t="shared" si="3482"/>
        <v>0</v>
      </c>
      <c r="T1184" s="48">
        <f t="shared" si="3482"/>
        <v>0</v>
      </c>
      <c r="U1184" s="48">
        <f t="shared" si="3482"/>
        <v>0</v>
      </c>
      <c r="V1184" s="48">
        <f t="shared" si="3482"/>
        <v>0</v>
      </c>
      <c r="W1184" s="48">
        <f t="shared" ref="U1184:AJ1187" si="3483">W1185</f>
        <v>0</v>
      </c>
      <c r="X1184" s="48">
        <f t="shared" si="3483"/>
        <v>0</v>
      </c>
      <c r="Y1184" s="48">
        <f t="shared" si="3483"/>
        <v>0</v>
      </c>
      <c r="Z1184" s="48">
        <f t="shared" si="3483"/>
        <v>0</v>
      </c>
      <c r="AA1184" s="48">
        <f t="shared" si="3483"/>
        <v>0</v>
      </c>
      <c r="AB1184" s="48">
        <f t="shared" si="3483"/>
        <v>0</v>
      </c>
      <c r="AC1184" s="48">
        <f t="shared" si="3483"/>
        <v>0</v>
      </c>
      <c r="AD1184" s="48">
        <f t="shared" si="3483"/>
        <v>0</v>
      </c>
      <c r="AE1184" s="48">
        <f t="shared" si="3483"/>
        <v>0</v>
      </c>
      <c r="AF1184" s="48">
        <f t="shared" si="3483"/>
        <v>0</v>
      </c>
      <c r="AG1184" s="48">
        <f t="shared" si="3483"/>
        <v>0</v>
      </c>
      <c r="AH1184" s="48">
        <f t="shared" si="3483"/>
        <v>0</v>
      </c>
      <c r="AI1184" s="48">
        <f t="shared" si="3483"/>
        <v>0</v>
      </c>
      <c r="AJ1184" s="48">
        <f t="shared" si="3483"/>
        <v>0</v>
      </c>
      <c r="AK1184" s="48">
        <f t="shared" ref="AG1184:AY1187" si="3484">AK1185</f>
        <v>0</v>
      </c>
      <c r="AL1184" s="48">
        <f t="shared" si="3484"/>
        <v>0</v>
      </c>
      <c r="AM1184" s="48">
        <f t="shared" si="3484"/>
        <v>0</v>
      </c>
      <c r="AN1184" s="48">
        <f t="shared" si="3484"/>
        <v>0</v>
      </c>
      <c r="AO1184" s="48">
        <f t="shared" si="3484"/>
        <v>0</v>
      </c>
      <c r="AP1184" s="48">
        <f t="shared" si="3484"/>
        <v>0</v>
      </c>
      <c r="AQ1184" s="48">
        <f t="shared" si="3484"/>
        <v>0</v>
      </c>
      <c r="AR1184" s="48">
        <f t="shared" si="3484"/>
        <v>0</v>
      </c>
      <c r="AS1184" s="48">
        <f t="shared" si="3484"/>
        <v>0</v>
      </c>
      <c r="AT1184" s="48">
        <f t="shared" si="3484"/>
        <v>0</v>
      </c>
      <c r="AU1184" s="48">
        <f t="shared" si="3484"/>
        <v>0</v>
      </c>
      <c r="AV1184" s="48">
        <f t="shared" si="3484"/>
        <v>0</v>
      </c>
      <c r="AW1184" s="48">
        <f t="shared" si="3484"/>
        <v>0</v>
      </c>
      <c r="AX1184" s="48">
        <f t="shared" si="3484"/>
        <v>0</v>
      </c>
      <c r="AY1184" s="48">
        <f t="shared" si="3484"/>
        <v>0</v>
      </c>
      <c r="AZ1184" s="48">
        <f t="shared" ref="AY1184:BN1187" si="3485">AZ1185</f>
        <v>0</v>
      </c>
      <c r="BA1184" s="48">
        <f t="shared" si="3485"/>
        <v>0</v>
      </c>
      <c r="BB1184" s="48">
        <f t="shared" si="3485"/>
        <v>0</v>
      </c>
      <c r="BC1184" s="48">
        <f t="shared" si="3485"/>
        <v>0</v>
      </c>
      <c r="BD1184" s="48">
        <f t="shared" si="3485"/>
        <v>0</v>
      </c>
      <c r="BE1184" s="48">
        <f t="shared" si="3485"/>
        <v>0</v>
      </c>
      <c r="BF1184" s="48">
        <f t="shared" si="3485"/>
        <v>0</v>
      </c>
      <c r="BG1184" s="48">
        <f t="shared" si="3485"/>
        <v>0</v>
      </c>
      <c r="BH1184" s="48">
        <f t="shared" si="3485"/>
        <v>0</v>
      </c>
      <c r="BI1184" s="48">
        <f t="shared" si="3485"/>
        <v>0</v>
      </c>
      <c r="BJ1184" s="48">
        <f t="shared" si="3485"/>
        <v>0</v>
      </c>
      <c r="BK1184" s="48">
        <f t="shared" si="3485"/>
        <v>0</v>
      </c>
      <c r="BL1184" s="48">
        <f t="shared" si="3485"/>
        <v>0</v>
      </c>
      <c r="BM1184" s="48">
        <f t="shared" si="3485"/>
        <v>0</v>
      </c>
      <c r="BN1184" s="48">
        <f t="shared" si="3485"/>
        <v>0</v>
      </c>
      <c r="BO1184" s="48">
        <f t="shared" ref="BK1184:BZ1187" si="3486">BO1185</f>
        <v>0</v>
      </c>
      <c r="BP1184" s="48">
        <f t="shared" si="3486"/>
        <v>0</v>
      </c>
      <c r="BQ1184" s="48">
        <f t="shared" si="3486"/>
        <v>0</v>
      </c>
      <c r="BR1184" s="48">
        <f t="shared" si="3486"/>
        <v>0</v>
      </c>
      <c r="BS1184" s="48">
        <f t="shared" si="3486"/>
        <v>0</v>
      </c>
      <c r="BT1184" s="48">
        <f t="shared" si="3486"/>
        <v>0</v>
      </c>
      <c r="BU1184" s="48">
        <f t="shared" si="3486"/>
        <v>0</v>
      </c>
      <c r="BV1184" s="48">
        <f t="shared" si="3486"/>
        <v>0</v>
      </c>
      <c r="BW1184" s="48">
        <f t="shared" si="3486"/>
        <v>0</v>
      </c>
      <c r="BX1184" s="48">
        <f t="shared" si="3486"/>
        <v>0</v>
      </c>
      <c r="BY1184" s="48">
        <f t="shared" si="3486"/>
        <v>0</v>
      </c>
      <c r="BZ1184" s="48">
        <f t="shared" si="3486"/>
        <v>0</v>
      </c>
      <c r="CA1184" s="48">
        <f t="shared" ref="BW1184:CL1187" si="3487">CA1185</f>
        <v>0</v>
      </c>
      <c r="CB1184" s="48">
        <f t="shared" si="3487"/>
        <v>0</v>
      </c>
      <c r="CC1184" s="48">
        <f t="shared" si="3487"/>
        <v>0</v>
      </c>
      <c r="CD1184" s="48">
        <f t="shared" si="3487"/>
        <v>0</v>
      </c>
      <c r="CE1184" s="48">
        <f t="shared" si="3487"/>
        <v>0</v>
      </c>
      <c r="CF1184" s="48">
        <f t="shared" si="3487"/>
        <v>0</v>
      </c>
      <c r="CG1184" s="48">
        <f t="shared" si="3487"/>
        <v>0</v>
      </c>
      <c r="CH1184" s="48">
        <f t="shared" si="3487"/>
        <v>0</v>
      </c>
      <c r="CI1184" s="48">
        <f t="shared" si="3487"/>
        <v>0</v>
      </c>
      <c r="CJ1184" s="48">
        <f t="shared" si="3487"/>
        <v>0</v>
      </c>
      <c r="CK1184" s="48">
        <f t="shared" si="3487"/>
        <v>0</v>
      </c>
      <c r="CL1184" s="48">
        <f t="shared" si="3487"/>
        <v>0</v>
      </c>
      <c r="CM1184" s="48">
        <f t="shared" ref="CI1184:CP1187" si="3488">CM1185</f>
        <v>0</v>
      </c>
      <c r="CN1184" s="48">
        <f t="shared" si="3488"/>
        <v>0</v>
      </c>
      <c r="CO1184" s="48">
        <f t="shared" si="3488"/>
        <v>0</v>
      </c>
      <c r="CP1184" s="48">
        <f t="shared" si="3488"/>
        <v>0</v>
      </c>
      <c r="CQ1184" s="116" t="e">
        <f t="shared" si="3404"/>
        <v>#DIV/0!</v>
      </c>
      <c r="CR1184" s="116"/>
    </row>
    <row r="1185" spans="1:96" hidden="1">
      <c r="A1185" s="87" t="s">
        <v>14</v>
      </c>
      <c r="B1185" s="85">
        <v>917</v>
      </c>
      <c r="C1185" s="86" t="s">
        <v>7</v>
      </c>
      <c r="D1185" s="86" t="s">
        <v>73</v>
      </c>
      <c r="E1185" s="86" t="s">
        <v>134</v>
      </c>
      <c r="F1185" s="86"/>
      <c r="G1185" s="48">
        <f t="shared" si="3482"/>
        <v>0</v>
      </c>
      <c r="H1185" s="48">
        <f t="shared" si="3482"/>
        <v>0</v>
      </c>
      <c r="I1185" s="48">
        <f t="shared" si="3482"/>
        <v>0</v>
      </c>
      <c r="J1185" s="48">
        <f t="shared" si="3482"/>
        <v>0</v>
      </c>
      <c r="K1185" s="48">
        <f t="shared" si="3482"/>
        <v>0</v>
      </c>
      <c r="L1185" s="48">
        <f t="shared" si="3482"/>
        <v>0</v>
      </c>
      <c r="M1185" s="48">
        <f t="shared" si="3482"/>
        <v>0</v>
      </c>
      <c r="N1185" s="48">
        <f t="shared" si="3482"/>
        <v>0</v>
      </c>
      <c r="O1185" s="48">
        <f t="shared" si="3482"/>
        <v>0</v>
      </c>
      <c r="P1185" s="48">
        <f t="shared" si="3482"/>
        <v>0</v>
      </c>
      <c r="Q1185" s="48">
        <f t="shared" si="3482"/>
        <v>0</v>
      </c>
      <c r="R1185" s="48">
        <f t="shared" si="3482"/>
        <v>0</v>
      </c>
      <c r="S1185" s="48">
        <f t="shared" si="3482"/>
        <v>0</v>
      </c>
      <c r="T1185" s="48">
        <f t="shared" si="3482"/>
        <v>0</v>
      </c>
      <c r="U1185" s="48">
        <f t="shared" si="3483"/>
        <v>0</v>
      </c>
      <c r="V1185" s="48">
        <f t="shared" si="3483"/>
        <v>0</v>
      </c>
      <c r="W1185" s="48">
        <f t="shared" si="3483"/>
        <v>0</v>
      </c>
      <c r="X1185" s="48">
        <f t="shared" si="3483"/>
        <v>0</v>
      </c>
      <c r="Y1185" s="48">
        <f t="shared" si="3483"/>
        <v>0</v>
      </c>
      <c r="Z1185" s="48">
        <f t="shared" si="3483"/>
        <v>0</v>
      </c>
      <c r="AA1185" s="48">
        <f t="shared" si="3483"/>
        <v>0</v>
      </c>
      <c r="AB1185" s="48">
        <f t="shared" si="3483"/>
        <v>0</v>
      </c>
      <c r="AC1185" s="48">
        <f t="shared" si="3483"/>
        <v>0</v>
      </c>
      <c r="AD1185" s="48">
        <f t="shared" si="3483"/>
        <v>0</v>
      </c>
      <c r="AE1185" s="48">
        <f t="shared" si="3483"/>
        <v>0</v>
      </c>
      <c r="AF1185" s="48">
        <f t="shared" si="3483"/>
        <v>0</v>
      </c>
      <c r="AG1185" s="48">
        <f t="shared" si="3484"/>
        <v>0</v>
      </c>
      <c r="AH1185" s="48">
        <f t="shared" si="3484"/>
        <v>0</v>
      </c>
      <c r="AI1185" s="48">
        <f t="shared" si="3484"/>
        <v>0</v>
      </c>
      <c r="AJ1185" s="48">
        <f t="shared" si="3484"/>
        <v>0</v>
      </c>
      <c r="AK1185" s="48">
        <f t="shared" si="3484"/>
        <v>0</v>
      </c>
      <c r="AL1185" s="48">
        <f t="shared" si="3484"/>
        <v>0</v>
      </c>
      <c r="AM1185" s="48">
        <f t="shared" si="3484"/>
        <v>0</v>
      </c>
      <c r="AN1185" s="48">
        <f t="shared" si="3484"/>
        <v>0</v>
      </c>
      <c r="AO1185" s="48">
        <f t="shared" si="3484"/>
        <v>0</v>
      </c>
      <c r="AP1185" s="48">
        <f t="shared" si="3484"/>
        <v>0</v>
      </c>
      <c r="AQ1185" s="48">
        <f t="shared" si="3484"/>
        <v>0</v>
      </c>
      <c r="AR1185" s="48">
        <f t="shared" si="3484"/>
        <v>0</v>
      </c>
      <c r="AS1185" s="48">
        <f t="shared" si="3484"/>
        <v>0</v>
      </c>
      <c r="AT1185" s="48">
        <f t="shared" si="3484"/>
        <v>0</v>
      </c>
      <c r="AU1185" s="48">
        <f t="shared" si="3484"/>
        <v>0</v>
      </c>
      <c r="AV1185" s="48">
        <f t="shared" si="3484"/>
        <v>0</v>
      </c>
      <c r="AW1185" s="48">
        <f t="shared" si="3484"/>
        <v>0</v>
      </c>
      <c r="AX1185" s="48">
        <f t="shared" si="3484"/>
        <v>0</v>
      </c>
      <c r="AY1185" s="48">
        <f t="shared" si="3485"/>
        <v>0</v>
      </c>
      <c r="AZ1185" s="48">
        <f t="shared" si="3485"/>
        <v>0</v>
      </c>
      <c r="BA1185" s="48">
        <f t="shared" si="3485"/>
        <v>0</v>
      </c>
      <c r="BB1185" s="48">
        <f t="shared" si="3485"/>
        <v>0</v>
      </c>
      <c r="BC1185" s="48">
        <f t="shared" si="3485"/>
        <v>0</v>
      </c>
      <c r="BD1185" s="48">
        <f t="shared" si="3485"/>
        <v>0</v>
      </c>
      <c r="BE1185" s="48">
        <f t="shared" si="3485"/>
        <v>0</v>
      </c>
      <c r="BF1185" s="48">
        <f t="shared" si="3485"/>
        <v>0</v>
      </c>
      <c r="BG1185" s="48">
        <f t="shared" si="3485"/>
        <v>0</v>
      </c>
      <c r="BH1185" s="48">
        <f t="shared" si="3485"/>
        <v>0</v>
      </c>
      <c r="BI1185" s="48">
        <f t="shared" si="3485"/>
        <v>0</v>
      </c>
      <c r="BJ1185" s="48">
        <f t="shared" si="3485"/>
        <v>0</v>
      </c>
      <c r="BK1185" s="48">
        <f t="shared" si="3486"/>
        <v>0</v>
      </c>
      <c r="BL1185" s="48">
        <f t="shared" si="3486"/>
        <v>0</v>
      </c>
      <c r="BM1185" s="48">
        <f t="shared" si="3486"/>
        <v>0</v>
      </c>
      <c r="BN1185" s="48">
        <f t="shared" si="3486"/>
        <v>0</v>
      </c>
      <c r="BO1185" s="48">
        <f t="shared" si="3486"/>
        <v>0</v>
      </c>
      <c r="BP1185" s="48">
        <f t="shared" si="3486"/>
        <v>0</v>
      </c>
      <c r="BQ1185" s="48">
        <f t="shared" si="3486"/>
        <v>0</v>
      </c>
      <c r="BR1185" s="48">
        <f t="shared" si="3486"/>
        <v>0</v>
      </c>
      <c r="BS1185" s="48">
        <f t="shared" si="3486"/>
        <v>0</v>
      </c>
      <c r="BT1185" s="48">
        <f t="shared" si="3486"/>
        <v>0</v>
      </c>
      <c r="BU1185" s="48">
        <f t="shared" si="3486"/>
        <v>0</v>
      </c>
      <c r="BV1185" s="48">
        <f t="shared" si="3486"/>
        <v>0</v>
      </c>
      <c r="BW1185" s="48">
        <f t="shared" si="3487"/>
        <v>0</v>
      </c>
      <c r="BX1185" s="48">
        <f t="shared" si="3487"/>
        <v>0</v>
      </c>
      <c r="BY1185" s="48">
        <f t="shared" si="3487"/>
        <v>0</v>
      </c>
      <c r="BZ1185" s="48">
        <f t="shared" si="3487"/>
        <v>0</v>
      </c>
      <c r="CA1185" s="48">
        <f t="shared" si="3487"/>
        <v>0</v>
      </c>
      <c r="CB1185" s="48">
        <f t="shared" si="3487"/>
        <v>0</v>
      </c>
      <c r="CC1185" s="48">
        <f t="shared" si="3487"/>
        <v>0</v>
      </c>
      <c r="CD1185" s="48">
        <f t="shared" si="3487"/>
        <v>0</v>
      </c>
      <c r="CE1185" s="48">
        <f t="shared" si="3487"/>
        <v>0</v>
      </c>
      <c r="CF1185" s="48">
        <f t="shared" si="3487"/>
        <v>0</v>
      </c>
      <c r="CG1185" s="48">
        <f t="shared" si="3487"/>
        <v>0</v>
      </c>
      <c r="CH1185" s="48">
        <f t="shared" si="3487"/>
        <v>0</v>
      </c>
      <c r="CI1185" s="48">
        <f t="shared" si="3488"/>
        <v>0</v>
      </c>
      <c r="CJ1185" s="48">
        <f t="shared" si="3488"/>
        <v>0</v>
      </c>
      <c r="CK1185" s="48">
        <f t="shared" si="3488"/>
        <v>0</v>
      </c>
      <c r="CL1185" s="48">
        <f t="shared" si="3488"/>
        <v>0</v>
      </c>
      <c r="CM1185" s="48">
        <f t="shared" si="3488"/>
        <v>0</v>
      </c>
      <c r="CN1185" s="48">
        <f t="shared" si="3488"/>
        <v>0</v>
      </c>
      <c r="CO1185" s="48">
        <f t="shared" si="3488"/>
        <v>0</v>
      </c>
      <c r="CP1185" s="48">
        <f t="shared" si="3488"/>
        <v>0</v>
      </c>
      <c r="CQ1185" s="116" t="e">
        <f t="shared" si="3404"/>
        <v>#DIV/0!</v>
      </c>
      <c r="CR1185" s="116"/>
    </row>
    <row r="1186" spans="1:96" hidden="1">
      <c r="A1186" s="87" t="s">
        <v>15</v>
      </c>
      <c r="B1186" s="85">
        <v>917</v>
      </c>
      <c r="C1186" s="86" t="s">
        <v>7</v>
      </c>
      <c r="D1186" s="86" t="s">
        <v>73</v>
      </c>
      <c r="E1186" s="86" t="s">
        <v>742</v>
      </c>
      <c r="F1186" s="86"/>
      <c r="G1186" s="48">
        <f t="shared" si="3482"/>
        <v>0</v>
      </c>
      <c r="H1186" s="48">
        <f t="shared" si="3482"/>
        <v>0</v>
      </c>
      <c r="I1186" s="48">
        <f t="shared" si="3482"/>
        <v>0</v>
      </c>
      <c r="J1186" s="48">
        <f t="shared" si="3482"/>
        <v>0</v>
      </c>
      <c r="K1186" s="48">
        <f t="shared" si="3482"/>
        <v>0</v>
      </c>
      <c r="L1186" s="48">
        <f t="shared" si="3482"/>
        <v>0</v>
      </c>
      <c r="M1186" s="48">
        <f t="shared" si="3482"/>
        <v>0</v>
      </c>
      <c r="N1186" s="48">
        <f t="shared" si="3482"/>
        <v>0</v>
      </c>
      <c r="O1186" s="48">
        <f t="shared" si="3482"/>
        <v>0</v>
      </c>
      <c r="P1186" s="48">
        <f t="shared" si="3482"/>
        <v>0</v>
      </c>
      <c r="Q1186" s="48">
        <f t="shared" si="3482"/>
        <v>0</v>
      </c>
      <c r="R1186" s="48">
        <f t="shared" si="3482"/>
        <v>0</v>
      </c>
      <c r="S1186" s="48">
        <f t="shared" si="3482"/>
        <v>0</v>
      </c>
      <c r="T1186" s="48">
        <f t="shared" si="3482"/>
        <v>0</v>
      </c>
      <c r="U1186" s="48">
        <f t="shared" si="3483"/>
        <v>0</v>
      </c>
      <c r="V1186" s="48">
        <f t="shared" si="3483"/>
        <v>0</v>
      </c>
      <c r="W1186" s="48">
        <f t="shared" si="3483"/>
        <v>0</v>
      </c>
      <c r="X1186" s="48">
        <f t="shared" si="3483"/>
        <v>0</v>
      </c>
      <c r="Y1186" s="48">
        <f t="shared" si="3483"/>
        <v>0</v>
      </c>
      <c r="Z1186" s="48">
        <f t="shared" si="3483"/>
        <v>0</v>
      </c>
      <c r="AA1186" s="48">
        <f t="shared" si="3483"/>
        <v>0</v>
      </c>
      <c r="AB1186" s="48">
        <f t="shared" si="3483"/>
        <v>0</v>
      </c>
      <c r="AC1186" s="48">
        <f t="shared" si="3483"/>
        <v>0</v>
      </c>
      <c r="AD1186" s="48">
        <f t="shared" si="3483"/>
        <v>0</v>
      </c>
      <c r="AE1186" s="48">
        <f t="shared" si="3483"/>
        <v>0</v>
      </c>
      <c r="AF1186" s="48">
        <f t="shared" si="3483"/>
        <v>0</v>
      </c>
      <c r="AG1186" s="48">
        <f t="shared" si="3484"/>
        <v>0</v>
      </c>
      <c r="AH1186" s="48">
        <f t="shared" si="3484"/>
        <v>0</v>
      </c>
      <c r="AI1186" s="48">
        <f t="shared" si="3484"/>
        <v>0</v>
      </c>
      <c r="AJ1186" s="48">
        <f t="shared" si="3484"/>
        <v>0</v>
      </c>
      <c r="AK1186" s="48">
        <f t="shared" si="3484"/>
        <v>0</v>
      </c>
      <c r="AL1186" s="48">
        <f t="shared" si="3484"/>
        <v>0</v>
      </c>
      <c r="AM1186" s="48">
        <f t="shared" si="3484"/>
        <v>0</v>
      </c>
      <c r="AN1186" s="48">
        <f t="shared" si="3484"/>
        <v>0</v>
      </c>
      <c r="AO1186" s="48">
        <f t="shared" si="3484"/>
        <v>0</v>
      </c>
      <c r="AP1186" s="48">
        <f t="shared" si="3484"/>
        <v>0</v>
      </c>
      <c r="AQ1186" s="48">
        <f t="shared" si="3484"/>
        <v>0</v>
      </c>
      <c r="AR1186" s="48">
        <f t="shared" si="3484"/>
        <v>0</v>
      </c>
      <c r="AS1186" s="48">
        <f t="shared" si="3484"/>
        <v>0</v>
      </c>
      <c r="AT1186" s="48">
        <f t="shared" si="3484"/>
        <v>0</v>
      </c>
      <c r="AU1186" s="48">
        <f t="shared" si="3484"/>
        <v>0</v>
      </c>
      <c r="AV1186" s="48">
        <f t="shared" si="3484"/>
        <v>0</v>
      </c>
      <c r="AW1186" s="48">
        <f t="shared" si="3484"/>
        <v>0</v>
      </c>
      <c r="AX1186" s="48">
        <f t="shared" si="3484"/>
        <v>0</v>
      </c>
      <c r="AY1186" s="48">
        <f t="shared" si="3485"/>
        <v>0</v>
      </c>
      <c r="AZ1186" s="48">
        <f t="shared" si="3485"/>
        <v>0</v>
      </c>
      <c r="BA1186" s="48">
        <f t="shared" si="3485"/>
        <v>0</v>
      </c>
      <c r="BB1186" s="48">
        <f t="shared" si="3485"/>
        <v>0</v>
      </c>
      <c r="BC1186" s="48">
        <f t="shared" si="3485"/>
        <v>0</v>
      </c>
      <c r="BD1186" s="48">
        <f t="shared" si="3485"/>
        <v>0</v>
      </c>
      <c r="BE1186" s="48">
        <f t="shared" si="3485"/>
        <v>0</v>
      </c>
      <c r="BF1186" s="48">
        <f t="shared" si="3485"/>
        <v>0</v>
      </c>
      <c r="BG1186" s="48">
        <f t="shared" si="3485"/>
        <v>0</v>
      </c>
      <c r="BH1186" s="48">
        <f t="shared" si="3485"/>
        <v>0</v>
      </c>
      <c r="BI1186" s="48">
        <f t="shared" si="3485"/>
        <v>0</v>
      </c>
      <c r="BJ1186" s="48">
        <f t="shared" si="3485"/>
        <v>0</v>
      </c>
      <c r="BK1186" s="48">
        <f t="shared" si="3486"/>
        <v>0</v>
      </c>
      <c r="BL1186" s="48">
        <f t="shared" si="3486"/>
        <v>0</v>
      </c>
      <c r="BM1186" s="48">
        <f t="shared" si="3486"/>
        <v>0</v>
      </c>
      <c r="BN1186" s="48">
        <f t="shared" si="3486"/>
        <v>0</v>
      </c>
      <c r="BO1186" s="48">
        <f t="shared" si="3486"/>
        <v>0</v>
      </c>
      <c r="BP1186" s="48">
        <f t="shared" si="3486"/>
        <v>0</v>
      </c>
      <c r="BQ1186" s="48">
        <f t="shared" si="3486"/>
        <v>0</v>
      </c>
      <c r="BR1186" s="48">
        <f t="shared" si="3486"/>
        <v>0</v>
      </c>
      <c r="BS1186" s="48">
        <f t="shared" si="3486"/>
        <v>0</v>
      </c>
      <c r="BT1186" s="48">
        <f t="shared" si="3486"/>
        <v>0</v>
      </c>
      <c r="BU1186" s="48">
        <f t="shared" si="3486"/>
        <v>0</v>
      </c>
      <c r="BV1186" s="48">
        <f t="shared" si="3486"/>
        <v>0</v>
      </c>
      <c r="BW1186" s="48">
        <f t="shared" si="3487"/>
        <v>0</v>
      </c>
      <c r="BX1186" s="48">
        <f t="shared" si="3487"/>
        <v>0</v>
      </c>
      <c r="BY1186" s="48">
        <f t="shared" si="3487"/>
        <v>0</v>
      </c>
      <c r="BZ1186" s="48">
        <f t="shared" si="3487"/>
        <v>0</v>
      </c>
      <c r="CA1186" s="48">
        <f t="shared" si="3487"/>
        <v>0</v>
      </c>
      <c r="CB1186" s="48">
        <f t="shared" si="3487"/>
        <v>0</v>
      </c>
      <c r="CC1186" s="48">
        <f t="shared" si="3487"/>
        <v>0</v>
      </c>
      <c r="CD1186" s="48">
        <f t="shared" si="3487"/>
        <v>0</v>
      </c>
      <c r="CE1186" s="48">
        <f t="shared" si="3487"/>
        <v>0</v>
      </c>
      <c r="CF1186" s="48">
        <f t="shared" si="3487"/>
        <v>0</v>
      </c>
      <c r="CG1186" s="48">
        <f t="shared" si="3487"/>
        <v>0</v>
      </c>
      <c r="CH1186" s="48">
        <f t="shared" si="3487"/>
        <v>0</v>
      </c>
      <c r="CI1186" s="48">
        <f t="shared" si="3488"/>
        <v>0</v>
      </c>
      <c r="CJ1186" s="48">
        <f t="shared" si="3488"/>
        <v>0</v>
      </c>
      <c r="CK1186" s="48">
        <f t="shared" si="3488"/>
        <v>0</v>
      </c>
      <c r="CL1186" s="48">
        <f t="shared" si="3488"/>
        <v>0</v>
      </c>
      <c r="CM1186" s="48">
        <f t="shared" si="3488"/>
        <v>0</v>
      </c>
      <c r="CN1186" s="48">
        <f t="shared" si="3488"/>
        <v>0</v>
      </c>
      <c r="CO1186" s="48">
        <f t="shared" si="3488"/>
        <v>0</v>
      </c>
      <c r="CP1186" s="48">
        <f t="shared" si="3488"/>
        <v>0</v>
      </c>
      <c r="CQ1186" s="116" t="e">
        <f t="shared" si="3404"/>
        <v>#DIV/0!</v>
      </c>
      <c r="CR1186" s="116"/>
    </row>
    <row r="1187" spans="1:96" ht="33" hidden="1">
      <c r="A1187" s="87" t="s">
        <v>11</v>
      </c>
      <c r="B1187" s="85">
        <v>917</v>
      </c>
      <c r="C1187" s="86" t="s">
        <v>7</v>
      </c>
      <c r="D1187" s="86" t="s">
        <v>73</v>
      </c>
      <c r="E1187" s="86" t="s">
        <v>743</v>
      </c>
      <c r="F1187" s="86" t="s">
        <v>12</v>
      </c>
      <c r="G1187" s="48">
        <f t="shared" si="3482"/>
        <v>0</v>
      </c>
      <c r="H1187" s="48">
        <f t="shared" si="3482"/>
        <v>0</v>
      </c>
      <c r="I1187" s="48">
        <f t="shared" si="3482"/>
        <v>0</v>
      </c>
      <c r="J1187" s="48">
        <f t="shared" si="3482"/>
        <v>0</v>
      </c>
      <c r="K1187" s="48">
        <f t="shared" si="3482"/>
        <v>0</v>
      </c>
      <c r="L1187" s="48">
        <f t="shared" si="3482"/>
        <v>0</v>
      </c>
      <c r="M1187" s="48">
        <f t="shared" si="3482"/>
        <v>0</v>
      </c>
      <c r="N1187" s="48">
        <f t="shared" si="3482"/>
        <v>0</v>
      </c>
      <c r="O1187" s="48">
        <f t="shared" si="3482"/>
        <v>0</v>
      </c>
      <c r="P1187" s="48">
        <f t="shared" si="3482"/>
        <v>0</v>
      </c>
      <c r="Q1187" s="48">
        <f t="shared" si="3482"/>
        <v>0</v>
      </c>
      <c r="R1187" s="48">
        <f t="shared" si="3482"/>
        <v>0</v>
      </c>
      <c r="S1187" s="48">
        <f t="shared" si="3482"/>
        <v>0</v>
      </c>
      <c r="T1187" s="48">
        <f t="shared" si="3482"/>
        <v>0</v>
      </c>
      <c r="U1187" s="48">
        <f t="shared" si="3483"/>
        <v>0</v>
      </c>
      <c r="V1187" s="48">
        <f t="shared" si="3483"/>
        <v>0</v>
      </c>
      <c r="W1187" s="48">
        <f t="shared" si="3483"/>
        <v>0</v>
      </c>
      <c r="X1187" s="48">
        <f t="shared" si="3483"/>
        <v>0</v>
      </c>
      <c r="Y1187" s="48">
        <f t="shared" si="3483"/>
        <v>0</v>
      </c>
      <c r="Z1187" s="48">
        <f t="shared" si="3483"/>
        <v>0</v>
      </c>
      <c r="AA1187" s="48">
        <f t="shared" si="3483"/>
        <v>0</v>
      </c>
      <c r="AB1187" s="48">
        <f t="shared" si="3483"/>
        <v>0</v>
      </c>
      <c r="AC1187" s="48">
        <f t="shared" si="3483"/>
        <v>0</v>
      </c>
      <c r="AD1187" s="48">
        <f t="shared" si="3483"/>
        <v>0</v>
      </c>
      <c r="AE1187" s="48">
        <f t="shared" si="3483"/>
        <v>0</v>
      </c>
      <c r="AF1187" s="48">
        <f t="shared" si="3483"/>
        <v>0</v>
      </c>
      <c r="AG1187" s="48">
        <f t="shared" si="3484"/>
        <v>0</v>
      </c>
      <c r="AH1187" s="48">
        <f t="shared" si="3484"/>
        <v>0</v>
      </c>
      <c r="AI1187" s="48">
        <f t="shared" si="3484"/>
        <v>0</v>
      </c>
      <c r="AJ1187" s="48">
        <f t="shared" si="3484"/>
        <v>0</v>
      </c>
      <c r="AK1187" s="48">
        <f t="shared" si="3484"/>
        <v>0</v>
      </c>
      <c r="AL1187" s="48">
        <f t="shared" si="3484"/>
        <v>0</v>
      </c>
      <c r="AM1187" s="48">
        <f t="shared" si="3484"/>
        <v>0</v>
      </c>
      <c r="AN1187" s="48">
        <f t="shared" si="3484"/>
        <v>0</v>
      </c>
      <c r="AO1187" s="48">
        <f t="shared" si="3484"/>
        <v>0</v>
      </c>
      <c r="AP1187" s="48">
        <f t="shared" si="3484"/>
        <v>0</v>
      </c>
      <c r="AQ1187" s="48">
        <f t="shared" si="3484"/>
        <v>0</v>
      </c>
      <c r="AR1187" s="48">
        <f t="shared" si="3484"/>
        <v>0</v>
      </c>
      <c r="AS1187" s="48">
        <f t="shared" si="3484"/>
        <v>0</v>
      </c>
      <c r="AT1187" s="48">
        <f t="shared" si="3484"/>
        <v>0</v>
      </c>
      <c r="AU1187" s="48">
        <f t="shared" si="3484"/>
        <v>0</v>
      </c>
      <c r="AV1187" s="48">
        <f t="shared" si="3484"/>
        <v>0</v>
      </c>
      <c r="AW1187" s="48">
        <f t="shared" si="3484"/>
        <v>0</v>
      </c>
      <c r="AX1187" s="48">
        <f t="shared" si="3484"/>
        <v>0</v>
      </c>
      <c r="AY1187" s="48">
        <f t="shared" si="3485"/>
        <v>0</v>
      </c>
      <c r="AZ1187" s="48">
        <f t="shared" si="3485"/>
        <v>0</v>
      </c>
      <c r="BA1187" s="48">
        <f t="shared" si="3485"/>
        <v>0</v>
      </c>
      <c r="BB1187" s="48">
        <f t="shared" si="3485"/>
        <v>0</v>
      </c>
      <c r="BC1187" s="48">
        <f t="shared" si="3485"/>
        <v>0</v>
      </c>
      <c r="BD1187" s="48">
        <f t="shared" si="3485"/>
        <v>0</v>
      </c>
      <c r="BE1187" s="48">
        <f t="shared" si="3485"/>
        <v>0</v>
      </c>
      <c r="BF1187" s="48">
        <f t="shared" si="3485"/>
        <v>0</v>
      </c>
      <c r="BG1187" s="48">
        <f t="shared" si="3485"/>
        <v>0</v>
      </c>
      <c r="BH1187" s="48">
        <f t="shared" si="3485"/>
        <v>0</v>
      </c>
      <c r="BI1187" s="48">
        <f t="shared" si="3485"/>
        <v>0</v>
      </c>
      <c r="BJ1187" s="48">
        <f t="shared" si="3485"/>
        <v>0</v>
      </c>
      <c r="BK1187" s="48">
        <f t="shared" si="3486"/>
        <v>0</v>
      </c>
      <c r="BL1187" s="48">
        <f t="shared" si="3486"/>
        <v>0</v>
      </c>
      <c r="BM1187" s="48">
        <f t="shared" si="3486"/>
        <v>0</v>
      </c>
      <c r="BN1187" s="48">
        <f t="shared" si="3486"/>
        <v>0</v>
      </c>
      <c r="BO1187" s="48">
        <f t="shared" si="3486"/>
        <v>0</v>
      </c>
      <c r="BP1187" s="48">
        <f t="shared" si="3486"/>
        <v>0</v>
      </c>
      <c r="BQ1187" s="48">
        <f t="shared" si="3486"/>
        <v>0</v>
      </c>
      <c r="BR1187" s="48">
        <f t="shared" si="3486"/>
        <v>0</v>
      </c>
      <c r="BS1187" s="48">
        <f t="shared" si="3486"/>
        <v>0</v>
      </c>
      <c r="BT1187" s="48">
        <f t="shared" si="3486"/>
        <v>0</v>
      </c>
      <c r="BU1187" s="48">
        <f t="shared" si="3486"/>
        <v>0</v>
      </c>
      <c r="BV1187" s="48">
        <f t="shared" si="3486"/>
        <v>0</v>
      </c>
      <c r="BW1187" s="48">
        <f t="shared" si="3487"/>
        <v>0</v>
      </c>
      <c r="BX1187" s="48">
        <f t="shared" si="3487"/>
        <v>0</v>
      </c>
      <c r="BY1187" s="48">
        <f t="shared" si="3487"/>
        <v>0</v>
      </c>
      <c r="BZ1187" s="48">
        <f t="shared" si="3487"/>
        <v>0</v>
      </c>
      <c r="CA1187" s="48">
        <f t="shared" si="3487"/>
        <v>0</v>
      </c>
      <c r="CB1187" s="48">
        <f t="shared" si="3487"/>
        <v>0</v>
      </c>
      <c r="CC1187" s="48">
        <f t="shared" si="3487"/>
        <v>0</v>
      </c>
      <c r="CD1187" s="48">
        <f t="shared" si="3487"/>
        <v>0</v>
      </c>
      <c r="CE1187" s="48">
        <f t="shared" si="3487"/>
        <v>0</v>
      </c>
      <c r="CF1187" s="48">
        <f t="shared" si="3487"/>
        <v>0</v>
      </c>
      <c r="CG1187" s="48">
        <f t="shared" si="3487"/>
        <v>0</v>
      </c>
      <c r="CH1187" s="48">
        <f t="shared" si="3487"/>
        <v>0</v>
      </c>
      <c r="CI1187" s="48">
        <f t="shared" si="3488"/>
        <v>0</v>
      </c>
      <c r="CJ1187" s="48">
        <f t="shared" si="3488"/>
        <v>0</v>
      </c>
      <c r="CK1187" s="48">
        <f t="shared" si="3488"/>
        <v>0</v>
      </c>
      <c r="CL1187" s="48">
        <f t="shared" si="3488"/>
        <v>0</v>
      </c>
      <c r="CM1187" s="48">
        <f t="shared" si="3488"/>
        <v>0</v>
      </c>
      <c r="CN1187" s="48">
        <f t="shared" si="3488"/>
        <v>0</v>
      </c>
      <c r="CO1187" s="48">
        <f t="shared" si="3488"/>
        <v>0</v>
      </c>
      <c r="CP1187" s="48">
        <f t="shared" si="3488"/>
        <v>0</v>
      </c>
      <c r="CQ1187" s="116" t="e">
        <f t="shared" si="3404"/>
        <v>#DIV/0!</v>
      </c>
      <c r="CR1187" s="116"/>
    </row>
    <row r="1188" spans="1:96" hidden="1">
      <c r="A1188" s="87" t="s">
        <v>13</v>
      </c>
      <c r="B1188" s="85">
        <v>917</v>
      </c>
      <c r="C1188" s="86" t="s">
        <v>7</v>
      </c>
      <c r="D1188" s="86" t="s">
        <v>73</v>
      </c>
      <c r="E1188" s="86" t="s">
        <v>743</v>
      </c>
      <c r="F1188" s="18" t="s">
        <v>32</v>
      </c>
      <c r="G1188" s="48"/>
      <c r="H1188" s="48"/>
      <c r="I1188" s="48"/>
      <c r="J1188" s="48"/>
      <c r="K1188" s="48"/>
      <c r="L1188" s="48"/>
      <c r="M1188" s="48"/>
      <c r="N1188" s="48"/>
      <c r="O1188" s="48"/>
      <c r="P1188" s="48"/>
      <c r="Q1188" s="48"/>
      <c r="R1188" s="48"/>
      <c r="S1188" s="48"/>
      <c r="T1188" s="48"/>
      <c r="U1188" s="48"/>
      <c r="V1188" s="48"/>
      <c r="W1188" s="48"/>
      <c r="X1188" s="48"/>
      <c r="Y1188" s="48"/>
      <c r="Z1188" s="48"/>
      <c r="AA1188" s="48"/>
      <c r="AB1188" s="48"/>
      <c r="AC1188" s="48"/>
      <c r="AD1188" s="48"/>
      <c r="AE1188" s="48"/>
      <c r="AF1188" s="48"/>
      <c r="AG1188" s="48"/>
      <c r="AH1188" s="48"/>
      <c r="AI1188" s="48"/>
      <c r="AJ1188" s="48"/>
      <c r="AK1188" s="48"/>
      <c r="AL1188" s="48"/>
      <c r="AM1188" s="48"/>
      <c r="AN1188" s="48"/>
      <c r="AO1188" s="48"/>
      <c r="AP1188" s="48"/>
      <c r="AQ1188" s="48"/>
      <c r="AR1188" s="48"/>
      <c r="AS1188" s="48"/>
      <c r="AT1188" s="48"/>
      <c r="AU1188" s="48"/>
      <c r="AV1188" s="48"/>
      <c r="AW1188" s="48"/>
      <c r="AX1188" s="48"/>
      <c r="AY1188" s="48"/>
      <c r="AZ1188" s="48"/>
      <c r="BA1188" s="48"/>
      <c r="BB1188" s="48"/>
      <c r="BC1188" s="48"/>
      <c r="BD1188" s="48"/>
      <c r="BE1188" s="48"/>
      <c r="BF1188" s="48"/>
      <c r="BG1188" s="48"/>
      <c r="BH1188" s="48"/>
      <c r="BI1188" s="48"/>
      <c r="BJ1188" s="48"/>
      <c r="BK1188" s="48"/>
      <c r="BL1188" s="48"/>
      <c r="BM1188" s="48"/>
      <c r="BN1188" s="48"/>
      <c r="BO1188" s="48"/>
      <c r="BP1188" s="48"/>
      <c r="BQ1188" s="48"/>
      <c r="BR1188" s="48"/>
      <c r="BS1188" s="48"/>
      <c r="BT1188" s="48"/>
      <c r="BU1188" s="48"/>
      <c r="BV1188" s="48"/>
      <c r="BW1188" s="48"/>
      <c r="BX1188" s="48"/>
      <c r="BY1188" s="48"/>
      <c r="BZ1188" s="48"/>
      <c r="CA1188" s="48"/>
      <c r="CB1188" s="48"/>
      <c r="CC1188" s="48"/>
      <c r="CD1188" s="48"/>
      <c r="CE1188" s="48"/>
      <c r="CF1188" s="48"/>
      <c r="CG1188" s="48"/>
      <c r="CH1188" s="48"/>
      <c r="CI1188" s="48"/>
      <c r="CJ1188" s="48"/>
      <c r="CK1188" s="48"/>
      <c r="CL1188" s="48"/>
      <c r="CM1188" s="48"/>
      <c r="CN1188" s="48"/>
      <c r="CO1188" s="48"/>
      <c r="CP1188" s="48"/>
      <c r="CQ1188" s="116" t="e">
        <f t="shared" si="3404"/>
        <v>#DIV/0!</v>
      </c>
      <c r="CR1188" s="116"/>
    </row>
    <row r="1189" spans="1:96" ht="33.75" hidden="1">
      <c r="A1189" s="57" t="s">
        <v>534</v>
      </c>
      <c r="B1189" s="31">
        <v>917</v>
      </c>
      <c r="C1189" s="86" t="s">
        <v>7</v>
      </c>
      <c r="D1189" s="86" t="s">
        <v>73</v>
      </c>
      <c r="E1189" s="18" t="s">
        <v>299</v>
      </c>
      <c r="F1189" s="18"/>
      <c r="G1189" s="48">
        <f t="shared" ref="G1189:V1192" si="3489">G1190</f>
        <v>0</v>
      </c>
      <c r="H1189" s="48">
        <f t="shared" si="3489"/>
        <v>0</v>
      </c>
      <c r="I1189" s="48">
        <f t="shared" si="3489"/>
        <v>0</v>
      </c>
      <c r="J1189" s="48">
        <f t="shared" si="3489"/>
        <v>0</v>
      </c>
      <c r="K1189" s="48">
        <f t="shared" si="3489"/>
        <v>0</v>
      </c>
      <c r="L1189" s="48">
        <f t="shared" si="3489"/>
        <v>0</v>
      </c>
      <c r="M1189" s="48">
        <f t="shared" si="3489"/>
        <v>0</v>
      </c>
      <c r="N1189" s="48">
        <f t="shared" si="3489"/>
        <v>0</v>
      </c>
      <c r="O1189" s="48">
        <f t="shared" si="3489"/>
        <v>0</v>
      </c>
      <c r="P1189" s="48">
        <f t="shared" si="3489"/>
        <v>0</v>
      </c>
      <c r="Q1189" s="48">
        <f t="shared" si="3489"/>
        <v>0</v>
      </c>
      <c r="R1189" s="48">
        <f t="shared" si="3489"/>
        <v>0</v>
      </c>
      <c r="S1189" s="48">
        <f t="shared" si="3489"/>
        <v>0</v>
      </c>
      <c r="T1189" s="48">
        <f t="shared" si="3489"/>
        <v>0</v>
      </c>
      <c r="U1189" s="48">
        <f t="shared" si="3489"/>
        <v>0</v>
      </c>
      <c r="V1189" s="48">
        <f t="shared" si="3489"/>
        <v>0</v>
      </c>
      <c r="W1189" s="48">
        <f t="shared" ref="U1189:AJ1192" si="3490">W1190</f>
        <v>0</v>
      </c>
      <c r="X1189" s="48">
        <f t="shared" si="3490"/>
        <v>0</v>
      </c>
      <c r="Y1189" s="48">
        <f t="shared" si="3490"/>
        <v>0</v>
      </c>
      <c r="Z1189" s="48">
        <f t="shared" si="3490"/>
        <v>0</v>
      </c>
      <c r="AA1189" s="48">
        <f t="shared" si="3490"/>
        <v>0</v>
      </c>
      <c r="AB1189" s="48">
        <f t="shared" si="3490"/>
        <v>0</v>
      </c>
      <c r="AC1189" s="48">
        <f t="shared" si="3490"/>
        <v>0</v>
      </c>
      <c r="AD1189" s="48">
        <f t="shared" si="3490"/>
        <v>0</v>
      </c>
      <c r="AE1189" s="48">
        <f t="shared" si="3490"/>
        <v>0</v>
      </c>
      <c r="AF1189" s="48">
        <f t="shared" si="3490"/>
        <v>0</v>
      </c>
      <c r="AG1189" s="48">
        <f t="shared" si="3490"/>
        <v>0</v>
      </c>
      <c r="AH1189" s="48">
        <f t="shared" si="3490"/>
        <v>0</v>
      </c>
      <c r="AI1189" s="48">
        <f t="shared" si="3490"/>
        <v>0</v>
      </c>
      <c r="AJ1189" s="48">
        <f t="shared" si="3490"/>
        <v>0</v>
      </c>
      <c r="AK1189" s="48">
        <f t="shared" ref="AG1189:AY1192" si="3491">AK1190</f>
        <v>0</v>
      </c>
      <c r="AL1189" s="48">
        <f t="shared" si="3491"/>
        <v>0</v>
      </c>
      <c r="AM1189" s="48">
        <f t="shared" si="3491"/>
        <v>0</v>
      </c>
      <c r="AN1189" s="48">
        <f t="shared" si="3491"/>
        <v>0</v>
      </c>
      <c r="AO1189" s="48">
        <f t="shared" si="3491"/>
        <v>0</v>
      </c>
      <c r="AP1189" s="48">
        <f t="shared" si="3491"/>
        <v>0</v>
      </c>
      <c r="AQ1189" s="48">
        <f t="shared" si="3491"/>
        <v>0</v>
      </c>
      <c r="AR1189" s="48">
        <f t="shared" si="3491"/>
        <v>0</v>
      </c>
      <c r="AS1189" s="48">
        <f t="shared" si="3491"/>
        <v>0</v>
      </c>
      <c r="AT1189" s="48">
        <f t="shared" si="3491"/>
        <v>0</v>
      </c>
      <c r="AU1189" s="48">
        <f t="shared" si="3491"/>
        <v>0</v>
      </c>
      <c r="AV1189" s="48">
        <f t="shared" si="3491"/>
        <v>0</v>
      </c>
      <c r="AW1189" s="48">
        <f t="shared" si="3491"/>
        <v>0</v>
      </c>
      <c r="AX1189" s="48">
        <f t="shared" si="3491"/>
        <v>0</v>
      </c>
      <c r="AY1189" s="48">
        <f t="shared" si="3491"/>
        <v>0</v>
      </c>
      <c r="AZ1189" s="48">
        <f t="shared" ref="AY1189:BN1192" si="3492">AZ1190</f>
        <v>0</v>
      </c>
      <c r="BA1189" s="48">
        <f t="shared" si="3492"/>
        <v>0</v>
      </c>
      <c r="BB1189" s="48">
        <f t="shared" si="3492"/>
        <v>0</v>
      </c>
      <c r="BC1189" s="48">
        <f t="shared" si="3492"/>
        <v>0</v>
      </c>
      <c r="BD1189" s="48">
        <f t="shared" si="3492"/>
        <v>0</v>
      </c>
      <c r="BE1189" s="48">
        <f t="shared" si="3492"/>
        <v>0</v>
      </c>
      <c r="BF1189" s="48">
        <f t="shared" si="3492"/>
        <v>0</v>
      </c>
      <c r="BG1189" s="48">
        <f t="shared" si="3492"/>
        <v>0</v>
      </c>
      <c r="BH1189" s="48">
        <f t="shared" si="3492"/>
        <v>0</v>
      </c>
      <c r="BI1189" s="48">
        <f t="shared" si="3492"/>
        <v>0</v>
      </c>
      <c r="BJ1189" s="48">
        <f t="shared" si="3492"/>
        <v>0</v>
      </c>
      <c r="BK1189" s="48">
        <f t="shared" si="3492"/>
        <v>0</v>
      </c>
      <c r="BL1189" s="48">
        <f t="shared" si="3492"/>
        <v>0</v>
      </c>
      <c r="BM1189" s="48">
        <f t="shared" si="3492"/>
        <v>0</v>
      </c>
      <c r="BN1189" s="48">
        <f t="shared" si="3492"/>
        <v>0</v>
      </c>
      <c r="BO1189" s="48">
        <f t="shared" ref="BK1189:BZ1192" si="3493">BO1190</f>
        <v>0</v>
      </c>
      <c r="BP1189" s="48">
        <f t="shared" si="3493"/>
        <v>0</v>
      </c>
      <c r="BQ1189" s="48">
        <f t="shared" si="3493"/>
        <v>0</v>
      </c>
      <c r="BR1189" s="48">
        <f t="shared" si="3493"/>
        <v>0</v>
      </c>
      <c r="BS1189" s="48">
        <f t="shared" si="3493"/>
        <v>0</v>
      </c>
      <c r="BT1189" s="48">
        <f t="shared" si="3493"/>
        <v>0</v>
      </c>
      <c r="BU1189" s="48">
        <f t="shared" si="3493"/>
        <v>0</v>
      </c>
      <c r="BV1189" s="48">
        <f t="shared" si="3493"/>
        <v>0</v>
      </c>
      <c r="BW1189" s="48">
        <f t="shared" si="3493"/>
        <v>0</v>
      </c>
      <c r="BX1189" s="48">
        <f t="shared" si="3493"/>
        <v>0</v>
      </c>
      <c r="BY1189" s="48">
        <f t="shared" si="3493"/>
        <v>0</v>
      </c>
      <c r="BZ1189" s="48">
        <f t="shared" si="3493"/>
        <v>0</v>
      </c>
      <c r="CA1189" s="48">
        <f t="shared" ref="BW1189:CL1192" si="3494">CA1190</f>
        <v>0</v>
      </c>
      <c r="CB1189" s="48">
        <f t="shared" si="3494"/>
        <v>0</v>
      </c>
      <c r="CC1189" s="48">
        <f t="shared" si="3494"/>
        <v>0</v>
      </c>
      <c r="CD1189" s="48">
        <f t="shared" si="3494"/>
        <v>0</v>
      </c>
      <c r="CE1189" s="48">
        <f t="shared" si="3494"/>
        <v>0</v>
      </c>
      <c r="CF1189" s="48">
        <f t="shared" si="3494"/>
        <v>0</v>
      </c>
      <c r="CG1189" s="48">
        <f t="shared" si="3494"/>
        <v>0</v>
      </c>
      <c r="CH1189" s="48">
        <f t="shared" si="3494"/>
        <v>0</v>
      </c>
      <c r="CI1189" s="48">
        <f t="shared" si="3494"/>
        <v>0</v>
      </c>
      <c r="CJ1189" s="48">
        <f t="shared" si="3494"/>
        <v>0</v>
      </c>
      <c r="CK1189" s="48">
        <f t="shared" si="3494"/>
        <v>0</v>
      </c>
      <c r="CL1189" s="48">
        <f t="shared" si="3494"/>
        <v>0</v>
      </c>
      <c r="CM1189" s="48">
        <f t="shared" ref="CI1189:CP1192" si="3495">CM1190</f>
        <v>0</v>
      </c>
      <c r="CN1189" s="48">
        <f t="shared" si="3495"/>
        <v>0</v>
      </c>
      <c r="CO1189" s="48">
        <f t="shared" si="3495"/>
        <v>0</v>
      </c>
      <c r="CP1189" s="48">
        <f t="shared" si="3495"/>
        <v>0</v>
      </c>
      <c r="CQ1189" s="116" t="e">
        <f t="shared" si="3404"/>
        <v>#DIV/0!</v>
      </c>
      <c r="CR1189" s="116"/>
    </row>
    <row r="1190" spans="1:96" hidden="1">
      <c r="A1190" s="27" t="s">
        <v>14</v>
      </c>
      <c r="B1190" s="31">
        <v>917</v>
      </c>
      <c r="C1190" s="86" t="s">
        <v>7</v>
      </c>
      <c r="D1190" s="86" t="s">
        <v>73</v>
      </c>
      <c r="E1190" s="36" t="s">
        <v>300</v>
      </c>
      <c r="F1190" s="18"/>
      <c r="G1190" s="48">
        <f t="shared" si="3489"/>
        <v>0</v>
      </c>
      <c r="H1190" s="48">
        <f t="shared" si="3489"/>
        <v>0</v>
      </c>
      <c r="I1190" s="48">
        <f t="shared" si="3489"/>
        <v>0</v>
      </c>
      <c r="J1190" s="48">
        <f t="shared" si="3489"/>
        <v>0</v>
      </c>
      <c r="K1190" s="48">
        <f t="shared" si="3489"/>
        <v>0</v>
      </c>
      <c r="L1190" s="48">
        <f t="shared" si="3489"/>
        <v>0</v>
      </c>
      <c r="M1190" s="48">
        <f t="shared" si="3489"/>
        <v>0</v>
      </c>
      <c r="N1190" s="48">
        <f t="shared" si="3489"/>
        <v>0</v>
      </c>
      <c r="O1190" s="48">
        <f t="shared" si="3489"/>
        <v>0</v>
      </c>
      <c r="P1190" s="48">
        <f t="shared" si="3489"/>
        <v>0</v>
      </c>
      <c r="Q1190" s="48">
        <f t="shared" si="3489"/>
        <v>0</v>
      </c>
      <c r="R1190" s="48">
        <f t="shared" si="3489"/>
        <v>0</v>
      </c>
      <c r="S1190" s="48">
        <f t="shared" si="3489"/>
        <v>0</v>
      </c>
      <c r="T1190" s="48">
        <f t="shared" si="3489"/>
        <v>0</v>
      </c>
      <c r="U1190" s="48">
        <f t="shared" si="3490"/>
        <v>0</v>
      </c>
      <c r="V1190" s="48">
        <f t="shared" si="3490"/>
        <v>0</v>
      </c>
      <c r="W1190" s="48">
        <f t="shared" si="3490"/>
        <v>0</v>
      </c>
      <c r="X1190" s="48">
        <f t="shared" si="3490"/>
        <v>0</v>
      </c>
      <c r="Y1190" s="48">
        <f t="shared" si="3490"/>
        <v>0</v>
      </c>
      <c r="Z1190" s="48">
        <f t="shared" si="3490"/>
        <v>0</v>
      </c>
      <c r="AA1190" s="48">
        <f t="shared" si="3490"/>
        <v>0</v>
      </c>
      <c r="AB1190" s="48">
        <f t="shared" si="3490"/>
        <v>0</v>
      </c>
      <c r="AC1190" s="48">
        <f t="shared" si="3490"/>
        <v>0</v>
      </c>
      <c r="AD1190" s="48">
        <f t="shared" si="3490"/>
        <v>0</v>
      </c>
      <c r="AE1190" s="48">
        <f t="shared" si="3490"/>
        <v>0</v>
      </c>
      <c r="AF1190" s="48">
        <f t="shared" si="3490"/>
        <v>0</v>
      </c>
      <c r="AG1190" s="48">
        <f t="shared" si="3491"/>
        <v>0</v>
      </c>
      <c r="AH1190" s="48">
        <f t="shared" si="3491"/>
        <v>0</v>
      </c>
      <c r="AI1190" s="48">
        <f t="shared" si="3491"/>
        <v>0</v>
      </c>
      <c r="AJ1190" s="48">
        <f t="shared" si="3491"/>
        <v>0</v>
      </c>
      <c r="AK1190" s="48">
        <f t="shared" si="3491"/>
        <v>0</v>
      </c>
      <c r="AL1190" s="48">
        <f t="shared" si="3491"/>
        <v>0</v>
      </c>
      <c r="AM1190" s="48">
        <f t="shared" si="3491"/>
        <v>0</v>
      </c>
      <c r="AN1190" s="48">
        <f t="shared" si="3491"/>
        <v>0</v>
      </c>
      <c r="AO1190" s="48">
        <f t="shared" si="3491"/>
        <v>0</v>
      </c>
      <c r="AP1190" s="48">
        <f t="shared" si="3491"/>
        <v>0</v>
      </c>
      <c r="AQ1190" s="48">
        <f t="shared" si="3491"/>
        <v>0</v>
      </c>
      <c r="AR1190" s="48">
        <f t="shared" si="3491"/>
        <v>0</v>
      </c>
      <c r="AS1190" s="48">
        <f t="shared" si="3491"/>
        <v>0</v>
      </c>
      <c r="AT1190" s="48">
        <f t="shared" si="3491"/>
        <v>0</v>
      </c>
      <c r="AU1190" s="48">
        <f t="shared" si="3491"/>
        <v>0</v>
      </c>
      <c r="AV1190" s="48">
        <f t="shared" si="3491"/>
        <v>0</v>
      </c>
      <c r="AW1190" s="48">
        <f t="shared" si="3491"/>
        <v>0</v>
      </c>
      <c r="AX1190" s="48">
        <f t="shared" si="3491"/>
        <v>0</v>
      </c>
      <c r="AY1190" s="48">
        <f t="shared" si="3492"/>
        <v>0</v>
      </c>
      <c r="AZ1190" s="48">
        <f t="shared" si="3492"/>
        <v>0</v>
      </c>
      <c r="BA1190" s="48">
        <f t="shared" si="3492"/>
        <v>0</v>
      </c>
      <c r="BB1190" s="48">
        <f t="shared" si="3492"/>
        <v>0</v>
      </c>
      <c r="BC1190" s="48">
        <f t="shared" si="3492"/>
        <v>0</v>
      </c>
      <c r="BD1190" s="48">
        <f t="shared" si="3492"/>
        <v>0</v>
      </c>
      <c r="BE1190" s="48">
        <f t="shared" si="3492"/>
        <v>0</v>
      </c>
      <c r="BF1190" s="48">
        <f t="shared" si="3492"/>
        <v>0</v>
      </c>
      <c r="BG1190" s="48">
        <f t="shared" si="3492"/>
        <v>0</v>
      </c>
      <c r="BH1190" s="48">
        <f t="shared" si="3492"/>
        <v>0</v>
      </c>
      <c r="BI1190" s="48">
        <f t="shared" si="3492"/>
        <v>0</v>
      </c>
      <c r="BJ1190" s="48">
        <f t="shared" si="3492"/>
        <v>0</v>
      </c>
      <c r="BK1190" s="48">
        <f t="shared" si="3493"/>
        <v>0</v>
      </c>
      <c r="BL1190" s="48">
        <f t="shared" si="3493"/>
        <v>0</v>
      </c>
      <c r="BM1190" s="48">
        <f t="shared" si="3493"/>
        <v>0</v>
      </c>
      <c r="BN1190" s="48">
        <f t="shared" si="3493"/>
        <v>0</v>
      </c>
      <c r="BO1190" s="48">
        <f t="shared" si="3493"/>
        <v>0</v>
      </c>
      <c r="BP1190" s="48">
        <f t="shared" si="3493"/>
        <v>0</v>
      </c>
      <c r="BQ1190" s="48">
        <f t="shared" si="3493"/>
        <v>0</v>
      </c>
      <c r="BR1190" s="48">
        <f t="shared" si="3493"/>
        <v>0</v>
      </c>
      <c r="BS1190" s="48">
        <f t="shared" si="3493"/>
        <v>0</v>
      </c>
      <c r="BT1190" s="48">
        <f t="shared" si="3493"/>
        <v>0</v>
      </c>
      <c r="BU1190" s="48">
        <f t="shared" si="3493"/>
        <v>0</v>
      </c>
      <c r="BV1190" s="48">
        <f t="shared" si="3493"/>
        <v>0</v>
      </c>
      <c r="BW1190" s="48">
        <f t="shared" si="3494"/>
        <v>0</v>
      </c>
      <c r="BX1190" s="48">
        <f t="shared" si="3494"/>
        <v>0</v>
      </c>
      <c r="BY1190" s="48">
        <f t="shared" si="3494"/>
        <v>0</v>
      </c>
      <c r="BZ1190" s="48">
        <f t="shared" si="3494"/>
        <v>0</v>
      </c>
      <c r="CA1190" s="48">
        <f t="shared" si="3494"/>
        <v>0</v>
      </c>
      <c r="CB1190" s="48">
        <f t="shared" si="3494"/>
        <v>0</v>
      </c>
      <c r="CC1190" s="48">
        <f t="shared" si="3494"/>
        <v>0</v>
      </c>
      <c r="CD1190" s="48">
        <f t="shared" si="3494"/>
        <v>0</v>
      </c>
      <c r="CE1190" s="48">
        <f t="shared" si="3494"/>
        <v>0</v>
      </c>
      <c r="CF1190" s="48">
        <f t="shared" si="3494"/>
        <v>0</v>
      </c>
      <c r="CG1190" s="48">
        <f t="shared" si="3494"/>
        <v>0</v>
      </c>
      <c r="CH1190" s="48">
        <f t="shared" si="3494"/>
        <v>0</v>
      </c>
      <c r="CI1190" s="48">
        <f t="shared" si="3495"/>
        <v>0</v>
      </c>
      <c r="CJ1190" s="48">
        <f t="shared" si="3495"/>
        <v>0</v>
      </c>
      <c r="CK1190" s="48">
        <f t="shared" si="3495"/>
        <v>0</v>
      </c>
      <c r="CL1190" s="48">
        <f t="shared" si="3495"/>
        <v>0</v>
      </c>
      <c r="CM1190" s="48">
        <f t="shared" si="3495"/>
        <v>0</v>
      </c>
      <c r="CN1190" s="48">
        <f t="shared" si="3495"/>
        <v>0</v>
      </c>
      <c r="CO1190" s="48">
        <f t="shared" si="3495"/>
        <v>0</v>
      </c>
      <c r="CP1190" s="48">
        <f t="shared" si="3495"/>
        <v>0</v>
      </c>
      <c r="CQ1190" s="116" t="e">
        <f t="shared" si="3404"/>
        <v>#DIV/0!</v>
      </c>
      <c r="CR1190" s="116"/>
    </row>
    <row r="1191" spans="1:96" hidden="1">
      <c r="A1191" s="87" t="s">
        <v>15</v>
      </c>
      <c r="B1191" s="67">
        <v>917</v>
      </c>
      <c r="C1191" s="86" t="s">
        <v>7</v>
      </c>
      <c r="D1191" s="86" t="s">
        <v>73</v>
      </c>
      <c r="E1191" s="36" t="s">
        <v>721</v>
      </c>
      <c r="F1191" s="36"/>
      <c r="G1191" s="48">
        <f t="shared" si="3489"/>
        <v>0</v>
      </c>
      <c r="H1191" s="48">
        <f t="shared" si="3489"/>
        <v>0</v>
      </c>
      <c r="I1191" s="48">
        <f t="shared" si="3489"/>
        <v>0</v>
      </c>
      <c r="J1191" s="48">
        <f t="shared" si="3489"/>
        <v>0</v>
      </c>
      <c r="K1191" s="48">
        <f t="shared" si="3489"/>
        <v>0</v>
      </c>
      <c r="L1191" s="48">
        <f t="shared" si="3489"/>
        <v>0</v>
      </c>
      <c r="M1191" s="48">
        <f t="shared" si="3489"/>
        <v>0</v>
      </c>
      <c r="N1191" s="48">
        <f t="shared" si="3489"/>
        <v>0</v>
      </c>
      <c r="O1191" s="48">
        <f t="shared" si="3489"/>
        <v>0</v>
      </c>
      <c r="P1191" s="48">
        <f t="shared" si="3489"/>
        <v>0</v>
      </c>
      <c r="Q1191" s="48">
        <f t="shared" si="3489"/>
        <v>0</v>
      </c>
      <c r="R1191" s="48">
        <f t="shared" si="3489"/>
        <v>0</v>
      </c>
      <c r="S1191" s="48">
        <f t="shared" si="3489"/>
        <v>0</v>
      </c>
      <c r="T1191" s="48">
        <f t="shared" si="3489"/>
        <v>0</v>
      </c>
      <c r="U1191" s="48">
        <f t="shared" si="3490"/>
        <v>0</v>
      </c>
      <c r="V1191" s="48">
        <f t="shared" si="3490"/>
        <v>0</v>
      </c>
      <c r="W1191" s="48">
        <f t="shared" si="3490"/>
        <v>0</v>
      </c>
      <c r="X1191" s="48">
        <f t="shared" si="3490"/>
        <v>0</v>
      </c>
      <c r="Y1191" s="48">
        <f t="shared" si="3490"/>
        <v>0</v>
      </c>
      <c r="Z1191" s="48">
        <f t="shared" si="3490"/>
        <v>0</v>
      </c>
      <c r="AA1191" s="48">
        <f t="shared" si="3490"/>
        <v>0</v>
      </c>
      <c r="AB1191" s="48">
        <f t="shared" si="3490"/>
        <v>0</v>
      </c>
      <c r="AC1191" s="48">
        <f t="shared" si="3490"/>
        <v>0</v>
      </c>
      <c r="AD1191" s="48">
        <f t="shared" si="3490"/>
        <v>0</v>
      </c>
      <c r="AE1191" s="48">
        <f t="shared" si="3490"/>
        <v>0</v>
      </c>
      <c r="AF1191" s="48">
        <f t="shared" si="3490"/>
        <v>0</v>
      </c>
      <c r="AG1191" s="48">
        <f t="shared" si="3491"/>
        <v>0</v>
      </c>
      <c r="AH1191" s="48">
        <f t="shared" si="3491"/>
        <v>0</v>
      </c>
      <c r="AI1191" s="48">
        <f t="shared" si="3491"/>
        <v>0</v>
      </c>
      <c r="AJ1191" s="48">
        <f t="shared" si="3491"/>
        <v>0</v>
      </c>
      <c r="AK1191" s="48">
        <f t="shared" si="3491"/>
        <v>0</v>
      </c>
      <c r="AL1191" s="48">
        <f t="shared" si="3491"/>
        <v>0</v>
      </c>
      <c r="AM1191" s="48">
        <f t="shared" si="3491"/>
        <v>0</v>
      </c>
      <c r="AN1191" s="48">
        <f t="shared" si="3491"/>
        <v>0</v>
      </c>
      <c r="AO1191" s="48">
        <f t="shared" si="3491"/>
        <v>0</v>
      </c>
      <c r="AP1191" s="48">
        <f t="shared" si="3491"/>
        <v>0</v>
      </c>
      <c r="AQ1191" s="48">
        <f t="shared" si="3491"/>
        <v>0</v>
      </c>
      <c r="AR1191" s="48">
        <f t="shared" si="3491"/>
        <v>0</v>
      </c>
      <c r="AS1191" s="48">
        <f t="shared" si="3491"/>
        <v>0</v>
      </c>
      <c r="AT1191" s="48">
        <f t="shared" si="3491"/>
        <v>0</v>
      </c>
      <c r="AU1191" s="48">
        <f t="shared" si="3491"/>
        <v>0</v>
      </c>
      <c r="AV1191" s="48">
        <f t="shared" si="3491"/>
        <v>0</v>
      </c>
      <c r="AW1191" s="48">
        <f t="shared" si="3491"/>
        <v>0</v>
      </c>
      <c r="AX1191" s="48">
        <f t="shared" si="3491"/>
        <v>0</v>
      </c>
      <c r="AY1191" s="48">
        <f t="shared" si="3492"/>
        <v>0</v>
      </c>
      <c r="AZ1191" s="48">
        <f t="shared" si="3492"/>
        <v>0</v>
      </c>
      <c r="BA1191" s="48">
        <f t="shared" si="3492"/>
        <v>0</v>
      </c>
      <c r="BB1191" s="48">
        <f t="shared" si="3492"/>
        <v>0</v>
      </c>
      <c r="BC1191" s="48">
        <f t="shared" si="3492"/>
        <v>0</v>
      </c>
      <c r="BD1191" s="48">
        <f t="shared" si="3492"/>
        <v>0</v>
      </c>
      <c r="BE1191" s="48">
        <f t="shared" si="3492"/>
        <v>0</v>
      </c>
      <c r="BF1191" s="48">
        <f t="shared" si="3492"/>
        <v>0</v>
      </c>
      <c r="BG1191" s="48">
        <f t="shared" si="3492"/>
        <v>0</v>
      </c>
      <c r="BH1191" s="48">
        <f t="shared" si="3492"/>
        <v>0</v>
      </c>
      <c r="BI1191" s="48">
        <f t="shared" si="3492"/>
        <v>0</v>
      </c>
      <c r="BJ1191" s="48">
        <f t="shared" si="3492"/>
        <v>0</v>
      </c>
      <c r="BK1191" s="48">
        <f t="shared" si="3493"/>
        <v>0</v>
      </c>
      <c r="BL1191" s="48">
        <f t="shared" si="3493"/>
        <v>0</v>
      </c>
      <c r="BM1191" s="48">
        <f t="shared" si="3493"/>
        <v>0</v>
      </c>
      <c r="BN1191" s="48">
        <f t="shared" si="3493"/>
        <v>0</v>
      </c>
      <c r="BO1191" s="48">
        <f t="shared" si="3493"/>
        <v>0</v>
      </c>
      <c r="BP1191" s="48">
        <f t="shared" si="3493"/>
        <v>0</v>
      </c>
      <c r="BQ1191" s="48">
        <f t="shared" si="3493"/>
        <v>0</v>
      </c>
      <c r="BR1191" s="48">
        <f t="shared" si="3493"/>
        <v>0</v>
      </c>
      <c r="BS1191" s="48">
        <f t="shared" si="3493"/>
        <v>0</v>
      </c>
      <c r="BT1191" s="48">
        <f t="shared" si="3493"/>
        <v>0</v>
      </c>
      <c r="BU1191" s="48">
        <f t="shared" si="3493"/>
        <v>0</v>
      </c>
      <c r="BV1191" s="48">
        <f t="shared" si="3493"/>
        <v>0</v>
      </c>
      <c r="BW1191" s="48">
        <f t="shared" si="3494"/>
        <v>0</v>
      </c>
      <c r="BX1191" s="48">
        <f t="shared" si="3494"/>
        <v>0</v>
      </c>
      <c r="BY1191" s="48">
        <f t="shared" si="3494"/>
        <v>0</v>
      </c>
      <c r="BZ1191" s="48">
        <f t="shared" si="3494"/>
        <v>0</v>
      </c>
      <c r="CA1191" s="48">
        <f t="shared" si="3494"/>
        <v>0</v>
      </c>
      <c r="CB1191" s="48">
        <f t="shared" si="3494"/>
        <v>0</v>
      </c>
      <c r="CC1191" s="48">
        <f t="shared" si="3494"/>
        <v>0</v>
      </c>
      <c r="CD1191" s="48">
        <f t="shared" si="3494"/>
        <v>0</v>
      </c>
      <c r="CE1191" s="48">
        <f t="shared" si="3494"/>
        <v>0</v>
      </c>
      <c r="CF1191" s="48">
        <f t="shared" si="3494"/>
        <v>0</v>
      </c>
      <c r="CG1191" s="48">
        <f t="shared" si="3494"/>
        <v>0</v>
      </c>
      <c r="CH1191" s="48">
        <f t="shared" si="3494"/>
        <v>0</v>
      </c>
      <c r="CI1191" s="48">
        <f t="shared" si="3495"/>
        <v>0</v>
      </c>
      <c r="CJ1191" s="48">
        <f t="shared" si="3495"/>
        <v>0</v>
      </c>
      <c r="CK1191" s="48">
        <f t="shared" si="3495"/>
        <v>0</v>
      </c>
      <c r="CL1191" s="48">
        <f t="shared" si="3495"/>
        <v>0</v>
      </c>
      <c r="CM1191" s="48">
        <f t="shared" si="3495"/>
        <v>0</v>
      </c>
      <c r="CN1191" s="48">
        <f t="shared" si="3495"/>
        <v>0</v>
      </c>
      <c r="CO1191" s="48">
        <f t="shared" si="3495"/>
        <v>0</v>
      </c>
      <c r="CP1191" s="48">
        <f t="shared" si="3495"/>
        <v>0</v>
      </c>
      <c r="CQ1191" s="116" t="e">
        <f t="shared" si="3404"/>
        <v>#DIV/0!</v>
      </c>
      <c r="CR1191" s="116"/>
    </row>
    <row r="1192" spans="1:96" ht="33" hidden="1">
      <c r="A1192" s="27" t="s">
        <v>11</v>
      </c>
      <c r="B1192" s="67">
        <v>917</v>
      </c>
      <c r="C1192" s="86" t="s">
        <v>7</v>
      </c>
      <c r="D1192" s="86" t="s">
        <v>73</v>
      </c>
      <c r="E1192" s="36" t="s">
        <v>721</v>
      </c>
      <c r="F1192" s="36" t="s">
        <v>12</v>
      </c>
      <c r="G1192" s="48">
        <f t="shared" si="3489"/>
        <v>0</v>
      </c>
      <c r="H1192" s="48">
        <f t="shared" si="3489"/>
        <v>0</v>
      </c>
      <c r="I1192" s="48">
        <f t="shared" si="3489"/>
        <v>0</v>
      </c>
      <c r="J1192" s="48">
        <f t="shared" si="3489"/>
        <v>0</v>
      </c>
      <c r="K1192" s="48">
        <f t="shared" si="3489"/>
        <v>0</v>
      </c>
      <c r="L1192" s="48">
        <f t="shared" si="3489"/>
        <v>0</v>
      </c>
      <c r="M1192" s="48">
        <f t="shared" si="3489"/>
        <v>0</v>
      </c>
      <c r="N1192" s="48">
        <f t="shared" si="3489"/>
        <v>0</v>
      </c>
      <c r="O1192" s="48">
        <f t="shared" si="3489"/>
        <v>0</v>
      </c>
      <c r="P1192" s="48">
        <f t="shared" si="3489"/>
        <v>0</v>
      </c>
      <c r="Q1192" s="48">
        <f t="shared" si="3489"/>
        <v>0</v>
      </c>
      <c r="R1192" s="48">
        <f t="shared" si="3489"/>
        <v>0</v>
      </c>
      <c r="S1192" s="48">
        <f t="shared" si="3489"/>
        <v>0</v>
      </c>
      <c r="T1192" s="48">
        <f t="shared" si="3489"/>
        <v>0</v>
      </c>
      <c r="U1192" s="48">
        <f t="shared" si="3490"/>
        <v>0</v>
      </c>
      <c r="V1192" s="48">
        <f t="shared" si="3490"/>
        <v>0</v>
      </c>
      <c r="W1192" s="48">
        <f t="shared" si="3490"/>
        <v>0</v>
      </c>
      <c r="X1192" s="48">
        <f t="shared" si="3490"/>
        <v>0</v>
      </c>
      <c r="Y1192" s="48">
        <f t="shared" si="3490"/>
        <v>0</v>
      </c>
      <c r="Z1192" s="48">
        <f t="shared" si="3490"/>
        <v>0</v>
      </c>
      <c r="AA1192" s="48">
        <f t="shared" si="3490"/>
        <v>0</v>
      </c>
      <c r="AB1192" s="48">
        <f t="shared" si="3490"/>
        <v>0</v>
      </c>
      <c r="AC1192" s="48">
        <f t="shared" si="3490"/>
        <v>0</v>
      </c>
      <c r="AD1192" s="48">
        <f t="shared" si="3490"/>
        <v>0</v>
      </c>
      <c r="AE1192" s="48">
        <f t="shared" si="3490"/>
        <v>0</v>
      </c>
      <c r="AF1192" s="48">
        <f t="shared" si="3490"/>
        <v>0</v>
      </c>
      <c r="AG1192" s="48">
        <f t="shared" si="3491"/>
        <v>0</v>
      </c>
      <c r="AH1192" s="48">
        <f t="shared" si="3491"/>
        <v>0</v>
      </c>
      <c r="AI1192" s="48">
        <f t="shared" si="3491"/>
        <v>0</v>
      </c>
      <c r="AJ1192" s="48">
        <f t="shared" si="3491"/>
        <v>0</v>
      </c>
      <c r="AK1192" s="48">
        <f t="shared" si="3491"/>
        <v>0</v>
      </c>
      <c r="AL1192" s="48">
        <f t="shared" si="3491"/>
        <v>0</v>
      </c>
      <c r="AM1192" s="48">
        <f t="shared" si="3491"/>
        <v>0</v>
      </c>
      <c r="AN1192" s="48">
        <f t="shared" si="3491"/>
        <v>0</v>
      </c>
      <c r="AO1192" s="48">
        <f t="shared" si="3491"/>
        <v>0</v>
      </c>
      <c r="AP1192" s="48">
        <f t="shared" si="3491"/>
        <v>0</v>
      </c>
      <c r="AQ1192" s="48">
        <f t="shared" si="3491"/>
        <v>0</v>
      </c>
      <c r="AR1192" s="48">
        <f t="shared" si="3491"/>
        <v>0</v>
      </c>
      <c r="AS1192" s="48">
        <f t="shared" si="3491"/>
        <v>0</v>
      </c>
      <c r="AT1192" s="48">
        <f t="shared" si="3491"/>
        <v>0</v>
      </c>
      <c r="AU1192" s="48">
        <f t="shared" si="3491"/>
        <v>0</v>
      </c>
      <c r="AV1192" s="48">
        <f t="shared" si="3491"/>
        <v>0</v>
      </c>
      <c r="AW1192" s="48">
        <f t="shared" si="3491"/>
        <v>0</v>
      </c>
      <c r="AX1192" s="48">
        <f t="shared" si="3491"/>
        <v>0</v>
      </c>
      <c r="AY1192" s="48">
        <f t="shared" si="3492"/>
        <v>0</v>
      </c>
      <c r="AZ1192" s="48">
        <f t="shared" si="3492"/>
        <v>0</v>
      </c>
      <c r="BA1192" s="48">
        <f t="shared" si="3492"/>
        <v>0</v>
      </c>
      <c r="BB1192" s="48">
        <f t="shared" si="3492"/>
        <v>0</v>
      </c>
      <c r="BC1192" s="48">
        <f t="shared" si="3492"/>
        <v>0</v>
      </c>
      <c r="BD1192" s="48">
        <f t="shared" si="3492"/>
        <v>0</v>
      </c>
      <c r="BE1192" s="48">
        <f t="shared" si="3492"/>
        <v>0</v>
      </c>
      <c r="BF1192" s="48">
        <f t="shared" si="3492"/>
        <v>0</v>
      </c>
      <c r="BG1192" s="48">
        <f t="shared" si="3492"/>
        <v>0</v>
      </c>
      <c r="BH1192" s="48">
        <f t="shared" si="3492"/>
        <v>0</v>
      </c>
      <c r="BI1192" s="48">
        <f t="shared" si="3492"/>
        <v>0</v>
      </c>
      <c r="BJ1192" s="48">
        <f t="shared" si="3492"/>
        <v>0</v>
      </c>
      <c r="BK1192" s="48">
        <f t="shared" si="3493"/>
        <v>0</v>
      </c>
      <c r="BL1192" s="48">
        <f t="shared" si="3493"/>
        <v>0</v>
      </c>
      <c r="BM1192" s="48">
        <f t="shared" si="3493"/>
        <v>0</v>
      </c>
      <c r="BN1192" s="48">
        <f t="shared" si="3493"/>
        <v>0</v>
      </c>
      <c r="BO1192" s="48">
        <f t="shared" si="3493"/>
        <v>0</v>
      </c>
      <c r="BP1192" s="48">
        <f t="shared" si="3493"/>
        <v>0</v>
      </c>
      <c r="BQ1192" s="48">
        <f t="shared" si="3493"/>
        <v>0</v>
      </c>
      <c r="BR1192" s="48">
        <f t="shared" si="3493"/>
        <v>0</v>
      </c>
      <c r="BS1192" s="48">
        <f t="shared" si="3493"/>
        <v>0</v>
      </c>
      <c r="BT1192" s="48">
        <f t="shared" si="3493"/>
        <v>0</v>
      </c>
      <c r="BU1192" s="48">
        <f t="shared" si="3493"/>
        <v>0</v>
      </c>
      <c r="BV1192" s="48">
        <f t="shared" si="3493"/>
        <v>0</v>
      </c>
      <c r="BW1192" s="48">
        <f t="shared" si="3494"/>
        <v>0</v>
      </c>
      <c r="BX1192" s="48">
        <f t="shared" si="3494"/>
        <v>0</v>
      </c>
      <c r="BY1192" s="48">
        <f t="shared" si="3494"/>
        <v>0</v>
      </c>
      <c r="BZ1192" s="48">
        <f t="shared" si="3494"/>
        <v>0</v>
      </c>
      <c r="CA1192" s="48">
        <f t="shared" si="3494"/>
        <v>0</v>
      </c>
      <c r="CB1192" s="48">
        <f t="shared" si="3494"/>
        <v>0</v>
      </c>
      <c r="CC1192" s="48">
        <f t="shared" si="3494"/>
        <v>0</v>
      </c>
      <c r="CD1192" s="48">
        <f t="shared" si="3494"/>
        <v>0</v>
      </c>
      <c r="CE1192" s="48">
        <f t="shared" si="3494"/>
        <v>0</v>
      </c>
      <c r="CF1192" s="48">
        <f t="shared" si="3494"/>
        <v>0</v>
      </c>
      <c r="CG1192" s="48">
        <f t="shared" si="3494"/>
        <v>0</v>
      </c>
      <c r="CH1192" s="48">
        <f t="shared" si="3494"/>
        <v>0</v>
      </c>
      <c r="CI1192" s="48">
        <f t="shared" si="3495"/>
        <v>0</v>
      </c>
      <c r="CJ1192" s="48">
        <f t="shared" si="3495"/>
        <v>0</v>
      </c>
      <c r="CK1192" s="48">
        <f t="shared" si="3495"/>
        <v>0</v>
      </c>
      <c r="CL1192" s="48">
        <f t="shared" si="3495"/>
        <v>0</v>
      </c>
      <c r="CM1192" s="48">
        <f t="shared" si="3495"/>
        <v>0</v>
      </c>
      <c r="CN1192" s="48">
        <f t="shared" si="3495"/>
        <v>0</v>
      </c>
      <c r="CO1192" s="48">
        <f t="shared" si="3495"/>
        <v>0</v>
      </c>
      <c r="CP1192" s="48">
        <f t="shared" si="3495"/>
        <v>0</v>
      </c>
      <c r="CQ1192" s="116" t="e">
        <f t="shared" si="3404"/>
        <v>#DIV/0!</v>
      </c>
      <c r="CR1192" s="116"/>
    </row>
    <row r="1193" spans="1:96" hidden="1">
      <c r="A1193" s="27" t="s">
        <v>13</v>
      </c>
      <c r="B1193" s="67">
        <v>917</v>
      </c>
      <c r="C1193" s="86" t="s">
        <v>7</v>
      </c>
      <c r="D1193" s="86" t="s">
        <v>73</v>
      </c>
      <c r="E1193" s="36" t="s">
        <v>721</v>
      </c>
      <c r="F1193" s="18" t="s">
        <v>32</v>
      </c>
      <c r="G1193" s="48"/>
      <c r="H1193" s="48"/>
      <c r="I1193" s="48"/>
      <c r="J1193" s="48"/>
      <c r="K1193" s="48"/>
      <c r="L1193" s="48"/>
      <c r="M1193" s="48"/>
      <c r="N1193" s="48"/>
      <c r="O1193" s="48"/>
      <c r="P1193" s="48"/>
      <c r="Q1193" s="48"/>
      <c r="R1193" s="48"/>
      <c r="S1193" s="48"/>
      <c r="T1193" s="48"/>
      <c r="U1193" s="48"/>
      <c r="V1193" s="48"/>
      <c r="W1193" s="48"/>
      <c r="X1193" s="48"/>
      <c r="Y1193" s="48"/>
      <c r="Z1193" s="48"/>
      <c r="AA1193" s="48"/>
      <c r="AB1193" s="48"/>
      <c r="AC1193" s="48"/>
      <c r="AD1193" s="48"/>
      <c r="AE1193" s="48"/>
      <c r="AF1193" s="48"/>
      <c r="AG1193" s="48"/>
      <c r="AH1193" s="48"/>
      <c r="AI1193" s="48"/>
      <c r="AJ1193" s="48"/>
      <c r="AK1193" s="48"/>
      <c r="AL1193" s="48"/>
      <c r="AM1193" s="48"/>
      <c r="AN1193" s="48"/>
      <c r="AO1193" s="48"/>
      <c r="AP1193" s="48"/>
      <c r="AQ1193" s="48"/>
      <c r="AR1193" s="48"/>
      <c r="AS1193" s="48"/>
      <c r="AT1193" s="48"/>
      <c r="AU1193" s="48"/>
      <c r="AV1193" s="48"/>
      <c r="AW1193" s="48"/>
      <c r="AX1193" s="48"/>
      <c r="AY1193" s="48"/>
      <c r="AZ1193" s="48"/>
      <c r="BA1193" s="48"/>
      <c r="BB1193" s="48"/>
      <c r="BC1193" s="48"/>
      <c r="BD1193" s="48"/>
      <c r="BE1193" s="48"/>
      <c r="BF1193" s="48"/>
      <c r="BG1193" s="48"/>
      <c r="BH1193" s="48"/>
      <c r="BI1193" s="48"/>
      <c r="BJ1193" s="48"/>
      <c r="BK1193" s="48"/>
      <c r="BL1193" s="48"/>
      <c r="BM1193" s="48"/>
      <c r="BN1193" s="48"/>
      <c r="BO1193" s="48"/>
      <c r="BP1193" s="48"/>
      <c r="BQ1193" s="48"/>
      <c r="BR1193" s="48"/>
      <c r="BS1193" s="48"/>
      <c r="BT1193" s="48"/>
      <c r="BU1193" s="48"/>
      <c r="BV1193" s="48"/>
      <c r="BW1193" s="48"/>
      <c r="BX1193" s="48"/>
      <c r="BY1193" s="48"/>
      <c r="BZ1193" s="48"/>
      <c r="CA1193" s="48"/>
      <c r="CB1193" s="48"/>
      <c r="CC1193" s="48"/>
      <c r="CD1193" s="48"/>
      <c r="CE1193" s="48"/>
      <c r="CF1193" s="48"/>
      <c r="CG1193" s="48"/>
      <c r="CH1193" s="48"/>
      <c r="CI1193" s="48"/>
      <c r="CJ1193" s="48"/>
      <c r="CK1193" s="48"/>
      <c r="CL1193" s="48"/>
      <c r="CM1193" s="48"/>
      <c r="CN1193" s="48"/>
      <c r="CO1193" s="48"/>
      <c r="CP1193" s="48"/>
      <c r="CQ1193" s="116" t="e">
        <f t="shared" si="3404"/>
        <v>#DIV/0!</v>
      </c>
      <c r="CR1193" s="116"/>
    </row>
    <row r="1194" spans="1:96" ht="20.25">
      <c r="A1194" s="35"/>
      <c r="B1194" s="62"/>
      <c r="C1194" s="13"/>
      <c r="D1194" s="13"/>
      <c r="E1194" s="13"/>
      <c r="F1194" s="13"/>
      <c r="G1194" s="5"/>
      <c r="H1194" s="5"/>
      <c r="I1194" s="5"/>
      <c r="J1194" s="5"/>
      <c r="K1194" s="5"/>
      <c r="L1194" s="5"/>
      <c r="M1194" s="5"/>
      <c r="N1194" s="5"/>
      <c r="O1194" s="5"/>
      <c r="P1194" s="5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  <c r="AY1194" s="5"/>
      <c r="AZ1194" s="5"/>
      <c r="BA1194" s="5"/>
      <c r="BB1194" s="5"/>
      <c r="BC1194" s="5"/>
      <c r="BD1194" s="5"/>
      <c r="BE1194" s="5"/>
      <c r="BF1194" s="5"/>
      <c r="BG1194" s="5"/>
      <c r="BH1194" s="5"/>
      <c r="BI1194" s="5"/>
      <c r="BJ1194" s="5"/>
      <c r="BK1194" s="5"/>
      <c r="BL1194" s="5"/>
      <c r="BM1194" s="5"/>
      <c r="BN1194" s="5"/>
      <c r="BO1194" s="5"/>
      <c r="BP1194" s="5"/>
      <c r="BQ1194" s="5"/>
      <c r="BR1194" s="5"/>
      <c r="BS1194" s="5"/>
      <c r="BT1194" s="5"/>
      <c r="BU1194" s="5"/>
      <c r="BV1194" s="5"/>
      <c r="BW1194" s="5"/>
      <c r="BX1194" s="5"/>
      <c r="BY1194" s="5"/>
      <c r="BZ1194" s="5"/>
      <c r="CA1194" s="5"/>
      <c r="CB1194" s="5"/>
      <c r="CC1194" s="5"/>
      <c r="CD1194" s="5"/>
      <c r="CE1194" s="5"/>
      <c r="CF1194" s="5"/>
      <c r="CG1194" s="5"/>
      <c r="CH1194" s="5"/>
      <c r="CI1194" s="5"/>
      <c r="CJ1194" s="5"/>
      <c r="CK1194" s="5"/>
      <c r="CL1194" s="5"/>
      <c r="CM1194" s="5"/>
      <c r="CN1194" s="5"/>
      <c r="CO1194" s="5"/>
      <c r="CP1194" s="5"/>
      <c r="CQ1194" s="112"/>
      <c r="CR1194" s="112"/>
    </row>
    <row r="1195" spans="1:96" ht="18.75">
      <c r="A1195" s="51" t="s">
        <v>211</v>
      </c>
      <c r="B1195" s="77">
        <v>917</v>
      </c>
      <c r="C1195" s="54" t="s">
        <v>137</v>
      </c>
      <c r="D1195" s="54" t="s">
        <v>20</v>
      </c>
      <c r="E1195" s="54"/>
      <c r="F1195" s="54"/>
      <c r="G1195" s="11">
        <f t="shared" ref="G1195:BR1195" si="3496">G1196</f>
        <v>22663</v>
      </c>
      <c r="H1195" s="11">
        <f t="shared" si="3496"/>
        <v>0</v>
      </c>
      <c r="I1195" s="11">
        <f t="shared" si="3496"/>
        <v>0</v>
      </c>
      <c r="J1195" s="11">
        <f t="shared" si="3496"/>
        <v>0</v>
      </c>
      <c r="K1195" s="11">
        <f t="shared" si="3496"/>
        <v>0</v>
      </c>
      <c r="L1195" s="11">
        <f t="shared" si="3496"/>
        <v>0</v>
      </c>
      <c r="M1195" s="11">
        <f t="shared" si="3496"/>
        <v>22663</v>
      </c>
      <c r="N1195" s="11">
        <f t="shared" si="3496"/>
        <v>0</v>
      </c>
      <c r="O1195" s="11">
        <f t="shared" si="3496"/>
        <v>0</v>
      </c>
      <c r="P1195" s="11">
        <f t="shared" si="3496"/>
        <v>0</v>
      </c>
      <c r="Q1195" s="11">
        <f t="shared" si="3496"/>
        <v>0</v>
      </c>
      <c r="R1195" s="11">
        <f t="shared" si="3496"/>
        <v>0</v>
      </c>
      <c r="S1195" s="11">
        <f t="shared" si="3496"/>
        <v>22663</v>
      </c>
      <c r="T1195" s="11">
        <f t="shared" si="3496"/>
        <v>0</v>
      </c>
      <c r="U1195" s="11">
        <f t="shared" si="3496"/>
        <v>0</v>
      </c>
      <c r="V1195" s="11">
        <f t="shared" si="3496"/>
        <v>0</v>
      </c>
      <c r="W1195" s="11">
        <f t="shared" si="3496"/>
        <v>0</v>
      </c>
      <c r="X1195" s="11">
        <f t="shared" si="3496"/>
        <v>0</v>
      </c>
      <c r="Y1195" s="11">
        <f t="shared" si="3496"/>
        <v>22663</v>
      </c>
      <c r="Z1195" s="11">
        <f t="shared" si="3496"/>
        <v>0</v>
      </c>
      <c r="AA1195" s="11">
        <f t="shared" si="3496"/>
        <v>0</v>
      </c>
      <c r="AB1195" s="11">
        <f t="shared" si="3496"/>
        <v>0</v>
      </c>
      <c r="AC1195" s="11">
        <f t="shared" si="3496"/>
        <v>0</v>
      </c>
      <c r="AD1195" s="11">
        <f t="shared" si="3496"/>
        <v>0</v>
      </c>
      <c r="AE1195" s="11">
        <f t="shared" si="3496"/>
        <v>22663</v>
      </c>
      <c r="AF1195" s="11">
        <f t="shared" si="3496"/>
        <v>0</v>
      </c>
      <c r="AG1195" s="11">
        <f t="shared" si="3496"/>
        <v>0</v>
      </c>
      <c r="AH1195" s="11">
        <f t="shared" si="3496"/>
        <v>0</v>
      </c>
      <c r="AI1195" s="11">
        <f t="shared" si="3496"/>
        <v>0</v>
      </c>
      <c r="AJ1195" s="11">
        <f t="shared" si="3496"/>
        <v>0</v>
      </c>
      <c r="AK1195" s="11">
        <f t="shared" si="3496"/>
        <v>22663</v>
      </c>
      <c r="AL1195" s="11">
        <f t="shared" si="3496"/>
        <v>0</v>
      </c>
      <c r="AM1195" s="11">
        <f t="shared" si="3496"/>
        <v>0</v>
      </c>
      <c r="AN1195" s="11">
        <f t="shared" si="3496"/>
        <v>0</v>
      </c>
      <c r="AO1195" s="11">
        <f t="shared" si="3496"/>
        <v>0</v>
      </c>
      <c r="AP1195" s="11">
        <f t="shared" si="3496"/>
        <v>0</v>
      </c>
      <c r="AQ1195" s="11">
        <f t="shared" si="3496"/>
        <v>22663</v>
      </c>
      <c r="AR1195" s="11">
        <f t="shared" si="3496"/>
        <v>0</v>
      </c>
      <c r="AS1195" s="11">
        <f t="shared" si="3496"/>
        <v>0</v>
      </c>
      <c r="AT1195" s="11">
        <f t="shared" si="3496"/>
        <v>0</v>
      </c>
      <c r="AU1195" s="11">
        <f t="shared" si="3496"/>
        <v>0</v>
      </c>
      <c r="AV1195" s="11">
        <f t="shared" si="3496"/>
        <v>0</v>
      </c>
      <c r="AW1195" s="11">
        <f t="shared" si="3496"/>
        <v>22663</v>
      </c>
      <c r="AX1195" s="11">
        <f t="shared" si="3496"/>
        <v>0</v>
      </c>
      <c r="AY1195" s="11">
        <f t="shared" si="3496"/>
        <v>0</v>
      </c>
      <c r="AZ1195" s="11">
        <f t="shared" si="3496"/>
        <v>0</v>
      </c>
      <c r="BA1195" s="11">
        <f t="shared" si="3496"/>
        <v>0</v>
      </c>
      <c r="BB1195" s="11">
        <f t="shared" si="3496"/>
        <v>0</v>
      </c>
      <c r="BC1195" s="11">
        <f t="shared" si="3496"/>
        <v>22663</v>
      </c>
      <c r="BD1195" s="11">
        <f t="shared" si="3496"/>
        <v>0</v>
      </c>
      <c r="BE1195" s="11">
        <f t="shared" si="3496"/>
        <v>0</v>
      </c>
      <c r="BF1195" s="11">
        <f t="shared" si="3496"/>
        <v>440</v>
      </c>
      <c r="BG1195" s="11">
        <f t="shared" si="3496"/>
        <v>0</v>
      </c>
      <c r="BH1195" s="11">
        <f t="shared" si="3496"/>
        <v>0</v>
      </c>
      <c r="BI1195" s="11">
        <f t="shared" si="3496"/>
        <v>23103</v>
      </c>
      <c r="BJ1195" s="11">
        <f t="shared" si="3496"/>
        <v>0</v>
      </c>
      <c r="BK1195" s="11">
        <f t="shared" si="3496"/>
        <v>0</v>
      </c>
      <c r="BL1195" s="11">
        <f t="shared" si="3496"/>
        <v>0</v>
      </c>
      <c r="BM1195" s="11">
        <f t="shared" si="3496"/>
        <v>0</v>
      </c>
      <c r="BN1195" s="11">
        <f t="shared" si="3496"/>
        <v>0</v>
      </c>
      <c r="BO1195" s="11">
        <f t="shared" si="3496"/>
        <v>23103</v>
      </c>
      <c r="BP1195" s="11">
        <f t="shared" si="3496"/>
        <v>0</v>
      </c>
      <c r="BQ1195" s="11">
        <f t="shared" si="3496"/>
        <v>-106</v>
      </c>
      <c r="BR1195" s="11">
        <f t="shared" si="3496"/>
        <v>0</v>
      </c>
      <c r="BS1195" s="11">
        <f t="shared" ref="BS1195:CP1195" si="3497">BS1196</f>
        <v>0</v>
      </c>
      <c r="BT1195" s="11">
        <f t="shared" si="3497"/>
        <v>0</v>
      </c>
      <c r="BU1195" s="11">
        <f t="shared" si="3497"/>
        <v>22997</v>
      </c>
      <c r="BV1195" s="11">
        <f t="shared" si="3497"/>
        <v>0</v>
      </c>
      <c r="BW1195" s="11">
        <f t="shared" si="3497"/>
        <v>0</v>
      </c>
      <c r="BX1195" s="11">
        <f t="shared" si="3497"/>
        <v>0</v>
      </c>
      <c r="BY1195" s="11">
        <f t="shared" si="3497"/>
        <v>0</v>
      </c>
      <c r="BZ1195" s="11">
        <f t="shared" si="3497"/>
        <v>0</v>
      </c>
      <c r="CA1195" s="11">
        <f t="shared" si="3497"/>
        <v>22997</v>
      </c>
      <c r="CB1195" s="11">
        <f t="shared" si="3497"/>
        <v>0</v>
      </c>
      <c r="CC1195" s="11">
        <f t="shared" si="3497"/>
        <v>0</v>
      </c>
      <c r="CD1195" s="11">
        <f t="shared" si="3497"/>
        <v>0</v>
      </c>
      <c r="CE1195" s="11">
        <f t="shared" si="3497"/>
        <v>0</v>
      </c>
      <c r="CF1195" s="11">
        <f t="shared" si="3497"/>
        <v>0</v>
      </c>
      <c r="CG1195" s="11">
        <f t="shared" si="3497"/>
        <v>22997</v>
      </c>
      <c r="CH1195" s="11">
        <f t="shared" si="3497"/>
        <v>0</v>
      </c>
      <c r="CI1195" s="11">
        <f t="shared" si="3497"/>
        <v>0</v>
      </c>
      <c r="CJ1195" s="11">
        <f t="shared" si="3497"/>
        <v>0</v>
      </c>
      <c r="CK1195" s="11">
        <f t="shared" si="3497"/>
        <v>0</v>
      </c>
      <c r="CL1195" s="11">
        <f t="shared" si="3497"/>
        <v>0</v>
      </c>
      <c r="CM1195" s="11">
        <f t="shared" si="3497"/>
        <v>22997</v>
      </c>
      <c r="CN1195" s="11">
        <f t="shared" si="3497"/>
        <v>0</v>
      </c>
      <c r="CO1195" s="11">
        <f t="shared" si="3497"/>
        <v>22997</v>
      </c>
      <c r="CP1195" s="11">
        <f t="shared" si="3497"/>
        <v>0</v>
      </c>
      <c r="CQ1195" s="124">
        <f t="shared" si="3404"/>
        <v>100</v>
      </c>
      <c r="CR1195" s="124"/>
    </row>
    <row r="1196" spans="1:96" ht="33">
      <c r="A1196" s="20" t="s">
        <v>762</v>
      </c>
      <c r="B1196" s="67">
        <v>917</v>
      </c>
      <c r="C1196" s="36" t="s">
        <v>137</v>
      </c>
      <c r="D1196" s="36" t="s">
        <v>20</v>
      </c>
      <c r="E1196" s="36" t="s">
        <v>208</v>
      </c>
      <c r="F1196" s="36"/>
      <c r="G1196" s="53">
        <f>G1197+G1201</f>
        <v>22663</v>
      </c>
      <c r="H1196" s="53">
        <f>H1197+H1201</f>
        <v>0</v>
      </c>
      <c r="I1196" s="53">
        <f t="shared" ref="I1196:N1196" si="3498">I1197+I1201</f>
        <v>0</v>
      </c>
      <c r="J1196" s="53">
        <f t="shared" si="3498"/>
        <v>0</v>
      </c>
      <c r="K1196" s="53">
        <f t="shared" si="3498"/>
        <v>0</v>
      </c>
      <c r="L1196" s="53">
        <f t="shared" si="3498"/>
        <v>0</v>
      </c>
      <c r="M1196" s="53">
        <f t="shared" si="3498"/>
        <v>22663</v>
      </c>
      <c r="N1196" s="53">
        <f t="shared" si="3498"/>
        <v>0</v>
      </c>
      <c r="O1196" s="53">
        <f t="shared" ref="O1196:T1196" si="3499">O1197+O1201</f>
        <v>0</v>
      </c>
      <c r="P1196" s="53">
        <f t="shared" si="3499"/>
        <v>0</v>
      </c>
      <c r="Q1196" s="53">
        <f t="shared" si="3499"/>
        <v>0</v>
      </c>
      <c r="R1196" s="53">
        <f t="shared" si="3499"/>
        <v>0</v>
      </c>
      <c r="S1196" s="53">
        <f t="shared" si="3499"/>
        <v>22663</v>
      </c>
      <c r="T1196" s="53">
        <f t="shared" si="3499"/>
        <v>0</v>
      </c>
      <c r="U1196" s="53">
        <f t="shared" ref="U1196:Z1196" si="3500">U1197+U1201</f>
        <v>0</v>
      </c>
      <c r="V1196" s="53">
        <f t="shared" si="3500"/>
        <v>0</v>
      </c>
      <c r="W1196" s="53">
        <f t="shared" si="3500"/>
        <v>0</v>
      </c>
      <c r="X1196" s="53">
        <f t="shared" si="3500"/>
        <v>0</v>
      </c>
      <c r="Y1196" s="53">
        <f t="shared" si="3500"/>
        <v>22663</v>
      </c>
      <c r="Z1196" s="53">
        <f t="shared" si="3500"/>
        <v>0</v>
      </c>
      <c r="AA1196" s="53">
        <f t="shared" ref="AA1196:AF1196" si="3501">AA1197+AA1201</f>
        <v>0</v>
      </c>
      <c r="AB1196" s="53">
        <f t="shared" si="3501"/>
        <v>0</v>
      </c>
      <c r="AC1196" s="53">
        <f t="shared" si="3501"/>
        <v>0</v>
      </c>
      <c r="AD1196" s="53">
        <f t="shared" si="3501"/>
        <v>0</v>
      </c>
      <c r="AE1196" s="53">
        <f t="shared" si="3501"/>
        <v>22663</v>
      </c>
      <c r="AF1196" s="53">
        <f t="shared" si="3501"/>
        <v>0</v>
      </c>
      <c r="AG1196" s="53">
        <f t="shared" ref="AG1196:AL1196" si="3502">AG1197+AG1201</f>
        <v>0</v>
      </c>
      <c r="AH1196" s="53">
        <f t="shared" si="3502"/>
        <v>0</v>
      </c>
      <c r="AI1196" s="53">
        <f t="shared" si="3502"/>
        <v>0</v>
      </c>
      <c r="AJ1196" s="53">
        <f t="shared" si="3502"/>
        <v>0</v>
      </c>
      <c r="AK1196" s="53">
        <f t="shared" si="3502"/>
        <v>22663</v>
      </c>
      <c r="AL1196" s="53">
        <f t="shared" si="3502"/>
        <v>0</v>
      </c>
      <c r="AM1196" s="53">
        <f t="shared" ref="AM1196:AR1196" si="3503">AM1197+AM1201</f>
        <v>0</v>
      </c>
      <c r="AN1196" s="53">
        <f t="shared" si="3503"/>
        <v>0</v>
      </c>
      <c r="AO1196" s="53">
        <f t="shared" si="3503"/>
        <v>0</v>
      </c>
      <c r="AP1196" s="53">
        <f t="shared" si="3503"/>
        <v>0</v>
      </c>
      <c r="AQ1196" s="53">
        <f t="shared" si="3503"/>
        <v>22663</v>
      </c>
      <c r="AR1196" s="53">
        <f t="shared" si="3503"/>
        <v>0</v>
      </c>
      <c r="AS1196" s="53">
        <f t="shared" ref="AS1196:AX1196" si="3504">AS1197+AS1201</f>
        <v>0</v>
      </c>
      <c r="AT1196" s="53">
        <f t="shared" si="3504"/>
        <v>0</v>
      </c>
      <c r="AU1196" s="53">
        <f t="shared" si="3504"/>
        <v>0</v>
      </c>
      <c r="AV1196" s="53">
        <f t="shared" si="3504"/>
        <v>0</v>
      </c>
      <c r="AW1196" s="53">
        <f t="shared" si="3504"/>
        <v>22663</v>
      </c>
      <c r="AX1196" s="53">
        <f t="shared" si="3504"/>
        <v>0</v>
      </c>
      <c r="AY1196" s="53">
        <f t="shared" ref="AY1196:BD1196" si="3505">AY1197+AY1201</f>
        <v>0</v>
      </c>
      <c r="AZ1196" s="53">
        <f t="shared" si="3505"/>
        <v>0</v>
      </c>
      <c r="BA1196" s="53">
        <f t="shared" si="3505"/>
        <v>0</v>
      </c>
      <c r="BB1196" s="53">
        <f t="shared" si="3505"/>
        <v>0</v>
      </c>
      <c r="BC1196" s="53">
        <f t="shared" si="3505"/>
        <v>22663</v>
      </c>
      <c r="BD1196" s="53">
        <f t="shared" si="3505"/>
        <v>0</v>
      </c>
      <c r="BE1196" s="53">
        <f t="shared" ref="BE1196:BJ1196" si="3506">BE1197+BE1201</f>
        <v>0</v>
      </c>
      <c r="BF1196" s="53">
        <f t="shared" si="3506"/>
        <v>440</v>
      </c>
      <c r="BG1196" s="53">
        <f t="shared" si="3506"/>
        <v>0</v>
      </c>
      <c r="BH1196" s="53">
        <f t="shared" si="3506"/>
        <v>0</v>
      </c>
      <c r="BI1196" s="53">
        <f t="shared" si="3506"/>
        <v>23103</v>
      </c>
      <c r="BJ1196" s="53">
        <f t="shared" si="3506"/>
        <v>0</v>
      </c>
      <c r="BK1196" s="53">
        <f t="shared" ref="BK1196:BP1196" si="3507">BK1197+BK1201</f>
        <v>0</v>
      </c>
      <c r="BL1196" s="53">
        <f t="shared" si="3507"/>
        <v>0</v>
      </c>
      <c r="BM1196" s="53">
        <f t="shared" si="3507"/>
        <v>0</v>
      </c>
      <c r="BN1196" s="53">
        <f t="shared" si="3507"/>
        <v>0</v>
      </c>
      <c r="BO1196" s="53">
        <f t="shared" si="3507"/>
        <v>23103</v>
      </c>
      <c r="BP1196" s="53">
        <f t="shared" si="3507"/>
        <v>0</v>
      </c>
      <c r="BQ1196" s="53">
        <f t="shared" ref="BQ1196:BV1196" si="3508">BQ1197+BQ1201</f>
        <v>-106</v>
      </c>
      <c r="BR1196" s="53">
        <f t="shared" si="3508"/>
        <v>0</v>
      </c>
      <c r="BS1196" s="53">
        <f t="shared" si="3508"/>
        <v>0</v>
      </c>
      <c r="BT1196" s="53">
        <f t="shared" si="3508"/>
        <v>0</v>
      </c>
      <c r="BU1196" s="53">
        <f t="shared" si="3508"/>
        <v>22997</v>
      </c>
      <c r="BV1196" s="53">
        <f t="shared" si="3508"/>
        <v>0</v>
      </c>
      <c r="BW1196" s="53">
        <f t="shared" ref="BW1196:CB1196" si="3509">BW1197+BW1201</f>
        <v>0</v>
      </c>
      <c r="BX1196" s="53">
        <f t="shared" si="3509"/>
        <v>0</v>
      </c>
      <c r="BY1196" s="53">
        <f t="shared" si="3509"/>
        <v>0</v>
      </c>
      <c r="BZ1196" s="53">
        <f t="shared" si="3509"/>
        <v>0</v>
      </c>
      <c r="CA1196" s="53">
        <f t="shared" si="3509"/>
        <v>22997</v>
      </c>
      <c r="CB1196" s="53">
        <f t="shared" si="3509"/>
        <v>0</v>
      </c>
      <c r="CC1196" s="53">
        <f t="shared" ref="CC1196:CH1196" si="3510">CC1197+CC1201</f>
        <v>0</v>
      </c>
      <c r="CD1196" s="53">
        <f t="shared" si="3510"/>
        <v>0</v>
      </c>
      <c r="CE1196" s="53">
        <f t="shared" si="3510"/>
        <v>0</v>
      </c>
      <c r="CF1196" s="53">
        <f t="shared" si="3510"/>
        <v>0</v>
      </c>
      <c r="CG1196" s="53">
        <f t="shared" si="3510"/>
        <v>22997</v>
      </c>
      <c r="CH1196" s="53">
        <f t="shared" si="3510"/>
        <v>0</v>
      </c>
      <c r="CI1196" s="53">
        <f t="shared" ref="CI1196:CN1196" si="3511">CI1197+CI1201</f>
        <v>0</v>
      </c>
      <c r="CJ1196" s="53">
        <f t="shared" si="3511"/>
        <v>0</v>
      </c>
      <c r="CK1196" s="53">
        <f t="shared" si="3511"/>
        <v>0</v>
      </c>
      <c r="CL1196" s="53">
        <f t="shared" si="3511"/>
        <v>0</v>
      </c>
      <c r="CM1196" s="53">
        <f t="shared" si="3511"/>
        <v>22997</v>
      </c>
      <c r="CN1196" s="53">
        <f t="shared" si="3511"/>
        <v>0</v>
      </c>
      <c r="CO1196" s="53">
        <f t="shared" ref="CO1196:CP1196" si="3512">CO1197+CO1201</f>
        <v>22997</v>
      </c>
      <c r="CP1196" s="53">
        <f t="shared" si="3512"/>
        <v>0</v>
      </c>
      <c r="CQ1196" s="126">
        <f t="shared" si="3404"/>
        <v>100</v>
      </c>
      <c r="CR1196" s="126"/>
    </row>
    <row r="1197" spans="1:96" ht="33">
      <c r="A1197" s="17" t="s">
        <v>9</v>
      </c>
      <c r="B1197" s="67">
        <v>917</v>
      </c>
      <c r="C1197" s="36" t="s">
        <v>137</v>
      </c>
      <c r="D1197" s="36" t="s">
        <v>20</v>
      </c>
      <c r="E1197" s="36" t="s">
        <v>209</v>
      </c>
      <c r="F1197" s="36"/>
      <c r="G1197" s="53">
        <f t="shared" ref="G1197:V1199" si="3513">G1198</f>
        <v>22557</v>
      </c>
      <c r="H1197" s="53">
        <f t="shared" si="3513"/>
        <v>0</v>
      </c>
      <c r="I1197" s="53">
        <f t="shared" si="3513"/>
        <v>0</v>
      </c>
      <c r="J1197" s="53">
        <f t="shared" si="3513"/>
        <v>0</v>
      </c>
      <c r="K1197" s="53">
        <f t="shared" si="3513"/>
        <v>0</v>
      </c>
      <c r="L1197" s="53">
        <f t="shared" si="3513"/>
        <v>0</v>
      </c>
      <c r="M1197" s="53">
        <f t="shared" si="3513"/>
        <v>22557</v>
      </c>
      <c r="N1197" s="53">
        <f t="shared" si="3513"/>
        <v>0</v>
      </c>
      <c r="O1197" s="53">
        <f t="shared" si="3513"/>
        <v>0</v>
      </c>
      <c r="P1197" s="53">
        <f t="shared" si="3513"/>
        <v>0</v>
      </c>
      <c r="Q1197" s="53">
        <f t="shared" si="3513"/>
        <v>0</v>
      </c>
      <c r="R1197" s="53">
        <f t="shared" si="3513"/>
        <v>0</v>
      </c>
      <c r="S1197" s="53">
        <f t="shared" si="3513"/>
        <v>22557</v>
      </c>
      <c r="T1197" s="53">
        <f t="shared" si="3513"/>
        <v>0</v>
      </c>
      <c r="U1197" s="53">
        <f t="shared" si="3513"/>
        <v>0</v>
      </c>
      <c r="V1197" s="53">
        <f t="shared" si="3513"/>
        <v>0</v>
      </c>
      <c r="W1197" s="53">
        <f t="shared" ref="U1197:AJ1199" si="3514">W1198</f>
        <v>0</v>
      </c>
      <c r="X1197" s="53">
        <f t="shared" si="3514"/>
        <v>0</v>
      </c>
      <c r="Y1197" s="53">
        <f t="shared" si="3514"/>
        <v>22557</v>
      </c>
      <c r="Z1197" s="53">
        <f t="shared" si="3514"/>
        <v>0</v>
      </c>
      <c r="AA1197" s="53">
        <f t="shared" si="3514"/>
        <v>0</v>
      </c>
      <c r="AB1197" s="53">
        <f t="shared" si="3514"/>
        <v>0</v>
      </c>
      <c r="AC1197" s="53">
        <f t="shared" si="3514"/>
        <v>0</v>
      </c>
      <c r="AD1197" s="53">
        <f t="shared" si="3514"/>
        <v>0</v>
      </c>
      <c r="AE1197" s="53">
        <f t="shared" si="3514"/>
        <v>22557</v>
      </c>
      <c r="AF1197" s="53">
        <f t="shared" si="3514"/>
        <v>0</v>
      </c>
      <c r="AG1197" s="53">
        <f t="shared" si="3514"/>
        <v>0</v>
      </c>
      <c r="AH1197" s="53">
        <f t="shared" si="3514"/>
        <v>0</v>
      </c>
      <c r="AI1197" s="53">
        <f t="shared" si="3514"/>
        <v>0</v>
      </c>
      <c r="AJ1197" s="53">
        <f t="shared" si="3514"/>
        <v>0</v>
      </c>
      <c r="AK1197" s="53">
        <f t="shared" ref="AG1197:AY1199" si="3515">AK1198</f>
        <v>22557</v>
      </c>
      <c r="AL1197" s="53">
        <f t="shared" si="3515"/>
        <v>0</v>
      </c>
      <c r="AM1197" s="53">
        <f t="shared" si="3515"/>
        <v>0</v>
      </c>
      <c r="AN1197" s="53">
        <f t="shared" si="3515"/>
        <v>0</v>
      </c>
      <c r="AO1197" s="53">
        <f t="shared" si="3515"/>
        <v>0</v>
      </c>
      <c r="AP1197" s="53">
        <f t="shared" si="3515"/>
        <v>0</v>
      </c>
      <c r="AQ1197" s="53">
        <f t="shared" si="3515"/>
        <v>22557</v>
      </c>
      <c r="AR1197" s="53">
        <f t="shared" si="3515"/>
        <v>0</v>
      </c>
      <c r="AS1197" s="53">
        <f t="shared" si="3515"/>
        <v>0</v>
      </c>
      <c r="AT1197" s="53">
        <f t="shared" si="3515"/>
        <v>0</v>
      </c>
      <c r="AU1197" s="53">
        <f t="shared" si="3515"/>
        <v>0</v>
      </c>
      <c r="AV1197" s="53">
        <f t="shared" si="3515"/>
        <v>0</v>
      </c>
      <c r="AW1197" s="53">
        <f t="shared" si="3515"/>
        <v>22557</v>
      </c>
      <c r="AX1197" s="53">
        <f t="shared" si="3515"/>
        <v>0</v>
      </c>
      <c r="AY1197" s="53">
        <f t="shared" si="3515"/>
        <v>0</v>
      </c>
      <c r="AZ1197" s="53">
        <f t="shared" ref="AY1197:BN1199" si="3516">AZ1198</f>
        <v>0</v>
      </c>
      <c r="BA1197" s="53">
        <f t="shared" si="3516"/>
        <v>0</v>
      </c>
      <c r="BB1197" s="53">
        <f t="shared" si="3516"/>
        <v>0</v>
      </c>
      <c r="BC1197" s="53">
        <f t="shared" si="3516"/>
        <v>22557</v>
      </c>
      <c r="BD1197" s="53">
        <f t="shared" si="3516"/>
        <v>0</v>
      </c>
      <c r="BE1197" s="53">
        <f t="shared" si="3516"/>
        <v>0</v>
      </c>
      <c r="BF1197" s="53">
        <f t="shared" si="3516"/>
        <v>440</v>
      </c>
      <c r="BG1197" s="53">
        <f t="shared" si="3516"/>
        <v>0</v>
      </c>
      <c r="BH1197" s="53">
        <f t="shared" si="3516"/>
        <v>0</v>
      </c>
      <c r="BI1197" s="53">
        <f t="shared" si="3516"/>
        <v>22997</v>
      </c>
      <c r="BJ1197" s="53">
        <f t="shared" si="3516"/>
        <v>0</v>
      </c>
      <c r="BK1197" s="53">
        <f t="shared" si="3516"/>
        <v>0</v>
      </c>
      <c r="BL1197" s="53">
        <f t="shared" si="3516"/>
        <v>0</v>
      </c>
      <c r="BM1197" s="53">
        <f t="shared" si="3516"/>
        <v>0</v>
      </c>
      <c r="BN1197" s="53">
        <f t="shared" si="3516"/>
        <v>0</v>
      </c>
      <c r="BO1197" s="53">
        <f t="shared" ref="BK1197:BZ1199" si="3517">BO1198</f>
        <v>22997</v>
      </c>
      <c r="BP1197" s="53">
        <f t="shared" si="3517"/>
        <v>0</v>
      </c>
      <c r="BQ1197" s="53">
        <f t="shared" si="3517"/>
        <v>0</v>
      </c>
      <c r="BR1197" s="53">
        <f t="shared" si="3517"/>
        <v>0</v>
      </c>
      <c r="BS1197" s="53">
        <f t="shared" si="3517"/>
        <v>0</v>
      </c>
      <c r="BT1197" s="53">
        <f t="shared" si="3517"/>
        <v>0</v>
      </c>
      <c r="BU1197" s="53">
        <f t="shared" si="3517"/>
        <v>22997</v>
      </c>
      <c r="BV1197" s="53">
        <f t="shared" si="3517"/>
        <v>0</v>
      </c>
      <c r="BW1197" s="53">
        <f t="shared" si="3517"/>
        <v>0</v>
      </c>
      <c r="BX1197" s="53">
        <f t="shared" si="3517"/>
        <v>0</v>
      </c>
      <c r="BY1197" s="53">
        <f t="shared" si="3517"/>
        <v>0</v>
      </c>
      <c r="BZ1197" s="53">
        <f t="shared" si="3517"/>
        <v>0</v>
      </c>
      <c r="CA1197" s="53">
        <f t="shared" ref="BW1197:CL1199" si="3518">CA1198</f>
        <v>22997</v>
      </c>
      <c r="CB1197" s="53">
        <f t="shared" si="3518"/>
        <v>0</v>
      </c>
      <c r="CC1197" s="53">
        <f t="shared" si="3518"/>
        <v>0</v>
      </c>
      <c r="CD1197" s="53">
        <f t="shared" si="3518"/>
        <v>0</v>
      </c>
      <c r="CE1197" s="53">
        <f t="shared" si="3518"/>
        <v>0</v>
      </c>
      <c r="CF1197" s="53">
        <f t="shared" si="3518"/>
        <v>0</v>
      </c>
      <c r="CG1197" s="53">
        <f t="shared" si="3518"/>
        <v>22997</v>
      </c>
      <c r="CH1197" s="53">
        <f t="shared" si="3518"/>
        <v>0</v>
      </c>
      <c r="CI1197" s="53">
        <f t="shared" si="3518"/>
        <v>0</v>
      </c>
      <c r="CJ1197" s="53">
        <f t="shared" si="3518"/>
        <v>0</v>
      </c>
      <c r="CK1197" s="53">
        <f t="shared" si="3518"/>
        <v>0</v>
      </c>
      <c r="CL1197" s="53">
        <f t="shared" si="3518"/>
        <v>0</v>
      </c>
      <c r="CM1197" s="53">
        <f t="shared" ref="CI1197:CP1199" si="3519">CM1198</f>
        <v>22997</v>
      </c>
      <c r="CN1197" s="53">
        <f t="shared" si="3519"/>
        <v>0</v>
      </c>
      <c r="CO1197" s="53">
        <f t="shared" si="3519"/>
        <v>22997</v>
      </c>
      <c r="CP1197" s="53">
        <f t="shared" si="3519"/>
        <v>0</v>
      </c>
      <c r="CQ1197" s="126">
        <f t="shared" si="3404"/>
        <v>100</v>
      </c>
      <c r="CR1197" s="126"/>
    </row>
    <row r="1198" spans="1:96" ht="33">
      <c r="A1198" s="27" t="s">
        <v>212</v>
      </c>
      <c r="B1198" s="67">
        <v>917</v>
      </c>
      <c r="C1198" s="36" t="s">
        <v>137</v>
      </c>
      <c r="D1198" s="36" t="s">
        <v>20</v>
      </c>
      <c r="E1198" s="36" t="s">
        <v>213</v>
      </c>
      <c r="F1198" s="36"/>
      <c r="G1198" s="53">
        <f t="shared" si="3513"/>
        <v>22557</v>
      </c>
      <c r="H1198" s="53">
        <f t="shared" si="3513"/>
        <v>0</v>
      </c>
      <c r="I1198" s="53">
        <f t="shared" si="3513"/>
        <v>0</v>
      </c>
      <c r="J1198" s="53">
        <f t="shared" si="3513"/>
        <v>0</v>
      </c>
      <c r="K1198" s="53">
        <f t="shared" si="3513"/>
        <v>0</v>
      </c>
      <c r="L1198" s="53">
        <f t="shared" si="3513"/>
        <v>0</v>
      </c>
      <c r="M1198" s="53">
        <f t="shared" si="3513"/>
        <v>22557</v>
      </c>
      <c r="N1198" s="53">
        <f t="shared" si="3513"/>
        <v>0</v>
      </c>
      <c r="O1198" s="53">
        <f t="shared" si="3513"/>
        <v>0</v>
      </c>
      <c r="P1198" s="53">
        <f t="shared" si="3513"/>
        <v>0</v>
      </c>
      <c r="Q1198" s="53">
        <f t="shared" si="3513"/>
        <v>0</v>
      </c>
      <c r="R1198" s="53">
        <f t="shared" si="3513"/>
        <v>0</v>
      </c>
      <c r="S1198" s="53">
        <f t="shared" si="3513"/>
        <v>22557</v>
      </c>
      <c r="T1198" s="53">
        <f t="shared" si="3513"/>
        <v>0</v>
      </c>
      <c r="U1198" s="53">
        <f t="shared" si="3514"/>
        <v>0</v>
      </c>
      <c r="V1198" s="53">
        <f t="shared" si="3514"/>
        <v>0</v>
      </c>
      <c r="W1198" s="53">
        <f t="shared" si="3514"/>
        <v>0</v>
      </c>
      <c r="X1198" s="53">
        <f t="shared" si="3514"/>
        <v>0</v>
      </c>
      <c r="Y1198" s="53">
        <f t="shared" si="3514"/>
        <v>22557</v>
      </c>
      <c r="Z1198" s="53">
        <f t="shared" si="3514"/>
        <v>0</v>
      </c>
      <c r="AA1198" s="53">
        <f t="shared" si="3514"/>
        <v>0</v>
      </c>
      <c r="AB1198" s="53">
        <f t="shared" si="3514"/>
        <v>0</v>
      </c>
      <c r="AC1198" s="53">
        <f t="shared" si="3514"/>
        <v>0</v>
      </c>
      <c r="AD1198" s="53">
        <f t="shared" si="3514"/>
        <v>0</v>
      </c>
      <c r="AE1198" s="53">
        <f t="shared" si="3514"/>
        <v>22557</v>
      </c>
      <c r="AF1198" s="53">
        <f t="shared" si="3514"/>
        <v>0</v>
      </c>
      <c r="AG1198" s="53">
        <f t="shared" si="3515"/>
        <v>0</v>
      </c>
      <c r="AH1198" s="53">
        <f t="shared" si="3515"/>
        <v>0</v>
      </c>
      <c r="AI1198" s="53">
        <f t="shared" si="3515"/>
        <v>0</v>
      </c>
      <c r="AJ1198" s="53">
        <f t="shared" si="3515"/>
        <v>0</v>
      </c>
      <c r="AK1198" s="53">
        <f t="shared" si="3515"/>
        <v>22557</v>
      </c>
      <c r="AL1198" s="53">
        <f t="shared" si="3515"/>
        <v>0</v>
      </c>
      <c r="AM1198" s="53">
        <f t="shared" si="3515"/>
        <v>0</v>
      </c>
      <c r="AN1198" s="53">
        <f t="shared" si="3515"/>
        <v>0</v>
      </c>
      <c r="AO1198" s="53">
        <f t="shared" si="3515"/>
        <v>0</v>
      </c>
      <c r="AP1198" s="53">
        <f t="shared" si="3515"/>
        <v>0</v>
      </c>
      <c r="AQ1198" s="53">
        <f t="shared" si="3515"/>
        <v>22557</v>
      </c>
      <c r="AR1198" s="53">
        <f t="shared" si="3515"/>
        <v>0</v>
      </c>
      <c r="AS1198" s="53">
        <f t="shared" si="3515"/>
        <v>0</v>
      </c>
      <c r="AT1198" s="53">
        <f t="shared" si="3515"/>
        <v>0</v>
      </c>
      <c r="AU1198" s="53">
        <f t="shared" si="3515"/>
        <v>0</v>
      </c>
      <c r="AV1198" s="53">
        <f t="shared" si="3515"/>
        <v>0</v>
      </c>
      <c r="AW1198" s="53">
        <f t="shared" si="3515"/>
        <v>22557</v>
      </c>
      <c r="AX1198" s="53">
        <f t="shared" si="3515"/>
        <v>0</v>
      </c>
      <c r="AY1198" s="53">
        <f t="shared" si="3516"/>
        <v>0</v>
      </c>
      <c r="AZ1198" s="53">
        <f t="shared" si="3516"/>
        <v>0</v>
      </c>
      <c r="BA1198" s="53">
        <f t="shared" si="3516"/>
        <v>0</v>
      </c>
      <c r="BB1198" s="53">
        <f t="shared" si="3516"/>
        <v>0</v>
      </c>
      <c r="BC1198" s="53">
        <f t="shared" si="3516"/>
        <v>22557</v>
      </c>
      <c r="BD1198" s="53">
        <f t="shared" si="3516"/>
        <v>0</v>
      </c>
      <c r="BE1198" s="53">
        <f t="shared" si="3516"/>
        <v>0</v>
      </c>
      <c r="BF1198" s="53">
        <f t="shared" si="3516"/>
        <v>440</v>
      </c>
      <c r="BG1198" s="53">
        <f t="shared" si="3516"/>
        <v>0</v>
      </c>
      <c r="BH1198" s="53">
        <f t="shared" si="3516"/>
        <v>0</v>
      </c>
      <c r="BI1198" s="53">
        <f t="shared" si="3516"/>
        <v>22997</v>
      </c>
      <c r="BJ1198" s="53">
        <f t="shared" si="3516"/>
        <v>0</v>
      </c>
      <c r="BK1198" s="53">
        <f t="shared" si="3517"/>
        <v>0</v>
      </c>
      <c r="BL1198" s="53">
        <f t="shared" si="3517"/>
        <v>0</v>
      </c>
      <c r="BM1198" s="53">
        <f t="shared" si="3517"/>
        <v>0</v>
      </c>
      <c r="BN1198" s="53">
        <f t="shared" si="3517"/>
        <v>0</v>
      </c>
      <c r="BO1198" s="53">
        <f t="shared" si="3517"/>
        <v>22997</v>
      </c>
      <c r="BP1198" s="53">
        <f t="shared" si="3517"/>
        <v>0</v>
      </c>
      <c r="BQ1198" s="53">
        <f t="shared" si="3517"/>
        <v>0</v>
      </c>
      <c r="BR1198" s="53">
        <f t="shared" si="3517"/>
        <v>0</v>
      </c>
      <c r="BS1198" s="53">
        <f t="shared" si="3517"/>
        <v>0</v>
      </c>
      <c r="BT1198" s="53">
        <f t="shared" si="3517"/>
        <v>0</v>
      </c>
      <c r="BU1198" s="53">
        <f t="shared" si="3517"/>
        <v>22997</v>
      </c>
      <c r="BV1198" s="53">
        <f t="shared" si="3517"/>
        <v>0</v>
      </c>
      <c r="BW1198" s="53">
        <f t="shared" si="3518"/>
        <v>0</v>
      </c>
      <c r="BX1198" s="53">
        <f t="shared" si="3518"/>
        <v>0</v>
      </c>
      <c r="BY1198" s="53">
        <f t="shared" si="3518"/>
        <v>0</v>
      </c>
      <c r="BZ1198" s="53">
        <f t="shared" si="3518"/>
        <v>0</v>
      </c>
      <c r="CA1198" s="53">
        <f t="shared" si="3518"/>
        <v>22997</v>
      </c>
      <c r="CB1198" s="53">
        <f t="shared" si="3518"/>
        <v>0</v>
      </c>
      <c r="CC1198" s="53">
        <f t="shared" si="3518"/>
        <v>0</v>
      </c>
      <c r="CD1198" s="53">
        <f t="shared" si="3518"/>
        <v>0</v>
      </c>
      <c r="CE1198" s="53">
        <f t="shared" si="3518"/>
        <v>0</v>
      </c>
      <c r="CF1198" s="53">
        <f t="shared" si="3518"/>
        <v>0</v>
      </c>
      <c r="CG1198" s="53">
        <f t="shared" si="3518"/>
        <v>22997</v>
      </c>
      <c r="CH1198" s="53">
        <f t="shared" si="3518"/>
        <v>0</v>
      </c>
      <c r="CI1198" s="53">
        <f t="shared" si="3519"/>
        <v>0</v>
      </c>
      <c r="CJ1198" s="53">
        <f t="shared" si="3519"/>
        <v>0</v>
      </c>
      <c r="CK1198" s="53">
        <f t="shared" si="3519"/>
        <v>0</v>
      </c>
      <c r="CL1198" s="53">
        <f t="shared" si="3519"/>
        <v>0</v>
      </c>
      <c r="CM1198" s="53">
        <f t="shared" si="3519"/>
        <v>22997</v>
      </c>
      <c r="CN1198" s="53">
        <f t="shared" si="3519"/>
        <v>0</v>
      </c>
      <c r="CO1198" s="53">
        <f t="shared" si="3519"/>
        <v>22997</v>
      </c>
      <c r="CP1198" s="53">
        <f t="shared" si="3519"/>
        <v>0</v>
      </c>
      <c r="CQ1198" s="126">
        <f t="shared" si="3404"/>
        <v>100</v>
      </c>
      <c r="CR1198" s="126"/>
    </row>
    <row r="1199" spans="1:96" ht="33">
      <c r="A1199" s="27" t="s">
        <v>11</v>
      </c>
      <c r="B1199" s="67">
        <v>917</v>
      </c>
      <c r="C1199" s="36" t="s">
        <v>137</v>
      </c>
      <c r="D1199" s="36" t="s">
        <v>20</v>
      </c>
      <c r="E1199" s="36" t="s">
        <v>213</v>
      </c>
      <c r="F1199" s="36" t="s">
        <v>12</v>
      </c>
      <c r="G1199" s="101">
        <f t="shared" si="3513"/>
        <v>22557</v>
      </c>
      <c r="H1199" s="101">
        <f t="shared" si="3513"/>
        <v>0</v>
      </c>
      <c r="I1199" s="101">
        <f t="shared" si="3513"/>
        <v>0</v>
      </c>
      <c r="J1199" s="101">
        <f t="shared" si="3513"/>
        <v>0</v>
      </c>
      <c r="K1199" s="101">
        <f t="shared" si="3513"/>
        <v>0</v>
      </c>
      <c r="L1199" s="101">
        <f t="shared" si="3513"/>
        <v>0</v>
      </c>
      <c r="M1199" s="101">
        <f t="shared" si="3513"/>
        <v>22557</v>
      </c>
      <c r="N1199" s="101">
        <f t="shared" si="3513"/>
        <v>0</v>
      </c>
      <c r="O1199" s="101">
        <f t="shared" si="3513"/>
        <v>0</v>
      </c>
      <c r="P1199" s="101">
        <f t="shared" si="3513"/>
        <v>0</v>
      </c>
      <c r="Q1199" s="101">
        <f t="shared" si="3513"/>
        <v>0</v>
      </c>
      <c r="R1199" s="101">
        <f t="shared" si="3513"/>
        <v>0</v>
      </c>
      <c r="S1199" s="101">
        <f t="shared" si="3513"/>
        <v>22557</v>
      </c>
      <c r="T1199" s="101">
        <f t="shared" si="3513"/>
        <v>0</v>
      </c>
      <c r="U1199" s="101">
        <f t="shared" si="3514"/>
        <v>0</v>
      </c>
      <c r="V1199" s="101">
        <f t="shared" si="3514"/>
        <v>0</v>
      </c>
      <c r="W1199" s="101">
        <f t="shared" si="3514"/>
        <v>0</v>
      </c>
      <c r="X1199" s="101">
        <f t="shared" si="3514"/>
        <v>0</v>
      </c>
      <c r="Y1199" s="101">
        <f t="shared" si="3514"/>
        <v>22557</v>
      </c>
      <c r="Z1199" s="101">
        <f t="shared" si="3514"/>
        <v>0</v>
      </c>
      <c r="AA1199" s="101">
        <f t="shared" si="3514"/>
        <v>0</v>
      </c>
      <c r="AB1199" s="101">
        <f t="shared" si="3514"/>
        <v>0</v>
      </c>
      <c r="AC1199" s="101">
        <f t="shared" si="3514"/>
        <v>0</v>
      </c>
      <c r="AD1199" s="101">
        <f t="shared" si="3514"/>
        <v>0</v>
      </c>
      <c r="AE1199" s="101">
        <f t="shared" si="3514"/>
        <v>22557</v>
      </c>
      <c r="AF1199" s="101">
        <f t="shared" si="3514"/>
        <v>0</v>
      </c>
      <c r="AG1199" s="101">
        <f t="shared" si="3515"/>
        <v>0</v>
      </c>
      <c r="AH1199" s="101">
        <f t="shared" si="3515"/>
        <v>0</v>
      </c>
      <c r="AI1199" s="101">
        <f t="shared" si="3515"/>
        <v>0</v>
      </c>
      <c r="AJ1199" s="101">
        <f t="shared" si="3515"/>
        <v>0</v>
      </c>
      <c r="AK1199" s="101">
        <f t="shared" si="3515"/>
        <v>22557</v>
      </c>
      <c r="AL1199" s="101">
        <f t="shared" si="3515"/>
        <v>0</v>
      </c>
      <c r="AM1199" s="101">
        <f t="shared" si="3515"/>
        <v>0</v>
      </c>
      <c r="AN1199" s="101">
        <f t="shared" si="3515"/>
        <v>0</v>
      </c>
      <c r="AO1199" s="101">
        <f t="shared" si="3515"/>
        <v>0</v>
      </c>
      <c r="AP1199" s="101">
        <f t="shared" si="3515"/>
        <v>0</v>
      </c>
      <c r="AQ1199" s="101">
        <f t="shared" si="3515"/>
        <v>22557</v>
      </c>
      <c r="AR1199" s="101">
        <f t="shared" si="3515"/>
        <v>0</v>
      </c>
      <c r="AS1199" s="101">
        <f t="shared" si="3515"/>
        <v>0</v>
      </c>
      <c r="AT1199" s="101">
        <f t="shared" si="3515"/>
        <v>0</v>
      </c>
      <c r="AU1199" s="101">
        <f t="shared" si="3515"/>
        <v>0</v>
      </c>
      <c r="AV1199" s="101">
        <f t="shared" si="3515"/>
        <v>0</v>
      </c>
      <c r="AW1199" s="101">
        <f t="shared" si="3515"/>
        <v>22557</v>
      </c>
      <c r="AX1199" s="101">
        <f t="shared" si="3515"/>
        <v>0</v>
      </c>
      <c r="AY1199" s="101">
        <f t="shared" si="3516"/>
        <v>0</v>
      </c>
      <c r="AZ1199" s="101">
        <f t="shared" si="3516"/>
        <v>0</v>
      </c>
      <c r="BA1199" s="101">
        <f t="shared" si="3516"/>
        <v>0</v>
      </c>
      <c r="BB1199" s="101">
        <f t="shared" si="3516"/>
        <v>0</v>
      </c>
      <c r="BC1199" s="101">
        <f t="shared" si="3516"/>
        <v>22557</v>
      </c>
      <c r="BD1199" s="101">
        <f t="shared" si="3516"/>
        <v>0</v>
      </c>
      <c r="BE1199" s="101">
        <f t="shared" si="3516"/>
        <v>0</v>
      </c>
      <c r="BF1199" s="101">
        <f t="shared" si="3516"/>
        <v>440</v>
      </c>
      <c r="BG1199" s="101">
        <f t="shared" si="3516"/>
        <v>0</v>
      </c>
      <c r="BH1199" s="101">
        <f t="shared" si="3516"/>
        <v>0</v>
      </c>
      <c r="BI1199" s="101">
        <f t="shared" si="3516"/>
        <v>22997</v>
      </c>
      <c r="BJ1199" s="101">
        <f t="shared" si="3516"/>
        <v>0</v>
      </c>
      <c r="BK1199" s="101">
        <f t="shared" si="3517"/>
        <v>0</v>
      </c>
      <c r="BL1199" s="101">
        <f t="shared" si="3517"/>
        <v>0</v>
      </c>
      <c r="BM1199" s="101">
        <f t="shared" si="3517"/>
        <v>0</v>
      </c>
      <c r="BN1199" s="101">
        <f t="shared" si="3517"/>
        <v>0</v>
      </c>
      <c r="BO1199" s="101">
        <f t="shared" si="3517"/>
        <v>22997</v>
      </c>
      <c r="BP1199" s="101">
        <f t="shared" si="3517"/>
        <v>0</v>
      </c>
      <c r="BQ1199" s="101">
        <f t="shared" si="3517"/>
        <v>0</v>
      </c>
      <c r="BR1199" s="101">
        <f t="shared" si="3517"/>
        <v>0</v>
      </c>
      <c r="BS1199" s="101">
        <f t="shared" si="3517"/>
        <v>0</v>
      </c>
      <c r="BT1199" s="101">
        <f t="shared" si="3517"/>
        <v>0</v>
      </c>
      <c r="BU1199" s="101">
        <f t="shared" si="3517"/>
        <v>22997</v>
      </c>
      <c r="BV1199" s="101">
        <f t="shared" si="3517"/>
        <v>0</v>
      </c>
      <c r="BW1199" s="101">
        <f t="shared" si="3518"/>
        <v>0</v>
      </c>
      <c r="BX1199" s="101">
        <f t="shared" si="3518"/>
        <v>0</v>
      </c>
      <c r="BY1199" s="101">
        <f t="shared" si="3518"/>
        <v>0</v>
      </c>
      <c r="BZ1199" s="101">
        <f t="shared" si="3518"/>
        <v>0</v>
      </c>
      <c r="CA1199" s="101">
        <f t="shared" si="3518"/>
        <v>22997</v>
      </c>
      <c r="CB1199" s="101">
        <f t="shared" si="3518"/>
        <v>0</v>
      </c>
      <c r="CC1199" s="101">
        <f t="shared" si="3518"/>
        <v>0</v>
      </c>
      <c r="CD1199" s="101">
        <f t="shared" si="3518"/>
        <v>0</v>
      </c>
      <c r="CE1199" s="101">
        <f t="shared" si="3518"/>
        <v>0</v>
      </c>
      <c r="CF1199" s="101">
        <f t="shared" si="3518"/>
        <v>0</v>
      </c>
      <c r="CG1199" s="101">
        <f t="shared" si="3518"/>
        <v>22997</v>
      </c>
      <c r="CH1199" s="101">
        <f t="shared" si="3518"/>
        <v>0</v>
      </c>
      <c r="CI1199" s="101">
        <f t="shared" si="3519"/>
        <v>0</v>
      </c>
      <c r="CJ1199" s="101">
        <f t="shared" si="3519"/>
        <v>0</v>
      </c>
      <c r="CK1199" s="101">
        <f t="shared" si="3519"/>
        <v>0</v>
      </c>
      <c r="CL1199" s="101">
        <f t="shared" si="3519"/>
        <v>0</v>
      </c>
      <c r="CM1199" s="101">
        <f t="shared" si="3519"/>
        <v>22997</v>
      </c>
      <c r="CN1199" s="101">
        <f t="shared" si="3519"/>
        <v>0</v>
      </c>
      <c r="CO1199" s="101">
        <f t="shared" si="3519"/>
        <v>22997</v>
      </c>
      <c r="CP1199" s="101">
        <f t="shared" si="3519"/>
        <v>0</v>
      </c>
      <c r="CQ1199" s="129">
        <f t="shared" si="3404"/>
        <v>100</v>
      </c>
      <c r="CR1199" s="129"/>
    </row>
    <row r="1200" spans="1:96" ht="18.75" customHeight="1">
      <c r="A1200" s="27" t="s">
        <v>13</v>
      </c>
      <c r="B1200" s="67">
        <v>917</v>
      </c>
      <c r="C1200" s="36" t="s">
        <v>137</v>
      </c>
      <c r="D1200" s="36" t="s">
        <v>20</v>
      </c>
      <c r="E1200" s="36" t="s">
        <v>213</v>
      </c>
      <c r="F1200" s="36">
        <v>610</v>
      </c>
      <c r="G1200" s="48">
        <v>22557</v>
      </c>
      <c r="H1200" s="48"/>
      <c r="I1200" s="48"/>
      <c r="J1200" s="48"/>
      <c r="K1200" s="48"/>
      <c r="L1200" s="48"/>
      <c r="M1200" s="48">
        <f>G1200+I1200+J1200+K1200+L1200</f>
        <v>22557</v>
      </c>
      <c r="N1200" s="48">
        <f>H1200+L1200</f>
        <v>0</v>
      </c>
      <c r="O1200" s="48"/>
      <c r="P1200" s="48"/>
      <c r="Q1200" s="48"/>
      <c r="R1200" s="48"/>
      <c r="S1200" s="48">
        <f>M1200+O1200+P1200+Q1200+R1200</f>
        <v>22557</v>
      </c>
      <c r="T1200" s="48">
        <f>N1200+R1200</f>
        <v>0</v>
      </c>
      <c r="U1200" s="48"/>
      <c r="V1200" s="48"/>
      <c r="W1200" s="48"/>
      <c r="X1200" s="48"/>
      <c r="Y1200" s="48">
        <f>S1200+U1200+V1200+W1200+X1200</f>
        <v>22557</v>
      </c>
      <c r="Z1200" s="48">
        <f>T1200+X1200</f>
        <v>0</v>
      </c>
      <c r="AA1200" s="48"/>
      <c r="AB1200" s="48"/>
      <c r="AC1200" s="48"/>
      <c r="AD1200" s="48"/>
      <c r="AE1200" s="48">
        <f>Y1200+AA1200+AB1200+AC1200+AD1200</f>
        <v>22557</v>
      </c>
      <c r="AF1200" s="48">
        <f>Z1200+AD1200</f>
        <v>0</v>
      </c>
      <c r="AG1200" s="48"/>
      <c r="AH1200" s="48"/>
      <c r="AI1200" s="48"/>
      <c r="AJ1200" s="48"/>
      <c r="AK1200" s="48">
        <f>AE1200+AG1200+AH1200+AI1200+AJ1200</f>
        <v>22557</v>
      </c>
      <c r="AL1200" s="48">
        <f>AF1200+AJ1200</f>
        <v>0</v>
      </c>
      <c r="AM1200" s="48"/>
      <c r="AN1200" s="48"/>
      <c r="AO1200" s="48"/>
      <c r="AP1200" s="48"/>
      <c r="AQ1200" s="48">
        <f>AK1200+AM1200+AN1200+AO1200+AP1200</f>
        <v>22557</v>
      </c>
      <c r="AR1200" s="48">
        <f>AL1200+AP1200</f>
        <v>0</v>
      </c>
      <c r="AS1200" s="48"/>
      <c r="AT1200" s="48"/>
      <c r="AU1200" s="48"/>
      <c r="AV1200" s="48"/>
      <c r="AW1200" s="48">
        <f>AQ1200+AS1200+AT1200+AU1200+AV1200</f>
        <v>22557</v>
      </c>
      <c r="AX1200" s="48">
        <f>AR1200+AV1200</f>
        <v>0</v>
      </c>
      <c r="AY1200" s="48"/>
      <c r="AZ1200" s="48"/>
      <c r="BA1200" s="48"/>
      <c r="BB1200" s="48"/>
      <c r="BC1200" s="48">
        <f>AW1200+AY1200+AZ1200+BA1200+BB1200</f>
        <v>22557</v>
      </c>
      <c r="BD1200" s="48">
        <f>AX1200+BB1200</f>
        <v>0</v>
      </c>
      <c r="BE1200" s="48"/>
      <c r="BF1200" s="48">
        <v>440</v>
      </c>
      <c r="BG1200" s="48"/>
      <c r="BH1200" s="48"/>
      <c r="BI1200" s="48">
        <f>BC1200+BE1200+BF1200+BG1200+BH1200</f>
        <v>22997</v>
      </c>
      <c r="BJ1200" s="48">
        <f>BD1200+BH1200</f>
        <v>0</v>
      </c>
      <c r="BK1200" s="48"/>
      <c r="BL1200" s="48"/>
      <c r="BM1200" s="48"/>
      <c r="BN1200" s="48"/>
      <c r="BO1200" s="48">
        <f>BI1200+BK1200+BL1200+BM1200+BN1200</f>
        <v>22997</v>
      </c>
      <c r="BP1200" s="48">
        <f>BJ1200+BN1200</f>
        <v>0</v>
      </c>
      <c r="BQ1200" s="48"/>
      <c r="BR1200" s="48"/>
      <c r="BS1200" s="48"/>
      <c r="BT1200" s="48"/>
      <c r="BU1200" s="48">
        <f>BO1200+BQ1200+BR1200+BS1200+BT1200</f>
        <v>22997</v>
      </c>
      <c r="BV1200" s="48">
        <f>BP1200+BT1200</f>
        <v>0</v>
      </c>
      <c r="BW1200" s="48"/>
      <c r="BX1200" s="48"/>
      <c r="BY1200" s="48"/>
      <c r="BZ1200" s="48"/>
      <c r="CA1200" s="48">
        <f>BU1200+BW1200+BX1200+BY1200+BZ1200</f>
        <v>22997</v>
      </c>
      <c r="CB1200" s="48">
        <f>BV1200+BZ1200</f>
        <v>0</v>
      </c>
      <c r="CC1200" s="48"/>
      <c r="CD1200" s="48"/>
      <c r="CE1200" s="48"/>
      <c r="CF1200" s="48"/>
      <c r="CG1200" s="48">
        <f>CA1200+CC1200+CD1200+CE1200+CF1200</f>
        <v>22997</v>
      </c>
      <c r="CH1200" s="48">
        <f>CB1200+CF1200</f>
        <v>0</v>
      </c>
      <c r="CI1200" s="48"/>
      <c r="CJ1200" s="48"/>
      <c r="CK1200" s="48"/>
      <c r="CL1200" s="48"/>
      <c r="CM1200" s="48">
        <f>CG1200+CI1200+CJ1200+CK1200+CL1200</f>
        <v>22997</v>
      </c>
      <c r="CN1200" s="48">
        <f>CH1200+CL1200</f>
        <v>0</v>
      </c>
      <c r="CO1200" s="48">
        <v>22997</v>
      </c>
      <c r="CP1200" s="48">
        <f>CJ1200+CN1200</f>
        <v>0</v>
      </c>
      <c r="CQ1200" s="116">
        <f t="shared" si="3404"/>
        <v>100</v>
      </c>
      <c r="CR1200" s="116"/>
    </row>
    <row r="1201" spans="1:96" ht="54" hidden="1" customHeight="1">
      <c r="A1201" s="27" t="s">
        <v>14</v>
      </c>
      <c r="B1201" s="67">
        <v>917</v>
      </c>
      <c r="C1201" s="36" t="s">
        <v>137</v>
      </c>
      <c r="D1201" s="36" t="s">
        <v>20</v>
      </c>
      <c r="E1201" s="36" t="s">
        <v>210</v>
      </c>
      <c r="F1201" s="36"/>
      <c r="G1201" s="6">
        <f t="shared" ref="G1201:V1203" si="3520">G1202</f>
        <v>106</v>
      </c>
      <c r="H1201" s="6">
        <f t="shared" si="3520"/>
        <v>0</v>
      </c>
      <c r="I1201" s="6">
        <f t="shared" si="3520"/>
        <v>0</v>
      </c>
      <c r="J1201" s="6">
        <f t="shared" si="3520"/>
        <v>0</v>
      </c>
      <c r="K1201" s="6">
        <f t="shared" si="3520"/>
        <v>0</v>
      </c>
      <c r="L1201" s="6">
        <f t="shared" si="3520"/>
        <v>0</v>
      </c>
      <c r="M1201" s="6">
        <f t="shared" si="3520"/>
        <v>106</v>
      </c>
      <c r="N1201" s="6">
        <f t="shared" si="3520"/>
        <v>0</v>
      </c>
      <c r="O1201" s="6">
        <f t="shared" si="3520"/>
        <v>0</v>
      </c>
      <c r="P1201" s="6">
        <f t="shared" si="3520"/>
        <v>0</v>
      </c>
      <c r="Q1201" s="6">
        <f t="shared" si="3520"/>
        <v>0</v>
      </c>
      <c r="R1201" s="6">
        <f t="shared" si="3520"/>
        <v>0</v>
      </c>
      <c r="S1201" s="6">
        <f t="shared" si="3520"/>
        <v>106</v>
      </c>
      <c r="T1201" s="6">
        <f t="shared" si="3520"/>
        <v>0</v>
      </c>
      <c r="U1201" s="6">
        <f t="shared" si="3520"/>
        <v>0</v>
      </c>
      <c r="V1201" s="6">
        <f t="shared" si="3520"/>
        <v>0</v>
      </c>
      <c r="W1201" s="6">
        <f t="shared" ref="U1201:AJ1203" si="3521">W1202</f>
        <v>0</v>
      </c>
      <c r="X1201" s="6">
        <f t="shared" si="3521"/>
        <v>0</v>
      </c>
      <c r="Y1201" s="6">
        <f t="shared" si="3521"/>
        <v>106</v>
      </c>
      <c r="Z1201" s="6">
        <f t="shared" si="3521"/>
        <v>0</v>
      </c>
      <c r="AA1201" s="6">
        <f t="shared" si="3521"/>
        <v>0</v>
      </c>
      <c r="AB1201" s="6">
        <f t="shared" si="3521"/>
        <v>0</v>
      </c>
      <c r="AC1201" s="6">
        <f t="shared" si="3521"/>
        <v>0</v>
      </c>
      <c r="AD1201" s="6">
        <f t="shared" si="3521"/>
        <v>0</v>
      </c>
      <c r="AE1201" s="6">
        <f t="shared" si="3521"/>
        <v>106</v>
      </c>
      <c r="AF1201" s="6">
        <f t="shared" si="3521"/>
        <v>0</v>
      </c>
      <c r="AG1201" s="6">
        <f t="shared" si="3521"/>
        <v>0</v>
      </c>
      <c r="AH1201" s="6">
        <f t="shared" si="3521"/>
        <v>0</v>
      </c>
      <c r="AI1201" s="6">
        <f t="shared" si="3521"/>
        <v>0</v>
      </c>
      <c r="AJ1201" s="6">
        <f t="shared" si="3521"/>
        <v>0</v>
      </c>
      <c r="AK1201" s="6">
        <f t="shared" ref="AG1201:AY1203" si="3522">AK1202</f>
        <v>106</v>
      </c>
      <c r="AL1201" s="6">
        <f t="shared" si="3522"/>
        <v>0</v>
      </c>
      <c r="AM1201" s="6">
        <f t="shared" si="3522"/>
        <v>0</v>
      </c>
      <c r="AN1201" s="6">
        <f t="shared" si="3522"/>
        <v>0</v>
      </c>
      <c r="AO1201" s="6">
        <f t="shared" si="3522"/>
        <v>0</v>
      </c>
      <c r="AP1201" s="6">
        <f t="shared" si="3522"/>
        <v>0</v>
      </c>
      <c r="AQ1201" s="6">
        <f t="shared" si="3522"/>
        <v>106</v>
      </c>
      <c r="AR1201" s="6">
        <f t="shared" si="3522"/>
        <v>0</v>
      </c>
      <c r="AS1201" s="6">
        <f t="shared" si="3522"/>
        <v>0</v>
      </c>
      <c r="AT1201" s="6">
        <f t="shared" si="3522"/>
        <v>0</v>
      </c>
      <c r="AU1201" s="6">
        <f t="shared" si="3522"/>
        <v>0</v>
      </c>
      <c r="AV1201" s="6">
        <f t="shared" si="3522"/>
        <v>0</v>
      </c>
      <c r="AW1201" s="6">
        <f t="shared" si="3522"/>
        <v>106</v>
      </c>
      <c r="AX1201" s="6">
        <f t="shared" si="3522"/>
        <v>0</v>
      </c>
      <c r="AY1201" s="6">
        <f t="shared" si="3522"/>
        <v>0</v>
      </c>
      <c r="AZ1201" s="6">
        <f t="shared" ref="AY1201:BN1203" si="3523">AZ1202</f>
        <v>0</v>
      </c>
      <c r="BA1201" s="6">
        <f t="shared" si="3523"/>
        <v>0</v>
      </c>
      <c r="BB1201" s="6">
        <f t="shared" si="3523"/>
        <v>0</v>
      </c>
      <c r="BC1201" s="6">
        <f t="shared" si="3523"/>
        <v>106</v>
      </c>
      <c r="BD1201" s="6">
        <f t="shared" si="3523"/>
        <v>0</v>
      </c>
      <c r="BE1201" s="6">
        <f t="shared" si="3523"/>
        <v>0</v>
      </c>
      <c r="BF1201" s="6">
        <f t="shared" si="3523"/>
        <v>0</v>
      </c>
      <c r="BG1201" s="6">
        <f t="shared" si="3523"/>
        <v>0</v>
      </c>
      <c r="BH1201" s="6">
        <f t="shared" si="3523"/>
        <v>0</v>
      </c>
      <c r="BI1201" s="6">
        <f t="shared" si="3523"/>
        <v>106</v>
      </c>
      <c r="BJ1201" s="6">
        <f t="shared" si="3523"/>
        <v>0</v>
      </c>
      <c r="BK1201" s="6">
        <f t="shared" si="3523"/>
        <v>0</v>
      </c>
      <c r="BL1201" s="6">
        <f t="shared" si="3523"/>
        <v>0</v>
      </c>
      <c r="BM1201" s="6">
        <f t="shared" si="3523"/>
        <v>0</v>
      </c>
      <c r="BN1201" s="6">
        <f t="shared" si="3523"/>
        <v>0</v>
      </c>
      <c r="BO1201" s="6">
        <f t="shared" ref="BK1201:BZ1203" si="3524">BO1202</f>
        <v>106</v>
      </c>
      <c r="BP1201" s="6">
        <f t="shared" si="3524"/>
        <v>0</v>
      </c>
      <c r="BQ1201" s="6">
        <f t="shared" si="3524"/>
        <v>-106</v>
      </c>
      <c r="BR1201" s="6">
        <f t="shared" si="3524"/>
        <v>0</v>
      </c>
      <c r="BS1201" s="6">
        <f t="shared" si="3524"/>
        <v>0</v>
      </c>
      <c r="BT1201" s="6">
        <f t="shared" si="3524"/>
        <v>0</v>
      </c>
      <c r="BU1201" s="6">
        <f t="shared" si="3524"/>
        <v>0</v>
      </c>
      <c r="BV1201" s="6">
        <f t="shared" si="3524"/>
        <v>0</v>
      </c>
      <c r="BW1201" s="6">
        <f t="shared" si="3524"/>
        <v>0</v>
      </c>
      <c r="BX1201" s="6">
        <f t="shared" si="3524"/>
        <v>0</v>
      </c>
      <c r="BY1201" s="6">
        <f t="shared" si="3524"/>
        <v>0</v>
      </c>
      <c r="BZ1201" s="6">
        <f t="shared" si="3524"/>
        <v>0</v>
      </c>
      <c r="CA1201" s="6">
        <f t="shared" ref="BW1201:CL1203" si="3525">CA1202</f>
        <v>0</v>
      </c>
      <c r="CB1201" s="6">
        <f t="shared" si="3525"/>
        <v>0</v>
      </c>
      <c r="CC1201" s="6">
        <f t="shared" si="3525"/>
        <v>0</v>
      </c>
      <c r="CD1201" s="6">
        <f t="shared" si="3525"/>
        <v>0</v>
      </c>
      <c r="CE1201" s="6">
        <f t="shared" si="3525"/>
        <v>0</v>
      </c>
      <c r="CF1201" s="6">
        <f t="shared" si="3525"/>
        <v>0</v>
      </c>
      <c r="CG1201" s="6">
        <f t="shared" si="3525"/>
        <v>0</v>
      </c>
      <c r="CH1201" s="6">
        <f t="shared" si="3525"/>
        <v>0</v>
      </c>
      <c r="CI1201" s="6">
        <f t="shared" si="3525"/>
        <v>0</v>
      </c>
      <c r="CJ1201" s="6">
        <f t="shared" si="3525"/>
        <v>0</v>
      </c>
      <c r="CK1201" s="6">
        <f t="shared" si="3525"/>
        <v>0</v>
      </c>
      <c r="CL1201" s="6">
        <f t="shared" si="3525"/>
        <v>0</v>
      </c>
      <c r="CM1201" s="6">
        <f t="shared" ref="CI1201:CP1203" si="3526">CM1202</f>
        <v>0</v>
      </c>
      <c r="CN1201" s="6">
        <f t="shared" si="3526"/>
        <v>0</v>
      </c>
      <c r="CO1201" s="6">
        <f t="shared" si="3526"/>
        <v>0</v>
      </c>
      <c r="CP1201" s="6">
        <f t="shared" si="3526"/>
        <v>0</v>
      </c>
      <c r="CQ1201" s="32" t="e">
        <f t="shared" si="3404"/>
        <v>#DIV/0!</v>
      </c>
      <c r="CR1201" s="32"/>
    </row>
    <row r="1202" spans="1:96" ht="33" hidden="1">
      <c r="A1202" s="17" t="s">
        <v>216</v>
      </c>
      <c r="B1202" s="67">
        <v>917</v>
      </c>
      <c r="C1202" s="36" t="s">
        <v>137</v>
      </c>
      <c r="D1202" s="36" t="s">
        <v>20</v>
      </c>
      <c r="E1202" s="36" t="s">
        <v>338</v>
      </c>
      <c r="F1202" s="18"/>
      <c r="G1202" s="6">
        <f t="shared" si="3520"/>
        <v>106</v>
      </c>
      <c r="H1202" s="6">
        <f t="shared" si="3520"/>
        <v>0</v>
      </c>
      <c r="I1202" s="6">
        <f t="shared" si="3520"/>
        <v>0</v>
      </c>
      <c r="J1202" s="6">
        <f t="shared" si="3520"/>
        <v>0</v>
      </c>
      <c r="K1202" s="6">
        <f t="shared" si="3520"/>
        <v>0</v>
      </c>
      <c r="L1202" s="6">
        <f t="shared" si="3520"/>
        <v>0</v>
      </c>
      <c r="M1202" s="6">
        <f t="shared" si="3520"/>
        <v>106</v>
      </c>
      <c r="N1202" s="6">
        <f t="shared" si="3520"/>
        <v>0</v>
      </c>
      <c r="O1202" s="6">
        <f t="shared" si="3520"/>
        <v>0</v>
      </c>
      <c r="P1202" s="6">
        <f t="shared" si="3520"/>
        <v>0</v>
      </c>
      <c r="Q1202" s="6">
        <f t="shared" si="3520"/>
        <v>0</v>
      </c>
      <c r="R1202" s="6">
        <f t="shared" si="3520"/>
        <v>0</v>
      </c>
      <c r="S1202" s="6">
        <f t="shared" si="3520"/>
        <v>106</v>
      </c>
      <c r="T1202" s="6">
        <f t="shared" si="3520"/>
        <v>0</v>
      </c>
      <c r="U1202" s="6">
        <f t="shared" si="3521"/>
        <v>0</v>
      </c>
      <c r="V1202" s="6">
        <f t="shared" si="3521"/>
        <v>0</v>
      </c>
      <c r="W1202" s="6">
        <f t="shared" si="3521"/>
        <v>0</v>
      </c>
      <c r="X1202" s="6">
        <f t="shared" si="3521"/>
        <v>0</v>
      </c>
      <c r="Y1202" s="6">
        <f t="shared" si="3521"/>
        <v>106</v>
      </c>
      <c r="Z1202" s="6">
        <f t="shared" si="3521"/>
        <v>0</v>
      </c>
      <c r="AA1202" s="6">
        <f t="shared" si="3521"/>
        <v>0</v>
      </c>
      <c r="AB1202" s="6">
        <f t="shared" si="3521"/>
        <v>0</v>
      </c>
      <c r="AC1202" s="6">
        <f t="shared" si="3521"/>
        <v>0</v>
      </c>
      <c r="AD1202" s="6">
        <f t="shared" si="3521"/>
        <v>0</v>
      </c>
      <c r="AE1202" s="6">
        <f t="shared" si="3521"/>
        <v>106</v>
      </c>
      <c r="AF1202" s="6">
        <f t="shared" si="3521"/>
        <v>0</v>
      </c>
      <c r="AG1202" s="6">
        <f t="shared" si="3522"/>
        <v>0</v>
      </c>
      <c r="AH1202" s="6">
        <f t="shared" si="3522"/>
        <v>0</v>
      </c>
      <c r="AI1202" s="6">
        <f t="shared" si="3522"/>
        <v>0</v>
      </c>
      <c r="AJ1202" s="6">
        <f t="shared" si="3522"/>
        <v>0</v>
      </c>
      <c r="AK1202" s="6">
        <f t="shared" si="3522"/>
        <v>106</v>
      </c>
      <c r="AL1202" s="6">
        <f t="shared" si="3522"/>
        <v>0</v>
      </c>
      <c r="AM1202" s="6">
        <f t="shared" si="3522"/>
        <v>0</v>
      </c>
      <c r="AN1202" s="6">
        <f t="shared" si="3522"/>
        <v>0</v>
      </c>
      <c r="AO1202" s="6">
        <f t="shared" si="3522"/>
        <v>0</v>
      </c>
      <c r="AP1202" s="6">
        <f t="shared" si="3522"/>
        <v>0</v>
      </c>
      <c r="AQ1202" s="6">
        <f t="shared" si="3522"/>
        <v>106</v>
      </c>
      <c r="AR1202" s="6">
        <f t="shared" si="3522"/>
        <v>0</v>
      </c>
      <c r="AS1202" s="6">
        <f t="shared" si="3522"/>
        <v>0</v>
      </c>
      <c r="AT1202" s="6">
        <f t="shared" si="3522"/>
        <v>0</v>
      </c>
      <c r="AU1202" s="6">
        <f t="shared" si="3522"/>
        <v>0</v>
      </c>
      <c r="AV1202" s="6">
        <f t="shared" si="3522"/>
        <v>0</v>
      </c>
      <c r="AW1202" s="6">
        <f t="shared" si="3522"/>
        <v>106</v>
      </c>
      <c r="AX1202" s="6">
        <f t="shared" si="3522"/>
        <v>0</v>
      </c>
      <c r="AY1202" s="6">
        <f t="shared" si="3523"/>
        <v>0</v>
      </c>
      <c r="AZ1202" s="6">
        <f t="shared" si="3523"/>
        <v>0</v>
      </c>
      <c r="BA1202" s="6">
        <f t="shared" si="3523"/>
        <v>0</v>
      </c>
      <c r="BB1202" s="6">
        <f t="shared" si="3523"/>
        <v>0</v>
      </c>
      <c r="BC1202" s="6">
        <f t="shared" si="3523"/>
        <v>106</v>
      </c>
      <c r="BD1202" s="6">
        <f t="shared" si="3523"/>
        <v>0</v>
      </c>
      <c r="BE1202" s="6">
        <f t="shared" si="3523"/>
        <v>0</v>
      </c>
      <c r="BF1202" s="6">
        <f t="shared" si="3523"/>
        <v>0</v>
      </c>
      <c r="BG1202" s="6">
        <f t="shared" si="3523"/>
        <v>0</v>
      </c>
      <c r="BH1202" s="6">
        <f t="shared" si="3523"/>
        <v>0</v>
      </c>
      <c r="BI1202" s="6">
        <f t="shared" si="3523"/>
        <v>106</v>
      </c>
      <c r="BJ1202" s="6">
        <f t="shared" si="3523"/>
        <v>0</v>
      </c>
      <c r="BK1202" s="6">
        <f t="shared" si="3524"/>
        <v>0</v>
      </c>
      <c r="BL1202" s="6">
        <f t="shared" si="3524"/>
        <v>0</v>
      </c>
      <c r="BM1202" s="6">
        <f t="shared" si="3524"/>
        <v>0</v>
      </c>
      <c r="BN1202" s="6">
        <f t="shared" si="3524"/>
        <v>0</v>
      </c>
      <c r="BO1202" s="6">
        <f t="shared" si="3524"/>
        <v>106</v>
      </c>
      <c r="BP1202" s="6">
        <f t="shared" si="3524"/>
        <v>0</v>
      </c>
      <c r="BQ1202" s="6">
        <f t="shared" si="3524"/>
        <v>-106</v>
      </c>
      <c r="BR1202" s="6">
        <f t="shared" si="3524"/>
        <v>0</v>
      </c>
      <c r="BS1202" s="6">
        <f t="shared" si="3524"/>
        <v>0</v>
      </c>
      <c r="BT1202" s="6">
        <f t="shared" si="3524"/>
        <v>0</v>
      </c>
      <c r="BU1202" s="6">
        <f t="shared" si="3524"/>
        <v>0</v>
      </c>
      <c r="BV1202" s="6">
        <f t="shared" si="3524"/>
        <v>0</v>
      </c>
      <c r="BW1202" s="6">
        <f t="shared" si="3525"/>
        <v>0</v>
      </c>
      <c r="BX1202" s="6">
        <f t="shared" si="3525"/>
        <v>0</v>
      </c>
      <c r="BY1202" s="6">
        <f t="shared" si="3525"/>
        <v>0</v>
      </c>
      <c r="BZ1202" s="6">
        <f t="shared" si="3525"/>
        <v>0</v>
      </c>
      <c r="CA1202" s="6">
        <f t="shared" si="3525"/>
        <v>0</v>
      </c>
      <c r="CB1202" s="6">
        <f t="shared" si="3525"/>
        <v>0</v>
      </c>
      <c r="CC1202" s="6">
        <f t="shared" si="3525"/>
        <v>0</v>
      </c>
      <c r="CD1202" s="6">
        <f t="shared" si="3525"/>
        <v>0</v>
      </c>
      <c r="CE1202" s="6">
        <f t="shared" si="3525"/>
        <v>0</v>
      </c>
      <c r="CF1202" s="6">
        <f t="shared" si="3525"/>
        <v>0</v>
      </c>
      <c r="CG1202" s="6">
        <f t="shared" si="3525"/>
        <v>0</v>
      </c>
      <c r="CH1202" s="6">
        <f t="shared" si="3525"/>
        <v>0</v>
      </c>
      <c r="CI1202" s="6">
        <f t="shared" si="3526"/>
        <v>0</v>
      </c>
      <c r="CJ1202" s="6">
        <f t="shared" si="3526"/>
        <v>0</v>
      </c>
      <c r="CK1202" s="6">
        <f t="shared" si="3526"/>
        <v>0</v>
      </c>
      <c r="CL1202" s="6">
        <f t="shared" si="3526"/>
        <v>0</v>
      </c>
      <c r="CM1202" s="6">
        <f t="shared" si="3526"/>
        <v>0</v>
      </c>
      <c r="CN1202" s="6">
        <f t="shared" si="3526"/>
        <v>0</v>
      </c>
      <c r="CO1202" s="6">
        <f t="shared" si="3526"/>
        <v>0</v>
      </c>
      <c r="CP1202" s="6">
        <f t="shared" si="3526"/>
        <v>0</v>
      </c>
      <c r="CQ1202" s="32" t="e">
        <f t="shared" si="3404"/>
        <v>#DIV/0!</v>
      </c>
      <c r="CR1202" s="32"/>
    </row>
    <row r="1203" spans="1:96" ht="33" hidden="1">
      <c r="A1203" s="17" t="s">
        <v>218</v>
      </c>
      <c r="B1203" s="67">
        <v>917</v>
      </c>
      <c r="C1203" s="36" t="s">
        <v>137</v>
      </c>
      <c r="D1203" s="36" t="s">
        <v>20</v>
      </c>
      <c r="E1203" s="36" t="s">
        <v>338</v>
      </c>
      <c r="F1203" s="18" t="s">
        <v>29</v>
      </c>
      <c r="G1203" s="6">
        <f t="shared" si="3520"/>
        <v>106</v>
      </c>
      <c r="H1203" s="6">
        <f t="shared" si="3520"/>
        <v>0</v>
      </c>
      <c r="I1203" s="6">
        <f t="shared" si="3520"/>
        <v>0</v>
      </c>
      <c r="J1203" s="6">
        <f t="shared" si="3520"/>
        <v>0</v>
      </c>
      <c r="K1203" s="6">
        <f t="shared" si="3520"/>
        <v>0</v>
      </c>
      <c r="L1203" s="6">
        <f t="shared" si="3520"/>
        <v>0</v>
      </c>
      <c r="M1203" s="6">
        <f t="shared" si="3520"/>
        <v>106</v>
      </c>
      <c r="N1203" s="6">
        <f t="shared" si="3520"/>
        <v>0</v>
      </c>
      <c r="O1203" s="6">
        <f t="shared" si="3520"/>
        <v>0</v>
      </c>
      <c r="P1203" s="6">
        <f t="shared" si="3520"/>
        <v>0</v>
      </c>
      <c r="Q1203" s="6">
        <f t="shared" si="3520"/>
        <v>0</v>
      </c>
      <c r="R1203" s="6">
        <f t="shared" si="3520"/>
        <v>0</v>
      </c>
      <c r="S1203" s="6">
        <f t="shared" si="3520"/>
        <v>106</v>
      </c>
      <c r="T1203" s="6">
        <f t="shared" si="3520"/>
        <v>0</v>
      </c>
      <c r="U1203" s="6">
        <f t="shared" si="3521"/>
        <v>0</v>
      </c>
      <c r="V1203" s="6">
        <f t="shared" si="3521"/>
        <v>0</v>
      </c>
      <c r="W1203" s="6">
        <f t="shared" si="3521"/>
        <v>0</v>
      </c>
      <c r="X1203" s="6">
        <f t="shared" si="3521"/>
        <v>0</v>
      </c>
      <c r="Y1203" s="6">
        <f t="shared" si="3521"/>
        <v>106</v>
      </c>
      <c r="Z1203" s="6">
        <f t="shared" si="3521"/>
        <v>0</v>
      </c>
      <c r="AA1203" s="6">
        <f t="shared" si="3521"/>
        <v>0</v>
      </c>
      <c r="AB1203" s="6">
        <f t="shared" si="3521"/>
        <v>0</v>
      </c>
      <c r="AC1203" s="6">
        <f t="shared" si="3521"/>
        <v>0</v>
      </c>
      <c r="AD1203" s="6">
        <f t="shared" si="3521"/>
        <v>0</v>
      </c>
      <c r="AE1203" s="6">
        <f t="shared" si="3521"/>
        <v>106</v>
      </c>
      <c r="AF1203" s="6">
        <f t="shared" si="3521"/>
        <v>0</v>
      </c>
      <c r="AG1203" s="6">
        <f t="shared" si="3522"/>
        <v>0</v>
      </c>
      <c r="AH1203" s="6">
        <f t="shared" si="3522"/>
        <v>0</v>
      </c>
      <c r="AI1203" s="6">
        <f t="shared" si="3522"/>
        <v>0</v>
      </c>
      <c r="AJ1203" s="6">
        <f t="shared" si="3522"/>
        <v>0</v>
      </c>
      <c r="AK1203" s="6">
        <f t="shared" si="3522"/>
        <v>106</v>
      </c>
      <c r="AL1203" s="6">
        <f t="shared" si="3522"/>
        <v>0</v>
      </c>
      <c r="AM1203" s="6">
        <f t="shared" si="3522"/>
        <v>0</v>
      </c>
      <c r="AN1203" s="6">
        <f t="shared" si="3522"/>
        <v>0</v>
      </c>
      <c r="AO1203" s="6">
        <f t="shared" si="3522"/>
        <v>0</v>
      </c>
      <c r="AP1203" s="6">
        <f t="shared" si="3522"/>
        <v>0</v>
      </c>
      <c r="AQ1203" s="6">
        <f t="shared" si="3522"/>
        <v>106</v>
      </c>
      <c r="AR1203" s="6">
        <f t="shared" si="3522"/>
        <v>0</v>
      </c>
      <c r="AS1203" s="6">
        <f t="shared" si="3522"/>
        <v>0</v>
      </c>
      <c r="AT1203" s="6">
        <f t="shared" si="3522"/>
        <v>0</v>
      </c>
      <c r="AU1203" s="6">
        <f t="shared" si="3522"/>
        <v>0</v>
      </c>
      <c r="AV1203" s="6">
        <f t="shared" si="3522"/>
        <v>0</v>
      </c>
      <c r="AW1203" s="6">
        <f t="shared" si="3522"/>
        <v>106</v>
      </c>
      <c r="AX1203" s="6">
        <f t="shared" si="3522"/>
        <v>0</v>
      </c>
      <c r="AY1203" s="6">
        <f t="shared" si="3523"/>
        <v>0</v>
      </c>
      <c r="AZ1203" s="6">
        <f t="shared" si="3523"/>
        <v>0</v>
      </c>
      <c r="BA1203" s="6">
        <f t="shared" si="3523"/>
        <v>0</v>
      </c>
      <c r="BB1203" s="6">
        <f t="shared" si="3523"/>
        <v>0</v>
      </c>
      <c r="BC1203" s="6">
        <f t="shared" si="3523"/>
        <v>106</v>
      </c>
      <c r="BD1203" s="6">
        <f t="shared" si="3523"/>
        <v>0</v>
      </c>
      <c r="BE1203" s="6">
        <f t="shared" si="3523"/>
        <v>0</v>
      </c>
      <c r="BF1203" s="6">
        <f t="shared" si="3523"/>
        <v>0</v>
      </c>
      <c r="BG1203" s="6">
        <f t="shared" si="3523"/>
        <v>0</v>
      </c>
      <c r="BH1203" s="6">
        <f t="shared" si="3523"/>
        <v>0</v>
      </c>
      <c r="BI1203" s="6">
        <f t="shared" si="3523"/>
        <v>106</v>
      </c>
      <c r="BJ1203" s="6">
        <f t="shared" si="3523"/>
        <v>0</v>
      </c>
      <c r="BK1203" s="6">
        <f t="shared" si="3524"/>
        <v>0</v>
      </c>
      <c r="BL1203" s="6">
        <f t="shared" si="3524"/>
        <v>0</v>
      </c>
      <c r="BM1203" s="6">
        <f t="shared" si="3524"/>
        <v>0</v>
      </c>
      <c r="BN1203" s="6">
        <f t="shared" si="3524"/>
        <v>0</v>
      </c>
      <c r="BO1203" s="6">
        <f t="shared" si="3524"/>
        <v>106</v>
      </c>
      <c r="BP1203" s="6">
        <f t="shared" si="3524"/>
        <v>0</v>
      </c>
      <c r="BQ1203" s="6">
        <f t="shared" si="3524"/>
        <v>-106</v>
      </c>
      <c r="BR1203" s="6">
        <f t="shared" si="3524"/>
        <v>0</v>
      </c>
      <c r="BS1203" s="6">
        <f t="shared" si="3524"/>
        <v>0</v>
      </c>
      <c r="BT1203" s="6">
        <f t="shared" si="3524"/>
        <v>0</v>
      </c>
      <c r="BU1203" s="6">
        <f t="shared" si="3524"/>
        <v>0</v>
      </c>
      <c r="BV1203" s="6">
        <f t="shared" si="3524"/>
        <v>0</v>
      </c>
      <c r="BW1203" s="6">
        <f t="shared" si="3525"/>
        <v>0</v>
      </c>
      <c r="BX1203" s="6">
        <f t="shared" si="3525"/>
        <v>0</v>
      </c>
      <c r="BY1203" s="6">
        <f t="shared" si="3525"/>
        <v>0</v>
      </c>
      <c r="BZ1203" s="6">
        <f t="shared" si="3525"/>
        <v>0</v>
      </c>
      <c r="CA1203" s="6">
        <f t="shared" si="3525"/>
        <v>0</v>
      </c>
      <c r="CB1203" s="6">
        <f t="shared" si="3525"/>
        <v>0</v>
      </c>
      <c r="CC1203" s="6">
        <f t="shared" si="3525"/>
        <v>0</v>
      </c>
      <c r="CD1203" s="6">
        <f t="shared" si="3525"/>
        <v>0</v>
      </c>
      <c r="CE1203" s="6">
        <f t="shared" si="3525"/>
        <v>0</v>
      </c>
      <c r="CF1203" s="6">
        <f t="shared" si="3525"/>
        <v>0</v>
      </c>
      <c r="CG1203" s="6">
        <f t="shared" si="3525"/>
        <v>0</v>
      </c>
      <c r="CH1203" s="6">
        <f t="shared" si="3525"/>
        <v>0</v>
      </c>
      <c r="CI1203" s="6">
        <f t="shared" si="3526"/>
        <v>0</v>
      </c>
      <c r="CJ1203" s="6">
        <f t="shared" si="3526"/>
        <v>0</v>
      </c>
      <c r="CK1203" s="6">
        <f t="shared" si="3526"/>
        <v>0</v>
      </c>
      <c r="CL1203" s="6">
        <f t="shared" si="3526"/>
        <v>0</v>
      </c>
      <c r="CM1203" s="6">
        <f t="shared" si="3526"/>
        <v>0</v>
      </c>
      <c r="CN1203" s="6">
        <f t="shared" si="3526"/>
        <v>0</v>
      </c>
      <c r="CO1203" s="6">
        <f t="shared" si="3526"/>
        <v>0</v>
      </c>
      <c r="CP1203" s="6">
        <f t="shared" si="3526"/>
        <v>0</v>
      </c>
      <c r="CQ1203" s="32" t="e">
        <f t="shared" si="3404"/>
        <v>#DIV/0!</v>
      </c>
      <c r="CR1203" s="32"/>
    </row>
    <row r="1204" spans="1:96" ht="33" hidden="1">
      <c r="A1204" s="49" t="s">
        <v>34</v>
      </c>
      <c r="B1204" s="67">
        <v>917</v>
      </c>
      <c r="C1204" s="36" t="s">
        <v>137</v>
      </c>
      <c r="D1204" s="36" t="s">
        <v>20</v>
      </c>
      <c r="E1204" s="36" t="s">
        <v>338</v>
      </c>
      <c r="F1204" s="18" t="s">
        <v>35</v>
      </c>
      <c r="G1204" s="48">
        <v>106</v>
      </c>
      <c r="H1204" s="48"/>
      <c r="I1204" s="48"/>
      <c r="J1204" s="48"/>
      <c r="K1204" s="48"/>
      <c r="L1204" s="48"/>
      <c r="M1204" s="48">
        <f>G1204+I1204+J1204+K1204+L1204</f>
        <v>106</v>
      </c>
      <c r="N1204" s="48">
        <f>H1204+L1204</f>
        <v>0</v>
      </c>
      <c r="O1204" s="48"/>
      <c r="P1204" s="48"/>
      <c r="Q1204" s="48"/>
      <c r="R1204" s="48"/>
      <c r="S1204" s="48">
        <f>M1204+O1204+P1204+Q1204+R1204</f>
        <v>106</v>
      </c>
      <c r="T1204" s="48">
        <f>N1204+R1204</f>
        <v>0</v>
      </c>
      <c r="U1204" s="48"/>
      <c r="V1204" s="48"/>
      <c r="W1204" s="48"/>
      <c r="X1204" s="48"/>
      <c r="Y1204" s="48">
        <f>S1204+U1204+V1204+W1204+X1204</f>
        <v>106</v>
      </c>
      <c r="Z1204" s="48">
        <f>T1204+X1204</f>
        <v>0</v>
      </c>
      <c r="AA1204" s="48"/>
      <c r="AB1204" s="48"/>
      <c r="AC1204" s="48"/>
      <c r="AD1204" s="48"/>
      <c r="AE1204" s="48">
        <f>Y1204+AA1204+AB1204+AC1204+AD1204</f>
        <v>106</v>
      </c>
      <c r="AF1204" s="48">
        <f>Z1204+AD1204</f>
        <v>0</v>
      </c>
      <c r="AG1204" s="48"/>
      <c r="AH1204" s="48"/>
      <c r="AI1204" s="48"/>
      <c r="AJ1204" s="48"/>
      <c r="AK1204" s="48">
        <f>AE1204+AG1204+AH1204+AI1204+AJ1204</f>
        <v>106</v>
      </c>
      <c r="AL1204" s="48">
        <f>AF1204+AJ1204</f>
        <v>0</v>
      </c>
      <c r="AM1204" s="48"/>
      <c r="AN1204" s="48"/>
      <c r="AO1204" s="48"/>
      <c r="AP1204" s="48"/>
      <c r="AQ1204" s="48">
        <f>AK1204+AM1204+AN1204+AO1204+AP1204</f>
        <v>106</v>
      </c>
      <c r="AR1204" s="48">
        <f>AL1204+AP1204</f>
        <v>0</v>
      </c>
      <c r="AS1204" s="48"/>
      <c r="AT1204" s="48"/>
      <c r="AU1204" s="48"/>
      <c r="AV1204" s="48"/>
      <c r="AW1204" s="48">
        <f>AQ1204+AS1204+AT1204+AU1204+AV1204</f>
        <v>106</v>
      </c>
      <c r="AX1204" s="48">
        <f>AR1204+AV1204</f>
        <v>0</v>
      </c>
      <c r="AY1204" s="48"/>
      <c r="AZ1204" s="48"/>
      <c r="BA1204" s="48"/>
      <c r="BB1204" s="48"/>
      <c r="BC1204" s="48">
        <f>AW1204+AY1204+AZ1204+BA1204+BB1204</f>
        <v>106</v>
      </c>
      <c r="BD1204" s="48">
        <f>AX1204+BB1204</f>
        <v>0</v>
      </c>
      <c r="BE1204" s="48"/>
      <c r="BF1204" s="48"/>
      <c r="BG1204" s="48"/>
      <c r="BH1204" s="48"/>
      <c r="BI1204" s="48">
        <f>BC1204+BE1204+BF1204+BG1204+BH1204</f>
        <v>106</v>
      </c>
      <c r="BJ1204" s="48">
        <f>BD1204+BH1204</f>
        <v>0</v>
      </c>
      <c r="BK1204" s="48"/>
      <c r="BL1204" s="48"/>
      <c r="BM1204" s="48"/>
      <c r="BN1204" s="48"/>
      <c r="BO1204" s="48">
        <f>BI1204+BK1204+BL1204+BM1204+BN1204</f>
        <v>106</v>
      </c>
      <c r="BP1204" s="48">
        <f>BJ1204+BN1204</f>
        <v>0</v>
      </c>
      <c r="BQ1204" s="48">
        <v>-106</v>
      </c>
      <c r="BR1204" s="48"/>
      <c r="BS1204" s="48"/>
      <c r="BT1204" s="48"/>
      <c r="BU1204" s="48">
        <f>BO1204+BQ1204+BR1204+BS1204+BT1204</f>
        <v>0</v>
      </c>
      <c r="BV1204" s="48">
        <f>BP1204+BT1204</f>
        <v>0</v>
      </c>
      <c r="BW1204" s="48"/>
      <c r="BX1204" s="48"/>
      <c r="BY1204" s="48"/>
      <c r="BZ1204" s="48"/>
      <c r="CA1204" s="48">
        <f>BU1204+BW1204+BX1204+BY1204+BZ1204</f>
        <v>0</v>
      </c>
      <c r="CB1204" s="48">
        <f>BV1204+BZ1204</f>
        <v>0</v>
      </c>
      <c r="CC1204" s="48"/>
      <c r="CD1204" s="48"/>
      <c r="CE1204" s="48"/>
      <c r="CF1204" s="48"/>
      <c r="CG1204" s="48">
        <f>CA1204+CC1204+CD1204+CE1204+CF1204</f>
        <v>0</v>
      </c>
      <c r="CH1204" s="48">
        <f>CB1204+CF1204</f>
        <v>0</v>
      </c>
      <c r="CI1204" s="48"/>
      <c r="CJ1204" s="48"/>
      <c r="CK1204" s="48"/>
      <c r="CL1204" s="48"/>
      <c r="CM1204" s="48">
        <f>CG1204+CI1204+CJ1204+CK1204+CL1204</f>
        <v>0</v>
      </c>
      <c r="CN1204" s="48">
        <f>CH1204+CL1204</f>
        <v>0</v>
      </c>
      <c r="CO1204" s="48">
        <f>CI1204+CK1204+CL1204+CM1204+CN1204</f>
        <v>0</v>
      </c>
      <c r="CP1204" s="48">
        <f>CJ1204+CN1204</f>
        <v>0</v>
      </c>
      <c r="CQ1204" s="116" t="e">
        <f t="shared" si="3404"/>
        <v>#DIV/0!</v>
      </c>
      <c r="CR1204" s="116"/>
    </row>
    <row r="1205" spans="1:96" ht="66" hidden="1">
      <c r="A1205" s="17" t="s">
        <v>536</v>
      </c>
      <c r="B1205" s="67">
        <v>917</v>
      </c>
      <c r="C1205" s="36" t="s">
        <v>137</v>
      </c>
      <c r="D1205" s="36" t="s">
        <v>20</v>
      </c>
      <c r="E1205" s="36" t="s">
        <v>649</v>
      </c>
      <c r="F1205" s="18"/>
      <c r="G1205" s="81"/>
      <c r="H1205" s="81"/>
      <c r="I1205" s="81"/>
      <c r="J1205" s="81"/>
      <c r="K1205" s="81"/>
      <c r="L1205" s="81"/>
      <c r="M1205" s="81"/>
      <c r="N1205" s="81"/>
      <c r="O1205" s="81"/>
      <c r="P1205" s="81"/>
      <c r="Q1205" s="81"/>
      <c r="R1205" s="81"/>
      <c r="S1205" s="81"/>
      <c r="T1205" s="81"/>
      <c r="U1205" s="81"/>
      <c r="V1205" s="81"/>
      <c r="W1205" s="81"/>
      <c r="X1205" s="81"/>
      <c r="Y1205" s="81"/>
      <c r="Z1205" s="81"/>
      <c r="AA1205" s="81"/>
      <c r="AB1205" s="81"/>
      <c r="AC1205" s="81"/>
      <c r="AD1205" s="81"/>
      <c r="AE1205" s="81"/>
      <c r="AF1205" s="81"/>
      <c r="AG1205" s="81"/>
      <c r="AH1205" s="81"/>
      <c r="AI1205" s="81"/>
      <c r="AJ1205" s="81"/>
      <c r="AK1205" s="81"/>
      <c r="AL1205" s="81"/>
      <c r="AM1205" s="81"/>
      <c r="AN1205" s="81"/>
      <c r="AO1205" s="81"/>
      <c r="AP1205" s="81"/>
      <c r="AQ1205" s="81"/>
      <c r="AR1205" s="81"/>
      <c r="AS1205" s="81"/>
      <c r="AT1205" s="81"/>
      <c r="AU1205" s="81"/>
      <c r="AV1205" s="81"/>
      <c r="AW1205" s="81"/>
      <c r="AX1205" s="81"/>
      <c r="AY1205" s="81"/>
      <c r="AZ1205" s="81"/>
      <c r="BA1205" s="81"/>
      <c r="BB1205" s="81"/>
      <c r="BC1205" s="81"/>
      <c r="BD1205" s="81"/>
      <c r="BE1205" s="81"/>
      <c r="BF1205" s="81"/>
      <c r="BG1205" s="81"/>
      <c r="BH1205" s="81"/>
      <c r="BI1205" s="81"/>
      <c r="BJ1205" s="81"/>
      <c r="BK1205" s="81"/>
      <c r="BL1205" s="81"/>
      <c r="BM1205" s="81"/>
      <c r="BN1205" s="81"/>
      <c r="BO1205" s="81"/>
      <c r="BP1205" s="81"/>
      <c r="BQ1205" s="81"/>
      <c r="BR1205" s="81"/>
      <c r="BS1205" s="81"/>
      <c r="BT1205" s="81"/>
      <c r="BU1205" s="81"/>
      <c r="BV1205" s="81"/>
      <c r="BW1205" s="81"/>
      <c r="BX1205" s="81"/>
      <c r="BY1205" s="81"/>
      <c r="BZ1205" s="81"/>
      <c r="CA1205" s="81"/>
      <c r="CB1205" s="81"/>
      <c r="CC1205" s="81"/>
      <c r="CD1205" s="81"/>
      <c r="CE1205" s="81"/>
      <c r="CF1205" s="81"/>
      <c r="CG1205" s="81"/>
      <c r="CH1205" s="81"/>
      <c r="CI1205" s="81"/>
      <c r="CJ1205" s="81"/>
      <c r="CK1205" s="81"/>
      <c r="CL1205" s="81"/>
      <c r="CM1205" s="81"/>
      <c r="CN1205" s="81"/>
      <c r="CO1205" s="81"/>
      <c r="CP1205" s="81"/>
      <c r="CQ1205" s="118" t="e">
        <f t="shared" si="3404"/>
        <v>#DIV/0!</v>
      </c>
      <c r="CR1205" s="118"/>
    </row>
    <row r="1206" spans="1:96" ht="33" hidden="1">
      <c r="A1206" s="27" t="s">
        <v>11</v>
      </c>
      <c r="B1206" s="67">
        <v>917</v>
      </c>
      <c r="C1206" s="36" t="s">
        <v>137</v>
      </c>
      <c r="D1206" s="36" t="s">
        <v>20</v>
      </c>
      <c r="E1206" s="36" t="s">
        <v>649</v>
      </c>
      <c r="F1206" s="36" t="s">
        <v>12</v>
      </c>
      <c r="G1206" s="81"/>
      <c r="H1206" s="81"/>
      <c r="I1206" s="81"/>
      <c r="J1206" s="81"/>
      <c r="K1206" s="81"/>
      <c r="L1206" s="81"/>
      <c r="M1206" s="81"/>
      <c r="N1206" s="81"/>
      <c r="O1206" s="81"/>
      <c r="P1206" s="81"/>
      <c r="Q1206" s="81"/>
      <c r="R1206" s="81"/>
      <c r="S1206" s="81"/>
      <c r="T1206" s="81"/>
      <c r="U1206" s="81"/>
      <c r="V1206" s="81"/>
      <c r="W1206" s="81"/>
      <c r="X1206" s="81"/>
      <c r="Y1206" s="81"/>
      <c r="Z1206" s="81"/>
      <c r="AA1206" s="81"/>
      <c r="AB1206" s="81"/>
      <c r="AC1206" s="81"/>
      <c r="AD1206" s="81"/>
      <c r="AE1206" s="81"/>
      <c r="AF1206" s="81"/>
      <c r="AG1206" s="81"/>
      <c r="AH1206" s="81"/>
      <c r="AI1206" s="81"/>
      <c r="AJ1206" s="81"/>
      <c r="AK1206" s="81"/>
      <c r="AL1206" s="81"/>
      <c r="AM1206" s="81"/>
      <c r="AN1206" s="81"/>
      <c r="AO1206" s="81"/>
      <c r="AP1206" s="81"/>
      <c r="AQ1206" s="81"/>
      <c r="AR1206" s="81"/>
      <c r="AS1206" s="81"/>
      <c r="AT1206" s="81"/>
      <c r="AU1206" s="81"/>
      <c r="AV1206" s="81"/>
      <c r="AW1206" s="81"/>
      <c r="AX1206" s="81"/>
      <c r="AY1206" s="81"/>
      <c r="AZ1206" s="81"/>
      <c r="BA1206" s="81"/>
      <c r="BB1206" s="81"/>
      <c r="BC1206" s="81"/>
      <c r="BD1206" s="81"/>
      <c r="BE1206" s="81"/>
      <c r="BF1206" s="81"/>
      <c r="BG1206" s="81"/>
      <c r="BH1206" s="81"/>
      <c r="BI1206" s="81"/>
      <c r="BJ1206" s="81"/>
      <c r="BK1206" s="81"/>
      <c r="BL1206" s="81"/>
      <c r="BM1206" s="81"/>
      <c r="BN1206" s="81"/>
      <c r="BO1206" s="81"/>
      <c r="BP1206" s="81"/>
      <c r="BQ1206" s="81"/>
      <c r="BR1206" s="81"/>
      <c r="BS1206" s="81"/>
      <c r="BT1206" s="81"/>
      <c r="BU1206" s="81"/>
      <c r="BV1206" s="81"/>
      <c r="BW1206" s="81"/>
      <c r="BX1206" s="81"/>
      <c r="BY1206" s="81"/>
      <c r="BZ1206" s="81"/>
      <c r="CA1206" s="81"/>
      <c r="CB1206" s="81"/>
      <c r="CC1206" s="81"/>
      <c r="CD1206" s="81"/>
      <c r="CE1206" s="81"/>
      <c r="CF1206" s="81"/>
      <c r="CG1206" s="81"/>
      <c r="CH1206" s="81"/>
      <c r="CI1206" s="81"/>
      <c r="CJ1206" s="81"/>
      <c r="CK1206" s="81"/>
      <c r="CL1206" s="81"/>
      <c r="CM1206" s="81"/>
      <c r="CN1206" s="81"/>
      <c r="CO1206" s="81"/>
      <c r="CP1206" s="81"/>
      <c r="CQ1206" s="118" t="e">
        <f t="shared" si="3404"/>
        <v>#DIV/0!</v>
      </c>
      <c r="CR1206" s="118"/>
    </row>
    <row r="1207" spans="1:96" hidden="1">
      <c r="A1207" s="55" t="s">
        <v>13</v>
      </c>
      <c r="B1207" s="67">
        <v>917</v>
      </c>
      <c r="C1207" s="36" t="s">
        <v>137</v>
      </c>
      <c r="D1207" s="36" t="s">
        <v>20</v>
      </c>
      <c r="E1207" s="36" t="s">
        <v>649</v>
      </c>
      <c r="F1207" s="18" t="s">
        <v>32</v>
      </c>
      <c r="G1207" s="81"/>
      <c r="H1207" s="81"/>
      <c r="I1207" s="81"/>
      <c r="J1207" s="81"/>
      <c r="K1207" s="81"/>
      <c r="L1207" s="81"/>
      <c r="M1207" s="81"/>
      <c r="N1207" s="81"/>
      <c r="O1207" s="81"/>
      <c r="P1207" s="81"/>
      <c r="Q1207" s="81"/>
      <c r="R1207" s="81"/>
      <c r="S1207" s="81"/>
      <c r="T1207" s="81"/>
      <c r="U1207" s="81"/>
      <c r="V1207" s="81"/>
      <c r="W1207" s="81"/>
      <c r="X1207" s="81"/>
      <c r="Y1207" s="81"/>
      <c r="Z1207" s="81"/>
      <c r="AA1207" s="81"/>
      <c r="AB1207" s="81"/>
      <c r="AC1207" s="81"/>
      <c r="AD1207" s="81"/>
      <c r="AE1207" s="81"/>
      <c r="AF1207" s="81"/>
      <c r="AG1207" s="81"/>
      <c r="AH1207" s="81"/>
      <c r="AI1207" s="81"/>
      <c r="AJ1207" s="81"/>
      <c r="AK1207" s="81"/>
      <c r="AL1207" s="81"/>
      <c r="AM1207" s="81"/>
      <c r="AN1207" s="81"/>
      <c r="AO1207" s="81"/>
      <c r="AP1207" s="81"/>
      <c r="AQ1207" s="81"/>
      <c r="AR1207" s="81"/>
      <c r="AS1207" s="81"/>
      <c r="AT1207" s="81"/>
      <c r="AU1207" s="81"/>
      <c r="AV1207" s="81"/>
      <c r="AW1207" s="81"/>
      <c r="AX1207" s="81"/>
      <c r="AY1207" s="81"/>
      <c r="AZ1207" s="81"/>
      <c r="BA1207" s="81"/>
      <c r="BB1207" s="81"/>
      <c r="BC1207" s="81"/>
      <c r="BD1207" s="81"/>
      <c r="BE1207" s="81"/>
      <c r="BF1207" s="81"/>
      <c r="BG1207" s="81"/>
      <c r="BH1207" s="81"/>
      <c r="BI1207" s="81"/>
      <c r="BJ1207" s="81"/>
      <c r="BK1207" s="81"/>
      <c r="BL1207" s="81"/>
      <c r="BM1207" s="81"/>
      <c r="BN1207" s="81"/>
      <c r="BO1207" s="81"/>
      <c r="BP1207" s="81"/>
      <c r="BQ1207" s="81"/>
      <c r="BR1207" s="81"/>
      <c r="BS1207" s="81"/>
      <c r="BT1207" s="81"/>
      <c r="BU1207" s="81"/>
      <c r="BV1207" s="81"/>
      <c r="BW1207" s="81"/>
      <c r="BX1207" s="81"/>
      <c r="BY1207" s="81"/>
      <c r="BZ1207" s="81"/>
      <c r="CA1207" s="81"/>
      <c r="CB1207" s="81"/>
      <c r="CC1207" s="81"/>
      <c r="CD1207" s="81"/>
      <c r="CE1207" s="81"/>
      <c r="CF1207" s="81"/>
      <c r="CG1207" s="81"/>
      <c r="CH1207" s="81"/>
      <c r="CI1207" s="81"/>
      <c r="CJ1207" s="81"/>
      <c r="CK1207" s="81"/>
      <c r="CL1207" s="81"/>
      <c r="CM1207" s="81"/>
      <c r="CN1207" s="81"/>
      <c r="CO1207" s="81"/>
      <c r="CP1207" s="81"/>
      <c r="CQ1207" s="118" t="e">
        <f t="shared" si="3404"/>
        <v>#DIV/0!</v>
      </c>
      <c r="CR1207" s="118"/>
    </row>
    <row r="1208" spans="1:96">
      <c r="A1208" s="17"/>
      <c r="B1208" s="67"/>
      <c r="C1208" s="36"/>
      <c r="D1208" s="36"/>
      <c r="E1208" s="36"/>
      <c r="F1208" s="6"/>
      <c r="G1208" s="81"/>
      <c r="H1208" s="81"/>
      <c r="I1208" s="81"/>
      <c r="J1208" s="81"/>
      <c r="K1208" s="81"/>
      <c r="L1208" s="81"/>
      <c r="M1208" s="81"/>
      <c r="N1208" s="81"/>
      <c r="O1208" s="81"/>
      <c r="P1208" s="81"/>
      <c r="Q1208" s="81"/>
      <c r="R1208" s="81"/>
      <c r="S1208" s="81"/>
      <c r="T1208" s="81"/>
      <c r="U1208" s="81"/>
      <c r="V1208" s="81"/>
      <c r="W1208" s="81"/>
      <c r="X1208" s="81"/>
      <c r="Y1208" s="81"/>
      <c r="Z1208" s="81"/>
      <c r="AA1208" s="81"/>
      <c r="AB1208" s="81"/>
      <c r="AC1208" s="81"/>
      <c r="AD1208" s="81"/>
      <c r="AE1208" s="81"/>
      <c r="AF1208" s="81"/>
      <c r="AG1208" s="81"/>
      <c r="AH1208" s="81"/>
      <c r="AI1208" s="81"/>
      <c r="AJ1208" s="81"/>
      <c r="AK1208" s="81"/>
      <c r="AL1208" s="81"/>
      <c r="AM1208" s="81"/>
      <c r="AN1208" s="81"/>
      <c r="AO1208" s="81"/>
      <c r="AP1208" s="81"/>
      <c r="AQ1208" s="81"/>
      <c r="AR1208" s="81"/>
      <c r="AS1208" s="81"/>
      <c r="AT1208" s="81"/>
      <c r="AU1208" s="81"/>
      <c r="AV1208" s="81"/>
      <c r="AW1208" s="81"/>
      <c r="AX1208" s="81"/>
      <c r="AY1208" s="81"/>
      <c r="AZ1208" s="81"/>
      <c r="BA1208" s="81"/>
      <c r="BB1208" s="81"/>
      <c r="BC1208" s="81"/>
      <c r="BD1208" s="81"/>
      <c r="BE1208" s="81"/>
      <c r="BF1208" s="81"/>
      <c r="BG1208" s="81"/>
      <c r="BH1208" s="81"/>
      <c r="BI1208" s="81"/>
      <c r="BJ1208" s="81"/>
      <c r="BK1208" s="81"/>
      <c r="BL1208" s="81"/>
      <c r="BM1208" s="81"/>
      <c r="BN1208" s="81"/>
      <c r="BO1208" s="81"/>
      <c r="BP1208" s="81"/>
      <c r="BQ1208" s="81"/>
      <c r="BR1208" s="81"/>
      <c r="BS1208" s="81"/>
      <c r="BT1208" s="81"/>
      <c r="BU1208" s="81"/>
      <c r="BV1208" s="81"/>
      <c r="BW1208" s="81"/>
      <c r="BX1208" s="81"/>
      <c r="BY1208" s="81"/>
      <c r="BZ1208" s="81"/>
      <c r="CA1208" s="81"/>
      <c r="CB1208" s="81"/>
      <c r="CC1208" s="81"/>
      <c r="CD1208" s="81"/>
      <c r="CE1208" s="81"/>
      <c r="CF1208" s="81"/>
      <c r="CG1208" s="81"/>
      <c r="CH1208" s="81"/>
      <c r="CI1208" s="81"/>
      <c r="CJ1208" s="81"/>
      <c r="CK1208" s="81"/>
      <c r="CL1208" s="81"/>
      <c r="CM1208" s="81"/>
      <c r="CN1208" s="81"/>
      <c r="CO1208" s="81"/>
      <c r="CP1208" s="81"/>
      <c r="CQ1208" s="118"/>
      <c r="CR1208" s="118"/>
    </row>
    <row r="1209" spans="1:96" ht="18.75">
      <c r="A1209" s="51" t="s">
        <v>217</v>
      </c>
      <c r="B1209" s="77">
        <v>917</v>
      </c>
      <c r="C1209" s="54" t="s">
        <v>137</v>
      </c>
      <c r="D1209" s="54" t="s">
        <v>8</v>
      </c>
      <c r="E1209" s="54"/>
      <c r="F1209" s="54"/>
      <c r="G1209" s="52">
        <f t="shared" ref="G1209:V1213" si="3527">G1210</f>
        <v>5500</v>
      </c>
      <c r="H1209" s="52">
        <f t="shared" si="3527"/>
        <v>0</v>
      </c>
      <c r="I1209" s="52">
        <f t="shared" si="3527"/>
        <v>0</v>
      </c>
      <c r="J1209" s="52">
        <f t="shared" si="3527"/>
        <v>0</v>
      </c>
      <c r="K1209" s="52">
        <f t="shared" si="3527"/>
        <v>0</v>
      </c>
      <c r="L1209" s="52">
        <f t="shared" si="3527"/>
        <v>0</v>
      </c>
      <c r="M1209" s="52">
        <f t="shared" si="3527"/>
        <v>5500</v>
      </c>
      <c r="N1209" s="52">
        <f t="shared" si="3527"/>
        <v>0</v>
      </c>
      <c r="O1209" s="52">
        <f t="shared" si="3527"/>
        <v>0</v>
      </c>
      <c r="P1209" s="52">
        <f t="shared" si="3527"/>
        <v>0</v>
      </c>
      <c r="Q1209" s="52">
        <f t="shared" si="3527"/>
        <v>0</v>
      </c>
      <c r="R1209" s="52">
        <f t="shared" si="3527"/>
        <v>0</v>
      </c>
      <c r="S1209" s="52">
        <f t="shared" si="3527"/>
        <v>5500</v>
      </c>
      <c r="T1209" s="52">
        <f t="shared" si="3527"/>
        <v>0</v>
      </c>
      <c r="U1209" s="52">
        <f t="shared" si="3527"/>
        <v>0</v>
      </c>
      <c r="V1209" s="52">
        <f t="shared" si="3527"/>
        <v>0</v>
      </c>
      <c r="W1209" s="52">
        <f t="shared" ref="U1209:AJ1213" si="3528">W1210</f>
        <v>0</v>
      </c>
      <c r="X1209" s="52">
        <f t="shared" si="3528"/>
        <v>0</v>
      </c>
      <c r="Y1209" s="52">
        <f t="shared" si="3528"/>
        <v>5500</v>
      </c>
      <c r="Z1209" s="52">
        <f t="shared" si="3528"/>
        <v>0</v>
      </c>
      <c r="AA1209" s="52">
        <f t="shared" si="3528"/>
        <v>0</v>
      </c>
      <c r="AB1209" s="52">
        <f t="shared" si="3528"/>
        <v>0</v>
      </c>
      <c r="AC1209" s="52">
        <f t="shared" si="3528"/>
        <v>0</v>
      </c>
      <c r="AD1209" s="52">
        <f t="shared" si="3528"/>
        <v>0</v>
      </c>
      <c r="AE1209" s="52">
        <f t="shared" si="3528"/>
        <v>5500</v>
      </c>
      <c r="AF1209" s="52">
        <f t="shared" si="3528"/>
        <v>0</v>
      </c>
      <c r="AG1209" s="52">
        <f t="shared" si="3528"/>
        <v>0</v>
      </c>
      <c r="AH1209" s="52">
        <f t="shared" si="3528"/>
        <v>1933</v>
      </c>
      <c r="AI1209" s="52">
        <f t="shared" si="3528"/>
        <v>0</v>
      </c>
      <c r="AJ1209" s="52">
        <f t="shared" si="3528"/>
        <v>0</v>
      </c>
      <c r="AK1209" s="52">
        <f t="shared" ref="AG1209:AY1213" si="3529">AK1210</f>
        <v>7433</v>
      </c>
      <c r="AL1209" s="52">
        <f t="shared" si="3529"/>
        <v>0</v>
      </c>
      <c r="AM1209" s="52">
        <f t="shared" si="3529"/>
        <v>0</v>
      </c>
      <c r="AN1209" s="52">
        <f t="shared" si="3529"/>
        <v>0</v>
      </c>
      <c r="AO1209" s="52">
        <f t="shared" si="3529"/>
        <v>0</v>
      </c>
      <c r="AP1209" s="52">
        <f t="shared" si="3529"/>
        <v>0</v>
      </c>
      <c r="AQ1209" s="52">
        <f t="shared" si="3529"/>
        <v>7433</v>
      </c>
      <c r="AR1209" s="52">
        <f t="shared" si="3529"/>
        <v>0</v>
      </c>
      <c r="AS1209" s="52">
        <f t="shared" si="3529"/>
        <v>0</v>
      </c>
      <c r="AT1209" s="52">
        <f t="shared" si="3529"/>
        <v>0</v>
      </c>
      <c r="AU1209" s="52">
        <f t="shared" si="3529"/>
        <v>0</v>
      </c>
      <c r="AV1209" s="52">
        <f t="shared" si="3529"/>
        <v>0</v>
      </c>
      <c r="AW1209" s="52">
        <f t="shared" si="3529"/>
        <v>7433</v>
      </c>
      <c r="AX1209" s="52">
        <f t="shared" si="3529"/>
        <v>0</v>
      </c>
      <c r="AY1209" s="52">
        <f t="shared" si="3529"/>
        <v>0</v>
      </c>
      <c r="AZ1209" s="52">
        <f t="shared" ref="AY1209:BN1213" si="3530">AZ1210</f>
        <v>0</v>
      </c>
      <c r="BA1209" s="52">
        <f t="shared" si="3530"/>
        <v>0</v>
      </c>
      <c r="BB1209" s="52">
        <f t="shared" si="3530"/>
        <v>0</v>
      </c>
      <c r="BC1209" s="52">
        <f t="shared" si="3530"/>
        <v>7433</v>
      </c>
      <c r="BD1209" s="52">
        <f t="shared" si="3530"/>
        <v>0</v>
      </c>
      <c r="BE1209" s="52">
        <f t="shared" si="3530"/>
        <v>0</v>
      </c>
      <c r="BF1209" s="52">
        <f t="shared" si="3530"/>
        <v>0</v>
      </c>
      <c r="BG1209" s="52">
        <f t="shared" si="3530"/>
        <v>-12</v>
      </c>
      <c r="BH1209" s="52">
        <f t="shared" si="3530"/>
        <v>0</v>
      </c>
      <c r="BI1209" s="52">
        <f t="shared" si="3530"/>
        <v>7421</v>
      </c>
      <c r="BJ1209" s="52">
        <f t="shared" si="3530"/>
        <v>0</v>
      </c>
      <c r="BK1209" s="52">
        <f t="shared" si="3530"/>
        <v>0</v>
      </c>
      <c r="BL1209" s="52">
        <f t="shared" si="3530"/>
        <v>0</v>
      </c>
      <c r="BM1209" s="52">
        <f t="shared" si="3530"/>
        <v>0</v>
      </c>
      <c r="BN1209" s="52">
        <f t="shared" si="3530"/>
        <v>0</v>
      </c>
      <c r="BO1209" s="52">
        <f t="shared" ref="BK1209:BZ1213" si="3531">BO1210</f>
        <v>7421</v>
      </c>
      <c r="BP1209" s="52">
        <f t="shared" si="3531"/>
        <v>0</v>
      </c>
      <c r="BQ1209" s="52">
        <f t="shared" si="3531"/>
        <v>-11</v>
      </c>
      <c r="BR1209" s="52">
        <f t="shared" si="3531"/>
        <v>0</v>
      </c>
      <c r="BS1209" s="52">
        <f t="shared" si="3531"/>
        <v>0</v>
      </c>
      <c r="BT1209" s="52">
        <f t="shared" si="3531"/>
        <v>0</v>
      </c>
      <c r="BU1209" s="52">
        <f t="shared" si="3531"/>
        <v>7410</v>
      </c>
      <c r="BV1209" s="52">
        <f t="shared" si="3531"/>
        <v>0</v>
      </c>
      <c r="BW1209" s="52">
        <f t="shared" si="3531"/>
        <v>0</v>
      </c>
      <c r="BX1209" s="52">
        <f t="shared" si="3531"/>
        <v>0</v>
      </c>
      <c r="BY1209" s="52">
        <f t="shared" si="3531"/>
        <v>0</v>
      </c>
      <c r="BZ1209" s="52">
        <f t="shared" si="3531"/>
        <v>0</v>
      </c>
      <c r="CA1209" s="52">
        <f t="shared" ref="BW1209:CL1213" si="3532">CA1210</f>
        <v>7410</v>
      </c>
      <c r="CB1209" s="52">
        <f t="shared" si="3532"/>
        <v>0</v>
      </c>
      <c r="CC1209" s="52">
        <f t="shared" si="3532"/>
        <v>0</v>
      </c>
      <c r="CD1209" s="52">
        <f t="shared" si="3532"/>
        <v>0</v>
      </c>
      <c r="CE1209" s="52">
        <f t="shared" si="3532"/>
        <v>0</v>
      </c>
      <c r="CF1209" s="52">
        <f t="shared" si="3532"/>
        <v>0</v>
      </c>
      <c r="CG1209" s="52">
        <f t="shared" si="3532"/>
        <v>7410</v>
      </c>
      <c r="CH1209" s="52">
        <f t="shared" si="3532"/>
        <v>0</v>
      </c>
      <c r="CI1209" s="52">
        <f t="shared" si="3532"/>
        <v>0</v>
      </c>
      <c r="CJ1209" s="52">
        <f t="shared" si="3532"/>
        <v>0</v>
      </c>
      <c r="CK1209" s="52">
        <f t="shared" si="3532"/>
        <v>0</v>
      </c>
      <c r="CL1209" s="52">
        <f t="shared" si="3532"/>
        <v>0</v>
      </c>
      <c r="CM1209" s="52">
        <f t="shared" ref="CI1209:CP1213" si="3533">CM1210</f>
        <v>7410</v>
      </c>
      <c r="CN1209" s="52">
        <f t="shared" si="3533"/>
        <v>0</v>
      </c>
      <c r="CO1209" s="52">
        <f t="shared" si="3533"/>
        <v>7410</v>
      </c>
      <c r="CP1209" s="52">
        <f t="shared" si="3533"/>
        <v>0</v>
      </c>
      <c r="CQ1209" s="125">
        <f t="shared" si="3404"/>
        <v>100</v>
      </c>
      <c r="CR1209" s="125"/>
    </row>
    <row r="1210" spans="1:96" ht="33">
      <c r="A1210" s="20" t="s">
        <v>762</v>
      </c>
      <c r="B1210" s="67">
        <v>917</v>
      </c>
      <c r="C1210" s="36" t="s">
        <v>137</v>
      </c>
      <c r="D1210" s="36" t="s">
        <v>8</v>
      </c>
      <c r="E1210" s="36" t="s">
        <v>208</v>
      </c>
      <c r="F1210" s="36"/>
      <c r="G1210" s="53">
        <f t="shared" si="3527"/>
        <v>5500</v>
      </c>
      <c r="H1210" s="53">
        <f t="shared" si="3527"/>
        <v>0</v>
      </c>
      <c r="I1210" s="53">
        <f t="shared" si="3527"/>
        <v>0</v>
      </c>
      <c r="J1210" s="53">
        <f t="shared" si="3527"/>
        <v>0</v>
      </c>
      <c r="K1210" s="53">
        <f t="shared" si="3527"/>
        <v>0</v>
      </c>
      <c r="L1210" s="53">
        <f t="shared" si="3527"/>
        <v>0</v>
      </c>
      <c r="M1210" s="53">
        <f t="shared" si="3527"/>
        <v>5500</v>
      </c>
      <c r="N1210" s="53">
        <f t="shared" si="3527"/>
        <v>0</v>
      </c>
      <c r="O1210" s="53">
        <f t="shared" si="3527"/>
        <v>0</v>
      </c>
      <c r="P1210" s="53">
        <f t="shared" si="3527"/>
        <v>0</v>
      </c>
      <c r="Q1210" s="53">
        <f t="shared" si="3527"/>
        <v>0</v>
      </c>
      <c r="R1210" s="53">
        <f t="shared" si="3527"/>
        <v>0</v>
      </c>
      <c r="S1210" s="53">
        <f t="shared" si="3527"/>
        <v>5500</v>
      </c>
      <c r="T1210" s="53">
        <f t="shared" si="3527"/>
        <v>0</v>
      </c>
      <c r="U1210" s="53">
        <f t="shared" si="3528"/>
        <v>0</v>
      </c>
      <c r="V1210" s="53">
        <f t="shared" si="3528"/>
        <v>0</v>
      </c>
      <c r="W1210" s="53">
        <f t="shared" si="3528"/>
        <v>0</v>
      </c>
      <c r="X1210" s="53">
        <f t="shared" si="3528"/>
        <v>0</v>
      </c>
      <c r="Y1210" s="53">
        <f t="shared" si="3528"/>
        <v>5500</v>
      </c>
      <c r="Z1210" s="53">
        <f t="shared" si="3528"/>
        <v>0</v>
      </c>
      <c r="AA1210" s="53">
        <f t="shared" si="3528"/>
        <v>0</v>
      </c>
      <c r="AB1210" s="53">
        <f t="shared" si="3528"/>
        <v>0</v>
      </c>
      <c r="AC1210" s="53">
        <f t="shared" si="3528"/>
        <v>0</v>
      </c>
      <c r="AD1210" s="53">
        <f t="shared" si="3528"/>
        <v>0</v>
      </c>
      <c r="AE1210" s="53">
        <f t="shared" si="3528"/>
        <v>5500</v>
      </c>
      <c r="AF1210" s="53">
        <f t="shared" si="3528"/>
        <v>0</v>
      </c>
      <c r="AG1210" s="53">
        <f t="shared" si="3529"/>
        <v>0</v>
      </c>
      <c r="AH1210" s="53">
        <f t="shared" si="3529"/>
        <v>1933</v>
      </c>
      <c r="AI1210" s="53">
        <f t="shared" si="3529"/>
        <v>0</v>
      </c>
      <c r="AJ1210" s="53">
        <f t="shared" si="3529"/>
        <v>0</v>
      </c>
      <c r="AK1210" s="53">
        <f t="shared" si="3529"/>
        <v>7433</v>
      </c>
      <c r="AL1210" s="53">
        <f t="shared" si="3529"/>
        <v>0</v>
      </c>
      <c r="AM1210" s="53">
        <f t="shared" si="3529"/>
        <v>0</v>
      </c>
      <c r="AN1210" s="53">
        <f t="shared" si="3529"/>
        <v>0</v>
      </c>
      <c r="AO1210" s="53">
        <f t="shared" si="3529"/>
        <v>0</v>
      </c>
      <c r="AP1210" s="53">
        <f t="shared" si="3529"/>
        <v>0</v>
      </c>
      <c r="AQ1210" s="53">
        <f t="shared" si="3529"/>
        <v>7433</v>
      </c>
      <c r="AR1210" s="53">
        <f t="shared" si="3529"/>
        <v>0</v>
      </c>
      <c r="AS1210" s="53">
        <f t="shared" si="3529"/>
        <v>0</v>
      </c>
      <c r="AT1210" s="53">
        <f t="shared" si="3529"/>
        <v>0</v>
      </c>
      <c r="AU1210" s="53">
        <f t="shared" si="3529"/>
        <v>0</v>
      </c>
      <c r="AV1210" s="53">
        <f t="shared" si="3529"/>
        <v>0</v>
      </c>
      <c r="AW1210" s="53">
        <f t="shared" si="3529"/>
        <v>7433</v>
      </c>
      <c r="AX1210" s="53">
        <f t="shared" si="3529"/>
        <v>0</v>
      </c>
      <c r="AY1210" s="53">
        <f t="shared" si="3530"/>
        <v>0</v>
      </c>
      <c r="AZ1210" s="53">
        <f t="shared" si="3530"/>
        <v>0</v>
      </c>
      <c r="BA1210" s="53">
        <f t="shared" si="3530"/>
        <v>0</v>
      </c>
      <c r="BB1210" s="53">
        <f t="shared" si="3530"/>
        <v>0</v>
      </c>
      <c r="BC1210" s="53">
        <f t="shared" si="3530"/>
        <v>7433</v>
      </c>
      <c r="BD1210" s="53">
        <f t="shared" si="3530"/>
        <v>0</v>
      </c>
      <c r="BE1210" s="53">
        <f t="shared" si="3530"/>
        <v>0</v>
      </c>
      <c r="BF1210" s="53">
        <f t="shared" si="3530"/>
        <v>0</v>
      </c>
      <c r="BG1210" s="53">
        <f t="shared" si="3530"/>
        <v>-12</v>
      </c>
      <c r="BH1210" s="53">
        <f t="shared" si="3530"/>
        <v>0</v>
      </c>
      <c r="BI1210" s="53">
        <f t="shared" si="3530"/>
        <v>7421</v>
      </c>
      <c r="BJ1210" s="53">
        <f t="shared" si="3530"/>
        <v>0</v>
      </c>
      <c r="BK1210" s="53">
        <f t="shared" si="3531"/>
        <v>0</v>
      </c>
      <c r="BL1210" s="53">
        <f t="shared" si="3531"/>
        <v>0</v>
      </c>
      <c r="BM1210" s="53">
        <f t="shared" si="3531"/>
        <v>0</v>
      </c>
      <c r="BN1210" s="53">
        <f t="shared" si="3531"/>
        <v>0</v>
      </c>
      <c r="BO1210" s="53">
        <f t="shared" si="3531"/>
        <v>7421</v>
      </c>
      <c r="BP1210" s="53">
        <f t="shared" si="3531"/>
        <v>0</v>
      </c>
      <c r="BQ1210" s="53">
        <f t="shared" si="3531"/>
        <v>-11</v>
      </c>
      <c r="BR1210" s="53">
        <f t="shared" si="3531"/>
        <v>0</v>
      </c>
      <c r="BS1210" s="53">
        <f t="shared" si="3531"/>
        <v>0</v>
      </c>
      <c r="BT1210" s="53">
        <f t="shared" si="3531"/>
        <v>0</v>
      </c>
      <c r="BU1210" s="53">
        <f t="shared" si="3531"/>
        <v>7410</v>
      </c>
      <c r="BV1210" s="53">
        <f t="shared" si="3531"/>
        <v>0</v>
      </c>
      <c r="BW1210" s="53">
        <f t="shared" si="3532"/>
        <v>0</v>
      </c>
      <c r="BX1210" s="53">
        <f t="shared" si="3532"/>
        <v>0</v>
      </c>
      <c r="BY1210" s="53">
        <f t="shared" si="3532"/>
        <v>0</v>
      </c>
      <c r="BZ1210" s="53">
        <f t="shared" si="3532"/>
        <v>0</v>
      </c>
      <c r="CA1210" s="53">
        <f t="shared" si="3532"/>
        <v>7410</v>
      </c>
      <c r="CB1210" s="53">
        <f t="shared" si="3532"/>
        <v>0</v>
      </c>
      <c r="CC1210" s="53">
        <f t="shared" si="3532"/>
        <v>0</v>
      </c>
      <c r="CD1210" s="53">
        <f t="shared" si="3532"/>
        <v>0</v>
      </c>
      <c r="CE1210" s="53">
        <f t="shared" si="3532"/>
        <v>0</v>
      </c>
      <c r="CF1210" s="53">
        <f t="shared" si="3532"/>
        <v>0</v>
      </c>
      <c r="CG1210" s="53">
        <f t="shared" si="3532"/>
        <v>7410</v>
      </c>
      <c r="CH1210" s="53">
        <f t="shared" si="3532"/>
        <v>0</v>
      </c>
      <c r="CI1210" s="53">
        <f t="shared" si="3533"/>
        <v>0</v>
      </c>
      <c r="CJ1210" s="53">
        <f t="shared" si="3533"/>
        <v>0</v>
      </c>
      <c r="CK1210" s="53">
        <f t="shared" si="3533"/>
        <v>0</v>
      </c>
      <c r="CL1210" s="53">
        <f t="shared" si="3533"/>
        <v>0</v>
      </c>
      <c r="CM1210" s="53">
        <f t="shared" si="3533"/>
        <v>7410</v>
      </c>
      <c r="CN1210" s="53">
        <f t="shared" si="3533"/>
        <v>0</v>
      </c>
      <c r="CO1210" s="53">
        <f t="shared" si="3533"/>
        <v>7410</v>
      </c>
      <c r="CP1210" s="53">
        <f t="shared" si="3533"/>
        <v>0</v>
      </c>
      <c r="CQ1210" s="126">
        <f t="shared" si="3404"/>
        <v>100</v>
      </c>
      <c r="CR1210" s="126"/>
    </row>
    <row r="1211" spans="1:96" ht="21" customHeight="1">
      <c r="A1211" s="27" t="s">
        <v>14</v>
      </c>
      <c r="B1211" s="67">
        <v>917</v>
      </c>
      <c r="C1211" s="36" t="s">
        <v>137</v>
      </c>
      <c r="D1211" s="36" t="s">
        <v>8</v>
      </c>
      <c r="E1211" s="36" t="s">
        <v>210</v>
      </c>
      <c r="F1211" s="36"/>
      <c r="G1211" s="53">
        <f t="shared" si="3527"/>
        <v>5500</v>
      </c>
      <c r="H1211" s="53">
        <f t="shared" si="3527"/>
        <v>0</v>
      </c>
      <c r="I1211" s="53">
        <f t="shared" si="3527"/>
        <v>0</v>
      </c>
      <c r="J1211" s="53">
        <f t="shared" si="3527"/>
        <v>0</v>
      </c>
      <c r="K1211" s="53">
        <f t="shared" si="3527"/>
        <v>0</v>
      </c>
      <c r="L1211" s="53">
        <f t="shared" si="3527"/>
        <v>0</v>
      </c>
      <c r="M1211" s="53">
        <f t="shared" si="3527"/>
        <v>5500</v>
      </c>
      <c r="N1211" s="53">
        <f t="shared" si="3527"/>
        <v>0</v>
      </c>
      <c r="O1211" s="53">
        <f t="shared" si="3527"/>
        <v>0</v>
      </c>
      <c r="P1211" s="53">
        <f t="shared" si="3527"/>
        <v>0</v>
      </c>
      <c r="Q1211" s="53">
        <f t="shared" si="3527"/>
        <v>0</v>
      </c>
      <c r="R1211" s="53">
        <f t="shared" si="3527"/>
        <v>0</v>
      </c>
      <c r="S1211" s="53">
        <f t="shared" si="3527"/>
        <v>5500</v>
      </c>
      <c r="T1211" s="53">
        <f t="shared" si="3527"/>
        <v>0</v>
      </c>
      <c r="U1211" s="53">
        <f t="shared" si="3528"/>
        <v>0</v>
      </c>
      <c r="V1211" s="53">
        <f t="shared" si="3528"/>
        <v>0</v>
      </c>
      <c r="W1211" s="53">
        <f t="shared" si="3528"/>
        <v>0</v>
      </c>
      <c r="X1211" s="53">
        <f t="shared" si="3528"/>
        <v>0</v>
      </c>
      <c r="Y1211" s="53">
        <f t="shared" si="3528"/>
        <v>5500</v>
      </c>
      <c r="Z1211" s="53">
        <f t="shared" si="3528"/>
        <v>0</v>
      </c>
      <c r="AA1211" s="53">
        <f t="shared" si="3528"/>
        <v>0</v>
      </c>
      <c r="AB1211" s="53">
        <f t="shared" si="3528"/>
        <v>0</v>
      </c>
      <c r="AC1211" s="53">
        <f t="shared" si="3528"/>
        <v>0</v>
      </c>
      <c r="AD1211" s="53">
        <f t="shared" si="3528"/>
        <v>0</v>
      </c>
      <c r="AE1211" s="53">
        <f t="shared" si="3528"/>
        <v>5500</v>
      </c>
      <c r="AF1211" s="53">
        <f t="shared" si="3528"/>
        <v>0</v>
      </c>
      <c r="AG1211" s="53">
        <f t="shared" si="3529"/>
        <v>0</v>
      </c>
      <c r="AH1211" s="53">
        <f t="shared" si="3529"/>
        <v>1933</v>
      </c>
      <c r="AI1211" s="53">
        <f t="shared" si="3529"/>
        <v>0</v>
      </c>
      <c r="AJ1211" s="53">
        <f t="shared" si="3529"/>
        <v>0</v>
      </c>
      <c r="AK1211" s="53">
        <f t="shared" si="3529"/>
        <v>7433</v>
      </c>
      <c r="AL1211" s="53">
        <f t="shared" si="3529"/>
        <v>0</v>
      </c>
      <c r="AM1211" s="53">
        <f t="shared" si="3529"/>
        <v>0</v>
      </c>
      <c r="AN1211" s="53">
        <f t="shared" si="3529"/>
        <v>0</v>
      </c>
      <c r="AO1211" s="53">
        <f t="shared" si="3529"/>
        <v>0</v>
      </c>
      <c r="AP1211" s="53">
        <f t="shared" si="3529"/>
        <v>0</v>
      </c>
      <c r="AQ1211" s="53">
        <f t="shared" si="3529"/>
        <v>7433</v>
      </c>
      <c r="AR1211" s="53">
        <f t="shared" si="3529"/>
        <v>0</v>
      </c>
      <c r="AS1211" s="53">
        <f t="shared" si="3529"/>
        <v>0</v>
      </c>
      <c r="AT1211" s="53">
        <f t="shared" si="3529"/>
        <v>0</v>
      </c>
      <c r="AU1211" s="53">
        <f t="shared" si="3529"/>
        <v>0</v>
      </c>
      <c r="AV1211" s="53">
        <f t="shared" si="3529"/>
        <v>0</v>
      </c>
      <c r="AW1211" s="53">
        <f t="shared" si="3529"/>
        <v>7433</v>
      </c>
      <c r="AX1211" s="53">
        <f t="shared" si="3529"/>
        <v>0</v>
      </c>
      <c r="AY1211" s="53">
        <f t="shared" si="3530"/>
        <v>0</v>
      </c>
      <c r="AZ1211" s="53">
        <f t="shared" si="3530"/>
        <v>0</v>
      </c>
      <c r="BA1211" s="53">
        <f t="shared" si="3530"/>
        <v>0</v>
      </c>
      <c r="BB1211" s="53">
        <f t="shared" si="3530"/>
        <v>0</v>
      </c>
      <c r="BC1211" s="53">
        <f t="shared" si="3530"/>
        <v>7433</v>
      </c>
      <c r="BD1211" s="53">
        <f t="shared" si="3530"/>
        <v>0</v>
      </c>
      <c r="BE1211" s="53">
        <f t="shared" si="3530"/>
        <v>0</v>
      </c>
      <c r="BF1211" s="53">
        <f t="shared" si="3530"/>
        <v>0</v>
      </c>
      <c r="BG1211" s="53">
        <f t="shared" si="3530"/>
        <v>-12</v>
      </c>
      <c r="BH1211" s="53">
        <f t="shared" si="3530"/>
        <v>0</v>
      </c>
      <c r="BI1211" s="53">
        <f t="shared" si="3530"/>
        <v>7421</v>
      </c>
      <c r="BJ1211" s="53">
        <f t="shared" si="3530"/>
        <v>0</v>
      </c>
      <c r="BK1211" s="53">
        <f t="shared" si="3531"/>
        <v>0</v>
      </c>
      <c r="BL1211" s="53">
        <f t="shared" si="3531"/>
        <v>0</v>
      </c>
      <c r="BM1211" s="53">
        <f t="shared" si="3531"/>
        <v>0</v>
      </c>
      <c r="BN1211" s="53">
        <f t="shared" si="3531"/>
        <v>0</v>
      </c>
      <c r="BO1211" s="53">
        <f t="shared" si="3531"/>
        <v>7421</v>
      </c>
      <c r="BP1211" s="53">
        <f t="shared" si="3531"/>
        <v>0</v>
      </c>
      <c r="BQ1211" s="53">
        <f t="shared" si="3531"/>
        <v>-11</v>
      </c>
      <c r="BR1211" s="53">
        <f t="shared" si="3531"/>
        <v>0</v>
      </c>
      <c r="BS1211" s="53">
        <f t="shared" si="3531"/>
        <v>0</v>
      </c>
      <c r="BT1211" s="53">
        <f t="shared" si="3531"/>
        <v>0</v>
      </c>
      <c r="BU1211" s="53">
        <f t="shared" si="3531"/>
        <v>7410</v>
      </c>
      <c r="BV1211" s="53">
        <f t="shared" si="3531"/>
        <v>0</v>
      </c>
      <c r="BW1211" s="53">
        <f t="shared" si="3532"/>
        <v>0</v>
      </c>
      <c r="BX1211" s="53">
        <f t="shared" si="3532"/>
        <v>0</v>
      </c>
      <c r="BY1211" s="53">
        <f t="shared" si="3532"/>
        <v>0</v>
      </c>
      <c r="BZ1211" s="53">
        <f t="shared" si="3532"/>
        <v>0</v>
      </c>
      <c r="CA1211" s="53">
        <f t="shared" si="3532"/>
        <v>7410</v>
      </c>
      <c r="CB1211" s="53">
        <f t="shared" si="3532"/>
        <v>0</v>
      </c>
      <c r="CC1211" s="53">
        <f t="shared" si="3532"/>
        <v>0</v>
      </c>
      <c r="CD1211" s="53">
        <f t="shared" si="3532"/>
        <v>0</v>
      </c>
      <c r="CE1211" s="53">
        <f t="shared" si="3532"/>
        <v>0</v>
      </c>
      <c r="CF1211" s="53">
        <f t="shared" si="3532"/>
        <v>0</v>
      </c>
      <c r="CG1211" s="53">
        <f t="shared" si="3532"/>
        <v>7410</v>
      </c>
      <c r="CH1211" s="53">
        <f t="shared" si="3532"/>
        <v>0</v>
      </c>
      <c r="CI1211" s="53">
        <f t="shared" si="3533"/>
        <v>0</v>
      </c>
      <c r="CJ1211" s="53">
        <f t="shared" si="3533"/>
        <v>0</v>
      </c>
      <c r="CK1211" s="53">
        <f t="shared" si="3533"/>
        <v>0</v>
      </c>
      <c r="CL1211" s="53">
        <f t="shared" si="3533"/>
        <v>0</v>
      </c>
      <c r="CM1211" s="53">
        <f t="shared" si="3533"/>
        <v>7410</v>
      </c>
      <c r="CN1211" s="53">
        <f t="shared" si="3533"/>
        <v>0</v>
      </c>
      <c r="CO1211" s="53">
        <f t="shared" si="3533"/>
        <v>7410</v>
      </c>
      <c r="CP1211" s="53">
        <f t="shared" si="3533"/>
        <v>0</v>
      </c>
      <c r="CQ1211" s="126">
        <f t="shared" si="3404"/>
        <v>100</v>
      </c>
      <c r="CR1211" s="126"/>
    </row>
    <row r="1212" spans="1:96" ht="20.25" customHeight="1">
      <c r="A1212" s="27" t="s">
        <v>214</v>
      </c>
      <c r="B1212" s="67">
        <v>917</v>
      </c>
      <c r="C1212" s="36" t="s">
        <v>137</v>
      </c>
      <c r="D1212" s="36" t="s">
        <v>8</v>
      </c>
      <c r="E1212" s="36" t="s">
        <v>215</v>
      </c>
      <c r="F1212" s="36"/>
      <c r="G1212" s="53">
        <f t="shared" si="3527"/>
        <v>5500</v>
      </c>
      <c r="H1212" s="53">
        <f t="shared" si="3527"/>
        <v>0</v>
      </c>
      <c r="I1212" s="53">
        <f t="shared" si="3527"/>
        <v>0</v>
      </c>
      <c r="J1212" s="53">
        <f t="shared" si="3527"/>
        <v>0</v>
      </c>
      <c r="K1212" s="53">
        <f t="shared" si="3527"/>
        <v>0</v>
      </c>
      <c r="L1212" s="53">
        <f t="shared" si="3527"/>
        <v>0</v>
      </c>
      <c r="M1212" s="53">
        <f t="shared" si="3527"/>
        <v>5500</v>
      </c>
      <c r="N1212" s="53">
        <f t="shared" si="3527"/>
        <v>0</v>
      </c>
      <c r="O1212" s="53">
        <f t="shared" si="3527"/>
        <v>0</v>
      </c>
      <c r="P1212" s="53">
        <f t="shared" si="3527"/>
        <v>0</v>
      </c>
      <c r="Q1212" s="53">
        <f t="shared" si="3527"/>
        <v>0</v>
      </c>
      <c r="R1212" s="53">
        <f t="shared" si="3527"/>
        <v>0</v>
      </c>
      <c r="S1212" s="53">
        <f t="shared" si="3527"/>
        <v>5500</v>
      </c>
      <c r="T1212" s="53">
        <f t="shared" si="3527"/>
        <v>0</v>
      </c>
      <c r="U1212" s="53">
        <f t="shared" si="3528"/>
        <v>0</v>
      </c>
      <c r="V1212" s="53">
        <f t="shared" si="3528"/>
        <v>0</v>
      </c>
      <c r="W1212" s="53">
        <f t="shared" si="3528"/>
        <v>0</v>
      </c>
      <c r="X1212" s="53">
        <f t="shared" si="3528"/>
        <v>0</v>
      </c>
      <c r="Y1212" s="53">
        <f t="shared" si="3528"/>
        <v>5500</v>
      </c>
      <c r="Z1212" s="53">
        <f t="shared" si="3528"/>
        <v>0</v>
      </c>
      <c r="AA1212" s="53">
        <f t="shared" si="3528"/>
        <v>0</v>
      </c>
      <c r="AB1212" s="53">
        <f t="shared" si="3528"/>
        <v>0</v>
      </c>
      <c r="AC1212" s="53">
        <f t="shared" si="3528"/>
        <v>0</v>
      </c>
      <c r="AD1212" s="53">
        <f t="shared" si="3528"/>
        <v>0</v>
      </c>
      <c r="AE1212" s="53">
        <f t="shared" si="3528"/>
        <v>5500</v>
      </c>
      <c r="AF1212" s="53">
        <f t="shared" si="3528"/>
        <v>0</v>
      </c>
      <c r="AG1212" s="53">
        <f t="shared" si="3529"/>
        <v>0</v>
      </c>
      <c r="AH1212" s="53">
        <f t="shared" si="3529"/>
        <v>1933</v>
      </c>
      <c r="AI1212" s="53">
        <f t="shared" si="3529"/>
        <v>0</v>
      </c>
      <c r="AJ1212" s="53">
        <f t="shared" si="3529"/>
        <v>0</v>
      </c>
      <c r="AK1212" s="53">
        <f t="shared" si="3529"/>
        <v>7433</v>
      </c>
      <c r="AL1212" s="53">
        <f t="shared" si="3529"/>
        <v>0</v>
      </c>
      <c r="AM1212" s="53">
        <f t="shared" si="3529"/>
        <v>0</v>
      </c>
      <c r="AN1212" s="53">
        <f t="shared" si="3529"/>
        <v>0</v>
      </c>
      <c r="AO1212" s="53">
        <f t="shared" si="3529"/>
        <v>0</v>
      </c>
      <c r="AP1212" s="53">
        <f t="shared" si="3529"/>
        <v>0</v>
      </c>
      <c r="AQ1212" s="53">
        <f t="shared" si="3529"/>
        <v>7433</v>
      </c>
      <c r="AR1212" s="53">
        <f t="shared" si="3529"/>
        <v>0</v>
      </c>
      <c r="AS1212" s="53">
        <f t="shared" si="3529"/>
        <v>0</v>
      </c>
      <c r="AT1212" s="53">
        <f t="shared" si="3529"/>
        <v>0</v>
      </c>
      <c r="AU1212" s="53">
        <f t="shared" si="3529"/>
        <v>0</v>
      </c>
      <c r="AV1212" s="53">
        <f t="shared" si="3529"/>
        <v>0</v>
      </c>
      <c r="AW1212" s="53">
        <f t="shared" si="3529"/>
        <v>7433</v>
      </c>
      <c r="AX1212" s="53">
        <f t="shared" si="3529"/>
        <v>0</v>
      </c>
      <c r="AY1212" s="53">
        <f t="shared" si="3530"/>
        <v>0</v>
      </c>
      <c r="AZ1212" s="53">
        <f t="shared" si="3530"/>
        <v>0</v>
      </c>
      <c r="BA1212" s="53">
        <f t="shared" si="3530"/>
        <v>0</v>
      </c>
      <c r="BB1212" s="53">
        <f t="shared" si="3530"/>
        <v>0</v>
      </c>
      <c r="BC1212" s="53">
        <f t="shared" si="3530"/>
        <v>7433</v>
      </c>
      <c r="BD1212" s="53">
        <f t="shared" si="3530"/>
        <v>0</v>
      </c>
      <c r="BE1212" s="53">
        <f t="shared" si="3530"/>
        <v>0</v>
      </c>
      <c r="BF1212" s="53">
        <f t="shared" si="3530"/>
        <v>0</v>
      </c>
      <c r="BG1212" s="53">
        <f t="shared" si="3530"/>
        <v>-12</v>
      </c>
      <c r="BH1212" s="53">
        <f t="shared" si="3530"/>
        <v>0</v>
      </c>
      <c r="BI1212" s="53">
        <f t="shared" si="3530"/>
        <v>7421</v>
      </c>
      <c r="BJ1212" s="53">
        <f t="shared" si="3530"/>
        <v>0</v>
      </c>
      <c r="BK1212" s="53">
        <f t="shared" si="3531"/>
        <v>0</v>
      </c>
      <c r="BL1212" s="53">
        <f t="shared" si="3531"/>
        <v>0</v>
      </c>
      <c r="BM1212" s="53">
        <f t="shared" si="3531"/>
        <v>0</v>
      </c>
      <c r="BN1212" s="53">
        <f t="shared" si="3531"/>
        <v>0</v>
      </c>
      <c r="BO1212" s="53">
        <f t="shared" si="3531"/>
        <v>7421</v>
      </c>
      <c r="BP1212" s="53">
        <f t="shared" si="3531"/>
        <v>0</v>
      </c>
      <c r="BQ1212" s="53">
        <f t="shared" si="3531"/>
        <v>-11</v>
      </c>
      <c r="BR1212" s="53">
        <f t="shared" si="3531"/>
        <v>0</v>
      </c>
      <c r="BS1212" s="53">
        <f t="shared" si="3531"/>
        <v>0</v>
      </c>
      <c r="BT1212" s="53">
        <f t="shared" si="3531"/>
        <v>0</v>
      </c>
      <c r="BU1212" s="53">
        <f t="shared" si="3531"/>
        <v>7410</v>
      </c>
      <c r="BV1212" s="53">
        <f t="shared" si="3531"/>
        <v>0</v>
      </c>
      <c r="BW1212" s="53">
        <f t="shared" si="3532"/>
        <v>0</v>
      </c>
      <c r="BX1212" s="53">
        <f t="shared" si="3532"/>
        <v>0</v>
      </c>
      <c r="BY1212" s="53">
        <f t="shared" si="3532"/>
        <v>0</v>
      </c>
      <c r="BZ1212" s="53">
        <f t="shared" si="3532"/>
        <v>0</v>
      </c>
      <c r="CA1212" s="53">
        <f t="shared" si="3532"/>
        <v>7410</v>
      </c>
      <c r="CB1212" s="53">
        <f t="shared" si="3532"/>
        <v>0</v>
      </c>
      <c r="CC1212" s="53">
        <f t="shared" si="3532"/>
        <v>0</v>
      </c>
      <c r="CD1212" s="53">
        <f t="shared" si="3532"/>
        <v>0</v>
      </c>
      <c r="CE1212" s="53">
        <f t="shared" si="3532"/>
        <v>0</v>
      </c>
      <c r="CF1212" s="53">
        <f t="shared" si="3532"/>
        <v>0</v>
      </c>
      <c r="CG1212" s="53">
        <f t="shared" si="3532"/>
        <v>7410</v>
      </c>
      <c r="CH1212" s="53">
        <f t="shared" si="3532"/>
        <v>0</v>
      </c>
      <c r="CI1212" s="53">
        <f t="shared" si="3533"/>
        <v>0</v>
      </c>
      <c r="CJ1212" s="53">
        <f t="shared" si="3533"/>
        <v>0</v>
      </c>
      <c r="CK1212" s="53">
        <f t="shared" si="3533"/>
        <v>0</v>
      </c>
      <c r="CL1212" s="53">
        <f t="shared" si="3533"/>
        <v>0</v>
      </c>
      <c r="CM1212" s="53">
        <f t="shared" si="3533"/>
        <v>7410</v>
      </c>
      <c r="CN1212" s="53">
        <f t="shared" si="3533"/>
        <v>0</v>
      </c>
      <c r="CO1212" s="53">
        <f t="shared" si="3533"/>
        <v>7410</v>
      </c>
      <c r="CP1212" s="53">
        <f t="shared" si="3533"/>
        <v>0</v>
      </c>
      <c r="CQ1212" s="126">
        <f t="shared" si="3404"/>
        <v>100</v>
      </c>
      <c r="CR1212" s="126"/>
    </row>
    <row r="1213" spans="1:96" ht="33">
      <c r="A1213" s="27" t="s">
        <v>11</v>
      </c>
      <c r="B1213" s="67">
        <v>917</v>
      </c>
      <c r="C1213" s="36" t="s">
        <v>137</v>
      </c>
      <c r="D1213" s="36" t="s">
        <v>8</v>
      </c>
      <c r="E1213" s="36" t="s">
        <v>215</v>
      </c>
      <c r="F1213" s="36" t="s">
        <v>12</v>
      </c>
      <c r="G1213" s="101">
        <f t="shared" si="3527"/>
        <v>5500</v>
      </c>
      <c r="H1213" s="101">
        <f t="shared" si="3527"/>
        <v>0</v>
      </c>
      <c r="I1213" s="101">
        <f t="shared" si="3527"/>
        <v>0</v>
      </c>
      <c r="J1213" s="101">
        <f t="shared" si="3527"/>
        <v>0</v>
      </c>
      <c r="K1213" s="101">
        <f t="shared" si="3527"/>
        <v>0</v>
      </c>
      <c r="L1213" s="101">
        <f t="shared" si="3527"/>
        <v>0</v>
      </c>
      <c r="M1213" s="101">
        <f t="shared" si="3527"/>
        <v>5500</v>
      </c>
      <c r="N1213" s="101">
        <f t="shared" si="3527"/>
        <v>0</v>
      </c>
      <c r="O1213" s="101">
        <f t="shared" si="3527"/>
        <v>0</v>
      </c>
      <c r="P1213" s="101">
        <f t="shared" si="3527"/>
        <v>0</v>
      </c>
      <c r="Q1213" s="101">
        <f t="shared" si="3527"/>
        <v>0</v>
      </c>
      <c r="R1213" s="101">
        <f t="shared" si="3527"/>
        <v>0</v>
      </c>
      <c r="S1213" s="101">
        <f t="shared" si="3527"/>
        <v>5500</v>
      </c>
      <c r="T1213" s="101">
        <f t="shared" si="3527"/>
        <v>0</v>
      </c>
      <c r="U1213" s="101">
        <f t="shared" si="3528"/>
        <v>0</v>
      </c>
      <c r="V1213" s="101">
        <f t="shared" si="3528"/>
        <v>0</v>
      </c>
      <c r="W1213" s="101">
        <f t="shared" si="3528"/>
        <v>0</v>
      </c>
      <c r="X1213" s="101">
        <f t="shared" si="3528"/>
        <v>0</v>
      </c>
      <c r="Y1213" s="101">
        <f t="shared" si="3528"/>
        <v>5500</v>
      </c>
      <c r="Z1213" s="101">
        <f t="shared" si="3528"/>
        <v>0</v>
      </c>
      <c r="AA1213" s="101">
        <f t="shared" si="3528"/>
        <v>0</v>
      </c>
      <c r="AB1213" s="101">
        <f t="shared" si="3528"/>
        <v>0</v>
      </c>
      <c r="AC1213" s="101">
        <f t="shared" si="3528"/>
        <v>0</v>
      </c>
      <c r="AD1213" s="101">
        <f t="shared" si="3528"/>
        <v>0</v>
      </c>
      <c r="AE1213" s="101">
        <f t="shared" si="3528"/>
        <v>5500</v>
      </c>
      <c r="AF1213" s="101">
        <f t="shared" si="3528"/>
        <v>0</v>
      </c>
      <c r="AG1213" s="101">
        <f t="shared" si="3529"/>
        <v>0</v>
      </c>
      <c r="AH1213" s="101">
        <f t="shared" si="3529"/>
        <v>1933</v>
      </c>
      <c r="AI1213" s="101">
        <f t="shared" si="3529"/>
        <v>0</v>
      </c>
      <c r="AJ1213" s="101">
        <f t="shared" si="3529"/>
        <v>0</v>
      </c>
      <c r="AK1213" s="101">
        <f t="shared" si="3529"/>
        <v>7433</v>
      </c>
      <c r="AL1213" s="101">
        <f t="shared" si="3529"/>
        <v>0</v>
      </c>
      <c r="AM1213" s="101">
        <f t="shared" si="3529"/>
        <v>0</v>
      </c>
      <c r="AN1213" s="101">
        <f t="shared" si="3529"/>
        <v>0</v>
      </c>
      <c r="AO1213" s="101">
        <f t="shared" si="3529"/>
        <v>0</v>
      </c>
      <c r="AP1213" s="101">
        <f t="shared" si="3529"/>
        <v>0</v>
      </c>
      <c r="AQ1213" s="101">
        <f t="shared" si="3529"/>
        <v>7433</v>
      </c>
      <c r="AR1213" s="101">
        <f t="shared" si="3529"/>
        <v>0</v>
      </c>
      <c r="AS1213" s="101">
        <f t="shared" si="3529"/>
        <v>0</v>
      </c>
      <c r="AT1213" s="101">
        <f t="shared" si="3529"/>
        <v>0</v>
      </c>
      <c r="AU1213" s="101">
        <f t="shared" si="3529"/>
        <v>0</v>
      </c>
      <c r="AV1213" s="101">
        <f t="shared" si="3529"/>
        <v>0</v>
      </c>
      <c r="AW1213" s="101">
        <f t="shared" si="3529"/>
        <v>7433</v>
      </c>
      <c r="AX1213" s="101">
        <f t="shared" si="3529"/>
        <v>0</v>
      </c>
      <c r="AY1213" s="101">
        <f t="shared" si="3530"/>
        <v>0</v>
      </c>
      <c r="AZ1213" s="101">
        <f t="shared" si="3530"/>
        <v>0</v>
      </c>
      <c r="BA1213" s="101">
        <f t="shared" si="3530"/>
        <v>0</v>
      </c>
      <c r="BB1213" s="101">
        <f t="shared" si="3530"/>
        <v>0</v>
      </c>
      <c r="BC1213" s="101">
        <f t="shared" si="3530"/>
        <v>7433</v>
      </c>
      <c r="BD1213" s="101">
        <f t="shared" si="3530"/>
        <v>0</v>
      </c>
      <c r="BE1213" s="101">
        <f t="shared" si="3530"/>
        <v>0</v>
      </c>
      <c r="BF1213" s="101">
        <f t="shared" si="3530"/>
        <v>0</v>
      </c>
      <c r="BG1213" s="101">
        <f t="shared" si="3530"/>
        <v>-12</v>
      </c>
      <c r="BH1213" s="101">
        <f t="shared" si="3530"/>
        <v>0</v>
      </c>
      <c r="BI1213" s="101">
        <f t="shared" si="3530"/>
        <v>7421</v>
      </c>
      <c r="BJ1213" s="101">
        <f t="shared" si="3530"/>
        <v>0</v>
      </c>
      <c r="BK1213" s="101">
        <f t="shared" si="3531"/>
        <v>0</v>
      </c>
      <c r="BL1213" s="101">
        <f t="shared" si="3531"/>
        <v>0</v>
      </c>
      <c r="BM1213" s="101">
        <f t="shared" si="3531"/>
        <v>0</v>
      </c>
      <c r="BN1213" s="101">
        <f t="shared" si="3531"/>
        <v>0</v>
      </c>
      <c r="BO1213" s="101">
        <f t="shared" si="3531"/>
        <v>7421</v>
      </c>
      <c r="BP1213" s="101">
        <f t="shared" si="3531"/>
        <v>0</v>
      </c>
      <c r="BQ1213" s="101">
        <f t="shared" si="3531"/>
        <v>-11</v>
      </c>
      <c r="BR1213" s="101">
        <f t="shared" si="3531"/>
        <v>0</v>
      </c>
      <c r="BS1213" s="101">
        <f t="shared" si="3531"/>
        <v>0</v>
      </c>
      <c r="BT1213" s="101">
        <f t="shared" si="3531"/>
        <v>0</v>
      </c>
      <c r="BU1213" s="101">
        <f t="shared" si="3531"/>
        <v>7410</v>
      </c>
      <c r="BV1213" s="101">
        <f t="shared" si="3531"/>
        <v>0</v>
      </c>
      <c r="BW1213" s="101">
        <f t="shared" si="3532"/>
        <v>0</v>
      </c>
      <c r="BX1213" s="101">
        <f t="shared" si="3532"/>
        <v>0</v>
      </c>
      <c r="BY1213" s="101">
        <f t="shared" si="3532"/>
        <v>0</v>
      </c>
      <c r="BZ1213" s="101">
        <f t="shared" si="3532"/>
        <v>0</v>
      </c>
      <c r="CA1213" s="101">
        <f t="shared" si="3532"/>
        <v>7410</v>
      </c>
      <c r="CB1213" s="101">
        <f t="shared" si="3532"/>
        <v>0</v>
      </c>
      <c r="CC1213" s="101">
        <f t="shared" si="3532"/>
        <v>0</v>
      </c>
      <c r="CD1213" s="101">
        <f t="shared" si="3532"/>
        <v>0</v>
      </c>
      <c r="CE1213" s="101">
        <f t="shared" si="3532"/>
        <v>0</v>
      </c>
      <c r="CF1213" s="101">
        <f t="shared" si="3532"/>
        <v>0</v>
      </c>
      <c r="CG1213" s="101">
        <f t="shared" si="3532"/>
        <v>7410</v>
      </c>
      <c r="CH1213" s="101">
        <f t="shared" si="3532"/>
        <v>0</v>
      </c>
      <c r="CI1213" s="101">
        <f t="shared" si="3533"/>
        <v>0</v>
      </c>
      <c r="CJ1213" s="101">
        <f t="shared" si="3533"/>
        <v>0</v>
      </c>
      <c r="CK1213" s="101">
        <f t="shared" si="3533"/>
        <v>0</v>
      </c>
      <c r="CL1213" s="101">
        <f t="shared" si="3533"/>
        <v>0</v>
      </c>
      <c r="CM1213" s="101">
        <f t="shared" si="3533"/>
        <v>7410</v>
      </c>
      <c r="CN1213" s="101">
        <f t="shared" si="3533"/>
        <v>0</v>
      </c>
      <c r="CO1213" s="101">
        <f t="shared" si="3533"/>
        <v>7410</v>
      </c>
      <c r="CP1213" s="101">
        <f t="shared" si="3533"/>
        <v>0</v>
      </c>
      <c r="CQ1213" s="129">
        <f t="shared" si="3404"/>
        <v>100</v>
      </c>
      <c r="CR1213" s="129"/>
    </row>
    <row r="1214" spans="1:96" ht="19.5" customHeight="1">
      <c r="A1214" s="27" t="s">
        <v>13</v>
      </c>
      <c r="B1214" s="67">
        <v>917</v>
      </c>
      <c r="C1214" s="36" t="s">
        <v>137</v>
      </c>
      <c r="D1214" s="36" t="s">
        <v>8</v>
      </c>
      <c r="E1214" s="36" t="s">
        <v>215</v>
      </c>
      <c r="F1214" s="6">
        <v>610</v>
      </c>
      <c r="G1214" s="48">
        <v>5500</v>
      </c>
      <c r="H1214" s="48"/>
      <c r="I1214" s="48"/>
      <c r="J1214" s="48"/>
      <c r="K1214" s="48"/>
      <c r="L1214" s="48"/>
      <c r="M1214" s="48">
        <f>G1214+I1214+J1214+K1214+L1214</f>
        <v>5500</v>
      </c>
      <c r="N1214" s="48">
        <f>H1214+L1214</f>
        <v>0</v>
      </c>
      <c r="O1214" s="48"/>
      <c r="P1214" s="48"/>
      <c r="Q1214" s="48"/>
      <c r="R1214" s="48"/>
      <c r="S1214" s="48">
        <f>M1214+O1214+P1214+Q1214+R1214</f>
        <v>5500</v>
      </c>
      <c r="T1214" s="48">
        <f>N1214+R1214</f>
        <v>0</v>
      </c>
      <c r="U1214" s="48"/>
      <c r="V1214" s="48"/>
      <c r="W1214" s="48"/>
      <c r="X1214" s="48"/>
      <c r="Y1214" s="48">
        <f>S1214+U1214+V1214+W1214+X1214</f>
        <v>5500</v>
      </c>
      <c r="Z1214" s="48">
        <f>T1214+X1214</f>
        <v>0</v>
      </c>
      <c r="AA1214" s="48"/>
      <c r="AB1214" s="48"/>
      <c r="AC1214" s="48"/>
      <c r="AD1214" s="48"/>
      <c r="AE1214" s="48">
        <f>Y1214+AA1214+AB1214+AC1214+AD1214</f>
        <v>5500</v>
      </c>
      <c r="AF1214" s="48">
        <f>Z1214+AD1214</f>
        <v>0</v>
      </c>
      <c r="AG1214" s="48"/>
      <c r="AH1214" s="48">
        <v>1933</v>
      </c>
      <c r="AI1214" s="48"/>
      <c r="AJ1214" s="48"/>
      <c r="AK1214" s="48">
        <f>AE1214+AG1214+AH1214+AI1214+AJ1214</f>
        <v>7433</v>
      </c>
      <c r="AL1214" s="48">
        <f>AF1214+AJ1214</f>
        <v>0</v>
      </c>
      <c r="AM1214" s="48"/>
      <c r="AN1214" s="48"/>
      <c r="AO1214" s="48"/>
      <c r="AP1214" s="48"/>
      <c r="AQ1214" s="48">
        <f>AK1214+AM1214+AN1214+AO1214+AP1214</f>
        <v>7433</v>
      </c>
      <c r="AR1214" s="48">
        <f>AL1214+AP1214</f>
        <v>0</v>
      </c>
      <c r="AS1214" s="48"/>
      <c r="AT1214" s="48"/>
      <c r="AU1214" s="48"/>
      <c r="AV1214" s="48"/>
      <c r="AW1214" s="48">
        <f>AQ1214+AS1214+AT1214+AU1214+AV1214</f>
        <v>7433</v>
      </c>
      <c r="AX1214" s="48">
        <f>AR1214+AV1214</f>
        <v>0</v>
      </c>
      <c r="AY1214" s="48"/>
      <c r="AZ1214" s="48"/>
      <c r="BA1214" s="48"/>
      <c r="BB1214" s="48"/>
      <c r="BC1214" s="48">
        <f>AW1214+AY1214+AZ1214+BA1214+BB1214</f>
        <v>7433</v>
      </c>
      <c r="BD1214" s="48">
        <f>AX1214+BB1214</f>
        <v>0</v>
      </c>
      <c r="BE1214" s="48"/>
      <c r="BF1214" s="48"/>
      <c r="BG1214" s="48">
        <v>-12</v>
      </c>
      <c r="BH1214" s="48"/>
      <c r="BI1214" s="48">
        <f>BC1214+BE1214+BF1214+BG1214+BH1214</f>
        <v>7421</v>
      </c>
      <c r="BJ1214" s="48">
        <f>BD1214+BH1214</f>
        <v>0</v>
      </c>
      <c r="BK1214" s="48"/>
      <c r="BL1214" s="48"/>
      <c r="BM1214" s="48"/>
      <c r="BN1214" s="48"/>
      <c r="BO1214" s="48">
        <f>BI1214+BK1214+BL1214+BM1214+BN1214</f>
        <v>7421</v>
      </c>
      <c r="BP1214" s="48">
        <f>BJ1214+BN1214</f>
        <v>0</v>
      </c>
      <c r="BQ1214" s="48">
        <v>-11</v>
      </c>
      <c r="BR1214" s="48"/>
      <c r="BS1214" s="48"/>
      <c r="BT1214" s="48"/>
      <c r="BU1214" s="48">
        <f>BO1214+BQ1214+BR1214+BS1214+BT1214</f>
        <v>7410</v>
      </c>
      <c r="BV1214" s="48">
        <f>BP1214+BT1214</f>
        <v>0</v>
      </c>
      <c r="BW1214" s="48"/>
      <c r="BX1214" s="48"/>
      <c r="BY1214" s="48"/>
      <c r="BZ1214" s="48"/>
      <c r="CA1214" s="48">
        <f>BU1214+BW1214+BX1214+BY1214+BZ1214</f>
        <v>7410</v>
      </c>
      <c r="CB1214" s="48">
        <f>BV1214+BZ1214</f>
        <v>0</v>
      </c>
      <c r="CC1214" s="48"/>
      <c r="CD1214" s="48"/>
      <c r="CE1214" s="48"/>
      <c r="CF1214" s="48"/>
      <c r="CG1214" s="48">
        <f>CA1214+CC1214+CD1214+CE1214+CF1214</f>
        <v>7410</v>
      </c>
      <c r="CH1214" s="48">
        <f>CB1214+CF1214</f>
        <v>0</v>
      </c>
      <c r="CI1214" s="48"/>
      <c r="CJ1214" s="48"/>
      <c r="CK1214" s="48"/>
      <c r="CL1214" s="48"/>
      <c r="CM1214" s="48">
        <f>CG1214+CI1214+CJ1214+CK1214+CL1214</f>
        <v>7410</v>
      </c>
      <c r="CN1214" s="48">
        <f>CH1214+CL1214</f>
        <v>0</v>
      </c>
      <c r="CO1214" s="48">
        <v>7410</v>
      </c>
      <c r="CP1214" s="48">
        <f>CJ1214+CN1214</f>
        <v>0</v>
      </c>
      <c r="CQ1214" s="116">
        <f t="shared" si="3404"/>
        <v>100</v>
      </c>
      <c r="CR1214" s="116"/>
    </row>
    <row r="1215" spans="1:96">
      <c r="A1215" s="27"/>
      <c r="B1215" s="67"/>
      <c r="C1215" s="36"/>
      <c r="D1215" s="36"/>
      <c r="E1215" s="36"/>
      <c r="F1215" s="6"/>
      <c r="G1215" s="81"/>
      <c r="H1215" s="81"/>
      <c r="I1215" s="81"/>
      <c r="J1215" s="81"/>
      <c r="K1215" s="81"/>
      <c r="L1215" s="81"/>
      <c r="M1215" s="81"/>
      <c r="N1215" s="81"/>
      <c r="O1215" s="81"/>
      <c r="P1215" s="81"/>
      <c r="Q1215" s="81"/>
      <c r="R1215" s="81"/>
      <c r="S1215" s="81"/>
      <c r="T1215" s="81"/>
      <c r="U1215" s="81"/>
      <c r="V1215" s="81"/>
      <c r="W1215" s="81"/>
      <c r="X1215" s="81"/>
      <c r="Y1215" s="81"/>
      <c r="Z1215" s="81"/>
      <c r="AA1215" s="81"/>
      <c r="AB1215" s="81"/>
      <c r="AC1215" s="81"/>
      <c r="AD1215" s="81"/>
      <c r="AE1215" s="81"/>
      <c r="AF1215" s="81"/>
      <c r="AG1215" s="81"/>
      <c r="AH1215" s="81"/>
      <c r="AI1215" s="81"/>
      <c r="AJ1215" s="81"/>
      <c r="AK1215" s="81"/>
      <c r="AL1215" s="81"/>
      <c r="AM1215" s="81"/>
      <c r="AN1215" s="81"/>
      <c r="AO1215" s="81"/>
      <c r="AP1215" s="81"/>
      <c r="AQ1215" s="81"/>
      <c r="AR1215" s="81"/>
      <c r="AS1215" s="81"/>
      <c r="AT1215" s="81"/>
      <c r="AU1215" s="81"/>
      <c r="AV1215" s="81"/>
      <c r="AW1215" s="81"/>
      <c r="AX1215" s="81"/>
      <c r="AY1215" s="81"/>
      <c r="AZ1215" s="81"/>
      <c r="BA1215" s="81"/>
      <c r="BB1215" s="81"/>
      <c r="BC1215" s="81"/>
      <c r="BD1215" s="81"/>
      <c r="BE1215" s="81"/>
      <c r="BF1215" s="81"/>
      <c r="BG1215" s="81"/>
      <c r="BH1215" s="81"/>
      <c r="BI1215" s="81"/>
      <c r="BJ1215" s="81"/>
      <c r="BK1215" s="81"/>
      <c r="BL1215" s="81"/>
      <c r="BM1215" s="81"/>
      <c r="BN1215" s="81"/>
      <c r="BO1215" s="81"/>
      <c r="BP1215" s="81"/>
      <c r="BQ1215" s="81"/>
      <c r="BR1215" s="81"/>
      <c r="BS1215" s="81"/>
      <c r="BT1215" s="81"/>
      <c r="BU1215" s="81"/>
      <c r="BV1215" s="81"/>
      <c r="BW1215" s="81"/>
      <c r="BX1215" s="81"/>
      <c r="BY1215" s="81"/>
      <c r="BZ1215" s="81"/>
      <c r="CA1215" s="81"/>
      <c r="CB1215" s="81"/>
      <c r="CC1215" s="81"/>
      <c r="CD1215" s="81"/>
      <c r="CE1215" s="81"/>
      <c r="CF1215" s="81"/>
      <c r="CG1215" s="81"/>
      <c r="CH1215" s="81"/>
      <c r="CI1215" s="81"/>
      <c r="CJ1215" s="81"/>
      <c r="CK1215" s="81"/>
      <c r="CL1215" s="81"/>
      <c r="CM1215" s="81"/>
      <c r="CN1215" s="81"/>
      <c r="CO1215" s="81"/>
      <c r="CP1215" s="81"/>
      <c r="CQ1215" s="118"/>
      <c r="CR1215" s="118"/>
    </row>
    <row r="1216" spans="1:96" s="78" customFormat="1" ht="18.75">
      <c r="A1216" s="51" t="s">
        <v>622</v>
      </c>
      <c r="B1216" s="77">
        <v>917</v>
      </c>
      <c r="C1216" s="54" t="s">
        <v>137</v>
      </c>
      <c r="D1216" s="54" t="s">
        <v>73</v>
      </c>
      <c r="E1216" s="54"/>
      <c r="F1216" s="11"/>
      <c r="G1216" s="11">
        <f>G1217+G1238+G1243+G1248</f>
        <v>259764</v>
      </c>
      <c r="H1216" s="11">
        <f>H1217+H1238+H1243+H1248</f>
        <v>0</v>
      </c>
      <c r="I1216" s="11">
        <f t="shared" ref="I1216:N1216" si="3534">I1217+I1238+I1243+I1248</f>
        <v>0</v>
      </c>
      <c r="J1216" s="11">
        <f t="shared" si="3534"/>
        <v>0</v>
      </c>
      <c r="K1216" s="11">
        <f t="shared" si="3534"/>
        <v>0</v>
      </c>
      <c r="L1216" s="11">
        <f t="shared" si="3534"/>
        <v>0</v>
      </c>
      <c r="M1216" s="11">
        <f t="shared" si="3534"/>
        <v>259764</v>
      </c>
      <c r="N1216" s="11">
        <f t="shared" si="3534"/>
        <v>0</v>
      </c>
      <c r="O1216" s="11">
        <f t="shared" ref="O1216:T1216" si="3535">O1217+O1238+O1243+O1248</f>
        <v>0</v>
      </c>
      <c r="P1216" s="11">
        <f t="shared" si="3535"/>
        <v>0</v>
      </c>
      <c r="Q1216" s="11">
        <f t="shared" si="3535"/>
        <v>0</v>
      </c>
      <c r="R1216" s="11">
        <f t="shared" si="3535"/>
        <v>0</v>
      </c>
      <c r="S1216" s="11">
        <f t="shared" si="3535"/>
        <v>259764</v>
      </c>
      <c r="T1216" s="11">
        <f t="shared" si="3535"/>
        <v>0</v>
      </c>
      <c r="U1216" s="11">
        <f t="shared" ref="U1216:Z1216" si="3536">U1217+U1238+U1243+U1248</f>
        <v>0</v>
      </c>
      <c r="V1216" s="11">
        <f t="shared" si="3536"/>
        <v>0</v>
      </c>
      <c r="W1216" s="11">
        <f t="shared" si="3536"/>
        <v>0</v>
      </c>
      <c r="X1216" s="11">
        <f t="shared" si="3536"/>
        <v>0</v>
      </c>
      <c r="Y1216" s="11">
        <f t="shared" si="3536"/>
        <v>259764</v>
      </c>
      <c r="Z1216" s="11">
        <f t="shared" si="3536"/>
        <v>0</v>
      </c>
      <c r="AA1216" s="11">
        <f t="shared" ref="AA1216:AF1216" si="3537">AA1217+AA1238+AA1243+AA1248</f>
        <v>0</v>
      </c>
      <c r="AB1216" s="11">
        <f t="shared" si="3537"/>
        <v>0</v>
      </c>
      <c r="AC1216" s="11">
        <f t="shared" si="3537"/>
        <v>0</v>
      </c>
      <c r="AD1216" s="11">
        <f t="shared" si="3537"/>
        <v>0</v>
      </c>
      <c r="AE1216" s="11">
        <f t="shared" si="3537"/>
        <v>259764</v>
      </c>
      <c r="AF1216" s="11">
        <f t="shared" si="3537"/>
        <v>0</v>
      </c>
      <c r="AG1216" s="11">
        <f t="shared" ref="AG1216:AL1216" si="3538">AG1217+AG1238+AG1243+AG1248</f>
        <v>0</v>
      </c>
      <c r="AH1216" s="11">
        <f t="shared" si="3538"/>
        <v>0</v>
      </c>
      <c r="AI1216" s="11">
        <f t="shared" si="3538"/>
        <v>0</v>
      </c>
      <c r="AJ1216" s="11">
        <f t="shared" si="3538"/>
        <v>0</v>
      </c>
      <c r="AK1216" s="11">
        <f t="shared" si="3538"/>
        <v>259764</v>
      </c>
      <c r="AL1216" s="11">
        <f t="shared" si="3538"/>
        <v>0</v>
      </c>
      <c r="AM1216" s="11">
        <f t="shared" ref="AM1216:AR1216" si="3539">AM1217+AM1238+AM1243+AM1248</f>
        <v>0</v>
      </c>
      <c r="AN1216" s="11">
        <f t="shared" si="3539"/>
        <v>0</v>
      </c>
      <c r="AO1216" s="11">
        <f t="shared" si="3539"/>
        <v>0</v>
      </c>
      <c r="AP1216" s="11">
        <f t="shared" si="3539"/>
        <v>0</v>
      </c>
      <c r="AQ1216" s="11">
        <f t="shared" si="3539"/>
        <v>259764</v>
      </c>
      <c r="AR1216" s="11">
        <f t="shared" si="3539"/>
        <v>0</v>
      </c>
      <c r="AS1216" s="11">
        <f t="shared" ref="AS1216:AX1216" si="3540">AS1217+AS1238+AS1243+AS1248</f>
        <v>0</v>
      </c>
      <c r="AT1216" s="11">
        <f t="shared" si="3540"/>
        <v>0</v>
      </c>
      <c r="AU1216" s="11">
        <f t="shared" si="3540"/>
        <v>0</v>
      </c>
      <c r="AV1216" s="11">
        <f t="shared" si="3540"/>
        <v>0</v>
      </c>
      <c r="AW1216" s="11">
        <f t="shared" si="3540"/>
        <v>259764</v>
      </c>
      <c r="AX1216" s="11">
        <f t="shared" si="3540"/>
        <v>0</v>
      </c>
      <c r="AY1216" s="11">
        <f t="shared" ref="AY1216:BD1216" si="3541">AY1217+AY1238+AY1243+AY1248</f>
        <v>0</v>
      </c>
      <c r="AZ1216" s="11">
        <f t="shared" si="3541"/>
        <v>0</v>
      </c>
      <c r="BA1216" s="11">
        <f t="shared" si="3541"/>
        <v>0</v>
      </c>
      <c r="BB1216" s="11">
        <f t="shared" si="3541"/>
        <v>0</v>
      </c>
      <c r="BC1216" s="11">
        <f t="shared" si="3541"/>
        <v>259764</v>
      </c>
      <c r="BD1216" s="11">
        <f t="shared" si="3541"/>
        <v>0</v>
      </c>
      <c r="BE1216" s="11">
        <f t="shared" ref="BE1216:BJ1216" si="3542">BE1217+BE1238+BE1243+BE1248</f>
        <v>0</v>
      </c>
      <c r="BF1216" s="11">
        <f t="shared" si="3542"/>
        <v>2429</v>
      </c>
      <c r="BG1216" s="11">
        <f t="shared" si="3542"/>
        <v>-49</v>
      </c>
      <c r="BH1216" s="11">
        <f t="shared" si="3542"/>
        <v>0</v>
      </c>
      <c r="BI1216" s="11">
        <f t="shared" si="3542"/>
        <v>262144</v>
      </c>
      <c r="BJ1216" s="11">
        <f t="shared" si="3542"/>
        <v>0</v>
      </c>
      <c r="BK1216" s="11">
        <f t="shared" ref="BK1216:BP1216" si="3543">BK1217+BK1238+BK1243+BK1248</f>
        <v>0</v>
      </c>
      <c r="BL1216" s="11">
        <f t="shared" si="3543"/>
        <v>0</v>
      </c>
      <c r="BM1216" s="11">
        <f t="shared" si="3543"/>
        <v>0</v>
      </c>
      <c r="BN1216" s="11">
        <f t="shared" si="3543"/>
        <v>0</v>
      </c>
      <c r="BO1216" s="11">
        <f t="shared" si="3543"/>
        <v>262144</v>
      </c>
      <c r="BP1216" s="11">
        <f t="shared" si="3543"/>
        <v>0</v>
      </c>
      <c r="BQ1216" s="11">
        <f t="shared" ref="BQ1216:BV1216" si="3544">BQ1217+BQ1238+BQ1243+BQ1248</f>
        <v>-86</v>
      </c>
      <c r="BR1216" s="11">
        <f t="shared" si="3544"/>
        <v>0</v>
      </c>
      <c r="BS1216" s="11">
        <f t="shared" si="3544"/>
        <v>0</v>
      </c>
      <c r="BT1216" s="11">
        <f t="shared" si="3544"/>
        <v>0</v>
      </c>
      <c r="BU1216" s="11">
        <f t="shared" si="3544"/>
        <v>262058</v>
      </c>
      <c r="BV1216" s="11">
        <f t="shared" si="3544"/>
        <v>0</v>
      </c>
      <c r="BW1216" s="11">
        <f t="shared" ref="BW1216:CB1216" si="3545">BW1217+BW1238+BW1243+BW1248</f>
        <v>0</v>
      </c>
      <c r="BX1216" s="11">
        <f t="shared" si="3545"/>
        <v>0</v>
      </c>
      <c r="BY1216" s="11">
        <f t="shared" si="3545"/>
        <v>0</v>
      </c>
      <c r="BZ1216" s="11">
        <f t="shared" si="3545"/>
        <v>0</v>
      </c>
      <c r="CA1216" s="11">
        <f t="shared" si="3545"/>
        <v>262058</v>
      </c>
      <c r="CB1216" s="11">
        <f t="shared" si="3545"/>
        <v>0</v>
      </c>
      <c r="CC1216" s="11">
        <f t="shared" ref="CC1216:CH1216" si="3546">CC1217+CC1238+CC1243+CC1248</f>
        <v>0</v>
      </c>
      <c r="CD1216" s="11">
        <f t="shared" si="3546"/>
        <v>0</v>
      </c>
      <c r="CE1216" s="11">
        <f t="shared" si="3546"/>
        <v>0</v>
      </c>
      <c r="CF1216" s="11">
        <f t="shared" si="3546"/>
        <v>0</v>
      </c>
      <c r="CG1216" s="11">
        <f t="shared" si="3546"/>
        <v>262058</v>
      </c>
      <c r="CH1216" s="11">
        <f t="shared" si="3546"/>
        <v>0</v>
      </c>
      <c r="CI1216" s="11">
        <f t="shared" ref="CI1216:CN1216" si="3547">CI1217+CI1238+CI1243+CI1248</f>
        <v>0</v>
      </c>
      <c r="CJ1216" s="11">
        <f t="shared" si="3547"/>
        <v>0</v>
      </c>
      <c r="CK1216" s="11">
        <f t="shared" si="3547"/>
        <v>0</v>
      </c>
      <c r="CL1216" s="11">
        <f t="shared" si="3547"/>
        <v>0</v>
      </c>
      <c r="CM1216" s="11">
        <f t="shared" si="3547"/>
        <v>262058</v>
      </c>
      <c r="CN1216" s="11">
        <f t="shared" si="3547"/>
        <v>0</v>
      </c>
      <c r="CO1216" s="11">
        <f t="shared" ref="CO1216:CP1216" si="3548">CO1217+CO1238+CO1243+CO1248</f>
        <v>262057</v>
      </c>
      <c r="CP1216" s="11">
        <f t="shared" si="3548"/>
        <v>0</v>
      </c>
      <c r="CQ1216" s="124">
        <f t="shared" si="3404"/>
        <v>99.999618405085897</v>
      </c>
      <c r="CR1216" s="124"/>
    </row>
    <row r="1217" spans="1:96" ht="33">
      <c r="A1217" s="20" t="s">
        <v>762</v>
      </c>
      <c r="B1217" s="67">
        <v>917</v>
      </c>
      <c r="C1217" s="36" t="s">
        <v>137</v>
      </c>
      <c r="D1217" s="36" t="s">
        <v>73</v>
      </c>
      <c r="E1217" s="36" t="s">
        <v>208</v>
      </c>
      <c r="F1217" s="6"/>
      <c r="G1217" s="6">
        <f>G1218+G1222+G1226+G1229+G1232+G1235</f>
        <v>259764</v>
      </c>
      <c r="H1217" s="6">
        <f>H1218+H1222+H1226+H1229+H1232+H1235</f>
        <v>0</v>
      </c>
      <c r="I1217" s="6">
        <f t="shared" ref="I1217:N1217" si="3549">I1218+I1222+I1226+I1229+I1232+I1235</f>
        <v>0</v>
      </c>
      <c r="J1217" s="6">
        <f t="shared" si="3549"/>
        <v>0</v>
      </c>
      <c r="K1217" s="6">
        <f t="shared" si="3549"/>
        <v>0</v>
      </c>
      <c r="L1217" s="6">
        <f t="shared" si="3549"/>
        <v>0</v>
      </c>
      <c r="M1217" s="6">
        <f t="shared" si="3549"/>
        <v>259764</v>
      </c>
      <c r="N1217" s="6">
        <f t="shared" si="3549"/>
        <v>0</v>
      </c>
      <c r="O1217" s="6">
        <f t="shared" ref="O1217:T1217" si="3550">O1218+O1222+O1226+O1229+O1232+O1235</f>
        <v>0</v>
      </c>
      <c r="P1217" s="6">
        <f t="shared" si="3550"/>
        <v>0</v>
      </c>
      <c r="Q1217" s="6">
        <f t="shared" si="3550"/>
        <v>0</v>
      </c>
      <c r="R1217" s="6">
        <f t="shared" si="3550"/>
        <v>0</v>
      </c>
      <c r="S1217" s="6">
        <f t="shared" si="3550"/>
        <v>259764</v>
      </c>
      <c r="T1217" s="6">
        <f t="shared" si="3550"/>
        <v>0</v>
      </c>
      <c r="U1217" s="6">
        <f t="shared" ref="U1217:Z1217" si="3551">U1218+U1222+U1226+U1229+U1232+U1235</f>
        <v>0</v>
      </c>
      <c r="V1217" s="6">
        <f t="shared" si="3551"/>
        <v>0</v>
      </c>
      <c r="W1217" s="6">
        <f t="shared" si="3551"/>
        <v>0</v>
      </c>
      <c r="X1217" s="6">
        <f t="shared" si="3551"/>
        <v>0</v>
      </c>
      <c r="Y1217" s="6">
        <f t="shared" si="3551"/>
        <v>259764</v>
      </c>
      <c r="Z1217" s="6">
        <f t="shared" si="3551"/>
        <v>0</v>
      </c>
      <c r="AA1217" s="6">
        <f t="shared" ref="AA1217:AF1217" si="3552">AA1218+AA1222+AA1226+AA1229+AA1232+AA1235</f>
        <v>0</v>
      </c>
      <c r="AB1217" s="6">
        <f t="shared" si="3552"/>
        <v>0</v>
      </c>
      <c r="AC1217" s="6">
        <f t="shared" si="3552"/>
        <v>0</v>
      </c>
      <c r="AD1217" s="6">
        <f t="shared" si="3552"/>
        <v>0</v>
      </c>
      <c r="AE1217" s="6">
        <f t="shared" si="3552"/>
        <v>259764</v>
      </c>
      <c r="AF1217" s="6">
        <f t="shared" si="3552"/>
        <v>0</v>
      </c>
      <c r="AG1217" s="6">
        <f t="shared" ref="AG1217:AL1217" si="3553">AG1218+AG1222+AG1226+AG1229+AG1232+AG1235</f>
        <v>0</v>
      </c>
      <c r="AH1217" s="6">
        <f t="shared" si="3553"/>
        <v>0</v>
      </c>
      <c r="AI1217" s="6">
        <f t="shared" si="3553"/>
        <v>0</v>
      </c>
      <c r="AJ1217" s="6">
        <f t="shared" si="3553"/>
        <v>0</v>
      </c>
      <c r="AK1217" s="6">
        <f t="shared" si="3553"/>
        <v>259764</v>
      </c>
      <c r="AL1217" s="6">
        <f t="shared" si="3553"/>
        <v>0</v>
      </c>
      <c r="AM1217" s="6">
        <f t="shared" ref="AM1217:AR1217" si="3554">AM1218+AM1222+AM1226+AM1229+AM1232+AM1235</f>
        <v>0</v>
      </c>
      <c r="AN1217" s="6">
        <f t="shared" si="3554"/>
        <v>0</v>
      </c>
      <c r="AO1217" s="6">
        <f t="shared" si="3554"/>
        <v>0</v>
      </c>
      <c r="AP1217" s="6">
        <f t="shared" si="3554"/>
        <v>0</v>
      </c>
      <c r="AQ1217" s="6">
        <f t="shared" si="3554"/>
        <v>259764</v>
      </c>
      <c r="AR1217" s="6">
        <f t="shared" si="3554"/>
        <v>0</v>
      </c>
      <c r="AS1217" s="6">
        <f t="shared" ref="AS1217:AX1217" si="3555">AS1218+AS1222+AS1226+AS1229+AS1232+AS1235</f>
        <v>0</v>
      </c>
      <c r="AT1217" s="6">
        <f t="shared" si="3555"/>
        <v>0</v>
      </c>
      <c r="AU1217" s="6">
        <f t="shared" si="3555"/>
        <v>0</v>
      </c>
      <c r="AV1217" s="6">
        <f t="shared" si="3555"/>
        <v>0</v>
      </c>
      <c r="AW1217" s="6">
        <f t="shared" si="3555"/>
        <v>259764</v>
      </c>
      <c r="AX1217" s="6">
        <f t="shared" si="3555"/>
        <v>0</v>
      </c>
      <c r="AY1217" s="6">
        <f t="shared" ref="AY1217:BD1217" si="3556">AY1218+AY1222+AY1226+AY1229+AY1232+AY1235</f>
        <v>0</v>
      </c>
      <c r="AZ1217" s="6">
        <f t="shared" si="3556"/>
        <v>0</v>
      </c>
      <c r="BA1217" s="6">
        <f t="shared" si="3556"/>
        <v>0</v>
      </c>
      <c r="BB1217" s="6">
        <f t="shared" si="3556"/>
        <v>0</v>
      </c>
      <c r="BC1217" s="6">
        <f t="shared" si="3556"/>
        <v>259764</v>
      </c>
      <c r="BD1217" s="6">
        <f t="shared" si="3556"/>
        <v>0</v>
      </c>
      <c r="BE1217" s="6">
        <f t="shared" ref="BE1217:BJ1217" si="3557">BE1218+BE1222+BE1226+BE1229+BE1232+BE1235</f>
        <v>0</v>
      </c>
      <c r="BF1217" s="6">
        <f t="shared" si="3557"/>
        <v>2429</v>
      </c>
      <c r="BG1217" s="6">
        <f t="shared" si="3557"/>
        <v>-49</v>
      </c>
      <c r="BH1217" s="6">
        <f t="shared" si="3557"/>
        <v>0</v>
      </c>
      <c r="BI1217" s="6">
        <f t="shared" si="3557"/>
        <v>262144</v>
      </c>
      <c r="BJ1217" s="6">
        <f t="shared" si="3557"/>
        <v>0</v>
      </c>
      <c r="BK1217" s="6">
        <f t="shared" ref="BK1217:BP1217" si="3558">BK1218+BK1222+BK1226+BK1229+BK1232+BK1235</f>
        <v>0</v>
      </c>
      <c r="BL1217" s="6">
        <f t="shared" si="3558"/>
        <v>0</v>
      </c>
      <c r="BM1217" s="6">
        <f t="shared" si="3558"/>
        <v>0</v>
      </c>
      <c r="BN1217" s="6">
        <f t="shared" si="3558"/>
        <v>0</v>
      </c>
      <c r="BO1217" s="6">
        <f t="shared" si="3558"/>
        <v>262144</v>
      </c>
      <c r="BP1217" s="6">
        <f t="shared" si="3558"/>
        <v>0</v>
      </c>
      <c r="BQ1217" s="6">
        <f t="shared" ref="BQ1217:BV1217" si="3559">BQ1218+BQ1222+BQ1226+BQ1229+BQ1232+BQ1235</f>
        <v>-86</v>
      </c>
      <c r="BR1217" s="6">
        <f t="shared" si="3559"/>
        <v>0</v>
      </c>
      <c r="BS1217" s="6">
        <f t="shared" si="3559"/>
        <v>0</v>
      </c>
      <c r="BT1217" s="6">
        <f t="shared" si="3559"/>
        <v>0</v>
      </c>
      <c r="BU1217" s="6">
        <f t="shared" si="3559"/>
        <v>262058</v>
      </c>
      <c r="BV1217" s="6">
        <f t="shared" si="3559"/>
        <v>0</v>
      </c>
      <c r="BW1217" s="6">
        <f t="shared" ref="BW1217:CB1217" si="3560">BW1218+BW1222+BW1226+BW1229+BW1232+BW1235</f>
        <v>0</v>
      </c>
      <c r="BX1217" s="6">
        <f t="shared" si="3560"/>
        <v>0</v>
      </c>
      <c r="BY1217" s="6">
        <f t="shared" si="3560"/>
        <v>0</v>
      </c>
      <c r="BZ1217" s="6">
        <f t="shared" si="3560"/>
        <v>0</v>
      </c>
      <c r="CA1217" s="6">
        <f t="shared" si="3560"/>
        <v>262058</v>
      </c>
      <c r="CB1217" s="6">
        <f t="shared" si="3560"/>
        <v>0</v>
      </c>
      <c r="CC1217" s="6">
        <f t="shared" ref="CC1217:CH1217" si="3561">CC1218+CC1222+CC1226+CC1229+CC1232+CC1235</f>
        <v>0</v>
      </c>
      <c r="CD1217" s="6">
        <f t="shared" si="3561"/>
        <v>0</v>
      </c>
      <c r="CE1217" s="6">
        <f t="shared" si="3561"/>
        <v>0</v>
      </c>
      <c r="CF1217" s="6">
        <f t="shared" si="3561"/>
        <v>0</v>
      </c>
      <c r="CG1217" s="6">
        <f t="shared" si="3561"/>
        <v>262058</v>
      </c>
      <c r="CH1217" s="6">
        <f t="shared" si="3561"/>
        <v>0</v>
      </c>
      <c r="CI1217" s="6">
        <f t="shared" ref="CI1217:CN1217" si="3562">CI1218+CI1222+CI1226+CI1229+CI1232+CI1235</f>
        <v>0</v>
      </c>
      <c r="CJ1217" s="6">
        <f t="shared" si="3562"/>
        <v>0</v>
      </c>
      <c r="CK1217" s="6">
        <f t="shared" si="3562"/>
        <v>0</v>
      </c>
      <c r="CL1217" s="6">
        <f t="shared" si="3562"/>
        <v>0</v>
      </c>
      <c r="CM1217" s="6">
        <f t="shared" si="3562"/>
        <v>262058</v>
      </c>
      <c r="CN1217" s="6">
        <f t="shared" si="3562"/>
        <v>0</v>
      </c>
      <c r="CO1217" s="6">
        <f t="shared" ref="CO1217:CP1217" si="3563">CO1218+CO1222+CO1226+CO1229+CO1232+CO1235</f>
        <v>262057</v>
      </c>
      <c r="CP1217" s="6">
        <f t="shared" si="3563"/>
        <v>0</v>
      </c>
      <c r="CQ1217" s="32">
        <f t="shared" si="3404"/>
        <v>99.999618405085897</v>
      </c>
      <c r="CR1217" s="32"/>
    </row>
    <row r="1218" spans="1:96" ht="33">
      <c r="A1218" s="17" t="s">
        <v>70</v>
      </c>
      <c r="B1218" s="67">
        <v>917</v>
      </c>
      <c r="C1218" s="36" t="s">
        <v>137</v>
      </c>
      <c r="D1218" s="36" t="s">
        <v>73</v>
      </c>
      <c r="E1218" s="36" t="s">
        <v>209</v>
      </c>
      <c r="F1218" s="36"/>
      <c r="G1218" s="6">
        <f t="shared" ref="G1218:V1220" si="3564">G1219</f>
        <v>256799</v>
      </c>
      <c r="H1218" s="6">
        <f t="shared" si="3564"/>
        <v>0</v>
      </c>
      <c r="I1218" s="6">
        <f t="shared" si="3564"/>
        <v>0</v>
      </c>
      <c r="J1218" s="6">
        <f t="shared" si="3564"/>
        <v>0</v>
      </c>
      <c r="K1218" s="6">
        <f t="shared" si="3564"/>
        <v>0</v>
      </c>
      <c r="L1218" s="6">
        <f t="shared" si="3564"/>
        <v>0</v>
      </c>
      <c r="M1218" s="6">
        <f t="shared" si="3564"/>
        <v>256799</v>
      </c>
      <c r="N1218" s="6">
        <f t="shared" si="3564"/>
        <v>0</v>
      </c>
      <c r="O1218" s="6">
        <f t="shared" si="3564"/>
        <v>0</v>
      </c>
      <c r="P1218" s="6">
        <f t="shared" si="3564"/>
        <v>0</v>
      </c>
      <c r="Q1218" s="6">
        <f t="shared" si="3564"/>
        <v>0</v>
      </c>
      <c r="R1218" s="6">
        <f t="shared" si="3564"/>
        <v>0</v>
      </c>
      <c r="S1218" s="6">
        <f t="shared" si="3564"/>
        <v>256799</v>
      </c>
      <c r="T1218" s="6">
        <f t="shared" si="3564"/>
        <v>0</v>
      </c>
      <c r="U1218" s="6">
        <f t="shared" si="3564"/>
        <v>0</v>
      </c>
      <c r="V1218" s="6">
        <f t="shared" si="3564"/>
        <v>0</v>
      </c>
      <c r="W1218" s="6">
        <f t="shared" ref="U1218:AJ1220" si="3565">W1219</f>
        <v>0</v>
      </c>
      <c r="X1218" s="6">
        <f t="shared" si="3565"/>
        <v>0</v>
      </c>
      <c r="Y1218" s="6">
        <f t="shared" si="3565"/>
        <v>256799</v>
      </c>
      <c r="Z1218" s="6">
        <f t="shared" si="3565"/>
        <v>0</v>
      </c>
      <c r="AA1218" s="6">
        <f t="shared" si="3565"/>
        <v>0</v>
      </c>
      <c r="AB1218" s="6">
        <f t="shared" si="3565"/>
        <v>0</v>
      </c>
      <c r="AC1218" s="6">
        <f t="shared" si="3565"/>
        <v>0</v>
      </c>
      <c r="AD1218" s="6">
        <f t="shared" si="3565"/>
        <v>0</v>
      </c>
      <c r="AE1218" s="6">
        <f t="shared" si="3565"/>
        <v>256799</v>
      </c>
      <c r="AF1218" s="6">
        <f t="shared" si="3565"/>
        <v>0</v>
      </c>
      <c r="AG1218" s="6">
        <f t="shared" si="3565"/>
        <v>0</v>
      </c>
      <c r="AH1218" s="6">
        <f t="shared" si="3565"/>
        <v>0</v>
      </c>
      <c r="AI1218" s="6">
        <f t="shared" si="3565"/>
        <v>0</v>
      </c>
      <c r="AJ1218" s="6">
        <f t="shared" si="3565"/>
        <v>0</v>
      </c>
      <c r="AK1218" s="6">
        <f t="shared" ref="AG1218:AY1220" si="3566">AK1219</f>
        <v>256799</v>
      </c>
      <c r="AL1218" s="6">
        <f t="shared" si="3566"/>
        <v>0</v>
      </c>
      <c r="AM1218" s="6">
        <f t="shared" si="3566"/>
        <v>0</v>
      </c>
      <c r="AN1218" s="6">
        <f t="shared" si="3566"/>
        <v>0</v>
      </c>
      <c r="AO1218" s="6">
        <f t="shared" si="3566"/>
        <v>0</v>
      </c>
      <c r="AP1218" s="6">
        <f t="shared" si="3566"/>
        <v>0</v>
      </c>
      <c r="AQ1218" s="6">
        <f t="shared" si="3566"/>
        <v>256799</v>
      </c>
      <c r="AR1218" s="6">
        <f t="shared" si="3566"/>
        <v>0</v>
      </c>
      <c r="AS1218" s="6">
        <f t="shared" si="3566"/>
        <v>0</v>
      </c>
      <c r="AT1218" s="6">
        <f t="shared" si="3566"/>
        <v>0</v>
      </c>
      <c r="AU1218" s="6">
        <f t="shared" si="3566"/>
        <v>0</v>
      </c>
      <c r="AV1218" s="6">
        <f t="shared" si="3566"/>
        <v>0</v>
      </c>
      <c r="AW1218" s="6">
        <f t="shared" si="3566"/>
        <v>256799</v>
      </c>
      <c r="AX1218" s="6">
        <f t="shared" si="3566"/>
        <v>0</v>
      </c>
      <c r="AY1218" s="6">
        <f t="shared" si="3566"/>
        <v>0</v>
      </c>
      <c r="AZ1218" s="6">
        <f t="shared" ref="AY1218:BN1220" si="3567">AZ1219</f>
        <v>0</v>
      </c>
      <c r="BA1218" s="6">
        <f t="shared" si="3567"/>
        <v>0</v>
      </c>
      <c r="BB1218" s="6">
        <f t="shared" si="3567"/>
        <v>0</v>
      </c>
      <c r="BC1218" s="6">
        <f t="shared" si="3567"/>
        <v>256799</v>
      </c>
      <c r="BD1218" s="6">
        <f t="shared" si="3567"/>
        <v>0</v>
      </c>
      <c r="BE1218" s="6">
        <f t="shared" si="3567"/>
        <v>0</v>
      </c>
      <c r="BF1218" s="6">
        <f t="shared" si="3567"/>
        <v>2429</v>
      </c>
      <c r="BG1218" s="6">
        <f t="shared" si="3567"/>
        <v>0</v>
      </c>
      <c r="BH1218" s="6">
        <f t="shared" si="3567"/>
        <v>0</v>
      </c>
      <c r="BI1218" s="6">
        <f t="shared" si="3567"/>
        <v>259228</v>
      </c>
      <c r="BJ1218" s="6">
        <f t="shared" si="3567"/>
        <v>0</v>
      </c>
      <c r="BK1218" s="6">
        <f t="shared" si="3567"/>
        <v>0</v>
      </c>
      <c r="BL1218" s="6">
        <f t="shared" si="3567"/>
        <v>0</v>
      </c>
      <c r="BM1218" s="6">
        <f t="shared" si="3567"/>
        <v>0</v>
      </c>
      <c r="BN1218" s="6">
        <f t="shared" si="3567"/>
        <v>0</v>
      </c>
      <c r="BO1218" s="6">
        <f t="shared" ref="BK1218:BZ1220" si="3568">BO1219</f>
        <v>259228</v>
      </c>
      <c r="BP1218" s="6">
        <f t="shared" si="3568"/>
        <v>0</v>
      </c>
      <c r="BQ1218" s="6">
        <f t="shared" si="3568"/>
        <v>-203</v>
      </c>
      <c r="BR1218" s="6">
        <f t="shared" si="3568"/>
        <v>0</v>
      </c>
      <c r="BS1218" s="6">
        <f t="shared" si="3568"/>
        <v>0</v>
      </c>
      <c r="BT1218" s="6">
        <f t="shared" si="3568"/>
        <v>0</v>
      </c>
      <c r="BU1218" s="6">
        <f t="shared" si="3568"/>
        <v>259025</v>
      </c>
      <c r="BV1218" s="6">
        <f t="shared" si="3568"/>
        <v>0</v>
      </c>
      <c r="BW1218" s="6">
        <f t="shared" si="3568"/>
        <v>0</v>
      </c>
      <c r="BX1218" s="6">
        <f t="shared" si="3568"/>
        <v>0</v>
      </c>
      <c r="BY1218" s="6">
        <f t="shared" si="3568"/>
        <v>0</v>
      </c>
      <c r="BZ1218" s="6">
        <f t="shared" si="3568"/>
        <v>0</v>
      </c>
      <c r="CA1218" s="6">
        <f t="shared" ref="BW1218:CL1220" si="3569">CA1219</f>
        <v>259025</v>
      </c>
      <c r="CB1218" s="6">
        <f t="shared" si="3569"/>
        <v>0</v>
      </c>
      <c r="CC1218" s="6">
        <f t="shared" si="3569"/>
        <v>0</v>
      </c>
      <c r="CD1218" s="6">
        <f t="shared" si="3569"/>
        <v>0</v>
      </c>
      <c r="CE1218" s="6">
        <f t="shared" si="3569"/>
        <v>0</v>
      </c>
      <c r="CF1218" s="6">
        <f t="shared" si="3569"/>
        <v>0</v>
      </c>
      <c r="CG1218" s="6">
        <f t="shared" si="3569"/>
        <v>259025</v>
      </c>
      <c r="CH1218" s="6">
        <f t="shared" si="3569"/>
        <v>0</v>
      </c>
      <c r="CI1218" s="6">
        <f t="shared" si="3569"/>
        <v>0</v>
      </c>
      <c r="CJ1218" s="6">
        <f t="shared" si="3569"/>
        <v>0</v>
      </c>
      <c r="CK1218" s="6">
        <f t="shared" si="3569"/>
        <v>0</v>
      </c>
      <c r="CL1218" s="6">
        <f t="shared" si="3569"/>
        <v>0</v>
      </c>
      <c r="CM1218" s="6">
        <f t="shared" ref="CI1218:CP1220" si="3570">CM1219</f>
        <v>259025</v>
      </c>
      <c r="CN1218" s="6">
        <f t="shared" si="3570"/>
        <v>0</v>
      </c>
      <c r="CO1218" s="6">
        <f t="shared" si="3570"/>
        <v>259025</v>
      </c>
      <c r="CP1218" s="6">
        <f t="shared" si="3570"/>
        <v>0</v>
      </c>
      <c r="CQ1218" s="32">
        <f t="shared" si="3404"/>
        <v>100</v>
      </c>
      <c r="CR1218" s="32"/>
    </row>
    <row r="1219" spans="1:96" ht="21" customHeight="1">
      <c r="A1219" s="27" t="s">
        <v>642</v>
      </c>
      <c r="B1219" s="67">
        <v>917</v>
      </c>
      <c r="C1219" s="36" t="s">
        <v>137</v>
      </c>
      <c r="D1219" s="36" t="s">
        <v>73</v>
      </c>
      <c r="E1219" s="36" t="s">
        <v>645</v>
      </c>
      <c r="F1219" s="36"/>
      <c r="G1219" s="6">
        <f t="shared" si="3564"/>
        <v>256799</v>
      </c>
      <c r="H1219" s="6">
        <f t="shared" si="3564"/>
        <v>0</v>
      </c>
      <c r="I1219" s="6">
        <f t="shared" si="3564"/>
        <v>0</v>
      </c>
      <c r="J1219" s="6">
        <f t="shared" si="3564"/>
        <v>0</v>
      </c>
      <c r="K1219" s="6">
        <f t="shared" si="3564"/>
        <v>0</v>
      </c>
      <c r="L1219" s="6">
        <f t="shared" si="3564"/>
        <v>0</v>
      </c>
      <c r="M1219" s="6">
        <f t="shared" si="3564"/>
        <v>256799</v>
      </c>
      <c r="N1219" s="6">
        <f t="shared" si="3564"/>
        <v>0</v>
      </c>
      <c r="O1219" s="6">
        <f t="shared" si="3564"/>
        <v>0</v>
      </c>
      <c r="P1219" s="6">
        <f t="shared" si="3564"/>
        <v>0</v>
      </c>
      <c r="Q1219" s="6">
        <f t="shared" si="3564"/>
        <v>0</v>
      </c>
      <c r="R1219" s="6">
        <f t="shared" si="3564"/>
        <v>0</v>
      </c>
      <c r="S1219" s="6">
        <f t="shared" si="3564"/>
        <v>256799</v>
      </c>
      <c r="T1219" s="6">
        <f t="shared" si="3564"/>
        <v>0</v>
      </c>
      <c r="U1219" s="6">
        <f t="shared" si="3565"/>
        <v>0</v>
      </c>
      <c r="V1219" s="6">
        <f t="shared" si="3565"/>
        <v>0</v>
      </c>
      <c r="W1219" s="6">
        <f t="shared" si="3565"/>
        <v>0</v>
      </c>
      <c r="X1219" s="6">
        <f t="shared" si="3565"/>
        <v>0</v>
      </c>
      <c r="Y1219" s="6">
        <f t="shared" si="3565"/>
        <v>256799</v>
      </c>
      <c r="Z1219" s="6">
        <f t="shared" si="3565"/>
        <v>0</v>
      </c>
      <c r="AA1219" s="6">
        <f t="shared" si="3565"/>
        <v>0</v>
      </c>
      <c r="AB1219" s="6">
        <f t="shared" si="3565"/>
        <v>0</v>
      </c>
      <c r="AC1219" s="6">
        <f t="shared" si="3565"/>
        <v>0</v>
      </c>
      <c r="AD1219" s="6">
        <f t="shared" si="3565"/>
        <v>0</v>
      </c>
      <c r="AE1219" s="6">
        <f t="shared" si="3565"/>
        <v>256799</v>
      </c>
      <c r="AF1219" s="6">
        <f t="shared" si="3565"/>
        <v>0</v>
      </c>
      <c r="AG1219" s="6">
        <f t="shared" si="3566"/>
        <v>0</v>
      </c>
      <c r="AH1219" s="6">
        <f t="shared" si="3566"/>
        <v>0</v>
      </c>
      <c r="AI1219" s="6">
        <f t="shared" si="3566"/>
        <v>0</v>
      </c>
      <c r="AJ1219" s="6">
        <f t="shared" si="3566"/>
        <v>0</v>
      </c>
      <c r="AK1219" s="6">
        <f t="shared" si="3566"/>
        <v>256799</v>
      </c>
      <c r="AL1219" s="6">
        <f t="shared" si="3566"/>
        <v>0</v>
      </c>
      <c r="AM1219" s="6">
        <f t="shared" si="3566"/>
        <v>0</v>
      </c>
      <c r="AN1219" s="6">
        <f t="shared" si="3566"/>
        <v>0</v>
      </c>
      <c r="AO1219" s="6">
        <f t="shared" si="3566"/>
        <v>0</v>
      </c>
      <c r="AP1219" s="6">
        <f t="shared" si="3566"/>
        <v>0</v>
      </c>
      <c r="AQ1219" s="6">
        <f t="shared" si="3566"/>
        <v>256799</v>
      </c>
      <c r="AR1219" s="6">
        <f t="shared" si="3566"/>
        <v>0</v>
      </c>
      <c r="AS1219" s="6">
        <f t="shared" si="3566"/>
        <v>0</v>
      </c>
      <c r="AT1219" s="6">
        <f t="shared" si="3566"/>
        <v>0</v>
      </c>
      <c r="AU1219" s="6">
        <f t="shared" si="3566"/>
        <v>0</v>
      </c>
      <c r="AV1219" s="6">
        <f t="shared" si="3566"/>
        <v>0</v>
      </c>
      <c r="AW1219" s="6">
        <f t="shared" si="3566"/>
        <v>256799</v>
      </c>
      <c r="AX1219" s="6">
        <f t="shared" si="3566"/>
        <v>0</v>
      </c>
      <c r="AY1219" s="6">
        <f t="shared" si="3567"/>
        <v>0</v>
      </c>
      <c r="AZ1219" s="6">
        <f t="shared" si="3567"/>
        <v>0</v>
      </c>
      <c r="BA1219" s="6">
        <f t="shared" si="3567"/>
        <v>0</v>
      </c>
      <c r="BB1219" s="6">
        <f t="shared" si="3567"/>
        <v>0</v>
      </c>
      <c r="BC1219" s="6">
        <f t="shared" si="3567"/>
        <v>256799</v>
      </c>
      <c r="BD1219" s="6">
        <f t="shared" si="3567"/>
        <v>0</v>
      </c>
      <c r="BE1219" s="6">
        <f t="shared" si="3567"/>
        <v>0</v>
      </c>
      <c r="BF1219" s="6">
        <f t="shared" si="3567"/>
        <v>2429</v>
      </c>
      <c r="BG1219" s="6">
        <f t="shared" si="3567"/>
        <v>0</v>
      </c>
      <c r="BH1219" s="6">
        <f t="shared" si="3567"/>
        <v>0</v>
      </c>
      <c r="BI1219" s="6">
        <f t="shared" si="3567"/>
        <v>259228</v>
      </c>
      <c r="BJ1219" s="6">
        <f t="shared" si="3567"/>
        <v>0</v>
      </c>
      <c r="BK1219" s="6">
        <f t="shared" si="3568"/>
        <v>0</v>
      </c>
      <c r="BL1219" s="6">
        <f t="shared" si="3568"/>
        <v>0</v>
      </c>
      <c r="BM1219" s="6">
        <f t="shared" si="3568"/>
        <v>0</v>
      </c>
      <c r="BN1219" s="6">
        <f t="shared" si="3568"/>
        <v>0</v>
      </c>
      <c r="BO1219" s="6">
        <f t="shared" si="3568"/>
        <v>259228</v>
      </c>
      <c r="BP1219" s="6">
        <f t="shared" si="3568"/>
        <v>0</v>
      </c>
      <c r="BQ1219" s="6">
        <f t="shared" si="3568"/>
        <v>-203</v>
      </c>
      <c r="BR1219" s="6">
        <f t="shared" si="3568"/>
        <v>0</v>
      </c>
      <c r="BS1219" s="6">
        <f t="shared" si="3568"/>
        <v>0</v>
      </c>
      <c r="BT1219" s="6">
        <f t="shared" si="3568"/>
        <v>0</v>
      </c>
      <c r="BU1219" s="6">
        <f t="shared" si="3568"/>
        <v>259025</v>
      </c>
      <c r="BV1219" s="6">
        <f t="shared" si="3568"/>
        <v>0</v>
      </c>
      <c r="BW1219" s="6">
        <f t="shared" si="3569"/>
        <v>0</v>
      </c>
      <c r="BX1219" s="6">
        <f t="shared" si="3569"/>
        <v>0</v>
      </c>
      <c r="BY1219" s="6">
        <f t="shared" si="3569"/>
        <v>0</v>
      </c>
      <c r="BZ1219" s="6">
        <f t="shared" si="3569"/>
        <v>0</v>
      </c>
      <c r="CA1219" s="6">
        <f t="shared" si="3569"/>
        <v>259025</v>
      </c>
      <c r="CB1219" s="6">
        <f t="shared" si="3569"/>
        <v>0</v>
      </c>
      <c r="CC1219" s="6">
        <f t="shared" si="3569"/>
        <v>0</v>
      </c>
      <c r="CD1219" s="6">
        <f t="shared" si="3569"/>
        <v>0</v>
      </c>
      <c r="CE1219" s="6">
        <f t="shared" si="3569"/>
        <v>0</v>
      </c>
      <c r="CF1219" s="6">
        <f t="shared" si="3569"/>
        <v>0</v>
      </c>
      <c r="CG1219" s="6">
        <f t="shared" si="3569"/>
        <v>259025</v>
      </c>
      <c r="CH1219" s="6">
        <f t="shared" si="3569"/>
        <v>0</v>
      </c>
      <c r="CI1219" s="6">
        <f t="shared" si="3570"/>
        <v>0</v>
      </c>
      <c r="CJ1219" s="6">
        <f t="shared" si="3570"/>
        <v>0</v>
      </c>
      <c r="CK1219" s="6">
        <f t="shared" si="3570"/>
        <v>0</v>
      </c>
      <c r="CL1219" s="6">
        <f t="shared" si="3570"/>
        <v>0</v>
      </c>
      <c r="CM1219" s="6">
        <f t="shared" si="3570"/>
        <v>259025</v>
      </c>
      <c r="CN1219" s="6">
        <f t="shared" si="3570"/>
        <v>0</v>
      </c>
      <c r="CO1219" s="6">
        <f t="shared" si="3570"/>
        <v>259025</v>
      </c>
      <c r="CP1219" s="6">
        <f t="shared" si="3570"/>
        <v>0</v>
      </c>
      <c r="CQ1219" s="32">
        <f t="shared" si="3404"/>
        <v>100</v>
      </c>
      <c r="CR1219" s="32"/>
    </row>
    <row r="1220" spans="1:96" ht="33">
      <c r="A1220" s="27" t="s">
        <v>11</v>
      </c>
      <c r="B1220" s="67">
        <v>917</v>
      </c>
      <c r="C1220" s="36" t="s">
        <v>137</v>
      </c>
      <c r="D1220" s="36" t="s">
        <v>73</v>
      </c>
      <c r="E1220" s="36" t="s">
        <v>645</v>
      </c>
      <c r="F1220" s="36" t="s">
        <v>12</v>
      </c>
      <c r="G1220" s="6">
        <f t="shared" si="3564"/>
        <v>256799</v>
      </c>
      <c r="H1220" s="6">
        <f t="shared" si="3564"/>
        <v>0</v>
      </c>
      <c r="I1220" s="6">
        <f t="shared" si="3564"/>
        <v>0</v>
      </c>
      <c r="J1220" s="6">
        <f t="shared" si="3564"/>
        <v>0</v>
      </c>
      <c r="K1220" s="6">
        <f t="shared" si="3564"/>
        <v>0</v>
      </c>
      <c r="L1220" s="6">
        <f t="shared" si="3564"/>
        <v>0</v>
      </c>
      <c r="M1220" s="6">
        <f t="shared" si="3564"/>
        <v>256799</v>
      </c>
      <c r="N1220" s="6">
        <f t="shared" si="3564"/>
        <v>0</v>
      </c>
      <c r="O1220" s="6">
        <f t="shared" si="3564"/>
        <v>0</v>
      </c>
      <c r="P1220" s="6">
        <f t="shared" si="3564"/>
        <v>0</v>
      </c>
      <c r="Q1220" s="6">
        <f t="shared" si="3564"/>
        <v>0</v>
      </c>
      <c r="R1220" s="6">
        <f t="shared" si="3564"/>
        <v>0</v>
      </c>
      <c r="S1220" s="6">
        <f t="shared" si="3564"/>
        <v>256799</v>
      </c>
      <c r="T1220" s="6">
        <f t="shared" si="3564"/>
        <v>0</v>
      </c>
      <c r="U1220" s="6">
        <f t="shared" si="3565"/>
        <v>0</v>
      </c>
      <c r="V1220" s="6">
        <f t="shared" si="3565"/>
        <v>0</v>
      </c>
      <c r="W1220" s="6">
        <f t="shared" si="3565"/>
        <v>0</v>
      </c>
      <c r="X1220" s="6">
        <f t="shared" si="3565"/>
        <v>0</v>
      </c>
      <c r="Y1220" s="6">
        <f t="shared" si="3565"/>
        <v>256799</v>
      </c>
      <c r="Z1220" s="6">
        <f t="shared" si="3565"/>
        <v>0</v>
      </c>
      <c r="AA1220" s="6">
        <f t="shared" si="3565"/>
        <v>0</v>
      </c>
      <c r="AB1220" s="6">
        <f t="shared" si="3565"/>
        <v>0</v>
      </c>
      <c r="AC1220" s="6">
        <f t="shared" si="3565"/>
        <v>0</v>
      </c>
      <c r="AD1220" s="6">
        <f t="shared" si="3565"/>
        <v>0</v>
      </c>
      <c r="AE1220" s="6">
        <f t="shared" si="3565"/>
        <v>256799</v>
      </c>
      <c r="AF1220" s="6">
        <f t="shared" si="3565"/>
        <v>0</v>
      </c>
      <c r="AG1220" s="6">
        <f t="shared" si="3566"/>
        <v>0</v>
      </c>
      <c r="AH1220" s="6">
        <f t="shared" si="3566"/>
        <v>0</v>
      </c>
      <c r="AI1220" s="6">
        <f t="shared" si="3566"/>
        <v>0</v>
      </c>
      <c r="AJ1220" s="6">
        <f t="shared" si="3566"/>
        <v>0</v>
      </c>
      <c r="AK1220" s="6">
        <f t="shared" si="3566"/>
        <v>256799</v>
      </c>
      <c r="AL1220" s="6">
        <f t="shared" si="3566"/>
        <v>0</v>
      </c>
      <c r="AM1220" s="6">
        <f t="shared" si="3566"/>
        <v>0</v>
      </c>
      <c r="AN1220" s="6">
        <f t="shared" si="3566"/>
        <v>0</v>
      </c>
      <c r="AO1220" s="6">
        <f t="shared" si="3566"/>
        <v>0</v>
      </c>
      <c r="AP1220" s="6">
        <f t="shared" si="3566"/>
        <v>0</v>
      </c>
      <c r="AQ1220" s="6">
        <f t="shared" si="3566"/>
        <v>256799</v>
      </c>
      <c r="AR1220" s="6">
        <f t="shared" si="3566"/>
        <v>0</v>
      </c>
      <c r="AS1220" s="6">
        <f t="shared" si="3566"/>
        <v>0</v>
      </c>
      <c r="AT1220" s="6">
        <f t="shared" si="3566"/>
        <v>0</v>
      </c>
      <c r="AU1220" s="6">
        <f t="shared" si="3566"/>
        <v>0</v>
      </c>
      <c r="AV1220" s="6">
        <f t="shared" si="3566"/>
        <v>0</v>
      </c>
      <c r="AW1220" s="6">
        <f t="shared" si="3566"/>
        <v>256799</v>
      </c>
      <c r="AX1220" s="6">
        <f t="shared" si="3566"/>
        <v>0</v>
      </c>
      <c r="AY1220" s="6">
        <f t="shared" si="3567"/>
        <v>0</v>
      </c>
      <c r="AZ1220" s="6">
        <f t="shared" si="3567"/>
        <v>0</v>
      </c>
      <c r="BA1220" s="6">
        <f t="shared" si="3567"/>
        <v>0</v>
      </c>
      <c r="BB1220" s="6">
        <f t="shared" si="3567"/>
        <v>0</v>
      </c>
      <c r="BC1220" s="6">
        <f t="shared" si="3567"/>
        <v>256799</v>
      </c>
      <c r="BD1220" s="6">
        <f t="shared" si="3567"/>
        <v>0</v>
      </c>
      <c r="BE1220" s="6">
        <f t="shared" si="3567"/>
        <v>0</v>
      </c>
      <c r="BF1220" s="6">
        <f t="shared" si="3567"/>
        <v>2429</v>
      </c>
      <c r="BG1220" s="6">
        <f t="shared" si="3567"/>
        <v>0</v>
      </c>
      <c r="BH1220" s="6">
        <f t="shared" si="3567"/>
        <v>0</v>
      </c>
      <c r="BI1220" s="6">
        <f t="shared" si="3567"/>
        <v>259228</v>
      </c>
      <c r="BJ1220" s="6">
        <f t="shared" si="3567"/>
        <v>0</v>
      </c>
      <c r="BK1220" s="6">
        <f t="shared" si="3568"/>
        <v>0</v>
      </c>
      <c r="BL1220" s="6">
        <f t="shared" si="3568"/>
        <v>0</v>
      </c>
      <c r="BM1220" s="6">
        <f t="shared" si="3568"/>
        <v>0</v>
      </c>
      <c r="BN1220" s="6">
        <f t="shared" si="3568"/>
        <v>0</v>
      </c>
      <c r="BO1220" s="6">
        <f t="shared" si="3568"/>
        <v>259228</v>
      </c>
      <c r="BP1220" s="6">
        <f t="shared" si="3568"/>
        <v>0</v>
      </c>
      <c r="BQ1220" s="6">
        <f t="shared" si="3568"/>
        <v>-203</v>
      </c>
      <c r="BR1220" s="6">
        <f t="shared" si="3568"/>
        <v>0</v>
      </c>
      <c r="BS1220" s="6">
        <f t="shared" si="3568"/>
        <v>0</v>
      </c>
      <c r="BT1220" s="6">
        <f t="shared" si="3568"/>
        <v>0</v>
      </c>
      <c r="BU1220" s="6">
        <f t="shared" si="3568"/>
        <v>259025</v>
      </c>
      <c r="BV1220" s="6">
        <f t="shared" si="3568"/>
        <v>0</v>
      </c>
      <c r="BW1220" s="6">
        <f t="shared" si="3569"/>
        <v>0</v>
      </c>
      <c r="BX1220" s="6">
        <f t="shared" si="3569"/>
        <v>0</v>
      </c>
      <c r="BY1220" s="6">
        <f t="shared" si="3569"/>
        <v>0</v>
      </c>
      <c r="BZ1220" s="6">
        <f t="shared" si="3569"/>
        <v>0</v>
      </c>
      <c r="CA1220" s="6">
        <f t="shared" si="3569"/>
        <v>259025</v>
      </c>
      <c r="CB1220" s="6">
        <f t="shared" si="3569"/>
        <v>0</v>
      </c>
      <c r="CC1220" s="6">
        <f t="shared" si="3569"/>
        <v>0</v>
      </c>
      <c r="CD1220" s="6">
        <f t="shared" si="3569"/>
        <v>0</v>
      </c>
      <c r="CE1220" s="6">
        <f t="shared" si="3569"/>
        <v>0</v>
      </c>
      <c r="CF1220" s="6">
        <f t="shared" si="3569"/>
        <v>0</v>
      </c>
      <c r="CG1220" s="6">
        <f t="shared" si="3569"/>
        <v>259025</v>
      </c>
      <c r="CH1220" s="6">
        <f t="shared" si="3569"/>
        <v>0</v>
      </c>
      <c r="CI1220" s="6">
        <f t="shared" si="3570"/>
        <v>0</v>
      </c>
      <c r="CJ1220" s="6">
        <f t="shared" si="3570"/>
        <v>0</v>
      </c>
      <c r="CK1220" s="6">
        <f t="shared" si="3570"/>
        <v>0</v>
      </c>
      <c r="CL1220" s="6">
        <f t="shared" si="3570"/>
        <v>0</v>
      </c>
      <c r="CM1220" s="6">
        <f t="shared" si="3570"/>
        <v>259025</v>
      </c>
      <c r="CN1220" s="6">
        <f t="shared" si="3570"/>
        <v>0</v>
      </c>
      <c r="CO1220" s="6">
        <f t="shared" si="3570"/>
        <v>259025</v>
      </c>
      <c r="CP1220" s="6">
        <f t="shared" si="3570"/>
        <v>0</v>
      </c>
      <c r="CQ1220" s="32">
        <f t="shared" si="3404"/>
        <v>100</v>
      </c>
      <c r="CR1220" s="32"/>
    </row>
    <row r="1221" spans="1:96" ht="16.5" customHeight="1">
      <c r="A1221" s="27" t="s">
        <v>13</v>
      </c>
      <c r="B1221" s="67">
        <v>917</v>
      </c>
      <c r="C1221" s="36" t="s">
        <v>137</v>
      </c>
      <c r="D1221" s="36" t="s">
        <v>73</v>
      </c>
      <c r="E1221" s="36" t="s">
        <v>645</v>
      </c>
      <c r="F1221" s="6">
        <v>610</v>
      </c>
      <c r="G1221" s="48">
        <v>256799</v>
      </c>
      <c r="H1221" s="48"/>
      <c r="I1221" s="48"/>
      <c r="J1221" s="48"/>
      <c r="K1221" s="48"/>
      <c r="L1221" s="48"/>
      <c r="M1221" s="48">
        <f>G1221+I1221+J1221+K1221+L1221</f>
        <v>256799</v>
      </c>
      <c r="N1221" s="48">
        <f>H1221+L1221</f>
        <v>0</v>
      </c>
      <c r="O1221" s="48"/>
      <c r="P1221" s="48"/>
      <c r="Q1221" s="48"/>
      <c r="R1221" s="48"/>
      <c r="S1221" s="48">
        <f>M1221+O1221+P1221+Q1221+R1221</f>
        <v>256799</v>
      </c>
      <c r="T1221" s="48">
        <f>N1221+R1221</f>
        <v>0</v>
      </c>
      <c r="U1221" s="48"/>
      <c r="V1221" s="48"/>
      <c r="W1221" s="48"/>
      <c r="X1221" s="48"/>
      <c r="Y1221" s="48">
        <f>S1221+U1221+V1221+W1221+X1221</f>
        <v>256799</v>
      </c>
      <c r="Z1221" s="48">
        <f>T1221+X1221</f>
        <v>0</v>
      </c>
      <c r="AA1221" s="48"/>
      <c r="AB1221" s="48"/>
      <c r="AC1221" s="48"/>
      <c r="AD1221" s="48"/>
      <c r="AE1221" s="48">
        <f>Y1221+AA1221+AB1221+AC1221+AD1221</f>
        <v>256799</v>
      </c>
      <c r="AF1221" s="48">
        <f>Z1221+AD1221</f>
        <v>0</v>
      </c>
      <c r="AG1221" s="48"/>
      <c r="AH1221" s="48"/>
      <c r="AI1221" s="48"/>
      <c r="AJ1221" s="48"/>
      <c r="AK1221" s="48">
        <f>AE1221+AG1221+AH1221+AI1221+AJ1221</f>
        <v>256799</v>
      </c>
      <c r="AL1221" s="48">
        <f>AF1221+AJ1221</f>
        <v>0</v>
      </c>
      <c r="AM1221" s="48"/>
      <c r="AN1221" s="48"/>
      <c r="AO1221" s="48"/>
      <c r="AP1221" s="48"/>
      <c r="AQ1221" s="48">
        <f>AK1221+AM1221+AN1221+AO1221+AP1221</f>
        <v>256799</v>
      </c>
      <c r="AR1221" s="48">
        <f>AL1221+AP1221</f>
        <v>0</v>
      </c>
      <c r="AS1221" s="48"/>
      <c r="AT1221" s="48"/>
      <c r="AU1221" s="48"/>
      <c r="AV1221" s="48"/>
      <c r="AW1221" s="48">
        <f>AQ1221+AS1221+AT1221+AU1221+AV1221</f>
        <v>256799</v>
      </c>
      <c r="AX1221" s="48">
        <f>AR1221+AV1221</f>
        <v>0</v>
      </c>
      <c r="AY1221" s="48"/>
      <c r="AZ1221" s="48"/>
      <c r="BA1221" s="48"/>
      <c r="BB1221" s="48"/>
      <c r="BC1221" s="48">
        <f>AW1221+AY1221+AZ1221+BA1221+BB1221</f>
        <v>256799</v>
      </c>
      <c r="BD1221" s="48">
        <f>AX1221+BB1221</f>
        <v>0</v>
      </c>
      <c r="BE1221" s="48"/>
      <c r="BF1221" s="48">
        <v>2429</v>
      </c>
      <c r="BG1221" s="48"/>
      <c r="BH1221" s="48"/>
      <c r="BI1221" s="48">
        <f>BC1221+BE1221+BF1221+BG1221+BH1221</f>
        <v>259228</v>
      </c>
      <c r="BJ1221" s="48">
        <f>BD1221+BH1221</f>
        <v>0</v>
      </c>
      <c r="BK1221" s="48"/>
      <c r="BL1221" s="48"/>
      <c r="BM1221" s="48"/>
      <c r="BN1221" s="48"/>
      <c r="BO1221" s="48">
        <f>BI1221+BK1221+BL1221+BM1221+BN1221</f>
        <v>259228</v>
      </c>
      <c r="BP1221" s="48">
        <f>BJ1221+BN1221</f>
        <v>0</v>
      </c>
      <c r="BQ1221" s="48">
        <v>-203</v>
      </c>
      <c r="BR1221" s="48"/>
      <c r="BS1221" s="48"/>
      <c r="BT1221" s="48"/>
      <c r="BU1221" s="48">
        <f>BO1221+BQ1221+BR1221+BS1221+BT1221</f>
        <v>259025</v>
      </c>
      <c r="BV1221" s="48">
        <f>BP1221+BT1221</f>
        <v>0</v>
      </c>
      <c r="BW1221" s="48"/>
      <c r="BX1221" s="48"/>
      <c r="BY1221" s="48"/>
      <c r="BZ1221" s="48"/>
      <c r="CA1221" s="48">
        <f>BU1221+BW1221+BX1221+BY1221+BZ1221</f>
        <v>259025</v>
      </c>
      <c r="CB1221" s="48">
        <f>BV1221+BZ1221</f>
        <v>0</v>
      </c>
      <c r="CC1221" s="48"/>
      <c r="CD1221" s="48"/>
      <c r="CE1221" s="48"/>
      <c r="CF1221" s="48"/>
      <c r="CG1221" s="48">
        <f>CA1221+CC1221+CD1221+CE1221+CF1221</f>
        <v>259025</v>
      </c>
      <c r="CH1221" s="48">
        <f>CB1221+CF1221</f>
        <v>0</v>
      </c>
      <c r="CI1221" s="48"/>
      <c r="CJ1221" s="48"/>
      <c r="CK1221" s="48"/>
      <c r="CL1221" s="48"/>
      <c r="CM1221" s="48">
        <f>CG1221+CI1221+CJ1221+CK1221+CL1221</f>
        <v>259025</v>
      </c>
      <c r="CN1221" s="48">
        <f>CH1221+CL1221</f>
        <v>0</v>
      </c>
      <c r="CO1221" s="48">
        <v>259025</v>
      </c>
      <c r="CP1221" s="48">
        <f>CJ1221+CN1221</f>
        <v>0</v>
      </c>
      <c r="CQ1221" s="116">
        <f t="shared" si="3404"/>
        <v>100</v>
      </c>
      <c r="CR1221" s="116"/>
    </row>
    <row r="1222" spans="1:96" ht="18.75" customHeight="1">
      <c r="A1222" s="27" t="s">
        <v>14</v>
      </c>
      <c r="B1222" s="67">
        <v>917</v>
      </c>
      <c r="C1222" s="36" t="s">
        <v>137</v>
      </c>
      <c r="D1222" s="36" t="s">
        <v>73</v>
      </c>
      <c r="E1222" s="36" t="s">
        <v>210</v>
      </c>
      <c r="F1222" s="36"/>
      <c r="G1222" s="6">
        <f t="shared" ref="G1222:V1224" si="3571">G1223</f>
        <v>2583</v>
      </c>
      <c r="H1222" s="6">
        <f t="shared" si="3571"/>
        <v>0</v>
      </c>
      <c r="I1222" s="6">
        <f t="shared" si="3571"/>
        <v>0</v>
      </c>
      <c r="J1222" s="6">
        <f t="shared" si="3571"/>
        <v>0</v>
      </c>
      <c r="K1222" s="6">
        <f t="shared" si="3571"/>
        <v>0</v>
      </c>
      <c r="L1222" s="6">
        <f t="shared" si="3571"/>
        <v>0</v>
      </c>
      <c r="M1222" s="6">
        <f t="shared" si="3571"/>
        <v>2583</v>
      </c>
      <c r="N1222" s="6">
        <f t="shared" si="3571"/>
        <v>0</v>
      </c>
      <c r="O1222" s="6">
        <f t="shared" si="3571"/>
        <v>0</v>
      </c>
      <c r="P1222" s="6">
        <f t="shared" si="3571"/>
        <v>0</v>
      </c>
      <c r="Q1222" s="6">
        <f t="shared" si="3571"/>
        <v>0</v>
      </c>
      <c r="R1222" s="6">
        <f t="shared" si="3571"/>
        <v>0</v>
      </c>
      <c r="S1222" s="6">
        <f t="shared" si="3571"/>
        <v>2583</v>
      </c>
      <c r="T1222" s="6">
        <f t="shared" si="3571"/>
        <v>0</v>
      </c>
      <c r="U1222" s="6">
        <f t="shared" si="3571"/>
        <v>0</v>
      </c>
      <c r="V1222" s="6">
        <f t="shared" si="3571"/>
        <v>0</v>
      </c>
      <c r="W1222" s="6">
        <f t="shared" ref="U1222:AJ1224" si="3572">W1223</f>
        <v>0</v>
      </c>
      <c r="X1222" s="6">
        <f t="shared" si="3572"/>
        <v>0</v>
      </c>
      <c r="Y1222" s="6">
        <f t="shared" si="3572"/>
        <v>2583</v>
      </c>
      <c r="Z1222" s="6">
        <f t="shared" si="3572"/>
        <v>0</v>
      </c>
      <c r="AA1222" s="6">
        <f t="shared" si="3572"/>
        <v>0</v>
      </c>
      <c r="AB1222" s="6">
        <f t="shared" si="3572"/>
        <v>0</v>
      </c>
      <c r="AC1222" s="6">
        <f t="shared" si="3572"/>
        <v>0</v>
      </c>
      <c r="AD1222" s="6">
        <f t="shared" si="3572"/>
        <v>0</v>
      </c>
      <c r="AE1222" s="6">
        <f t="shared" si="3572"/>
        <v>2583</v>
      </c>
      <c r="AF1222" s="6">
        <f t="shared" si="3572"/>
        <v>0</v>
      </c>
      <c r="AG1222" s="6">
        <f t="shared" si="3572"/>
        <v>0</v>
      </c>
      <c r="AH1222" s="6">
        <f t="shared" si="3572"/>
        <v>0</v>
      </c>
      <c r="AI1222" s="6">
        <f t="shared" si="3572"/>
        <v>0</v>
      </c>
      <c r="AJ1222" s="6">
        <f t="shared" si="3572"/>
        <v>0</v>
      </c>
      <c r="AK1222" s="6">
        <f t="shared" ref="AG1222:AY1224" si="3573">AK1223</f>
        <v>2583</v>
      </c>
      <c r="AL1222" s="6">
        <f t="shared" si="3573"/>
        <v>0</v>
      </c>
      <c r="AM1222" s="6">
        <f t="shared" si="3573"/>
        <v>0</v>
      </c>
      <c r="AN1222" s="6">
        <f t="shared" si="3573"/>
        <v>0</v>
      </c>
      <c r="AO1222" s="6">
        <f t="shared" si="3573"/>
        <v>0</v>
      </c>
      <c r="AP1222" s="6">
        <f t="shared" si="3573"/>
        <v>0</v>
      </c>
      <c r="AQ1222" s="6">
        <f t="shared" si="3573"/>
        <v>2583</v>
      </c>
      <c r="AR1222" s="6">
        <f t="shared" si="3573"/>
        <v>0</v>
      </c>
      <c r="AS1222" s="6">
        <f t="shared" si="3573"/>
        <v>0</v>
      </c>
      <c r="AT1222" s="6">
        <f t="shared" si="3573"/>
        <v>0</v>
      </c>
      <c r="AU1222" s="6">
        <f t="shared" si="3573"/>
        <v>0</v>
      </c>
      <c r="AV1222" s="6">
        <f t="shared" si="3573"/>
        <v>0</v>
      </c>
      <c r="AW1222" s="6">
        <f t="shared" si="3573"/>
        <v>2583</v>
      </c>
      <c r="AX1222" s="6">
        <f t="shared" si="3573"/>
        <v>0</v>
      </c>
      <c r="AY1222" s="6">
        <f t="shared" si="3573"/>
        <v>0</v>
      </c>
      <c r="AZ1222" s="6">
        <f t="shared" ref="AY1222:BN1224" si="3574">AZ1223</f>
        <v>0</v>
      </c>
      <c r="BA1222" s="6">
        <f t="shared" si="3574"/>
        <v>0</v>
      </c>
      <c r="BB1222" s="6">
        <f t="shared" si="3574"/>
        <v>0</v>
      </c>
      <c r="BC1222" s="6">
        <f t="shared" si="3574"/>
        <v>2583</v>
      </c>
      <c r="BD1222" s="6">
        <f t="shared" si="3574"/>
        <v>0</v>
      </c>
      <c r="BE1222" s="6">
        <f t="shared" si="3574"/>
        <v>0</v>
      </c>
      <c r="BF1222" s="6">
        <f t="shared" si="3574"/>
        <v>0</v>
      </c>
      <c r="BG1222" s="6">
        <f t="shared" si="3574"/>
        <v>-49</v>
      </c>
      <c r="BH1222" s="6">
        <f t="shared" si="3574"/>
        <v>0</v>
      </c>
      <c r="BI1222" s="6">
        <f t="shared" si="3574"/>
        <v>2534</v>
      </c>
      <c r="BJ1222" s="6">
        <f t="shared" si="3574"/>
        <v>0</v>
      </c>
      <c r="BK1222" s="6">
        <f t="shared" si="3574"/>
        <v>0</v>
      </c>
      <c r="BL1222" s="6">
        <f t="shared" si="3574"/>
        <v>0</v>
      </c>
      <c r="BM1222" s="6">
        <f t="shared" si="3574"/>
        <v>0</v>
      </c>
      <c r="BN1222" s="6">
        <f t="shared" si="3574"/>
        <v>0</v>
      </c>
      <c r="BO1222" s="6">
        <f t="shared" ref="BK1222:BZ1224" si="3575">BO1223</f>
        <v>2534</v>
      </c>
      <c r="BP1222" s="6">
        <f t="shared" si="3575"/>
        <v>0</v>
      </c>
      <c r="BQ1222" s="6">
        <f t="shared" si="3575"/>
        <v>499</v>
      </c>
      <c r="BR1222" s="6">
        <f t="shared" si="3575"/>
        <v>0</v>
      </c>
      <c r="BS1222" s="6">
        <f t="shared" si="3575"/>
        <v>0</v>
      </c>
      <c r="BT1222" s="6">
        <f t="shared" si="3575"/>
        <v>0</v>
      </c>
      <c r="BU1222" s="6">
        <f t="shared" si="3575"/>
        <v>3033</v>
      </c>
      <c r="BV1222" s="6">
        <f t="shared" si="3575"/>
        <v>0</v>
      </c>
      <c r="BW1222" s="6">
        <f t="shared" si="3575"/>
        <v>0</v>
      </c>
      <c r="BX1222" s="6">
        <f t="shared" si="3575"/>
        <v>0</v>
      </c>
      <c r="BY1222" s="6">
        <f t="shared" si="3575"/>
        <v>0</v>
      </c>
      <c r="BZ1222" s="6">
        <f t="shared" si="3575"/>
        <v>0</v>
      </c>
      <c r="CA1222" s="6">
        <f t="shared" ref="BW1222:CL1224" si="3576">CA1223</f>
        <v>3033</v>
      </c>
      <c r="CB1222" s="6">
        <f t="shared" si="3576"/>
        <v>0</v>
      </c>
      <c r="CC1222" s="6">
        <f t="shared" si="3576"/>
        <v>0</v>
      </c>
      <c r="CD1222" s="6">
        <f t="shared" si="3576"/>
        <v>0</v>
      </c>
      <c r="CE1222" s="6">
        <f t="shared" si="3576"/>
        <v>0</v>
      </c>
      <c r="CF1222" s="6">
        <f t="shared" si="3576"/>
        <v>0</v>
      </c>
      <c r="CG1222" s="6">
        <f t="shared" si="3576"/>
        <v>3033</v>
      </c>
      <c r="CH1222" s="6">
        <f t="shared" si="3576"/>
        <v>0</v>
      </c>
      <c r="CI1222" s="6">
        <f t="shared" si="3576"/>
        <v>0</v>
      </c>
      <c r="CJ1222" s="6">
        <f t="shared" si="3576"/>
        <v>0</v>
      </c>
      <c r="CK1222" s="6">
        <f t="shared" si="3576"/>
        <v>0</v>
      </c>
      <c r="CL1222" s="6">
        <f t="shared" si="3576"/>
        <v>0</v>
      </c>
      <c r="CM1222" s="6">
        <f t="shared" ref="CI1222:CP1224" si="3577">CM1223</f>
        <v>3033</v>
      </c>
      <c r="CN1222" s="6">
        <f t="shared" si="3577"/>
        <v>0</v>
      </c>
      <c r="CO1222" s="6">
        <f t="shared" si="3577"/>
        <v>3032</v>
      </c>
      <c r="CP1222" s="6">
        <f t="shared" si="3577"/>
        <v>0</v>
      </c>
      <c r="CQ1222" s="32">
        <f t="shared" si="3404"/>
        <v>99.967029343883937</v>
      </c>
      <c r="CR1222" s="32"/>
    </row>
    <row r="1223" spans="1:96" ht="33">
      <c r="A1223" s="27" t="s">
        <v>643</v>
      </c>
      <c r="B1223" s="67">
        <v>917</v>
      </c>
      <c r="C1223" s="36" t="s">
        <v>137</v>
      </c>
      <c r="D1223" s="36" t="s">
        <v>73</v>
      </c>
      <c r="E1223" s="36" t="s">
        <v>646</v>
      </c>
      <c r="F1223" s="36"/>
      <c r="G1223" s="6">
        <f t="shared" si="3571"/>
        <v>2583</v>
      </c>
      <c r="H1223" s="6">
        <f t="shared" si="3571"/>
        <v>0</v>
      </c>
      <c r="I1223" s="6">
        <f t="shared" si="3571"/>
        <v>0</v>
      </c>
      <c r="J1223" s="6">
        <f t="shared" si="3571"/>
        <v>0</v>
      </c>
      <c r="K1223" s="6">
        <f t="shared" si="3571"/>
        <v>0</v>
      </c>
      <c r="L1223" s="6">
        <f t="shared" si="3571"/>
        <v>0</v>
      </c>
      <c r="M1223" s="6">
        <f t="shared" si="3571"/>
        <v>2583</v>
      </c>
      <c r="N1223" s="6">
        <f t="shared" si="3571"/>
        <v>0</v>
      </c>
      <c r="O1223" s="6">
        <f t="shared" si="3571"/>
        <v>0</v>
      </c>
      <c r="P1223" s="6">
        <f t="shared" si="3571"/>
        <v>0</v>
      </c>
      <c r="Q1223" s="6">
        <f t="shared" si="3571"/>
        <v>0</v>
      </c>
      <c r="R1223" s="6">
        <f t="shared" si="3571"/>
        <v>0</v>
      </c>
      <c r="S1223" s="6">
        <f t="shared" si="3571"/>
        <v>2583</v>
      </c>
      <c r="T1223" s="6">
        <f t="shared" si="3571"/>
        <v>0</v>
      </c>
      <c r="U1223" s="6">
        <f t="shared" si="3572"/>
        <v>0</v>
      </c>
      <c r="V1223" s="6">
        <f t="shared" si="3572"/>
        <v>0</v>
      </c>
      <c r="W1223" s="6">
        <f t="shared" si="3572"/>
        <v>0</v>
      </c>
      <c r="X1223" s="6">
        <f t="shared" si="3572"/>
        <v>0</v>
      </c>
      <c r="Y1223" s="6">
        <f t="shared" si="3572"/>
        <v>2583</v>
      </c>
      <c r="Z1223" s="6">
        <f t="shared" si="3572"/>
        <v>0</v>
      </c>
      <c r="AA1223" s="6">
        <f t="shared" si="3572"/>
        <v>0</v>
      </c>
      <c r="AB1223" s="6">
        <f t="shared" si="3572"/>
        <v>0</v>
      </c>
      <c r="AC1223" s="6">
        <f t="shared" si="3572"/>
        <v>0</v>
      </c>
      <c r="AD1223" s="6">
        <f t="shared" si="3572"/>
        <v>0</v>
      </c>
      <c r="AE1223" s="6">
        <f t="shared" si="3572"/>
        <v>2583</v>
      </c>
      <c r="AF1223" s="6">
        <f t="shared" si="3572"/>
        <v>0</v>
      </c>
      <c r="AG1223" s="6">
        <f t="shared" si="3573"/>
        <v>0</v>
      </c>
      <c r="AH1223" s="6">
        <f t="shared" si="3573"/>
        <v>0</v>
      </c>
      <c r="AI1223" s="6">
        <f t="shared" si="3573"/>
        <v>0</v>
      </c>
      <c r="AJ1223" s="6">
        <f t="shared" si="3573"/>
        <v>0</v>
      </c>
      <c r="AK1223" s="6">
        <f t="shared" si="3573"/>
        <v>2583</v>
      </c>
      <c r="AL1223" s="6">
        <f t="shared" si="3573"/>
        <v>0</v>
      </c>
      <c r="AM1223" s="6">
        <f t="shared" si="3573"/>
        <v>0</v>
      </c>
      <c r="AN1223" s="6">
        <f t="shared" si="3573"/>
        <v>0</v>
      </c>
      <c r="AO1223" s="6">
        <f t="shared" si="3573"/>
        <v>0</v>
      </c>
      <c r="AP1223" s="6">
        <f t="shared" si="3573"/>
        <v>0</v>
      </c>
      <c r="AQ1223" s="6">
        <f t="shared" si="3573"/>
        <v>2583</v>
      </c>
      <c r="AR1223" s="6">
        <f t="shared" si="3573"/>
        <v>0</v>
      </c>
      <c r="AS1223" s="6">
        <f t="shared" si="3573"/>
        <v>0</v>
      </c>
      <c r="AT1223" s="6">
        <f t="shared" si="3573"/>
        <v>0</v>
      </c>
      <c r="AU1223" s="6">
        <f t="shared" si="3573"/>
        <v>0</v>
      </c>
      <c r="AV1223" s="6">
        <f t="shared" si="3573"/>
        <v>0</v>
      </c>
      <c r="AW1223" s="6">
        <f t="shared" si="3573"/>
        <v>2583</v>
      </c>
      <c r="AX1223" s="6">
        <f t="shared" si="3573"/>
        <v>0</v>
      </c>
      <c r="AY1223" s="6">
        <f t="shared" si="3574"/>
        <v>0</v>
      </c>
      <c r="AZ1223" s="6">
        <f t="shared" si="3574"/>
        <v>0</v>
      </c>
      <c r="BA1223" s="6">
        <f t="shared" si="3574"/>
        <v>0</v>
      </c>
      <c r="BB1223" s="6">
        <f t="shared" si="3574"/>
        <v>0</v>
      </c>
      <c r="BC1223" s="6">
        <f t="shared" si="3574"/>
        <v>2583</v>
      </c>
      <c r="BD1223" s="6">
        <f t="shared" si="3574"/>
        <v>0</v>
      </c>
      <c r="BE1223" s="6">
        <f t="shared" si="3574"/>
        <v>0</v>
      </c>
      <c r="BF1223" s="6">
        <f t="shared" si="3574"/>
        <v>0</v>
      </c>
      <c r="BG1223" s="6">
        <f t="shared" si="3574"/>
        <v>-49</v>
      </c>
      <c r="BH1223" s="6">
        <f t="shared" si="3574"/>
        <v>0</v>
      </c>
      <c r="BI1223" s="6">
        <f t="shared" si="3574"/>
        <v>2534</v>
      </c>
      <c r="BJ1223" s="6">
        <f t="shared" si="3574"/>
        <v>0</v>
      </c>
      <c r="BK1223" s="6">
        <f t="shared" si="3575"/>
        <v>0</v>
      </c>
      <c r="BL1223" s="6">
        <f t="shared" si="3575"/>
        <v>0</v>
      </c>
      <c r="BM1223" s="6">
        <f t="shared" si="3575"/>
        <v>0</v>
      </c>
      <c r="BN1223" s="6">
        <f t="shared" si="3575"/>
        <v>0</v>
      </c>
      <c r="BO1223" s="6">
        <f t="shared" si="3575"/>
        <v>2534</v>
      </c>
      <c r="BP1223" s="6">
        <f t="shared" si="3575"/>
        <v>0</v>
      </c>
      <c r="BQ1223" s="6">
        <f t="shared" si="3575"/>
        <v>499</v>
      </c>
      <c r="BR1223" s="6">
        <f t="shared" si="3575"/>
        <v>0</v>
      </c>
      <c r="BS1223" s="6">
        <f t="shared" si="3575"/>
        <v>0</v>
      </c>
      <c r="BT1223" s="6">
        <f t="shared" si="3575"/>
        <v>0</v>
      </c>
      <c r="BU1223" s="6">
        <f t="shared" si="3575"/>
        <v>3033</v>
      </c>
      <c r="BV1223" s="6">
        <f t="shared" si="3575"/>
        <v>0</v>
      </c>
      <c r="BW1223" s="6">
        <f t="shared" si="3576"/>
        <v>0</v>
      </c>
      <c r="BX1223" s="6">
        <f t="shared" si="3576"/>
        <v>0</v>
      </c>
      <c r="BY1223" s="6">
        <f t="shared" si="3576"/>
        <v>0</v>
      </c>
      <c r="BZ1223" s="6">
        <f t="shared" si="3576"/>
        <v>0</v>
      </c>
      <c r="CA1223" s="6">
        <f t="shared" si="3576"/>
        <v>3033</v>
      </c>
      <c r="CB1223" s="6">
        <f t="shared" si="3576"/>
        <v>0</v>
      </c>
      <c r="CC1223" s="6">
        <f t="shared" si="3576"/>
        <v>0</v>
      </c>
      <c r="CD1223" s="6">
        <f t="shared" si="3576"/>
        <v>0</v>
      </c>
      <c r="CE1223" s="6">
        <f t="shared" si="3576"/>
        <v>0</v>
      </c>
      <c r="CF1223" s="6">
        <f t="shared" si="3576"/>
        <v>0</v>
      </c>
      <c r="CG1223" s="6">
        <f t="shared" si="3576"/>
        <v>3033</v>
      </c>
      <c r="CH1223" s="6">
        <f t="shared" si="3576"/>
        <v>0</v>
      </c>
      <c r="CI1223" s="6">
        <f t="shared" si="3577"/>
        <v>0</v>
      </c>
      <c r="CJ1223" s="6">
        <f t="shared" si="3577"/>
        <v>0</v>
      </c>
      <c r="CK1223" s="6">
        <f t="shared" si="3577"/>
        <v>0</v>
      </c>
      <c r="CL1223" s="6">
        <f t="shared" si="3577"/>
        <v>0</v>
      </c>
      <c r="CM1223" s="6">
        <f t="shared" si="3577"/>
        <v>3033</v>
      </c>
      <c r="CN1223" s="6">
        <f t="shared" si="3577"/>
        <v>0</v>
      </c>
      <c r="CO1223" s="6">
        <f t="shared" si="3577"/>
        <v>3032</v>
      </c>
      <c r="CP1223" s="6">
        <f t="shared" si="3577"/>
        <v>0</v>
      </c>
      <c r="CQ1223" s="32">
        <f t="shared" ref="CQ1223:CQ1286" si="3578">CO1223/CM1223*100</f>
        <v>99.967029343883937</v>
      </c>
      <c r="CR1223" s="32"/>
    </row>
    <row r="1224" spans="1:96" ht="33">
      <c r="A1224" s="27" t="s">
        <v>11</v>
      </c>
      <c r="B1224" s="67">
        <v>917</v>
      </c>
      <c r="C1224" s="36" t="s">
        <v>137</v>
      </c>
      <c r="D1224" s="36" t="s">
        <v>73</v>
      </c>
      <c r="E1224" s="36" t="s">
        <v>646</v>
      </c>
      <c r="F1224" s="36" t="s">
        <v>12</v>
      </c>
      <c r="G1224" s="6">
        <f t="shared" si="3571"/>
        <v>2583</v>
      </c>
      <c r="H1224" s="6">
        <f t="shared" si="3571"/>
        <v>0</v>
      </c>
      <c r="I1224" s="6">
        <f t="shared" si="3571"/>
        <v>0</v>
      </c>
      <c r="J1224" s="6">
        <f t="shared" si="3571"/>
        <v>0</v>
      </c>
      <c r="K1224" s="6">
        <f t="shared" si="3571"/>
        <v>0</v>
      </c>
      <c r="L1224" s="6">
        <f t="shared" si="3571"/>
        <v>0</v>
      </c>
      <c r="M1224" s="6">
        <f t="shared" si="3571"/>
        <v>2583</v>
      </c>
      <c r="N1224" s="6">
        <f t="shared" si="3571"/>
        <v>0</v>
      </c>
      <c r="O1224" s="6">
        <f t="shared" si="3571"/>
        <v>0</v>
      </c>
      <c r="P1224" s="6">
        <f t="shared" si="3571"/>
        <v>0</v>
      </c>
      <c r="Q1224" s="6">
        <f t="shared" si="3571"/>
        <v>0</v>
      </c>
      <c r="R1224" s="6">
        <f t="shared" si="3571"/>
        <v>0</v>
      </c>
      <c r="S1224" s="6">
        <f t="shared" si="3571"/>
        <v>2583</v>
      </c>
      <c r="T1224" s="6">
        <f t="shared" si="3571"/>
        <v>0</v>
      </c>
      <c r="U1224" s="6">
        <f t="shared" si="3572"/>
        <v>0</v>
      </c>
      <c r="V1224" s="6">
        <f t="shared" si="3572"/>
        <v>0</v>
      </c>
      <c r="W1224" s="6">
        <f t="shared" si="3572"/>
        <v>0</v>
      </c>
      <c r="X1224" s="6">
        <f t="shared" si="3572"/>
        <v>0</v>
      </c>
      <c r="Y1224" s="6">
        <f t="shared" si="3572"/>
        <v>2583</v>
      </c>
      <c r="Z1224" s="6">
        <f t="shared" si="3572"/>
        <v>0</v>
      </c>
      <c r="AA1224" s="6">
        <f t="shared" si="3572"/>
        <v>0</v>
      </c>
      <c r="AB1224" s="6">
        <f t="shared" si="3572"/>
        <v>0</v>
      </c>
      <c r="AC1224" s="6">
        <f t="shared" si="3572"/>
        <v>0</v>
      </c>
      <c r="AD1224" s="6">
        <f t="shared" si="3572"/>
        <v>0</v>
      </c>
      <c r="AE1224" s="6">
        <f t="shared" si="3572"/>
        <v>2583</v>
      </c>
      <c r="AF1224" s="6">
        <f t="shared" si="3572"/>
        <v>0</v>
      </c>
      <c r="AG1224" s="6">
        <f t="shared" si="3573"/>
        <v>0</v>
      </c>
      <c r="AH1224" s="6">
        <f t="shared" si="3573"/>
        <v>0</v>
      </c>
      <c r="AI1224" s="6">
        <f t="shared" si="3573"/>
        <v>0</v>
      </c>
      <c r="AJ1224" s="6">
        <f t="shared" si="3573"/>
        <v>0</v>
      </c>
      <c r="AK1224" s="6">
        <f t="shared" si="3573"/>
        <v>2583</v>
      </c>
      <c r="AL1224" s="6">
        <f t="shared" si="3573"/>
        <v>0</v>
      </c>
      <c r="AM1224" s="6">
        <f t="shared" si="3573"/>
        <v>0</v>
      </c>
      <c r="AN1224" s="6">
        <f t="shared" si="3573"/>
        <v>0</v>
      </c>
      <c r="AO1224" s="6">
        <f t="shared" si="3573"/>
        <v>0</v>
      </c>
      <c r="AP1224" s="6">
        <f t="shared" si="3573"/>
        <v>0</v>
      </c>
      <c r="AQ1224" s="6">
        <f t="shared" si="3573"/>
        <v>2583</v>
      </c>
      <c r="AR1224" s="6">
        <f t="shared" si="3573"/>
        <v>0</v>
      </c>
      <c r="AS1224" s="6">
        <f t="shared" si="3573"/>
        <v>0</v>
      </c>
      <c r="AT1224" s="6">
        <f t="shared" si="3573"/>
        <v>0</v>
      </c>
      <c r="AU1224" s="6">
        <f t="shared" si="3573"/>
        <v>0</v>
      </c>
      <c r="AV1224" s="6">
        <f t="shared" si="3573"/>
        <v>0</v>
      </c>
      <c r="AW1224" s="6">
        <f t="shared" si="3573"/>
        <v>2583</v>
      </c>
      <c r="AX1224" s="6">
        <f t="shared" si="3573"/>
        <v>0</v>
      </c>
      <c r="AY1224" s="6">
        <f t="shared" si="3574"/>
        <v>0</v>
      </c>
      <c r="AZ1224" s="6">
        <f t="shared" si="3574"/>
        <v>0</v>
      </c>
      <c r="BA1224" s="6">
        <f t="shared" si="3574"/>
        <v>0</v>
      </c>
      <c r="BB1224" s="6">
        <f t="shared" si="3574"/>
        <v>0</v>
      </c>
      <c r="BC1224" s="6">
        <f t="shared" si="3574"/>
        <v>2583</v>
      </c>
      <c r="BD1224" s="6">
        <f t="shared" si="3574"/>
        <v>0</v>
      </c>
      <c r="BE1224" s="6">
        <f t="shared" si="3574"/>
        <v>0</v>
      </c>
      <c r="BF1224" s="6">
        <f t="shared" si="3574"/>
        <v>0</v>
      </c>
      <c r="BG1224" s="6">
        <f t="shared" si="3574"/>
        <v>-49</v>
      </c>
      <c r="BH1224" s="6">
        <f t="shared" si="3574"/>
        <v>0</v>
      </c>
      <c r="BI1224" s="6">
        <f t="shared" si="3574"/>
        <v>2534</v>
      </c>
      <c r="BJ1224" s="6">
        <f t="shared" si="3574"/>
        <v>0</v>
      </c>
      <c r="BK1224" s="6">
        <f t="shared" si="3575"/>
        <v>0</v>
      </c>
      <c r="BL1224" s="6">
        <f t="shared" si="3575"/>
        <v>0</v>
      </c>
      <c r="BM1224" s="6">
        <f t="shared" si="3575"/>
        <v>0</v>
      </c>
      <c r="BN1224" s="6">
        <f t="shared" si="3575"/>
        <v>0</v>
      </c>
      <c r="BO1224" s="6">
        <f t="shared" si="3575"/>
        <v>2534</v>
      </c>
      <c r="BP1224" s="6">
        <f t="shared" si="3575"/>
        <v>0</v>
      </c>
      <c r="BQ1224" s="6">
        <f t="shared" si="3575"/>
        <v>499</v>
      </c>
      <c r="BR1224" s="6">
        <f t="shared" si="3575"/>
        <v>0</v>
      </c>
      <c r="BS1224" s="6">
        <f t="shared" si="3575"/>
        <v>0</v>
      </c>
      <c r="BT1224" s="6">
        <f t="shared" si="3575"/>
        <v>0</v>
      </c>
      <c r="BU1224" s="6">
        <f t="shared" si="3575"/>
        <v>3033</v>
      </c>
      <c r="BV1224" s="6">
        <f t="shared" si="3575"/>
        <v>0</v>
      </c>
      <c r="BW1224" s="6">
        <f t="shared" si="3576"/>
        <v>0</v>
      </c>
      <c r="BX1224" s="6">
        <f t="shared" si="3576"/>
        <v>0</v>
      </c>
      <c r="BY1224" s="6">
        <f t="shared" si="3576"/>
        <v>0</v>
      </c>
      <c r="BZ1224" s="6">
        <f t="shared" si="3576"/>
        <v>0</v>
      </c>
      <c r="CA1224" s="6">
        <f t="shared" si="3576"/>
        <v>3033</v>
      </c>
      <c r="CB1224" s="6">
        <f t="shared" si="3576"/>
        <v>0</v>
      </c>
      <c r="CC1224" s="6">
        <f t="shared" si="3576"/>
        <v>0</v>
      </c>
      <c r="CD1224" s="6">
        <f t="shared" si="3576"/>
        <v>0</v>
      </c>
      <c r="CE1224" s="6">
        <f t="shared" si="3576"/>
        <v>0</v>
      </c>
      <c r="CF1224" s="6">
        <f t="shared" si="3576"/>
        <v>0</v>
      </c>
      <c r="CG1224" s="6">
        <f t="shared" si="3576"/>
        <v>3033</v>
      </c>
      <c r="CH1224" s="6">
        <f t="shared" si="3576"/>
        <v>0</v>
      </c>
      <c r="CI1224" s="6">
        <f t="shared" si="3577"/>
        <v>0</v>
      </c>
      <c r="CJ1224" s="6">
        <f t="shared" si="3577"/>
        <v>0</v>
      </c>
      <c r="CK1224" s="6">
        <f t="shared" si="3577"/>
        <v>0</v>
      </c>
      <c r="CL1224" s="6">
        <f t="shared" si="3577"/>
        <v>0</v>
      </c>
      <c r="CM1224" s="6">
        <f t="shared" si="3577"/>
        <v>3033</v>
      </c>
      <c r="CN1224" s="6">
        <f t="shared" si="3577"/>
        <v>0</v>
      </c>
      <c r="CO1224" s="6">
        <f t="shared" si="3577"/>
        <v>3032</v>
      </c>
      <c r="CP1224" s="6">
        <f t="shared" si="3577"/>
        <v>0</v>
      </c>
      <c r="CQ1224" s="32">
        <f t="shared" si="3578"/>
        <v>99.967029343883937</v>
      </c>
      <c r="CR1224" s="32"/>
    </row>
    <row r="1225" spans="1:96" ht="22.5" customHeight="1">
      <c r="A1225" s="27" t="s">
        <v>13</v>
      </c>
      <c r="B1225" s="67">
        <v>917</v>
      </c>
      <c r="C1225" s="36" t="s">
        <v>137</v>
      </c>
      <c r="D1225" s="36" t="s">
        <v>73</v>
      </c>
      <c r="E1225" s="36" t="s">
        <v>646</v>
      </c>
      <c r="F1225" s="6">
        <v>610</v>
      </c>
      <c r="G1225" s="48">
        <v>2583</v>
      </c>
      <c r="H1225" s="48"/>
      <c r="I1225" s="48"/>
      <c r="J1225" s="48"/>
      <c r="K1225" s="48"/>
      <c r="L1225" s="48"/>
      <c r="M1225" s="48">
        <f>G1225+I1225+J1225+K1225+L1225</f>
        <v>2583</v>
      </c>
      <c r="N1225" s="48">
        <f>H1225+L1225</f>
        <v>0</v>
      </c>
      <c r="O1225" s="48"/>
      <c r="P1225" s="48"/>
      <c r="Q1225" s="48"/>
      <c r="R1225" s="48"/>
      <c r="S1225" s="48">
        <f>M1225+O1225+P1225+Q1225+R1225</f>
        <v>2583</v>
      </c>
      <c r="T1225" s="48">
        <f>N1225+R1225</f>
        <v>0</v>
      </c>
      <c r="U1225" s="48"/>
      <c r="V1225" s="48"/>
      <c r="W1225" s="48"/>
      <c r="X1225" s="48"/>
      <c r="Y1225" s="48">
        <f>S1225+U1225+V1225+W1225+X1225</f>
        <v>2583</v>
      </c>
      <c r="Z1225" s="48">
        <f>T1225+X1225</f>
        <v>0</v>
      </c>
      <c r="AA1225" s="48"/>
      <c r="AB1225" s="48"/>
      <c r="AC1225" s="48"/>
      <c r="AD1225" s="48"/>
      <c r="AE1225" s="48">
        <f>Y1225+AA1225+AB1225+AC1225+AD1225</f>
        <v>2583</v>
      </c>
      <c r="AF1225" s="48">
        <f>Z1225+AD1225</f>
        <v>0</v>
      </c>
      <c r="AG1225" s="48"/>
      <c r="AH1225" s="48"/>
      <c r="AI1225" s="48"/>
      <c r="AJ1225" s="48"/>
      <c r="AK1225" s="48">
        <f>AE1225+AG1225+AH1225+AI1225+AJ1225</f>
        <v>2583</v>
      </c>
      <c r="AL1225" s="48">
        <f>AF1225+AJ1225</f>
        <v>0</v>
      </c>
      <c r="AM1225" s="48"/>
      <c r="AN1225" s="48"/>
      <c r="AO1225" s="48"/>
      <c r="AP1225" s="48"/>
      <c r="AQ1225" s="48">
        <f>AK1225+AM1225+AN1225+AO1225+AP1225</f>
        <v>2583</v>
      </c>
      <c r="AR1225" s="48">
        <f>AL1225+AP1225</f>
        <v>0</v>
      </c>
      <c r="AS1225" s="48"/>
      <c r="AT1225" s="48"/>
      <c r="AU1225" s="48"/>
      <c r="AV1225" s="48"/>
      <c r="AW1225" s="48">
        <f>AQ1225+AS1225+AT1225+AU1225+AV1225</f>
        <v>2583</v>
      </c>
      <c r="AX1225" s="48">
        <f>AR1225+AV1225</f>
        <v>0</v>
      </c>
      <c r="AY1225" s="48"/>
      <c r="AZ1225" s="48"/>
      <c r="BA1225" s="48"/>
      <c r="BB1225" s="48"/>
      <c r="BC1225" s="48">
        <f>AW1225+AY1225+AZ1225+BA1225+BB1225</f>
        <v>2583</v>
      </c>
      <c r="BD1225" s="48">
        <f>AX1225+BB1225</f>
        <v>0</v>
      </c>
      <c r="BE1225" s="48"/>
      <c r="BF1225" s="48"/>
      <c r="BG1225" s="48">
        <v>-49</v>
      </c>
      <c r="BH1225" s="48"/>
      <c r="BI1225" s="48">
        <f>BC1225+BE1225+BF1225+BG1225+BH1225</f>
        <v>2534</v>
      </c>
      <c r="BJ1225" s="48">
        <f>BD1225+BH1225</f>
        <v>0</v>
      </c>
      <c r="BK1225" s="48"/>
      <c r="BL1225" s="48"/>
      <c r="BM1225" s="48"/>
      <c r="BN1225" s="48"/>
      <c r="BO1225" s="48">
        <f>BI1225+BK1225+BL1225+BM1225+BN1225</f>
        <v>2534</v>
      </c>
      <c r="BP1225" s="48">
        <f>BJ1225+BN1225</f>
        <v>0</v>
      </c>
      <c r="BQ1225" s="48">
        <v>499</v>
      </c>
      <c r="BR1225" s="48"/>
      <c r="BS1225" s="48"/>
      <c r="BT1225" s="48"/>
      <c r="BU1225" s="48">
        <f>BO1225+BQ1225+BR1225+BS1225+BT1225</f>
        <v>3033</v>
      </c>
      <c r="BV1225" s="48">
        <f>BP1225+BT1225</f>
        <v>0</v>
      </c>
      <c r="BW1225" s="48"/>
      <c r="BX1225" s="48"/>
      <c r="BY1225" s="48"/>
      <c r="BZ1225" s="48"/>
      <c r="CA1225" s="48">
        <f>BU1225+BW1225+BX1225+BY1225+BZ1225</f>
        <v>3033</v>
      </c>
      <c r="CB1225" s="48">
        <f>BV1225+BZ1225</f>
        <v>0</v>
      </c>
      <c r="CC1225" s="48"/>
      <c r="CD1225" s="48"/>
      <c r="CE1225" s="48"/>
      <c r="CF1225" s="48"/>
      <c r="CG1225" s="48">
        <f>CA1225+CC1225+CD1225+CE1225+CF1225</f>
        <v>3033</v>
      </c>
      <c r="CH1225" s="48">
        <f>CB1225+CF1225</f>
        <v>0</v>
      </c>
      <c r="CI1225" s="48"/>
      <c r="CJ1225" s="48"/>
      <c r="CK1225" s="48"/>
      <c r="CL1225" s="48"/>
      <c r="CM1225" s="48">
        <f>CG1225+CI1225+CJ1225+CK1225+CL1225</f>
        <v>3033</v>
      </c>
      <c r="CN1225" s="48">
        <f>CH1225+CL1225</f>
        <v>0</v>
      </c>
      <c r="CO1225" s="48">
        <v>3032</v>
      </c>
      <c r="CP1225" s="48">
        <f>CJ1225+CN1225</f>
        <v>0</v>
      </c>
      <c r="CQ1225" s="116">
        <f t="shared" si="3578"/>
        <v>99.967029343883937</v>
      </c>
      <c r="CR1225" s="116"/>
    </row>
    <row r="1226" spans="1:96" ht="51" hidden="1">
      <c r="A1226" s="55" t="s">
        <v>644</v>
      </c>
      <c r="B1226" s="67">
        <v>917</v>
      </c>
      <c r="C1226" s="36" t="s">
        <v>137</v>
      </c>
      <c r="D1226" s="36" t="s">
        <v>73</v>
      </c>
      <c r="E1226" s="36" t="s">
        <v>481</v>
      </c>
      <c r="F1226" s="18"/>
      <c r="G1226" s="6">
        <f t="shared" ref="G1226:V1227" si="3579">G1227</f>
        <v>0</v>
      </c>
      <c r="H1226" s="6">
        <f t="shared" si="3579"/>
        <v>0</v>
      </c>
      <c r="I1226" s="6">
        <f t="shared" si="3579"/>
        <v>0</v>
      </c>
      <c r="J1226" s="6">
        <f t="shared" si="3579"/>
        <v>0</v>
      </c>
      <c r="K1226" s="6">
        <f t="shared" si="3579"/>
        <v>0</v>
      </c>
      <c r="L1226" s="6">
        <f t="shared" si="3579"/>
        <v>0</v>
      </c>
      <c r="M1226" s="6">
        <f t="shared" si="3579"/>
        <v>0</v>
      </c>
      <c r="N1226" s="6">
        <f t="shared" si="3579"/>
        <v>0</v>
      </c>
      <c r="O1226" s="6">
        <f t="shared" si="3579"/>
        <v>0</v>
      </c>
      <c r="P1226" s="6">
        <f t="shared" si="3579"/>
        <v>0</v>
      </c>
      <c r="Q1226" s="6">
        <f t="shared" si="3579"/>
        <v>0</v>
      </c>
      <c r="R1226" s="6">
        <f t="shared" si="3579"/>
        <v>0</v>
      </c>
      <c r="S1226" s="6">
        <f t="shared" si="3579"/>
        <v>0</v>
      </c>
      <c r="T1226" s="6">
        <f t="shared" si="3579"/>
        <v>0</v>
      </c>
      <c r="U1226" s="6">
        <f t="shared" si="3579"/>
        <v>0</v>
      </c>
      <c r="V1226" s="6">
        <f t="shared" si="3579"/>
        <v>0</v>
      </c>
      <c r="W1226" s="6">
        <f t="shared" ref="U1226:AJ1227" si="3580">W1227</f>
        <v>0</v>
      </c>
      <c r="X1226" s="6">
        <f t="shared" si="3580"/>
        <v>0</v>
      </c>
      <c r="Y1226" s="6">
        <f t="shared" si="3580"/>
        <v>0</v>
      </c>
      <c r="Z1226" s="6">
        <f t="shared" si="3580"/>
        <v>0</v>
      </c>
      <c r="AA1226" s="6">
        <f t="shared" si="3580"/>
        <v>0</v>
      </c>
      <c r="AB1226" s="6">
        <f t="shared" si="3580"/>
        <v>0</v>
      </c>
      <c r="AC1226" s="6">
        <f t="shared" si="3580"/>
        <v>0</v>
      </c>
      <c r="AD1226" s="6">
        <f t="shared" si="3580"/>
        <v>0</v>
      </c>
      <c r="AE1226" s="6">
        <f t="shared" si="3580"/>
        <v>0</v>
      </c>
      <c r="AF1226" s="6">
        <f t="shared" si="3580"/>
        <v>0</v>
      </c>
      <c r="AG1226" s="6">
        <f t="shared" si="3580"/>
        <v>0</v>
      </c>
      <c r="AH1226" s="6">
        <f t="shared" si="3580"/>
        <v>0</v>
      </c>
      <c r="AI1226" s="6">
        <f t="shared" si="3580"/>
        <v>0</v>
      </c>
      <c r="AJ1226" s="6">
        <f t="shared" si="3580"/>
        <v>0</v>
      </c>
      <c r="AK1226" s="6">
        <f t="shared" ref="AG1226:AY1227" si="3581">AK1227</f>
        <v>0</v>
      </c>
      <c r="AL1226" s="6">
        <f t="shared" si="3581"/>
        <v>0</v>
      </c>
      <c r="AM1226" s="6">
        <f t="shared" si="3581"/>
        <v>0</v>
      </c>
      <c r="AN1226" s="6">
        <f t="shared" si="3581"/>
        <v>0</v>
      </c>
      <c r="AO1226" s="6">
        <f t="shared" si="3581"/>
        <v>0</v>
      </c>
      <c r="AP1226" s="6">
        <f t="shared" si="3581"/>
        <v>0</v>
      </c>
      <c r="AQ1226" s="6">
        <f t="shared" si="3581"/>
        <v>0</v>
      </c>
      <c r="AR1226" s="6">
        <f t="shared" si="3581"/>
        <v>0</v>
      </c>
      <c r="AS1226" s="6">
        <f t="shared" si="3581"/>
        <v>0</v>
      </c>
      <c r="AT1226" s="6">
        <f t="shared" si="3581"/>
        <v>0</v>
      </c>
      <c r="AU1226" s="6">
        <f t="shared" si="3581"/>
        <v>0</v>
      </c>
      <c r="AV1226" s="6">
        <f t="shared" si="3581"/>
        <v>0</v>
      </c>
      <c r="AW1226" s="6">
        <f t="shared" si="3581"/>
        <v>0</v>
      </c>
      <c r="AX1226" s="6">
        <f t="shared" si="3581"/>
        <v>0</v>
      </c>
      <c r="AY1226" s="6">
        <f t="shared" si="3581"/>
        <v>0</v>
      </c>
      <c r="AZ1226" s="6">
        <f t="shared" ref="AY1226:BN1227" si="3582">AZ1227</f>
        <v>0</v>
      </c>
      <c r="BA1226" s="6">
        <f t="shared" si="3582"/>
        <v>0</v>
      </c>
      <c r="BB1226" s="6">
        <f t="shared" si="3582"/>
        <v>0</v>
      </c>
      <c r="BC1226" s="6">
        <f t="shared" si="3582"/>
        <v>0</v>
      </c>
      <c r="BD1226" s="6">
        <f t="shared" si="3582"/>
        <v>0</v>
      </c>
      <c r="BE1226" s="6">
        <f t="shared" si="3582"/>
        <v>0</v>
      </c>
      <c r="BF1226" s="6">
        <f t="shared" si="3582"/>
        <v>0</v>
      </c>
      <c r="BG1226" s="6">
        <f t="shared" si="3582"/>
        <v>0</v>
      </c>
      <c r="BH1226" s="6">
        <f t="shared" si="3582"/>
        <v>0</v>
      </c>
      <c r="BI1226" s="6">
        <f t="shared" si="3582"/>
        <v>0</v>
      </c>
      <c r="BJ1226" s="6">
        <f t="shared" si="3582"/>
        <v>0</v>
      </c>
      <c r="BK1226" s="6">
        <f t="shared" si="3582"/>
        <v>0</v>
      </c>
      <c r="BL1226" s="6">
        <f t="shared" si="3582"/>
        <v>0</v>
      </c>
      <c r="BM1226" s="6">
        <f t="shared" si="3582"/>
        <v>0</v>
      </c>
      <c r="BN1226" s="6">
        <f t="shared" si="3582"/>
        <v>0</v>
      </c>
      <c r="BO1226" s="6">
        <f t="shared" ref="BK1226:BZ1227" si="3583">BO1227</f>
        <v>0</v>
      </c>
      <c r="BP1226" s="6">
        <f t="shared" si="3583"/>
        <v>0</v>
      </c>
      <c r="BQ1226" s="6">
        <f t="shared" si="3583"/>
        <v>0</v>
      </c>
      <c r="BR1226" s="6">
        <f t="shared" si="3583"/>
        <v>0</v>
      </c>
      <c r="BS1226" s="6">
        <f t="shared" si="3583"/>
        <v>0</v>
      </c>
      <c r="BT1226" s="6">
        <f t="shared" si="3583"/>
        <v>0</v>
      </c>
      <c r="BU1226" s="6">
        <f t="shared" si="3583"/>
        <v>0</v>
      </c>
      <c r="BV1226" s="6">
        <f t="shared" si="3583"/>
        <v>0</v>
      </c>
      <c r="BW1226" s="6">
        <f t="shared" si="3583"/>
        <v>0</v>
      </c>
      <c r="BX1226" s="6">
        <f t="shared" si="3583"/>
        <v>0</v>
      </c>
      <c r="BY1226" s="6">
        <f t="shared" si="3583"/>
        <v>0</v>
      </c>
      <c r="BZ1226" s="6">
        <f t="shared" si="3583"/>
        <v>0</v>
      </c>
      <c r="CA1226" s="6">
        <f t="shared" ref="BW1226:CL1227" si="3584">CA1227</f>
        <v>0</v>
      </c>
      <c r="CB1226" s="6">
        <f t="shared" si="3584"/>
        <v>0</v>
      </c>
      <c r="CC1226" s="6">
        <f t="shared" si="3584"/>
        <v>0</v>
      </c>
      <c r="CD1226" s="6">
        <f t="shared" si="3584"/>
        <v>0</v>
      </c>
      <c r="CE1226" s="6">
        <f t="shared" si="3584"/>
        <v>0</v>
      </c>
      <c r="CF1226" s="6">
        <f t="shared" si="3584"/>
        <v>0</v>
      </c>
      <c r="CG1226" s="6">
        <f t="shared" si="3584"/>
        <v>0</v>
      </c>
      <c r="CH1226" s="6">
        <f t="shared" si="3584"/>
        <v>0</v>
      </c>
      <c r="CI1226" s="6">
        <f t="shared" si="3584"/>
        <v>0</v>
      </c>
      <c r="CJ1226" s="6">
        <f t="shared" si="3584"/>
        <v>0</v>
      </c>
      <c r="CK1226" s="6">
        <f t="shared" si="3584"/>
        <v>0</v>
      </c>
      <c r="CL1226" s="6">
        <f t="shared" si="3584"/>
        <v>0</v>
      </c>
      <c r="CM1226" s="6">
        <f t="shared" ref="CI1226:CP1227" si="3585">CM1227</f>
        <v>0</v>
      </c>
      <c r="CN1226" s="6">
        <f t="shared" si="3585"/>
        <v>0</v>
      </c>
      <c r="CO1226" s="6">
        <f t="shared" si="3585"/>
        <v>0</v>
      </c>
      <c r="CP1226" s="6">
        <f t="shared" si="3585"/>
        <v>0</v>
      </c>
      <c r="CQ1226" s="32" t="e">
        <f t="shared" si="3578"/>
        <v>#DIV/0!</v>
      </c>
      <c r="CR1226" s="32"/>
    </row>
    <row r="1227" spans="1:96" ht="33" hidden="1">
      <c r="A1227" s="27" t="s">
        <v>11</v>
      </c>
      <c r="B1227" s="67">
        <v>917</v>
      </c>
      <c r="C1227" s="36" t="s">
        <v>137</v>
      </c>
      <c r="D1227" s="36" t="s">
        <v>73</v>
      </c>
      <c r="E1227" s="36" t="s">
        <v>481</v>
      </c>
      <c r="F1227" s="36" t="s">
        <v>12</v>
      </c>
      <c r="G1227" s="6">
        <f t="shared" si="3579"/>
        <v>0</v>
      </c>
      <c r="H1227" s="6">
        <f t="shared" si="3579"/>
        <v>0</v>
      </c>
      <c r="I1227" s="6">
        <f t="shared" si="3579"/>
        <v>0</v>
      </c>
      <c r="J1227" s="6">
        <f t="shared" si="3579"/>
        <v>0</v>
      </c>
      <c r="K1227" s="6">
        <f t="shared" si="3579"/>
        <v>0</v>
      </c>
      <c r="L1227" s="6">
        <f t="shared" si="3579"/>
        <v>0</v>
      </c>
      <c r="M1227" s="6">
        <f t="shared" si="3579"/>
        <v>0</v>
      </c>
      <c r="N1227" s="6">
        <f t="shared" si="3579"/>
        <v>0</v>
      </c>
      <c r="O1227" s="6">
        <f t="shared" si="3579"/>
        <v>0</v>
      </c>
      <c r="P1227" s="6">
        <f t="shared" si="3579"/>
        <v>0</v>
      </c>
      <c r="Q1227" s="6">
        <f t="shared" si="3579"/>
        <v>0</v>
      </c>
      <c r="R1227" s="6">
        <f t="shared" si="3579"/>
        <v>0</v>
      </c>
      <c r="S1227" s="6">
        <f t="shared" si="3579"/>
        <v>0</v>
      </c>
      <c r="T1227" s="6">
        <f t="shared" si="3579"/>
        <v>0</v>
      </c>
      <c r="U1227" s="6">
        <f t="shared" si="3580"/>
        <v>0</v>
      </c>
      <c r="V1227" s="6">
        <f t="shared" si="3580"/>
        <v>0</v>
      </c>
      <c r="W1227" s="6">
        <f t="shared" si="3580"/>
        <v>0</v>
      </c>
      <c r="X1227" s="6">
        <f t="shared" si="3580"/>
        <v>0</v>
      </c>
      <c r="Y1227" s="6">
        <f t="shared" si="3580"/>
        <v>0</v>
      </c>
      <c r="Z1227" s="6">
        <f t="shared" si="3580"/>
        <v>0</v>
      </c>
      <c r="AA1227" s="6">
        <f t="shared" si="3580"/>
        <v>0</v>
      </c>
      <c r="AB1227" s="6">
        <f t="shared" si="3580"/>
        <v>0</v>
      </c>
      <c r="AC1227" s="6">
        <f t="shared" si="3580"/>
        <v>0</v>
      </c>
      <c r="AD1227" s="6">
        <f t="shared" si="3580"/>
        <v>0</v>
      </c>
      <c r="AE1227" s="6">
        <f t="shared" si="3580"/>
        <v>0</v>
      </c>
      <c r="AF1227" s="6">
        <f t="shared" si="3580"/>
        <v>0</v>
      </c>
      <c r="AG1227" s="6">
        <f t="shared" si="3581"/>
        <v>0</v>
      </c>
      <c r="AH1227" s="6">
        <f t="shared" si="3581"/>
        <v>0</v>
      </c>
      <c r="AI1227" s="6">
        <f t="shared" si="3581"/>
        <v>0</v>
      </c>
      <c r="AJ1227" s="6">
        <f t="shared" si="3581"/>
        <v>0</v>
      </c>
      <c r="AK1227" s="6">
        <f t="shared" si="3581"/>
        <v>0</v>
      </c>
      <c r="AL1227" s="6">
        <f t="shared" si="3581"/>
        <v>0</v>
      </c>
      <c r="AM1227" s="6">
        <f t="shared" si="3581"/>
        <v>0</v>
      </c>
      <c r="AN1227" s="6">
        <f t="shared" si="3581"/>
        <v>0</v>
      </c>
      <c r="AO1227" s="6">
        <f t="shared" si="3581"/>
        <v>0</v>
      </c>
      <c r="AP1227" s="6">
        <f t="shared" si="3581"/>
        <v>0</v>
      </c>
      <c r="AQ1227" s="6">
        <f t="shared" si="3581"/>
        <v>0</v>
      </c>
      <c r="AR1227" s="6">
        <f t="shared" si="3581"/>
        <v>0</v>
      </c>
      <c r="AS1227" s="6">
        <f t="shared" si="3581"/>
        <v>0</v>
      </c>
      <c r="AT1227" s="6">
        <f t="shared" si="3581"/>
        <v>0</v>
      </c>
      <c r="AU1227" s="6">
        <f t="shared" si="3581"/>
        <v>0</v>
      </c>
      <c r="AV1227" s="6">
        <f t="shared" si="3581"/>
        <v>0</v>
      </c>
      <c r="AW1227" s="6">
        <f t="shared" si="3581"/>
        <v>0</v>
      </c>
      <c r="AX1227" s="6">
        <f t="shared" si="3581"/>
        <v>0</v>
      </c>
      <c r="AY1227" s="6">
        <f t="shared" si="3582"/>
        <v>0</v>
      </c>
      <c r="AZ1227" s="6">
        <f t="shared" si="3582"/>
        <v>0</v>
      </c>
      <c r="BA1227" s="6">
        <f t="shared" si="3582"/>
        <v>0</v>
      </c>
      <c r="BB1227" s="6">
        <f t="shared" si="3582"/>
        <v>0</v>
      </c>
      <c r="BC1227" s="6">
        <f t="shared" si="3582"/>
        <v>0</v>
      </c>
      <c r="BD1227" s="6">
        <f t="shared" si="3582"/>
        <v>0</v>
      </c>
      <c r="BE1227" s="6">
        <f t="shared" si="3582"/>
        <v>0</v>
      </c>
      <c r="BF1227" s="6">
        <f t="shared" si="3582"/>
        <v>0</v>
      </c>
      <c r="BG1227" s="6">
        <f t="shared" si="3582"/>
        <v>0</v>
      </c>
      <c r="BH1227" s="6">
        <f t="shared" si="3582"/>
        <v>0</v>
      </c>
      <c r="BI1227" s="6">
        <f t="shared" si="3582"/>
        <v>0</v>
      </c>
      <c r="BJ1227" s="6">
        <f t="shared" si="3582"/>
        <v>0</v>
      </c>
      <c r="BK1227" s="6">
        <f t="shared" si="3583"/>
        <v>0</v>
      </c>
      <c r="BL1227" s="6">
        <f t="shared" si="3583"/>
        <v>0</v>
      </c>
      <c r="BM1227" s="6">
        <f t="shared" si="3583"/>
        <v>0</v>
      </c>
      <c r="BN1227" s="6">
        <f t="shared" si="3583"/>
        <v>0</v>
      </c>
      <c r="BO1227" s="6">
        <f t="shared" si="3583"/>
        <v>0</v>
      </c>
      <c r="BP1227" s="6">
        <f t="shared" si="3583"/>
        <v>0</v>
      </c>
      <c r="BQ1227" s="6">
        <f t="shared" si="3583"/>
        <v>0</v>
      </c>
      <c r="BR1227" s="6">
        <f t="shared" si="3583"/>
        <v>0</v>
      </c>
      <c r="BS1227" s="6">
        <f t="shared" si="3583"/>
        <v>0</v>
      </c>
      <c r="BT1227" s="6">
        <f t="shared" si="3583"/>
        <v>0</v>
      </c>
      <c r="BU1227" s="6">
        <f t="shared" si="3583"/>
        <v>0</v>
      </c>
      <c r="BV1227" s="6">
        <f t="shared" si="3583"/>
        <v>0</v>
      </c>
      <c r="BW1227" s="6">
        <f t="shared" si="3584"/>
        <v>0</v>
      </c>
      <c r="BX1227" s="6">
        <f t="shared" si="3584"/>
        <v>0</v>
      </c>
      <c r="BY1227" s="6">
        <f t="shared" si="3584"/>
        <v>0</v>
      </c>
      <c r="BZ1227" s="6">
        <f t="shared" si="3584"/>
        <v>0</v>
      </c>
      <c r="CA1227" s="6">
        <f t="shared" si="3584"/>
        <v>0</v>
      </c>
      <c r="CB1227" s="6">
        <f t="shared" si="3584"/>
        <v>0</v>
      </c>
      <c r="CC1227" s="6">
        <f t="shared" si="3584"/>
        <v>0</v>
      </c>
      <c r="CD1227" s="6">
        <f t="shared" si="3584"/>
        <v>0</v>
      </c>
      <c r="CE1227" s="6">
        <f t="shared" si="3584"/>
        <v>0</v>
      </c>
      <c r="CF1227" s="6">
        <f t="shared" si="3584"/>
        <v>0</v>
      </c>
      <c r="CG1227" s="6">
        <f t="shared" si="3584"/>
        <v>0</v>
      </c>
      <c r="CH1227" s="6">
        <f t="shared" si="3584"/>
        <v>0</v>
      </c>
      <c r="CI1227" s="6">
        <f t="shared" si="3585"/>
        <v>0</v>
      </c>
      <c r="CJ1227" s="6">
        <f t="shared" si="3585"/>
        <v>0</v>
      </c>
      <c r="CK1227" s="6">
        <f t="shared" si="3585"/>
        <v>0</v>
      </c>
      <c r="CL1227" s="6">
        <f t="shared" si="3585"/>
        <v>0</v>
      </c>
      <c r="CM1227" s="6">
        <f t="shared" si="3585"/>
        <v>0</v>
      </c>
      <c r="CN1227" s="6">
        <f t="shared" si="3585"/>
        <v>0</v>
      </c>
      <c r="CO1227" s="6">
        <f t="shared" si="3585"/>
        <v>0</v>
      </c>
      <c r="CP1227" s="6">
        <f t="shared" si="3585"/>
        <v>0</v>
      </c>
      <c r="CQ1227" s="32" t="e">
        <f t="shared" si="3578"/>
        <v>#DIV/0!</v>
      </c>
      <c r="CR1227" s="32"/>
    </row>
    <row r="1228" spans="1:96" hidden="1">
      <c r="A1228" s="55" t="s">
        <v>13</v>
      </c>
      <c r="B1228" s="67">
        <v>917</v>
      </c>
      <c r="C1228" s="36" t="s">
        <v>137</v>
      </c>
      <c r="D1228" s="36" t="s">
        <v>73</v>
      </c>
      <c r="E1228" s="36" t="s">
        <v>481</v>
      </c>
      <c r="F1228" s="18" t="s">
        <v>32</v>
      </c>
      <c r="G1228" s="48"/>
      <c r="H1228" s="48"/>
      <c r="I1228" s="48"/>
      <c r="J1228" s="48"/>
      <c r="K1228" s="48"/>
      <c r="L1228" s="48"/>
      <c r="M1228" s="48"/>
      <c r="N1228" s="48"/>
      <c r="O1228" s="48"/>
      <c r="P1228" s="48"/>
      <c r="Q1228" s="48"/>
      <c r="R1228" s="48"/>
      <c r="S1228" s="48"/>
      <c r="T1228" s="48"/>
      <c r="U1228" s="48"/>
      <c r="V1228" s="48"/>
      <c r="W1228" s="48"/>
      <c r="X1228" s="48"/>
      <c r="Y1228" s="48"/>
      <c r="Z1228" s="48"/>
      <c r="AA1228" s="48"/>
      <c r="AB1228" s="48"/>
      <c r="AC1228" s="48"/>
      <c r="AD1228" s="48"/>
      <c r="AE1228" s="48"/>
      <c r="AF1228" s="48"/>
      <c r="AG1228" s="48"/>
      <c r="AH1228" s="48"/>
      <c r="AI1228" s="48"/>
      <c r="AJ1228" s="48"/>
      <c r="AK1228" s="48"/>
      <c r="AL1228" s="48"/>
      <c r="AM1228" s="48"/>
      <c r="AN1228" s="48"/>
      <c r="AO1228" s="48"/>
      <c r="AP1228" s="48"/>
      <c r="AQ1228" s="48"/>
      <c r="AR1228" s="48"/>
      <c r="AS1228" s="48"/>
      <c r="AT1228" s="48"/>
      <c r="AU1228" s="48"/>
      <c r="AV1228" s="48"/>
      <c r="AW1228" s="48"/>
      <c r="AX1228" s="48"/>
      <c r="AY1228" s="48"/>
      <c r="AZ1228" s="48"/>
      <c r="BA1228" s="48"/>
      <c r="BB1228" s="48"/>
      <c r="BC1228" s="48"/>
      <c r="BD1228" s="48"/>
      <c r="BE1228" s="48"/>
      <c r="BF1228" s="48"/>
      <c r="BG1228" s="48"/>
      <c r="BH1228" s="48"/>
      <c r="BI1228" s="48"/>
      <c r="BJ1228" s="48"/>
      <c r="BK1228" s="48"/>
      <c r="BL1228" s="48"/>
      <c r="BM1228" s="48"/>
      <c r="BN1228" s="48"/>
      <c r="BO1228" s="48"/>
      <c r="BP1228" s="48"/>
      <c r="BQ1228" s="48"/>
      <c r="BR1228" s="48"/>
      <c r="BS1228" s="48"/>
      <c r="BT1228" s="48"/>
      <c r="BU1228" s="48"/>
      <c r="BV1228" s="48"/>
      <c r="BW1228" s="48"/>
      <c r="BX1228" s="48"/>
      <c r="BY1228" s="48"/>
      <c r="BZ1228" s="48"/>
      <c r="CA1228" s="48"/>
      <c r="CB1228" s="48"/>
      <c r="CC1228" s="48"/>
      <c r="CD1228" s="48"/>
      <c r="CE1228" s="48"/>
      <c r="CF1228" s="48"/>
      <c r="CG1228" s="48"/>
      <c r="CH1228" s="48"/>
      <c r="CI1228" s="48"/>
      <c r="CJ1228" s="48"/>
      <c r="CK1228" s="48"/>
      <c r="CL1228" s="48"/>
      <c r="CM1228" s="48"/>
      <c r="CN1228" s="48"/>
      <c r="CO1228" s="48"/>
      <c r="CP1228" s="48"/>
      <c r="CQ1228" s="116" t="e">
        <f t="shared" si="3578"/>
        <v>#DIV/0!</v>
      </c>
      <c r="CR1228" s="116"/>
    </row>
    <row r="1229" spans="1:96" ht="51" hidden="1">
      <c r="A1229" s="55" t="s">
        <v>707</v>
      </c>
      <c r="B1229" s="67">
        <v>917</v>
      </c>
      <c r="C1229" s="36" t="s">
        <v>137</v>
      </c>
      <c r="D1229" s="36" t="s">
        <v>73</v>
      </c>
      <c r="E1229" s="36" t="s">
        <v>660</v>
      </c>
      <c r="F1229" s="18"/>
      <c r="G1229" s="6">
        <f t="shared" ref="G1229:V1230" si="3586">G1230</f>
        <v>0</v>
      </c>
      <c r="H1229" s="6">
        <f t="shared" si="3586"/>
        <v>0</v>
      </c>
      <c r="I1229" s="6">
        <f t="shared" si="3586"/>
        <v>0</v>
      </c>
      <c r="J1229" s="6">
        <f t="shared" si="3586"/>
        <v>0</v>
      </c>
      <c r="K1229" s="6">
        <f t="shared" si="3586"/>
        <v>0</v>
      </c>
      <c r="L1229" s="6">
        <f t="shared" si="3586"/>
        <v>0</v>
      </c>
      <c r="M1229" s="6">
        <f t="shared" si="3586"/>
        <v>0</v>
      </c>
      <c r="N1229" s="6">
        <f t="shared" si="3586"/>
        <v>0</v>
      </c>
      <c r="O1229" s="6">
        <f t="shared" si="3586"/>
        <v>0</v>
      </c>
      <c r="P1229" s="6">
        <f t="shared" si="3586"/>
        <v>0</v>
      </c>
      <c r="Q1229" s="6">
        <f t="shared" si="3586"/>
        <v>0</v>
      </c>
      <c r="R1229" s="6">
        <f t="shared" si="3586"/>
        <v>0</v>
      </c>
      <c r="S1229" s="6">
        <f t="shared" si="3586"/>
        <v>0</v>
      </c>
      <c r="T1229" s="6">
        <f t="shared" si="3586"/>
        <v>0</v>
      </c>
      <c r="U1229" s="6">
        <f t="shared" si="3586"/>
        <v>0</v>
      </c>
      <c r="V1229" s="6">
        <f t="shared" si="3586"/>
        <v>0</v>
      </c>
      <c r="W1229" s="6">
        <f t="shared" ref="U1229:AJ1230" si="3587">W1230</f>
        <v>0</v>
      </c>
      <c r="X1229" s="6">
        <f t="shared" si="3587"/>
        <v>0</v>
      </c>
      <c r="Y1229" s="6">
        <f t="shared" si="3587"/>
        <v>0</v>
      </c>
      <c r="Z1229" s="6">
        <f t="shared" si="3587"/>
        <v>0</v>
      </c>
      <c r="AA1229" s="6">
        <f t="shared" si="3587"/>
        <v>0</v>
      </c>
      <c r="AB1229" s="6">
        <f t="shared" si="3587"/>
        <v>0</v>
      </c>
      <c r="AC1229" s="6">
        <f t="shared" si="3587"/>
        <v>0</v>
      </c>
      <c r="AD1229" s="6">
        <f t="shared" si="3587"/>
        <v>0</v>
      </c>
      <c r="AE1229" s="6">
        <f t="shared" si="3587"/>
        <v>0</v>
      </c>
      <c r="AF1229" s="6">
        <f t="shared" si="3587"/>
        <v>0</v>
      </c>
      <c r="AG1229" s="6">
        <f t="shared" si="3587"/>
        <v>0</v>
      </c>
      <c r="AH1229" s="6">
        <f t="shared" si="3587"/>
        <v>0</v>
      </c>
      <c r="AI1229" s="6">
        <f t="shared" si="3587"/>
        <v>0</v>
      </c>
      <c r="AJ1229" s="6">
        <f t="shared" si="3587"/>
        <v>0</v>
      </c>
      <c r="AK1229" s="6">
        <f t="shared" ref="AG1229:AY1230" si="3588">AK1230</f>
        <v>0</v>
      </c>
      <c r="AL1229" s="6">
        <f t="shared" si="3588"/>
        <v>0</v>
      </c>
      <c r="AM1229" s="6">
        <f t="shared" si="3588"/>
        <v>0</v>
      </c>
      <c r="AN1229" s="6">
        <f t="shared" si="3588"/>
        <v>0</v>
      </c>
      <c r="AO1229" s="6">
        <f t="shared" si="3588"/>
        <v>0</v>
      </c>
      <c r="AP1229" s="6">
        <f t="shared" si="3588"/>
        <v>0</v>
      </c>
      <c r="AQ1229" s="6">
        <f t="shared" si="3588"/>
        <v>0</v>
      </c>
      <c r="AR1229" s="6">
        <f t="shared" si="3588"/>
        <v>0</v>
      </c>
      <c r="AS1229" s="6">
        <f t="shared" si="3588"/>
        <v>0</v>
      </c>
      <c r="AT1229" s="6">
        <f t="shared" si="3588"/>
        <v>0</v>
      </c>
      <c r="AU1229" s="6">
        <f t="shared" si="3588"/>
        <v>0</v>
      </c>
      <c r="AV1229" s="6">
        <f t="shared" si="3588"/>
        <v>0</v>
      </c>
      <c r="AW1229" s="6">
        <f t="shared" si="3588"/>
        <v>0</v>
      </c>
      <c r="AX1229" s="6">
        <f t="shared" si="3588"/>
        <v>0</v>
      </c>
      <c r="AY1229" s="6">
        <f t="shared" si="3588"/>
        <v>0</v>
      </c>
      <c r="AZ1229" s="6">
        <f t="shared" ref="AY1229:BN1230" si="3589">AZ1230</f>
        <v>0</v>
      </c>
      <c r="BA1229" s="6">
        <f t="shared" si="3589"/>
        <v>0</v>
      </c>
      <c r="BB1229" s="6">
        <f t="shared" si="3589"/>
        <v>0</v>
      </c>
      <c r="BC1229" s="6">
        <f t="shared" si="3589"/>
        <v>0</v>
      </c>
      <c r="BD1229" s="6">
        <f t="shared" si="3589"/>
        <v>0</v>
      </c>
      <c r="BE1229" s="6">
        <f t="shared" si="3589"/>
        <v>0</v>
      </c>
      <c r="BF1229" s="6">
        <f t="shared" si="3589"/>
        <v>0</v>
      </c>
      <c r="BG1229" s="6">
        <f t="shared" si="3589"/>
        <v>0</v>
      </c>
      <c r="BH1229" s="6">
        <f t="shared" si="3589"/>
        <v>0</v>
      </c>
      <c r="BI1229" s="6">
        <f t="shared" si="3589"/>
        <v>0</v>
      </c>
      <c r="BJ1229" s="6">
        <f t="shared" si="3589"/>
        <v>0</v>
      </c>
      <c r="BK1229" s="6">
        <f t="shared" si="3589"/>
        <v>0</v>
      </c>
      <c r="BL1229" s="6">
        <f t="shared" si="3589"/>
        <v>0</v>
      </c>
      <c r="BM1229" s="6">
        <f t="shared" si="3589"/>
        <v>0</v>
      </c>
      <c r="BN1229" s="6">
        <f t="shared" si="3589"/>
        <v>0</v>
      </c>
      <c r="BO1229" s="6">
        <f t="shared" ref="BK1229:BZ1230" si="3590">BO1230</f>
        <v>0</v>
      </c>
      <c r="BP1229" s="6">
        <f t="shared" si="3590"/>
        <v>0</v>
      </c>
      <c r="BQ1229" s="6">
        <f t="shared" si="3590"/>
        <v>0</v>
      </c>
      <c r="BR1229" s="6">
        <f t="shared" si="3590"/>
        <v>0</v>
      </c>
      <c r="BS1229" s="6">
        <f t="shared" si="3590"/>
        <v>0</v>
      </c>
      <c r="BT1229" s="6">
        <f t="shared" si="3590"/>
        <v>0</v>
      </c>
      <c r="BU1229" s="6">
        <f t="shared" si="3590"/>
        <v>0</v>
      </c>
      <c r="BV1229" s="6">
        <f t="shared" si="3590"/>
        <v>0</v>
      </c>
      <c r="BW1229" s="6">
        <f t="shared" si="3590"/>
        <v>0</v>
      </c>
      <c r="BX1229" s="6">
        <f t="shared" si="3590"/>
        <v>0</v>
      </c>
      <c r="BY1229" s="6">
        <f t="shared" si="3590"/>
        <v>0</v>
      </c>
      <c r="BZ1229" s="6">
        <f t="shared" si="3590"/>
        <v>0</v>
      </c>
      <c r="CA1229" s="6">
        <f t="shared" ref="BW1229:CL1230" si="3591">CA1230</f>
        <v>0</v>
      </c>
      <c r="CB1229" s="6">
        <f t="shared" si="3591"/>
        <v>0</v>
      </c>
      <c r="CC1229" s="6">
        <f t="shared" si="3591"/>
        <v>0</v>
      </c>
      <c r="CD1229" s="6">
        <f t="shared" si="3591"/>
        <v>0</v>
      </c>
      <c r="CE1229" s="6">
        <f t="shared" si="3591"/>
        <v>0</v>
      </c>
      <c r="CF1229" s="6">
        <f t="shared" si="3591"/>
        <v>0</v>
      </c>
      <c r="CG1229" s="6">
        <f t="shared" si="3591"/>
        <v>0</v>
      </c>
      <c r="CH1229" s="6">
        <f t="shared" si="3591"/>
        <v>0</v>
      </c>
      <c r="CI1229" s="6">
        <f t="shared" si="3591"/>
        <v>0</v>
      </c>
      <c r="CJ1229" s="6">
        <f t="shared" si="3591"/>
        <v>0</v>
      </c>
      <c r="CK1229" s="6">
        <f t="shared" si="3591"/>
        <v>0</v>
      </c>
      <c r="CL1229" s="6">
        <f t="shared" si="3591"/>
        <v>0</v>
      </c>
      <c r="CM1229" s="6">
        <f t="shared" ref="CI1229:CP1230" si="3592">CM1230</f>
        <v>0</v>
      </c>
      <c r="CN1229" s="6">
        <f t="shared" si="3592"/>
        <v>0</v>
      </c>
      <c r="CO1229" s="6">
        <f t="shared" si="3592"/>
        <v>0</v>
      </c>
      <c r="CP1229" s="6">
        <f t="shared" si="3592"/>
        <v>0</v>
      </c>
      <c r="CQ1229" s="32" t="e">
        <f t="shared" si="3578"/>
        <v>#DIV/0!</v>
      </c>
      <c r="CR1229" s="32"/>
    </row>
    <row r="1230" spans="1:96" ht="33" hidden="1">
      <c r="A1230" s="17" t="s">
        <v>162</v>
      </c>
      <c r="B1230" s="67">
        <v>917</v>
      </c>
      <c r="C1230" s="36" t="s">
        <v>137</v>
      </c>
      <c r="D1230" s="36" t="s">
        <v>73</v>
      </c>
      <c r="E1230" s="36" t="s">
        <v>660</v>
      </c>
      <c r="F1230" s="36" t="s">
        <v>163</v>
      </c>
      <c r="G1230" s="6">
        <f t="shared" si="3586"/>
        <v>0</v>
      </c>
      <c r="H1230" s="6">
        <f t="shared" si="3586"/>
        <v>0</v>
      </c>
      <c r="I1230" s="6">
        <f t="shared" si="3586"/>
        <v>0</v>
      </c>
      <c r="J1230" s="6">
        <f t="shared" si="3586"/>
        <v>0</v>
      </c>
      <c r="K1230" s="6">
        <f t="shared" si="3586"/>
        <v>0</v>
      </c>
      <c r="L1230" s="6">
        <f t="shared" si="3586"/>
        <v>0</v>
      </c>
      <c r="M1230" s="6">
        <f t="shared" si="3586"/>
        <v>0</v>
      </c>
      <c r="N1230" s="6">
        <f t="shared" si="3586"/>
        <v>0</v>
      </c>
      <c r="O1230" s="6">
        <f t="shared" si="3586"/>
        <v>0</v>
      </c>
      <c r="P1230" s="6">
        <f t="shared" si="3586"/>
        <v>0</v>
      </c>
      <c r="Q1230" s="6">
        <f t="shared" si="3586"/>
        <v>0</v>
      </c>
      <c r="R1230" s="6">
        <f t="shared" si="3586"/>
        <v>0</v>
      </c>
      <c r="S1230" s="6">
        <f t="shared" si="3586"/>
        <v>0</v>
      </c>
      <c r="T1230" s="6">
        <f t="shared" si="3586"/>
        <v>0</v>
      </c>
      <c r="U1230" s="6">
        <f t="shared" si="3587"/>
        <v>0</v>
      </c>
      <c r="V1230" s="6">
        <f t="shared" si="3587"/>
        <v>0</v>
      </c>
      <c r="W1230" s="6">
        <f t="shared" si="3587"/>
        <v>0</v>
      </c>
      <c r="X1230" s="6">
        <f t="shared" si="3587"/>
        <v>0</v>
      </c>
      <c r="Y1230" s="6">
        <f t="shared" si="3587"/>
        <v>0</v>
      </c>
      <c r="Z1230" s="6">
        <f t="shared" si="3587"/>
        <v>0</v>
      </c>
      <c r="AA1230" s="6">
        <f t="shared" si="3587"/>
        <v>0</v>
      </c>
      <c r="AB1230" s="6">
        <f t="shared" si="3587"/>
        <v>0</v>
      </c>
      <c r="AC1230" s="6">
        <f t="shared" si="3587"/>
        <v>0</v>
      </c>
      <c r="AD1230" s="6">
        <f t="shared" si="3587"/>
        <v>0</v>
      </c>
      <c r="AE1230" s="6">
        <f t="shared" si="3587"/>
        <v>0</v>
      </c>
      <c r="AF1230" s="6">
        <f t="shared" si="3587"/>
        <v>0</v>
      </c>
      <c r="AG1230" s="6">
        <f t="shared" si="3588"/>
        <v>0</v>
      </c>
      <c r="AH1230" s="6">
        <f t="shared" si="3588"/>
        <v>0</v>
      </c>
      <c r="AI1230" s="6">
        <f t="shared" si="3588"/>
        <v>0</v>
      </c>
      <c r="AJ1230" s="6">
        <f t="shared" si="3588"/>
        <v>0</v>
      </c>
      <c r="AK1230" s="6">
        <f t="shared" si="3588"/>
        <v>0</v>
      </c>
      <c r="AL1230" s="6">
        <f t="shared" si="3588"/>
        <v>0</v>
      </c>
      <c r="AM1230" s="6">
        <f t="shared" si="3588"/>
        <v>0</v>
      </c>
      <c r="AN1230" s="6">
        <f t="shared" si="3588"/>
        <v>0</v>
      </c>
      <c r="AO1230" s="6">
        <f t="shared" si="3588"/>
        <v>0</v>
      </c>
      <c r="AP1230" s="6">
        <f t="shared" si="3588"/>
        <v>0</v>
      </c>
      <c r="AQ1230" s="6">
        <f t="shared" si="3588"/>
        <v>0</v>
      </c>
      <c r="AR1230" s="6">
        <f t="shared" si="3588"/>
        <v>0</v>
      </c>
      <c r="AS1230" s="6">
        <f t="shared" si="3588"/>
        <v>0</v>
      </c>
      <c r="AT1230" s="6">
        <f t="shared" si="3588"/>
        <v>0</v>
      </c>
      <c r="AU1230" s="6">
        <f t="shared" si="3588"/>
        <v>0</v>
      </c>
      <c r="AV1230" s="6">
        <f t="shared" si="3588"/>
        <v>0</v>
      </c>
      <c r="AW1230" s="6">
        <f t="shared" si="3588"/>
        <v>0</v>
      </c>
      <c r="AX1230" s="6">
        <f t="shared" si="3588"/>
        <v>0</v>
      </c>
      <c r="AY1230" s="6">
        <f t="shared" si="3589"/>
        <v>0</v>
      </c>
      <c r="AZ1230" s="6">
        <f t="shared" si="3589"/>
        <v>0</v>
      </c>
      <c r="BA1230" s="6">
        <f t="shared" si="3589"/>
        <v>0</v>
      </c>
      <c r="BB1230" s="6">
        <f t="shared" si="3589"/>
        <v>0</v>
      </c>
      <c r="BC1230" s="6">
        <f t="shared" si="3589"/>
        <v>0</v>
      </c>
      <c r="BD1230" s="6">
        <f t="shared" si="3589"/>
        <v>0</v>
      </c>
      <c r="BE1230" s="6">
        <f t="shared" si="3589"/>
        <v>0</v>
      </c>
      <c r="BF1230" s="6">
        <f t="shared" si="3589"/>
        <v>0</v>
      </c>
      <c r="BG1230" s="6">
        <f t="shared" si="3589"/>
        <v>0</v>
      </c>
      <c r="BH1230" s="6">
        <f t="shared" si="3589"/>
        <v>0</v>
      </c>
      <c r="BI1230" s="6">
        <f t="shared" si="3589"/>
        <v>0</v>
      </c>
      <c r="BJ1230" s="6">
        <f t="shared" si="3589"/>
        <v>0</v>
      </c>
      <c r="BK1230" s="6">
        <f t="shared" si="3590"/>
        <v>0</v>
      </c>
      <c r="BL1230" s="6">
        <f t="shared" si="3590"/>
        <v>0</v>
      </c>
      <c r="BM1230" s="6">
        <f t="shared" si="3590"/>
        <v>0</v>
      </c>
      <c r="BN1230" s="6">
        <f t="shared" si="3590"/>
        <v>0</v>
      </c>
      <c r="BO1230" s="6">
        <f t="shared" si="3590"/>
        <v>0</v>
      </c>
      <c r="BP1230" s="6">
        <f t="shared" si="3590"/>
        <v>0</v>
      </c>
      <c r="BQ1230" s="6">
        <f t="shared" si="3590"/>
        <v>0</v>
      </c>
      <c r="BR1230" s="6">
        <f t="shared" si="3590"/>
        <v>0</v>
      </c>
      <c r="BS1230" s="6">
        <f t="shared" si="3590"/>
        <v>0</v>
      </c>
      <c r="BT1230" s="6">
        <f t="shared" si="3590"/>
        <v>0</v>
      </c>
      <c r="BU1230" s="6">
        <f t="shared" si="3590"/>
        <v>0</v>
      </c>
      <c r="BV1230" s="6">
        <f t="shared" si="3590"/>
        <v>0</v>
      </c>
      <c r="BW1230" s="6">
        <f t="shared" si="3591"/>
        <v>0</v>
      </c>
      <c r="BX1230" s="6">
        <f t="shared" si="3591"/>
        <v>0</v>
      </c>
      <c r="BY1230" s="6">
        <f t="shared" si="3591"/>
        <v>0</v>
      </c>
      <c r="BZ1230" s="6">
        <f t="shared" si="3591"/>
        <v>0</v>
      </c>
      <c r="CA1230" s="6">
        <f t="shared" si="3591"/>
        <v>0</v>
      </c>
      <c r="CB1230" s="6">
        <f t="shared" si="3591"/>
        <v>0</v>
      </c>
      <c r="CC1230" s="6">
        <f t="shared" si="3591"/>
        <v>0</v>
      </c>
      <c r="CD1230" s="6">
        <f t="shared" si="3591"/>
        <v>0</v>
      </c>
      <c r="CE1230" s="6">
        <f t="shared" si="3591"/>
        <v>0</v>
      </c>
      <c r="CF1230" s="6">
        <f t="shared" si="3591"/>
        <v>0</v>
      </c>
      <c r="CG1230" s="6">
        <f t="shared" si="3591"/>
        <v>0</v>
      </c>
      <c r="CH1230" s="6">
        <f t="shared" si="3591"/>
        <v>0</v>
      </c>
      <c r="CI1230" s="6">
        <f t="shared" si="3592"/>
        <v>0</v>
      </c>
      <c r="CJ1230" s="6">
        <f t="shared" si="3592"/>
        <v>0</v>
      </c>
      <c r="CK1230" s="6">
        <f t="shared" si="3592"/>
        <v>0</v>
      </c>
      <c r="CL1230" s="6">
        <f t="shared" si="3592"/>
        <v>0</v>
      </c>
      <c r="CM1230" s="6">
        <f t="shared" si="3592"/>
        <v>0</v>
      </c>
      <c r="CN1230" s="6">
        <f t="shared" si="3592"/>
        <v>0</v>
      </c>
      <c r="CO1230" s="6">
        <f t="shared" si="3592"/>
        <v>0</v>
      </c>
      <c r="CP1230" s="6">
        <f t="shared" si="3592"/>
        <v>0</v>
      </c>
      <c r="CQ1230" s="32" t="e">
        <f t="shared" si="3578"/>
        <v>#DIV/0!</v>
      </c>
      <c r="CR1230" s="32"/>
    </row>
    <row r="1231" spans="1:96" ht="115.5" hidden="1">
      <c r="A1231" s="80" t="s">
        <v>687</v>
      </c>
      <c r="B1231" s="67">
        <v>917</v>
      </c>
      <c r="C1231" s="36" t="s">
        <v>137</v>
      </c>
      <c r="D1231" s="36" t="s">
        <v>73</v>
      </c>
      <c r="E1231" s="36" t="s">
        <v>660</v>
      </c>
      <c r="F1231" s="18" t="s">
        <v>686</v>
      </c>
      <c r="G1231" s="48"/>
      <c r="H1231" s="48"/>
      <c r="I1231" s="48"/>
      <c r="J1231" s="48"/>
      <c r="K1231" s="48"/>
      <c r="L1231" s="48"/>
      <c r="M1231" s="48"/>
      <c r="N1231" s="48"/>
      <c r="O1231" s="48"/>
      <c r="P1231" s="48"/>
      <c r="Q1231" s="48"/>
      <c r="R1231" s="48"/>
      <c r="S1231" s="48"/>
      <c r="T1231" s="48"/>
      <c r="U1231" s="48"/>
      <c r="V1231" s="48"/>
      <c r="W1231" s="48"/>
      <c r="X1231" s="48"/>
      <c r="Y1231" s="48"/>
      <c r="Z1231" s="48"/>
      <c r="AA1231" s="48"/>
      <c r="AB1231" s="48"/>
      <c r="AC1231" s="48"/>
      <c r="AD1231" s="48"/>
      <c r="AE1231" s="48"/>
      <c r="AF1231" s="48"/>
      <c r="AG1231" s="48"/>
      <c r="AH1231" s="48"/>
      <c r="AI1231" s="48"/>
      <c r="AJ1231" s="48"/>
      <c r="AK1231" s="48"/>
      <c r="AL1231" s="48"/>
      <c r="AM1231" s="48"/>
      <c r="AN1231" s="48"/>
      <c r="AO1231" s="48"/>
      <c r="AP1231" s="48"/>
      <c r="AQ1231" s="48"/>
      <c r="AR1231" s="48"/>
      <c r="AS1231" s="48"/>
      <c r="AT1231" s="48"/>
      <c r="AU1231" s="48"/>
      <c r="AV1231" s="48"/>
      <c r="AW1231" s="48"/>
      <c r="AX1231" s="48"/>
      <c r="AY1231" s="48"/>
      <c r="AZ1231" s="48"/>
      <c r="BA1231" s="48"/>
      <c r="BB1231" s="48"/>
      <c r="BC1231" s="48"/>
      <c r="BD1231" s="48"/>
      <c r="BE1231" s="48"/>
      <c r="BF1231" s="48"/>
      <c r="BG1231" s="48"/>
      <c r="BH1231" s="48"/>
      <c r="BI1231" s="48"/>
      <c r="BJ1231" s="48"/>
      <c r="BK1231" s="48"/>
      <c r="BL1231" s="48"/>
      <c r="BM1231" s="48"/>
      <c r="BN1231" s="48"/>
      <c r="BO1231" s="48"/>
      <c r="BP1231" s="48"/>
      <c r="BQ1231" s="48"/>
      <c r="BR1231" s="48"/>
      <c r="BS1231" s="48"/>
      <c r="BT1231" s="48"/>
      <c r="BU1231" s="48"/>
      <c r="BV1231" s="48"/>
      <c r="BW1231" s="48"/>
      <c r="BX1231" s="48"/>
      <c r="BY1231" s="48"/>
      <c r="BZ1231" s="48"/>
      <c r="CA1231" s="48"/>
      <c r="CB1231" s="48"/>
      <c r="CC1231" s="48"/>
      <c r="CD1231" s="48"/>
      <c r="CE1231" s="48"/>
      <c r="CF1231" s="48"/>
      <c r="CG1231" s="48"/>
      <c r="CH1231" s="48"/>
      <c r="CI1231" s="48"/>
      <c r="CJ1231" s="48"/>
      <c r="CK1231" s="48"/>
      <c r="CL1231" s="48"/>
      <c r="CM1231" s="48"/>
      <c r="CN1231" s="48"/>
      <c r="CO1231" s="48"/>
      <c r="CP1231" s="48"/>
      <c r="CQ1231" s="116" t="e">
        <f t="shared" si="3578"/>
        <v>#DIV/0!</v>
      </c>
      <c r="CR1231" s="116"/>
    </row>
    <row r="1232" spans="1:96" ht="51" hidden="1">
      <c r="A1232" s="20" t="s">
        <v>706</v>
      </c>
      <c r="B1232" s="67">
        <v>917</v>
      </c>
      <c r="C1232" s="36" t="s">
        <v>137</v>
      </c>
      <c r="D1232" s="36" t="s">
        <v>73</v>
      </c>
      <c r="E1232" s="36" t="s">
        <v>705</v>
      </c>
      <c r="F1232" s="6"/>
      <c r="G1232" s="48">
        <f t="shared" ref="G1232:V1233" si="3593">G1233</f>
        <v>382</v>
      </c>
      <c r="H1232" s="48">
        <f t="shared" si="3593"/>
        <v>0</v>
      </c>
      <c r="I1232" s="48">
        <f t="shared" si="3593"/>
        <v>0</v>
      </c>
      <c r="J1232" s="48">
        <f t="shared" si="3593"/>
        <v>0</v>
      </c>
      <c r="K1232" s="48">
        <f t="shared" si="3593"/>
        <v>0</v>
      </c>
      <c r="L1232" s="48">
        <f t="shared" si="3593"/>
        <v>0</v>
      </c>
      <c r="M1232" s="48">
        <f t="shared" si="3593"/>
        <v>382</v>
      </c>
      <c r="N1232" s="48">
        <f t="shared" si="3593"/>
        <v>0</v>
      </c>
      <c r="O1232" s="48">
        <f t="shared" si="3593"/>
        <v>0</v>
      </c>
      <c r="P1232" s="48">
        <f t="shared" si="3593"/>
        <v>0</v>
      </c>
      <c r="Q1232" s="48">
        <f t="shared" si="3593"/>
        <v>0</v>
      </c>
      <c r="R1232" s="48">
        <f t="shared" si="3593"/>
        <v>0</v>
      </c>
      <c r="S1232" s="48">
        <f t="shared" si="3593"/>
        <v>382</v>
      </c>
      <c r="T1232" s="48">
        <f t="shared" si="3593"/>
        <v>0</v>
      </c>
      <c r="U1232" s="48">
        <f t="shared" si="3593"/>
        <v>0</v>
      </c>
      <c r="V1232" s="48">
        <f t="shared" si="3593"/>
        <v>0</v>
      </c>
      <c r="W1232" s="48">
        <f t="shared" ref="U1232:AJ1233" si="3594">W1233</f>
        <v>0</v>
      </c>
      <c r="X1232" s="48">
        <f t="shared" si="3594"/>
        <v>0</v>
      </c>
      <c r="Y1232" s="48">
        <f t="shared" si="3594"/>
        <v>382</v>
      </c>
      <c r="Z1232" s="48">
        <f t="shared" si="3594"/>
        <v>0</v>
      </c>
      <c r="AA1232" s="48">
        <f t="shared" si="3594"/>
        <v>0</v>
      </c>
      <c r="AB1232" s="48">
        <f t="shared" si="3594"/>
        <v>0</v>
      </c>
      <c r="AC1232" s="48">
        <f t="shared" si="3594"/>
        <v>0</v>
      </c>
      <c r="AD1232" s="48">
        <f t="shared" si="3594"/>
        <v>0</v>
      </c>
      <c r="AE1232" s="48">
        <f t="shared" si="3594"/>
        <v>382</v>
      </c>
      <c r="AF1232" s="48">
        <f t="shared" si="3594"/>
        <v>0</v>
      </c>
      <c r="AG1232" s="48">
        <f t="shared" si="3594"/>
        <v>0</v>
      </c>
      <c r="AH1232" s="48">
        <f t="shared" si="3594"/>
        <v>0</v>
      </c>
      <c r="AI1232" s="48">
        <f t="shared" si="3594"/>
        <v>0</v>
      </c>
      <c r="AJ1232" s="48">
        <f t="shared" si="3594"/>
        <v>0</v>
      </c>
      <c r="AK1232" s="48">
        <f t="shared" ref="AG1232:AY1233" si="3595">AK1233</f>
        <v>382</v>
      </c>
      <c r="AL1232" s="48">
        <f t="shared" si="3595"/>
        <v>0</v>
      </c>
      <c r="AM1232" s="48">
        <f t="shared" si="3595"/>
        <v>0</v>
      </c>
      <c r="AN1232" s="48">
        <f t="shared" si="3595"/>
        <v>0</v>
      </c>
      <c r="AO1232" s="48">
        <f t="shared" si="3595"/>
        <v>0</v>
      </c>
      <c r="AP1232" s="48">
        <f t="shared" si="3595"/>
        <v>0</v>
      </c>
      <c r="AQ1232" s="48">
        <f t="shared" si="3595"/>
        <v>382</v>
      </c>
      <c r="AR1232" s="48">
        <f t="shared" si="3595"/>
        <v>0</v>
      </c>
      <c r="AS1232" s="48">
        <f t="shared" si="3595"/>
        <v>0</v>
      </c>
      <c r="AT1232" s="48">
        <f t="shared" si="3595"/>
        <v>0</v>
      </c>
      <c r="AU1232" s="48">
        <f t="shared" si="3595"/>
        <v>0</v>
      </c>
      <c r="AV1232" s="48">
        <f t="shared" si="3595"/>
        <v>0</v>
      </c>
      <c r="AW1232" s="48">
        <f t="shared" si="3595"/>
        <v>382</v>
      </c>
      <c r="AX1232" s="48">
        <f t="shared" si="3595"/>
        <v>0</v>
      </c>
      <c r="AY1232" s="48">
        <f t="shared" si="3595"/>
        <v>0</v>
      </c>
      <c r="AZ1232" s="48">
        <f t="shared" ref="AY1232:BN1233" si="3596">AZ1233</f>
        <v>0</v>
      </c>
      <c r="BA1232" s="48">
        <f t="shared" si="3596"/>
        <v>0</v>
      </c>
      <c r="BB1232" s="48">
        <f t="shared" si="3596"/>
        <v>0</v>
      </c>
      <c r="BC1232" s="48">
        <f t="shared" si="3596"/>
        <v>382</v>
      </c>
      <c r="BD1232" s="48">
        <f t="shared" si="3596"/>
        <v>0</v>
      </c>
      <c r="BE1232" s="48">
        <f t="shared" si="3596"/>
        <v>0</v>
      </c>
      <c r="BF1232" s="48">
        <f t="shared" si="3596"/>
        <v>0</v>
      </c>
      <c r="BG1232" s="48">
        <f t="shared" si="3596"/>
        <v>0</v>
      </c>
      <c r="BH1232" s="48">
        <f t="shared" si="3596"/>
        <v>0</v>
      </c>
      <c r="BI1232" s="48">
        <f t="shared" si="3596"/>
        <v>382</v>
      </c>
      <c r="BJ1232" s="48">
        <f t="shared" si="3596"/>
        <v>0</v>
      </c>
      <c r="BK1232" s="48">
        <f t="shared" si="3596"/>
        <v>0</v>
      </c>
      <c r="BL1232" s="48">
        <f t="shared" si="3596"/>
        <v>0</v>
      </c>
      <c r="BM1232" s="48">
        <f t="shared" si="3596"/>
        <v>0</v>
      </c>
      <c r="BN1232" s="48">
        <f t="shared" si="3596"/>
        <v>0</v>
      </c>
      <c r="BO1232" s="48">
        <f t="shared" ref="BK1232:BZ1233" si="3597">BO1233</f>
        <v>382</v>
      </c>
      <c r="BP1232" s="48">
        <f t="shared" si="3597"/>
        <v>0</v>
      </c>
      <c r="BQ1232" s="48">
        <f t="shared" si="3597"/>
        <v>-382</v>
      </c>
      <c r="BR1232" s="48">
        <f t="shared" si="3597"/>
        <v>0</v>
      </c>
      <c r="BS1232" s="48">
        <f t="shared" si="3597"/>
        <v>0</v>
      </c>
      <c r="BT1232" s="48">
        <f t="shared" si="3597"/>
        <v>0</v>
      </c>
      <c r="BU1232" s="48">
        <f t="shared" si="3597"/>
        <v>0</v>
      </c>
      <c r="BV1232" s="48">
        <f t="shared" si="3597"/>
        <v>0</v>
      </c>
      <c r="BW1232" s="48">
        <f t="shared" si="3597"/>
        <v>0</v>
      </c>
      <c r="BX1232" s="48">
        <f t="shared" si="3597"/>
        <v>0</v>
      </c>
      <c r="BY1232" s="48">
        <f t="shared" si="3597"/>
        <v>0</v>
      </c>
      <c r="BZ1232" s="48">
        <f t="shared" si="3597"/>
        <v>0</v>
      </c>
      <c r="CA1232" s="48">
        <f t="shared" ref="BW1232:CL1233" si="3598">CA1233</f>
        <v>0</v>
      </c>
      <c r="CB1232" s="48">
        <f t="shared" si="3598"/>
        <v>0</v>
      </c>
      <c r="CC1232" s="48">
        <f t="shared" si="3598"/>
        <v>0</v>
      </c>
      <c r="CD1232" s="48">
        <f t="shared" si="3598"/>
        <v>0</v>
      </c>
      <c r="CE1232" s="48">
        <f t="shared" si="3598"/>
        <v>0</v>
      </c>
      <c r="CF1232" s="48">
        <f t="shared" si="3598"/>
        <v>0</v>
      </c>
      <c r="CG1232" s="48">
        <f t="shared" si="3598"/>
        <v>0</v>
      </c>
      <c r="CH1232" s="48">
        <f t="shared" si="3598"/>
        <v>0</v>
      </c>
      <c r="CI1232" s="48">
        <f t="shared" si="3598"/>
        <v>0</v>
      </c>
      <c r="CJ1232" s="48">
        <f t="shared" si="3598"/>
        <v>0</v>
      </c>
      <c r="CK1232" s="48">
        <f t="shared" si="3598"/>
        <v>0</v>
      </c>
      <c r="CL1232" s="48">
        <f t="shared" si="3598"/>
        <v>0</v>
      </c>
      <c r="CM1232" s="48">
        <f t="shared" ref="CI1232:CP1233" si="3599">CM1233</f>
        <v>0</v>
      </c>
      <c r="CN1232" s="48">
        <f t="shared" si="3599"/>
        <v>0</v>
      </c>
      <c r="CO1232" s="48">
        <f t="shared" si="3599"/>
        <v>0</v>
      </c>
      <c r="CP1232" s="48">
        <f t="shared" si="3599"/>
        <v>0</v>
      </c>
      <c r="CQ1232" s="116" t="e">
        <f t="shared" si="3578"/>
        <v>#DIV/0!</v>
      </c>
      <c r="CR1232" s="116"/>
    </row>
    <row r="1233" spans="1:96" ht="33" hidden="1">
      <c r="A1233" s="27" t="s">
        <v>11</v>
      </c>
      <c r="B1233" s="67">
        <v>917</v>
      </c>
      <c r="C1233" s="36" t="s">
        <v>137</v>
      </c>
      <c r="D1233" s="36" t="s">
        <v>73</v>
      </c>
      <c r="E1233" s="36" t="s">
        <v>705</v>
      </c>
      <c r="F1233" s="36" t="s">
        <v>12</v>
      </c>
      <c r="G1233" s="48">
        <f t="shared" si="3593"/>
        <v>382</v>
      </c>
      <c r="H1233" s="48">
        <f t="shared" si="3593"/>
        <v>0</v>
      </c>
      <c r="I1233" s="48">
        <f t="shared" si="3593"/>
        <v>0</v>
      </c>
      <c r="J1233" s="48">
        <f t="shared" si="3593"/>
        <v>0</v>
      </c>
      <c r="K1233" s="48">
        <f t="shared" si="3593"/>
        <v>0</v>
      </c>
      <c r="L1233" s="48">
        <f t="shared" si="3593"/>
        <v>0</v>
      </c>
      <c r="M1233" s="48">
        <f t="shared" si="3593"/>
        <v>382</v>
      </c>
      <c r="N1233" s="48">
        <f t="shared" si="3593"/>
        <v>0</v>
      </c>
      <c r="O1233" s="48">
        <f t="shared" si="3593"/>
        <v>0</v>
      </c>
      <c r="P1233" s="48">
        <f t="shared" si="3593"/>
        <v>0</v>
      </c>
      <c r="Q1233" s="48">
        <f t="shared" si="3593"/>
        <v>0</v>
      </c>
      <c r="R1233" s="48">
        <f t="shared" si="3593"/>
        <v>0</v>
      </c>
      <c r="S1233" s="48">
        <f t="shared" si="3593"/>
        <v>382</v>
      </c>
      <c r="T1233" s="48">
        <f t="shared" si="3593"/>
        <v>0</v>
      </c>
      <c r="U1233" s="48">
        <f t="shared" si="3594"/>
        <v>0</v>
      </c>
      <c r="V1233" s="48">
        <f t="shared" si="3594"/>
        <v>0</v>
      </c>
      <c r="W1233" s="48">
        <f t="shared" si="3594"/>
        <v>0</v>
      </c>
      <c r="X1233" s="48">
        <f t="shared" si="3594"/>
        <v>0</v>
      </c>
      <c r="Y1233" s="48">
        <f t="shared" si="3594"/>
        <v>382</v>
      </c>
      <c r="Z1233" s="48">
        <f t="shared" si="3594"/>
        <v>0</v>
      </c>
      <c r="AA1233" s="48">
        <f t="shared" si="3594"/>
        <v>0</v>
      </c>
      <c r="AB1233" s="48">
        <f t="shared" si="3594"/>
        <v>0</v>
      </c>
      <c r="AC1233" s="48">
        <f t="shared" si="3594"/>
        <v>0</v>
      </c>
      <c r="AD1233" s="48">
        <f t="shared" si="3594"/>
        <v>0</v>
      </c>
      <c r="AE1233" s="48">
        <f t="shared" si="3594"/>
        <v>382</v>
      </c>
      <c r="AF1233" s="48">
        <f t="shared" si="3594"/>
        <v>0</v>
      </c>
      <c r="AG1233" s="48">
        <f t="shared" si="3595"/>
        <v>0</v>
      </c>
      <c r="AH1233" s="48">
        <f t="shared" si="3595"/>
        <v>0</v>
      </c>
      <c r="AI1233" s="48">
        <f t="shared" si="3595"/>
        <v>0</v>
      </c>
      <c r="AJ1233" s="48">
        <f t="shared" si="3595"/>
        <v>0</v>
      </c>
      <c r="AK1233" s="48">
        <f t="shared" si="3595"/>
        <v>382</v>
      </c>
      <c r="AL1233" s="48">
        <f t="shared" si="3595"/>
        <v>0</v>
      </c>
      <c r="AM1233" s="48">
        <f t="shared" si="3595"/>
        <v>0</v>
      </c>
      <c r="AN1233" s="48">
        <f t="shared" si="3595"/>
        <v>0</v>
      </c>
      <c r="AO1233" s="48">
        <f t="shared" si="3595"/>
        <v>0</v>
      </c>
      <c r="AP1233" s="48">
        <f t="shared" si="3595"/>
        <v>0</v>
      </c>
      <c r="AQ1233" s="48">
        <f t="shared" si="3595"/>
        <v>382</v>
      </c>
      <c r="AR1233" s="48">
        <f t="shared" si="3595"/>
        <v>0</v>
      </c>
      <c r="AS1233" s="48">
        <f t="shared" si="3595"/>
        <v>0</v>
      </c>
      <c r="AT1233" s="48">
        <f t="shared" si="3595"/>
        <v>0</v>
      </c>
      <c r="AU1233" s="48">
        <f t="shared" si="3595"/>
        <v>0</v>
      </c>
      <c r="AV1233" s="48">
        <f t="shared" si="3595"/>
        <v>0</v>
      </c>
      <c r="AW1233" s="48">
        <f t="shared" si="3595"/>
        <v>382</v>
      </c>
      <c r="AX1233" s="48">
        <f t="shared" si="3595"/>
        <v>0</v>
      </c>
      <c r="AY1233" s="48">
        <f t="shared" si="3596"/>
        <v>0</v>
      </c>
      <c r="AZ1233" s="48">
        <f t="shared" si="3596"/>
        <v>0</v>
      </c>
      <c r="BA1233" s="48">
        <f t="shared" si="3596"/>
        <v>0</v>
      </c>
      <c r="BB1233" s="48">
        <f t="shared" si="3596"/>
        <v>0</v>
      </c>
      <c r="BC1233" s="48">
        <f t="shared" si="3596"/>
        <v>382</v>
      </c>
      <c r="BD1233" s="48">
        <f t="shared" si="3596"/>
        <v>0</v>
      </c>
      <c r="BE1233" s="48">
        <f t="shared" si="3596"/>
        <v>0</v>
      </c>
      <c r="BF1233" s="48">
        <f t="shared" si="3596"/>
        <v>0</v>
      </c>
      <c r="BG1233" s="48">
        <f t="shared" si="3596"/>
        <v>0</v>
      </c>
      <c r="BH1233" s="48">
        <f t="shared" si="3596"/>
        <v>0</v>
      </c>
      <c r="BI1233" s="48">
        <f t="shared" si="3596"/>
        <v>382</v>
      </c>
      <c r="BJ1233" s="48">
        <f t="shared" si="3596"/>
        <v>0</v>
      </c>
      <c r="BK1233" s="48">
        <f t="shared" si="3597"/>
        <v>0</v>
      </c>
      <c r="BL1233" s="48">
        <f t="shared" si="3597"/>
        <v>0</v>
      </c>
      <c r="BM1233" s="48">
        <f t="shared" si="3597"/>
        <v>0</v>
      </c>
      <c r="BN1233" s="48">
        <f t="shared" si="3597"/>
        <v>0</v>
      </c>
      <c r="BO1233" s="48">
        <f t="shared" si="3597"/>
        <v>382</v>
      </c>
      <c r="BP1233" s="48">
        <f t="shared" si="3597"/>
        <v>0</v>
      </c>
      <c r="BQ1233" s="48">
        <f t="shared" si="3597"/>
        <v>-382</v>
      </c>
      <c r="BR1233" s="48">
        <f t="shared" si="3597"/>
        <v>0</v>
      </c>
      <c r="BS1233" s="48">
        <f t="shared" si="3597"/>
        <v>0</v>
      </c>
      <c r="BT1233" s="48">
        <f t="shared" si="3597"/>
        <v>0</v>
      </c>
      <c r="BU1233" s="48">
        <f t="shared" si="3597"/>
        <v>0</v>
      </c>
      <c r="BV1233" s="48">
        <f t="shared" si="3597"/>
        <v>0</v>
      </c>
      <c r="BW1233" s="48">
        <f t="shared" si="3598"/>
        <v>0</v>
      </c>
      <c r="BX1233" s="48">
        <f t="shared" si="3598"/>
        <v>0</v>
      </c>
      <c r="BY1233" s="48">
        <f t="shared" si="3598"/>
        <v>0</v>
      </c>
      <c r="BZ1233" s="48">
        <f t="shared" si="3598"/>
        <v>0</v>
      </c>
      <c r="CA1233" s="48">
        <f t="shared" si="3598"/>
        <v>0</v>
      </c>
      <c r="CB1233" s="48">
        <f t="shared" si="3598"/>
        <v>0</v>
      </c>
      <c r="CC1233" s="48">
        <f t="shared" si="3598"/>
        <v>0</v>
      </c>
      <c r="CD1233" s="48">
        <f t="shared" si="3598"/>
        <v>0</v>
      </c>
      <c r="CE1233" s="48">
        <f t="shared" si="3598"/>
        <v>0</v>
      </c>
      <c r="CF1233" s="48">
        <f t="shared" si="3598"/>
        <v>0</v>
      </c>
      <c r="CG1233" s="48">
        <f t="shared" si="3598"/>
        <v>0</v>
      </c>
      <c r="CH1233" s="48">
        <f t="shared" si="3598"/>
        <v>0</v>
      </c>
      <c r="CI1233" s="48">
        <f t="shared" si="3599"/>
        <v>0</v>
      </c>
      <c r="CJ1233" s="48">
        <f t="shared" si="3599"/>
        <v>0</v>
      </c>
      <c r="CK1233" s="48">
        <f t="shared" si="3599"/>
        <v>0</v>
      </c>
      <c r="CL1233" s="48">
        <f t="shared" si="3599"/>
        <v>0</v>
      </c>
      <c r="CM1233" s="48">
        <f t="shared" si="3599"/>
        <v>0</v>
      </c>
      <c r="CN1233" s="48">
        <f t="shared" si="3599"/>
        <v>0</v>
      </c>
      <c r="CO1233" s="48">
        <f t="shared" si="3599"/>
        <v>0</v>
      </c>
      <c r="CP1233" s="48">
        <f t="shared" si="3599"/>
        <v>0</v>
      </c>
      <c r="CQ1233" s="116" t="e">
        <f t="shared" si="3578"/>
        <v>#DIV/0!</v>
      </c>
      <c r="CR1233" s="116"/>
    </row>
    <row r="1234" spans="1:96" ht="54" hidden="1" customHeight="1">
      <c r="A1234" s="27" t="s">
        <v>13</v>
      </c>
      <c r="B1234" s="67">
        <v>917</v>
      </c>
      <c r="C1234" s="36" t="s">
        <v>137</v>
      </c>
      <c r="D1234" s="36" t="s">
        <v>73</v>
      </c>
      <c r="E1234" s="36" t="s">
        <v>705</v>
      </c>
      <c r="F1234" s="6">
        <v>610</v>
      </c>
      <c r="G1234" s="48">
        <v>382</v>
      </c>
      <c r="H1234" s="48"/>
      <c r="I1234" s="48"/>
      <c r="J1234" s="48"/>
      <c r="K1234" s="48"/>
      <c r="L1234" s="48"/>
      <c r="M1234" s="48">
        <f>G1234+I1234+J1234+K1234+L1234</f>
        <v>382</v>
      </c>
      <c r="N1234" s="48">
        <f>H1234+L1234</f>
        <v>0</v>
      </c>
      <c r="O1234" s="48"/>
      <c r="P1234" s="48"/>
      <c r="Q1234" s="48"/>
      <c r="R1234" s="48"/>
      <c r="S1234" s="48">
        <f>M1234+O1234+P1234+Q1234+R1234</f>
        <v>382</v>
      </c>
      <c r="T1234" s="48">
        <f>N1234+R1234</f>
        <v>0</v>
      </c>
      <c r="U1234" s="48"/>
      <c r="V1234" s="48"/>
      <c r="W1234" s="48"/>
      <c r="X1234" s="48"/>
      <c r="Y1234" s="48">
        <f>S1234+U1234+V1234+W1234+X1234</f>
        <v>382</v>
      </c>
      <c r="Z1234" s="48">
        <f>T1234+X1234</f>
        <v>0</v>
      </c>
      <c r="AA1234" s="48"/>
      <c r="AB1234" s="48"/>
      <c r="AC1234" s="48"/>
      <c r="AD1234" s="48"/>
      <c r="AE1234" s="48">
        <f>Y1234+AA1234+AB1234+AC1234+AD1234</f>
        <v>382</v>
      </c>
      <c r="AF1234" s="48">
        <f>Z1234+AD1234</f>
        <v>0</v>
      </c>
      <c r="AG1234" s="48"/>
      <c r="AH1234" s="48"/>
      <c r="AI1234" s="48"/>
      <c r="AJ1234" s="48"/>
      <c r="AK1234" s="48">
        <f>AE1234+AG1234+AH1234+AI1234+AJ1234</f>
        <v>382</v>
      </c>
      <c r="AL1234" s="48">
        <f>AF1234+AJ1234</f>
        <v>0</v>
      </c>
      <c r="AM1234" s="48"/>
      <c r="AN1234" s="48"/>
      <c r="AO1234" s="48"/>
      <c r="AP1234" s="48"/>
      <c r="AQ1234" s="48">
        <f>AK1234+AM1234+AN1234+AO1234+AP1234</f>
        <v>382</v>
      </c>
      <c r="AR1234" s="48">
        <f>AL1234+AP1234</f>
        <v>0</v>
      </c>
      <c r="AS1234" s="48"/>
      <c r="AT1234" s="48"/>
      <c r="AU1234" s="48"/>
      <c r="AV1234" s="48"/>
      <c r="AW1234" s="48">
        <f>AQ1234+AS1234+AT1234+AU1234+AV1234</f>
        <v>382</v>
      </c>
      <c r="AX1234" s="48">
        <f>AR1234+AV1234</f>
        <v>0</v>
      </c>
      <c r="AY1234" s="48"/>
      <c r="AZ1234" s="48"/>
      <c r="BA1234" s="48"/>
      <c r="BB1234" s="48"/>
      <c r="BC1234" s="48">
        <f>AW1234+AY1234+AZ1234+BA1234+BB1234</f>
        <v>382</v>
      </c>
      <c r="BD1234" s="48">
        <f>AX1234+BB1234</f>
        <v>0</v>
      </c>
      <c r="BE1234" s="48"/>
      <c r="BF1234" s="48"/>
      <c r="BG1234" s="48"/>
      <c r="BH1234" s="48"/>
      <c r="BI1234" s="48">
        <f>BC1234+BE1234+BF1234+BG1234+BH1234</f>
        <v>382</v>
      </c>
      <c r="BJ1234" s="48">
        <f>BD1234+BH1234</f>
        <v>0</v>
      </c>
      <c r="BK1234" s="48"/>
      <c r="BL1234" s="48"/>
      <c r="BM1234" s="48"/>
      <c r="BN1234" s="48"/>
      <c r="BO1234" s="48">
        <f>BI1234+BK1234+BL1234+BM1234+BN1234</f>
        <v>382</v>
      </c>
      <c r="BP1234" s="48">
        <f>BJ1234+BN1234</f>
        <v>0</v>
      </c>
      <c r="BQ1234" s="48">
        <v>-382</v>
      </c>
      <c r="BR1234" s="48"/>
      <c r="BS1234" s="48"/>
      <c r="BT1234" s="48"/>
      <c r="BU1234" s="48">
        <f>BO1234+BQ1234+BR1234+BS1234+BT1234</f>
        <v>0</v>
      </c>
      <c r="BV1234" s="48">
        <f>BP1234+BT1234</f>
        <v>0</v>
      </c>
      <c r="BW1234" s="48"/>
      <c r="BX1234" s="48"/>
      <c r="BY1234" s="48"/>
      <c r="BZ1234" s="48"/>
      <c r="CA1234" s="48">
        <f>BU1234+BW1234+BX1234+BY1234+BZ1234</f>
        <v>0</v>
      </c>
      <c r="CB1234" s="48">
        <f>BV1234+BZ1234</f>
        <v>0</v>
      </c>
      <c r="CC1234" s="48"/>
      <c r="CD1234" s="48"/>
      <c r="CE1234" s="48"/>
      <c r="CF1234" s="48"/>
      <c r="CG1234" s="48">
        <f>CA1234+CC1234+CD1234+CE1234+CF1234</f>
        <v>0</v>
      </c>
      <c r="CH1234" s="48">
        <f>CB1234+CF1234</f>
        <v>0</v>
      </c>
      <c r="CI1234" s="48"/>
      <c r="CJ1234" s="48"/>
      <c r="CK1234" s="48"/>
      <c r="CL1234" s="48"/>
      <c r="CM1234" s="48">
        <f>CG1234+CI1234+CJ1234+CK1234+CL1234</f>
        <v>0</v>
      </c>
      <c r="CN1234" s="48">
        <f>CH1234+CL1234</f>
        <v>0</v>
      </c>
      <c r="CO1234" s="48">
        <f>CI1234+CK1234+CL1234+CM1234+CN1234</f>
        <v>0</v>
      </c>
      <c r="CP1234" s="48">
        <f>CJ1234+CN1234</f>
        <v>0</v>
      </c>
      <c r="CQ1234" s="116" t="e">
        <f t="shared" si="3578"/>
        <v>#DIV/0!</v>
      </c>
      <c r="CR1234" s="116"/>
    </row>
    <row r="1235" spans="1:96" ht="66" hidden="1">
      <c r="A1235" s="17" t="s">
        <v>536</v>
      </c>
      <c r="B1235" s="85">
        <v>917</v>
      </c>
      <c r="C1235" s="86" t="s">
        <v>137</v>
      </c>
      <c r="D1235" s="86" t="s">
        <v>73</v>
      </c>
      <c r="E1235" s="86" t="s">
        <v>649</v>
      </c>
      <c r="F1235" s="18"/>
      <c r="G1235" s="48">
        <f t="shared" ref="G1235:V1236" si="3600">G1236</f>
        <v>0</v>
      </c>
      <c r="H1235" s="48">
        <f t="shared" si="3600"/>
        <v>0</v>
      </c>
      <c r="I1235" s="48">
        <f t="shared" si="3600"/>
        <v>0</v>
      </c>
      <c r="J1235" s="48">
        <f t="shared" si="3600"/>
        <v>0</v>
      </c>
      <c r="K1235" s="48">
        <f t="shared" si="3600"/>
        <v>0</v>
      </c>
      <c r="L1235" s="48">
        <f t="shared" si="3600"/>
        <v>0</v>
      </c>
      <c r="M1235" s="48">
        <f t="shared" si="3600"/>
        <v>0</v>
      </c>
      <c r="N1235" s="48">
        <f t="shared" si="3600"/>
        <v>0</v>
      </c>
      <c r="O1235" s="48">
        <f t="shared" si="3600"/>
        <v>0</v>
      </c>
      <c r="P1235" s="48">
        <f t="shared" si="3600"/>
        <v>0</v>
      </c>
      <c r="Q1235" s="48">
        <f t="shared" si="3600"/>
        <v>0</v>
      </c>
      <c r="R1235" s="48">
        <f t="shared" si="3600"/>
        <v>0</v>
      </c>
      <c r="S1235" s="48">
        <f t="shared" si="3600"/>
        <v>0</v>
      </c>
      <c r="T1235" s="48">
        <f t="shared" si="3600"/>
        <v>0</v>
      </c>
      <c r="U1235" s="48">
        <f t="shared" si="3600"/>
        <v>0</v>
      </c>
      <c r="V1235" s="48">
        <f t="shared" si="3600"/>
        <v>0</v>
      </c>
      <c r="W1235" s="48">
        <f t="shared" ref="U1235:AJ1236" si="3601">W1236</f>
        <v>0</v>
      </c>
      <c r="X1235" s="48">
        <f t="shared" si="3601"/>
        <v>0</v>
      </c>
      <c r="Y1235" s="48">
        <f t="shared" si="3601"/>
        <v>0</v>
      </c>
      <c r="Z1235" s="48">
        <f t="shared" si="3601"/>
        <v>0</v>
      </c>
      <c r="AA1235" s="48">
        <f t="shared" si="3601"/>
        <v>0</v>
      </c>
      <c r="AB1235" s="48">
        <f t="shared" si="3601"/>
        <v>0</v>
      </c>
      <c r="AC1235" s="48">
        <f t="shared" si="3601"/>
        <v>0</v>
      </c>
      <c r="AD1235" s="48">
        <f t="shared" si="3601"/>
        <v>0</v>
      </c>
      <c r="AE1235" s="48">
        <f t="shared" si="3601"/>
        <v>0</v>
      </c>
      <c r="AF1235" s="48">
        <f t="shared" si="3601"/>
        <v>0</v>
      </c>
      <c r="AG1235" s="48">
        <f t="shared" si="3601"/>
        <v>0</v>
      </c>
      <c r="AH1235" s="48">
        <f t="shared" si="3601"/>
        <v>0</v>
      </c>
      <c r="AI1235" s="48">
        <f t="shared" si="3601"/>
        <v>0</v>
      </c>
      <c r="AJ1235" s="48">
        <f t="shared" si="3601"/>
        <v>0</v>
      </c>
      <c r="AK1235" s="48">
        <f t="shared" ref="AG1235:AY1236" si="3602">AK1236</f>
        <v>0</v>
      </c>
      <c r="AL1235" s="48">
        <f t="shared" si="3602"/>
        <v>0</v>
      </c>
      <c r="AM1235" s="48">
        <f t="shared" si="3602"/>
        <v>0</v>
      </c>
      <c r="AN1235" s="48">
        <f t="shared" si="3602"/>
        <v>0</v>
      </c>
      <c r="AO1235" s="48">
        <f t="shared" si="3602"/>
        <v>0</v>
      </c>
      <c r="AP1235" s="48">
        <f t="shared" si="3602"/>
        <v>0</v>
      </c>
      <c r="AQ1235" s="48">
        <f t="shared" si="3602"/>
        <v>0</v>
      </c>
      <c r="AR1235" s="48">
        <f t="shared" si="3602"/>
        <v>0</v>
      </c>
      <c r="AS1235" s="48">
        <f t="shared" si="3602"/>
        <v>0</v>
      </c>
      <c r="AT1235" s="48">
        <f t="shared" si="3602"/>
        <v>0</v>
      </c>
      <c r="AU1235" s="48">
        <f t="shared" si="3602"/>
        <v>0</v>
      </c>
      <c r="AV1235" s="48">
        <f t="shared" si="3602"/>
        <v>0</v>
      </c>
      <c r="AW1235" s="48">
        <f t="shared" si="3602"/>
        <v>0</v>
      </c>
      <c r="AX1235" s="48">
        <f t="shared" si="3602"/>
        <v>0</v>
      </c>
      <c r="AY1235" s="48">
        <f t="shared" si="3602"/>
        <v>0</v>
      </c>
      <c r="AZ1235" s="48">
        <f t="shared" ref="AY1235:BN1236" si="3603">AZ1236</f>
        <v>0</v>
      </c>
      <c r="BA1235" s="48">
        <f t="shared" si="3603"/>
        <v>0</v>
      </c>
      <c r="BB1235" s="48">
        <f t="shared" si="3603"/>
        <v>0</v>
      </c>
      <c r="BC1235" s="48">
        <f t="shared" si="3603"/>
        <v>0</v>
      </c>
      <c r="BD1235" s="48">
        <f t="shared" si="3603"/>
        <v>0</v>
      </c>
      <c r="BE1235" s="48">
        <f t="shared" si="3603"/>
        <v>0</v>
      </c>
      <c r="BF1235" s="48">
        <f t="shared" si="3603"/>
        <v>0</v>
      </c>
      <c r="BG1235" s="48">
        <f t="shared" si="3603"/>
        <v>0</v>
      </c>
      <c r="BH1235" s="48">
        <f t="shared" si="3603"/>
        <v>0</v>
      </c>
      <c r="BI1235" s="48">
        <f t="shared" si="3603"/>
        <v>0</v>
      </c>
      <c r="BJ1235" s="48">
        <f t="shared" si="3603"/>
        <v>0</v>
      </c>
      <c r="BK1235" s="48">
        <f t="shared" si="3603"/>
        <v>0</v>
      </c>
      <c r="BL1235" s="48">
        <f t="shared" si="3603"/>
        <v>0</v>
      </c>
      <c r="BM1235" s="48">
        <f t="shared" si="3603"/>
        <v>0</v>
      </c>
      <c r="BN1235" s="48">
        <f t="shared" si="3603"/>
        <v>0</v>
      </c>
      <c r="BO1235" s="48">
        <f t="shared" ref="BK1235:BZ1236" si="3604">BO1236</f>
        <v>0</v>
      </c>
      <c r="BP1235" s="48">
        <f t="shared" si="3604"/>
        <v>0</v>
      </c>
      <c r="BQ1235" s="48">
        <f t="shared" si="3604"/>
        <v>0</v>
      </c>
      <c r="BR1235" s="48">
        <f t="shared" si="3604"/>
        <v>0</v>
      </c>
      <c r="BS1235" s="48">
        <f t="shared" si="3604"/>
        <v>0</v>
      </c>
      <c r="BT1235" s="48">
        <f t="shared" si="3604"/>
        <v>0</v>
      </c>
      <c r="BU1235" s="48">
        <f t="shared" si="3604"/>
        <v>0</v>
      </c>
      <c r="BV1235" s="48">
        <f t="shared" si="3604"/>
        <v>0</v>
      </c>
      <c r="BW1235" s="48">
        <f t="shared" si="3604"/>
        <v>0</v>
      </c>
      <c r="BX1235" s="48">
        <f t="shared" si="3604"/>
        <v>0</v>
      </c>
      <c r="BY1235" s="48">
        <f t="shared" si="3604"/>
        <v>0</v>
      </c>
      <c r="BZ1235" s="48">
        <f t="shared" si="3604"/>
        <v>0</v>
      </c>
      <c r="CA1235" s="48">
        <f t="shared" ref="BW1235:CL1236" si="3605">CA1236</f>
        <v>0</v>
      </c>
      <c r="CB1235" s="48">
        <f t="shared" si="3605"/>
        <v>0</v>
      </c>
      <c r="CC1235" s="48">
        <f t="shared" si="3605"/>
        <v>0</v>
      </c>
      <c r="CD1235" s="48">
        <f t="shared" si="3605"/>
        <v>0</v>
      </c>
      <c r="CE1235" s="48">
        <f t="shared" si="3605"/>
        <v>0</v>
      </c>
      <c r="CF1235" s="48">
        <f t="shared" si="3605"/>
        <v>0</v>
      </c>
      <c r="CG1235" s="48">
        <f t="shared" si="3605"/>
        <v>0</v>
      </c>
      <c r="CH1235" s="48">
        <f t="shared" si="3605"/>
        <v>0</v>
      </c>
      <c r="CI1235" s="48">
        <f t="shared" si="3605"/>
        <v>0</v>
      </c>
      <c r="CJ1235" s="48">
        <f t="shared" si="3605"/>
        <v>0</v>
      </c>
      <c r="CK1235" s="48">
        <f t="shared" si="3605"/>
        <v>0</v>
      </c>
      <c r="CL1235" s="48">
        <f t="shared" si="3605"/>
        <v>0</v>
      </c>
      <c r="CM1235" s="48">
        <f t="shared" ref="CI1235:CP1236" si="3606">CM1236</f>
        <v>0</v>
      </c>
      <c r="CN1235" s="48">
        <f t="shared" si="3606"/>
        <v>0</v>
      </c>
      <c r="CO1235" s="48">
        <f t="shared" si="3606"/>
        <v>0</v>
      </c>
      <c r="CP1235" s="48">
        <f t="shared" si="3606"/>
        <v>0</v>
      </c>
      <c r="CQ1235" s="116" t="e">
        <f t="shared" si="3578"/>
        <v>#DIV/0!</v>
      </c>
      <c r="CR1235" s="116"/>
    </row>
    <row r="1236" spans="1:96" ht="33" hidden="1">
      <c r="A1236" s="87" t="s">
        <v>11</v>
      </c>
      <c r="B1236" s="85">
        <v>917</v>
      </c>
      <c r="C1236" s="86" t="s">
        <v>137</v>
      </c>
      <c r="D1236" s="86" t="s">
        <v>73</v>
      </c>
      <c r="E1236" s="86" t="s">
        <v>649</v>
      </c>
      <c r="F1236" s="86" t="s">
        <v>12</v>
      </c>
      <c r="G1236" s="48">
        <f t="shared" si="3600"/>
        <v>0</v>
      </c>
      <c r="H1236" s="48">
        <f t="shared" si="3600"/>
        <v>0</v>
      </c>
      <c r="I1236" s="48">
        <f t="shared" si="3600"/>
        <v>0</v>
      </c>
      <c r="J1236" s="48">
        <f t="shared" si="3600"/>
        <v>0</v>
      </c>
      <c r="K1236" s="48">
        <f t="shared" si="3600"/>
        <v>0</v>
      </c>
      <c r="L1236" s="48">
        <f t="shared" si="3600"/>
        <v>0</v>
      </c>
      <c r="M1236" s="48">
        <f t="shared" si="3600"/>
        <v>0</v>
      </c>
      <c r="N1236" s="48">
        <f t="shared" si="3600"/>
        <v>0</v>
      </c>
      <c r="O1236" s="48">
        <f t="shared" si="3600"/>
        <v>0</v>
      </c>
      <c r="P1236" s="48">
        <f t="shared" si="3600"/>
        <v>0</v>
      </c>
      <c r="Q1236" s="48">
        <f t="shared" si="3600"/>
        <v>0</v>
      </c>
      <c r="R1236" s="48">
        <f t="shared" si="3600"/>
        <v>0</v>
      </c>
      <c r="S1236" s="48">
        <f t="shared" si="3600"/>
        <v>0</v>
      </c>
      <c r="T1236" s="48">
        <f t="shared" si="3600"/>
        <v>0</v>
      </c>
      <c r="U1236" s="48">
        <f t="shared" si="3601"/>
        <v>0</v>
      </c>
      <c r="V1236" s="48">
        <f t="shared" si="3601"/>
        <v>0</v>
      </c>
      <c r="W1236" s="48">
        <f t="shared" si="3601"/>
        <v>0</v>
      </c>
      <c r="X1236" s="48">
        <f t="shared" si="3601"/>
        <v>0</v>
      </c>
      <c r="Y1236" s="48">
        <f t="shared" si="3601"/>
        <v>0</v>
      </c>
      <c r="Z1236" s="48">
        <f t="shared" si="3601"/>
        <v>0</v>
      </c>
      <c r="AA1236" s="48">
        <f t="shared" si="3601"/>
        <v>0</v>
      </c>
      <c r="AB1236" s="48">
        <f t="shared" si="3601"/>
        <v>0</v>
      </c>
      <c r="AC1236" s="48">
        <f t="shared" si="3601"/>
        <v>0</v>
      </c>
      <c r="AD1236" s="48">
        <f t="shared" si="3601"/>
        <v>0</v>
      </c>
      <c r="AE1236" s="48">
        <f t="shared" si="3601"/>
        <v>0</v>
      </c>
      <c r="AF1236" s="48">
        <f t="shared" si="3601"/>
        <v>0</v>
      </c>
      <c r="AG1236" s="48">
        <f t="shared" si="3602"/>
        <v>0</v>
      </c>
      <c r="AH1236" s="48">
        <f t="shared" si="3602"/>
        <v>0</v>
      </c>
      <c r="AI1236" s="48">
        <f t="shared" si="3602"/>
        <v>0</v>
      </c>
      <c r="AJ1236" s="48">
        <f t="shared" si="3602"/>
        <v>0</v>
      </c>
      <c r="AK1236" s="48">
        <f t="shared" si="3602"/>
        <v>0</v>
      </c>
      <c r="AL1236" s="48">
        <f t="shared" si="3602"/>
        <v>0</v>
      </c>
      <c r="AM1236" s="48">
        <f t="shared" si="3602"/>
        <v>0</v>
      </c>
      <c r="AN1236" s="48">
        <f t="shared" si="3602"/>
        <v>0</v>
      </c>
      <c r="AO1236" s="48">
        <f t="shared" si="3602"/>
        <v>0</v>
      </c>
      <c r="AP1236" s="48">
        <f t="shared" si="3602"/>
        <v>0</v>
      </c>
      <c r="AQ1236" s="48">
        <f t="shared" si="3602"/>
        <v>0</v>
      </c>
      <c r="AR1236" s="48">
        <f t="shared" si="3602"/>
        <v>0</v>
      </c>
      <c r="AS1236" s="48">
        <f t="shared" si="3602"/>
        <v>0</v>
      </c>
      <c r="AT1236" s="48">
        <f t="shared" si="3602"/>
        <v>0</v>
      </c>
      <c r="AU1236" s="48">
        <f t="shared" si="3602"/>
        <v>0</v>
      </c>
      <c r="AV1236" s="48">
        <f t="shared" si="3602"/>
        <v>0</v>
      </c>
      <c r="AW1236" s="48">
        <f t="shared" si="3602"/>
        <v>0</v>
      </c>
      <c r="AX1236" s="48">
        <f t="shared" si="3602"/>
        <v>0</v>
      </c>
      <c r="AY1236" s="48">
        <f t="shared" si="3603"/>
        <v>0</v>
      </c>
      <c r="AZ1236" s="48">
        <f t="shared" si="3603"/>
        <v>0</v>
      </c>
      <c r="BA1236" s="48">
        <f t="shared" si="3603"/>
        <v>0</v>
      </c>
      <c r="BB1236" s="48">
        <f t="shared" si="3603"/>
        <v>0</v>
      </c>
      <c r="BC1236" s="48">
        <f t="shared" si="3603"/>
        <v>0</v>
      </c>
      <c r="BD1236" s="48">
        <f t="shared" si="3603"/>
        <v>0</v>
      </c>
      <c r="BE1236" s="48">
        <f t="shared" si="3603"/>
        <v>0</v>
      </c>
      <c r="BF1236" s="48">
        <f t="shared" si="3603"/>
        <v>0</v>
      </c>
      <c r="BG1236" s="48">
        <f t="shared" si="3603"/>
        <v>0</v>
      </c>
      <c r="BH1236" s="48">
        <f t="shared" si="3603"/>
        <v>0</v>
      </c>
      <c r="BI1236" s="48">
        <f t="shared" si="3603"/>
        <v>0</v>
      </c>
      <c r="BJ1236" s="48">
        <f t="shared" si="3603"/>
        <v>0</v>
      </c>
      <c r="BK1236" s="48">
        <f t="shared" si="3604"/>
        <v>0</v>
      </c>
      <c r="BL1236" s="48">
        <f t="shared" si="3604"/>
        <v>0</v>
      </c>
      <c r="BM1236" s="48">
        <f t="shared" si="3604"/>
        <v>0</v>
      </c>
      <c r="BN1236" s="48">
        <f t="shared" si="3604"/>
        <v>0</v>
      </c>
      <c r="BO1236" s="48">
        <f t="shared" si="3604"/>
        <v>0</v>
      </c>
      <c r="BP1236" s="48">
        <f t="shared" si="3604"/>
        <v>0</v>
      </c>
      <c r="BQ1236" s="48">
        <f t="shared" si="3604"/>
        <v>0</v>
      </c>
      <c r="BR1236" s="48">
        <f t="shared" si="3604"/>
        <v>0</v>
      </c>
      <c r="BS1236" s="48">
        <f t="shared" si="3604"/>
        <v>0</v>
      </c>
      <c r="BT1236" s="48">
        <f t="shared" si="3604"/>
        <v>0</v>
      </c>
      <c r="BU1236" s="48">
        <f t="shared" si="3604"/>
        <v>0</v>
      </c>
      <c r="BV1236" s="48">
        <f t="shared" si="3604"/>
        <v>0</v>
      </c>
      <c r="BW1236" s="48">
        <f t="shared" si="3605"/>
        <v>0</v>
      </c>
      <c r="BX1236" s="48">
        <f t="shared" si="3605"/>
        <v>0</v>
      </c>
      <c r="BY1236" s="48">
        <f t="shared" si="3605"/>
        <v>0</v>
      </c>
      <c r="BZ1236" s="48">
        <f t="shared" si="3605"/>
        <v>0</v>
      </c>
      <c r="CA1236" s="48">
        <f t="shared" si="3605"/>
        <v>0</v>
      </c>
      <c r="CB1236" s="48">
        <f t="shared" si="3605"/>
        <v>0</v>
      </c>
      <c r="CC1236" s="48">
        <f t="shared" si="3605"/>
        <v>0</v>
      </c>
      <c r="CD1236" s="48">
        <f t="shared" si="3605"/>
        <v>0</v>
      </c>
      <c r="CE1236" s="48">
        <f t="shared" si="3605"/>
        <v>0</v>
      </c>
      <c r="CF1236" s="48">
        <f t="shared" si="3605"/>
        <v>0</v>
      </c>
      <c r="CG1236" s="48">
        <f t="shared" si="3605"/>
        <v>0</v>
      </c>
      <c r="CH1236" s="48">
        <f t="shared" si="3605"/>
        <v>0</v>
      </c>
      <c r="CI1236" s="48">
        <f t="shared" si="3606"/>
        <v>0</v>
      </c>
      <c r="CJ1236" s="48">
        <f t="shared" si="3606"/>
        <v>0</v>
      </c>
      <c r="CK1236" s="48">
        <f t="shared" si="3606"/>
        <v>0</v>
      </c>
      <c r="CL1236" s="48">
        <f t="shared" si="3606"/>
        <v>0</v>
      </c>
      <c r="CM1236" s="48">
        <f t="shared" si="3606"/>
        <v>0</v>
      </c>
      <c r="CN1236" s="48">
        <f t="shared" si="3606"/>
        <v>0</v>
      </c>
      <c r="CO1236" s="48">
        <f t="shared" si="3606"/>
        <v>0</v>
      </c>
      <c r="CP1236" s="48">
        <f t="shared" si="3606"/>
        <v>0</v>
      </c>
      <c r="CQ1236" s="116" t="e">
        <f t="shared" si="3578"/>
        <v>#DIV/0!</v>
      </c>
      <c r="CR1236" s="116"/>
    </row>
    <row r="1237" spans="1:96" hidden="1">
      <c r="A1237" s="80" t="s">
        <v>13</v>
      </c>
      <c r="B1237" s="85">
        <v>917</v>
      </c>
      <c r="C1237" s="86" t="s">
        <v>137</v>
      </c>
      <c r="D1237" s="86" t="s">
        <v>73</v>
      </c>
      <c r="E1237" s="86" t="s">
        <v>649</v>
      </c>
      <c r="F1237" s="18" t="s">
        <v>32</v>
      </c>
      <c r="G1237" s="48"/>
      <c r="H1237" s="48"/>
      <c r="I1237" s="48"/>
      <c r="J1237" s="48"/>
      <c r="K1237" s="48"/>
      <c r="L1237" s="48"/>
      <c r="M1237" s="48"/>
      <c r="N1237" s="48"/>
      <c r="O1237" s="48"/>
      <c r="P1237" s="48"/>
      <c r="Q1237" s="48"/>
      <c r="R1237" s="48"/>
      <c r="S1237" s="48"/>
      <c r="T1237" s="48"/>
      <c r="U1237" s="48"/>
      <c r="V1237" s="48"/>
      <c r="W1237" s="48"/>
      <c r="X1237" s="48"/>
      <c r="Y1237" s="48"/>
      <c r="Z1237" s="48"/>
      <c r="AA1237" s="48"/>
      <c r="AB1237" s="48"/>
      <c r="AC1237" s="48"/>
      <c r="AD1237" s="48"/>
      <c r="AE1237" s="48"/>
      <c r="AF1237" s="48"/>
      <c r="AG1237" s="48"/>
      <c r="AH1237" s="48"/>
      <c r="AI1237" s="48"/>
      <c r="AJ1237" s="48"/>
      <c r="AK1237" s="48"/>
      <c r="AL1237" s="48"/>
      <c r="AM1237" s="48"/>
      <c r="AN1237" s="48"/>
      <c r="AO1237" s="48"/>
      <c r="AP1237" s="48"/>
      <c r="AQ1237" s="48"/>
      <c r="AR1237" s="48"/>
      <c r="AS1237" s="48"/>
      <c r="AT1237" s="48"/>
      <c r="AU1237" s="48"/>
      <c r="AV1237" s="48"/>
      <c r="AW1237" s="48"/>
      <c r="AX1237" s="48"/>
      <c r="AY1237" s="48"/>
      <c r="AZ1237" s="48"/>
      <c r="BA1237" s="48"/>
      <c r="BB1237" s="48"/>
      <c r="BC1237" s="48"/>
      <c r="BD1237" s="48"/>
      <c r="BE1237" s="48"/>
      <c r="BF1237" s="48"/>
      <c r="BG1237" s="48"/>
      <c r="BH1237" s="48"/>
      <c r="BI1237" s="48"/>
      <c r="BJ1237" s="48"/>
      <c r="BK1237" s="48"/>
      <c r="BL1237" s="48"/>
      <c r="BM1237" s="48"/>
      <c r="BN1237" s="48"/>
      <c r="BO1237" s="48"/>
      <c r="BP1237" s="48"/>
      <c r="BQ1237" s="48"/>
      <c r="BR1237" s="48"/>
      <c r="BS1237" s="48"/>
      <c r="BT1237" s="48"/>
      <c r="BU1237" s="48"/>
      <c r="BV1237" s="48"/>
      <c r="BW1237" s="48"/>
      <c r="BX1237" s="48"/>
      <c r="BY1237" s="48"/>
      <c r="BZ1237" s="48"/>
      <c r="CA1237" s="48"/>
      <c r="CB1237" s="48"/>
      <c r="CC1237" s="48"/>
      <c r="CD1237" s="48"/>
      <c r="CE1237" s="48"/>
      <c r="CF1237" s="48"/>
      <c r="CG1237" s="48"/>
      <c r="CH1237" s="48"/>
      <c r="CI1237" s="48"/>
      <c r="CJ1237" s="48"/>
      <c r="CK1237" s="48"/>
      <c r="CL1237" s="48"/>
      <c r="CM1237" s="48"/>
      <c r="CN1237" s="48"/>
      <c r="CO1237" s="48"/>
      <c r="CP1237" s="48"/>
      <c r="CQ1237" s="116" t="e">
        <f t="shared" si="3578"/>
        <v>#DIV/0!</v>
      </c>
      <c r="CR1237" s="116"/>
    </row>
    <row r="1238" spans="1:96" ht="82.5" hidden="1">
      <c r="A1238" s="17" t="s">
        <v>658</v>
      </c>
      <c r="B1238" s="67">
        <v>917</v>
      </c>
      <c r="C1238" s="36" t="s">
        <v>137</v>
      </c>
      <c r="D1238" s="36" t="s">
        <v>73</v>
      </c>
      <c r="E1238" s="36" t="s">
        <v>108</v>
      </c>
      <c r="F1238" s="36"/>
      <c r="G1238" s="6">
        <f t="shared" ref="G1238:V1241" si="3607">G1239</f>
        <v>0</v>
      </c>
      <c r="H1238" s="6">
        <f t="shared" si="3607"/>
        <v>0</v>
      </c>
      <c r="I1238" s="6">
        <f t="shared" si="3607"/>
        <v>0</v>
      </c>
      <c r="J1238" s="6">
        <f t="shared" si="3607"/>
        <v>0</v>
      </c>
      <c r="K1238" s="6">
        <f t="shared" si="3607"/>
        <v>0</v>
      </c>
      <c r="L1238" s="6">
        <f t="shared" si="3607"/>
        <v>0</v>
      </c>
      <c r="M1238" s="6">
        <f t="shared" si="3607"/>
        <v>0</v>
      </c>
      <c r="N1238" s="6">
        <f t="shared" si="3607"/>
        <v>0</v>
      </c>
      <c r="O1238" s="6">
        <f t="shared" si="3607"/>
        <v>0</v>
      </c>
      <c r="P1238" s="6">
        <f t="shared" si="3607"/>
        <v>0</v>
      </c>
      <c r="Q1238" s="6">
        <f t="shared" si="3607"/>
        <v>0</v>
      </c>
      <c r="R1238" s="6">
        <f t="shared" si="3607"/>
        <v>0</v>
      </c>
      <c r="S1238" s="6">
        <f t="shared" si="3607"/>
        <v>0</v>
      </c>
      <c r="T1238" s="6">
        <f t="shared" si="3607"/>
        <v>0</v>
      </c>
      <c r="U1238" s="6">
        <f t="shared" si="3607"/>
        <v>0</v>
      </c>
      <c r="V1238" s="6">
        <f t="shared" si="3607"/>
        <v>0</v>
      </c>
      <c r="W1238" s="6">
        <f t="shared" ref="U1238:AJ1241" si="3608">W1239</f>
        <v>0</v>
      </c>
      <c r="X1238" s="6">
        <f t="shared" si="3608"/>
        <v>0</v>
      </c>
      <c r="Y1238" s="6">
        <f t="shared" si="3608"/>
        <v>0</v>
      </c>
      <c r="Z1238" s="6">
        <f t="shared" si="3608"/>
        <v>0</v>
      </c>
      <c r="AA1238" s="6">
        <f t="shared" si="3608"/>
        <v>0</v>
      </c>
      <c r="AB1238" s="6">
        <f t="shared" si="3608"/>
        <v>0</v>
      </c>
      <c r="AC1238" s="6">
        <f t="shared" si="3608"/>
        <v>0</v>
      </c>
      <c r="AD1238" s="6">
        <f t="shared" si="3608"/>
        <v>0</v>
      </c>
      <c r="AE1238" s="6">
        <f t="shared" si="3608"/>
        <v>0</v>
      </c>
      <c r="AF1238" s="6">
        <f t="shared" si="3608"/>
        <v>0</v>
      </c>
      <c r="AG1238" s="6">
        <f t="shared" si="3608"/>
        <v>0</v>
      </c>
      <c r="AH1238" s="6">
        <f t="shared" si="3608"/>
        <v>0</v>
      </c>
      <c r="AI1238" s="6">
        <f t="shared" si="3608"/>
        <v>0</v>
      </c>
      <c r="AJ1238" s="6">
        <f t="shared" si="3608"/>
        <v>0</v>
      </c>
      <c r="AK1238" s="6">
        <f t="shared" ref="AG1238:AY1241" si="3609">AK1239</f>
        <v>0</v>
      </c>
      <c r="AL1238" s="6">
        <f t="shared" si="3609"/>
        <v>0</v>
      </c>
      <c r="AM1238" s="6">
        <f t="shared" si="3609"/>
        <v>0</v>
      </c>
      <c r="AN1238" s="6">
        <f t="shared" si="3609"/>
        <v>0</v>
      </c>
      <c r="AO1238" s="6">
        <f t="shared" si="3609"/>
        <v>0</v>
      </c>
      <c r="AP1238" s="6">
        <f t="shared" si="3609"/>
        <v>0</v>
      </c>
      <c r="AQ1238" s="6">
        <f t="shared" si="3609"/>
        <v>0</v>
      </c>
      <c r="AR1238" s="6">
        <f t="shared" si="3609"/>
        <v>0</v>
      </c>
      <c r="AS1238" s="6">
        <f t="shared" si="3609"/>
        <v>0</v>
      </c>
      <c r="AT1238" s="6">
        <f t="shared" si="3609"/>
        <v>0</v>
      </c>
      <c r="AU1238" s="6">
        <f t="shared" si="3609"/>
        <v>0</v>
      </c>
      <c r="AV1238" s="6">
        <f t="shared" si="3609"/>
        <v>0</v>
      </c>
      <c r="AW1238" s="6">
        <f t="shared" si="3609"/>
        <v>0</v>
      </c>
      <c r="AX1238" s="6">
        <f t="shared" si="3609"/>
        <v>0</v>
      </c>
      <c r="AY1238" s="6">
        <f t="shared" si="3609"/>
        <v>0</v>
      </c>
      <c r="AZ1238" s="6">
        <f t="shared" ref="AY1238:BN1241" si="3610">AZ1239</f>
        <v>0</v>
      </c>
      <c r="BA1238" s="6">
        <f t="shared" si="3610"/>
        <v>0</v>
      </c>
      <c r="BB1238" s="6">
        <f t="shared" si="3610"/>
        <v>0</v>
      </c>
      <c r="BC1238" s="6">
        <f t="shared" si="3610"/>
        <v>0</v>
      </c>
      <c r="BD1238" s="6">
        <f t="shared" si="3610"/>
        <v>0</v>
      </c>
      <c r="BE1238" s="6">
        <f t="shared" si="3610"/>
        <v>0</v>
      </c>
      <c r="BF1238" s="6">
        <f t="shared" si="3610"/>
        <v>0</v>
      </c>
      <c r="BG1238" s="6">
        <f t="shared" si="3610"/>
        <v>0</v>
      </c>
      <c r="BH1238" s="6">
        <f t="shared" si="3610"/>
        <v>0</v>
      </c>
      <c r="BI1238" s="6">
        <f t="shared" si="3610"/>
        <v>0</v>
      </c>
      <c r="BJ1238" s="6">
        <f t="shared" si="3610"/>
        <v>0</v>
      </c>
      <c r="BK1238" s="6">
        <f t="shared" si="3610"/>
        <v>0</v>
      </c>
      <c r="BL1238" s="6">
        <f t="shared" si="3610"/>
        <v>0</v>
      </c>
      <c r="BM1238" s="6">
        <f t="shared" si="3610"/>
        <v>0</v>
      </c>
      <c r="BN1238" s="6">
        <f t="shared" si="3610"/>
        <v>0</v>
      </c>
      <c r="BO1238" s="6">
        <f t="shared" ref="BK1238:BZ1241" si="3611">BO1239</f>
        <v>0</v>
      </c>
      <c r="BP1238" s="6">
        <f t="shared" si="3611"/>
        <v>0</v>
      </c>
      <c r="BQ1238" s="6">
        <f t="shared" si="3611"/>
        <v>0</v>
      </c>
      <c r="BR1238" s="6">
        <f t="shared" si="3611"/>
        <v>0</v>
      </c>
      <c r="BS1238" s="6">
        <f t="shared" si="3611"/>
        <v>0</v>
      </c>
      <c r="BT1238" s="6">
        <f t="shared" si="3611"/>
        <v>0</v>
      </c>
      <c r="BU1238" s="6">
        <f t="shared" si="3611"/>
        <v>0</v>
      </c>
      <c r="BV1238" s="6">
        <f t="shared" si="3611"/>
        <v>0</v>
      </c>
      <c r="BW1238" s="6">
        <f t="shared" si="3611"/>
        <v>0</v>
      </c>
      <c r="BX1238" s="6">
        <f t="shared" si="3611"/>
        <v>0</v>
      </c>
      <c r="BY1238" s="6">
        <f t="shared" si="3611"/>
        <v>0</v>
      </c>
      <c r="BZ1238" s="6">
        <f t="shared" si="3611"/>
        <v>0</v>
      </c>
      <c r="CA1238" s="6">
        <f t="shared" ref="BW1238:CL1241" si="3612">CA1239</f>
        <v>0</v>
      </c>
      <c r="CB1238" s="6">
        <f t="shared" si="3612"/>
        <v>0</v>
      </c>
      <c r="CC1238" s="6">
        <f t="shared" si="3612"/>
        <v>0</v>
      </c>
      <c r="CD1238" s="6">
        <f t="shared" si="3612"/>
        <v>0</v>
      </c>
      <c r="CE1238" s="6">
        <f t="shared" si="3612"/>
        <v>0</v>
      </c>
      <c r="CF1238" s="6">
        <f t="shared" si="3612"/>
        <v>0</v>
      </c>
      <c r="CG1238" s="6">
        <f t="shared" si="3612"/>
        <v>0</v>
      </c>
      <c r="CH1238" s="6">
        <f t="shared" si="3612"/>
        <v>0</v>
      </c>
      <c r="CI1238" s="6">
        <f t="shared" si="3612"/>
        <v>0</v>
      </c>
      <c r="CJ1238" s="6">
        <f t="shared" si="3612"/>
        <v>0</v>
      </c>
      <c r="CK1238" s="6">
        <f t="shared" si="3612"/>
        <v>0</v>
      </c>
      <c r="CL1238" s="6">
        <f t="shared" si="3612"/>
        <v>0</v>
      </c>
      <c r="CM1238" s="6">
        <f t="shared" ref="CI1238:CP1241" si="3613">CM1239</f>
        <v>0</v>
      </c>
      <c r="CN1238" s="6">
        <f t="shared" si="3613"/>
        <v>0</v>
      </c>
      <c r="CO1238" s="6">
        <f t="shared" si="3613"/>
        <v>0</v>
      </c>
      <c r="CP1238" s="6">
        <f t="shared" si="3613"/>
        <v>0</v>
      </c>
      <c r="CQ1238" s="32" t="e">
        <f t="shared" si="3578"/>
        <v>#DIV/0!</v>
      </c>
      <c r="CR1238" s="32"/>
    </row>
    <row r="1239" spans="1:96" hidden="1">
      <c r="A1239" s="27" t="s">
        <v>14</v>
      </c>
      <c r="B1239" s="67">
        <v>917</v>
      </c>
      <c r="C1239" s="36" t="s">
        <v>137</v>
      </c>
      <c r="D1239" s="36" t="s">
        <v>73</v>
      </c>
      <c r="E1239" s="36" t="s">
        <v>134</v>
      </c>
      <c r="F1239" s="36"/>
      <c r="G1239" s="6">
        <f t="shared" si="3607"/>
        <v>0</v>
      </c>
      <c r="H1239" s="6">
        <f t="shared" si="3607"/>
        <v>0</v>
      </c>
      <c r="I1239" s="6">
        <f t="shared" si="3607"/>
        <v>0</v>
      </c>
      <c r="J1239" s="6">
        <f t="shared" si="3607"/>
        <v>0</v>
      </c>
      <c r="K1239" s="6">
        <f t="shared" si="3607"/>
        <v>0</v>
      </c>
      <c r="L1239" s="6">
        <f t="shared" si="3607"/>
        <v>0</v>
      </c>
      <c r="M1239" s="6">
        <f t="shared" si="3607"/>
        <v>0</v>
      </c>
      <c r="N1239" s="6">
        <f t="shared" si="3607"/>
        <v>0</v>
      </c>
      <c r="O1239" s="6">
        <f t="shared" si="3607"/>
        <v>0</v>
      </c>
      <c r="P1239" s="6">
        <f t="shared" si="3607"/>
        <v>0</v>
      </c>
      <c r="Q1239" s="6">
        <f t="shared" si="3607"/>
        <v>0</v>
      </c>
      <c r="R1239" s="6">
        <f t="shared" si="3607"/>
        <v>0</v>
      </c>
      <c r="S1239" s="6">
        <f t="shared" si="3607"/>
        <v>0</v>
      </c>
      <c r="T1239" s="6">
        <f t="shared" si="3607"/>
        <v>0</v>
      </c>
      <c r="U1239" s="6">
        <f t="shared" si="3608"/>
        <v>0</v>
      </c>
      <c r="V1239" s="6">
        <f t="shared" si="3608"/>
        <v>0</v>
      </c>
      <c r="W1239" s="6">
        <f t="shared" si="3608"/>
        <v>0</v>
      </c>
      <c r="X1239" s="6">
        <f t="shared" si="3608"/>
        <v>0</v>
      </c>
      <c r="Y1239" s="6">
        <f t="shared" si="3608"/>
        <v>0</v>
      </c>
      <c r="Z1239" s="6">
        <f t="shared" si="3608"/>
        <v>0</v>
      </c>
      <c r="AA1239" s="6">
        <f t="shared" si="3608"/>
        <v>0</v>
      </c>
      <c r="AB1239" s="6">
        <f t="shared" si="3608"/>
        <v>0</v>
      </c>
      <c r="AC1239" s="6">
        <f t="shared" si="3608"/>
        <v>0</v>
      </c>
      <c r="AD1239" s="6">
        <f t="shared" si="3608"/>
        <v>0</v>
      </c>
      <c r="AE1239" s="6">
        <f t="shared" si="3608"/>
        <v>0</v>
      </c>
      <c r="AF1239" s="6">
        <f t="shared" si="3608"/>
        <v>0</v>
      </c>
      <c r="AG1239" s="6">
        <f t="shared" si="3609"/>
        <v>0</v>
      </c>
      <c r="AH1239" s="6">
        <f t="shared" si="3609"/>
        <v>0</v>
      </c>
      <c r="AI1239" s="6">
        <f t="shared" si="3609"/>
        <v>0</v>
      </c>
      <c r="AJ1239" s="6">
        <f t="shared" si="3609"/>
        <v>0</v>
      </c>
      <c r="AK1239" s="6">
        <f t="shared" si="3609"/>
        <v>0</v>
      </c>
      <c r="AL1239" s="6">
        <f t="shared" si="3609"/>
        <v>0</v>
      </c>
      <c r="AM1239" s="6">
        <f t="shared" si="3609"/>
        <v>0</v>
      </c>
      <c r="AN1239" s="6">
        <f t="shared" si="3609"/>
        <v>0</v>
      </c>
      <c r="AO1239" s="6">
        <f t="shared" si="3609"/>
        <v>0</v>
      </c>
      <c r="AP1239" s="6">
        <f t="shared" si="3609"/>
        <v>0</v>
      </c>
      <c r="AQ1239" s="6">
        <f t="shared" si="3609"/>
        <v>0</v>
      </c>
      <c r="AR1239" s="6">
        <f t="shared" si="3609"/>
        <v>0</v>
      </c>
      <c r="AS1239" s="6">
        <f t="shared" si="3609"/>
        <v>0</v>
      </c>
      <c r="AT1239" s="6">
        <f t="shared" si="3609"/>
        <v>0</v>
      </c>
      <c r="AU1239" s="6">
        <f t="shared" si="3609"/>
        <v>0</v>
      </c>
      <c r="AV1239" s="6">
        <f t="shared" si="3609"/>
        <v>0</v>
      </c>
      <c r="AW1239" s="6">
        <f t="shared" si="3609"/>
        <v>0</v>
      </c>
      <c r="AX1239" s="6">
        <f t="shared" si="3609"/>
        <v>0</v>
      </c>
      <c r="AY1239" s="6">
        <f t="shared" si="3610"/>
        <v>0</v>
      </c>
      <c r="AZ1239" s="6">
        <f t="shared" si="3610"/>
        <v>0</v>
      </c>
      <c r="BA1239" s="6">
        <f t="shared" si="3610"/>
        <v>0</v>
      </c>
      <c r="BB1239" s="6">
        <f t="shared" si="3610"/>
        <v>0</v>
      </c>
      <c r="BC1239" s="6">
        <f t="shared" si="3610"/>
        <v>0</v>
      </c>
      <c r="BD1239" s="6">
        <f t="shared" si="3610"/>
        <v>0</v>
      </c>
      <c r="BE1239" s="6">
        <f t="shared" si="3610"/>
        <v>0</v>
      </c>
      <c r="BF1239" s="6">
        <f t="shared" si="3610"/>
        <v>0</v>
      </c>
      <c r="BG1239" s="6">
        <f t="shared" si="3610"/>
        <v>0</v>
      </c>
      <c r="BH1239" s="6">
        <f t="shared" si="3610"/>
        <v>0</v>
      </c>
      <c r="BI1239" s="6">
        <f t="shared" si="3610"/>
        <v>0</v>
      </c>
      <c r="BJ1239" s="6">
        <f t="shared" si="3610"/>
        <v>0</v>
      </c>
      <c r="BK1239" s="6">
        <f t="shared" si="3611"/>
        <v>0</v>
      </c>
      <c r="BL1239" s="6">
        <f t="shared" si="3611"/>
        <v>0</v>
      </c>
      <c r="BM1239" s="6">
        <f t="shared" si="3611"/>
        <v>0</v>
      </c>
      <c r="BN1239" s="6">
        <f t="shared" si="3611"/>
        <v>0</v>
      </c>
      <c r="BO1239" s="6">
        <f t="shared" si="3611"/>
        <v>0</v>
      </c>
      <c r="BP1239" s="6">
        <f t="shared" si="3611"/>
        <v>0</v>
      </c>
      <c r="BQ1239" s="6">
        <f t="shared" si="3611"/>
        <v>0</v>
      </c>
      <c r="BR1239" s="6">
        <f t="shared" si="3611"/>
        <v>0</v>
      </c>
      <c r="BS1239" s="6">
        <f t="shared" si="3611"/>
        <v>0</v>
      </c>
      <c r="BT1239" s="6">
        <f t="shared" si="3611"/>
        <v>0</v>
      </c>
      <c r="BU1239" s="6">
        <f t="shared" si="3611"/>
        <v>0</v>
      </c>
      <c r="BV1239" s="6">
        <f t="shared" si="3611"/>
        <v>0</v>
      </c>
      <c r="BW1239" s="6">
        <f t="shared" si="3612"/>
        <v>0</v>
      </c>
      <c r="BX1239" s="6">
        <f t="shared" si="3612"/>
        <v>0</v>
      </c>
      <c r="BY1239" s="6">
        <f t="shared" si="3612"/>
        <v>0</v>
      </c>
      <c r="BZ1239" s="6">
        <f t="shared" si="3612"/>
        <v>0</v>
      </c>
      <c r="CA1239" s="6">
        <f t="shared" si="3612"/>
        <v>0</v>
      </c>
      <c r="CB1239" s="6">
        <f t="shared" si="3612"/>
        <v>0</v>
      </c>
      <c r="CC1239" s="6">
        <f t="shared" si="3612"/>
        <v>0</v>
      </c>
      <c r="CD1239" s="6">
        <f t="shared" si="3612"/>
        <v>0</v>
      </c>
      <c r="CE1239" s="6">
        <f t="shared" si="3612"/>
        <v>0</v>
      </c>
      <c r="CF1239" s="6">
        <f t="shared" si="3612"/>
        <v>0</v>
      </c>
      <c r="CG1239" s="6">
        <f t="shared" si="3612"/>
        <v>0</v>
      </c>
      <c r="CH1239" s="6">
        <f t="shared" si="3612"/>
        <v>0</v>
      </c>
      <c r="CI1239" s="6">
        <f t="shared" si="3613"/>
        <v>0</v>
      </c>
      <c r="CJ1239" s="6">
        <f t="shared" si="3613"/>
        <v>0</v>
      </c>
      <c r="CK1239" s="6">
        <f t="shared" si="3613"/>
        <v>0</v>
      </c>
      <c r="CL1239" s="6">
        <f t="shared" si="3613"/>
        <v>0</v>
      </c>
      <c r="CM1239" s="6">
        <f t="shared" si="3613"/>
        <v>0</v>
      </c>
      <c r="CN1239" s="6">
        <f t="shared" si="3613"/>
        <v>0</v>
      </c>
      <c r="CO1239" s="6">
        <f t="shared" si="3613"/>
        <v>0</v>
      </c>
      <c r="CP1239" s="6">
        <f t="shared" si="3613"/>
        <v>0</v>
      </c>
      <c r="CQ1239" s="32" t="e">
        <f t="shared" si="3578"/>
        <v>#DIV/0!</v>
      </c>
      <c r="CR1239" s="32"/>
    </row>
    <row r="1240" spans="1:96" ht="33" hidden="1">
      <c r="A1240" s="27" t="s">
        <v>643</v>
      </c>
      <c r="B1240" s="67">
        <v>917</v>
      </c>
      <c r="C1240" s="36" t="s">
        <v>137</v>
      </c>
      <c r="D1240" s="36" t="s">
        <v>73</v>
      </c>
      <c r="E1240" s="36" t="s">
        <v>647</v>
      </c>
      <c r="F1240" s="36"/>
      <c r="G1240" s="6">
        <f t="shared" si="3607"/>
        <v>0</v>
      </c>
      <c r="H1240" s="6">
        <f t="shared" si="3607"/>
        <v>0</v>
      </c>
      <c r="I1240" s="6">
        <f t="shared" si="3607"/>
        <v>0</v>
      </c>
      <c r="J1240" s="6">
        <f t="shared" si="3607"/>
        <v>0</v>
      </c>
      <c r="K1240" s="6">
        <f t="shared" si="3607"/>
        <v>0</v>
      </c>
      <c r="L1240" s="6">
        <f t="shared" si="3607"/>
        <v>0</v>
      </c>
      <c r="M1240" s="6">
        <f t="shared" si="3607"/>
        <v>0</v>
      </c>
      <c r="N1240" s="6">
        <f t="shared" si="3607"/>
        <v>0</v>
      </c>
      <c r="O1240" s="6">
        <f t="shared" si="3607"/>
        <v>0</v>
      </c>
      <c r="P1240" s="6">
        <f t="shared" si="3607"/>
        <v>0</v>
      </c>
      <c r="Q1240" s="6">
        <f t="shared" si="3607"/>
        <v>0</v>
      </c>
      <c r="R1240" s="6">
        <f t="shared" si="3607"/>
        <v>0</v>
      </c>
      <c r="S1240" s="6">
        <f t="shared" si="3607"/>
        <v>0</v>
      </c>
      <c r="T1240" s="6">
        <f t="shared" si="3607"/>
        <v>0</v>
      </c>
      <c r="U1240" s="6">
        <f t="shared" si="3608"/>
        <v>0</v>
      </c>
      <c r="V1240" s="6">
        <f t="shared" si="3608"/>
        <v>0</v>
      </c>
      <c r="W1240" s="6">
        <f t="shared" si="3608"/>
        <v>0</v>
      </c>
      <c r="X1240" s="6">
        <f t="shared" si="3608"/>
        <v>0</v>
      </c>
      <c r="Y1240" s="6">
        <f t="shared" si="3608"/>
        <v>0</v>
      </c>
      <c r="Z1240" s="6">
        <f t="shared" si="3608"/>
        <v>0</v>
      </c>
      <c r="AA1240" s="6">
        <f t="shared" si="3608"/>
        <v>0</v>
      </c>
      <c r="AB1240" s="6">
        <f t="shared" si="3608"/>
        <v>0</v>
      </c>
      <c r="AC1240" s="6">
        <f t="shared" si="3608"/>
        <v>0</v>
      </c>
      <c r="AD1240" s="6">
        <f t="shared" si="3608"/>
        <v>0</v>
      </c>
      <c r="AE1240" s="6">
        <f t="shared" si="3608"/>
        <v>0</v>
      </c>
      <c r="AF1240" s="6">
        <f t="shared" si="3608"/>
        <v>0</v>
      </c>
      <c r="AG1240" s="6">
        <f t="shared" si="3609"/>
        <v>0</v>
      </c>
      <c r="AH1240" s="6">
        <f t="shared" si="3609"/>
        <v>0</v>
      </c>
      <c r="AI1240" s="6">
        <f t="shared" si="3609"/>
        <v>0</v>
      </c>
      <c r="AJ1240" s="6">
        <f t="shared" si="3609"/>
        <v>0</v>
      </c>
      <c r="AK1240" s="6">
        <f t="shared" si="3609"/>
        <v>0</v>
      </c>
      <c r="AL1240" s="6">
        <f t="shared" si="3609"/>
        <v>0</v>
      </c>
      <c r="AM1240" s="6">
        <f t="shared" si="3609"/>
        <v>0</v>
      </c>
      <c r="AN1240" s="6">
        <f t="shared" si="3609"/>
        <v>0</v>
      </c>
      <c r="AO1240" s="6">
        <f t="shared" si="3609"/>
        <v>0</v>
      </c>
      <c r="AP1240" s="6">
        <f t="shared" si="3609"/>
        <v>0</v>
      </c>
      <c r="AQ1240" s="6">
        <f t="shared" si="3609"/>
        <v>0</v>
      </c>
      <c r="AR1240" s="6">
        <f t="shared" si="3609"/>
        <v>0</v>
      </c>
      <c r="AS1240" s="6">
        <f t="shared" si="3609"/>
        <v>0</v>
      </c>
      <c r="AT1240" s="6">
        <f t="shared" si="3609"/>
        <v>0</v>
      </c>
      <c r="AU1240" s="6">
        <f t="shared" si="3609"/>
        <v>0</v>
      </c>
      <c r="AV1240" s="6">
        <f t="shared" si="3609"/>
        <v>0</v>
      </c>
      <c r="AW1240" s="6">
        <f t="shared" si="3609"/>
        <v>0</v>
      </c>
      <c r="AX1240" s="6">
        <f t="shared" si="3609"/>
        <v>0</v>
      </c>
      <c r="AY1240" s="6">
        <f t="shared" si="3610"/>
        <v>0</v>
      </c>
      <c r="AZ1240" s="6">
        <f t="shared" si="3610"/>
        <v>0</v>
      </c>
      <c r="BA1240" s="6">
        <f t="shared" si="3610"/>
        <v>0</v>
      </c>
      <c r="BB1240" s="6">
        <f t="shared" si="3610"/>
        <v>0</v>
      </c>
      <c r="BC1240" s="6">
        <f t="shared" si="3610"/>
        <v>0</v>
      </c>
      <c r="BD1240" s="6">
        <f t="shared" si="3610"/>
        <v>0</v>
      </c>
      <c r="BE1240" s="6">
        <f t="shared" si="3610"/>
        <v>0</v>
      </c>
      <c r="BF1240" s="6">
        <f t="shared" si="3610"/>
        <v>0</v>
      </c>
      <c r="BG1240" s="6">
        <f t="shared" si="3610"/>
        <v>0</v>
      </c>
      <c r="BH1240" s="6">
        <f t="shared" si="3610"/>
        <v>0</v>
      </c>
      <c r="BI1240" s="6">
        <f t="shared" si="3610"/>
        <v>0</v>
      </c>
      <c r="BJ1240" s="6">
        <f t="shared" si="3610"/>
        <v>0</v>
      </c>
      <c r="BK1240" s="6">
        <f t="shared" si="3611"/>
        <v>0</v>
      </c>
      <c r="BL1240" s="6">
        <f t="shared" si="3611"/>
        <v>0</v>
      </c>
      <c r="BM1240" s="6">
        <f t="shared" si="3611"/>
        <v>0</v>
      </c>
      <c r="BN1240" s="6">
        <f t="shared" si="3611"/>
        <v>0</v>
      </c>
      <c r="BO1240" s="6">
        <f t="shared" si="3611"/>
        <v>0</v>
      </c>
      <c r="BP1240" s="6">
        <f t="shared" si="3611"/>
        <v>0</v>
      </c>
      <c r="BQ1240" s="6">
        <f t="shared" si="3611"/>
        <v>0</v>
      </c>
      <c r="BR1240" s="6">
        <f t="shared" si="3611"/>
        <v>0</v>
      </c>
      <c r="BS1240" s="6">
        <f t="shared" si="3611"/>
        <v>0</v>
      </c>
      <c r="BT1240" s="6">
        <f t="shared" si="3611"/>
        <v>0</v>
      </c>
      <c r="BU1240" s="6">
        <f t="shared" si="3611"/>
        <v>0</v>
      </c>
      <c r="BV1240" s="6">
        <f t="shared" si="3611"/>
        <v>0</v>
      </c>
      <c r="BW1240" s="6">
        <f t="shared" si="3612"/>
        <v>0</v>
      </c>
      <c r="BX1240" s="6">
        <f t="shared" si="3612"/>
        <v>0</v>
      </c>
      <c r="BY1240" s="6">
        <f t="shared" si="3612"/>
        <v>0</v>
      </c>
      <c r="BZ1240" s="6">
        <f t="shared" si="3612"/>
        <v>0</v>
      </c>
      <c r="CA1240" s="6">
        <f t="shared" si="3612"/>
        <v>0</v>
      </c>
      <c r="CB1240" s="6">
        <f t="shared" si="3612"/>
        <v>0</v>
      </c>
      <c r="CC1240" s="6">
        <f t="shared" si="3612"/>
        <v>0</v>
      </c>
      <c r="CD1240" s="6">
        <f t="shared" si="3612"/>
        <v>0</v>
      </c>
      <c r="CE1240" s="6">
        <f t="shared" si="3612"/>
        <v>0</v>
      </c>
      <c r="CF1240" s="6">
        <f t="shared" si="3612"/>
        <v>0</v>
      </c>
      <c r="CG1240" s="6">
        <f t="shared" si="3612"/>
        <v>0</v>
      </c>
      <c r="CH1240" s="6">
        <f t="shared" si="3612"/>
        <v>0</v>
      </c>
      <c r="CI1240" s="6">
        <f t="shared" si="3613"/>
        <v>0</v>
      </c>
      <c r="CJ1240" s="6">
        <f t="shared" si="3613"/>
        <v>0</v>
      </c>
      <c r="CK1240" s="6">
        <f t="shared" si="3613"/>
        <v>0</v>
      </c>
      <c r="CL1240" s="6">
        <f t="shared" si="3613"/>
        <v>0</v>
      </c>
      <c r="CM1240" s="6">
        <f t="shared" si="3613"/>
        <v>0</v>
      </c>
      <c r="CN1240" s="6">
        <f t="shared" si="3613"/>
        <v>0</v>
      </c>
      <c r="CO1240" s="6">
        <f t="shared" si="3613"/>
        <v>0</v>
      </c>
      <c r="CP1240" s="6">
        <f t="shared" si="3613"/>
        <v>0</v>
      </c>
      <c r="CQ1240" s="32" t="e">
        <f t="shared" si="3578"/>
        <v>#DIV/0!</v>
      </c>
      <c r="CR1240" s="32"/>
    </row>
    <row r="1241" spans="1:96" ht="33" hidden="1">
      <c r="A1241" s="27" t="s">
        <v>11</v>
      </c>
      <c r="B1241" s="67">
        <v>917</v>
      </c>
      <c r="C1241" s="36" t="s">
        <v>137</v>
      </c>
      <c r="D1241" s="36" t="s">
        <v>73</v>
      </c>
      <c r="E1241" s="36" t="s">
        <v>647</v>
      </c>
      <c r="F1241" s="36" t="s">
        <v>12</v>
      </c>
      <c r="G1241" s="6">
        <f t="shared" si="3607"/>
        <v>0</v>
      </c>
      <c r="H1241" s="6">
        <f t="shared" si="3607"/>
        <v>0</v>
      </c>
      <c r="I1241" s="6">
        <f t="shared" si="3607"/>
        <v>0</v>
      </c>
      <c r="J1241" s="6">
        <f t="shared" si="3607"/>
        <v>0</v>
      </c>
      <c r="K1241" s="6">
        <f t="shared" si="3607"/>
        <v>0</v>
      </c>
      <c r="L1241" s="6">
        <f t="shared" si="3607"/>
        <v>0</v>
      </c>
      <c r="M1241" s="6">
        <f t="shared" si="3607"/>
        <v>0</v>
      </c>
      <c r="N1241" s="6">
        <f t="shared" si="3607"/>
        <v>0</v>
      </c>
      <c r="O1241" s="6">
        <f t="shared" si="3607"/>
        <v>0</v>
      </c>
      <c r="P1241" s="6">
        <f t="shared" si="3607"/>
        <v>0</v>
      </c>
      <c r="Q1241" s="6">
        <f t="shared" si="3607"/>
        <v>0</v>
      </c>
      <c r="R1241" s="6">
        <f t="shared" si="3607"/>
        <v>0</v>
      </c>
      <c r="S1241" s="6">
        <f t="shared" si="3607"/>
        <v>0</v>
      </c>
      <c r="T1241" s="6">
        <f t="shared" si="3607"/>
        <v>0</v>
      </c>
      <c r="U1241" s="6">
        <f t="shared" si="3608"/>
        <v>0</v>
      </c>
      <c r="V1241" s="6">
        <f t="shared" si="3608"/>
        <v>0</v>
      </c>
      <c r="W1241" s="6">
        <f t="shared" si="3608"/>
        <v>0</v>
      </c>
      <c r="X1241" s="6">
        <f t="shared" si="3608"/>
        <v>0</v>
      </c>
      <c r="Y1241" s="6">
        <f t="shared" si="3608"/>
        <v>0</v>
      </c>
      <c r="Z1241" s="6">
        <f t="shared" si="3608"/>
        <v>0</v>
      </c>
      <c r="AA1241" s="6">
        <f t="shared" si="3608"/>
        <v>0</v>
      </c>
      <c r="AB1241" s="6">
        <f t="shared" si="3608"/>
        <v>0</v>
      </c>
      <c r="AC1241" s="6">
        <f t="shared" si="3608"/>
        <v>0</v>
      </c>
      <c r="AD1241" s="6">
        <f t="shared" si="3608"/>
        <v>0</v>
      </c>
      <c r="AE1241" s="6">
        <f t="shared" si="3608"/>
        <v>0</v>
      </c>
      <c r="AF1241" s="6">
        <f t="shared" si="3608"/>
        <v>0</v>
      </c>
      <c r="AG1241" s="6">
        <f t="shared" si="3609"/>
        <v>0</v>
      </c>
      <c r="AH1241" s="6">
        <f t="shared" si="3609"/>
        <v>0</v>
      </c>
      <c r="AI1241" s="6">
        <f t="shared" si="3609"/>
        <v>0</v>
      </c>
      <c r="AJ1241" s="6">
        <f t="shared" si="3609"/>
        <v>0</v>
      </c>
      <c r="AK1241" s="6">
        <f t="shared" si="3609"/>
        <v>0</v>
      </c>
      <c r="AL1241" s="6">
        <f t="shared" si="3609"/>
        <v>0</v>
      </c>
      <c r="AM1241" s="6">
        <f t="shared" si="3609"/>
        <v>0</v>
      </c>
      <c r="AN1241" s="6">
        <f t="shared" si="3609"/>
        <v>0</v>
      </c>
      <c r="AO1241" s="6">
        <f t="shared" si="3609"/>
        <v>0</v>
      </c>
      <c r="AP1241" s="6">
        <f t="shared" si="3609"/>
        <v>0</v>
      </c>
      <c r="AQ1241" s="6">
        <f t="shared" si="3609"/>
        <v>0</v>
      </c>
      <c r="AR1241" s="6">
        <f t="shared" si="3609"/>
        <v>0</v>
      </c>
      <c r="AS1241" s="6">
        <f t="shared" si="3609"/>
        <v>0</v>
      </c>
      <c r="AT1241" s="6">
        <f t="shared" si="3609"/>
        <v>0</v>
      </c>
      <c r="AU1241" s="6">
        <f t="shared" si="3609"/>
        <v>0</v>
      </c>
      <c r="AV1241" s="6">
        <f t="shared" si="3609"/>
        <v>0</v>
      </c>
      <c r="AW1241" s="6">
        <f t="shared" si="3609"/>
        <v>0</v>
      </c>
      <c r="AX1241" s="6">
        <f t="shared" si="3609"/>
        <v>0</v>
      </c>
      <c r="AY1241" s="6">
        <f t="shared" si="3610"/>
        <v>0</v>
      </c>
      <c r="AZ1241" s="6">
        <f t="shared" si="3610"/>
        <v>0</v>
      </c>
      <c r="BA1241" s="6">
        <f t="shared" si="3610"/>
        <v>0</v>
      </c>
      <c r="BB1241" s="6">
        <f t="shared" si="3610"/>
        <v>0</v>
      </c>
      <c r="BC1241" s="6">
        <f t="shared" si="3610"/>
        <v>0</v>
      </c>
      <c r="BD1241" s="6">
        <f t="shared" si="3610"/>
        <v>0</v>
      </c>
      <c r="BE1241" s="6">
        <f t="shared" si="3610"/>
        <v>0</v>
      </c>
      <c r="BF1241" s="6">
        <f t="shared" si="3610"/>
        <v>0</v>
      </c>
      <c r="BG1241" s="6">
        <f t="shared" si="3610"/>
        <v>0</v>
      </c>
      <c r="BH1241" s="6">
        <f t="shared" si="3610"/>
        <v>0</v>
      </c>
      <c r="BI1241" s="6">
        <f t="shared" si="3610"/>
        <v>0</v>
      </c>
      <c r="BJ1241" s="6">
        <f t="shared" si="3610"/>
        <v>0</v>
      </c>
      <c r="BK1241" s="6">
        <f t="shared" si="3611"/>
        <v>0</v>
      </c>
      <c r="BL1241" s="6">
        <f t="shared" si="3611"/>
        <v>0</v>
      </c>
      <c r="BM1241" s="6">
        <f t="shared" si="3611"/>
        <v>0</v>
      </c>
      <c r="BN1241" s="6">
        <f t="shared" si="3611"/>
        <v>0</v>
      </c>
      <c r="BO1241" s="6">
        <f t="shared" si="3611"/>
        <v>0</v>
      </c>
      <c r="BP1241" s="6">
        <f t="shared" si="3611"/>
        <v>0</v>
      </c>
      <c r="BQ1241" s="6">
        <f t="shared" si="3611"/>
        <v>0</v>
      </c>
      <c r="BR1241" s="6">
        <f t="shared" si="3611"/>
        <v>0</v>
      </c>
      <c r="BS1241" s="6">
        <f t="shared" si="3611"/>
        <v>0</v>
      </c>
      <c r="BT1241" s="6">
        <f t="shared" si="3611"/>
        <v>0</v>
      </c>
      <c r="BU1241" s="6">
        <f t="shared" si="3611"/>
        <v>0</v>
      </c>
      <c r="BV1241" s="6">
        <f t="shared" si="3611"/>
        <v>0</v>
      </c>
      <c r="BW1241" s="6">
        <f t="shared" si="3612"/>
        <v>0</v>
      </c>
      <c r="BX1241" s="6">
        <f t="shared" si="3612"/>
        <v>0</v>
      </c>
      <c r="BY1241" s="6">
        <f t="shared" si="3612"/>
        <v>0</v>
      </c>
      <c r="BZ1241" s="6">
        <f t="shared" si="3612"/>
        <v>0</v>
      </c>
      <c r="CA1241" s="6">
        <f t="shared" si="3612"/>
        <v>0</v>
      </c>
      <c r="CB1241" s="6">
        <f t="shared" si="3612"/>
        <v>0</v>
      </c>
      <c r="CC1241" s="6">
        <f t="shared" si="3612"/>
        <v>0</v>
      </c>
      <c r="CD1241" s="6">
        <f t="shared" si="3612"/>
        <v>0</v>
      </c>
      <c r="CE1241" s="6">
        <f t="shared" si="3612"/>
        <v>0</v>
      </c>
      <c r="CF1241" s="6">
        <f t="shared" si="3612"/>
        <v>0</v>
      </c>
      <c r="CG1241" s="6">
        <f t="shared" si="3612"/>
        <v>0</v>
      </c>
      <c r="CH1241" s="6">
        <f t="shared" si="3612"/>
        <v>0</v>
      </c>
      <c r="CI1241" s="6">
        <f t="shared" si="3613"/>
        <v>0</v>
      </c>
      <c r="CJ1241" s="6">
        <f t="shared" si="3613"/>
        <v>0</v>
      </c>
      <c r="CK1241" s="6">
        <f t="shared" si="3613"/>
        <v>0</v>
      </c>
      <c r="CL1241" s="6">
        <f t="shared" si="3613"/>
        <v>0</v>
      </c>
      <c r="CM1241" s="6">
        <f t="shared" si="3613"/>
        <v>0</v>
      </c>
      <c r="CN1241" s="6">
        <f t="shared" si="3613"/>
        <v>0</v>
      </c>
      <c r="CO1241" s="6">
        <f t="shared" si="3613"/>
        <v>0</v>
      </c>
      <c r="CP1241" s="6">
        <f t="shared" si="3613"/>
        <v>0</v>
      </c>
      <c r="CQ1241" s="32" t="e">
        <f t="shared" si="3578"/>
        <v>#DIV/0!</v>
      </c>
      <c r="CR1241" s="32"/>
    </row>
    <row r="1242" spans="1:96" hidden="1">
      <c r="A1242" s="27" t="s">
        <v>13</v>
      </c>
      <c r="B1242" s="67">
        <v>917</v>
      </c>
      <c r="C1242" s="36" t="s">
        <v>137</v>
      </c>
      <c r="D1242" s="36" t="s">
        <v>73</v>
      </c>
      <c r="E1242" s="36" t="s">
        <v>647</v>
      </c>
      <c r="F1242" s="18" t="s">
        <v>32</v>
      </c>
      <c r="G1242" s="48"/>
      <c r="H1242" s="48"/>
      <c r="I1242" s="48"/>
      <c r="J1242" s="48"/>
      <c r="K1242" s="48"/>
      <c r="L1242" s="48"/>
      <c r="M1242" s="48"/>
      <c r="N1242" s="48"/>
      <c r="O1242" s="48"/>
      <c r="P1242" s="48"/>
      <c r="Q1242" s="48"/>
      <c r="R1242" s="48"/>
      <c r="S1242" s="48"/>
      <c r="T1242" s="48"/>
      <c r="U1242" s="48"/>
      <c r="V1242" s="48"/>
      <c r="W1242" s="48"/>
      <c r="X1242" s="48"/>
      <c r="Y1242" s="48"/>
      <c r="Z1242" s="48"/>
      <c r="AA1242" s="48"/>
      <c r="AB1242" s="48"/>
      <c r="AC1242" s="48"/>
      <c r="AD1242" s="48"/>
      <c r="AE1242" s="48"/>
      <c r="AF1242" s="48"/>
      <c r="AG1242" s="48"/>
      <c r="AH1242" s="48"/>
      <c r="AI1242" s="48"/>
      <c r="AJ1242" s="48"/>
      <c r="AK1242" s="48"/>
      <c r="AL1242" s="48"/>
      <c r="AM1242" s="48"/>
      <c r="AN1242" s="48"/>
      <c r="AO1242" s="48"/>
      <c r="AP1242" s="48"/>
      <c r="AQ1242" s="48"/>
      <c r="AR1242" s="48"/>
      <c r="AS1242" s="48"/>
      <c r="AT1242" s="48"/>
      <c r="AU1242" s="48"/>
      <c r="AV1242" s="48"/>
      <c r="AW1242" s="48"/>
      <c r="AX1242" s="48"/>
      <c r="AY1242" s="48"/>
      <c r="AZ1242" s="48"/>
      <c r="BA1242" s="48"/>
      <c r="BB1242" s="48"/>
      <c r="BC1242" s="48"/>
      <c r="BD1242" s="48"/>
      <c r="BE1242" s="48"/>
      <c r="BF1242" s="48"/>
      <c r="BG1242" s="48"/>
      <c r="BH1242" s="48"/>
      <c r="BI1242" s="48"/>
      <c r="BJ1242" s="48"/>
      <c r="BK1242" s="48"/>
      <c r="BL1242" s="48"/>
      <c r="BM1242" s="48"/>
      <c r="BN1242" s="48"/>
      <c r="BO1242" s="48"/>
      <c r="BP1242" s="48"/>
      <c r="BQ1242" s="48"/>
      <c r="BR1242" s="48"/>
      <c r="BS1242" s="48"/>
      <c r="BT1242" s="48"/>
      <c r="BU1242" s="48"/>
      <c r="BV1242" s="48"/>
      <c r="BW1242" s="48"/>
      <c r="BX1242" s="48"/>
      <c r="BY1242" s="48"/>
      <c r="BZ1242" s="48"/>
      <c r="CA1242" s="48"/>
      <c r="CB1242" s="48"/>
      <c r="CC1242" s="48"/>
      <c r="CD1242" s="48"/>
      <c r="CE1242" s="48"/>
      <c r="CF1242" s="48"/>
      <c r="CG1242" s="48"/>
      <c r="CH1242" s="48"/>
      <c r="CI1242" s="48"/>
      <c r="CJ1242" s="48"/>
      <c r="CK1242" s="48"/>
      <c r="CL1242" s="48"/>
      <c r="CM1242" s="48"/>
      <c r="CN1242" s="48"/>
      <c r="CO1242" s="48"/>
      <c r="CP1242" s="48"/>
      <c r="CQ1242" s="116" t="e">
        <f t="shared" si="3578"/>
        <v>#DIV/0!</v>
      </c>
      <c r="CR1242" s="116"/>
    </row>
    <row r="1243" spans="1:96" ht="33.75" hidden="1">
      <c r="A1243" s="57" t="s">
        <v>534</v>
      </c>
      <c r="B1243" s="31">
        <v>917</v>
      </c>
      <c r="C1243" s="18" t="s">
        <v>137</v>
      </c>
      <c r="D1243" s="18" t="s">
        <v>73</v>
      </c>
      <c r="E1243" s="18" t="s">
        <v>299</v>
      </c>
      <c r="F1243" s="18"/>
      <c r="G1243" s="48">
        <f>G1244</f>
        <v>0</v>
      </c>
      <c r="H1243" s="48">
        <f t="shared" ref="G1243:V1246" si="3614">H1244</f>
        <v>0</v>
      </c>
      <c r="I1243" s="48">
        <f>I1244</f>
        <v>0</v>
      </c>
      <c r="J1243" s="48">
        <f t="shared" si="3614"/>
        <v>0</v>
      </c>
      <c r="K1243" s="48">
        <f>K1244</f>
        <v>0</v>
      </c>
      <c r="L1243" s="48">
        <f t="shared" si="3614"/>
        <v>0</v>
      </c>
      <c r="M1243" s="48">
        <f>M1244</f>
        <v>0</v>
      </c>
      <c r="N1243" s="48">
        <f t="shared" si="3614"/>
        <v>0</v>
      </c>
      <c r="O1243" s="48">
        <f>O1244</f>
        <v>0</v>
      </c>
      <c r="P1243" s="48">
        <f t="shared" si="3614"/>
        <v>0</v>
      </c>
      <c r="Q1243" s="48">
        <f>Q1244</f>
        <v>0</v>
      </c>
      <c r="R1243" s="48">
        <f t="shared" si="3614"/>
        <v>0</v>
      </c>
      <c r="S1243" s="48">
        <f>S1244</f>
        <v>0</v>
      </c>
      <c r="T1243" s="48">
        <f t="shared" si="3614"/>
        <v>0</v>
      </c>
      <c r="U1243" s="48">
        <f>U1244</f>
        <v>0</v>
      </c>
      <c r="V1243" s="48">
        <f t="shared" si="3614"/>
        <v>0</v>
      </c>
      <c r="W1243" s="48">
        <f>W1244</f>
        <v>0</v>
      </c>
      <c r="X1243" s="48">
        <f>X1244</f>
        <v>0</v>
      </c>
      <c r="Y1243" s="48">
        <f>Y1244</f>
        <v>0</v>
      </c>
      <c r="Z1243" s="48">
        <f>Z1244</f>
        <v>0</v>
      </c>
      <c r="AA1243" s="48">
        <f>AA1244</f>
        <v>0</v>
      </c>
      <c r="AB1243" s="48">
        <f t="shared" ref="AA1243:AY1246" si="3615">AB1244</f>
        <v>0</v>
      </c>
      <c r="AC1243" s="48">
        <f t="shared" si="3615"/>
        <v>0</v>
      </c>
      <c r="AD1243" s="48">
        <f t="shared" si="3615"/>
        <v>0</v>
      </c>
      <c r="AE1243" s="48">
        <f t="shared" si="3615"/>
        <v>0</v>
      </c>
      <c r="AF1243" s="48">
        <f t="shared" si="3615"/>
        <v>0</v>
      </c>
      <c r="AG1243" s="48">
        <f t="shared" si="3615"/>
        <v>0</v>
      </c>
      <c r="AH1243" s="48">
        <f t="shared" si="3615"/>
        <v>0</v>
      </c>
      <c r="AI1243" s="48">
        <f t="shared" si="3615"/>
        <v>0</v>
      </c>
      <c r="AJ1243" s="48">
        <f t="shared" si="3615"/>
        <v>0</v>
      </c>
      <c r="AK1243" s="48">
        <f t="shared" si="3615"/>
        <v>0</v>
      </c>
      <c r="AL1243" s="48">
        <f t="shared" si="3615"/>
        <v>0</v>
      </c>
      <c r="AM1243" s="48">
        <f t="shared" si="3615"/>
        <v>0</v>
      </c>
      <c r="AN1243" s="48">
        <f t="shared" si="3615"/>
        <v>0</v>
      </c>
      <c r="AO1243" s="48">
        <f t="shared" si="3615"/>
        <v>0</v>
      </c>
      <c r="AP1243" s="48">
        <f t="shared" si="3615"/>
        <v>0</v>
      </c>
      <c r="AQ1243" s="48">
        <f t="shared" si="3615"/>
        <v>0</v>
      </c>
      <c r="AR1243" s="48">
        <f t="shared" si="3615"/>
        <v>0</v>
      </c>
      <c r="AS1243" s="48">
        <f t="shared" si="3615"/>
        <v>0</v>
      </c>
      <c r="AT1243" s="48">
        <f t="shared" si="3615"/>
        <v>0</v>
      </c>
      <c r="AU1243" s="48">
        <f t="shared" si="3615"/>
        <v>0</v>
      </c>
      <c r="AV1243" s="48">
        <f t="shared" si="3615"/>
        <v>0</v>
      </c>
      <c r="AW1243" s="48">
        <f t="shared" si="3615"/>
        <v>0</v>
      </c>
      <c r="AX1243" s="48">
        <f t="shared" ref="AW1243:AX1246" si="3616">AX1244</f>
        <v>0</v>
      </c>
      <c r="AY1243" s="48">
        <f t="shared" si="3615"/>
        <v>0</v>
      </c>
      <c r="AZ1243" s="48">
        <f t="shared" ref="AY1243:BN1246" si="3617">AZ1244</f>
        <v>0</v>
      </c>
      <c r="BA1243" s="48">
        <f t="shared" si="3617"/>
        <v>0</v>
      </c>
      <c r="BB1243" s="48">
        <f t="shared" si="3617"/>
        <v>0</v>
      </c>
      <c r="BC1243" s="48">
        <f t="shared" si="3617"/>
        <v>0</v>
      </c>
      <c r="BD1243" s="48">
        <f t="shared" si="3617"/>
        <v>0</v>
      </c>
      <c r="BE1243" s="48">
        <f t="shared" si="3617"/>
        <v>0</v>
      </c>
      <c r="BF1243" s="48">
        <f t="shared" si="3617"/>
        <v>0</v>
      </c>
      <c r="BG1243" s="48">
        <f t="shared" si="3617"/>
        <v>0</v>
      </c>
      <c r="BH1243" s="48">
        <f t="shared" si="3617"/>
        <v>0</v>
      </c>
      <c r="BI1243" s="48">
        <f t="shared" si="3617"/>
        <v>0</v>
      </c>
      <c r="BJ1243" s="48">
        <f t="shared" si="3617"/>
        <v>0</v>
      </c>
      <c r="BK1243" s="48">
        <f t="shared" si="3617"/>
        <v>0</v>
      </c>
      <c r="BL1243" s="48">
        <f t="shared" si="3617"/>
        <v>0</v>
      </c>
      <c r="BM1243" s="48">
        <f t="shared" si="3617"/>
        <v>0</v>
      </c>
      <c r="BN1243" s="48">
        <f t="shared" si="3617"/>
        <v>0</v>
      </c>
      <c r="BO1243" s="48">
        <f t="shared" ref="BK1243:BZ1246" si="3618">BO1244</f>
        <v>0</v>
      </c>
      <c r="BP1243" s="48">
        <f t="shared" si="3618"/>
        <v>0</v>
      </c>
      <c r="BQ1243" s="48">
        <f t="shared" si="3618"/>
        <v>0</v>
      </c>
      <c r="BR1243" s="48">
        <f t="shared" si="3618"/>
        <v>0</v>
      </c>
      <c r="BS1243" s="48">
        <f t="shared" si="3618"/>
        <v>0</v>
      </c>
      <c r="BT1243" s="48">
        <f t="shared" si="3618"/>
        <v>0</v>
      </c>
      <c r="BU1243" s="48">
        <f t="shared" si="3618"/>
        <v>0</v>
      </c>
      <c r="BV1243" s="48">
        <f t="shared" si="3618"/>
        <v>0</v>
      </c>
      <c r="BW1243" s="48">
        <f t="shared" si="3618"/>
        <v>0</v>
      </c>
      <c r="BX1243" s="48">
        <f t="shared" si="3618"/>
        <v>0</v>
      </c>
      <c r="BY1243" s="48">
        <f t="shared" si="3618"/>
        <v>0</v>
      </c>
      <c r="BZ1243" s="48">
        <f t="shared" si="3618"/>
        <v>0</v>
      </c>
      <c r="CA1243" s="48">
        <f t="shared" ref="BW1243:CL1246" si="3619">CA1244</f>
        <v>0</v>
      </c>
      <c r="CB1243" s="48">
        <f t="shared" si="3619"/>
        <v>0</v>
      </c>
      <c r="CC1243" s="48">
        <f t="shared" si="3619"/>
        <v>0</v>
      </c>
      <c r="CD1243" s="48">
        <f t="shared" si="3619"/>
        <v>0</v>
      </c>
      <c r="CE1243" s="48">
        <f t="shared" si="3619"/>
        <v>0</v>
      </c>
      <c r="CF1243" s="48">
        <f t="shared" si="3619"/>
        <v>0</v>
      </c>
      <c r="CG1243" s="48">
        <f t="shared" si="3619"/>
        <v>0</v>
      </c>
      <c r="CH1243" s="48">
        <f t="shared" si="3619"/>
        <v>0</v>
      </c>
      <c r="CI1243" s="48">
        <f t="shared" si="3619"/>
        <v>0</v>
      </c>
      <c r="CJ1243" s="48">
        <f t="shared" si="3619"/>
        <v>0</v>
      </c>
      <c r="CK1243" s="48">
        <f t="shared" si="3619"/>
        <v>0</v>
      </c>
      <c r="CL1243" s="48">
        <f t="shared" si="3619"/>
        <v>0</v>
      </c>
      <c r="CM1243" s="48">
        <f t="shared" ref="CI1243:CP1246" si="3620">CM1244</f>
        <v>0</v>
      </c>
      <c r="CN1243" s="48">
        <f t="shared" si="3620"/>
        <v>0</v>
      </c>
      <c r="CO1243" s="48">
        <f t="shared" si="3620"/>
        <v>0</v>
      </c>
      <c r="CP1243" s="48">
        <f t="shared" si="3620"/>
        <v>0</v>
      </c>
      <c r="CQ1243" s="116" t="e">
        <f t="shared" si="3578"/>
        <v>#DIV/0!</v>
      </c>
      <c r="CR1243" s="116"/>
    </row>
    <row r="1244" spans="1:96" hidden="1">
      <c r="A1244" s="27" t="s">
        <v>14</v>
      </c>
      <c r="B1244" s="31">
        <v>917</v>
      </c>
      <c r="C1244" s="18" t="s">
        <v>137</v>
      </c>
      <c r="D1244" s="18" t="s">
        <v>73</v>
      </c>
      <c r="E1244" s="36" t="s">
        <v>300</v>
      </c>
      <c r="F1244" s="18"/>
      <c r="G1244" s="48">
        <f t="shared" si="3614"/>
        <v>0</v>
      </c>
      <c r="H1244" s="48">
        <f t="shared" si="3614"/>
        <v>0</v>
      </c>
      <c r="I1244" s="48">
        <f t="shared" si="3614"/>
        <v>0</v>
      </c>
      <c r="J1244" s="48">
        <f t="shared" si="3614"/>
        <v>0</v>
      </c>
      <c r="K1244" s="48">
        <f t="shared" si="3614"/>
        <v>0</v>
      </c>
      <c r="L1244" s="48">
        <f t="shared" si="3614"/>
        <v>0</v>
      </c>
      <c r="M1244" s="48">
        <f t="shared" si="3614"/>
        <v>0</v>
      </c>
      <c r="N1244" s="48">
        <f t="shared" si="3614"/>
        <v>0</v>
      </c>
      <c r="O1244" s="48">
        <f t="shared" si="3614"/>
        <v>0</v>
      </c>
      <c r="P1244" s="48">
        <f t="shared" si="3614"/>
        <v>0</v>
      </c>
      <c r="Q1244" s="48">
        <f t="shared" si="3614"/>
        <v>0</v>
      </c>
      <c r="R1244" s="48">
        <f t="shared" si="3614"/>
        <v>0</v>
      </c>
      <c r="S1244" s="48">
        <f t="shared" si="3614"/>
        <v>0</v>
      </c>
      <c r="T1244" s="48">
        <f t="shared" si="3614"/>
        <v>0</v>
      </c>
      <c r="U1244" s="48">
        <f>U1245</f>
        <v>0</v>
      </c>
      <c r="V1244" s="48">
        <f t="shared" ref="V1244:Z1246" si="3621">V1245</f>
        <v>0</v>
      </c>
      <c r="W1244" s="48">
        <f t="shared" si="3621"/>
        <v>0</v>
      </c>
      <c r="X1244" s="48">
        <f t="shared" si="3621"/>
        <v>0</v>
      </c>
      <c r="Y1244" s="48">
        <f t="shared" si="3621"/>
        <v>0</v>
      </c>
      <c r="Z1244" s="48">
        <f t="shared" si="3621"/>
        <v>0</v>
      </c>
      <c r="AA1244" s="48">
        <f t="shared" si="3615"/>
        <v>0</v>
      </c>
      <c r="AB1244" s="48">
        <f t="shared" si="3615"/>
        <v>0</v>
      </c>
      <c r="AC1244" s="48">
        <f t="shared" si="3615"/>
        <v>0</v>
      </c>
      <c r="AD1244" s="48">
        <f t="shared" si="3615"/>
        <v>0</v>
      </c>
      <c r="AE1244" s="48">
        <f t="shared" si="3615"/>
        <v>0</v>
      </c>
      <c r="AF1244" s="48">
        <f t="shared" si="3615"/>
        <v>0</v>
      </c>
      <c r="AG1244" s="48">
        <f t="shared" si="3615"/>
        <v>0</v>
      </c>
      <c r="AH1244" s="48">
        <f t="shared" si="3615"/>
        <v>0</v>
      </c>
      <c r="AI1244" s="48">
        <f t="shared" si="3615"/>
        <v>0</v>
      </c>
      <c r="AJ1244" s="48">
        <f t="shared" si="3615"/>
        <v>0</v>
      </c>
      <c r="AK1244" s="48">
        <f t="shared" si="3615"/>
        <v>0</v>
      </c>
      <c r="AL1244" s="48">
        <f t="shared" si="3615"/>
        <v>0</v>
      </c>
      <c r="AM1244" s="48">
        <f t="shared" si="3615"/>
        <v>0</v>
      </c>
      <c r="AN1244" s="48">
        <f t="shared" si="3615"/>
        <v>0</v>
      </c>
      <c r="AO1244" s="48">
        <f t="shared" si="3615"/>
        <v>0</v>
      </c>
      <c r="AP1244" s="48">
        <f t="shared" si="3615"/>
        <v>0</v>
      </c>
      <c r="AQ1244" s="48">
        <f t="shared" si="3615"/>
        <v>0</v>
      </c>
      <c r="AR1244" s="48">
        <f t="shared" si="3615"/>
        <v>0</v>
      </c>
      <c r="AS1244" s="48">
        <f t="shared" ref="AS1244:AV1246" si="3622">AS1245</f>
        <v>0</v>
      </c>
      <c r="AT1244" s="48">
        <f t="shared" si="3622"/>
        <v>0</v>
      </c>
      <c r="AU1244" s="48">
        <f t="shared" si="3622"/>
        <v>0</v>
      </c>
      <c r="AV1244" s="48">
        <f t="shared" si="3622"/>
        <v>0</v>
      </c>
      <c r="AW1244" s="48">
        <f t="shared" si="3616"/>
        <v>0</v>
      </c>
      <c r="AX1244" s="48">
        <f t="shared" si="3616"/>
        <v>0</v>
      </c>
      <c r="AY1244" s="48">
        <f t="shared" si="3615"/>
        <v>0</v>
      </c>
      <c r="AZ1244" s="48">
        <f t="shared" si="3617"/>
        <v>0</v>
      </c>
      <c r="BA1244" s="48">
        <f t="shared" si="3617"/>
        <v>0</v>
      </c>
      <c r="BB1244" s="48">
        <f t="shared" si="3617"/>
        <v>0</v>
      </c>
      <c r="BC1244" s="48">
        <f t="shared" si="3617"/>
        <v>0</v>
      </c>
      <c r="BD1244" s="48">
        <f t="shared" si="3617"/>
        <v>0</v>
      </c>
      <c r="BE1244" s="48">
        <f t="shared" si="3617"/>
        <v>0</v>
      </c>
      <c r="BF1244" s="48">
        <f t="shared" si="3617"/>
        <v>0</v>
      </c>
      <c r="BG1244" s="48">
        <f t="shared" si="3617"/>
        <v>0</v>
      </c>
      <c r="BH1244" s="48">
        <f t="shared" si="3617"/>
        <v>0</v>
      </c>
      <c r="BI1244" s="48">
        <f t="shared" si="3617"/>
        <v>0</v>
      </c>
      <c r="BJ1244" s="48">
        <f t="shared" si="3617"/>
        <v>0</v>
      </c>
      <c r="BK1244" s="48">
        <f t="shared" si="3618"/>
        <v>0</v>
      </c>
      <c r="BL1244" s="48">
        <f t="shared" si="3618"/>
        <v>0</v>
      </c>
      <c r="BM1244" s="48">
        <f t="shared" si="3618"/>
        <v>0</v>
      </c>
      <c r="BN1244" s="48">
        <f t="shared" si="3618"/>
        <v>0</v>
      </c>
      <c r="BO1244" s="48">
        <f t="shared" si="3618"/>
        <v>0</v>
      </c>
      <c r="BP1244" s="48">
        <f t="shared" si="3618"/>
        <v>0</v>
      </c>
      <c r="BQ1244" s="48">
        <f t="shared" si="3618"/>
        <v>0</v>
      </c>
      <c r="BR1244" s="48">
        <f t="shared" si="3618"/>
        <v>0</v>
      </c>
      <c r="BS1244" s="48">
        <f t="shared" si="3618"/>
        <v>0</v>
      </c>
      <c r="BT1244" s="48">
        <f t="shared" si="3618"/>
        <v>0</v>
      </c>
      <c r="BU1244" s="48">
        <f t="shared" si="3618"/>
        <v>0</v>
      </c>
      <c r="BV1244" s="48">
        <f t="shared" si="3618"/>
        <v>0</v>
      </c>
      <c r="BW1244" s="48">
        <f t="shared" si="3619"/>
        <v>0</v>
      </c>
      <c r="BX1244" s="48">
        <f t="shared" si="3619"/>
        <v>0</v>
      </c>
      <c r="BY1244" s="48">
        <f t="shared" si="3619"/>
        <v>0</v>
      </c>
      <c r="BZ1244" s="48">
        <f t="shared" si="3619"/>
        <v>0</v>
      </c>
      <c r="CA1244" s="48">
        <f t="shared" si="3619"/>
        <v>0</v>
      </c>
      <c r="CB1244" s="48">
        <f t="shared" si="3619"/>
        <v>0</v>
      </c>
      <c r="CC1244" s="48">
        <f t="shared" si="3619"/>
        <v>0</v>
      </c>
      <c r="CD1244" s="48">
        <f t="shared" si="3619"/>
        <v>0</v>
      </c>
      <c r="CE1244" s="48">
        <f t="shared" si="3619"/>
        <v>0</v>
      </c>
      <c r="CF1244" s="48">
        <f t="shared" si="3619"/>
        <v>0</v>
      </c>
      <c r="CG1244" s="48">
        <f t="shared" si="3619"/>
        <v>0</v>
      </c>
      <c r="CH1244" s="48">
        <f t="shared" si="3619"/>
        <v>0</v>
      </c>
      <c r="CI1244" s="48">
        <f t="shared" si="3620"/>
        <v>0</v>
      </c>
      <c r="CJ1244" s="48">
        <f t="shared" si="3620"/>
        <v>0</v>
      </c>
      <c r="CK1244" s="48">
        <f t="shared" si="3620"/>
        <v>0</v>
      </c>
      <c r="CL1244" s="48">
        <f t="shared" si="3620"/>
        <v>0</v>
      </c>
      <c r="CM1244" s="48">
        <f t="shared" si="3620"/>
        <v>0</v>
      </c>
      <c r="CN1244" s="48">
        <f t="shared" si="3620"/>
        <v>0</v>
      </c>
      <c r="CO1244" s="48">
        <f t="shared" si="3620"/>
        <v>0</v>
      </c>
      <c r="CP1244" s="48">
        <f t="shared" si="3620"/>
        <v>0</v>
      </c>
      <c r="CQ1244" s="116" t="e">
        <f t="shared" si="3578"/>
        <v>#DIV/0!</v>
      </c>
      <c r="CR1244" s="116"/>
    </row>
    <row r="1245" spans="1:96" ht="33" hidden="1">
      <c r="A1245" s="27" t="s">
        <v>643</v>
      </c>
      <c r="B1245" s="67">
        <v>917</v>
      </c>
      <c r="C1245" s="36" t="s">
        <v>137</v>
      </c>
      <c r="D1245" s="36" t="s">
        <v>73</v>
      </c>
      <c r="E1245" s="36" t="s">
        <v>725</v>
      </c>
      <c r="F1245" s="36"/>
      <c r="G1245" s="48">
        <f t="shared" si="3614"/>
        <v>0</v>
      </c>
      <c r="H1245" s="48">
        <f t="shared" si="3614"/>
        <v>0</v>
      </c>
      <c r="I1245" s="48">
        <f t="shared" si="3614"/>
        <v>0</v>
      </c>
      <c r="J1245" s="48">
        <f t="shared" si="3614"/>
        <v>0</v>
      </c>
      <c r="K1245" s="48">
        <f t="shared" si="3614"/>
        <v>0</v>
      </c>
      <c r="L1245" s="48">
        <f t="shared" si="3614"/>
        <v>0</v>
      </c>
      <c r="M1245" s="48">
        <f t="shared" si="3614"/>
        <v>0</v>
      </c>
      <c r="N1245" s="48">
        <f t="shared" si="3614"/>
        <v>0</v>
      </c>
      <c r="O1245" s="48">
        <f t="shared" si="3614"/>
        <v>0</v>
      </c>
      <c r="P1245" s="48">
        <f t="shared" si="3614"/>
        <v>0</v>
      </c>
      <c r="Q1245" s="48">
        <f t="shared" si="3614"/>
        <v>0</v>
      </c>
      <c r="R1245" s="48">
        <f t="shared" si="3614"/>
        <v>0</v>
      </c>
      <c r="S1245" s="48">
        <f t="shared" si="3614"/>
        <v>0</v>
      </c>
      <c r="T1245" s="48">
        <f t="shared" si="3614"/>
        <v>0</v>
      </c>
      <c r="U1245" s="48">
        <f>U1246</f>
        <v>0</v>
      </c>
      <c r="V1245" s="48">
        <f t="shared" si="3621"/>
        <v>0</v>
      </c>
      <c r="W1245" s="48">
        <f t="shared" si="3621"/>
        <v>0</v>
      </c>
      <c r="X1245" s="48">
        <f t="shared" si="3621"/>
        <v>0</v>
      </c>
      <c r="Y1245" s="48">
        <f t="shared" si="3621"/>
        <v>0</v>
      </c>
      <c r="Z1245" s="48">
        <f t="shared" si="3621"/>
        <v>0</v>
      </c>
      <c r="AA1245" s="48">
        <f t="shared" si="3615"/>
        <v>0</v>
      </c>
      <c r="AB1245" s="48">
        <f t="shared" si="3615"/>
        <v>0</v>
      </c>
      <c r="AC1245" s="48">
        <f t="shared" si="3615"/>
        <v>0</v>
      </c>
      <c r="AD1245" s="48">
        <f t="shared" si="3615"/>
        <v>0</v>
      </c>
      <c r="AE1245" s="48">
        <f t="shared" si="3615"/>
        <v>0</v>
      </c>
      <c r="AF1245" s="48">
        <f t="shared" si="3615"/>
        <v>0</v>
      </c>
      <c r="AG1245" s="48">
        <f t="shared" si="3615"/>
        <v>0</v>
      </c>
      <c r="AH1245" s="48">
        <f t="shared" si="3615"/>
        <v>0</v>
      </c>
      <c r="AI1245" s="48">
        <f t="shared" si="3615"/>
        <v>0</v>
      </c>
      <c r="AJ1245" s="48">
        <f t="shared" si="3615"/>
        <v>0</v>
      </c>
      <c r="AK1245" s="48">
        <f t="shared" si="3615"/>
        <v>0</v>
      </c>
      <c r="AL1245" s="48">
        <f t="shared" si="3615"/>
        <v>0</v>
      </c>
      <c r="AM1245" s="48">
        <f t="shared" si="3615"/>
        <v>0</v>
      </c>
      <c r="AN1245" s="48">
        <f t="shared" si="3615"/>
        <v>0</v>
      </c>
      <c r="AO1245" s="48">
        <f t="shared" si="3615"/>
        <v>0</v>
      </c>
      <c r="AP1245" s="48">
        <f t="shared" si="3615"/>
        <v>0</v>
      </c>
      <c r="AQ1245" s="48">
        <f t="shared" si="3615"/>
        <v>0</v>
      </c>
      <c r="AR1245" s="48">
        <f t="shared" si="3615"/>
        <v>0</v>
      </c>
      <c r="AS1245" s="48">
        <f t="shared" si="3622"/>
        <v>0</v>
      </c>
      <c r="AT1245" s="48">
        <f t="shared" si="3622"/>
        <v>0</v>
      </c>
      <c r="AU1245" s="48">
        <f t="shared" si="3622"/>
        <v>0</v>
      </c>
      <c r="AV1245" s="48">
        <f t="shared" si="3622"/>
        <v>0</v>
      </c>
      <c r="AW1245" s="48">
        <f t="shared" si="3616"/>
        <v>0</v>
      </c>
      <c r="AX1245" s="48">
        <f t="shared" si="3616"/>
        <v>0</v>
      </c>
      <c r="AY1245" s="48">
        <f t="shared" si="3617"/>
        <v>0</v>
      </c>
      <c r="AZ1245" s="48">
        <f t="shared" si="3617"/>
        <v>0</v>
      </c>
      <c r="BA1245" s="48">
        <f t="shared" si="3617"/>
        <v>0</v>
      </c>
      <c r="BB1245" s="48">
        <f t="shared" si="3617"/>
        <v>0</v>
      </c>
      <c r="BC1245" s="48">
        <f t="shared" si="3617"/>
        <v>0</v>
      </c>
      <c r="BD1245" s="48">
        <f t="shared" si="3617"/>
        <v>0</v>
      </c>
      <c r="BE1245" s="48">
        <f t="shared" si="3617"/>
        <v>0</v>
      </c>
      <c r="BF1245" s="48">
        <f t="shared" si="3617"/>
        <v>0</v>
      </c>
      <c r="BG1245" s="48">
        <f t="shared" si="3617"/>
        <v>0</v>
      </c>
      <c r="BH1245" s="48">
        <f t="shared" si="3617"/>
        <v>0</v>
      </c>
      <c r="BI1245" s="48">
        <f t="shared" si="3617"/>
        <v>0</v>
      </c>
      <c r="BJ1245" s="48">
        <f t="shared" si="3617"/>
        <v>0</v>
      </c>
      <c r="BK1245" s="48">
        <f t="shared" si="3618"/>
        <v>0</v>
      </c>
      <c r="BL1245" s="48">
        <f t="shared" si="3618"/>
        <v>0</v>
      </c>
      <c r="BM1245" s="48">
        <f t="shared" si="3618"/>
        <v>0</v>
      </c>
      <c r="BN1245" s="48">
        <f t="shared" si="3618"/>
        <v>0</v>
      </c>
      <c r="BO1245" s="48">
        <f t="shared" si="3618"/>
        <v>0</v>
      </c>
      <c r="BP1245" s="48">
        <f t="shared" si="3618"/>
        <v>0</v>
      </c>
      <c r="BQ1245" s="48">
        <f t="shared" si="3618"/>
        <v>0</v>
      </c>
      <c r="BR1245" s="48">
        <f t="shared" si="3618"/>
        <v>0</v>
      </c>
      <c r="BS1245" s="48">
        <f t="shared" si="3618"/>
        <v>0</v>
      </c>
      <c r="BT1245" s="48">
        <f t="shared" si="3618"/>
        <v>0</v>
      </c>
      <c r="BU1245" s="48">
        <f t="shared" si="3618"/>
        <v>0</v>
      </c>
      <c r="BV1245" s="48">
        <f t="shared" si="3618"/>
        <v>0</v>
      </c>
      <c r="BW1245" s="48">
        <f t="shared" si="3619"/>
        <v>0</v>
      </c>
      <c r="BX1245" s="48">
        <f t="shared" si="3619"/>
        <v>0</v>
      </c>
      <c r="BY1245" s="48">
        <f t="shared" si="3619"/>
        <v>0</v>
      </c>
      <c r="BZ1245" s="48">
        <f t="shared" si="3619"/>
        <v>0</v>
      </c>
      <c r="CA1245" s="48">
        <f t="shared" si="3619"/>
        <v>0</v>
      </c>
      <c r="CB1245" s="48">
        <f t="shared" si="3619"/>
        <v>0</v>
      </c>
      <c r="CC1245" s="48">
        <f t="shared" si="3619"/>
        <v>0</v>
      </c>
      <c r="CD1245" s="48">
        <f t="shared" si="3619"/>
        <v>0</v>
      </c>
      <c r="CE1245" s="48">
        <f t="shared" si="3619"/>
        <v>0</v>
      </c>
      <c r="CF1245" s="48">
        <f t="shared" si="3619"/>
        <v>0</v>
      </c>
      <c r="CG1245" s="48">
        <f t="shared" si="3619"/>
        <v>0</v>
      </c>
      <c r="CH1245" s="48">
        <f t="shared" si="3619"/>
        <v>0</v>
      </c>
      <c r="CI1245" s="48">
        <f t="shared" si="3620"/>
        <v>0</v>
      </c>
      <c r="CJ1245" s="48">
        <f t="shared" si="3620"/>
        <v>0</v>
      </c>
      <c r="CK1245" s="48">
        <f t="shared" si="3620"/>
        <v>0</v>
      </c>
      <c r="CL1245" s="48">
        <f t="shared" si="3620"/>
        <v>0</v>
      </c>
      <c r="CM1245" s="48">
        <f t="shared" si="3620"/>
        <v>0</v>
      </c>
      <c r="CN1245" s="48">
        <f t="shared" si="3620"/>
        <v>0</v>
      </c>
      <c r="CO1245" s="48">
        <f t="shared" si="3620"/>
        <v>0</v>
      </c>
      <c r="CP1245" s="48">
        <f t="shared" si="3620"/>
        <v>0</v>
      </c>
      <c r="CQ1245" s="116" t="e">
        <f t="shared" si="3578"/>
        <v>#DIV/0!</v>
      </c>
      <c r="CR1245" s="116"/>
    </row>
    <row r="1246" spans="1:96" ht="33" hidden="1">
      <c r="A1246" s="27" t="s">
        <v>11</v>
      </c>
      <c r="B1246" s="67">
        <v>917</v>
      </c>
      <c r="C1246" s="36" t="s">
        <v>137</v>
      </c>
      <c r="D1246" s="36" t="s">
        <v>73</v>
      </c>
      <c r="E1246" s="36" t="s">
        <v>725</v>
      </c>
      <c r="F1246" s="36" t="s">
        <v>12</v>
      </c>
      <c r="G1246" s="48">
        <f t="shared" si="3614"/>
        <v>0</v>
      </c>
      <c r="H1246" s="48">
        <f t="shared" si="3614"/>
        <v>0</v>
      </c>
      <c r="I1246" s="48">
        <f t="shared" si="3614"/>
        <v>0</v>
      </c>
      <c r="J1246" s="48">
        <f t="shared" si="3614"/>
        <v>0</v>
      </c>
      <c r="K1246" s="48">
        <f t="shared" si="3614"/>
        <v>0</v>
      </c>
      <c r="L1246" s="48">
        <f t="shared" si="3614"/>
        <v>0</v>
      </c>
      <c r="M1246" s="48">
        <f t="shared" si="3614"/>
        <v>0</v>
      </c>
      <c r="N1246" s="48">
        <f t="shared" si="3614"/>
        <v>0</v>
      </c>
      <c r="O1246" s="48">
        <f t="shared" si="3614"/>
        <v>0</v>
      </c>
      <c r="P1246" s="48">
        <f t="shared" si="3614"/>
        <v>0</v>
      </c>
      <c r="Q1246" s="48">
        <f t="shared" si="3614"/>
        <v>0</v>
      </c>
      <c r="R1246" s="48">
        <f t="shared" si="3614"/>
        <v>0</v>
      </c>
      <c r="S1246" s="48">
        <f t="shared" si="3614"/>
        <v>0</v>
      </c>
      <c r="T1246" s="48">
        <f t="shared" si="3614"/>
        <v>0</v>
      </c>
      <c r="U1246" s="48">
        <f>U1247</f>
        <v>0</v>
      </c>
      <c r="V1246" s="48">
        <f t="shared" si="3621"/>
        <v>0</v>
      </c>
      <c r="W1246" s="48">
        <f t="shared" si="3621"/>
        <v>0</v>
      </c>
      <c r="X1246" s="48">
        <f t="shared" si="3621"/>
        <v>0</v>
      </c>
      <c r="Y1246" s="48">
        <f t="shared" si="3621"/>
        <v>0</v>
      </c>
      <c r="Z1246" s="48">
        <f t="shared" si="3621"/>
        <v>0</v>
      </c>
      <c r="AA1246" s="48">
        <f t="shared" si="3615"/>
        <v>0</v>
      </c>
      <c r="AB1246" s="48">
        <f t="shared" si="3615"/>
        <v>0</v>
      </c>
      <c r="AC1246" s="48">
        <f t="shared" si="3615"/>
        <v>0</v>
      </c>
      <c r="AD1246" s="48">
        <f t="shared" si="3615"/>
        <v>0</v>
      </c>
      <c r="AE1246" s="48">
        <f t="shared" si="3615"/>
        <v>0</v>
      </c>
      <c r="AF1246" s="48">
        <f t="shared" si="3615"/>
        <v>0</v>
      </c>
      <c r="AG1246" s="48">
        <f t="shared" si="3615"/>
        <v>0</v>
      </c>
      <c r="AH1246" s="48">
        <f t="shared" si="3615"/>
        <v>0</v>
      </c>
      <c r="AI1246" s="48">
        <f t="shared" si="3615"/>
        <v>0</v>
      </c>
      <c r="AJ1246" s="48">
        <f t="shared" si="3615"/>
        <v>0</v>
      </c>
      <c r="AK1246" s="48">
        <f t="shared" si="3615"/>
        <v>0</v>
      </c>
      <c r="AL1246" s="48">
        <f t="shared" si="3615"/>
        <v>0</v>
      </c>
      <c r="AM1246" s="48">
        <f t="shared" si="3615"/>
        <v>0</v>
      </c>
      <c r="AN1246" s="48">
        <f t="shared" si="3615"/>
        <v>0</v>
      </c>
      <c r="AO1246" s="48">
        <f t="shared" si="3615"/>
        <v>0</v>
      </c>
      <c r="AP1246" s="48">
        <f t="shared" si="3615"/>
        <v>0</v>
      </c>
      <c r="AQ1246" s="48">
        <f t="shared" si="3615"/>
        <v>0</v>
      </c>
      <c r="AR1246" s="48">
        <f t="shared" si="3615"/>
        <v>0</v>
      </c>
      <c r="AS1246" s="48">
        <f t="shared" si="3622"/>
        <v>0</v>
      </c>
      <c r="AT1246" s="48">
        <f t="shared" si="3622"/>
        <v>0</v>
      </c>
      <c r="AU1246" s="48">
        <f t="shared" si="3622"/>
        <v>0</v>
      </c>
      <c r="AV1246" s="48">
        <f t="shared" si="3622"/>
        <v>0</v>
      </c>
      <c r="AW1246" s="48">
        <f t="shared" si="3616"/>
        <v>0</v>
      </c>
      <c r="AX1246" s="48">
        <f t="shared" si="3616"/>
        <v>0</v>
      </c>
      <c r="AY1246" s="48">
        <f t="shared" si="3617"/>
        <v>0</v>
      </c>
      <c r="AZ1246" s="48">
        <f t="shared" si="3617"/>
        <v>0</v>
      </c>
      <c r="BA1246" s="48">
        <f t="shared" si="3617"/>
        <v>0</v>
      </c>
      <c r="BB1246" s="48">
        <f t="shared" si="3617"/>
        <v>0</v>
      </c>
      <c r="BC1246" s="48">
        <f t="shared" si="3617"/>
        <v>0</v>
      </c>
      <c r="BD1246" s="48">
        <f t="shared" si="3617"/>
        <v>0</v>
      </c>
      <c r="BE1246" s="48">
        <f t="shared" si="3617"/>
        <v>0</v>
      </c>
      <c r="BF1246" s="48">
        <f t="shared" si="3617"/>
        <v>0</v>
      </c>
      <c r="BG1246" s="48">
        <f t="shared" si="3617"/>
        <v>0</v>
      </c>
      <c r="BH1246" s="48">
        <f t="shared" si="3617"/>
        <v>0</v>
      </c>
      <c r="BI1246" s="48">
        <f t="shared" si="3617"/>
        <v>0</v>
      </c>
      <c r="BJ1246" s="48">
        <f t="shared" si="3617"/>
        <v>0</v>
      </c>
      <c r="BK1246" s="48">
        <f t="shared" si="3618"/>
        <v>0</v>
      </c>
      <c r="BL1246" s="48">
        <f t="shared" si="3618"/>
        <v>0</v>
      </c>
      <c r="BM1246" s="48">
        <f t="shared" si="3618"/>
        <v>0</v>
      </c>
      <c r="BN1246" s="48">
        <f t="shared" si="3618"/>
        <v>0</v>
      </c>
      <c r="BO1246" s="48">
        <f t="shared" si="3618"/>
        <v>0</v>
      </c>
      <c r="BP1246" s="48">
        <f t="shared" si="3618"/>
        <v>0</v>
      </c>
      <c r="BQ1246" s="48">
        <f t="shared" si="3618"/>
        <v>0</v>
      </c>
      <c r="BR1246" s="48">
        <f t="shared" si="3618"/>
        <v>0</v>
      </c>
      <c r="BS1246" s="48">
        <f t="shared" si="3618"/>
        <v>0</v>
      </c>
      <c r="BT1246" s="48">
        <f t="shared" si="3618"/>
        <v>0</v>
      </c>
      <c r="BU1246" s="48">
        <f t="shared" si="3618"/>
        <v>0</v>
      </c>
      <c r="BV1246" s="48">
        <f t="shared" si="3618"/>
        <v>0</v>
      </c>
      <c r="BW1246" s="48">
        <f t="shared" si="3619"/>
        <v>0</v>
      </c>
      <c r="BX1246" s="48">
        <f t="shared" si="3619"/>
        <v>0</v>
      </c>
      <c r="BY1246" s="48">
        <f t="shared" si="3619"/>
        <v>0</v>
      </c>
      <c r="BZ1246" s="48">
        <f t="shared" si="3619"/>
        <v>0</v>
      </c>
      <c r="CA1246" s="48">
        <f t="shared" si="3619"/>
        <v>0</v>
      </c>
      <c r="CB1246" s="48">
        <f t="shared" si="3619"/>
        <v>0</v>
      </c>
      <c r="CC1246" s="48">
        <f t="shared" si="3619"/>
        <v>0</v>
      </c>
      <c r="CD1246" s="48">
        <f t="shared" si="3619"/>
        <v>0</v>
      </c>
      <c r="CE1246" s="48">
        <f t="shared" si="3619"/>
        <v>0</v>
      </c>
      <c r="CF1246" s="48">
        <f t="shared" si="3619"/>
        <v>0</v>
      </c>
      <c r="CG1246" s="48">
        <f t="shared" si="3619"/>
        <v>0</v>
      </c>
      <c r="CH1246" s="48">
        <f t="shared" si="3619"/>
        <v>0</v>
      </c>
      <c r="CI1246" s="48">
        <f t="shared" si="3620"/>
        <v>0</v>
      </c>
      <c r="CJ1246" s="48">
        <f t="shared" si="3620"/>
        <v>0</v>
      </c>
      <c r="CK1246" s="48">
        <f t="shared" si="3620"/>
        <v>0</v>
      </c>
      <c r="CL1246" s="48">
        <f t="shared" si="3620"/>
        <v>0</v>
      </c>
      <c r="CM1246" s="48">
        <f t="shared" si="3620"/>
        <v>0</v>
      </c>
      <c r="CN1246" s="48">
        <f t="shared" si="3620"/>
        <v>0</v>
      </c>
      <c r="CO1246" s="48">
        <f t="shared" si="3620"/>
        <v>0</v>
      </c>
      <c r="CP1246" s="48">
        <f t="shared" si="3620"/>
        <v>0</v>
      </c>
      <c r="CQ1246" s="116" t="e">
        <f t="shared" si="3578"/>
        <v>#DIV/0!</v>
      </c>
      <c r="CR1246" s="116"/>
    </row>
    <row r="1247" spans="1:96" hidden="1">
      <c r="A1247" s="27" t="s">
        <v>13</v>
      </c>
      <c r="B1247" s="67">
        <v>917</v>
      </c>
      <c r="C1247" s="36" t="s">
        <v>137</v>
      </c>
      <c r="D1247" s="36" t="s">
        <v>73</v>
      </c>
      <c r="E1247" s="36" t="s">
        <v>725</v>
      </c>
      <c r="F1247" s="18" t="s">
        <v>32</v>
      </c>
      <c r="G1247" s="48"/>
      <c r="H1247" s="48"/>
      <c r="I1247" s="48"/>
      <c r="J1247" s="48"/>
      <c r="K1247" s="48"/>
      <c r="L1247" s="48"/>
      <c r="M1247" s="48"/>
      <c r="N1247" s="48"/>
      <c r="O1247" s="48"/>
      <c r="P1247" s="48"/>
      <c r="Q1247" s="48"/>
      <c r="R1247" s="48"/>
      <c r="S1247" s="48"/>
      <c r="T1247" s="48"/>
      <c r="U1247" s="48"/>
      <c r="V1247" s="48"/>
      <c r="W1247" s="48"/>
      <c r="X1247" s="48"/>
      <c r="Y1247" s="48"/>
      <c r="Z1247" s="48"/>
      <c r="AA1247" s="48"/>
      <c r="AB1247" s="48"/>
      <c r="AC1247" s="48"/>
      <c r="AD1247" s="48"/>
      <c r="AE1247" s="48"/>
      <c r="AF1247" s="48"/>
      <c r="AG1247" s="48"/>
      <c r="AH1247" s="48"/>
      <c r="AI1247" s="48"/>
      <c r="AJ1247" s="48"/>
      <c r="AK1247" s="48"/>
      <c r="AL1247" s="48"/>
      <c r="AM1247" s="48"/>
      <c r="AN1247" s="48"/>
      <c r="AO1247" s="48"/>
      <c r="AP1247" s="48"/>
      <c r="AQ1247" s="48"/>
      <c r="AR1247" s="48"/>
      <c r="AS1247" s="48"/>
      <c r="AT1247" s="48"/>
      <c r="AU1247" s="48"/>
      <c r="AV1247" s="48"/>
      <c r="AW1247" s="48"/>
      <c r="AX1247" s="48"/>
      <c r="AY1247" s="48"/>
      <c r="AZ1247" s="48"/>
      <c r="BA1247" s="48"/>
      <c r="BB1247" s="48"/>
      <c r="BC1247" s="48"/>
      <c r="BD1247" s="48"/>
      <c r="BE1247" s="48"/>
      <c r="BF1247" s="48"/>
      <c r="BG1247" s="48"/>
      <c r="BH1247" s="48"/>
      <c r="BI1247" s="48"/>
      <c r="BJ1247" s="48"/>
      <c r="BK1247" s="48"/>
      <c r="BL1247" s="48"/>
      <c r="BM1247" s="48"/>
      <c r="BN1247" s="48"/>
      <c r="BO1247" s="48"/>
      <c r="BP1247" s="48"/>
      <c r="BQ1247" s="48"/>
      <c r="BR1247" s="48"/>
      <c r="BS1247" s="48"/>
      <c r="BT1247" s="48"/>
      <c r="BU1247" s="48"/>
      <c r="BV1247" s="48"/>
      <c r="BW1247" s="48"/>
      <c r="BX1247" s="48"/>
      <c r="BY1247" s="48"/>
      <c r="BZ1247" s="48"/>
      <c r="CA1247" s="48"/>
      <c r="CB1247" s="48"/>
      <c r="CC1247" s="48"/>
      <c r="CD1247" s="48"/>
      <c r="CE1247" s="48"/>
      <c r="CF1247" s="48"/>
      <c r="CG1247" s="48"/>
      <c r="CH1247" s="48"/>
      <c r="CI1247" s="48"/>
      <c r="CJ1247" s="48"/>
      <c r="CK1247" s="48"/>
      <c r="CL1247" s="48"/>
      <c r="CM1247" s="48"/>
      <c r="CN1247" s="48"/>
      <c r="CO1247" s="48"/>
      <c r="CP1247" s="48"/>
      <c r="CQ1247" s="116" t="e">
        <f t="shared" si="3578"/>
        <v>#DIV/0!</v>
      </c>
      <c r="CR1247" s="116"/>
    </row>
    <row r="1248" spans="1:96" hidden="1">
      <c r="A1248" s="20" t="s">
        <v>55</v>
      </c>
      <c r="B1248" s="67">
        <v>917</v>
      </c>
      <c r="C1248" s="36" t="s">
        <v>137</v>
      </c>
      <c r="D1248" s="36" t="s">
        <v>73</v>
      </c>
      <c r="E1248" s="18" t="s">
        <v>56</v>
      </c>
      <c r="F1248" s="18"/>
      <c r="G1248" s="48">
        <f>G1249</f>
        <v>0</v>
      </c>
      <c r="H1248" s="48">
        <f t="shared" ref="G1248:V1251" si="3623">H1249</f>
        <v>0</v>
      </c>
      <c r="I1248" s="48">
        <f>I1249</f>
        <v>0</v>
      </c>
      <c r="J1248" s="48">
        <f t="shared" si="3623"/>
        <v>0</v>
      </c>
      <c r="K1248" s="48">
        <f>K1249</f>
        <v>0</v>
      </c>
      <c r="L1248" s="48">
        <f t="shared" si="3623"/>
        <v>0</v>
      </c>
      <c r="M1248" s="48">
        <f>M1249</f>
        <v>0</v>
      </c>
      <c r="N1248" s="48">
        <f t="shared" si="3623"/>
        <v>0</v>
      </c>
      <c r="O1248" s="48">
        <f>O1249</f>
        <v>0</v>
      </c>
      <c r="P1248" s="48">
        <f t="shared" si="3623"/>
        <v>0</v>
      </c>
      <c r="Q1248" s="48">
        <f>Q1249</f>
        <v>0</v>
      </c>
      <c r="R1248" s="48">
        <f t="shared" si="3623"/>
        <v>0</v>
      </c>
      <c r="S1248" s="48">
        <f>S1249</f>
        <v>0</v>
      </c>
      <c r="T1248" s="48">
        <f t="shared" si="3623"/>
        <v>0</v>
      </c>
      <c r="U1248" s="48">
        <f>U1249</f>
        <v>0</v>
      </c>
      <c r="V1248" s="48">
        <f t="shared" si="3623"/>
        <v>0</v>
      </c>
      <c r="W1248" s="48">
        <f>W1249</f>
        <v>0</v>
      </c>
      <c r="X1248" s="48">
        <f>X1249</f>
        <v>0</v>
      </c>
      <c r="Y1248" s="48">
        <f>Y1249</f>
        <v>0</v>
      </c>
      <c r="Z1248" s="48">
        <f>Z1249</f>
        <v>0</v>
      </c>
      <c r="AA1248" s="48">
        <f>AA1249</f>
        <v>0</v>
      </c>
      <c r="AB1248" s="48">
        <f t="shared" ref="AA1248:AY1251" si="3624">AB1249</f>
        <v>0</v>
      </c>
      <c r="AC1248" s="48">
        <f t="shared" si="3624"/>
        <v>0</v>
      </c>
      <c r="AD1248" s="48">
        <f t="shared" si="3624"/>
        <v>0</v>
      </c>
      <c r="AE1248" s="48">
        <f t="shared" si="3624"/>
        <v>0</v>
      </c>
      <c r="AF1248" s="48">
        <f t="shared" si="3624"/>
        <v>0</v>
      </c>
      <c r="AG1248" s="48">
        <f t="shared" si="3624"/>
        <v>0</v>
      </c>
      <c r="AH1248" s="48">
        <f t="shared" si="3624"/>
        <v>0</v>
      </c>
      <c r="AI1248" s="48">
        <f t="shared" si="3624"/>
        <v>0</v>
      </c>
      <c r="AJ1248" s="48">
        <f t="shared" si="3624"/>
        <v>0</v>
      </c>
      <c r="AK1248" s="48">
        <f t="shared" si="3624"/>
        <v>0</v>
      </c>
      <c r="AL1248" s="48">
        <f t="shared" si="3624"/>
        <v>0</v>
      </c>
      <c r="AM1248" s="48">
        <f t="shared" si="3624"/>
        <v>0</v>
      </c>
      <c r="AN1248" s="48">
        <f t="shared" si="3624"/>
        <v>0</v>
      </c>
      <c r="AO1248" s="48">
        <f t="shared" si="3624"/>
        <v>0</v>
      </c>
      <c r="AP1248" s="48">
        <f t="shared" si="3624"/>
        <v>0</v>
      </c>
      <c r="AQ1248" s="48">
        <f t="shared" si="3624"/>
        <v>0</v>
      </c>
      <c r="AR1248" s="48">
        <f t="shared" si="3624"/>
        <v>0</v>
      </c>
      <c r="AS1248" s="48">
        <f t="shared" si="3624"/>
        <v>0</v>
      </c>
      <c r="AT1248" s="48">
        <f t="shared" si="3624"/>
        <v>0</v>
      </c>
      <c r="AU1248" s="48">
        <f t="shared" si="3624"/>
        <v>0</v>
      </c>
      <c r="AV1248" s="48">
        <f t="shared" si="3624"/>
        <v>0</v>
      </c>
      <c r="AW1248" s="48">
        <f t="shared" si="3624"/>
        <v>0</v>
      </c>
      <c r="AX1248" s="48">
        <f t="shared" ref="AW1248:AX1251" si="3625">AX1249</f>
        <v>0</v>
      </c>
      <c r="AY1248" s="48">
        <f t="shared" si="3624"/>
        <v>0</v>
      </c>
      <c r="AZ1248" s="48">
        <f t="shared" ref="AY1248:BN1251" si="3626">AZ1249</f>
        <v>0</v>
      </c>
      <c r="BA1248" s="48">
        <f t="shared" si="3626"/>
        <v>0</v>
      </c>
      <c r="BB1248" s="48">
        <f t="shared" si="3626"/>
        <v>0</v>
      </c>
      <c r="BC1248" s="48">
        <f t="shared" si="3626"/>
        <v>0</v>
      </c>
      <c r="BD1248" s="48">
        <f t="shared" si="3626"/>
        <v>0</v>
      </c>
      <c r="BE1248" s="48">
        <f t="shared" si="3626"/>
        <v>0</v>
      </c>
      <c r="BF1248" s="48">
        <f t="shared" si="3626"/>
        <v>0</v>
      </c>
      <c r="BG1248" s="48">
        <f t="shared" si="3626"/>
        <v>0</v>
      </c>
      <c r="BH1248" s="48">
        <f t="shared" si="3626"/>
        <v>0</v>
      </c>
      <c r="BI1248" s="48">
        <f t="shared" si="3626"/>
        <v>0</v>
      </c>
      <c r="BJ1248" s="48">
        <f t="shared" si="3626"/>
        <v>0</v>
      </c>
      <c r="BK1248" s="48">
        <f t="shared" si="3626"/>
        <v>0</v>
      </c>
      <c r="BL1248" s="48">
        <f t="shared" si="3626"/>
        <v>0</v>
      </c>
      <c r="BM1248" s="48">
        <f t="shared" si="3626"/>
        <v>0</v>
      </c>
      <c r="BN1248" s="48">
        <f t="shared" si="3626"/>
        <v>0</v>
      </c>
      <c r="BO1248" s="48">
        <f t="shared" ref="BK1248:BZ1251" si="3627">BO1249</f>
        <v>0</v>
      </c>
      <c r="BP1248" s="48">
        <f t="shared" si="3627"/>
        <v>0</v>
      </c>
      <c r="BQ1248" s="48">
        <f t="shared" si="3627"/>
        <v>0</v>
      </c>
      <c r="BR1248" s="48">
        <f t="shared" si="3627"/>
        <v>0</v>
      </c>
      <c r="BS1248" s="48">
        <f t="shared" si="3627"/>
        <v>0</v>
      </c>
      <c r="BT1248" s="48">
        <f t="shared" si="3627"/>
        <v>0</v>
      </c>
      <c r="BU1248" s="48">
        <f t="shared" si="3627"/>
        <v>0</v>
      </c>
      <c r="BV1248" s="48">
        <f t="shared" si="3627"/>
        <v>0</v>
      </c>
      <c r="BW1248" s="48">
        <f t="shared" si="3627"/>
        <v>0</v>
      </c>
      <c r="BX1248" s="48">
        <f t="shared" si="3627"/>
        <v>0</v>
      </c>
      <c r="BY1248" s="48">
        <f t="shared" si="3627"/>
        <v>0</v>
      </c>
      <c r="BZ1248" s="48">
        <f t="shared" si="3627"/>
        <v>0</v>
      </c>
      <c r="CA1248" s="48">
        <f t="shared" ref="BW1248:CL1251" si="3628">CA1249</f>
        <v>0</v>
      </c>
      <c r="CB1248" s="48">
        <f t="shared" si="3628"/>
        <v>0</v>
      </c>
      <c r="CC1248" s="48">
        <f t="shared" si="3628"/>
        <v>0</v>
      </c>
      <c r="CD1248" s="48">
        <f t="shared" si="3628"/>
        <v>0</v>
      </c>
      <c r="CE1248" s="48">
        <f t="shared" si="3628"/>
        <v>0</v>
      </c>
      <c r="CF1248" s="48">
        <f t="shared" si="3628"/>
        <v>0</v>
      </c>
      <c r="CG1248" s="48">
        <f t="shared" si="3628"/>
        <v>0</v>
      </c>
      <c r="CH1248" s="48">
        <f t="shared" si="3628"/>
        <v>0</v>
      </c>
      <c r="CI1248" s="48">
        <f t="shared" si="3628"/>
        <v>0</v>
      </c>
      <c r="CJ1248" s="48">
        <f t="shared" si="3628"/>
        <v>0</v>
      </c>
      <c r="CK1248" s="48">
        <f t="shared" si="3628"/>
        <v>0</v>
      </c>
      <c r="CL1248" s="48">
        <f t="shared" si="3628"/>
        <v>0</v>
      </c>
      <c r="CM1248" s="48">
        <f t="shared" ref="CI1248:CP1251" si="3629">CM1249</f>
        <v>0</v>
      </c>
      <c r="CN1248" s="48">
        <f t="shared" si="3629"/>
        <v>0</v>
      </c>
      <c r="CO1248" s="48">
        <f t="shared" si="3629"/>
        <v>0</v>
      </c>
      <c r="CP1248" s="48">
        <f t="shared" si="3629"/>
        <v>0</v>
      </c>
      <c r="CQ1248" s="116" t="e">
        <f t="shared" si="3578"/>
        <v>#DIV/0!</v>
      </c>
      <c r="CR1248" s="116"/>
    </row>
    <row r="1249" spans="1:96" hidden="1">
      <c r="A1249" s="20" t="s">
        <v>14</v>
      </c>
      <c r="B1249" s="67">
        <v>917</v>
      </c>
      <c r="C1249" s="36" t="s">
        <v>137</v>
      </c>
      <c r="D1249" s="36" t="s">
        <v>73</v>
      </c>
      <c r="E1249" s="36" t="s">
        <v>57</v>
      </c>
      <c r="F1249" s="18"/>
      <c r="G1249" s="48">
        <f t="shared" si="3623"/>
        <v>0</v>
      </c>
      <c r="H1249" s="48">
        <f t="shared" si="3623"/>
        <v>0</v>
      </c>
      <c r="I1249" s="48">
        <f t="shared" si="3623"/>
        <v>0</v>
      </c>
      <c r="J1249" s="48">
        <f t="shared" si="3623"/>
        <v>0</v>
      </c>
      <c r="K1249" s="48">
        <f t="shared" si="3623"/>
        <v>0</v>
      </c>
      <c r="L1249" s="48">
        <f t="shared" si="3623"/>
        <v>0</v>
      </c>
      <c r="M1249" s="48">
        <f t="shared" si="3623"/>
        <v>0</v>
      </c>
      <c r="N1249" s="48">
        <f t="shared" si="3623"/>
        <v>0</v>
      </c>
      <c r="O1249" s="48">
        <f t="shared" si="3623"/>
        <v>0</v>
      </c>
      <c r="P1249" s="48">
        <f t="shared" si="3623"/>
        <v>0</v>
      </c>
      <c r="Q1249" s="48">
        <f t="shared" si="3623"/>
        <v>0</v>
      </c>
      <c r="R1249" s="48">
        <f t="shared" si="3623"/>
        <v>0</v>
      </c>
      <c r="S1249" s="48">
        <f t="shared" si="3623"/>
        <v>0</v>
      </c>
      <c r="T1249" s="48">
        <f t="shared" si="3623"/>
        <v>0</v>
      </c>
      <c r="U1249" s="48">
        <f>U1250</f>
        <v>0</v>
      </c>
      <c r="V1249" s="48">
        <f t="shared" ref="V1249:Z1251" si="3630">V1250</f>
        <v>0</v>
      </c>
      <c r="W1249" s="48">
        <f t="shared" si="3630"/>
        <v>0</v>
      </c>
      <c r="X1249" s="48">
        <f t="shared" si="3630"/>
        <v>0</v>
      </c>
      <c r="Y1249" s="48">
        <f t="shared" si="3630"/>
        <v>0</v>
      </c>
      <c r="Z1249" s="48">
        <f t="shared" si="3630"/>
        <v>0</v>
      </c>
      <c r="AA1249" s="48">
        <f t="shared" si="3624"/>
        <v>0</v>
      </c>
      <c r="AB1249" s="48">
        <f t="shared" si="3624"/>
        <v>0</v>
      </c>
      <c r="AC1249" s="48">
        <f t="shared" si="3624"/>
        <v>0</v>
      </c>
      <c r="AD1249" s="48">
        <f t="shared" si="3624"/>
        <v>0</v>
      </c>
      <c r="AE1249" s="48">
        <f t="shared" si="3624"/>
        <v>0</v>
      </c>
      <c r="AF1249" s="48">
        <f t="shared" si="3624"/>
        <v>0</v>
      </c>
      <c r="AG1249" s="48">
        <f t="shared" si="3624"/>
        <v>0</v>
      </c>
      <c r="AH1249" s="48">
        <f t="shared" si="3624"/>
        <v>0</v>
      </c>
      <c r="AI1249" s="48">
        <f t="shared" si="3624"/>
        <v>0</v>
      </c>
      <c r="AJ1249" s="48">
        <f t="shared" si="3624"/>
        <v>0</v>
      </c>
      <c r="AK1249" s="48">
        <f t="shared" si="3624"/>
        <v>0</v>
      </c>
      <c r="AL1249" s="48">
        <f t="shared" si="3624"/>
        <v>0</v>
      </c>
      <c r="AM1249" s="48">
        <f t="shared" si="3624"/>
        <v>0</v>
      </c>
      <c r="AN1249" s="48">
        <f t="shared" si="3624"/>
        <v>0</v>
      </c>
      <c r="AO1249" s="48">
        <f t="shared" si="3624"/>
        <v>0</v>
      </c>
      <c r="AP1249" s="48">
        <f t="shared" si="3624"/>
        <v>0</v>
      </c>
      <c r="AQ1249" s="48">
        <f t="shared" si="3624"/>
        <v>0</v>
      </c>
      <c r="AR1249" s="48">
        <f t="shared" si="3624"/>
        <v>0</v>
      </c>
      <c r="AS1249" s="48">
        <f t="shared" ref="AS1249:AV1251" si="3631">AS1250</f>
        <v>0</v>
      </c>
      <c r="AT1249" s="48">
        <f t="shared" si="3631"/>
        <v>0</v>
      </c>
      <c r="AU1249" s="48">
        <f t="shared" si="3631"/>
        <v>0</v>
      </c>
      <c r="AV1249" s="48">
        <f t="shared" si="3631"/>
        <v>0</v>
      </c>
      <c r="AW1249" s="48">
        <f t="shared" si="3625"/>
        <v>0</v>
      </c>
      <c r="AX1249" s="48">
        <f t="shared" si="3625"/>
        <v>0</v>
      </c>
      <c r="AY1249" s="48">
        <f t="shared" si="3624"/>
        <v>0</v>
      </c>
      <c r="AZ1249" s="48">
        <f t="shared" si="3626"/>
        <v>0</v>
      </c>
      <c r="BA1249" s="48">
        <f t="shared" si="3626"/>
        <v>0</v>
      </c>
      <c r="BB1249" s="48">
        <f t="shared" si="3626"/>
        <v>0</v>
      </c>
      <c r="BC1249" s="48">
        <f t="shared" si="3626"/>
        <v>0</v>
      </c>
      <c r="BD1249" s="48">
        <f t="shared" si="3626"/>
        <v>0</v>
      </c>
      <c r="BE1249" s="48">
        <f t="shared" si="3626"/>
        <v>0</v>
      </c>
      <c r="BF1249" s="48">
        <f t="shared" si="3626"/>
        <v>0</v>
      </c>
      <c r="BG1249" s="48">
        <f t="shared" si="3626"/>
        <v>0</v>
      </c>
      <c r="BH1249" s="48">
        <f t="shared" si="3626"/>
        <v>0</v>
      </c>
      <c r="BI1249" s="48">
        <f t="shared" si="3626"/>
        <v>0</v>
      </c>
      <c r="BJ1249" s="48">
        <f t="shared" si="3626"/>
        <v>0</v>
      </c>
      <c r="BK1249" s="48">
        <f t="shared" si="3627"/>
        <v>0</v>
      </c>
      <c r="BL1249" s="48">
        <f t="shared" si="3627"/>
        <v>0</v>
      </c>
      <c r="BM1249" s="48">
        <f t="shared" si="3627"/>
        <v>0</v>
      </c>
      <c r="BN1249" s="48">
        <f t="shared" si="3627"/>
        <v>0</v>
      </c>
      <c r="BO1249" s="48">
        <f t="shared" si="3627"/>
        <v>0</v>
      </c>
      <c r="BP1249" s="48">
        <f t="shared" si="3627"/>
        <v>0</v>
      </c>
      <c r="BQ1249" s="48">
        <f t="shared" si="3627"/>
        <v>0</v>
      </c>
      <c r="BR1249" s="48">
        <f t="shared" si="3627"/>
        <v>0</v>
      </c>
      <c r="BS1249" s="48">
        <f t="shared" si="3627"/>
        <v>0</v>
      </c>
      <c r="BT1249" s="48">
        <f t="shared" si="3627"/>
        <v>0</v>
      </c>
      <c r="BU1249" s="48">
        <f t="shared" si="3627"/>
        <v>0</v>
      </c>
      <c r="BV1249" s="48">
        <f t="shared" si="3627"/>
        <v>0</v>
      </c>
      <c r="BW1249" s="48">
        <f t="shared" si="3628"/>
        <v>0</v>
      </c>
      <c r="BX1249" s="48">
        <f t="shared" si="3628"/>
        <v>0</v>
      </c>
      <c r="BY1249" s="48">
        <f t="shared" si="3628"/>
        <v>0</v>
      </c>
      <c r="BZ1249" s="48">
        <f t="shared" si="3628"/>
        <v>0</v>
      </c>
      <c r="CA1249" s="48">
        <f t="shared" si="3628"/>
        <v>0</v>
      </c>
      <c r="CB1249" s="48">
        <f t="shared" si="3628"/>
        <v>0</v>
      </c>
      <c r="CC1249" s="48">
        <f t="shared" si="3628"/>
        <v>0</v>
      </c>
      <c r="CD1249" s="48">
        <f t="shared" si="3628"/>
        <v>0</v>
      </c>
      <c r="CE1249" s="48">
        <f t="shared" si="3628"/>
        <v>0</v>
      </c>
      <c r="CF1249" s="48">
        <f t="shared" si="3628"/>
        <v>0</v>
      </c>
      <c r="CG1249" s="48">
        <f t="shared" si="3628"/>
        <v>0</v>
      </c>
      <c r="CH1249" s="48">
        <f t="shared" si="3628"/>
        <v>0</v>
      </c>
      <c r="CI1249" s="48">
        <f t="shared" si="3629"/>
        <v>0</v>
      </c>
      <c r="CJ1249" s="48">
        <f t="shared" si="3629"/>
        <v>0</v>
      </c>
      <c r="CK1249" s="48">
        <f t="shared" si="3629"/>
        <v>0</v>
      </c>
      <c r="CL1249" s="48">
        <f t="shared" si="3629"/>
        <v>0</v>
      </c>
      <c r="CM1249" s="48">
        <f t="shared" si="3629"/>
        <v>0</v>
      </c>
      <c r="CN1249" s="48">
        <f t="shared" si="3629"/>
        <v>0</v>
      </c>
      <c r="CO1249" s="48">
        <f t="shared" si="3629"/>
        <v>0</v>
      </c>
      <c r="CP1249" s="48">
        <f t="shared" si="3629"/>
        <v>0</v>
      </c>
      <c r="CQ1249" s="116" t="e">
        <f t="shared" si="3578"/>
        <v>#DIV/0!</v>
      </c>
      <c r="CR1249" s="116"/>
    </row>
    <row r="1250" spans="1:96" ht="33" hidden="1">
      <c r="A1250" s="20" t="s">
        <v>643</v>
      </c>
      <c r="B1250" s="67">
        <v>917</v>
      </c>
      <c r="C1250" s="36" t="s">
        <v>137</v>
      </c>
      <c r="D1250" s="36" t="s">
        <v>73</v>
      </c>
      <c r="E1250" s="36" t="s">
        <v>744</v>
      </c>
      <c r="F1250" s="18"/>
      <c r="G1250" s="48">
        <f t="shared" si="3623"/>
        <v>0</v>
      </c>
      <c r="H1250" s="48">
        <f t="shared" si="3623"/>
        <v>0</v>
      </c>
      <c r="I1250" s="48">
        <f t="shared" si="3623"/>
        <v>0</v>
      </c>
      <c r="J1250" s="48">
        <f t="shared" si="3623"/>
        <v>0</v>
      </c>
      <c r="K1250" s="48">
        <f t="shared" si="3623"/>
        <v>0</v>
      </c>
      <c r="L1250" s="48">
        <f t="shared" si="3623"/>
        <v>0</v>
      </c>
      <c r="M1250" s="48">
        <f t="shared" si="3623"/>
        <v>0</v>
      </c>
      <c r="N1250" s="48">
        <f t="shared" si="3623"/>
        <v>0</v>
      </c>
      <c r="O1250" s="48">
        <f t="shared" si="3623"/>
        <v>0</v>
      </c>
      <c r="P1250" s="48">
        <f t="shared" si="3623"/>
        <v>0</v>
      </c>
      <c r="Q1250" s="48">
        <f t="shared" si="3623"/>
        <v>0</v>
      </c>
      <c r="R1250" s="48">
        <f t="shared" si="3623"/>
        <v>0</v>
      </c>
      <c r="S1250" s="48">
        <f t="shared" si="3623"/>
        <v>0</v>
      </c>
      <c r="T1250" s="48">
        <f t="shared" si="3623"/>
        <v>0</v>
      </c>
      <c r="U1250" s="48">
        <f>U1251</f>
        <v>0</v>
      </c>
      <c r="V1250" s="48">
        <f t="shared" si="3630"/>
        <v>0</v>
      </c>
      <c r="W1250" s="48">
        <f t="shared" si="3630"/>
        <v>0</v>
      </c>
      <c r="X1250" s="48">
        <f t="shared" si="3630"/>
        <v>0</v>
      </c>
      <c r="Y1250" s="48">
        <f t="shared" si="3630"/>
        <v>0</v>
      </c>
      <c r="Z1250" s="48">
        <f t="shared" si="3630"/>
        <v>0</v>
      </c>
      <c r="AA1250" s="48">
        <f t="shared" si="3624"/>
        <v>0</v>
      </c>
      <c r="AB1250" s="48">
        <f t="shared" si="3624"/>
        <v>0</v>
      </c>
      <c r="AC1250" s="48">
        <f t="shared" si="3624"/>
        <v>0</v>
      </c>
      <c r="AD1250" s="48">
        <f t="shared" si="3624"/>
        <v>0</v>
      </c>
      <c r="AE1250" s="48">
        <f t="shared" si="3624"/>
        <v>0</v>
      </c>
      <c r="AF1250" s="48">
        <f t="shared" si="3624"/>
        <v>0</v>
      </c>
      <c r="AG1250" s="48">
        <f t="shared" si="3624"/>
        <v>0</v>
      </c>
      <c r="AH1250" s="48">
        <f t="shared" si="3624"/>
        <v>0</v>
      </c>
      <c r="AI1250" s="48">
        <f t="shared" si="3624"/>
        <v>0</v>
      </c>
      <c r="AJ1250" s="48">
        <f t="shared" si="3624"/>
        <v>0</v>
      </c>
      <c r="AK1250" s="48">
        <f t="shared" si="3624"/>
        <v>0</v>
      </c>
      <c r="AL1250" s="48">
        <f t="shared" si="3624"/>
        <v>0</v>
      </c>
      <c r="AM1250" s="48">
        <f t="shared" si="3624"/>
        <v>0</v>
      </c>
      <c r="AN1250" s="48">
        <f t="shared" si="3624"/>
        <v>0</v>
      </c>
      <c r="AO1250" s="48">
        <f t="shared" si="3624"/>
        <v>0</v>
      </c>
      <c r="AP1250" s="48">
        <f t="shared" si="3624"/>
        <v>0</v>
      </c>
      <c r="AQ1250" s="48">
        <f t="shared" si="3624"/>
        <v>0</v>
      </c>
      <c r="AR1250" s="48">
        <f t="shared" si="3624"/>
        <v>0</v>
      </c>
      <c r="AS1250" s="48">
        <f t="shared" si="3631"/>
        <v>0</v>
      </c>
      <c r="AT1250" s="48">
        <f t="shared" si="3631"/>
        <v>0</v>
      </c>
      <c r="AU1250" s="48">
        <f t="shared" si="3631"/>
        <v>0</v>
      </c>
      <c r="AV1250" s="48">
        <f t="shared" si="3631"/>
        <v>0</v>
      </c>
      <c r="AW1250" s="48">
        <f t="shared" si="3625"/>
        <v>0</v>
      </c>
      <c r="AX1250" s="48">
        <f t="shared" si="3625"/>
        <v>0</v>
      </c>
      <c r="AY1250" s="48">
        <f t="shared" si="3626"/>
        <v>0</v>
      </c>
      <c r="AZ1250" s="48">
        <f t="shared" si="3626"/>
        <v>0</v>
      </c>
      <c r="BA1250" s="48">
        <f t="shared" si="3626"/>
        <v>0</v>
      </c>
      <c r="BB1250" s="48">
        <f t="shared" si="3626"/>
        <v>0</v>
      </c>
      <c r="BC1250" s="48">
        <f t="shared" si="3626"/>
        <v>0</v>
      </c>
      <c r="BD1250" s="48">
        <f t="shared" si="3626"/>
        <v>0</v>
      </c>
      <c r="BE1250" s="48">
        <f t="shared" si="3626"/>
        <v>0</v>
      </c>
      <c r="BF1250" s="48">
        <f t="shared" si="3626"/>
        <v>0</v>
      </c>
      <c r="BG1250" s="48">
        <f t="shared" si="3626"/>
        <v>0</v>
      </c>
      <c r="BH1250" s="48">
        <f t="shared" si="3626"/>
        <v>0</v>
      </c>
      <c r="BI1250" s="48">
        <f t="shared" si="3626"/>
        <v>0</v>
      </c>
      <c r="BJ1250" s="48">
        <f t="shared" si="3626"/>
        <v>0</v>
      </c>
      <c r="BK1250" s="48">
        <f t="shared" si="3627"/>
        <v>0</v>
      </c>
      <c r="BL1250" s="48">
        <f t="shared" si="3627"/>
        <v>0</v>
      </c>
      <c r="BM1250" s="48">
        <f t="shared" si="3627"/>
        <v>0</v>
      </c>
      <c r="BN1250" s="48">
        <f t="shared" si="3627"/>
        <v>0</v>
      </c>
      <c r="BO1250" s="48">
        <f t="shared" si="3627"/>
        <v>0</v>
      </c>
      <c r="BP1250" s="48">
        <f t="shared" si="3627"/>
        <v>0</v>
      </c>
      <c r="BQ1250" s="48">
        <f t="shared" si="3627"/>
        <v>0</v>
      </c>
      <c r="BR1250" s="48">
        <f t="shared" si="3627"/>
        <v>0</v>
      </c>
      <c r="BS1250" s="48">
        <f t="shared" si="3627"/>
        <v>0</v>
      </c>
      <c r="BT1250" s="48">
        <f t="shared" si="3627"/>
        <v>0</v>
      </c>
      <c r="BU1250" s="48">
        <f t="shared" si="3627"/>
        <v>0</v>
      </c>
      <c r="BV1250" s="48">
        <f t="shared" si="3627"/>
        <v>0</v>
      </c>
      <c r="BW1250" s="48">
        <f t="shared" si="3628"/>
        <v>0</v>
      </c>
      <c r="BX1250" s="48">
        <f t="shared" si="3628"/>
        <v>0</v>
      </c>
      <c r="BY1250" s="48">
        <f t="shared" si="3628"/>
        <v>0</v>
      </c>
      <c r="BZ1250" s="48">
        <f t="shared" si="3628"/>
        <v>0</v>
      </c>
      <c r="CA1250" s="48">
        <f t="shared" si="3628"/>
        <v>0</v>
      </c>
      <c r="CB1250" s="48">
        <f t="shared" si="3628"/>
        <v>0</v>
      </c>
      <c r="CC1250" s="48">
        <f t="shared" si="3628"/>
        <v>0</v>
      </c>
      <c r="CD1250" s="48">
        <f t="shared" si="3628"/>
        <v>0</v>
      </c>
      <c r="CE1250" s="48">
        <f t="shared" si="3628"/>
        <v>0</v>
      </c>
      <c r="CF1250" s="48">
        <f t="shared" si="3628"/>
        <v>0</v>
      </c>
      <c r="CG1250" s="48">
        <f t="shared" si="3628"/>
        <v>0</v>
      </c>
      <c r="CH1250" s="48">
        <f t="shared" si="3628"/>
        <v>0</v>
      </c>
      <c r="CI1250" s="48">
        <f t="shared" si="3629"/>
        <v>0</v>
      </c>
      <c r="CJ1250" s="48">
        <f t="shared" si="3629"/>
        <v>0</v>
      </c>
      <c r="CK1250" s="48">
        <f t="shared" si="3629"/>
        <v>0</v>
      </c>
      <c r="CL1250" s="48">
        <f t="shared" si="3629"/>
        <v>0</v>
      </c>
      <c r="CM1250" s="48">
        <f t="shared" si="3629"/>
        <v>0</v>
      </c>
      <c r="CN1250" s="48">
        <f t="shared" si="3629"/>
        <v>0</v>
      </c>
      <c r="CO1250" s="48">
        <f t="shared" si="3629"/>
        <v>0</v>
      </c>
      <c r="CP1250" s="48">
        <f t="shared" si="3629"/>
        <v>0</v>
      </c>
      <c r="CQ1250" s="116" t="e">
        <f t="shared" si="3578"/>
        <v>#DIV/0!</v>
      </c>
      <c r="CR1250" s="116"/>
    </row>
    <row r="1251" spans="1:96" ht="33" hidden="1">
      <c r="A1251" s="17" t="s">
        <v>11</v>
      </c>
      <c r="B1251" s="67">
        <v>917</v>
      </c>
      <c r="C1251" s="36" t="s">
        <v>137</v>
      </c>
      <c r="D1251" s="36" t="s">
        <v>73</v>
      </c>
      <c r="E1251" s="36" t="s">
        <v>744</v>
      </c>
      <c r="F1251" s="36" t="s">
        <v>12</v>
      </c>
      <c r="G1251" s="48">
        <f t="shared" si="3623"/>
        <v>0</v>
      </c>
      <c r="H1251" s="48">
        <f t="shared" si="3623"/>
        <v>0</v>
      </c>
      <c r="I1251" s="48">
        <f t="shared" si="3623"/>
        <v>0</v>
      </c>
      <c r="J1251" s="48">
        <f t="shared" si="3623"/>
        <v>0</v>
      </c>
      <c r="K1251" s="48">
        <f t="shared" si="3623"/>
        <v>0</v>
      </c>
      <c r="L1251" s="48">
        <f t="shared" si="3623"/>
        <v>0</v>
      </c>
      <c r="M1251" s="48">
        <f t="shared" si="3623"/>
        <v>0</v>
      </c>
      <c r="N1251" s="48">
        <f t="shared" si="3623"/>
        <v>0</v>
      </c>
      <c r="O1251" s="48">
        <f t="shared" si="3623"/>
        <v>0</v>
      </c>
      <c r="P1251" s="48">
        <f t="shared" si="3623"/>
        <v>0</v>
      </c>
      <c r="Q1251" s="48">
        <f t="shared" si="3623"/>
        <v>0</v>
      </c>
      <c r="R1251" s="48">
        <f t="shared" si="3623"/>
        <v>0</v>
      </c>
      <c r="S1251" s="48">
        <f t="shared" si="3623"/>
        <v>0</v>
      </c>
      <c r="T1251" s="48">
        <f t="shared" si="3623"/>
        <v>0</v>
      </c>
      <c r="U1251" s="48">
        <f>U1252</f>
        <v>0</v>
      </c>
      <c r="V1251" s="48">
        <f t="shared" si="3630"/>
        <v>0</v>
      </c>
      <c r="W1251" s="48">
        <f t="shared" si="3630"/>
        <v>0</v>
      </c>
      <c r="X1251" s="48">
        <f t="shared" si="3630"/>
        <v>0</v>
      </c>
      <c r="Y1251" s="48">
        <f t="shared" si="3630"/>
        <v>0</v>
      </c>
      <c r="Z1251" s="48">
        <f t="shared" si="3630"/>
        <v>0</v>
      </c>
      <c r="AA1251" s="48">
        <f t="shared" si="3624"/>
        <v>0</v>
      </c>
      <c r="AB1251" s="48">
        <f t="shared" si="3624"/>
        <v>0</v>
      </c>
      <c r="AC1251" s="48">
        <f t="shared" si="3624"/>
        <v>0</v>
      </c>
      <c r="AD1251" s="48">
        <f t="shared" si="3624"/>
        <v>0</v>
      </c>
      <c r="AE1251" s="48">
        <f t="shared" si="3624"/>
        <v>0</v>
      </c>
      <c r="AF1251" s="48">
        <f t="shared" si="3624"/>
        <v>0</v>
      </c>
      <c r="AG1251" s="48">
        <f t="shared" si="3624"/>
        <v>0</v>
      </c>
      <c r="AH1251" s="48">
        <f t="shared" si="3624"/>
        <v>0</v>
      </c>
      <c r="AI1251" s="48">
        <f t="shared" si="3624"/>
        <v>0</v>
      </c>
      <c r="AJ1251" s="48">
        <f t="shared" si="3624"/>
        <v>0</v>
      </c>
      <c r="AK1251" s="48">
        <f t="shared" si="3624"/>
        <v>0</v>
      </c>
      <c r="AL1251" s="48">
        <f t="shared" si="3624"/>
        <v>0</v>
      </c>
      <c r="AM1251" s="48">
        <f t="shared" si="3624"/>
        <v>0</v>
      </c>
      <c r="AN1251" s="48">
        <f t="shared" si="3624"/>
        <v>0</v>
      </c>
      <c r="AO1251" s="48">
        <f t="shared" si="3624"/>
        <v>0</v>
      </c>
      <c r="AP1251" s="48">
        <f t="shared" si="3624"/>
        <v>0</v>
      </c>
      <c r="AQ1251" s="48">
        <f t="shared" si="3624"/>
        <v>0</v>
      </c>
      <c r="AR1251" s="48">
        <f t="shared" si="3624"/>
        <v>0</v>
      </c>
      <c r="AS1251" s="48">
        <f t="shared" si="3631"/>
        <v>0</v>
      </c>
      <c r="AT1251" s="48">
        <f t="shared" si="3631"/>
        <v>0</v>
      </c>
      <c r="AU1251" s="48">
        <f t="shared" si="3631"/>
        <v>0</v>
      </c>
      <c r="AV1251" s="48">
        <f t="shared" si="3631"/>
        <v>0</v>
      </c>
      <c r="AW1251" s="48">
        <f t="shared" si="3625"/>
        <v>0</v>
      </c>
      <c r="AX1251" s="48">
        <f t="shared" si="3625"/>
        <v>0</v>
      </c>
      <c r="AY1251" s="48">
        <f t="shared" si="3626"/>
        <v>0</v>
      </c>
      <c r="AZ1251" s="48">
        <f t="shared" si="3626"/>
        <v>0</v>
      </c>
      <c r="BA1251" s="48">
        <f t="shared" si="3626"/>
        <v>0</v>
      </c>
      <c r="BB1251" s="48">
        <f t="shared" si="3626"/>
        <v>0</v>
      </c>
      <c r="BC1251" s="48">
        <f t="shared" si="3626"/>
        <v>0</v>
      </c>
      <c r="BD1251" s="48">
        <f t="shared" si="3626"/>
        <v>0</v>
      </c>
      <c r="BE1251" s="48">
        <f t="shared" si="3626"/>
        <v>0</v>
      </c>
      <c r="BF1251" s="48">
        <f t="shared" si="3626"/>
        <v>0</v>
      </c>
      <c r="BG1251" s="48">
        <f t="shared" si="3626"/>
        <v>0</v>
      </c>
      <c r="BH1251" s="48">
        <f t="shared" si="3626"/>
        <v>0</v>
      </c>
      <c r="BI1251" s="48">
        <f t="shared" si="3626"/>
        <v>0</v>
      </c>
      <c r="BJ1251" s="48">
        <f t="shared" si="3626"/>
        <v>0</v>
      </c>
      <c r="BK1251" s="48">
        <f t="shared" si="3627"/>
        <v>0</v>
      </c>
      <c r="BL1251" s="48">
        <f t="shared" si="3627"/>
        <v>0</v>
      </c>
      <c r="BM1251" s="48">
        <f t="shared" si="3627"/>
        <v>0</v>
      </c>
      <c r="BN1251" s="48">
        <f t="shared" si="3627"/>
        <v>0</v>
      </c>
      <c r="BO1251" s="48">
        <f t="shared" si="3627"/>
        <v>0</v>
      </c>
      <c r="BP1251" s="48">
        <f t="shared" si="3627"/>
        <v>0</v>
      </c>
      <c r="BQ1251" s="48">
        <f t="shared" si="3627"/>
        <v>0</v>
      </c>
      <c r="BR1251" s="48">
        <f t="shared" si="3627"/>
        <v>0</v>
      </c>
      <c r="BS1251" s="48">
        <f t="shared" si="3627"/>
        <v>0</v>
      </c>
      <c r="BT1251" s="48">
        <f t="shared" si="3627"/>
        <v>0</v>
      </c>
      <c r="BU1251" s="48">
        <f t="shared" si="3627"/>
        <v>0</v>
      </c>
      <c r="BV1251" s="48">
        <f t="shared" si="3627"/>
        <v>0</v>
      </c>
      <c r="BW1251" s="48">
        <f t="shared" si="3628"/>
        <v>0</v>
      </c>
      <c r="BX1251" s="48">
        <f t="shared" si="3628"/>
        <v>0</v>
      </c>
      <c r="BY1251" s="48">
        <f t="shared" si="3628"/>
        <v>0</v>
      </c>
      <c r="BZ1251" s="48">
        <f t="shared" si="3628"/>
        <v>0</v>
      </c>
      <c r="CA1251" s="48">
        <f t="shared" si="3628"/>
        <v>0</v>
      </c>
      <c r="CB1251" s="48">
        <f t="shared" si="3628"/>
        <v>0</v>
      </c>
      <c r="CC1251" s="48">
        <f t="shared" si="3628"/>
        <v>0</v>
      </c>
      <c r="CD1251" s="48">
        <f t="shared" si="3628"/>
        <v>0</v>
      </c>
      <c r="CE1251" s="48">
        <f t="shared" si="3628"/>
        <v>0</v>
      </c>
      <c r="CF1251" s="48">
        <f t="shared" si="3628"/>
        <v>0</v>
      </c>
      <c r="CG1251" s="48">
        <f t="shared" si="3628"/>
        <v>0</v>
      </c>
      <c r="CH1251" s="48">
        <f t="shared" si="3628"/>
        <v>0</v>
      </c>
      <c r="CI1251" s="48">
        <f t="shared" si="3629"/>
        <v>0</v>
      </c>
      <c r="CJ1251" s="48">
        <f t="shared" si="3629"/>
        <v>0</v>
      </c>
      <c r="CK1251" s="48">
        <f t="shared" si="3629"/>
        <v>0</v>
      </c>
      <c r="CL1251" s="48">
        <f t="shared" si="3629"/>
        <v>0</v>
      </c>
      <c r="CM1251" s="48">
        <f t="shared" si="3629"/>
        <v>0</v>
      </c>
      <c r="CN1251" s="48">
        <f t="shared" si="3629"/>
        <v>0</v>
      </c>
      <c r="CO1251" s="48">
        <f t="shared" si="3629"/>
        <v>0</v>
      </c>
      <c r="CP1251" s="48">
        <f t="shared" si="3629"/>
        <v>0</v>
      </c>
      <c r="CQ1251" s="116" t="e">
        <f t="shared" si="3578"/>
        <v>#DIV/0!</v>
      </c>
      <c r="CR1251" s="116"/>
    </row>
    <row r="1252" spans="1:96" hidden="1">
      <c r="A1252" s="20" t="s">
        <v>13</v>
      </c>
      <c r="B1252" s="67">
        <v>917</v>
      </c>
      <c r="C1252" s="36" t="s">
        <v>137</v>
      </c>
      <c r="D1252" s="36" t="s">
        <v>73</v>
      </c>
      <c r="E1252" s="36" t="s">
        <v>744</v>
      </c>
      <c r="F1252" s="18" t="s">
        <v>32</v>
      </c>
      <c r="G1252" s="48"/>
      <c r="H1252" s="48"/>
      <c r="I1252" s="48"/>
      <c r="J1252" s="48"/>
      <c r="K1252" s="48"/>
      <c r="L1252" s="48"/>
      <c r="M1252" s="48"/>
      <c r="N1252" s="48"/>
      <c r="O1252" s="48"/>
      <c r="P1252" s="48"/>
      <c r="Q1252" s="48"/>
      <c r="R1252" s="48"/>
      <c r="S1252" s="48"/>
      <c r="T1252" s="48"/>
      <c r="U1252" s="48"/>
      <c r="V1252" s="48"/>
      <c r="W1252" s="48"/>
      <c r="X1252" s="48"/>
      <c r="Y1252" s="48"/>
      <c r="Z1252" s="48"/>
      <c r="AA1252" s="48"/>
      <c r="AB1252" s="48"/>
      <c r="AC1252" s="48"/>
      <c r="AD1252" s="48"/>
      <c r="AE1252" s="48"/>
      <c r="AF1252" s="48"/>
      <c r="AG1252" s="48"/>
      <c r="AH1252" s="48"/>
      <c r="AI1252" s="48"/>
      <c r="AJ1252" s="48"/>
      <c r="AK1252" s="48"/>
      <c r="AL1252" s="48"/>
      <c r="AM1252" s="48"/>
      <c r="AN1252" s="48"/>
      <c r="AO1252" s="48"/>
      <c r="AP1252" s="48"/>
      <c r="AQ1252" s="48"/>
      <c r="AR1252" s="48"/>
      <c r="AS1252" s="48"/>
      <c r="AT1252" s="48"/>
      <c r="AU1252" s="48"/>
      <c r="AV1252" s="48"/>
      <c r="AW1252" s="48"/>
      <c r="AX1252" s="48"/>
      <c r="AY1252" s="48"/>
      <c r="AZ1252" s="48"/>
      <c r="BA1252" s="48"/>
      <c r="BB1252" s="48"/>
      <c r="BC1252" s="48"/>
      <c r="BD1252" s="48"/>
      <c r="BE1252" s="48"/>
      <c r="BF1252" s="48"/>
      <c r="BG1252" s="48"/>
      <c r="BH1252" s="48"/>
      <c r="BI1252" s="48"/>
      <c r="BJ1252" s="48"/>
      <c r="BK1252" s="48"/>
      <c r="BL1252" s="48"/>
      <c r="BM1252" s="48"/>
      <c r="BN1252" s="48"/>
      <c r="BO1252" s="48"/>
      <c r="BP1252" s="48"/>
      <c r="BQ1252" s="48"/>
      <c r="BR1252" s="48"/>
      <c r="BS1252" s="48"/>
      <c r="BT1252" s="48"/>
      <c r="BU1252" s="48"/>
      <c r="BV1252" s="48"/>
      <c r="BW1252" s="48"/>
      <c r="BX1252" s="48"/>
      <c r="BY1252" s="48"/>
      <c r="BZ1252" s="48"/>
      <c r="CA1252" s="48"/>
      <c r="CB1252" s="48"/>
      <c r="CC1252" s="48"/>
      <c r="CD1252" s="48"/>
      <c r="CE1252" s="48"/>
      <c r="CF1252" s="48"/>
      <c r="CG1252" s="48"/>
      <c r="CH1252" s="48"/>
      <c r="CI1252" s="48"/>
      <c r="CJ1252" s="48"/>
      <c r="CK1252" s="48"/>
      <c r="CL1252" s="48"/>
      <c r="CM1252" s="48"/>
      <c r="CN1252" s="48"/>
      <c r="CO1252" s="48"/>
      <c r="CP1252" s="48"/>
      <c r="CQ1252" s="116" t="e">
        <f t="shared" si="3578"/>
        <v>#DIV/0!</v>
      </c>
      <c r="CR1252" s="116"/>
    </row>
    <row r="1253" spans="1:96">
      <c r="A1253" s="27"/>
      <c r="B1253" s="67"/>
      <c r="C1253" s="36"/>
      <c r="D1253" s="36"/>
      <c r="E1253" s="36"/>
      <c r="F1253" s="6"/>
      <c r="G1253" s="81"/>
      <c r="H1253" s="81"/>
      <c r="I1253" s="81"/>
      <c r="J1253" s="81"/>
      <c r="K1253" s="81"/>
      <c r="L1253" s="81"/>
      <c r="M1253" s="81"/>
      <c r="N1253" s="81"/>
      <c r="O1253" s="81"/>
      <c r="P1253" s="81"/>
      <c r="Q1253" s="81"/>
      <c r="R1253" s="81"/>
      <c r="S1253" s="81"/>
      <c r="T1253" s="81"/>
      <c r="U1253" s="81"/>
      <c r="V1253" s="81"/>
      <c r="W1253" s="81"/>
      <c r="X1253" s="81"/>
      <c r="Y1253" s="81"/>
      <c r="Z1253" s="81"/>
      <c r="AA1253" s="81"/>
      <c r="AB1253" s="81"/>
      <c r="AC1253" s="81"/>
      <c r="AD1253" s="81"/>
      <c r="AE1253" s="81"/>
      <c r="AF1253" s="81"/>
      <c r="AG1253" s="81"/>
      <c r="AH1253" s="81"/>
      <c r="AI1253" s="81"/>
      <c r="AJ1253" s="81"/>
      <c r="AK1253" s="81"/>
      <c r="AL1253" s="81"/>
      <c r="AM1253" s="81"/>
      <c r="AN1253" s="81"/>
      <c r="AO1253" s="81"/>
      <c r="AP1253" s="81"/>
      <c r="AQ1253" s="81"/>
      <c r="AR1253" s="81"/>
      <c r="AS1253" s="81"/>
      <c r="AT1253" s="81"/>
      <c r="AU1253" s="81"/>
      <c r="AV1253" s="81"/>
      <c r="AW1253" s="81"/>
      <c r="AX1253" s="81"/>
      <c r="AY1253" s="81"/>
      <c r="AZ1253" s="81"/>
      <c r="BA1253" s="81"/>
      <c r="BB1253" s="81"/>
      <c r="BC1253" s="81"/>
      <c r="BD1253" s="81"/>
      <c r="BE1253" s="81"/>
      <c r="BF1253" s="81"/>
      <c r="BG1253" s="81"/>
      <c r="BH1253" s="81"/>
      <c r="BI1253" s="81"/>
      <c r="BJ1253" s="81"/>
      <c r="BK1253" s="81"/>
      <c r="BL1253" s="81"/>
      <c r="BM1253" s="81"/>
      <c r="BN1253" s="81"/>
      <c r="BO1253" s="81"/>
      <c r="BP1253" s="81"/>
      <c r="BQ1253" s="81"/>
      <c r="BR1253" s="81"/>
      <c r="BS1253" s="81"/>
      <c r="BT1253" s="81"/>
      <c r="BU1253" s="81"/>
      <c r="BV1253" s="81"/>
      <c r="BW1253" s="81"/>
      <c r="BX1253" s="81"/>
      <c r="BY1253" s="81"/>
      <c r="BZ1253" s="81"/>
      <c r="CA1253" s="81"/>
      <c r="CB1253" s="81"/>
      <c r="CC1253" s="81"/>
      <c r="CD1253" s="81"/>
      <c r="CE1253" s="81"/>
      <c r="CF1253" s="81"/>
      <c r="CG1253" s="81"/>
      <c r="CH1253" s="81"/>
      <c r="CI1253" s="81"/>
      <c r="CJ1253" s="81"/>
      <c r="CK1253" s="81"/>
      <c r="CL1253" s="81"/>
      <c r="CM1253" s="81"/>
      <c r="CN1253" s="81"/>
      <c r="CO1253" s="81"/>
      <c r="CP1253" s="81"/>
      <c r="CQ1253" s="118"/>
      <c r="CR1253" s="118"/>
    </row>
    <row r="1254" spans="1:96" ht="40.5">
      <c r="A1254" s="12" t="s">
        <v>389</v>
      </c>
      <c r="B1254" s="60">
        <v>918</v>
      </c>
      <c r="C1254" s="13"/>
      <c r="D1254" s="13"/>
      <c r="E1254" s="13"/>
      <c r="F1254" s="13"/>
      <c r="G1254" s="8">
        <f>G1256</f>
        <v>264</v>
      </c>
      <c r="H1254" s="8">
        <f>H1256</f>
        <v>0</v>
      </c>
      <c r="I1254" s="8">
        <f t="shared" ref="I1254:N1254" si="3632">I1256</f>
        <v>0</v>
      </c>
      <c r="J1254" s="8">
        <f t="shared" si="3632"/>
        <v>0</v>
      </c>
      <c r="K1254" s="8">
        <f t="shared" si="3632"/>
        <v>0</v>
      </c>
      <c r="L1254" s="8">
        <f t="shared" si="3632"/>
        <v>0</v>
      </c>
      <c r="M1254" s="8">
        <f t="shared" si="3632"/>
        <v>264</v>
      </c>
      <c r="N1254" s="8">
        <f t="shared" si="3632"/>
        <v>0</v>
      </c>
      <c r="O1254" s="8">
        <f t="shared" ref="O1254:T1254" si="3633">O1256</f>
        <v>0</v>
      </c>
      <c r="P1254" s="8">
        <f t="shared" si="3633"/>
        <v>0</v>
      </c>
      <c r="Q1254" s="8">
        <f t="shared" si="3633"/>
        <v>0</v>
      </c>
      <c r="R1254" s="8">
        <f t="shared" si="3633"/>
        <v>0</v>
      </c>
      <c r="S1254" s="8">
        <f t="shared" si="3633"/>
        <v>264</v>
      </c>
      <c r="T1254" s="8">
        <f t="shared" si="3633"/>
        <v>0</v>
      </c>
      <c r="U1254" s="8">
        <f t="shared" ref="U1254:Z1254" si="3634">U1256</f>
        <v>0</v>
      </c>
      <c r="V1254" s="8">
        <f t="shared" si="3634"/>
        <v>0</v>
      </c>
      <c r="W1254" s="8">
        <f t="shared" si="3634"/>
        <v>0</v>
      </c>
      <c r="X1254" s="8">
        <f t="shared" si="3634"/>
        <v>0</v>
      </c>
      <c r="Y1254" s="8">
        <f t="shared" si="3634"/>
        <v>264</v>
      </c>
      <c r="Z1254" s="8">
        <f t="shared" si="3634"/>
        <v>0</v>
      </c>
      <c r="AA1254" s="8">
        <f t="shared" ref="AA1254:AF1254" si="3635">AA1256</f>
        <v>0</v>
      </c>
      <c r="AB1254" s="8">
        <f t="shared" si="3635"/>
        <v>0</v>
      </c>
      <c r="AC1254" s="8">
        <f t="shared" si="3635"/>
        <v>0</v>
      </c>
      <c r="AD1254" s="8">
        <f t="shared" si="3635"/>
        <v>0</v>
      </c>
      <c r="AE1254" s="8">
        <f t="shared" si="3635"/>
        <v>264</v>
      </c>
      <c r="AF1254" s="8">
        <f t="shared" si="3635"/>
        <v>0</v>
      </c>
      <c r="AG1254" s="8">
        <f t="shared" ref="AG1254:AL1254" si="3636">AG1256</f>
        <v>0</v>
      </c>
      <c r="AH1254" s="8">
        <f t="shared" si="3636"/>
        <v>0</v>
      </c>
      <c r="AI1254" s="8">
        <f t="shared" si="3636"/>
        <v>0</v>
      </c>
      <c r="AJ1254" s="8">
        <f t="shared" si="3636"/>
        <v>0</v>
      </c>
      <c r="AK1254" s="8">
        <f t="shared" si="3636"/>
        <v>264</v>
      </c>
      <c r="AL1254" s="8">
        <f t="shared" si="3636"/>
        <v>0</v>
      </c>
      <c r="AM1254" s="8">
        <f t="shared" ref="AM1254:AR1254" si="3637">AM1256</f>
        <v>0</v>
      </c>
      <c r="AN1254" s="8">
        <f t="shared" si="3637"/>
        <v>0</v>
      </c>
      <c r="AO1254" s="8">
        <f t="shared" si="3637"/>
        <v>0</v>
      </c>
      <c r="AP1254" s="8">
        <f t="shared" si="3637"/>
        <v>0</v>
      </c>
      <c r="AQ1254" s="8">
        <f t="shared" si="3637"/>
        <v>264</v>
      </c>
      <c r="AR1254" s="8">
        <f t="shared" si="3637"/>
        <v>0</v>
      </c>
      <c r="AS1254" s="8">
        <f t="shared" ref="AS1254:AX1254" si="3638">AS1256</f>
        <v>0</v>
      </c>
      <c r="AT1254" s="8">
        <f t="shared" si="3638"/>
        <v>0</v>
      </c>
      <c r="AU1254" s="8">
        <f t="shared" si="3638"/>
        <v>0</v>
      </c>
      <c r="AV1254" s="8">
        <f t="shared" si="3638"/>
        <v>0</v>
      </c>
      <c r="AW1254" s="8">
        <f t="shared" si="3638"/>
        <v>264</v>
      </c>
      <c r="AX1254" s="8">
        <f t="shared" si="3638"/>
        <v>0</v>
      </c>
      <c r="AY1254" s="8">
        <f t="shared" ref="AY1254:BD1254" si="3639">AY1256</f>
        <v>0</v>
      </c>
      <c r="AZ1254" s="8">
        <f t="shared" si="3639"/>
        <v>0</v>
      </c>
      <c r="BA1254" s="8">
        <f t="shared" si="3639"/>
        <v>0</v>
      </c>
      <c r="BB1254" s="8">
        <f t="shared" si="3639"/>
        <v>0</v>
      </c>
      <c r="BC1254" s="8">
        <f t="shared" si="3639"/>
        <v>264</v>
      </c>
      <c r="BD1254" s="8">
        <f t="shared" si="3639"/>
        <v>0</v>
      </c>
      <c r="BE1254" s="8">
        <f t="shared" ref="BE1254:BJ1254" si="3640">BE1256</f>
        <v>0</v>
      </c>
      <c r="BF1254" s="8">
        <f t="shared" si="3640"/>
        <v>0</v>
      </c>
      <c r="BG1254" s="8">
        <f t="shared" si="3640"/>
        <v>0</v>
      </c>
      <c r="BH1254" s="8">
        <f t="shared" si="3640"/>
        <v>0</v>
      </c>
      <c r="BI1254" s="8">
        <f t="shared" si="3640"/>
        <v>264</v>
      </c>
      <c r="BJ1254" s="8">
        <f t="shared" si="3640"/>
        <v>0</v>
      </c>
      <c r="BK1254" s="8">
        <f t="shared" ref="BK1254:BP1254" si="3641">BK1256</f>
        <v>0</v>
      </c>
      <c r="BL1254" s="8">
        <f t="shared" si="3641"/>
        <v>0</v>
      </c>
      <c r="BM1254" s="8">
        <f t="shared" si="3641"/>
        <v>0</v>
      </c>
      <c r="BN1254" s="8">
        <f t="shared" si="3641"/>
        <v>0</v>
      </c>
      <c r="BO1254" s="8">
        <f t="shared" si="3641"/>
        <v>264</v>
      </c>
      <c r="BP1254" s="8">
        <f t="shared" si="3641"/>
        <v>0</v>
      </c>
      <c r="BQ1254" s="8">
        <f t="shared" ref="BQ1254:BV1254" si="3642">BQ1256</f>
        <v>0</v>
      </c>
      <c r="BR1254" s="8">
        <f t="shared" si="3642"/>
        <v>0</v>
      </c>
      <c r="BS1254" s="8">
        <f t="shared" si="3642"/>
        <v>0</v>
      </c>
      <c r="BT1254" s="8">
        <f t="shared" si="3642"/>
        <v>0</v>
      </c>
      <c r="BU1254" s="8">
        <f t="shared" si="3642"/>
        <v>264</v>
      </c>
      <c r="BV1254" s="8">
        <f t="shared" si="3642"/>
        <v>0</v>
      </c>
      <c r="BW1254" s="8">
        <f t="shared" ref="BW1254:CB1254" si="3643">BW1256</f>
        <v>0</v>
      </c>
      <c r="BX1254" s="8">
        <f t="shared" si="3643"/>
        <v>0</v>
      </c>
      <c r="BY1254" s="8">
        <f t="shared" si="3643"/>
        <v>0</v>
      </c>
      <c r="BZ1254" s="8">
        <f t="shared" si="3643"/>
        <v>0</v>
      </c>
      <c r="CA1254" s="8">
        <f t="shared" si="3643"/>
        <v>264</v>
      </c>
      <c r="CB1254" s="8">
        <f t="shared" si="3643"/>
        <v>0</v>
      </c>
      <c r="CC1254" s="8">
        <f t="shared" ref="CC1254:CH1254" si="3644">CC1256</f>
        <v>0</v>
      </c>
      <c r="CD1254" s="8">
        <f t="shared" si="3644"/>
        <v>0</v>
      </c>
      <c r="CE1254" s="8">
        <f t="shared" si="3644"/>
        <v>0</v>
      </c>
      <c r="CF1254" s="8">
        <f t="shared" si="3644"/>
        <v>0</v>
      </c>
      <c r="CG1254" s="8">
        <f t="shared" si="3644"/>
        <v>264</v>
      </c>
      <c r="CH1254" s="8">
        <f t="shared" si="3644"/>
        <v>0</v>
      </c>
      <c r="CI1254" s="8">
        <f t="shared" ref="CI1254:CN1254" si="3645">CI1256</f>
        <v>0</v>
      </c>
      <c r="CJ1254" s="8">
        <f t="shared" si="3645"/>
        <v>0</v>
      </c>
      <c r="CK1254" s="8">
        <f t="shared" si="3645"/>
        <v>0</v>
      </c>
      <c r="CL1254" s="8">
        <f t="shared" si="3645"/>
        <v>0</v>
      </c>
      <c r="CM1254" s="8">
        <f t="shared" si="3645"/>
        <v>264</v>
      </c>
      <c r="CN1254" s="8">
        <f t="shared" si="3645"/>
        <v>0</v>
      </c>
      <c r="CO1254" s="8">
        <f t="shared" ref="CO1254:CP1254" si="3646">CO1256</f>
        <v>264</v>
      </c>
      <c r="CP1254" s="8">
        <f t="shared" si="3646"/>
        <v>0</v>
      </c>
      <c r="CQ1254" s="119">
        <f t="shared" si="3578"/>
        <v>100</v>
      </c>
      <c r="CR1254" s="119"/>
    </row>
    <row r="1255" spans="1:96" s="43" customFormat="1">
      <c r="A1255" s="44"/>
      <c r="B1255" s="61"/>
      <c r="C1255" s="19"/>
      <c r="D1255" s="19"/>
      <c r="E1255" s="19"/>
      <c r="F1255" s="19"/>
      <c r="G1255" s="42"/>
      <c r="H1255" s="42"/>
      <c r="I1255" s="42"/>
      <c r="J1255" s="42"/>
      <c r="K1255" s="42"/>
      <c r="L1255" s="42"/>
      <c r="M1255" s="42"/>
      <c r="N1255" s="42"/>
      <c r="O1255" s="42"/>
      <c r="P1255" s="42"/>
      <c r="Q1255" s="42"/>
      <c r="R1255" s="42"/>
      <c r="S1255" s="42"/>
      <c r="T1255" s="42"/>
      <c r="U1255" s="42"/>
      <c r="V1255" s="42"/>
      <c r="W1255" s="42"/>
      <c r="X1255" s="42"/>
      <c r="Y1255" s="42"/>
      <c r="Z1255" s="42"/>
      <c r="AA1255" s="42"/>
      <c r="AB1255" s="42"/>
      <c r="AC1255" s="42"/>
      <c r="AD1255" s="42"/>
      <c r="AE1255" s="42"/>
      <c r="AF1255" s="42"/>
      <c r="AG1255" s="42"/>
      <c r="AH1255" s="42"/>
      <c r="AI1255" s="42"/>
      <c r="AJ1255" s="42"/>
      <c r="AK1255" s="42"/>
      <c r="AL1255" s="42"/>
      <c r="AM1255" s="42"/>
      <c r="AN1255" s="42"/>
      <c r="AO1255" s="42"/>
      <c r="AP1255" s="42"/>
      <c r="AQ1255" s="42"/>
      <c r="AR1255" s="42"/>
      <c r="AS1255" s="42"/>
      <c r="AT1255" s="42"/>
      <c r="AU1255" s="42"/>
      <c r="AV1255" s="42"/>
      <c r="AW1255" s="42"/>
      <c r="AX1255" s="42"/>
      <c r="AY1255" s="42"/>
      <c r="AZ1255" s="42"/>
      <c r="BA1255" s="42"/>
      <c r="BB1255" s="42"/>
      <c r="BC1255" s="42"/>
      <c r="BD1255" s="42"/>
      <c r="BE1255" s="42"/>
      <c r="BF1255" s="42"/>
      <c r="BG1255" s="42"/>
      <c r="BH1255" s="42"/>
      <c r="BI1255" s="42"/>
      <c r="BJ1255" s="42"/>
      <c r="BK1255" s="42"/>
      <c r="BL1255" s="42"/>
      <c r="BM1255" s="42"/>
      <c r="BN1255" s="42"/>
      <c r="BO1255" s="42"/>
      <c r="BP1255" s="42"/>
      <c r="BQ1255" s="42"/>
      <c r="BR1255" s="42"/>
      <c r="BS1255" s="42"/>
      <c r="BT1255" s="42"/>
      <c r="BU1255" s="42"/>
      <c r="BV1255" s="42"/>
      <c r="BW1255" s="42"/>
      <c r="BX1255" s="42"/>
      <c r="BY1255" s="42"/>
      <c r="BZ1255" s="42"/>
      <c r="CA1255" s="42"/>
      <c r="CB1255" s="42"/>
      <c r="CC1255" s="42"/>
      <c r="CD1255" s="42"/>
      <c r="CE1255" s="42"/>
      <c r="CF1255" s="42"/>
      <c r="CG1255" s="42"/>
      <c r="CH1255" s="42"/>
      <c r="CI1255" s="42"/>
      <c r="CJ1255" s="42"/>
      <c r="CK1255" s="42"/>
      <c r="CL1255" s="42"/>
      <c r="CM1255" s="42"/>
      <c r="CN1255" s="42"/>
      <c r="CO1255" s="42"/>
      <c r="CP1255" s="42"/>
      <c r="CQ1255" s="120"/>
      <c r="CR1255" s="120"/>
    </row>
    <row r="1256" spans="1:96" ht="18.75">
      <c r="A1256" s="15" t="s">
        <v>52</v>
      </c>
      <c r="B1256" s="30">
        <v>918</v>
      </c>
      <c r="C1256" s="16" t="s">
        <v>20</v>
      </c>
      <c r="D1256" s="16" t="s">
        <v>53</v>
      </c>
      <c r="E1256" s="16"/>
      <c r="F1256" s="16"/>
      <c r="G1256" s="9">
        <f t="shared" ref="G1256:BR1256" si="3647">G1257</f>
        <v>264</v>
      </c>
      <c r="H1256" s="9">
        <f>H1257</f>
        <v>0</v>
      </c>
      <c r="I1256" s="9">
        <f t="shared" si="3647"/>
        <v>0</v>
      </c>
      <c r="J1256" s="9">
        <f t="shared" si="3647"/>
        <v>0</v>
      </c>
      <c r="K1256" s="9">
        <f t="shared" si="3647"/>
        <v>0</v>
      </c>
      <c r="L1256" s="9">
        <f t="shared" si="3647"/>
        <v>0</v>
      </c>
      <c r="M1256" s="9">
        <f t="shared" si="3647"/>
        <v>264</v>
      </c>
      <c r="N1256" s="9">
        <f t="shared" si="3647"/>
        <v>0</v>
      </c>
      <c r="O1256" s="9">
        <f t="shared" si="3647"/>
        <v>0</v>
      </c>
      <c r="P1256" s="9">
        <f t="shared" si="3647"/>
        <v>0</v>
      </c>
      <c r="Q1256" s="9">
        <f t="shared" si="3647"/>
        <v>0</v>
      </c>
      <c r="R1256" s="9">
        <f t="shared" si="3647"/>
        <v>0</v>
      </c>
      <c r="S1256" s="9">
        <f t="shared" si="3647"/>
        <v>264</v>
      </c>
      <c r="T1256" s="9">
        <f t="shared" si="3647"/>
        <v>0</v>
      </c>
      <c r="U1256" s="9">
        <f t="shared" si="3647"/>
        <v>0</v>
      </c>
      <c r="V1256" s="9">
        <f t="shared" si="3647"/>
        <v>0</v>
      </c>
      <c r="W1256" s="9">
        <f t="shared" si="3647"/>
        <v>0</v>
      </c>
      <c r="X1256" s="9">
        <f t="shared" si="3647"/>
        <v>0</v>
      </c>
      <c r="Y1256" s="9">
        <f t="shared" si="3647"/>
        <v>264</v>
      </c>
      <c r="Z1256" s="9">
        <f t="shared" si="3647"/>
        <v>0</v>
      </c>
      <c r="AA1256" s="9">
        <f t="shared" si="3647"/>
        <v>0</v>
      </c>
      <c r="AB1256" s="9">
        <f t="shared" si="3647"/>
        <v>0</v>
      </c>
      <c r="AC1256" s="9">
        <f t="shared" si="3647"/>
        <v>0</v>
      </c>
      <c r="AD1256" s="9">
        <f t="shared" si="3647"/>
        <v>0</v>
      </c>
      <c r="AE1256" s="9">
        <f t="shared" si="3647"/>
        <v>264</v>
      </c>
      <c r="AF1256" s="9">
        <f t="shared" si="3647"/>
        <v>0</v>
      </c>
      <c r="AG1256" s="9">
        <f t="shared" si="3647"/>
        <v>0</v>
      </c>
      <c r="AH1256" s="9">
        <f t="shared" si="3647"/>
        <v>0</v>
      </c>
      <c r="AI1256" s="9">
        <f t="shared" si="3647"/>
        <v>0</v>
      </c>
      <c r="AJ1256" s="9">
        <f t="shared" si="3647"/>
        <v>0</v>
      </c>
      <c r="AK1256" s="9">
        <f t="shared" si="3647"/>
        <v>264</v>
      </c>
      <c r="AL1256" s="9">
        <f t="shared" si="3647"/>
        <v>0</v>
      </c>
      <c r="AM1256" s="9">
        <f t="shared" si="3647"/>
        <v>0</v>
      </c>
      <c r="AN1256" s="9">
        <f t="shared" si="3647"/>
        <v>0</v>
      </c>
      <c r="AO1256" s="9">
        <f t="shared" si="3647"/>
        <v>0</v>
      </c>
      <c r="AP1256" s="9">
        <f t="shared" si="3647"/>
        <v>0</v>
      </c>
      <c r="AQ1256" s="9">
        <f t="shared" si="3647"/>
        <v>264</v>
      </c>
      <c r="AR1256" s="9">
        <f t="shared" si="3647"/>
        <v>0</v>
      </c>
      <c r="AS1256" s="9">
        <f t="shared" si="3647"/>
        <v>0</v>
      </c>
      <c r="AT1256" s="9">
        <f t="shared" si="3647"/>
        <v>0</v>
      </c>
      <c r="AU1256" s="9">
        <f t="shared" si="3647"/>
        <v>0</v>
      </c>
      <c r="AV1256" s="9">
        <f t="shared" si="3647"/>
        <v>0</v>
      </c>
      <c r="AW1256" s="9">
        <f t="shared" si="3647"/>
        <v>264</v>
      </c>
      <c r="AX1256" s="9">
        <f t="shared" si="3647"/>
        <v>0</v>
      </c>
      <c r="AY1256" s="9">
        <f t="shared" si="3647"/>
        <v>0</v>
      </c>
      <c r="AZ1256" s="9">
        <f t="shared" si="3647"/>
        <v>0</v>
      </c>
      <c r="BA1256" s="9">
        <f t="shared" si="3647"/>
        <v>0</v>
      </c>
      <c r="BB1256" s="9">
        <f t="shared" si="3647"/>
        <v>0</v>
      </c>
      <c r="BC1256" s="9">
        <f t="shared" si="3647"/>
        <v>264</v>
      </c>
      <c r="BD1256" s="9">
        <f t="shared" si="3647"/>
        <v>0</v>
      </c>
      <c r="BE1256" s="9">
        <f t="shared" si="3647"/>
        <v>0</v>
      </c>
      <c r="BF1256" s="9">
        <f t="shared" si="3647"/>
        <v>0</v>
      </c>
      <c r="BG1256" s="9">
        <f t="shared" si="3647"/>
        <v>0</v>
      </c>
      <c r="BH1256" s="9">
        <f t="shared" si="3647"/>
        <v>0</v>
      </c>
      <c r="BI1256" s="9">
        <f t="shared" si="3647"/>
        <v>264</v>
      </c>
      <c r="BJ1256" s="9">
        <f t="shared" si="3647"/>
        <v>0</v>
      </c>
      <c r="BK1256" s="9">
        <f t="shared" si="3647"/>
        <v>0</v>
      </c>
      <c r="BL1256" s="9">
        <f t="shared" si="3647"/>
        <v>0</v>
      </c>
      <c r="BM1256" s="9">
        <f t="shared" si="3647"/>
        <v>0</v>
      </c>
      <c r="BN1256" s="9">
        <f t="shared" si="3647"/>
        <v>0</v>
      </c>
      <c r="BO1256" s="9">
        <f t="shared" si="3647"/>
        <v>264</v>
      </c>
      <c r="BP1256" s="9">
        <f t="shared" si="3647"/>
        <v>0</v>
      </c>
      <c r="BQ1256" s="9">
        <f t="shared" si="3647"/>
        <v>0</v>
      </c>
      <c r="BR1256" s="9">
        <f t="shared" si="3647"/>
        <v>0</v>
      </c>
      <c r="BS1256" s="9">
        <f t="shared" ref="BS1256:CP1256" si="3648">BS1257</f>
        <v>0</v>
      </c>
      <c r="BT1256" s="9">
        <f t="shared" si="3648"/>
        <v>0</v>
      </c>
      <c r="BU1256" s="9">
        <f t="shared" si="3648"/>
        <v>264</v>
      </c>
      <c r="BV1256" s="9">
        <f t="shared" si="3648"/>
        <v>0</v>
      </c>
      <c r="BW1256" s="9">
        <f t="shared" si="3648"/>
        <v>0</v>
      </c>
      <c r="BX1256" s="9">
        <f t="shared" si="3648"/>
        <v>0</v>
      </c>
      <c r="BY1256" s="9">
        <f t="shared" si="3648"/>
        <v>0</v>
      </c>
      <c r="BZ1256" s="9">
        <f t="shared" si="3648"/>
        <v>0</v>
      </c>
      <c r="CA1256" s="9">
        <f t="shared" si="3648"/>
        <v>264</v>
      </c>
      <c r="CB1256" s="9">
        <f t="shared" si="3648"/>
        <v>0</v>
      </c>
      <c r="CC1256" s="9">
        <f t="shared" si="3648"/>
        <v>0</v>
      </c>
      <c r="CD1256" s="9">
        <f t="shared" si="3648"/>
        <v>0</v>
      </c>
      <c r="CE1256" s="9">
        <f t="shared" si="3648"/>
        <v>0</v>
      </c>
      <c r="CF1256" s="9">
        <f t="shared" si="3648"/>
        <v>0</v>
      </c>
      <c r="CG1256" s="9">
        <f t="shared" si="3648"/>
        <v>264</v>
      </c>
      <c r="CH1256" s="9">
        <f t="shared" si="3648"/>
        <v>0</v>
      </c>
      <c r="CI1256" s="9">
        <f t="shared" si="3648"/>
        <v>0</v>
      </c>
      <c r="CJ1256" s="9">
        <f t="shared" si="3648"/>
        <v>0</v>
      </c>
      <c r="CK1256" s="9">
        <f t="shared" si="3648"/>
        <v>0</v>
      </c>
      <c r="CL1256" s="9">
        <f t="shared" si="3648"/>
        <v>0</v>
      </c>
      <c r="CM1256" s="9">
        <f t="shared" si="3648"/>
        <v>264</v>
      </c>
      <c r="CN1256" s="9">
        <f t="shared" si="3648"/>
        <v>0</v>
      </c>
      <c r="CO1256" s="9">
        <f t="shared" si="3648"/>
        <v>264</v>
      </c>
      <c r="CP1256" s="9">
        <f t="shared" si="3648"/>
        <v>0</v>
      </c>
      <c r="CQ1256" s="121">
        <f t="shared" si="3578"/>
        <v>100</v>
      </c>
      <c r="CR1256" s="121"/>
    </row>
    <row r="1257" spans="1:96" ht="17.25" customHeight="1">
      <c r="A1257" s="27" t="s">
        <v>55</v>
      </c>
      <c r="B1257" s="67">
        <v>918</v>
      </c>
      <c r="C1257" s="36" t="s">
        <v>20</v>
      </c>
      <c r="D1257" s="36" t="s">
        <v>53</v>
      </c>
      <c r="E1257" s="18" t="s">
        <v>56</v>
      </c>
      <c r="F1257" s="36"/>
      <c r="G1257" s="53">
        <f>G1260</f>
        <v>264</v>
      </c>
      <c r="H1257" s="53">
        <f>H1260</f>
        <v>0</v>
      </c>
      <c r="I1257" s="53">
        <f t="shared" ref="I1257:N1257" si="3649">I1260</f>
        <v>0</v>
      </c>
      <c r="J1257" s="53">
        <f t="shared" si="3649"/>
        <v>0</v>
      </c>
      <c r="K1257" s="53">
        <f t="shared" si="3649"/>
        <v>0</v>
      </c>
      <c r="L1257" s="53">
        <f t="shared" si="3649"/>
        <v>0</v>
      </c>
      <c r="M1257" s="53">
        <f t="shared" si="3649"/>
        <v>264</v>
      </c>
      <c r="N1257" s="53">
        <f t="shared" si="3649"/>
        <v>0</v>
      </c>
      <c r="O1257" s="53">
        <f t="shared" ref="O1257:T1257" si="3650">O1260</f>
        <v>0</v>
      </c>
      <c r="P1257" s="53">
        <f t="shared" si="3650"/>
        <v>0</v>
      </c>
      <c r="Q1257" s="53">
        <f t="shared" si="3650"/>
        <v>0</v>
      </c>
      <c r="R1257" s="53">
        <f t="shared" si="3650"/>
        <v>0</v>
      </c>
      <c r="S1257" s="53">
        <f t="shared" si="3650"/>
        <v>264</v>
      </c>
      <c r="T1257" s="53">
        <f t="shared" si="3650"/>
        <v>0</v>
      </c>
      <c r="U1257" s="53">
        <f t="shared" ref="U1257:Z1257" si="3651">U1260</f>
        <v>0</v>
      </c>
      <c r="V1257" s="53">
        <f t="shared" si="3651"/>
        <v>0</v>
      </c>
      <c r="W1257" s="53">
        <f t="shared" si="3651"/>
        <v>0</v>
      </c>
      <c r="X1257" s="53">
        <f t="shared" si="3651"/>
        <v>0</v>
      </c>
      <c r="Y1257" s="53">
        <f t="shared" si="3651"/>
        <v>264</v>
      </c>
      <c r="Z1257" s="53">
        <f t="shared" si="3651"/>
        <v>0</v>
      </c>
      <c r="AA1257" s="53">
        <f t="shared" ref="AA1257:AF1257" si="3652">AA1260</f>
        <v>0</v>
      </c>
      <c r="AB1257" s="53">
        <f t="shared" si="3652"/>
        <v>0</v>
      </c>
      <c r="AC1257" s="53">
        <f t="shared" si="3652"/>
        <v>0</v>
      </c>
      <c r="AD1257" s="53">
        <f t="shared" si="3652"/>
        <v>0</v>
      </c>
      <c r="AE1257" s="53">
        <f t="shared" si="3652"/>
        <v>264</v>
      </c>
      <c r="AF1257" s="53">
        <f t="shared" si="3652"/>
        <v>0</v>
      </c>
      <c r="AG1257" s="53">
        <f t="shared" ref="AG1257:AL1257" si="3653">AG1260</f>
        <v>0</v>
      </c>
      <c r="AH1257" s="53">
        <f t="shared" si="3653"/>
        <v>0</v>
      </c>
      <c r="AI1257" s="53">
        <f t="shared" si="3653"/>
        <v>0</v>
      </c>
      <c r="AJ1257" s="53">
        <f t="shared" si="3653"/>
        <v>0</v>
      </c>
      <c r="AK1257" s="53">
        <f t="shared" si="3653"/>
        <v>264</v>
      </c>
      <c r="AL1257" s="53">
        <f t="shared" si="3653"/>
        <v>0</v>
      </c>
      <c r="AM1257" s="53">
        <f t="shared" ref="AM1257:AR1257" si="3654">AM1260</f>
        <v>0</v>
      </c>
      <c r="AN1257" s="53">
        <f t="shared" si="3654"/>
        <v>0</v>
      </c>
      <c r="AO1257" s="53">
        <f t="shared" si="3654"/>
        <v>0</v>
      </c>
      <c r="AP1257" s="53">
        <f t="shared" si="3654"/>
        <v>0</v>
      </c>
      <c r="AQ1257" s="53">
        <f t="shared" si="3654"/>
        <v>264</v>
      </c>
      <c r="AR1257" s="53">
        <f t="shared" si="3654"/>
        <v>0</v>
      </c>
      <c r="AS1257" s="53">
        <f t="shared" ref="AS1257:AX1257" si="3655">AS1260</f>
        <v>0</v>
      </c>
      <c r="AT1257" s="53">
        <f t="shared" si="3655"/>
        <v>0</v>
      </c>
      <c r="AU1257" s="53">
        <f t="shared" si="3655"/>
        <v>0</v>
      </c>
      <c r="AV1257" s="53">
        <f t="shared" si="3655"/>
        <v>0</v>
      </c>
      <c r="AW1257" s="53">
        <f t="shared" si="3655"/>
        <v>264</v>
      </c>
      <c r="AX1257" s="53">
        <f t="shared" si="3655"/>
        <v>0</v>
      </c>
      <c r="AY1257" s="53">
        <f t="shared" ref="AY1257:BD1257" si="3656">AY1260</f>
        <v>0</v>
      </c>
      <c r="AZ1257" s="53">
        <f t="shared" si="3656"/>
        <v>0</v>
      </c>
      <c r="BA1257" s="53">
        <f t="shared" si="3656"/>
        <v>0</v>
      </c>
      <c r="BB1257" s="53">
        <f t="shared" si="3656"/>
        <v>0</v>
      </c>
      <c r="BC1257" s="53">
        <f t="shared" si="3656"/>
        <v>264</v>
      </c>
      <c r="BD1257" s="53">
        <f t="shared" si="3656"/>
        <v>0</v>
      </c>
      <c r="BE1257" s="53">
        <f t="shared" ref="BE1257:BJ1257" si="3657">BE1260</f>
        <v>0</v>
      </c>
      <c r="BF1257" s="53">
        <f t="shared" si="3657"/>
        <v>0</v>
      </c>
      <c r="BG1257" s="53">
        <f t="shared" si="3657"/>
        <v>0</v>
      </c>
      <c r="BH1257" s="53">
        <f t="shared" si="3657"/>
        <v>0</v>
      </c>
      <c r="BI1257" s="53">
        <f t="shared" si="3657"/>
        <v>264</v>
      </c>
      <c r="BJ1257" s="53">
        <f t="shared" si="3657"/>
        <v>0</v>
      </c>
      <c r="BK1257" s="53">
        <f t="shared" ref="BK1257:BP1257" si="3658">BK1260</f>
        <v>0</v>
      </c>
      <c r="BL1257" s="53">
        <f t="shared" si="3658"/>
        <v>0</v>
      </c>
      <c r="BM1257" s="53">
        <f t="shared" si="3658"/>
        <v>0</v>
      </c>
      <c r="BN1257" s="53">
        <f t="shared" si="3658"/>
        <v>0</v>
      </c>
      <c r="BO1257" s="53">
        <f t="shared" si="3658"/>
        <v>264</v>
      </c>
      <c r="BP1257" s="53">
        <f t="shared" si="3658"/>
        <v>0</v>
      </c>
      <c r="BQ1257" s="53">
        <f t="shared" ref="BQ1257:BV1257" si="3659">BQ1260</f>
        <v>0</v>
      </c>
      <c r="BR1257" s="53">
        <f t="shared" si="3659"/>
        <v>0</v>
      </c>
      <c r="BS1257" s="53">
        <f t="shared" si="3659"/>
        <v>0</v>
      </c>
      <c r="BT1257" s="53">
        <f t="shared" si="3659"/>
        <v>0</v>
      </c>
      <c r="BU1257" s="53">
        <f t="shared" si="3659"/>
        <v>264</v>
      </c>
      <c r="BV1257" s="53">
        <f t="shared" si="3659"/>
        <v>0</v>
      </c>
      <c r="BW1257" s="53">
        <f t="shared" ref="BW1257:CB1257" si="3660">BW1260</f>
        <v>0</v>
      </c>
      <c r="BX1257" s="53">
        <f t="shared" si="3660"/>
        <v>0</v>
      </c>
      <c r="BY1257" s="53">
        <f t="shared" si="3660"/>
        <v>0</v>
      </c>
      <c r="BZ1257" s="53">
        <f t="shared" si="3660"/>
        <v>0</v>
      </c>
      <c r="CA1257" s="53">
        <f t="shared" si="3660"/>
        <v>264</v>
      </c>
      <c r="CB1257" s="53">
        <f t="shared" si="3660"/>
        <v>0</v>
      </c>
      <c r="CC1257" s="53">
        <f t="shared" ref="CC1257:CH1257" si="3661">CC1260</f>
        <v>0</v>
      </c>
      <c r="CD1257" s="53">
        <f t="shared" si="3661"/>
        <v>0</v>
      </c>
      <c r="CE1257" s="53">
        <f t="shared" si="3661"/>
        <v>0</v>
      </c>
      <c r="CF1257" s="53">
        <f t="shared" si="3661"/>
        <v>0</v>
      </c>
      <c r="CG1257" s="53">
        <f t="shared" si="3661"/>
        <v>264</v>
      </c>
      <c r="CH1257" s="53">
        <f t="shared" si="3661"/>
        <v>0</v>
      </c>
      <c r="CI1257" s="53">
        <f t="shared" ref="CI1257:CN1257" si="3662">CI1260</f>
        <v>0</v>
      </c>
      <c r="CJ1257" s="53">
        <f t="shared" si="3662"/>
        <v>0</v>
      </c>
      <c r="CK1257" s="53">
        <f t="shared" si="3662"/>
        <v>0</v>
      </c>
      <c r="CL1257" s="53">
        <f t="shared" si="3662"/>
        <v>0</v>
      </c>
      <c r="CM1257" s="53">
        <f t="shared" si="3662"/>
        <v>264</v>
      </c>
      <c r="CN1257" s="53">
        <f t="shared" si="3662"/>
        <v>0</v>
      </c>
      <c r="CO1257" s="53">
        <f t="shared" ref="CO1257:CP1257" si="3663">CO1260</f>
        <v>264</v>
      </c>
      <c r="CP1257" s="53">
        <f t="shared" si="3663"/>
        <v>0</v>
      </c>
      <c r="CQ1257" s="126">
        <f t="shared" si="3578"/>
        <v>100</v>
      </c>
      <c r="CR1257" s="126"/>
    </row>
    <row r="1258" spans="1:96" ht="21" customHeight="1">
      <c r="A1258" s="27" t="s">
        <v>14</v>
      </c>
      <c r="B1258" s="67">
        <v>918</v>
      </c>
      <c r="C1258" s="36" t="s">
        <v>20</v>
      </c>
      <c r="D1258" s="36" t="s">
        <v>53</v>
      </c>
      <c r="E1258" s="36" t="s">
        <v>57</v>
      </c>
      <c r="F1258" s="36"/>
      <c r="G1258" s="53">
        <f>G1260</f>
        <v>264</v>
      </c>
      <c r="H1258" s="53">
        <f>H1260</f>
        <v>0</v>
      </c>
      <c r="I1258" s="53">
        <f t="shared" ref="I1258:N1258" si="3664">I1260</f>
        <v>0</v>
      </c>
      <c r="J1258" s="53">
        <f t="shared" si="3664"/>
        <v>0</v>
      </c>
      <c r="K1258" s="53">
        <f t="shared" si="3664"/>
        <v>0</v>
      </c>
      <c r="L1258" s="53">
        <f t="shared" si="3664"/>
        <v>0</v>
      </c>
      <c r="M1258" s="53">
        <f t="shared" si="3664"/>
        <v>264</v>
      </c>
      <c r="N1258" s="53">
        <f t="shared" si="3664"/>
        <v>0</v>
      </c>
      <c r="O1258" s="53">
        <f t="shared" ref="O1258:T1258" si="3665">O1260</f>
        <v>0</v>
      </c>
      <c r="P1258" s="53">
        <f t="shared" si="3665"/>
        <v>0</v>
      </c>
      <c r="Q1258" s="53">
        <f t="shared" si="3665"/>
        <v>0</v>
      </c>
      <c r="R1258" s="53">
        <f t="shared" si="3665"/>
        <v>0</v>
      </c>
      <c r="S1258" s="53">
        <f t="shared" si="3665"/>
        <v>264</v>
      </c>
      <c r="T1258" s="53">
        <f t="shared" si="3665"/>
        <v>0</v>
      </c>
      <c r="U1258" s="53">
        <f t="shared" ref="U1258:Z1258" si="3666">U1260</f>
        <v>0</v>
      </c>
      <c r="V1258" s="53">
        <f t="shared" si="3666"/>
        <v>0</v>
      </c>
      <c r="W1258" s="53">
        <f t="shared" si="3666"/>
        <v>0</v>
      </c>
      <c r="X1258" s="53">
        <f t="shared" si="3666"/>
        <v>0</v>
      </c>
      <c r="Y1258" s="53">
        <f t="shared" si="3666"/>
        <v>264</v>
      </c>
      <c r="Z1258" s="53">
        <f t="shared" si="3666"/>
        <v>0</v>
      </c>
      <c r="AA1258" s="53">
        <f t="shared" ref="AA1258:AF1258" si="3667">AA1260</f>
        <v>0</v>
      </c>
      <c r="AB1258" s="53">
        <f t="shared" si="3667"/>
        <v>0</v>
      </c>
      <c r="AC1258" s="53">
        <f t="shared" si="3667"/>
        <v>0</v>
      </c>
      <c r="AD1258" s="53">
        <f t="shared" si="3667"/>
        <v>0</v>
      </c>
      <c r="AE1258" s="53">
        <f t="shared" si="3667"/>
        <v>264</v>
      </c>
      <c r="AF1258" s="53">
        <f t="shared" si="3667"/>
        <v>0</v>
      </c>
      <c r="AG1258" s="53">
        <f t="shared" ref="AG1258:AL1258" si="3668">AG1260</f>
        <v>0</v>
      </c>
      <c r="AH1258" s="53">
        <f t="shared" si="3668"/>
        <v>0</v>
      </c>
      <c r="AI1258" s="53">
        <f t="shared" si="3668"/>
        <v>0</v>
      </c>
      <c r="AJ1258" s="53">
        <f t="shared" si="3668"/>
        <v>0</v>
      </c>
      <c r="AK1258" s="53">
        <f t="shared" si="3668"/>
        <v>264</v>
      </c>
      <c r="AL1258" s="53">
        <f t="shared" si="3668"/>
        <v>0</v>
      </c>
      <c r="AM1258" s="53">
        <f t="shared" ref="AM1258:AR1258" si="3669">AM1260</f>
        <v>0</v>
      </c>
      <c r="AN1258" s="53">
        <f t="shared" si="3669"/>
        <v>0</v>
      </c>
      <c r="AO1258" s="53">
        <f t="shared" si="3669"/>
        <v>0</v>
      </c>
      <c r="AP1258" s="53">
        <f t="shared" si="3669"/>
        <v>0</v>
      </c>
      <c r="AQ1258" s="53">
        <f t="shared" si="3669"/>
        <v>264</v>
      </c>
      <c r="AR1258" s="53">
        <f t="shared" si="3669"/>
        <v>0</v>
      </c>
      <c r="AS1258" s="53">
        <f t="shared" ref="AS1258:AX1258" si="3670">AS1260</f>
        <v>0</v>
      </c>
      <c r="AT1258" s="53">
        <f t="shared" si="3670"/>
        <v>0</v>
      </c>
      <c r="AU1258" s="53">
        <f t="shared" si="3670"/>
        <v>0</v>
      </c>
      <c r="AV1258" s="53">
        <f t="shared" si="3670"/>
        <v>0</v>
      </c>
      <c r="AW1258" s="53">
        <f t="shared" si="3670"/>
        <v>264</v>
      </c>
      <c r="AX1258" s="53">
        <f t="shared" si="3670"/>
        <v>0</v>
      </c>
      <c r="AY1258" s="53">
        <f t="shared" ref="AY1258:BD1258" si="3671">AY1260</f>
        <v>0</v>
      </c>
      <c r="AZ1258" s="53">
        <f t="shared" si="3671"/>
        <v>0</v>
      </c>
      <c r="BA1258" s="53">
        <f t="shared" si="3671"/>
        <v>0</v>
      </c>
      <c r="BB1258" s="53">
        <f t="shared" si="3671"/>
        <v>0</v>
      </c>
      <c r="BC1258" s="53">
        <f t="shared" si="3671"/>
        <v>264</v>
      </c>
      <c r="BD1258" s="53">
        <f t="shared" si="3671"/>
        <v>0</v>
      </c>
      <c r="BE1258" s="53">
        <f t="shared" ref="BE1258:BJ1258" si="3672">BE1260</f>
        <v>0</v>
      </c>
      <c r="BF1258" s="53">
        <f t="shared" si="3672"/>
        <v>0</v>
      </c>
      <c r="BG1258" s="53">
        <f t="shared" si="3672"/>
        <v>0</v>
      </c>
      <c r="BH1258" s="53">
        <f t="shared" si="3672"/>
        <v>0</v>
      </c>
      <c r="BI1258" s="53">
        <f t="shared" si="3672"/>
        <v>264</v>
      </c>
      <c r="BJ1258" s="53">
        <f t="shared" si="3672"/>
        <v>0</v>
      </c>
      <c r="BK1258" s="53">
        <f t="shared" ref="BK1258:BP1258" si="3673">BK1260</f>
        <v>0</v>
      </c>
      <c r="BL1258" s="53">
        <f t="shared" si="3673"/>
        <v>0</v>
      </c>
      <c r="BM1258" s="53">
        <f t="shared" si="3673"/>
        <v>0</v>
      </c>
      <c r="BN1258" s="53">
        <f t="shared" si="3673"/>
        <v>0</v>
      </c>
      <c r="BO1258" s="53">
        <f t="shared" si="3673"/>
        <v>264</v>
      </c>
      <c r="BP1258" s="53">
        <f t="shared" si="3673"/>
        <v>0</v>
      </c>
      <c r="BQ1258" s="53">
        <f t="shared" ref="BQ1258:BV1258" si="3674">BQ1260</f>
        <v>0</v>
      </c>
      <c r="BR1258" s="53">
        <f t="shared" si="3674"/>
        <v>0</v>
      </c>
      <c r="BS1258" s="53">
        <f t="shared" si="3674"/>
        <v>0</v>
      </c>
      <c r="BT1258" s="53">
        <f t="shared" si="3674"/>
        <v>0</v>
      </c>
      <c r="BU1258" s="53">
        <f t="shared" si="3674"/>
        <v>264</v>
      </c>
      <c r="BV1258" s="53">
        <f t="shared" si="3674"/>
        <v>0</v>
      </c>
      <c r="BW1258" s="53">
        <f t="shared" ref="BW1258:CB1258" si="3675">BW1260</f>
        <v>0</v>
      </c>
      <c r="BX1258" s="53">
        <f t="shared" si="3675"/>
        <v>0</v>
      </c>
      <c r="BY1258" s="53">
        <f t="shared" si="3675"/>
        <v>0</v>
      </c>
      <c r="BZ1258" s="53">
        <f t="shared" si="3675"/>
        <v>0</v>
      </c>
      <c r="CA1258" s="53">
        <f t="shared" si="3675"/>
        <v>264</v>
      </c>
      <c r="CB1258" s="53">
        <f t="shared" si="3675"/>
        <v>0</v>
      </c>
      <c r="CC1258" s="53">
        <f t="shared" ref="CC1258:CH1258" si="3676">CC1260</f>
        <v>0</v>
      </c>
      <c r="CD1258" s="53">
        <f t="shared" si="3676"/>
        <v>0</v>
      </c>
      <c r="CE1258" s="53">
        <f t="shared" si="3676"/>
        <v>0</v>
      </c>
      <c r="CF1258" s="53">
        <f t="shared" si="3676"/>
        <v>0</v>
      </c>
      <c r="CG1258" s="53">
        <f t="shared" si="3676"/>
        <v>264</v>
      </c>
      <c r="CH1258" s="53">
        <f t="shared" si="3676"/>
        <v>0</v>
      </c>
      <c r="CI1258" s="53">
        <f t="shared" ref="CI1258:CN1258" si="3677">CI1260</f>
        <v>0</v>
      </c>
      <c r="CJ1258" s="53">
        <f t="shared" si="3677"/>
        <v>0</v>
      </c>
      <c r="CK1258" s="53">
        <f t="shared" si="3677"/>
        <v>0</v>
      </c>
      <c r="CL1258" s="53">
        <f t="shared" si="3677"/>
        <v>0</v>
      </c>
      <c r="CM1258" s="53">
        <f t="shared" si="3677"/>
        <v>264</v>
      </c>
      <c r="CN1258" s="53">
        <f t="shared" si="3677"/>
        <v>0</v>
      </c>
      <c r="CO1258" s="53">
        <f t="shared" ref="CO1258:CP1258" si="3678">CO1260</f>
        <v>264</v>
      </c>
      <c r="CP1258" s="53">
        <f t="shared" si="3678"/>
        <v>0</v>
      </c>
      <c r="CQ1258" s="126">
        <f t="shared" si="3578"/>
        <v>100</v>
      </c>
      <c r="CR1258" s="126"/>
    </row>
    <row r="1259" spans="1:96" ht="21.75" customHeight="1">
      <c r="A1259" s="27" t="s">
        <v>54</v>
      </c>
      <c r="B1259" s="67">
        <v>918</v>
      </c>
      <c r="C1259" s="36" t="s">
        <v>20</v>
      </c>
      <c r="D1259" s="36" t="s">
        <v>53</v>
      </c>
      <c r="E1259" s="36" t="s">
        <v>58</v>
      </c>
      <c r="F1259" s="36"/>
      <c r="G1259" s="53">
        <f t="shared" ref="G1259:V1260" si="3679">G1260</f>
        <v>264</v>
      </c>
      <c r="H1259" s="53">
        <f>H1260</f>
        <v>0</v>
      </c>
      <c r="I1259" s="53">
        <f t="shared" si="3679"/>
        <v>0</v>
      </c>
      <c r="J1259" s="53">
        <f t="shared" si="3679"/>
        <v>0</v>
      </c>
      <c r="K1259" s="53">
        <f t="shared" si="3679"/>
        <v>0</v>
      </c>
      <c r="L1259" s="53">
        <f t="shared" si="3679"/>
        <v>0</v>
      </c>
      <c r="M1259" s="53">
        <f t="shared" si="3679"/>
        <v>264</v>
      </c>
      <c r="N1259" s="53">
        <f t="shared" si="3679"/>
        <v>0</v>
      </c>
      <c r="O1259" s="53">
        <f t="shared" si="3679"/>
        <v>0</v>
      </c>
      <c r="P1259" s="53">
        <f t="shared" si="3679"/>
        <v>0</v>
      </c>
      <c r="Q1259" s="53">
        <f t="shared" si="3679"/>
        <v>0</v>
      </c>
      <c r="R1259" s="53">
        <f t="shared" si="3679"/>
        <v>0</v>
      </c>
      <c r="S1259" s="53">
        <f t="shared" si="3679"/>
        <v>264</v>
      </c>
      <c r="T1259" s="53">
        <f t="shared" si="3679"/>
        <v>0</v>
      </c>
      <c r="U1259" s="53">
        <f t="shared" si="3679"/>
        <v>0</v>
      </c>
      <c r="V1259" s="53">
        <f t="shared" si="3679"/>
        <v>0</v>
      </c>
      <c r="W1259" s="53">
        <f t="shared" ref="U1259:AJ1260" si="3680">W1260</f>
        <v>0</v>
      </c>
      <c r="X1259" s="53">
        <f t="shared" si="3680"/>
        <v>0</v>
      </c>
      <c r="Y1259" s="53">
        <f t="shared" si="3680"/>
        <v>264</v>
      </c>
      <c r="Z1259" s="53">
        <f t="shared" si="3680"/>
        <v>0</v>
      </c>
      <c r="AA1259" s="53">
        <f t="shared" si="3680"/>
        <v>0</v>
      </c>
      <c r="AB1259" s="53">
        <f t="shared" si="3680"/>
        <v>0</v>
      </c>
      <c r="AC1259" s="53">
        <f t="shared" si="3680"/>
        <v>0</v>
      </c>
      <c r="AD1259" s="53">
        <f t="shared" si="3680"/>
        <v>0</v>
      </c>
      <c r="AE1259" s="53">
        <f t="shared" si="3680"/>
        <v>264</v>
      </c>
      <c r="AF1259" s="53">
        <f t="shared" si="3680"/>
        <v>0</v>
      </c>
      <c r="AG1259" s="53">
        <f t="shared" si="3680"/>
        <v>0</v>
      </c>
      <c r="AH1259" s="53">
        <f t="shared" si="3680"/>
        <v>0</v>
      </c>
      <c r="AI1259" s="53">
        <f t="shared" si="3680"/>
        <v>0</v>
      </c>
      <c r="AJ1259" s="53">
        <f t="shared" si="3680"/>
        <v>0</v>
      </c>
      <c r="AK1259" s="53">
        <f t="shared" ref="AG1259:AY1260" si="3681">AK1260</f>
        <v>264</v>
      </c>
      <c r="AL1259" s="53">
        <f t="shared" si="3681"/>
        <v>0</v>
      </c>
      <c r="AM1259" s="53">
        <f t="shared" si="3681"/>
        <v>0</v>
      </c>
      <c r="AN1259" s="53">
        <f t="shared" si="3681"/>
        <v>0</v>
      </c>
      <c r="AO1259" s="53">
        <f t="shared" si="3681"/>
        <v>0</v>
      </c>
      <c r="AP1259" s="53">
        <f t="shared" si="3681"/>
        <v>0</v>
      </c>
      <c r="AQ1259" s="53">
        <f t="shared" si="3681"/>
        <v>264</v>
      </c>
      <c r="AR1259" s="53">
        <f t="shared" si="3681"/>
        <v>0</v>
      </c>
      <c r="AS1259" s="53">
        <f t="shared" si="3681"/>
        <v>0</v>
      </c>
      <c r="AT1259" s="53">
        <f t="shared" si="3681"/>
        <v>0</v>
      </c>
      <c r="AU1259" s="53">
        <f t="shared" si="3681"/>
        <v>0</v>
      </c>
      <c r="AV1259" s="53">
        <f t="shared" si="3681"/>
        <v>0</v>
      </c>
      <c r="AW1259" s="53">
        <f t="shared" si="3681"/>
        <v>264</v>
      </c>
      <c r="AX1259" s="53">
        <f t="shared" si="3681"/>
        <v>0</v>
      </c>
      <c r="AY1259" s="53">
        <f t="shared" si="3681"/>
        <v>0</v>
      </c>
      <c r="AZ1259" s="53">
        <f t="shared" ref="AY1259:BN1260" si="3682">AZ1260</f>
        <v>0</v>
      </c>
      <c r="BA1259" s="53">
        <f t="shared" si="3682"/>
        <v>0</v>
      </c>
      <c r="BB1259" s="53">
        <f t="shared" si="3682"/>
        <v>0</v>
      </c>
      <c r="BC1259" s="53">
        <f t="shared" si="3682"/>
        <v>264</v>
      </c>
      <c r="BD1259" s="53">
        <f t="shared" si="3682"/>
        <v>0</v>
      </c>
      <c r="BE1259" s="53">
        <f t="shared" si="3682"/>
        <v>0</v>
      </c>
      <c r="BF1259" s="53">
        <f t="shared" si="3682"/>
        <v>0</v>
      </c>
      <c r="BG1259" s="53">
        <f t="shared" si="3682"/>
        <v>0</v>
      </c>
      <c r="BH1259" s="53">
        <f t="shared" si="3682"/>
        <v>0</v>
      </c>
      <c r="BI1259" s="53">
        <f t="shared" si="3682"/>
        <v>264</v>
      </c>
      <c r="BJ1259" s="53">
        <f t="shared" si="3682"/>
        <v>0</v>
      </c>
      <c r="BK1259" s="53">
        <f t="shared" si="3682"/>
        <v>0</v>
      </c>
      <c r="BL1259" s="53">
        <f t="shared" si="3682"/>
        <v>0</v>
      </c>
      <c r="BM1259" s="53">
        <f t="shared" si="3682"/>
        <v>0</v>
      </c>
      <c r="BN1259" s="53">
        <f t="shared" si="3682"/>
        <v>0</v>
      </c>
      <c r="BO1259" s="53">
        <f t="shared" ref="BK1259:BZ1260" si="3683">BO1260</f>
        <v>264</v>
      </c>
      <c r="BP1259" s="53">
        <f t="shared" si="3683"/>
        <v>0</v>
      </c>
      <c r="BQ1259" s="53">
        <f t="shared" si="3683"/>
        <v>0</v>
      </c>
      <c r="BR1259" s="53">
        <f t="shared" si="3683"/>
        <v>0</v>
      </c>
      <c r="BS1259" s="53">
        <f t="shared" si="3683"/>
        <v>0</v>
      </c>
      <c r="BT1259" s="53">
        <f t="shared" si="3683"/>
        <v>0</v>
      </c>
      <c r="BU1259" s="53">
        <f t="shared" si="3683"/>
        <v>264</v>
      </c>
      <c r="BV1259" s="53">
        <f t="shared" si="3683"/>
        <v>0</v>
      </c>
      <c r="BW1259" s="53">
        <f t="shared" si="3683"/>
        <v>0</v>
      </c>
      <c r="BX1259" s="53">
        <f t="shared" si="3683"/>
        <v>0</v>
      </c>
      <c r="BY1259" s="53">
        <f t="shared" si="3683"/>
        <v>0</v>
      </c>
      <c r="BZ1259" s="53">
        <f t="shared" si="3683"/>
        <v>0</v>
      </c>
      <c r="CA1259" s="53">
        <f t="shared" ref="BW1259:CL1260" si="3684">CA1260</f>
        <v>264</v>
      </c>
      <c r="CB1259" s="53">
        <f t="shared" si="3684"/>
        <v>0</v>
      </c>
      <c r="CC1259" s="53">
        <f t="shared" si="3684"/>
        <v>0</v>
      </c>
      <c r="CD1259" s="53">
        <f t="shared" si="3684"/>
        <v>0</v>
      </c>
      <c r="CE1259" s="53">
        <f t="shared" si="3684"/>
        <v>0</v>
      </c>
      <c r="CF1259" s="53">
        <f t="shared" si="3684"/>
        <v>0</v>
      </c>
      <c r="CG1259" s="53">
        <f t="shared" si="3684"/>
        <v>264</v>
      </c>
      <c r="CH1259" s="53">
        <f t="shared" si="3684"/>
        <v>0</v>
      </c>
      <c r="CI1259" s="53">
        <f t="shared" si="3684"/>
        <v>0</v>
      </c>
      <c r="CJ1259" s="53">
        <f t="shared" si="3684"/>
        <v>0</v>
      </c>
      <c r="CK1259" s="53">
        <f t="shared" si="3684"/>
        <v>0</v>
      </c>
      <c r="CL1259" s="53">
        <f t="shared" si="3684"/>
        <v>0</v>
      </c>
      <c r="CM1259" s="53">
        <f t="shared" ref="CI1259:CP1260" si="3685">CM1260</f>
        <v>264</v>
      </c>
      <c r="CN1259" s="53">
        <f t="shared" si="3685"/>
        <v>0</v>
      </c>
      <c r="CO1259" s="53">
        <f t="shared" si="3685"/>
        <v>264</v>
      </c>
      <c r="CP1259" s="53">
        <f t="shared" si="3685"/>
        <v>0</v>
      </c>
      <c r="CQ1259" s="126">
        <f t="shared" si="3578"/>
        <v>100</v>
      </c>
      <c r="CR1259" s="126"/>
    </row>
    <row r="1260" spans="1:96" ht="33">
      <c r="A1260" s="17" t="s">
        <v>218</v>
      </c>
      <c r="B1260" s="67">
        <v>918</v>
      </c>
      <c r="C1260" s="18" t="s">
        <v>20</v>
      </c>
      <c r="D1260" s="18" t="s">
        <v>53</v>
      </c>
      <c r="E1260" s="18" t="s">
        <v>58</v>
      </c>
      <c r="F1260" s="18" t="s">
        <v>29</v>
      </c>
      <c r="G1260" s="48">
        <f t="shared" si="3679"/>
        <v>264</v>
      </c>
      <c r="H1260" s="48">
        <f>H1261</f>
        <v>0</v>
      </c>
      <c r="I1260" s="48">
        <f t="shared" si="3679"/>
        <v>0</v>
      </c>
      <c r="J1260" s="48">
        <f t="shared" si="3679"/>
        <v>0</v>
      </c>
      <c r="K1260" s="48">
        <f t="shared" si="3679"/>
        <v>0</v>
      </c>
      <c r="L1260" s="48">
        <f t="shared" si="3679"/>
        <v>0</v>
      </c>
      <c r="M1260" s="48">
        <f t="shared" si="3679"/>
        <v>264</v>
      </c>
      <c r="N1260" s="48">
        <f t="shared" si="3679"/>
        <v>0</v>
      </c>
      <c r="O1260" s="48">
        <f t="shared" si="3679"/>
        <v>0</v>
      </c>
      <c r="P1260" s="48">
        <f t="shared" si="3679"/>
        <v>0</v>
      </c>
      <c r="Q1260" s="48">
        <f t="shared" si="3679"/>
        <v>0</v>
      </c>
      <c r="R1260" s="48">
        <f t="shared" si="3679"/>
        <v>0</v>
      </c>
      <c r="S1260" s="48">
        <f t="shared" si="3679"/>
        <v>264</v>
      </c>
      <c r="T1260" s="48">
        <f t="shared" si="3679"/>
        <v>0</v>
      </c>
      <c r="U1260" s="48">
        <f t="shared" si="3680"/>
        <v>0</v>
      </c>
      <c r="V1260" s="48">
        <f t="shared" si="3680"/>
        <v>0</v>
      </c>
      <c r="W1260" s="48">
        <f t="shared" si="3680"/>
        <v>0</v>
      </c>
      <c r="X1260" s="48">
        <f t="shared" si="3680"/>
        <v>0</v>
      </c>
      <c r="Y1260" s="48">
        <f t="shared" si="3680"/>
        <v>264</v>
      </c>
      <c r="Z1260" s="48">
        <f t="shared" si="3680"/>
        <v>0</v>
      </c>
      <c r="AA1260" s="48">
        <f t="shared" si="3680"/>
        <v>0</v>
      </c>
      <c r="AB1260" s="48">
        <f t="shared" si="3680"/>
        <v>0</v>
      </c>
      <c r="AC1260" s="48">
        <f t="shared" si="3680"/>
        <v>0</v>
      </c>
      <c r="AD1260" s="48">
        <f t="shared" si="3680"/>
        <v>0</v>
      </c>
      <c r="AE1260" s="48">
        <f t="shared" si="3680"/>
        <v>264</v>
      </c>
      <c r="AF1260" s="48">
        <f t="shared" si="3680"/>
        <v>0</v>
      </c>
      <c r="AG1260" s="48">
        <f t="shared" si="3681"/>
        <v>0</v>
      </c>
      <c r="AH1260" s="48">
        <f t="shared" si="3681"/>
        <v>0</v>
      </c>
      <c r="AI1260" s="48">
        <f t="shared" si="3681"/>
        <v>0</v>
      </c>
      <c r="AJ1260" s="48">
        <f t="shared" si="3681"/>
        <v>0</v>
      </c>
      <c r="AK1260" s="48">
        <f t="shared" si="3681"/>
        <v>264</v>
      </c>
      <c r="AL1260" s="48">
        <f t="shared" si="3681"/>
        <v>0</v>
      </c>
      <c r="AM1260" s="48">
        <f t="shared" si="3681"/>
        <v>0</v>
      </c>
      <c r="AN1260" s="48">
        <f t="shared" si="3681"/>
        <v>0</v>
      </c>
      <c r="AO1260" s="48">
        <f t="shared" si="3681"/>
        <v>0</v>
      </c>
      <c r="AP1260" s="48">
        <f t="shared" si="3681"/>
        <v>0</v>
      </c>
      <c r="AQ1260" s="48">
        <f t="shared" si="3681"/>
        <v>264</v>
      </c>
      <c r="AR1260" s="48">
        <f t="shared" si="3681"/>
        <v>0</v>
      </c>
      <c r="AS1260" s="48">
        <f t="shared" si="3681"/>
        <v>0</v>
      </c>
      <c r="AT1260" s="48">
        <f t="shared" si="3681"/>
        <v>0</v>
      </c>
      <c r="AU1260" s="48">
        <f t="shared" si="3681"/>
        <v>0</v>
      </c>
      <c r="AV1260" s="48">
        <f t="shared" si="3681"/>
        <v>0</v>
      </c>
      <c r="AW1260" s="48">
        <f t="shared" si="3681"/>
        <v>264</v>
      </c>
      <c r="AX1260" s="48">
        <f t="shared" si="3681"/>
        <v>0</v>
      </c>
      <c r="AY1260" s="48">
        <f t="shared" si="3682"/>
        <v>0</v>
      </c>
      <c r="AZ1260" s="48">
        <f t="shared" si="3682"/>
        <v>0</v>
      </c>
      <c r="BA1260" s="48">
        <f t="shared" si="3682"/>
        <v>0</v>
      </c>
      <c r="BB1260" s="48">
        <f t="shared" si="3682"/>
        <v>0</v>
      </c>
      <c r="BC1260" s="48">
        <f t="shared" si="3682"/>
        <v>264</v>
      </c>
      <c r="BD1260" s="48">
        <f t="shared" si="3682"/>
        <v>0</v>
      </c>
      <c r="BE1260" s="48">
        <f t="shared" si="3682"/>
        <v>0</v>
      </c>
      <c r="BF1260" s="48">
        <f t="shared" si="3682"/>
        <v>0</v>
      </c>
      <c r="BG1260" s="48">
        <f t="shared" si="3682"/>
        <v>0</v>
      </c>
      <c r="BH1260" s="48">
        <f t="shared" si="3682"/>
        <v>0</v>
      </c>
      <c r="BI1260" s="48">
        <f t="shared" si="3682"/>
        <v>264</v>
      </c>
      <c r="BJ1260" s="48">
        <f t="shared" si="3682"/>
        <v>0</v>
      </c>
      <c r="BK1260" s="48">
        <f t="shared" si="3683"/>
        <v>0</v>
      </c>
      <c r="BL1260" s="48">
        <f t="shared" si="3683"/>
        <v>0</v>
      </c>
      <c r="BM1260" s="48">
        <f t="shared" si="3683"/>
        <v>0</v>
      </c>
      <c r="BN1260" s="48">
        <f t="shared" si="3683"/>
        <v>0</v>
      </c>
      <c r="BO1260" s="48">
        <f t="shared" si="3683"/>
        <v>264</v>
      </c>
      <c r="BP1260" s="48">
        <f t="shared" si="3683"/>
        <v>0</v>
      </c>
      <c r="BQ1260" s="48">
        <f t="shared" si="3683"/>
        <v>0</v>
      </c>
      <c r="BR1260" s="48">
        <f t="shared" si="3683"/>
        <v>0</v>
      </c>
      <c r="BS1260" s="48">
        <f t="shared" si="3683"/>
        <v>0</v>
      </c>
      <c r="BT1260" s="48">
        <f t="shared" si="3683"/>
        <v>0</v>
      </c>
      <c r="BU1260" s="48">
        <f t="shared" si="3683"/>
        <v>264</v>
      </c>
      <c r="BV1260" s="48">
        <f t="shared" si="3683"/>
        <v>0</v>
      </c>
      <c r="BW1260" s="48">
        <f t="shared" si="3684"/>
        <v>0</v>
      </c>
      <c r="BX1260" s="48">
        <f t="shared" si="3684"/>
        <v>0</v>
      </c>
      <c r="BY1260" s="48">
        <f t="shared" si="3684"/>
        <v>0</v>
      </c>
      <c r="BZ1260" s="48">
        <f t="shared" si="3684"/>
        <v>0</v>
      </c>
      <c r="CA1260" s="48">
        <f t="shared" si="3684"/>
        <v>264</v>
      </c>
      <c r="CB1260" s="48">
        <f t="shared" si="3684"/>
        <v>0</v>
      </c>
      <c r="CC1260" s="48">
        <f t="shared" si="3684"/>
        <v>0</v>
      </c>
      <c r="CD1260" s="48">
        <f t="shared" si="3684"/>
        <v>0</v>
      </c>
      <c r="CE1260" s="48">
        <f t="shared" si="3684"/>
        <v>0</v>
      </c>
      <c r="CF1260" s="48">
        <f t="shared" si="3684"/>
        <v>0</v>
      </c>
      <c r="CG1260" s="48">
        <f t="shared" si="3684"/>
        <v>264</v>
      </c>
      <c r="CH1260" s="48">
        <f t="shared" si="3684"/>
        <v>0</v>
      </c>
      <c r="CI1260" s="48">
        <f t="shared" si="3685"/>
        <v>0</v>
      </c>
      <c r="CJ1260" s="48">
        <f t="shared" si="3685"/>
        <v>0</v>
      </c>
      <c r="CK1260" s="48">
        <f t="shared" si="3685"/>
        <v>0</v>
      </c>
      <c r="CL1260" s="48">
        <f t="shared" si="3685"/>
        <v>0</v>
      </c>
      <c r="CM1260" s="48">
        <f t="shared" si="3685"/>
        <v>264</v>
      </c>
      <c r="CN1260" s="48">
        <f t="shared" si="3685"/>
        <v>0</v>
      </c>
      <c r="CO1260" s="48">
        <f t="shared" si="3685"/>
        <v>264</v>
      </c>
      <c r="CP1260" s="48">
        <f t="shared" si="3685"/>
        <v>0</v>
      </c>
      <c r="CQ1260" s="116">
        <f t="shared" si="3578"/>
        <v>100</v>
      </c>
      <c r="CR1260" s="116"/>
    </row>
    <row r="1261" spans="1:96" ht="33">
      <c r="A1261" s="17" t="s">
        <v>34</v>
      </c>
      <c r="B1261" s="67">
        <v>918</v>
      </c>
      <c r="C1261" s="18" t="s">
        <v>20</v>
      </c>
      <c r="D1261" s="18" t="s">
        <v>53</v>
      </c>
      <c r="E1261" s="18" t="s">
        <v>58</v>
      </c>
      <c r="F1261" s="18" t="s">
        <v>35</v>
      </c>
      <c r="G1261" s="48">
        <v>264</v>
      </c>
      <c r="H1261" s="48"/>
      <c r="I1261" s="48"/>
      <c r="J1261" s="48"/>
      <c r="K1261" s="48"/>
      <c r="L1261" s="48"/>
      <c r="M1261" s="48">
        <f>G1261+I1261+J1261+K1261+L1261</f>
        <v>264</v>
      </c>
      <c r="N1261" s="48">
        <f>H1261+L1261</f>
        <v>0</v>
      </c>
      <c r="O1261" s="48"/>
      <c r="P1261" s="48"/>
      <c r="Q1261" s="48"/>
      <c r="R1261" s="48"/>
      <c r="S1261" s="48">
        <f>M1261+O1261+P1261+Q1261+R1261</f>
        <v>264</v>
      </c>
      <c r="T1261" s="48">
        <f>N1261+R1261</f>
        <v>0</v>
      </c>
      <c r="U1261" s="48"/>
      <c r="V1261" s="48"/>
      <c r="W1261" s="48"/>
      <c r="X1261" s="48"/>
      <c r="Y1261" s="48">
        <f>S1261+U1261+V1261+W1261+X1261</f>
        <v>264</v>
      </c>
      <c r="Z1261" s="48">
        <f>T1261+X1261</f>
        <v>0</v>
      </c>
      <c r="AA1261" s="48"/>
      <c r="AB1261" s="48"/>
      <c r="AC1261" s="48"/>
      <c r="AD1261" s="48"/>
      <c r="AE1261" s="48">
        <f>Y1261+AA1261+AB1261+AC1261+AD1261</f>
        <v>264</v>
      </c>
      <c r="AF1261" s="48">
        <f>Z1261+AD1261</f>
        <v>0</v>
      </c>
      <c r="AG1261" s="48"/>
      <c r="AH1261" s="48"/>
      <c r="AI1261" s="48"/>
      <c r="AJ1261" s="48"/>
      <c r="AK1261" s="48">
        <f>AE1261+AG1261+AH1261+AI1261+AJ1261</f>
        <v>264</v>
      </c>
      <c r="AL1261" s="48">
        <f>AF1261+AJ1261</f>
        <v>0</v>
      </c>
      <c r="AM1261" s="48"/>
      <c r="AN1261" s="48"/>
      <c r="AO1261" s="48"/>
      <c r="AP1261" s="48"/>
      <c r="AQ1261" s="48">
        <f>AK1261+AM1261+AN1261+AO1261+AP1261</f>
        <v>264</v>
      </c>
      <c r="AR1261" s="48">
        <f>AL1261+AP1261</f>
        <v>0</v>
      </c>
      <c r="AS1261" s="48"/>
      <c r="AT1261" s="48"/>
      <c r="AU1261" s="48"/>
      <c r="AV1261" s="48"/>
      <c r="AW1261" s="48">
        <f>AQ1261+AS1261+AT1261+AU1261+AV1261</f>
        <v>264</v>
      </c>
      <c r="AX1261" s="48">
        <f>AR1261+AV1261</f>
        <v>0</v>
      </c>
      <c r="AY1261" s="48"/>
      <c r="AZ1261" s="48"/>
      <c r="BA1261" s="48"/>
      <c r="BB1261" s="48"/>
      <c r="BC1261" s="48">
        <f>AW1261+AY1261+AZ1261+BA1261+BB1261</f>
        <v>264</v>
      </c>
      <c r="BD1261" s="48">
        <f>AX1261+BB1261</f>
        <v>0</v>
      </c>
      <c r="BE1261" s="48"/>
      <c r="BF1261" s="48"/>
      <c r="BG1261" s="48"/>
      <c r="BH1261" s="48"/>
      <c r="BI1261" s="48">
        <f>BC1261+BE1261+BF1261+BG1261+BH1261</f>
        <v>264</v>
      </c>
      <c r="BJ1261" s="48">
        <f>BD1261+BH1261</f>
        <v>0</v>
      </c>
      <c r="BK1261" s="48"/>
      <c r="BL1261" s="48"/>
      <c r="BM1261" s="48"/>
      <c r="BN1261" s="48"/>
      <c r="BO1261" s="48">
        <f>BI1261+BK1261+BL1261+BM1261+BN1261</f>
        <v>264</v>
      </c>
      <c r="BP1261" s="48">
        <f>BJ1261+BN1261</f>
        <v>0</v>
      </c>
      <c r="BQ1261" s="48"/>
      <c r="BR1261" s="48"/>
      <c r="BS1261" s="48"/>
      <c r="BT1261" s="48"/>
      <c r="BU1261" s="48">
        <f>BO1261+BQ1261+BR1261+BS1261+BT1261</f>
        <v>264</v>
      </c>
      <c r="BV1261" s="48">
        <f>BP1261+BT1261</f>
        <v>0</v>
      </c>
      <c r="BW1261" s="48"/>
      <c r="BX1261" s="48"/>
      <c r="BY1261" s="48"/>
      <c r="BZ1261" s="48"/>
      <c r="CA1261" s="48">
        <f>BU1261+BW1261+BX1261+BY1261+BZ1261</f>
        <v>264</v>
      </c>
      <c r="CB1261" s="48">
        <f>BV1261+BZ1261</f>
        <v>0</v>
      </c>
      <c r="CC1261" s="48"/>
      <c r="CD1261" s="48"/>
      <c r="CE1261" s="48"/>
      <c r="CF1261" s="48"/>
      <c r="CG1261" s="48">
        <f>CA1261+CC1261+CD1261+CE1261+CF1261</f>
        <v>264</v>
      </c>
      <c r="CH1261" s="48">
        <f>CB1261+CF1261</f>
        <v>0</v>
      </c>
      <c r="CI1261" s="48"/>
      <c r="CJ1261" s="48"/>
      <c r="CK1261" s="48"/>
      <c r="CL1261" s="48"/>
      <c r="CM1261" s="48">
        <f>CG1261+CI1261+CJ1261+CK1261+CL1261</f>
        <v>264</v>
      </c>
      <c r="CN1261" s="48">
        <f>CH1261+CL1261</f>
        <v>0</v>
      </c>
      <c r="CO1261" s="48">
        <v>264</v>
      </c>
      <c r="CP1261" s="48">
        <f>CJ1261+CN1261</f>
        <v>0</v>
      </c>
      <c r="CQ1261" s="116">
        <f t="shared" si="3578"/>
        <v>100</v>
      </c>
      <c r="CR1261" s="116"/>
    </row>
    <row r="1262" spans="1:96">
      <c r="A1262" s="17"/>
      <c r="B1262" s="31"/>
      <c r="C1262" s="18"/>
      <c r="D1262" s="18"/>
      <c r="E1262" s="18"/>
      <c r="F1262" s="18"/>
      <c r="G1262" s="81"/>
      <c r="H1262" s="81"/>
      <c r="I1262" s="81"/>
      <c r="J1262" s="81"/>
      <c r="K1262" s="81"/>
      <c r="L1262" s="81"/>
      <c r="M1262" s="81"/>
      <c r="N1262" s="81"/>
      <c r="O1262" s="81"/>
      <c r="P1262" s="81"/>
      <c r="Q1262" s="81"/>
      <c r="R1262" s="81"/>
      <c r="S1262" s="81"/>
      <c r="T1262" s="81"/>
      <c r="U1262" s="81"/>
      <c r="V1262" s="81"/>
      <c r="W1262" s="81"/>
      <c r="X1262" s="81"/>
      <c r="Y1262" s="81"/>
      <c r="Z1262" s="81"/>
      <c r="AA1262" s="81"/>
      <c r="AB1262" s="81"/>
      <c r="AC1262" s="81"/>
      <c r="AD1262" s="81"/>
      <c r="AE1262" s="81"/>
      <c r="AF1262" s="81"/>
      <c r="AG1262" s="81"/>
      <c r="AH1262" s="81"/>
      <c r="AI1262" s="81"/>
      <c r="AJ1262" s="81"/>
      <c r="AK1262" s="81"/>
      <c r="AL1262" s="81"/>
      <c r="AM1262" s="81"/>
      <c r="AN1262" s="81"/>
      <c r="AO1262" s="81"/>
      <c r="AP1262" s="81"/>
      <c r="AQ1262" s="81"/>
      <c r="AR1262" s="81"/>
      <c r="AS1262" s="81"/>
      <c r="AT1262" s="81"/>
      <c r="AU1262" s="81"/>
      <c r="AV1262" s="81"/>
      <c r="AW1262" s="81"/>
      <c r="AX1262" s="81"/>
      <c r="AY1262" s="81"/>
      <c r="AZ1262" s="81"/>
      <c r="BA1262" s="81"/>
      <c r="BB1262" s="81"/>
      <c r="BC1262" s="81"/>
      <c r="BD1262" s="81"/>
      <c r="BE1262" s="81"/>
      <c r="BF1262" s="81"/>
      <c r="BG1262" s="81"/>
      <c r="BH1262" s="81"/>
      <c r="BI1262" s="81"/>
      <c r="BJ1262" s="81"/>
      <c r="BK1262" s="81"/>
      <c r="BL1262" s="81"/>
      <c r="BM1262" s="81"/>
      <c r="BN1262" s="81"/>
      <c r="BO1262" s="81"/>
      <c r="BP1262" s="81"/>
      <c r="BQ1262" s="81"/>
      <c r="BR1262" s="81"/>
      <c r="BS1262" s="81"/>
      <c r="BT1262" s="81"/>
      <c r="BU1262" s="81"/>
      <c r="BV1262" s="81"/>
      <c r="BW1262" s="81"/>
      <c r="BX1262" s="81"/>
      <c r="BY1262" s="81"/>
      <c r="BZ1262" s="81"/>
      <c r="CA1262" s="81"/>
      <c r="CB1262" s="81"/>
      <c r="CC1262" s="81"/>
      <c r="CD1262" s="81"/>
      <c r="CE1262" s="81"/>
      <c r="CF1262" s="81"/>
      <c r="CG1262" s="81"/>
      <c r="CH1262" s="81"/>
      <c r="CI1262" s="81"/>
      <c r="CJ1262" s="81"/>
      <c r="CK1262" s="81"/>
      <c r="CL1262" s="81"/>
      <c r="CM1262" s="81"/>
      <c r="CN1262" s="81"/>
      <c r="CO1262" s="81"/>
      <c r="CP1262" s="81"/>
      <c r="CQ1262" s="118"/>
      <c r="CR1262" s="118"/>
    </row>
    <row r="1263" spans="1:96" ht="40.5">
      <c r="A1263" s="134" t="s">
        <v>390</v>
      </c>
      <c r="B1263" s="60" t="s">
        <v>268</v>
      </c>
      <c r="C1263" s="13"/>
      <c r="D1263" s="13"/>
      <c r="E1263" s="13"/>
      <c r="F1263" s="13"/>
      <c r="G1263" s="5">
        <f t="shared" ref="G1263:AX1263" si="3686">G1265+G1279+G1293+G1370+G1392+G1417+G1487+G1524+G1531+G1286</f>
        <v>1473769</v>
      </c>
      <c r="H1263" s="5">
        <f t="shared" si="3686"/>
        <v>424815</v>
      </c>
      <c r="I1263" s="5">
        <f t="shared" si="3686"/>
        <v>0</v>
      </c>
      <c r="J1263" s="5">
        <f t="shared" si="3686"/>
        <v>0</v>
      </c>
      <c r="K1263" s="5">
        <f t="shared" si="3686"/>
        <v>0</v>
      </c>
      <c r="L1263" s="5">
        <f t="shared" si="3686"/>
        <v>0</v>
      </c>
      <c r="M1263" s="5">
        <f t="shared" si="3686"/>
        <v>1473769</v>
      </c>
      <c r="N1263" s="5">
        <f t="shared" si="3686"/>
        <v>424815</v>
      </c>
      <c r="O1263" s="5">
        <f t="shared" si="3686"/>
        <v>0</v>
      </c>
      <c r="P1263" s="5">
        <f t="shared" si="3686"/>
        <v>0</v>
      </c>
      <c r="Q1263" s="5">
        <f t="shared" si="3686"/>
        <v>0</v>
      </c>
      <c r="R1263" s="5">
        <f t="shared" si="3686"/>
        <v>0</v>
      </c>
      <c r="S1263" s="5">
        <f t="shared" si="3686"/>
        <v>1473769</v>
      </c>
      <c r="T1263" s="5">
        <f t="shared" si="3686"/>
        <v>424815</v>
      </c>
      <c r="U1263" s="5">
        <f t="shared" si="3686"/>
        <v>-1215</v>
      </c>
      <c r="V1263" s="5">
        <f t="shared" si="3686"/>
        <v>14077</v>
      </c>
      <c r="W1263" s="5">
        <f t="shared" si="3686"/>
        <v>0</v>
      </c>
      <c r="X1263" s="5">
        <f t="shared" si="3686"/>
        <v>27742</v>
      </c>
      <c r="Y1263" s="5">
        <f t="shared" si="3686"/>
        <v>1514373</v>
      </c>
      <c r="Z1263" s="5">
        <f t="shared" si="3686"/>
        <v>452557</v>
      </c>
      <c r="AA1263" s="5">
        <f t="shared" si="3686"/>
        <v>0</v>
      </c>
      <c r="AB1263" s="5">
        <f t="shared" si="3686"/>
        <v>67204</v>
      </c>
      <c r="AC1263" s="5">
        <f t="shared" si="3686"/>
        <v>0</v>
      </c>
      <c r="AD1263" s="5">
        <f t="shared" si="3686"/>
        <v>0</v>
      </c>
      <c r="AE1263" s="5">
        <f t="shared" si="3686"/>
        <v>1581577</v>
      </c>
      <c r="AF1263" s="5">
        <f t="shared" si="3686"/>
        <v>452557</v>
      </c>
      <c r="AG1263" s="5">
        <f t="shared" si="3686"/>
        <v>799</v>
      </c>
      <c r="AH1263" s="5">
        <f t="shared" si="3686"/>
        <v>7711</v>
      </c>
      <c r="AI1263" s="5">
        <f t="shared" si="3686"/>
        <v>0</v>
      </c>
      <c r="AJ1263" s="5">
        <f t="shared" si="3686"/>
        <v>950</v>
      </c>
      <c r="AK1263" s="5">
        <f t="shared" si="3686"/>
        <v>1591037</v>
      </c>
      <c r="AL1263" s="5">
        <f t="shared" si="3686"/>
        <v>453507</v>
      </c>
      <c r="AM1263" s="5">
        <f t="shared" si="3686"/>
        <v>0</v>
      </c>
      <c r="AN1263" s="5">
        <f t="shared" si="3686"/>
        <v>8686</v>
      </c>
      <c r="AO1263" s="5">
        <f t="shared" si="3686"/>
        <v>0</v>
      </c>
      <c r="AP1263" s="5">
        <f t="shared" si="3686"/>
        <v>0</v>
      </c>
      <c r="AQ1263" s="5">
        <f t="shared" si="3686"/>
        <v>1599723</v>
      </c>
      <c r="AR1263" s="5">
        <f t="shared" si="3686"/>
        <v>453507</v>
      </c>
      <c r="AS1263" s="5">
        <f t="shared" si="3686"/>
        <v>0</v>
      </c>
      <c r="AT1263" s="5">
        <f t="shared" si="3686"/>
        <v>12329</v>
      </c>
      <c r="AU1263" s="5">
        <f t="shared" si="3686"/>
        <v>0</v>
      </c>
      <c r="AV1263" s="5">
        <f t="shared" si="3686"/>
        <v>5188</v>
      </c>
      <c r="AW1263" s="5">
        <f t="shared" si="3686"/>
        <v>1617240</v>
      </c>
      <c r="AX1263" s="5">
        <f t="shared" si="3686"/>
        <v>458695</v>
      </c>
      <c r="AY1263" s="5">
        <f t="shared" ref="AY1263:BD1263" si="3687">AY1265+AY1279+AY1293+AY1370+AY1392+AY1417+AY1487+AY1524+AY1531+AY1286</f>
        <v>0</v>
      </c>
      <c r="AZ1263" s="5">
        <f t="shared" si="3687"/>
        <v>0</v>
      </c>
      <c r="BA1263" s="5">
        <f t="shared" si="3687"/>
        <v>0</v>
      </c>
      <c r="BB1263" s="5">
        <f t="shared" si="3687"/>
        <v>0</v>
      </c>
      <c r="BC1263" s="5">
        <f t="shared" si="3687"/>
        <v>1617240</v>
      </c>
      <c r="BD1263" s="5">
        <f t="shared" si="3687"/>
        <v>458695</v>
      </c>
      <c r="BE1263" s="5">
        <f t="shared" ref="BE1263:BJ1263" si="3688">BE1265+BE1279+BE1293+BE1370+BE1392+BE1417+BE1487+BE1524+BE1531+BE1286</f>
        <v>17267</v>
      </c>
      <c r="BF1263" s="5">
        <f t="shared" si="3688"/>
        <v>27965</v>
      </c>
      <c r="BG1263" s="5">
        <f t="shared" si="3688"/>
        <v>-3881</v>
      </c>
      <c r="BH1263" s="5">
        <f t="shared" si="3688"/>
        <v>104932</v>
      </c>
      <c r="BI1263" s="5">
        <f t="shared" si="3688"/>
        <v>1763523</v>
      </c>
      <c r="BJ1263" s="5">
        <f t="shared" si="3688"/>
        <v>563627</v>
      </c>
      <c r="BK1263" s="5">
        <f t="shared" ref="BK1263:BP1263" si="3689">BK1265+BK1279+BK1293+BK1370+BK1392+BK1417+BK1487+BK1524+BK1531+BK1286</f>
        <v>0</v>
      </c>
      <c r="BL1263" s="5">
        <f t="shared" si="3689"/>
        <v>0</v>
      </c>
      <c r="BM1263" s="5">
        <f t="shared" si="3689"/>
        <v>0</v>
      </c>
      <c r="BN1263" s="5">
        <f t="shared" si="3689"/>
        <v>0</v>
      </c>
      <c r="BO1263" s="5">
        <f t="shared" si="3689"/>
        <v>1763523</v>
      </c>
      <c r="BP1263" s="5">
        <f t="shared" si="3689"/>
        <v>563627</v>
      </c>
      <c r="BQ1263" s="5">
        <f t="shared" ref="BQ1263:BV1263" si="3690">BQ1265+BQ1279+BQ1293+BQ1370+BQ1392+BQ1417+BQ1487+BQ1524+BQ1531+BQ1286</f>
        <v>-59071</v>
      </c>
      <c r="BR1263" s="5">
        <f t="shared" si="3690"/>
        <v>3639</v>
      </c>
      <c r="BS1263" s="5">
        <f t="shared" si="3690"/>
        <v>0</v>
      </c>
      <c r="BT1263" s="5">
        <f t="shared" si="3690"/>
        <v>6000</v>
      </c>
      <c r="BU1263" s="5">
        <f t="shared" si="3690"/>
        <v>1714091</v>
      </c>
      <c r="BV1263" s="5">
        <f t="shared" si="3690"/>
        <v>569627</v>
      </c>
      <c r="BW1263" s="5">
        <f t="shared" ref="BW1263:CB1263" si="3691">BW1265+BW1279+BW1293+BW1370+BW1392+BW1417+BW1487+BW1524+BW1531+BW1286</f>
        <v>0</v>
      </c>
      <c r="BX1263" s="5">
        <f t="shared" si="3691"/>
        <v>0</v>
      </c>
      <c r="BY1263" s="5">
        <f t="shared" si="3691"/>
        <v>0</v>
      </c>
      <c r="BZ1263" s="5">
        <f t="shared" si="3691"/>
        <v>0</v>
      </c>
      <c r="CA1263" s="5">
        <f t="shared" si="3691"/>
        <v>1714091</v>
      </c>
      <c r="CB1263" s="5">
        <f t="shared" si="3691"/>
        <v>569627</v>
      </c>
      <c r="CC1263" s="5">
        <f t="shared" ref="CC1263:CH1263" si="3692">CC1265+CC1279+CC1293+CC1370+CC1392+CC1417+CC1487+CC1524+CC1531+CC1286</f>
        <v>-5915</v>
      </c>
      <c r="CD1263" s="5">
        <f t="shared" si="3692"/>
        <v>6466</v>
      </c>
      <c r="CE1263" s="5">
        <f t="shared" si="3692"/>
        <v>0</v>
      </c>
      <c r="CF1263" s="5">
        <f t="shared" si="3692"/>
        <v>-12903</v>
      </c>
      <c r="CG1263" s="5">
        <f t="shared" si="3692"/>
        <v>1701739</v>
      </c>
      <c r="CH1263" s="5">
        <f t="shared" si="3692"/>
        <v>556724</v>
      </c>
      <c r="CI1263" s="5">
        <f t="shared" ref="CI1263:CN1263" si="3693">CI1265+CI1279+CI1293+CI1370+CI1392+CI1417+CI1487+CI1524+CI1531+CI1286</f>
        <v>-556</v>
      </c>
      <c r="CJ1263" s="5">
        <f t="shared" si="3693"/>
        <v>339</v>
      </c>
      <c r="CK1263" s="5">
        <f t="shared" si="3693"/>
        <v>0</v>
      </c>
      <c r="CL1263" s="5">
        <f t="shared" si="3693"/>
        <v>5221</v>
      </c>
      <c r="CM1263" s="5">
        <f t="shared" si="3693"/>
        <v>1706743</v>
      </c>
      <c r="CN1263" s="5">
        <f t="shared" si="3693"/>
        <v>561945</v>
      </c>
      <c r="CO1263" s="5">
        <f t="shared" ref="CO1263:CP1263" si="3694">CO1265+CO1279+CO1293+CO1370+CO1392+CO1417+CO1487+CO1524+CO1531+CO1286</f>
        <v>1622527</v>
      </c>
      <c r="CP1263" s="5">
        <f t="shared" si="3694"/>
        <v>554877</v>
      </c>
      <c r="CQ1263" s="112">
        <f t="shared" si="3578"/>
        <v>95.065689444749452</v>
      </c>
      <c r="CR1263" s="112">
        <f t="shared" ref="CR1263:CR1286" si="3695">CP1263/CN1263*100</f>
        <v>98.742225662653809</v>
      </c>
    </row>
    <row r="1264" spans="1:96" s="43" customFormat="1">
      <c r="A1264" s="41"/>
      <c r="B1264" s="61"/>
      <c r="C1264" s="19"/>
      <c r="D1264" s="19"/>
      <c r="E1264" s="19"/>
      <c r="F1264" s="19"/>
      <c r="G1264" s="7"/>
      <c r="H1264" s="7"/>
      <c r="I1264" s="7"/>
      <c r="J1264" s="7"/>
      <c r="K1264" s="7"/>
      <c r="L1264" s="7"/>
      <c r="M1264" s="7"/>
      <c r="N1264" s="7"/>
      <c r="O1264" s="7"/>
      <c r="P1264" s="7"/>
      <c r="Q1264" s="7"/>
      <c r="R1264" s="7"/>
      <c r="S1264" s="7"/>
      <c r="T1264" s="7"/>
      <c r="U1264" s="7"/>
      <c r="V1264" s="7"/>
      <c r="W1264" s="7"/>
      <c r="X1264" s="7"/>
      <c r="Y1264" s="7"/>
      <c r="Z1264" s="7"/>
      <c r="AA1264" s="7"/>
      <c r="AB1264" s="7"/>
      <c r="AC1264" s="7"/>
      <c r="AD1264" s="7"/>
      <c r="AE1264" s="7"/>
      <c r="AF1264" s="7"/>
      <c r="AG1264" s="7"/>
      <c r="AH1264" s="7"/>
      <c r="AI1264" s="7"/>
      <c r="AJ1264" s="7"/>
      <c r="AK1264" s="7"/>
      <c r="AL1264" s="7"/>
      <c r="AM1264" s="7"/>
      <c r="AN1264" s="7"/>
      <c r="AO1264" s="7"/>
      <c r="AP1264" s="7"/>
      <c r="AQ1264" s="7"/>
      <c r="AR1264" s="7"/>
      <c r="AS1264" s="7"/>
      <c r="AT1264" s="7"/>
      <c r="AU1264" s="7"/>
      <c r="AV1264" s="7"/>
      <c r="AW1264" s="7"/>
      <c r="AX1264" s="7"/>
      <c r="AY1264" s="7"/>
      <c r="AZ1264" s="7"/>
      <c r="BA1264" s="7"/>
      <c r="BB1264" s="7"/>
      <c r="BC1264" s="7"/>
      <c r="BD1264" s="7"/>
      <c r="BE1264" s="7"/>
      <c r="BF1264" s="7"/>
      <c r="BG1264" s="7"/>
      <c r="BH1264" s="7"/>
      <c r="BI1264" s="7"/>
      <c r="BJ1264" s="7"/>
      <c r="BK1264" s="7"/>
      <c r="BL1264" s="7"/>
      <c r="BM1264" s="7"/>
      <c r="BN1264" s="7"/>
      <c r="BO1264" s="7"/>
      <c r="BP1264" s="7"/>
      <c r="BQ1264" s="7"/>
      <c r="BR1264" s="7"/>
      <c r="BS1264" s="7"/>
      <c r="BT1264" s="7"/>
      <c r="BU1264" s="7"/>
      <c r="BV1264" s="7"/>
      <c r="BW1264" s="7"/>
      <c r="BX1264" s="7"/>
      <c r="BY1264" s="7"/>
      <c r="BZ1264" s="7"/>
      <c r="CA1264" s="7"/>
      <c r="CB1264" s="7"/>
      <c r="CC1264" s="7"/>
      <c r="CD1264" s="7"/>
      <c r="CE1264" s="7"/>
      <c r="CF1264" s="7"/>
      <c r="CG1264" s="7"/>
      <c r="CH1264" s="7"/>
      <c r="CI1264" s="7"/>
      <c r="CJ1264" s="7"/>
      <c r="CK1264" s="7"/>
      <c r="CL1264" s="7"/>
      <c r="CM1264" s="7"/>
      <c r="CN1264" s="7"/>
      <c r="CO1264" s="7"/>
      <c r="CP1264" s="7"/>
      <c r="CQ1264" s="113"/>
      <c r="CR1264" s="113"/>
    </row>
    <row r="1265" spans="1:96" ht="18.75">
      <c r="A1265" s="15" t="s">
        <v>52</v>
      </c>
      <c r="B1265" s="30">
        <v>920</v>
      </c>
      <c r="C1265" s="16" t="s">
        <v>20</v>
      </c>
      <c r="D1265" s="16" t="s">
        <v>53</v>
      </c>
      <c r="E1265" s="16"/>
      <c r="F1265" s="16"/>
      <c r="G1265" s="11">
        <f>G1266+G1270</f>
        <v>10867</v>
      </c>
      <c r="H1265" s="11">
        <f>H1266+H1270</f>
        <v>0</v>
      </c>
      <c r="I1265" s="11">
        <f t="shared" ref="I1265:N1265" si="3696">I1266+I1270</f>
        <v>0</v>
      </c>
      <c r="J1265" s="11">
        <f t="shared" si="3696"/>
        <v>0</v>
      </c>
      <c r="K1265" s="11">
        <f t="shared" si="3696"/>
        <v>0</v>
      </c>
      <c r="L1265" s="11">
        <f t="shared" si="3696"/>
        <v>0</v>
      </c>
      <c r="M1265" s="11">
        <f t="shared" si="3696"/>
        <v>10867</v>
      </c>
      <c r="N1265" s="11">
        <f t="shared" si="3696"/>
        <v>0</v>
      </c>
      <c r="O1265" s="11">
        <f t="shared" ref="O1265:T1265" si="3697">O1266+O1270</f>
        <v>0</v>
      </c>
      <c r="P1265" s="11">
        <f t="shared" si="3697"/>
        <v>0</v>
      </c>
      <c r="Q1265" s="11">
        <f t="shared" si="3697"/>
        <v>0</v>
      </c>
      <c r="R1265" s="11">
        <f t="shared" si="3697"/>
        <v>0</v>
      </c>
      <c r="S1265" s="11">
        <f t="shared" si="3697"/>
        <v>10867</v>
      </c>
      <c r="T1265" s="11">
        <f t="shared" si="3697"/>
        <v>0</v>
      </c>
      <c r="U1265" s="11">
        <f t="shared" ref="U1265:Z1265" si="3698">U1266+U1270</f>
        <v>0</v>
      </c>
      <c r="V1265" s="11">
        <f t="shared" si="3698"/>
        <v>631</v>
      </c>
      <c r="W1265" s="11">
        <f t="shared" si="3698"/>
        <v>0</v>
      </c>
      <c r="X1265" s="11">
        <f t="shared" si="3698"/>
        <v>0</v>
      </c>
      <c r="Y1265" s="11">
        <f t="shared" si="3698"/>
        <v>11498</v>
      </c>
      <c r="Z1265" s="11">
        <f t="shared" si="3698"/>
        <v>0</v>
      </c>
      <c r="AA1265" s="11">
        <f t="shared" ref="AA1265:AF1265" si="3699">AA1266+AA1270</f>
        <v>0</v>
      </c>
      <c r="AB1265" s="11">
        <f t="shared" si="3699"/>
        <v>204</v>
      </c>
      <c r="AC1265" s="11">
        <f t="shared" si="3699"/>
        <v>0</v>
      </c>
      <c r="AD1265" s="11">
        <f t="shared" si="3699"/>
        <v>0</v>
      </c>
      <c r="AE1265" s="11">
        <f t="shared" si="3699"/>
        <v>11702</v>
      </c>
      <c r="AF1265" s="11">
        <f t="shared" si="3699"/>
        <v>0</v>
      </c>
      <c r="AG1265" s="11">
        <f t="shared" ref="AG1265:AL1265" si="3700">AG1266+AG1270</f>
        <v>0</v>
      </c>
      <c r="AH1265" s="11">
        <f t="shared" si="3700"/>
        <v>4767</v>
      </c>
      <c r="AI1265" s="11">
        <f t="shared" si="3700"/>
        <v>0</v>
      </c>
      <c r="AJ1265" s="11">
        <f t="shared" si="3700"/>
        <v>0</v>
      </c>
      <c r="AK1265" s="11">
        <f t="shared" si="3700"/>
        <v>16469</v>
      </c>
      <c r="AL1265" s="11">
        <f t="shared" si="3700"/>
        <v>0</v>
      </c>
      <c r="AM1265" s="11">
        <f t="shared" ref="AM1265:AR1265" si="3701">AM1266+AM1270</f>
        <v>0</v>
      </c>
      <c r="AN1265" s="11">
        <f t="shared" si="3701"/>
        <v>0</v>
      </c>
      <c r="AO1265" s="11">
        <f t="shared" si="3701"/>
        <v>0</v>
      </c>
      <c r="AP1265" s="11">
        <f t="shared" si="3701"/>
        <v>0</v>
      </c>
      <c r="AQ1265" s="11">
        <f t="shared" si="3701"/>
        <v>16469</v>
      </c>
      <c r="AR1265" s="11">
        <f t="shared" si="3701"/>
        <v>0</v>
      </c>
      <c r="AS1265" s="11">
        <f t="shared" ref="AS1265:AX1265" si="3702">AS1266+AS1270</f>
        <v>0</v>
      </c>
      <c r="AT1265" s="11">
        <f t="shared" si="3702"/>
        <v>5256</v>
      </c>
      <c r="AU1265" s="11">
        <f t="shared" si="3702"/>
        <v>0</v>
      </c>
      <c r="AV1265" s="11">
        <f t="shared" si="3702"/>
        <v>0</v>
      </c>
      <c r="AW1265" s="11">
        <f t="shared" si="3702"/>
        <v>21725</v>
      </c>
      <c r="AX1265" s="11">
        <f t="shared" si="3702"/>
        <v>0</v>
      </c>
      <c r="AY1265" s="11">
        <f t="shared" ref="AY1265:BD1265" si="3703">AY1266+AY1270</f>
        <v>0</v>
      </c>
      <c r="AZ1265" s="11">
        <f t="shared" si="3703"/>
        <v>0</v>
      </c>
      <c r="BA1265" s="11">
        <f t="shared" si="3703"/>
        <v>0</v>
      </c>
      <c r="BB1265" s="11">
        <f t="shared" si="3703"/>
        <v>0</v>
      </c>
      <c r="BC1265" s="11">
        <f t="shared" si="3703"/>
        <v>21725</v>
      </c>
      <c r="BD1265" s="11">
        <f t="shared" si="3703"/>
        <v>0</v>
      </c>
      <c r="BE1265" s="11">
        <f t="shared" ref="BE1265:BJ1265" si="3704">BE1266+BE1270</f>
        <v>-1</v>
      </c>
      <c r="BF1265" s="11">
        <f t="shared" si="3704"/>
        <v>10729</v>
      </c>
      <c r="BG1265" s="11">
        <f t="shared" si="3704"/>
        <v>-93</v>
      </c>
      <c r="BH1265" s="11">
        <f t="shared" si="3704"/>
        <v>0</v>
      </c>
      <c r="BI1265" s="11">
        <f t="shared" si="3704"/>
        <v>32360</v>
      </c>
      <c r="BJ1265" s="11">
        <f t="shared" si="3704"/>
        <v>0</v>
      </c>
      <c r="BK1265" s="11">
        <f t="shared" ref="BK1265:BP1265" si="3705">BK1266+BK1270</f>
        <v>0</v>
      </c>
      <c r="BL1265" s="11">
        <f t="shared" si="3705"/>
        <v>0</v>
      </c>
      <c r="BM1265" s="11">
        <f t="shared" si="3705"/>
        <v>0</v>
      </c>
      <c r="BN1265" s="11">
        <f t="shared" si="3705"/>
        <v>0</v>
      </c>
      <c r="BO1265" s="11">
        <f t="shared" si="3705"/>
        <v>32360</v>
      </c>
      <c r="BP1265" s="11">
        <f t="shared" si="3705"/>
        <v>0</v>
      </c>
      <c r="BQ1265" s="11">
        <f t="shared" ref="BQ1265:BV1265" si="3706">BQ1266+BQ1270</f>
        <v>0</v>
      </c>
      <c r="BR1265" s="11">
        <f t="shared" si="3706"/>
        <v>569</v>
      </c>
      <c r="BS1265" s="11">
        <f t="shared" si="3706"/>
        <v>0</v>
      </c>
      <c r="BT1265" s="11">
        <f t="shared" si="3706"/>
        <v>0</v>
      </c>
      <c r="BU1265" s="11">
        <f t="shared" si="3706"/>
        <v>32929</v>
      </c>
      <c r="BV1265" s="11">
        <f t="shared" si="3706"/>
        <v>0</v>
      </c>
      <c r="BW1265" s="11">
        <f t="shared" ref="BW1265:CB1265" si="3707">BW1266+BW1270</f>
        <v>0</v>
      </c>
      <c r="BX1265" s="11">
        <f t="shared" si="3707"/>
        <v>0</v>
      </c>
      <c r="BY1265" s="11">
        <f t="shared" si="3707"/>
        <v>0</v>
      </c>
      <c r="BZ1265" s="11">
        <f t="shared" si="3707"/>
        <v>0</v>
      </c>
      <c r="CA1265" s="11">
        <f t="shared" si="3707"/>
        <v>32929</v>
      </c>
      <c r="CB1265" s="11">
        <f t="shared" si="3707"/>
        <v>0</v>
      </c>
      <c r="CC1265" s="11">
        <f t="shared" ref="CC1265:CH1265" si="3708">CC1266+CC1270</f>
        <v>0</v>
      </c>
      <c r="CD1265" s="11">
        <f t="shared" si="3708"/>
        <v>2392</v>
      </c>
      <c r="CE1265" s="11">
        <f t="shared" si="3708"/>
        <v>0</v>
      </c>
      <c r="CF1265" s="11">
        <f t="shared" si="3708"/>
        <v>0</v>
      </c>
      <c r="CG1265" s="11">
        <f t="shared" si="3708"/>
        <v>35321</v>
      </c>
      <c r="CH1265" s="11">
        <f t="shared" si="3708"/>
        <v>0</v>
      </c>
      <c r="CI1265" s="11">
        <f t="shared" ref="CI1265:CN1265" si="3709">CI1266+CI1270</f>
        <v>-91</v>
      </c>
      <c r="CJ1265" s="11">
        <f t="shared" si="3709"/>
        <v>339</v>
      </c>
      <c r="CK1265" s="11">
        <f t="shared" si="3709"/>
        <v>0</v>
      </c>
      <c r="CL1265" s="11">
        <f t="shared" si="3709"/>
        <v>0</v>
      </c>
      <c r="CM1265" s="11">
        <f t="shared" si="3709"/>
        <v>35569</v>
      </c>
      <c r="CN1265" s="11">
        <f t="shared" si="3709"/>
        <v>0</v>
      </c>
      <c r="CO1265" s="11">
        <f t="shared" ref="CO1265:CP1265" si="3710">CO1266+CO1270</f>
        <v>31598</v>
      </c>
      <c r="CP1265" s="11">
        <f t="shared" si="3710"/>
        <v>0</v>
      </c>
      <c r="CQ1265" s="124">
        <f t="shared" si="3578"/>
        <v>88.83578396918665</v>
      </c>
      <c r="CR1265" s="124"/>
    </row>
    <row r="1266" spans="1:96" ht="33.75" hidden="1">
      <c r="A1266" s="57" t="s">
        <v>534</v>
      </c>
      <c r="B1266" s="67">
        <v>920</v>
      </c>
      <c r="C1266" s="36" t="s">
        <v>20</v>
      </c>
      <c r="D1266" s="36" t="s">
        <v>53</v>
      </c>
      <c r="E1266" s="18" t="s">
        <v>299</v>
      </c>
      <c r="F1266" s="16"/>
      <c r="G1266" s="6">
        <f t="shared" ref="G1266:V1268" si="3711">G1267</f>
        <v>0</v>
      </c>
      <c r="H1266" s="6">
        <f t="shared" si="3711"/>
        <v>0</v>
      </c>
      <c r="I1266" s="6">
        <f t="shared" si="3711"/>
        <v>0</v>
      </c>
      <c r="J1266" s="6">
        <f t="shared" si="3711"/>
        <v>0</v>
      </c>
      <c r="K1266" s="6">
        <f t="shared" si="3711"/>
        <v>0</v>
      </c>
      <c r="L1266" s="6">
        <f t="shared" si="3711"/>
        <v>0</v>
      </c>
      <c r="M1266" s="6">
        <f t="shared" si="3711"/>
        <v>0</v>
      </c>
      <c r="N1266" s="6">
        <f t="shared" si="3711"/>
        <v>0</v>
      </c>
      <c r="O1266" s="6">
        <f t="shared" si="3711"/>
        <v>0</v>
      </c>
      <c r="P1266" s="6">
        <f t="shared" si="3711"/>
        <v>0</v>
      </c>
      <c r="Q1266" s="6">
        <f t="shared" si="3711"/>
        <v>0</v>
      </c>
      <c r="R1266" s="6">
        <f t="shared" si="3711"/>
        <v>0</v>
      </c>
      <c r="S1266" s="6">
        <f t="shared" si="3711"/>
        <v>0</v>
      </c>
      <c r="T1266" s="6">
        <f t="shared" si="3711"/>
        <v>0</v>
      </c>
      <c r="U1266" s="6">
        <f t="shared" si="3711"/>
        <v>0</v>
      </c>
      <c r="V1266" s="6">
        <f t="shared" si="3711"/>
        <v>0</v>
      </c>
      <c r="W1266" s="6">
        <f t="shared" ref="U1266:AJ1268" si="3712">W1267</f>
        <v>0</v>
      </c>
      <c r="X1266" s="6">
        <f t="shared" si="3712"/>
        <v>0</v>
      </c>
      <c r="Y1266" s="6">
        <f t="shared" si="3712"/>
        <v>0</v>
      </c>
      <c r="Z1266" s="6">
        <f t="shared" si="3712"/>
        <v>0</v>
      </c>
      <c r="AA1266" s="6">
        <f t="shared" si="3712"/>
        <v>0</v>
      </c>
      <c r="AB1266" s="6">
        <f t="shared" si="3712"/>
        <v>0</v>
      </c>
      <c r="AC1266" s="6">
        <f t="shared" si="3712"/>
        <v>0</v>
      </c>
      <c r="AD1266" s="6">
        <f t="shared" si="3712"/>
        <v>0</v>
      </c>
      <c r="AE1266" s="6">
        <f t="shared" si="3712"/>
        <v>0</v>
      </c>
      <c r="AF1266" s="6">
        <f t="shared" si="3712"/>
        <v>0</v>
      </c>
      <c r="AG1266" s="6">
        <f t="shared" si="3712"/>
        <v>0</v>
      </c>
      <c r="AH1266" s="6">
        <f t="shared" si="3712"/>
        <v>0</v>
      </c>
      <c r="AI1266" s="6">
        <f t="shared" si="3712"/>
        <v>0</v>
      </c>
      <c r="AJ1266" s="6">
        <f t="shared" si="3712"/>
        <v>0</v>
      </c>
      <c r="AK1266" s="6">
        <f t="shared" ref="AG1266:AY1268" si="3713">AK1267</f>
        <v>0</v>
      </c>
      <c r="AL1266" s="6">
        <f t="shared" si="3713"/>
        <v>0</v>
      </c>
      <c r="AM1266" s="6">
        <f t="shared" si="3713"/>
        <v>0</v>
      </c>
      <c r="AN1266" s="6">
        <f t="shared" si="3713"/>
        <v>0</v>
      </c>
      <c r="AO1266" s="6">
        <f t="shared" si="3713"/>
        <v>0</v>
      </c>
      <c r="AP1266" s="6">
        <f t="shared" si="3713"/>
        <v>0</v>
      </c>
      <c r="AQ1266" s="6">
        <f t="shared" si="3713"/>
        <v>0</v>
      </c>
      <c r="AR1266" s="6">
        <f t="shared" si="3713"/>
        <v>0</v>
      </c>
      <c r="AS1266" s="6">
        <f t="shared" si="3713"/>
        <v>0</v>
      </c>
      <c r="AT1266" s="6">
        <f t="shared" si="3713"/>
        <v>0</v>
      </c>
      <c r="AU1266" s="6">
        <f t="shared" si="3713"/>
        <v>0</v>
      </c>
      <c r="AV1266" s="6">
        <f t="shared" si="3713"/>
        <v>0</v>
      </c>
      <c r="AW1266" s="6">
        <f t="shared" si="3713"/>
        <v>0</v>
      </c>
      <c r="AX1266" s="6">
        <f t="shared" si="3713"/>
        <v>0</v>
      </c>
      <c r="AY1266" s="6">
        <f t="shared" si="3713"/>
        <v>0</v>
      </c>
      <c r="AZ1266" s="6">
        <f t="shared" ref="AY1266:BN1268" si="3714">AZ1267</f>
        <v>0</v>
      </c>
      <c r="BA1266" s="6">
        <f t="shared" si="3714"/>
        <v>0</v>
      </c>
      <c r="BB1266" s="6">
        <f t="shared" si="3714"/>
        <v>0</v>
      </c>
      <c r="BC1266" s="6">
        <f t="shared" si="3714"/>
        <v>0</v>
      </c>
      <c r="BD1266" s="6">
        <f t="shared" si="3714"/>
        <v>0</v>
      </c>
      <c r="BE1266" s="6">
        <f t="shared" si="3714"/>
        <v>0</v>
      </c>
      <c r="BF1266" s="6">
        <f t="shared" si="3714"/>
        <v>0</v>
      </c>
      <c r="BG1266" s="6">
        <f t="shared" si="3714"/>
        <v>0</v>
      </c>
      <c r="BH1266" s="6">
        <f t="shared" si="3714"/>
        <v>0</v>
      </c>
      <c r="BI1266" s="6">
        <f t="shared" si="3714"/>
        <v>0</v>
      </c>
      <c r="BJ1266" s="6">
        <f t="shared" si="3714"/>
        <v>0</v>
      </c>
      <c r="BK1266" s="6">
        <f t="shared" si="3714"/>
        <v>0</v>
      </c>
      <c r="BL1266" s="6">
        <f t="shared" si="3714"/>
        <v>0</v>
      </c>
      <c r="BM1266" s="6">
        <f t="shared" si="3714"/>
        <v>0</v>
      </c>
      <c r="BN1266" s="6">
        <f t="shared" si="3714"/>
        <v>0</v>
      </c>
      <c r="BO1266" s="6">
        <f t="shared" ref="BK1266:BZ1268" si="3715">BO1267</f>
        <v>0</v>
      </c>
      <c r="BP1266" s="6">
        <f t="shared" si="3715"/>
        <v>0</v>
      </c>
      <c r="BQ1266" s="6">
        <f t="shared" si="3715"/>
        <v>0</v>
      </c>
      <c r="BR1266" s="6">
        <f t="shared" si="3715"/>
        <v>0</v>
      </c>
      <c r="BS1266" s="6">
        <f t="shared" si="3715"/>
        <v>0</v>
      </c>
      <c r="BT1266" s="6">
        <f t="shared" si="3715"/>
        <v>0</v>
      </c>
      <c r="BU1266" s="6">
        <f t="shared" si="3715"/>
        <v>0</v>
      </c>
      <c r="BV1266" s="6">
        <f t="shared" si="3715"/>
        <v>0</v>
      </c>
      <c r="BW1266" s="6">
        <f t="shared" si="3715"/>
        <v>0</v>
      </c>
      <c r="BX1266" s="6">
        <f t="shared" si="3715"/>
        <v>0</v>
      </c>
      <c r="BY1266" s="6">
        <f t="shared" si="3715"/>
        <v>0</v>
      </c>
      <c r="BZ1266" s="6">
        <f t="shared" si="3715"/>
        <v>0</v>
      </c>
      <c r="CA1266" s="6">
        <f t="shared" ref="BW1266:CL1268" si="3716">CA1267</f>
        <v>0</v>
      </c>
      <c r="CB1266" s="6">
        <f t="shared" si="3716"/>
        <v>0</v>
      </c>
      <c r="CC1266" s="6">
        <f t="shared" si="3716"/>
        <v>0</v>
      </c>
      <c r="CD1266" s="6">
        <f t="shared" si="3716"/>
        <v>0</v>
      </c>
      <c r="CE1266" s="6">
        <f t="shared" si="3716"/>
        <v>0</v>
      </c>
      <c r="CF1266" s="6">
        <f t="shared" si="3716"/>
        <v>0</v>
      </c>
      <c r="CG1266" s="6">
        <f t="shared" si="3716"/>
        <v>0</v>
      </c>
      <c r="CH1266" s="6">
        <f t="shared" si="3716"/>
        <v>0</v>
      </c>
      <c r="CI1266" s="6">
        <f t="shared" si="3716"/>
        <v>0</v>
      </c>
      <c r="CJ1266" s="6">
        <f t="shared" si="3716"/>
        <v>0</v>
      </c>
      <c r="CK1266" s="6">
        <f t="shared" si="3716"/>
        <v>0</v>
      </c>
      <c r="CL1266" s="6">
        <f t="shared" si="3716"/>
        <v>0</v>
      </c>
      <c r="CM1266" s="6">
        <f t="shared" ref="CI1266:CP1268" si="3717">CM1267</f>
        <v>0</v>
      </c>
      <c r="CN1266" s="6">
        <f t="shared" si="3717"/>
        <v>0</v>
      </c>
      <c r="CO1266" s="6">
        <f t="shared" si="3717"/>
        <v>0</v>
      </c>
      <c r="CP1266" s="6">
        <f t="shared" si="3717"/>
        <v>0</v>
      </c>
      <c r="CQ1266" s="32" t="e">
        <f t="shared" si="3578"/>
        <v>#DIV/0!</v>
      </c>
      <c r="CR1266" s="32"/>
    </row>
    <row r="1267" spans="1:96" ht="33.75" hidden="1">
      <c r="A1267" s="57" t="s">
        <v>582</v>
      </c>
      <c r="B1267" s="67">
        <v>920</v>
      </c>
      <c r="C1267" s="36" t="s">
        <v>20</v>
      </c>
      <c r="D1267" s="36" t="s">
        <v>53</v>
      </c>
      <c r="E1267" s="18" t="s">
        <v>541</v>
      </c>
      <c r="F1267" s="16"/>
      <c r="G1267" s="6">
        <f t="shared" si="3711"/>
        <v>0</v>
      </c>
      <c r="H1267" s="6">
        <f t="shared" si="3711"/>
        <v>0</v>
      </c>
      <c r="I1267" s="6">
        <f t="shared" si="3711"/>
        <v>0</v>
      </c>
      <c r="J1267" s="6">
        <f t="shared" si="3711"/>
        <v>0</v>
      </c>
      <c r="K1267" s="6">
        <f t="shared" si="3711"/>
        <v>0</v>
      </c>
      <c r="L1267" s="6">
        <f t="shared" si="3711"/>
        <v>0</v>
      </c>
      <c r="M1267" s="6">
        <f t="shared" si="3711"/>
        <v>0</v>
      </c>
      <c r="N1267" s="6">
        <f t="shared" si="3711"/>
        <v>0</v>
      </c>
      <c r="O1267" s="6">
        <f t="shared" si="3711"/>
        <v>0</v>
      </c>
      <c r="P1267" s="6">
        <f t="shared" si="3711"/>
        <v>0</v>
      </c>
      <c r="Q1267" s="6">
        <f t="shared" si="3711"/>
        <v>0</v>
      </c>
      <c r="R1267" s="6">
        <f t="shared" si="3711"/>
        <v>0</v>
      </c>
      <c r="S1267" s="6">
        <f t="shared" si="3711"/>
        <v>0</v>
      </c>
      <c r="T1267" s="6">
        <f t="shared" si="3711"/>
        <v>0</v>
      </c>
      <c r="U1267" s="6">
        <f t="shared" si="3712"/>
        <v>0</v>
      </c>
      <c r="V1267" s="6">
        <f t="shared" si="3712"/>
        <v>0</v>
      </c>
      <c r="W1267" s="6">
        <f t="shared" si="3712"/>
        <v>0</v>
      </c>
      <c r="X1267" s="6">
        <f t="shared" si="3712"/>
        <v>0</v>
      </c>
      <c r="Y1267" s="6">
        <f t="shared" si="3712"/>
        <v>0</v>
      </c>
      <c r="Z1267" s="6">
        <f t="shared" si="3712"/>
        <v>0</v>
      </c>
      <c r="AA1267" s="6">
        <f t="shared" si="3712"/>
        <v>0</v>
      </c>
      <c r="AB1267" s="6">
        <f t="shared" si="3712"/>
        <v>0</v>
      </c>
      <c r="AC1267" s="6">
        <f t="shared" si="3712"/>
        <v>0</v>
      </c>
      <c r="AD1267" s="6">
        <f t="shared" si="3712"/>
        <v>0</v>
      </c>
      <c r="AE1267" s="6">
        <f t="shared" si="3712"/>
        <v>0</v>
      </c>
      <c r="AF1267" s="6">
        <f t="shared" si="3712"/>
        <v>0</v>
      </c>
      <c r="AG1267" s="6">
        <f t="shared" si="3713"/>
        <v>0</v>
      </c>
      <c r="AH1267" s="6">
        <f t="shared" si="3713"/>
        <v>0</v>
      </c>
      <c r="AI1267" s="6">
        <f t="shared" si="3713"/>
        <v>0</v>
      </c>
      <c r="AJ1267" s="6">
        <f t="shared" si="3713"/>
        <v>0</v>
      </c>
      <c r="AK1267" s="6">
        <f t="shared" si="3713"/>
        <v>0</v>
      </c>
      <c r="AL1267" s="6">
        <f t="shared" si="3713"/>
        <v>0</v>
      </c>
      <c r="AM1267" s="6">
        <f t="shared" si="3713"/>
        <v>0</v>
      </c>
      <c r="AN1267" s="6">
        <f t="shared" si="3713"/>
        <v>0</v>
      </c>
      <c r="AO1267" s="6">
        <f t="shared" si="3713"/>
        <v>0</v>
      </c>
      <c r="AP1267" s="6">
        <f t="shared" si="3713"/>
        <v>0</v>
      </c>
      <c r="AQ1267" s="6">
        <f t="shared" si="3713"/>
        <v>0</v>
      </c>
      <c r="AR1267" s="6">
        <f t="shared" si="3713"/>
        <v>0</v>
      </c>
      <c r="AS1267" s="6">
        <f t="shared" si="3713"/>
        <v>0</v>
      </c>
      <c r="AT1267" s="6">
        <f t="shared" si="3713"/>
        <v>0</v>
      </c>
      <c r="AU1267" s="6">
        <f t="shared" si="3713"/>
        <v>0</v>
      </c>
      <c r="AV1267" s="6">
        <f t="shared" si="3713"/>
        <v>0</v>
      </c>
      <c r="AW1267" s="6">
        <f t="shared" si="3713"/>
        <v>0</v>
      </c>
      <c r="AX1267" s="6">
        <f t="shared" si="3713"/>
        <v>0</v>
      </c>
      <c r="AY1267" s="6">
        <f t="shared" si="3714"/>
        <v>0</v>
      </c>
      <c r="AZ1267" s="6">
        <f t="shared" si="3714"/>
        <v>0</v>
      </c>
      <c r="BA1267" s="6">
        <f t="shared" si="3714"/>
        <v>0</v>
      </c>
      <c r="BB1267" s="6">
        <f t="shared" si="3714"/>
        <v>0</v>
      </c>
      <c r="BC1267" s="6">
        <f t="shared" si="3714"/>
        <v>0</v>
      </c>
      <c r="BD1267" s="6">
        <f t="shared" si="3714"/>
        <v>0</v>
      </c>
      <c r="BE1267" s="6">
        <f t="shared" si="3714"/>
        <v>0</v>
      </c>
      <c r="BF1267" s="6">
        <f t="shared" si="3714"/>
        <v>0</v>
      </c>
      <c r="BG1267" s="6">
        <f t="shared" si="3714"/>
        <v>0</v>
      </c>
      <c r="BH1267" s="6">
        <f t="shared" si="3714"/>
        <v>0</v>
      </c>
      <c r="BI1267" s="6">
        <f t="shared" si="3714"/>
        <v>0</v>
      </c>
      <c r="BJ1267" s="6">
        <f t="shared" si="3714"/>
        <v>0</v>
      </c>
      <c r="BK1267" s="6">
        <f t="shared" si="3715"/>
        <v>0</v>
      </c>
      <c r="BL1267" s="6">
        <f t="shared" si="3715"/>
        <v>0</v>
      </c>
      <c r="BM1267" s="6">
        <f t="shared" si="3715"/>
        <v>0</v>
      </c>
      <c r="BN1267" s="6">
        <f t="shared" si="3715"/>
        <v>0</v>
      </c>
      <c r="BO1267" s="6">
        <f t="shared" si="3715"/>
        <v>0</v>
      </c>
      <c r="BP1267" s="6">
        <f t="shared" si="3715"/>
        <v>0</v>
      </c>
      <c r="BQ1267" s="6">
        <f t="shared" si="3715"/>
        <v>0</v>
      </c>
      <c r="BR1267" s="6">
        <f t="shared" si="3715"/>
        <v>0</v>
      </c>
      <c r="BS1267" s="6">
        <f t="shared" si="3715"/>
        <v>0</v>
      </c>
      <c r="BT1267" s="6">
        <f t="shared" si="3715"/>
        <v>0</v>
      </c>
      <c r="BU1267" s="6">
        <f t="shared" si="3715"/>
        <v>0</v>
      </c>
      <c r="BV1267" s="6">
        <f t="shared" si="3715"/>
        <v>0</v>
      </c>
      <c r="BW1267" s="6">
        <f t="shared" si="3716"/>
        <v>0</v>
      </c>
      <c r="BX1267" s="6">
        <f t="shared" si="3716"/>
        <v>0</v>
      </c>
      <c r="BY1267" s="6">
        <f t="shared" si="3716"/>
        <v>0</v>
      </c>
      <c r="BZ1267" s="6">
        <f t="shared" si="3716"/>
        <v>0</v>
      </c>
      <c r="CA1267" s="6">
        <f t="shared" si="3716"/>
        <v>0</v>
      </c>
      <c r="CB1267" s="6">
        <f t="shared" si="3716"/>
        <v>0</v>
      </c>
      <c r="CC1267" s="6">
        <f t="shared" si="3716"/>
        <v>0</v>
      </c>
      <c r="CD1267" s="6">
        <f t="shared" si="3716"/>
        <v>0</v>
      </c>
      <c r="CE1267" s="6">
        <f t="shared" si="3716"/>
        <v>0</v>
      </c>
      <c r="CF1267" s="6">
        <f t="shared" si="3716"/>
        <v>0</v>
      </c>
      <c r="CG1267" s="6">
        <f t="shared" si="3716"/>
        <v>0</v>
      </c>
      <c r="CH1267" s="6">
        <f t="shared" si="3716"/>
        <v>0</v>
      </c>
      <c r="CI1267" s="6">
        <f t="shared" si="3717"/>
        <v>0</v>
      </c>
      <c r="CJ1267" s="6">
        <f t="shared" si="3717"/>
        <v>0</v>
      </c>
      <c r="CK1267" s="6">
        <f t="shared" si="3717"/>
        <v>0</v>
      </c>
      <c r="CL1267" s="6">
        <f t="shared" si="3717"/>
        <v>0</v>
      </c>
      <c r="CM1267" s="6">
        <f t="shared" si="3717"/>
        <v>0</v>
      </c>
      <c r="CN1267" s="6">
        <f t="shared" si="3717"/>
        <v>0</v>
      </c>
      <c r="CO1267" s="6">
        <f t="shared" si="3717"/>
        <v>0</v>
      </c>
      <c r="CP1267" s="6">
        <f t="shared" si="3717"/>
        <v>0</v>
      </c>
      <c r="CQ1267" s="32" t="e">
        <f t="shared" si="3578"/>
        <v>#DIV/0!</v>
      </c>
      <c r="CR1267" s="32"/>
    </row>
    <row r="1268" spans="1:96" ht="33" hidden="1">
      <c r="A1268" s="17" t="s">
        <v>218</v>
      </c>
      <c r="B1268" s="67">
        <v>920</v>
      </c>
      <c r="C1268" s="36" t="s">
        <v>20</v>
      </c>
      <c r="D1268" s="36" t="s">
        <v>53</v>
      </c>
      <c r="E1268" s="36" t="s">
        <v>541</v>
      </c>
      <c r="F1268" s="6" t="s">
        <v>29</v>
      </c>
      <c r="G1268" s="6">
        <f t="shared" si="3711"/>
        <v>0</v>
      </c>
      <c r="H1268" s="6">
        <f t="shared" si="3711"/>
        <v>0</v>
      </c>
      <c r="I1268" s="6">
        <f t="shared" si="3711"/>
        <v>0</v>
      </c>
      <c r="J1268" s="6">
        <f t="shared" si="3711"/>
        <v>0</v>
      </c>
      <c r="K1268" s="6">
        <f t="shared" si="3711"/>
        <v>0</v>
      </c>
      <c r="L1268" s="6">
        <f t="shared" si="3711"/>
        <v>0</v>
      </c>
      <c r="M1268" s="6">
        <f t="shared" si="3711"/>
        <v>0</v>
      </c>
      <c r="N1268" s="6">
        <f t="shared" si="3711"/>
        <v>0</v>
      </c>
      <c r="O1268" s="6">
        <f t="shared" si="3711"/>
        <v>0</v>
      </c>
      <c r="P1268" s="6">
        <f t="shared" si="3711"/>
        <v>0</v>
      </c>
      <c r="Q1268" s="6">
        <f t="shared" si="3711"/>
        <v>0</v>
      </c>
      <c r="R1268" s="6">
        <f t="shared" si="3711"/>
        <v>0</v>
      </c>
      <c r="S1268" s="6">
        <f t="shared" si="3711"/>
        <v>0</v>
      </c>
      <c r="T1268" s="6">
        <f t="shared" si="3711"/>
        <v>0</v>
      </c>
      <c r="U1268" s="6">
        <f t="shared" si="3712"/>
        <v>0</v>
      </c>
      <c r="V1268" s="6">
        <f t="shared" si="3712"/>
        <v>0</v>
      </c>
      <c r="W1268" s="6">
        <f t="shared" si="3712"/>
        <v>0</v>
      </c>
      <c r="X1268" s="6">
        <f t="shared" si="3712"/>
        <v>0</v>
      </c>
      <c r="Y1268" s="6">
        <f t="shared" si="3712"/>
        <v>0</v>
      </c>
      <c r="Z1268" s="6">
        <f t="shared" si="3712"/>
        <v>0</v>
      </c>
      <c r="AA1268" s="6">
        <f t="shared" si="3712"/>
        <v>0</v>
      </c>
      <c r="AB1268" s="6">
        <f t="shared" si="3712"/>
        <v>0</v>
      </c>
      <c r="AC1268" s="6">
        <f t="shared" si="3712"/>
        <v>0</v>
      </c>
      <c r="AD1268" s="6">
        <f t="shared" si="3712"/>
        <v>0</v>
      </c>
      <c r="AE1268" s="6">
        <f t="shared" si="3712"/>
        <v>0</v>
      </c>
      <c r="AF1268" s="6">
        <f t="shared" si="3712"/>
        <v>0</v>
      </c>
      <c r="AG1268" s="6">
        <f t="shared" si="3713"/>
        <v>0</v>
      </c>
      <c r="AH1268" s="6">
        <f t="shared" si="3713"/>
        <v>0</v>
      </c>
      <c r="AI1268" s="6">
        <f t="shared" si="3713"/>
        <v>0</v>
      </c>
      <c r="AJ1268" s="6">
        <f t="shared" si="3713"/>
        <v>0</v>
      </c>
      <c r="AK1268" s="6">
        <f t="shared" si="3713"/>
        <v>0</v>
      </c>
      <c r="AL1268" s="6">
        <f t="shared" si="3713"/>
        <v>0</v>
      </c>
      <c r="AM1268" s="6">
        <f t="shared" si="3713"/>
        <v>0</v>
      </c>
      <c r="AN1268" s="6">
        <f t="shared" si="3713"/>
        <v>0</v>
      </c>
      <c r="AO1268" s="6">
        <f t="shared" si="3713"/>
        <v>0</v>
      </c>
      <c r="AP1268" s="6">
        <f t="shared" si="3713"/>
        <v>0</v>
      </c>
      <c r="AQ1268" s="6">
        <f t="shared" si="3713"/>
        <v>0</v>
      </c>
      <c r="AR1268" s="6">
        <f t="shared" si="3713"/>
        <v>0</v>
      </c>
      <c r="AS1268" s="6">
        <f t="shared" si="3713"/>
        <v>0</v>
      </c>
      <c r="AT1268" s="6">
        <f t="shared" si="3713"/>
        <v>0</v>
      </c>
      <c r="AU1268" s="6">
        <f t="shared" si="3713"/>
        <v>0</v>
      </c>
      <c r="AV1268" s="6">
        <f t="shared" si="3713"/>
        <v>0</v>
      </c>
      <c r="AW1268" s="6">
        <f t="shared" si="3713"/>
        <v>0</v>
      </c>
      <c r="AX1268" s="6">
        <f t="shared" si="3713"/>
        <v>0</v>
      </c>
      <c r="AY1268" s="6">
        <f t="shared" si="3714"/>
        <v>0</v>
      </c>
      <c r="AZ1268" s="6">
        <f t="shared" si="3714"/>
        <v>0</v>
      </c>
      <c r="BA1268" s="6">
        <f t="shared" si="3714"/>
        <v>0</v>
      </c>
      <c r="BB1268" s="6">
        <f t="shared" si="3714"/>
        <v>0</v>
      </c>
      <c r="BC1268" s="6">
        <f t="shared" si="3714"/>
        <v>0</v>
      </c>
      <c r="BD1268" s="6">
        <f t="shared" si="3714"/>
        <v>0</v>
      </c>
      <c r="BE1268" s="6">
        <f t="shared" si="3714"/>
        <v>0</v>
      </c>
      <c r="BF1268" s="6">
        <f t="shared" si="3714"/>
        <v>0</v>
      </c>
      <c r="BG1268" s="6">
        <f t="shared" si="3714"/>
        <v>0</v>
      </c>
      <c r="BH1268" s="6">
        <f t="shared" si="3714"/>
        <v>0</v>
      </c>
      <c r="BI1268" s="6">
        <f t="shared" si="3714"/>
        <v>0</v>
      </c>
      <c r="BJ1268" s="6">
        <f t="shared" si="3714"/>
        <v>0</v>
      </c>
      <c r="BK1268" s="6">
        <f t="shared" si="3715"/>
        <v>0</v>
      </c>
      <c r="BL1268" s="6">
        <f t="shared" si="3715"/>
        <v>0</v>
      </c>
      <c r="BM1268" s="6">
        <f t="shared" si="3715"/>
        <v>0</v>
      </c>
      <c r="BN1268" s="6">
        <f t="shared" si="3715"/>
        <v>0</v>
      </c>
      <c r="BO1268" s="6">
        <f t="shared" si="3715"/>
        <v>0</v>
      </c>
      <c r="BP1268" s="6">
        <f t="shared" si="3715"/>
        <v>0</v>
      </c>
      <c r="BQ1268" s="6">
        <f t="shared" si="3715"/>
        <v>0</v>
      </c>
      <c r="BR1268" s="6">
        <f t="shared" si="3715"/>
        <v>0</v>
      </c>
      <c r="BS1268" s="6">
        <f t="shared" si="3715"/>
        <v>0</v>
      </c>
      <c r="BT1268" s="6">
        <f t="shared" si="3715"/>
        <v>0</v>
      </c>
      <c r="BU1268" s="6">
        <f t="shared" si="3715"/>
        <v>0</v>
      </c>
      <c r="BV1268" s="6">
        <f t="shared" si="3715"/>
        <v>0</v>
      </c>
      <c r="BW1268" s="6">
        <f t="shared" si="3716"/>
        <v>0</v>
      </c>
      <c r="BX1268" s="6">
        <f t="shared" si="3716"/>
        <v>0</v>
      </c>
      <c r="BY1268" s="6">
        <f t="shared" si="3716"/>
        <v>0</v>
      </c>
      <c r="BZ1268" s="6">
        <f t="shared" si="3716"/>
        <v>0</v>
      </c>
      <c r="CA1268" s="6">
        <f t="shared" si="3716"/>
        <v>0</v>
      </c>
      <c r="CB1268" s="6">
        <f t="shared" si="3716"/>
        <v>0</v>
      </c>
      <c r="CC1268" s="6">
        <f t="shared" si="3716"/>
        <v>0</v>
      </c>
      <c r="CD1268" s="6">
        <f t="shared" si="3716"/>
        <v>0</v>
      </c>
      <c r="CE1268" s="6">
        <f t="shared" si="3716"/>
        <v>0</v>
      </c>
      <c r="CF1268" s="6">
        <f t="shared" si="3716"/>
        <v>0</v>
      </c>
      <c r="CG1268" s="6">
        <f t="shared" si="3716"/>
        <v>0</v>
      </c>
      <c r="CH1268" s="6">
        <f t="shared" si="3716"/>
        <v>0</v>
      </c>
      <c r="CI1268" s="6">
        <f t="shared" si="3717"/>
        <v>0</v>
      </c>
      <c r="CJ1268" s="6">
        <f t="shared" si="3717"/>
        <v>0</v>
      </c>
      <c r="CK1268" s="6">
        <f t="shared" si="3717"/>
        <v>0</v>
      </c>
      <c r="CL1268" s="6">
        <f t="shared" si="3717"/>
        <v>0</v>
      </c>
      <c r="CM1268" s="6">
        <f t="shared" si="3717"/>
        <v>0</v>
      </c>
      <c r="CN1268" s="6">
        <f t="shared" si="3717"/>
        <v>0</v>
      </c>
      <c r="CO1268" s="6">
        <f t="shared" si="3717"/>
        <v>0</v>
      </c>
      <c r="CP1268" s="6">
        <f t="shared" si="3717"/>
        <v>0</v>
      </c>
      <c r="CQ1268" s="32" t="e">
        <f t="shared" si="3578"/>
        <v>#DIV/0!</v>
      </c>
      <c r="CR1268" s="32"/>
    </row>
    <row r="1269" spans="1:96" ht="33" hidden="1">
      <c r="A1269" s="17" t="s">
        <v>34</v>
      </c>
      <c r="B1269" s="67">
        <v>920</v>
      </c>
      <c r="C1269" s="36" t="s">
        <v>20</v>
      </c>
      <c r="D1269" s="36" t="s">
        <v>53</v>
      </c>
      <c r="E1269" s="36" t="s">
        <v>541</v>
      </c>
      <c r="F1269" s="18" t="s">
        <v>35</v>
      </c>
      <c r="G1269" s="6"/>
      <c r="H1269" s="6"/>
      <c r="I1269" s="6"/>
      <c r="J1269" s="6"/>
      <c r="K1269" s="6"/>
      <c r="L1269" s="6"/>
      <c r="M1269" s="6"/>
      <c r="N1269" s="6"/>
      <c r="O1269" s="6"/>
      <c r="P1269" s="6"/>
      <c r="Q1269" s="6"/>
      <c r="R1269" s="6"/>
      <c r="S1269" s="6"/>
      <c r="T1269" s="6"/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  <c r="CK1269" s="6"/>
      <c r="CL1269" s="6"/>
      <c r="CM1269" s="6"/>
      <c r="CN1269" s="6"/>
      <c r="CO1269" s="6"/>
      <c r="CP1269" s="6"/>
      <c r="CQ1269" s="32" t="e">
        <f t="shared" si="3578"/>
        <v>#DIV/0!</v>
      </c>
      <c r="CR1269" s="32"/>
    </row>
    <row r="1270" spans="1:96" ht="20.25" customHeight="1">
      <c r="A1270" s="27" t="s">
        <v>55</v>
      </c>
      <c r="B1270" s="67">
        <v>920</v>
      </c>
      <c r="C1270" s="36" t="s">
        <v>20</v>
      </c>
      <c r="D1270" s="36" t="s">
        <v>53</v>
      </c>
      <c r="E1270" s="18" t="s">
        <v>56</v>
      </c>
      <c r="F1270" s="36"/>
      <c r="G1270" s="53">
        <f t="shared" ref="G1270:V1273" si="3718">G1271</f>
        <v>10867</v>
      </c>
      <c r="H1270" s="53">
        <f t="shared" si="3718"/>
        <v>0</v>
      </c>
      <c r="I1270" s="53">
        <f t="shared" si="3718"/>
        <v>0</v>
      </c>
      <c r="J1270" s="53">
        <f t="shared" si="3718"/>
        <v>0</v>
      </c>
      <c r="K1270" s="53">
        <f t="shared" si="3718"/>
        <v>0</v>
      </c>
      <c r="L1270" s="53">
        <f t="shared" si="3718"/>
        <v>0</v>
      </c>
      <c r="M1270" s="53">
        <f t="shared" si="3718"/>
        <v>10867</v>
      </c>
      <c r="N1270" s="53">
        <f t="shared" si="3718"/>
        <v>0</v>
      </c>
      <c r="O1270" s="53">
        <f t="shared" si="3718"/>
        <v>0</v>
      </c>
      <c r="P1270" s="53">
        <f t="shared" si="3718"/>
        <v>0</v>
      </c>
      <c r="Q1270" s="53">
        <f t="shared" si="3718"/>
        <v>0</v>
      </c>
      <c r="R1270" s="53">
        <f t="shared" si="3718"/>
        <v>0</v>
      </c>
      <c r="S1270" s="53">
        <f t="shared" si="3718"/>
        <v>10867</v>
      </c>
      <c r="T1270" s="53">
        <f t="shared" si="3718"/>
        <v>0</v>
      </c>
      <c r="U1270" s="53">
        <f t="shared" si="3718"/>
        <v>0</v>
      </c>
      <c r="V1270" s="53">
        <f t="shared" si="3718"/>
        <v>631</v>
      </c>
      <c r="W1270" s="53">
        <f t="shared" ref="U1270:AJ1273" si="3719">W1271</f>
        <v>0</v>
      </c>
      <c r="X1270" s="53">
        <f t="shared" si="3719"/>
        <v>0</v>
      </c>
      <c r="Y1270" s="53">
        <f t="shared" si="3719"/>
        <v>11498</v>
      </c>
      <c r="Z1270" s="53">
        <f t="shared" si="3719"/>
        <v>0</v>
      </c>
      <c r="AA1270" s="53">
        <f t="shared" si="3719"/>
        <v>0</v>
      </c>
      <c r="AB1270" s="53">
        <f t="shared" si="3719"/>
        <v>204</v>
      </c>
      <c r="AC1270" s="53">
        <f t="shared" si="3719"/>
        <v>0</v>
      </c>
      <c r="AD1270" s="53">
        <f t="shared" si="3719"/>
        <v>0</v>
      </c>
      <c r="AE1270" s="53">
        <f t="shared" si="3719"/>
        <v>11702</v>
      </c>
      <c r="AF1270" s="53">
        <f t="shared" si="3719"/>
        <v>0</v>
      </c>
      <c r="AG1270" s="53">
        <f t="shared" si="3719"/>
        <v>0</v>
      </c>
      <c r="AH1270" s="53">
        <f t="shared" si="3719"/>
        <v>4767</v>
      </c>
      <c r="AI1270" s="53">
        <f t="shared" si="3719"/>
        <v>0</v>
      </c>
      <c r="AJ1270" s="53">
        <f t="shared" si="3719"/>
        <v>0</v>
      </c>
      <c r="AK1270" s="53">
        <f t="shared" ref="AG1270:AY1273" si="3720">AK1271</f>
        <v>16469</v>
      </c>
      <c r="AL1270" s="53">
        <f t="shared" si="3720"/>
        <v>0</v>
      </c>
      <c r="AM1270" s="53">
        <f t="shared" si="3720"/>
        <v>0</v>
      </c>
      <c r="AN1270" s="53">
        <f t="shared" si="3720"/>
        <v>0</v>
      </c>
      <c r="AO1270" s="53">
        <f t="shared" si="3720"/>
        <v>0</v>
      </c>
      <c r="AP1270" s="53">
        <f t="shared" si="3720"/>
        <v>0</v>
      </c>
      <c r="AQ1270" s="53">
        <f t="shared" si="3720"/>
        <v>16469</v>
      </c>
      <c r="AR1270" s="53">
        <f t="shared" si="3720"/>
        <v>0</v>
      </c>
      <c r="AS1270" s="53">
        <f t="shared" si="3720"/>
        <v>0</v>
      </c>
      <c r="AT1270" s="53">
        <f t="shared" si="3720"/>
        <v>5256</v>
      </c>
      <c r="AU1270" s="53">
        <f t="shared" si="3720"/>
        <v>0</v>
      </c>
      <c r="AV1270" s="53">
        <f t="shared" si="3720"/>
        <v>0</v>
      </c>
      <c r="AW1270" s="53">
        <f t="shared" si="3720"/>
        <v>21725</v>
      </c>
      <c r="AX1270" s="53">
        <f t="shared" si="3720"/>
        <v>0</v>
      </c>
      <c r="AY1270" s="53">
        <f t="shared" si="3720"/>
        <v>0</v>
      </c>
      <c r="AZ1270" s="53">
        <f t="shared" ref="AY1270:BN1273" si="3721">AZ1271</f>
        <v>0</v>
      </c>
      <c r="BA1270" s="53">
        <f t="shared" si="3721"/>
        <v>0</v>
      </c>
      <c r="BB1270" s="53">
        <f t="shared" si="3721"/>
        <v>0</v>
      </c>
      <c r="BC1270" s="53">
        <f t="shared" si="3721"/>
        <v>21725</v>
      </c>
      <c r="BD1270" s="53">
        <f t="shared" si="3721"/>
        <v>0</v>
      </c>
      <c r="BE1270" s="53">
        <f t="shared" si="3721"/>
        <v>-1</v>
      </c>
      <c r="BF1270" s="53">
        <f t="shared" si="3721"/>
        <v>10729</v>
      </c>
      <c r="BG1270" s="53">
        <f t="shared" si="3721"/>
        <v>-93</v>
      </c>
      <c r="BH1270" s="53">
        <f t="shared" si="3721"/>
        <v>0</v>
      </c>
      <c r="BI1270" s="53">
        <f t="shared" si="3721"/>
        <v>32360</v>
      </c>
      <c r="BJ1270" s="53">
        <f t="shared" si="3721"/>
        <v>0</v>
      </c>
      <c r="BK1270" s="53">
        <f t="shared" si="3721"/>
        <v>0</v>
      </c>
      <c r="BL1270" s="53">
        <f t="shared" si="3721"/>
        <v>0</v>
      </c>
      <c r="BM1270" s="53">
        <f t="shared" si="3721"/>
        <v>0</v>
      </c>
      <c r="BN1270" s="53">
        <f t="shared" si="3721"/>
        <v>0</v>
      </c>
      <c r="BO1270" s="53">
        <f t="shared" ref="BK1270:BZ1273" si="3722">BO1271</f>
        <v>32360</v>
      </c>
      <c r="BP1270" s="53">
        <f t="shared" si="3722"/>
        <v>0</v>
      </c>
      <c r="BQ1270" s="53">
        <f t="shared" si="3722"/>
        <v>0</v>
      </c>
      <c r="BR1270" s="53">
        <f t="shared" si="3722"/>
        <v>569</v>
      </c>
      <c r="BS1270" s="53">
        <f t="shared" si="3722"/>
        <v>0</v>
      </c>
      <c r="BT1270" s="53">
        <f t="shared" si="3722"/>
        <v>0</v>
      </c>
      <c r="BU1270" s="53">
        <f t="shared" si="3722"/>
        <v>32929</v>
      </c>
      <c r="BV1270" s="53">
        <f t="shared" si="3722"/>
        <v>0</v>
      </c>
      <c r="BW1270" s="53">
        <f t="shared" si="3722"/>
        <v>0</v>
      </c>
      <c r="BX1270" s="53">
        <f t="shared" si="3722"/>
        <v>0</v>
      </c>
      <c r="BY1270" s="53">
        <f t="shared" si="3722"/>
        <v>0</v>
      </c>
      <c r="BZ1270" s="53">
        <f t="shared" si="3722"/>
        <v>0</v>
      </c>
      <c r="CA1270" s="53">
        <f t="shared" ref="BW1270:CL1273" si="3723">CA1271</f>
        <v>32929</v>
      </c>
      <c r="CB1270" s="53">
        <f t="shared" si="3723"/>
        <v>0</v>
      </c>
      <c r="CC1270" s="53">
        <f t="shared" si="3723"/>
        <v>0</v>
      </c>
      <c r="CD1270" s="53">
        <f t="shared" si="3723"/>
        <v>2392</v>
      </c>
      <c r="CE1270" s="53">
        <f t="shared" si="3723"/>
        <v>0</v>
      </c>
      <c r="CF1270" s="53">
        <f t="shared" si="3723"/>
        <v>0</v>
      </c>
      <c r="CG1270" s="53">
        <f t="shared" si="3723"/>
        <v>35321</v>
      </c>
      <c r="CH1270" s="53">
        <f t="shared" si="3723"/>
        <v>0</v>
      </c>
      <c r="CI1270" s="53">
        <f t="shared" si="3723"/>
        <v>-91</v>
      </c>
      <c r="CJ1270" s="53">
        <f t="shared" si="3723"/>
        <v>339</v>
      </c>
      <c r="CK1270" s="53">
        <f t="shared" si="3723"/>
        <v>0</v>
      </c>
      <c r="CL1270" s="53">
        <f t="shared" si="3723"/>
        <v>0</v>
      </c>
      <c r="CM1270" s="53">
        <f t="shared" ref="CI1270:CP1273" si="3724">CM1271</f>
        <v>35569</v>
      </c>
      <c r="CN1270" s="53">
        <f t="shared" si="3724"/>
        <v>0</v>
      </c>
      <c r="CO1270" s="53">
        <f t="shared" si="3724"/>
        <v>31598</v>
      </c>
      <c r="CP1270" s="53">
        <f t="shared" si="3724"/>
        <v>0</v>
      </c>
      <c r="CQ1270" s="126">
        <f t="shared" si="3578"/>
        <v>88.83578396918665</v>
      </c>
      <c r="CR1270" s="126"/>
    </row>
    <row r="1271" spans="1:96" ht="18.75" customHeight="1">
      <c r="A1271" s="27" t="s">
        <v>14</v>
      </c>
      <c r="B1271" s="67">
        <v>920</v>
      </c>
      <c r="C1271" s="36" t="s">
        <v>20</v>
      </c>
      <c r="D1271" s="36" t="s">
        <v>53</v>
      </c>
      <c r="E1271" s="36" t="s">
        <v>57</v>
      </c>
      <c r="F1271" s="36"/>
      <c r="G1271" s="53">
        <f t="shared" si="3718"/>
        <v>10867</v>
      </c>
      <c r="H1271" s="53">
        <f t="shared" si="3718"/>
        <v>0</v>
      </c>
      <c r="I1271" s="53">
        <f t="shared" si="3718"/>
        <v>0</v>
      </c>
      <c r="J1271" s="53">
        <f t="shared" si="3718"/>
        <v>0</v>
      </c>
      <c r="K1271" s="53">
        <f t="shared" si="3718"/>
        <v>0</v>
      </c>
      <c r="L1271" s="53">
        <f t="shared" si="3718"/>
        <v>0</v>
      </c>
      <c r="M1271" s="53">
        <f t="shared" si="3718"/>
        <v>10867</v>
      </c>
      <c r="N1271" s="53">
        <f t="shared" si="3718"/>
        <v>0</v>
      </c>
      <c r="O1271" s="53">
        <f t="shared" si="3718"/>
        <v>0</v>
      </c>
      <c r="P1271" s="53">
        <f t="shared" si="3718"/>
        <v>0</v>
      </c>
      <c r="Q1271" s="53">
        <f t="shared" si="3718"/>
        <v>0</v>
      </c>
      <c r="R1271" s="53">
        <f t="shared" si="3718"/>
        <v>0</v>
      </c>
      <c r="S1271" s="53">
        <f t="shared" si="3718"/>
        <v>10867</v>
      </c>
      <c r="T1271" s="53">
        <f t="shared" si="3718"/>
        <v>0</v>
      </c>
      <c r="U1271" s="53">
        <f t="shared" si="3719"/>
        <v>0</v>
      </c>
      <c r="V1271" s="53">
        <f t="shared" si="3719"/>
        <v>631</v>
      </c>
      <c r="W1271" s="53">
        <f t="shared" si="3719"/>
        <v>0</v>
      </c>
      <c r="X1271" s="53">
        <f t="shared" si="3719"/>
        <v>0</v>
      </c>
      <c r="Y1271" s="53">
        <f t="shared" si="3719"/>
        <v>11498</v>
      </c>
      <c r="Z1271" s="53">
        <f t="shared" si="3719"/>
        <v>0</v>
      </c>
      <c r="AA1271" s="53">
        <f t="shared" si="3719"/>
        <v>0</v>
      </c>
      <c r="AB1271" s="53">
        <f t="shared" si="3719"/>
        <v>204</v>
      </c>
      <c r="AC1271" s="53">
        <f t="shared" si="3719"/>
        <v>0</v>
      </c>
      <c r="AD1271" s="53">
        <f t="shared" si="3719"/>
        <v>0</v>
      </c>
      <c r="AE1271" s="53">
        <f t="shared" si="3719"/>
        <v>11702</v>
      </c>
      <c r="AF1271" s="53">
        <f t="shared" si="3719"/>
        <v>0</v>
      </c>
      <c r="AG1271" s="53">
        <f t="shared" si="3720"/>
        <v>0</v>
      </c>
      <c r="AH1271" s="53">
        <f t="shared" si="3720"/>
        <v>4767</v>
      </c>
      <c r="AI1271" s="53">
        <f t="shared" si="3720"/>
        <v>0</v>
      </c>
      <c r="AJ1271" s="53">
        <f t="shared" si="3720"/>
        <v>0</v>
      </c>
      <c r="AK1271" s="53">
        <f t="shared" si="3720"/>
        <v>16469</v>
      </c>
      <c r="AL1271" s="53">
        <f t="shared" si="3720"/>
        <v>0</v>
      </c>
      <c r="AM1271" s="53">
        <f t="shared" si="3720"/>
        <v>0</v>
      </c>
      <c r="AN1271" s="53">
        <f t="shared" si="3720"/>
        <v>0</v>
      </c>
      <c r="AO1271" s="53">
        <f t="shared" si="3720"/>
        <v>0</v>
      </c>
      <c r="AP1271" s="53">
        <f t="shared" si="3720"/>
        <v>0</v>
      </c>
      <c r="AQ1271" s="53">
        <f t="shared" si="3720"/>
        <v>16469</v>
      </c>
      <c r="AR1271" s="53">
        <f t="shared" si="3720"/>
        <v>0</v>
      </c>
      <c r="AS1271" s="53">
        <f t="shared" si="3720"/>
        <v>0</v>
      </c>
      <c r="AT1271" s="53">
        <f t="shared" si="3720"/>
        <v>5256</v>
      </c>
      <c r="AU1271" s="53">
        <f t="shared" si="3720"/>
        <v>0</v>
      </c>
      <c r="AV1271" s="53">
        <f t="shared" si="3720"/>
        <v>0</v>
      </c>
      <c r="AW1271" s="53">
        <f t="shared" si="3720"/>
        <v>21725</v>
      </c>
      <c r="AX1271" s="53">
        <f t="shared" si="3720"/>
        <v>0</v>
      </c>
      <c r="AY1271" s="53">
        <f t="shared" si="3721"/>
        <v>0</v>
      </c>
      <c r="AZ1271" s="53">
        <f t="shared" si="3721"/>
        <v>0</v>
      </c>
      <c r="BA1271" s="53">
        <f t="shared" si="3721"/>
        <v>0</v>
      </c>
      <c r="BB1271" s="53">
        <f t="shared" si="3721"/>
        <v>0</v>
      </c>
      <c r="BC1271" s="53">
        <f t="shared" si="3721"/>
        <v>21725</v>
      </c>
      <c r="BD1271" s="53">
        <f t="shared" si="3721"/>
        <v>0</v>
      </c>
      <c r="BE1271" s="53">
        <f t="shared" si="3721"/>
        <v>-1</v>
      </c>
      <c r="BF1271" s="53">
        <f t="shared" si="3721"/>
        <v>10729</v>
      </c>
      <c r="BG1271" s="53">
        <f t="shared" si="3721"/>
        <v>-93</v>
      </c>
      <c r="BH1271" s="53">
        <f t="shared" si="3721"/>
        <v>0</v>
      </c>
      <c r="BI1271" s="53">
        <f t="shared" si="3721"/>
        <v>32360</v>
      </c>
      <c r="BJ1271" s="53">
        <f t="shared" si="3721"/>
        <v>0</v>
      </c>
      <c r="BK1271" s="53">
        <f t="shared" si="3722"/>
        <v>0</v>
      </c>
      <c r="BL1271" s="53">
        <f t="shared" si="3722"/>
        <v>0</v>
      </c>
      <c r="BM1271" s="53">
        <f t="shared" si="3722"/>
        <v>0</v>
      </c>
      <c r="BN1271" s="53">
        <f t="shared" si="3722"/>
        <v>0</v>
      </c>
      <c r="BO1271" s="53">
        <f t="shared" si="3722"/>
        <v>32360</v>
      </c>
      <c r="BP1271" s="53">
        <f t="shared" si="3722"/>
        <v>0</v>
      </c>
      <c r="BQ1271" s="53">
        <f t="shared" si="3722"/>
        <v>0</v>
      </c>
      <c r="BR1271" s="53">
        <f t="shared" si="3722"/>
        <v>569</v>
      </c>
      <c r="BS1271" s="53">
        <f t="shared" si="3722"/>
        <v>0</v>
      </c>
      <c r="BT1271" s="53">
        <f t="shared" si="3722"/>
        <v>0</v>
      </c>
      <c r="BU1271" s="53">
        <f t="shared" si="3722"/>
        <v>32929</v>
      </c>
      <c r="BV1271" s="53">
        <f t="shared" si="3722"/>
        <v>0</v>
      </c>
      <c r="BW1271" s="53">
        <f t="shared" si="3723"/>
        <v>0</v>
      </c>
      <c r="BX1271" s="53">
        <f t="shared" si="3723"/>
        <v>0</v>
      </c>
      <c r="BY1271" s="53">
        <f t="shared" si="3723"/>
        <v>0</v>
      </c>
      <c r="BZ1271" s="53">
        <f t="shared" si="3723"/>
        <v>0</v>
      </c>
      <c r="CA1271" s="53">
        <f t="shared" si="3723"/>
        <v>32929</v>
      </c>
      <c r="CB1271" s="53">
        <f t="shared" si="3723"/>
        <v>0</v>
      </c>
      <c r="CC1271" s="53">
        <f t="shared" si="3723"/>
        <v>0</v>
      </c>
      <c r="CD1271" s="53">
        <f t="shared" si="3723"/>
        <v>2392</v>
      </c>
      <c r="CE1271" s="53">
        <f t="shared" si="3723"/>
        <v>0</v>
      </c>
      <c r="CF1271" s="53">
        <f t="shared" si="3723"/>
        <v>0</v>
      </c>
      <c r="CG1271" s="53">
        <f t="shared" si="3723"/>
        <v>35321</v>
      </c>
      <c r="CH1271" s="53">
        <f t="shared" si="3723"/>
        <v>0</v>
      </c>
      <c r="CI1271" s="53">
        <f t="shared" si="3724"/>
        <v>-91</v>
      </c>
      <c r="CJ1271" s="53">
        <f t="shared" si="3724"/>
        <v>339</v>
      </c>
      <c r="CK1271" s="53">
        <f t="shared" si="3724"/>
        <v>0</v>
      </c>
      <c r="CL1271" s="53">
        <f t="shared" si="3724"/>
        <v>0</v>
      </c>
      <c r="CM1271" s="53">
        <f t="shared" si="3724"/>
        <v>35569</v>
      </c>
      <c r="CN1271" s="53">
        <f t="shared" si="3724"/>
        <v>0</v>
      </c>
      <c r="CO1271" s="53">
        <f t="shared" si="3724"/>
        <v>31598</v>
      </c>
      <c r="CP1271" s="53">
        <f t="shared" si="3724"/>
        <v>0</v>
      </c>
      <c r="CQ1271" s="126">
        <f t="shared" si="3578"/>
        <v>88.83578396918665</v>
      </c>
      <c r="CR1271" s="126"/>
    </row>
    <row r="1272" spans="1:96" ht="20.25" customHeight="1">
      <c r="A1272" s="27" t="s">
        <v>54</v>
      </c>
      <c r="B1272" s="67">
        <v>920</v>
      </c>
      <c r="C1272" s="36" t="s">
        <v>20</v>
      </c>
      <c r="D1272" s="36" t="s">
        <v>53</v>
      </c>
      <c r="E1272" s="36" t="s">
        <v>58</v>
      </c>
      <c r="F1272" s="36"/>
      <c r="G1272" s="53">
        <f>G1273+G1275</f>
        <v>10867</v>
      </c>
      <c r="H1272" s="53">
        <f>H1273+H1275</f>
        <v>0</v>
      </c>
      <c r="I1272" s="53">
        <f t="shared" ref="I1272:N1272" si="3725">I1273+I1275</f>
        <v>0</v>
      </c>
      <c r="J1272" s="53">
        <f t="shared" si="3725"/>
        <v>0</v>
      </c>
      <c r="K1272" s="53">
        <f t="shared" si="3725"/>
        <v>0</v>
      </c>
      <c r="L1272" s="53">
        <f t="shared" si="3725"/>
        <v>0</v>
      </c>
      <c r="M1272" s="53">
        <f t="shared" si="3725"/>
        <v>10867</v>
      </c>
      <c r="N1272" s="53">
        <f t="shared" si="3725"/>
        <v>0</v>
      </c>
      <c r="O1272" s="53">
        <f t="shared" ref="O1272:T1272" si="3726">O1273+O1275</f>
        <v>0</v>
      </c>
      <c r="P1272" s="53">
        <f t="shared" si="3726"/>
        <v>0</v>
      </c>
      <c r="Q1272" s="53">
        <f t="shared" si="3726"/>
        <v>0</v>
      </c>
      <c r="R1272" s="53">
        <f t="shared" si="3726"/>
        <v>0</v>
      </c>
      <c r="S1272" s="53">
        <f t="shared" si="3726"/>
        <v>10867</v>
      </c>
      <c r="T1272" s="53">
        <f t="shared" si="3726"/>
        <v>0</v>
      </c>
      <c r="U1272" s="53">
        <f t="shared" ref="U1272:Z1272" si="3727">U1273+U1275</f>
        <v>0</v>
      </c>
      <c r="V1272" s="53">
        <f t="shared" si="3727"/>
        <v>631</v>
      </c>
      <c r="W1272" s="53">
        <f t="shared" si="3727"/>
        <v>0</v>
      </c>
      <c r="X1272" s="53">
        <f t="shared" si="3727"/>
        <v>0</v>
      </c>
      <c r="Y1272" s="53">
        <f t="shared" si="3727"/>
        <v>11498</v>
      </c>
      <c r="Z1272" s="53">
        <f t="shared" si="3727"/>
        <v>0</v>
      </c>
      <c r="AA1272" s="53">
        <f t="shared" ref="AA1272:AF1272" si="3728">AA1273+AA1275</f>
        <v>0</v>
      </c>
      <c r="AB1272" s="53">
        <f t="shared" si="3728"/>
        <v>204</v>
      </c>
      <c r="AC1272" s="53">
        <f t="shared" si="3728"/>
        <v>0</v>
      </c>
      <c r="AD1272" s="53">
        <f t="shared" si="3728"/>
        <v>0</v>
      </c>
      <c r="AE1272" s="53">
        <f t="shared" si="3728"/>
        <v>11702</v>
      </c>
      <c r="AF1272" s="53">
        <f t="shared" si="3728"/>
        <v>0</v>
      </c>
      <c r="AG1272" s="53">
        <f t="shared" ref="AG1272:AL1272" si="3729">AG1273+AG1275</f>
        <v>0</v>
      </c>
      <c r="AH1272" s="53">
        <f t="shared" si="3729"/>
        <v>4767</v>
      </c>
      <c r="AI1272" s="53">
        <f t="shared" si="3729"/>
        <v>0</v>
      </c>
      <c r="AJ1272" s="53">
        <f t="shared" si="3729"/>
        <v>0</v>
      </c>
      <c r="AK1272" s="53">
        <f t="shared" si="3729"/>
        <v>16469</v>
      </c>
      <c r="AL1272" s="53">
        <f t="shared" si="3729"/>
        <v>0</v>
      </c>
      <c r="AM1272" s="53">
        <f t="shared" ref="AM1272:AR1272" si="3730">AM1273+AM1275</f>
        <v>0</v>
      </c>
      <c r="AN1272" s="53">
        <f t="shared" si="3730"/>
        <v>0</v>
      </c>
      <c r="AO1272" s="53">
        <f t="shared" si="3730"/>
        <v>0</v>
      </c>
      <c r="AP1272" s="53">
        <f t="shared" si="3730"/>
        <v>0</v>
      </c>
      <c r="AQ1272" s="53">
        <f t="shared" si="3730"/>
        <v>16469</v>
      </c>
      <c r="AR1272" s="53">
        <f t="shared" si="3730"/>
        <v>0</v>
      </c>
      <c r="AS1272" s="53">
        <f t="shared" ref="AS1272:AX1272" si="3731">AS1273+AS1275</f>
        <v>0</v>
      </c>
      <c r="AT1272" s="53">
        <f t="shared" si="3731"/>
        <v>5256</v>
      </c>
      <c r="AU1272" s="53">
        <f t="shared" si="3731"/>
        <v>0</v>
      </c>
      <c r="AV1272" s="53">
        <f t="shared" si="3731"/>
        <v>0</v>
      </c>
      <c r="AW1272" s="53">
        <f t="shared" si="3731"/>
        <v>21725</v>
      </c>
      <c r="AX1272" s="53">
        <f t="shared" si="3731"/>
        <v>0</v>
      </c>
      <c r="AY1272" s="53">
        <f t="shared" ref="AY1272:BD1272" si="3732">AY1273+AY1275</f>
        <v>0</v>
      </c>
      <c r="AZ1272" s="53">
        <f t="shared" si="3732"/>
        <v>0</v>
      </c>
      <c r="BA1272" s="53">
        <f t="shared" si="3732"/>
        <v>0</v>
      </c>
      <c r="BB1272" s="53">
        <f t="shared" si="3732"/>
        <v>0</v>
      </c>
      <c r="BC1272" s="53">
        <f t="shared" si="3732"/>
        <v>21725</v>
      </c>
      <c r="BD1272" s="53">
        <f t="shared" si="3732"/>
        <v>0</v>
      </c>
      <c r="BE1272" s="53">
        <f t="shared" ref="BE1272:BJ1272" si="3733">BE1273+BE1275</f>
        <v>-1</v>
      </c>
      <c r="BF1272" s="53">
        <f t="shared" si="3733"/>
        <v>10729</v>
      </c>
      <c r="BG1272" s="53">
        <f t="shared" si="3733"/>
        <v>-93</v>
      </c>
      <c r="BH1272" s="53">
        <f t="shared" si="3733"/>
        <v>0</v>
      </c>
      <c r="BI1272" s="53">
        <f t="shared" si="3733"/>
        <v>32360</v>
      </c>
      <c r="BJ1272" s="53">
        <f t="shared" si="3733"/>
        <v>0</v>
      </c>
      <c r="BK1272" s="53">
        <f t="shared" ref="BK1272:BP1272" si="3734">BK1273+BK1275</f>
        <v>0</v>
      </c>
      <c r="BL1272" s="53">
        <f t="shared" si="3734"/>
        <v>0</v>
      </c>
      <c r="BM1272" s="53">
        <f t="shared" si="3734"/>
        <v>0</v>
      </c>
      <c r="BN1272" s="53">
        <f t="shared" si="3734"/>
        <v>0</v>
      </c>
      <c r="BO1272" s="53">
        <f t="shared" si="3734"/>
        <v>32360</v>
      </c>
      <c r="BP1272" s="53">
        <f t="shared" si="3734"/>
        <v>0</v>
      </c>
      <c r="BQ1272" s="53">
        <f t="shared" ref="BQ1272:BV1272" si="3735">BQ1273+BQ1275</f>
        <v>0</v>
      </c>
      <c r="BR1272" s="53">
        <f t="shared" si="3735"/>
        <v>569</v>
      </c>
      <c r="BS1272" s="53">
        <f t="shared" si="3735"/>
        <v>0</v>
      </c>
      <c r="BT1272" s="53">
        <f t="shared" si="3735"/>
        <v>0</v>
      </c>
      <c r="BU1272" s="53">
        <f t="shared" si="3735"/>
        <v>32929</v>
      </c>
      <c r="BV1272" s="53">
        <f t="shared" si="3735"/>
        <v>0</v>
      </c>
      <c r="BW1272" s="53">
        <f t="shared" ref="BW1272:CB1272" si="3736">BW1273+BW1275</f>
        <v>0</v>
      </c>
      <c r="BX1272" s="53">
        <f t="shared" si="3736"/>
        <v>0</v>
      </c>
      <c r="BY1272" s="53">
        <f t="shared" si="3736"/>
        <v>0</v>
      </c>
      <c r="BZ1272" s="53">
        <f t="shared" si="3736"/>
        <v>0</v>
      </c>
      <c r="CA1272" s="53">
        <f t="shared" si="3736"/>
        <v>32929</v>
      </c>
      <c r="CB1272" s="53">
        <f t="shared" si="3736"/>
        <v>0</v>
      </c>
      <c r="CC1272" s="53">
        <f t="shared" ref="CC1272:CH1272" si="3737">CC1273+CC1275</f>
        <v>0</v>
      </c>
      <c r="CD1272" s="53">
        <f t="shared" si="3737"/>
        <v>2392</v>
      </c>
      <c r="CE1272" s="53">
        <f t="shared" si="3737"/>
        <v>0</v>
      </c>
      <c r="CF1272" s="53">
        <f t="shared" si="3737"/>
        <v>0</v>
      </c>
      <c r="CG1272" s="53">
        <f t="shared" si="3737"/>
        <v>35321</v>
      </c>
      <c r="CH1272" s="53">
        <f t="shared" si="3737"/>
        <v>0</v>
      </c>
      <c r="CI1272" s="53">
        <f t="shared" ref="CI1272:CN1272" si="3738">CI1273+CI1275</f>
        <v>-91</v>
      </c>
      <c r="CJ1272" s="53">
        <f t="shared" si="3738"/>
        <v>339</v>
      </c>
      <c r="CK1272" s="53">
        <f t="shared" si="3738"/>
        <v>0</v>
      </c>
      <c r="CL1272" s="53">
        <f t="shared" si="3738"/>
        <v>0</v>
      </c>
      <c r="CM1272" s="53">
        <f t="shared" si="3738"/>
        <v>35569</v>
      </c>
      <c r="CN1272" s="53">
        <f t="shared" si="3738"/>
        <v>0</v>
      </c>
      <c r="CO1272" s="53">
        <f t="shared" ref="CO1272:CP1272" si="3739">CO1273+CO1275</f>
        <v>31598</v>
      </c>
      <c r="CP1272" s="53">
        <f t="shared" si="3739"/>
        <v>0</v>
      </c>
      <c r="CQ1272" s="126">
        <f t="shared" si="3578"/>
        <v>88.83578396918665</v>
      </c>
      <c r="CR1272" s="126"/>
    </row>
    <row r="1273" spans="1:96" ht="33">
      <c r="A1273" s="17" t="s">
        <v>218</v>
      </c>
      <c r="B1273" s="67">
        <v>920</v>
      </c>
      <c r="C1273" s="18" t="s">
        <v>20</v>
      </c>
      <c r="D1273" s="18" t="s">
        <v>53</v>
      </c>
      <c r="E1273" s="18" t="s">
        <v>58</v>
      </c>
      <c r="F1273" s="6">
        <v>200</v>
      </c>
      <c r="G1273" s="6">
        <f t="shared" si="3718"/>
        <v>10367</v>
      </c>
      <c r="H1273" s="6">
        <f t="shared" si="3718"/>
        <v>0</v>
      </c>
      <c r="I1273" s="6">
        <f t="shared" si="3718"/>
        <v>0</v>
      </c>
      <c r="J1273" s="6">
        <f t="shared" si="3718"/>
        <v>0</v>
      </c>
      <c r="K1273" s="6">
        <f t="shared" si="3718"/>
        <v>0</v>
      </c>
      <c r="L1273" s="6">
        <f t="shared" si="3718"/>
        <v>0</v>
      </c>
      <c r="M1273" s="6">
        <f t="shared" si="3718"/>
        <v>10367</v>
      </c>
      <c r="N1273" s="6">
        <f t="shared" si="3718"/>
        <v>0</v>
      </c>
      <c r="O1273" s="6">
        <f t="shared" si="3718"/>
        <v>0</v>
      </c>
      <c r="P1273" s="6">
        <f t="shared" si="3718"/>
        <v>0</v>
      </c>
      <c r="Q1273" s="6">
        <f t="shared" si="3718"/>
        <v>0</v>
      </c>
      <c r="R1273" s="6">
        <f t="shared" si="3718"/>
        <v>0</v>
      </c>
      <c r="S1273" s="6">
        <f t="shared" si="3718"/>
        <v>10367</v>
      </c>
      <c r="T1273" s="6">
        <f t="shared" si="3718"/>
        <v>0</v>
      </c>
      <c r="U1273" s="6">
        <f t="shared" si="3719"/>
        <v>0</v>
      </c>
      <c r="V1273" s="6">
        <f t="shared" si="3719"/>
        <v>0</v>
      </c>
      <c r="W1273" s="6">
        <f t="shared" si="3719"/>
        <v>0</v>
      </c>
      <c r="X1273" s="6">
        <f t="shared" si="3719"/>
        <v>0</v>
      </c>
      <c r="Y1273" s="6">
        <f t="shared" si="3719"/>
        <v>10367</v>
      </c>
      <c r="Z1273" s="6">
        <f t="shared" si="3719"/>
        <v>0</v>
      </c>
      <c r="AA1273" s="6">
        <f t="shared" si="3719"/>
        <v>0</v>
      </c>
      <c r="AB1273" s="6">
        <f t="shared" si="3719"/>
        <v>0</v>
      </c>
      <c r="AC1273" s="6">
        <f t="shared" si="3719"/>
        <v>0</v>
      </c>
      <c r="AD1273" s="6">
        <f t="shared" si="3719"/>
        <v>0</v>
      </c>
      <c r="AE1273" s="6">
        <f t="shared" si="3719"/>
        <v>10367</v>
      </c>
      <c r="AF1273" s="6">
        <f t="shared" si="3719"/>
        <v>0</v>
      </c>
      <c r="AG1273" s="6">
        <f t="shared" si="3720"/>
        <v>0</v>
      </c>
      <c r="AH1273" s="6">
        <f t="shared" si="3720"/>
        <v>0</v>
      </c>
      <c r="AI1273" s="6">
        <f t="shared" si="3720"/>
        <v>0</v>
      </c>
      <c r="AJ1273" s="6">
        <f t="shared" si="3720"/>
        <v>0</v>
      </c>
      <c r="AK1273" s="6">
        <f t="shared" si="3720"/>
        <v>10367</v>
      </c>
      <c r="AL1273" s="6">
        <f t="shared" si="3720"/>
        <v>0</v>
      </c>
      <c r="AM1273" s="6">
        <f t="shared" si="3720"/>
        <v>0</v>
      </c>
      <c r="AN1273" s="6">
        <f t="shared" si="3720"/>
        <v>0</v>
      </c>
      <c r="AO1273" s="6">
        <f t="shared" si="3720"/>
        <v>0</v>
      </c>
      <c r="AP1273" s="6">
        <f t="shared" si="3720"/>
        <v>0</v>
      </c>
      <c r="AQ1273" s="6">
        <f t="shared" si="3720"/>
        <v>10367</v>
      </c>
      <c r="AR1273" s="6">
        <f t="shared" si="3720"/>
        <v>0</v>
      </c>
      <c r="AS1273" s="6">
        <f t="shared" si="3720"/>
        <v>0</v>
      </c>
      <c r="AT1273" s="6">
        <f t="shared" si="3720"/>
        <v>0</v>
      </c>
      <c r="AU1273" s="6">
        <f t="shared" si="3720"/>
        <v>0</v>
      </c>
      <c r="AV1273" s="6">
        <f t="shared" si="3720"/>
        <v>0</v>
      </c>
      <c r="AW1273" s="6">
        <f t="shared" si="3720"/>
        <v>10367</v>
      </c>
      <c r="AX1273" s="6">
        <f t="shared" si="3720"/>
        <v>0</v>
      </c>
      <c r="AY1273" s="6">
        <f t="shared" si="3721"/>
        <v>0</v>
      </c>
      <c r="AZ1273" s="6">
        <f t="shared" si="3721"/>
        <v>0</v>
      </c>
      <c r="BA1273" s="6">
        <f t="shared" si="3721"/>
        <v>0</v>
      </c>
      <c r="BB1273" s="6">
        <f t="shared" si="3721"/>
        <v>0</v>
      </c>
      <c r="BC1273" s="6">
        <f t="shared" si="3721"/>
        <v>10367</v>
      </c>
      <c r="BD1273" s="6">
        <f t="shared" si="3721"/>
        <v>0</v>
      </c>
      <c r="BE1273" s="6">
        <f t="shared" si="3721"/>
        <v>-1</v>
      </c>
      <c r="BF1273" s="6">
        <f t="shared" si="3721"/>
        <v>0</v>
      </c>
      <c r="BG1273" s="6">
        <f t="shared" si="3721"/>
        <v>-93</v>
      </c>
      <c r="BH1273" s="6">
        <f t="shared" si="3721"/>
        <v>0</v>
      </c>
      <c r="BI1273" s="6">
        <f t="shared" si="3721"/>
        <v>10273</v>
      </c>
      <c r="BJ1273" s="6">
        <f t="shared" si="3721"/>
        <v>0</v>
      </c>
      <c r="BK1273" s="6">
        <f t="shared" si="3722"/>
        <v>0</v>
      </c>
      <c r="BL1273" s="6">
        <f t="shared" si="3722"/>
        <v>0</v>
      </c>
      <c r="BM1273" s="6">
        <f t="shared" si="3722"/>
        <v>0</v>
      </c>
      <c r="BN1273" s="6">
        <f t="shared" si="3722"/>
        <v>0</v>
      </c>
      <c r="BO1273" s="6">
        <f t="shared" si="3722"/>
        <v>10273</v>
      </c>
      <c r="BP1273" s="6">
        <f t="shared" si="3722"/>
        <v>0</v>
      </c>
      <c r="BQ1273" s="6">
        <f t="shared" si="3722"/>
        <v>0</v>
      </c>
      <c r="BR1273" s="6">
        <f t="shared" si="3722"/>
        <v>0</v>
      </c>
      <c r="BS1273" s="6">
        <f t="shared" si="3722"/>
        <v>0</v>
      </c>
      <c r="BT1273" s="6">
        <f t="shared" si="3722"/>
        <v>0</v>
      </c>
      <c r="BU1273" s="6">
        <f t="shared" si="3722"/>
        <v>10273</v>
      </c>
      <c r="BV1273" s="6">
        <f t="shared" si="3722"/>
        <v>0</v>
      </c>
      <c r="BW1273" s="6">
        <f t="shared" si="3723"/>
        <v>0</v>
      </c>
      <c r="BX1273" s="6">
        <f t="shared" si="3723"/>
        <v>0</v>
      </c>
      <c r="BY1273" s="6">
        <f t="shared" si="3723"/>
        <v>0</v>
      </c>
      <c r="BZ1273" s="6">
        <f t="shared" si="3723"/>
        <v>0</v>
      </c>
      <c r="CA1273" s="6">
        <f t="shared" si="3723"/>
        <v>10273</v>
      </c>
      <c r="CB1273" s="6">
        <f t="shared" si="3723"/>
        <v>0</v>
      </c>
      <c r="CC1273" s="6">
        <f t="shared" si="3723"/>
        <v>0</v>
      </c>
      <c r="CD1273" s="6">
        <f t="shared" si="3723"/>
        <v>0</v>
      </c>
      <c r="CE1273" s="6">
        <f t="shared" si="3723"/>
        <v>0</v>
      </c>
      <c r="CF1273" s="6">
        <f t="shared" si="3723"/>
        <v>0</v>
      </c>
      <c r="CG1273" s="6">
        <f t="shared" si="3723"/>
        <v>10273</v>
      </c>
      <c r="CH1273" s="6">
        <f t="shared" si="3723"/>
        <v>0</v>
      </c>
      <c r="CI1273" s="6">
        <f t="shared" si="3724"/>
        <v>-91</v>
      </c>
      <c r="CJ1273" s="6">
        <f t="shared" si="3724"/>
        <v>0</v>
      </c>
      <c r="CK1273" s="6">
        <f t="shared" si="3724"/>
        <v>0</v>
      </c>
      <c r="CL1273" s="6">
        <f t="shared" si="3724"/>
        <v>0</v>
      </c>
      <c r="CM1273" s="6">
        <f t="shared" si="3724"/>
        <v>10182</v>
      </c>
      <c r="CN1273" s="6">
        <f t="shared" si="3724"/>
        <v>0</v>
      </c>
      <c r="CO1273" s="6">
        <f t="shared" si="3724"/>
        <v>6258</v>
      </c>
      <c r="CP1273" s="6">
        <f t="shared" si="3724"/>
        <v>0</v>
      </c>
      <c r="CQ1273" s="32">
        <f t="shared" si="3578"/>
        <v>61.461402474955804</v>
      </c>
      <c r="CR1273" s="32"/>
    </row>
    <row r="1274" spans="1:96" ht="33">
      <c r="A1274" s="17" t="s">
        <v>34</v>
      </c>
      <c r="B1274" s="67">
        <v>920</v>
      </c>
      <c r="C1274" s="18" t="s">
        <v>20</v>
      </c>
      <c r="D1274" s="18" t="s">
        <v>53</v>
      </c>
      <c r="E1274" s="18" t="s">
        <v>58</v>
      </c>
      <c r="F1274" s="18" t="s">
        <v>35</v>
      </c>
      <c r="G1274" s="48">
        <v>10367</v>
      </c>
      <c r="H1274" s="48"/>
      <c r="I1274" s="48"/>
      <c r="J1274" s="48"/>
      <c r="K1274" s="48"/>
      <c r="L1274" s="48"/>
      <c r="M1274" s="48">
        <f>G1274+I1274+J1274+K1274+L1274</f>
        <v>10367</v>
      </c>
      <c r="N1274" s="48">
        <f>H1274+L1274</f>
        <v>0</v>
      </c>
      <c r="O1274" s="48"/>
      <c r="P1274" s="48"/>
      <c r="Q1274" s="48"/>
      <c r="R1274" s="48"/>
      <c r="S1274" s="48">
        <f>M1274+O1274+P1274+Q1274+R1274</f>
        <v>10367</v>
      </c>
      <c r="T1274" s="48">
        <f>N1274+R1274</f>
        <v>0</v>
      </c>
      <c r="U1274" s="48"/>
      <c r="V1274" s="48"/>
      <c r="W1274" s="48"/>
      <c r="X1274" s="48"/>
      <c r="Y1274" s="48">
        <f>S1274+U1274+V1274+W1274+X1274</f>
        <v>10367</v>
      </c>
      <c r="Z1274" s="48">
        <f>T1274+X1274</f>
        <v>0</v>
      </c>
      <c r="AA1274" s="48"/>
      <c r="AB1274" s="48"/>
      <c r="AC1274" s="48"/>
      <c r="AD1274" s="48"/>
      <c r="AE1274" s="48">
        <f>Y1274+AA1274+AB1274+AC1274+AD1274</f>
        <v>10367</v>
      </c>
      <c r="AF1274" s="48">
        <f>Z1274+AD1274</f>
        <v>0</v>
      </c>
      <c r="AG1274" s="48"/>
      <c r="AH1274" s="48"/>
      <c r="AI1274" s="48"/>
      <c r="AJ1274" s="48"/>
      <c r="AK1274" s="48">
        <f>AE1274+AG1274+AH1274+AI1274+AJ1274</f>
        <v>10367</v>
      </c>
      <c r="AL1274" s="48">
        <f>AF1274+AJ1274</f>
        <v>0</v>
      </c>
      <c r="AM1274" s="48"/>
      <c r="AN1274" s="48"/>
      <c r="AO1274" s="48"/>
      <c r="AP1274" s="48"/>
      <c r="AQ1274" s="48">
        <f>AK1274+AM1274+AN1274+AO1274+AP1274</f>
        <v>10367</v>
      </c>
      <c r="AR1274" s="48">
        <f>AL1274+AP1274</f>
        <v>0</v>
      </c>
      <c r="AS1274" s="48"/>
      <c r="AT1274" s="48"/>
      <c r="AU1274" s="48"/>
      <c r="AV1274" s="48"/>
      <c r="AW1274" s="48">
        <f>AQ1274+AS1274+AT1274+AU1274+AV1274</f>
        <v>10367</v>
      </c>
      <c r="AX1274" s="48">
        <f>AR1274+AV1274</f>
        <v>0</v>
      </c>
      <c r="AY1274" s="48"/>
      <c r="AZ1274" s="48"/>
      <c r="BA1274" s="48"/>
      <c r="BB1274" s="48"/>
      <c r="BC1274" s="48">
        <f>AW1274+AY1274+AZ1274+BA1274+BB1274</f>
        <v>10367</v>
      </c>
      <c r="BD1274" s="48">
        <f>AX1274+BB1274</f>
        <v>0</v>
      </c>
      <c r="BE1274" s="48">
        <v>-1</v>
      </c>
      <c r="BF1274" s="48"/>
      <c r="BG1274" s="48">
        <v>-93</v>
      </c>
      <c r="BH1274" s="48"/>
      <c r="BI1274" s="48">
        <f>BC1274+BE1274+BF1274+BG1274+BH1274</f>
        <v>10273</v>
      </c>
      <c r="BJ1274" s="48">
        <f>BD1274+BH1274</f>
        <v>0</v>
      </c>
      <c r="BK1274" s="48"/>
      <c r="BL1274" s="48"/>
      <c r="BM1274" s="48"/>
      <c r="BN1274" s="48"/>
      <c r="BO1274" s="48">
        <f>BI1274+BK1274+BL1274+BM1274+BN1274</f>
        <v>10273</v>
      </c>
      <c r="BP1274" s="48">
        <f>BJ1274+BN1274</f>
        <v>0</v>
      </c>
      <c r="BQ1274" s="48"/>
      <c r="BR1274" s="48"/>
      <c r="BS1274" s="48"/>
      <c r="BT1274" s="48"/>
      <c r="BU1274" s="48">
        <f>BO1274+BQ1274+BR1274+BS1274+BT1274</f>
        <v>10273</v>
      </c>
      <c r="BV1274" s="48">
        <f>BP1274+BT1274</f>
        <v>0</v>
      </c>
      <c r="BW1274" s="48"/>
      <c r="BX1274" s="48"/>
      <c r="BY1274" s="48"/>
      <c r="BZ1274" s="48"/>
      <c r="CA1274" s="48">
        <f>BU1274+BW1274+BX1274+BY1274+BZ1274</f>
        <v>10273</v>
      </c>
      <c r="CB1274" s="48">
        <f>BV1274+BZ1274</f>
        <v>0</v>
      </c>
      <c r="CC1274" s="48"/>
      <c r="CD1274" s="48"/>
      <c r="CE1274" s="48"/>
      <c r="CF1274" s="48"/>
      <c r="CG1274" s="48">
        <f>CA1274+CC1274+CD1274+CE1274+CF1274</f>
        <v>10273</v>
      </c>
      <c r="CH1274" s="48">
        <f>CB1274+CF1274</f>
        <v>0</v>
      </c>
      <c r="CI1274" s="48">
        <v>-91</v>
      </c>
      <c r="CJ1274" s="48"/>
      <c r="CK1274" s="48"/>
      <c r="CL1274" s="48"/>
      <c r="CM1274" s="48">
        <f>CG1274+CI1274+CJ1274+CK1274+CL1274</f>
        <v>10182</v>
      </c>
      <c r="CN1274" s="48">
        <f>CH1274+CL1274</f>
        <v>0</v>
      </c>
      <c r="CO1274" s="48">
        <v>6258</v>
      </c>
      <c r="CP1274" s="48">
        <f>CJ1274+CN1274</f>
        <v>0</v>
      </c>
      <c r="CQ1274" s="116">
        <f t="shared" si="3578"/>
        <v>61.461402474955804</v>
      </c>
      <c r="CR1274" s="116"/>
    </row>
    <row r="1275" spans="1:96" ht="18.75" customHeight="1">
      <c r="A1275" s="17" t="s">
        <v>59</v>
      </c>
      <c r="B1275" s="67">
        <v>920</v>
      </c>
      <c r="C1275" s="18" t="s">
        <v>20</v>
      </c>
      <c r="D1275" s="18" t="s">
        <v>53</v>
      </c>
      <c r="E1275" s="18" t="s">
        <v>58</v>
      </c>
      <c r="F1275" s="18" t="s">
        <v>60</v>
      </c>
      <c r="G1275" s="6">
        <f>G1276+G1277</f>
        <v>500</v>
      </c>
      <c r="H1275" s="6">
        <f>H1276+H1277</f>
        <v>0</v>
      </c>
      <c r="I1275" s="6">
        <f t="shared" ref="I1275:N1275" si="3740">I1276+I1277</f>
        <v>0</v>
      </c>
      <c r="J1275" s="6">
        <f t="shared" si="3740"/>
        <v>0</v>
      </c>
      <c r="K1275" s="6">
        <f t="shared" si="3740"/>
        <v>0</v>
      </c>
      <c r="L1275" s="6">
        <f t="shared" si="3740"/>
        <v>0</v>
      </c>
      <c r="M1275" s="6">
        <f t="shared" si="3740"/>
        <v>500</v>
      </c>
      <c r="N1275" s="6">
        <f t="shared" si="3740"/>
        <v>0</v>
      </c>
      <c r="O1275" s="6">
        <f t="shared" ref="O1275:T1275" si="3741">O1276+O1277</f>
        <v>0</v>
      </c>
      <c r="P1275" s="6">
        <f t="shared" si="3741"/>
        <v>0</v>
      </c>
      <c r="Q1275" s="6">
        <f t="shared" si="3741"/>
        <v>0</v>
      </c>
      <c r="R1275" s="6">
        <f t="shared" si="3741"/>
        <v>0</v>
      </c>
      <c r="S1275" s="6">
        <f t="shared" si="3741"/>
        <v>500</v>
      </c>
      <c r="T1275" s="6">
        <f t="shared" si="3741"/>
        <v>0</v>
      </c>
      <c r="U1275" s="6">
        <f t="shared" ref="U1275:Z1275" si="3742">U1276+U1277</f>
        <v>0</v>
      </c>
      <c r="V1275" s="6">
        <f t="shared" si="3742"/>
        <v>631</v>
      </c>
      <c r="W1275" s="6">
        <f t="shared" si="3742"/>
        <v>0</v>
      </c>
      <c r="X1275" s="6">
        <f t="shared" si="3742"/>
        <v>0</v>
      </c>
      <c r="Y1275" s="6">
        <f t="shared" si="3742"/>
        <v>1131</v>
      </c>
      <c r="Z1275" s="6">
        <f t="shared" si="3742"/>
        <v>0</v>
      </c>
      <c r="AA1275" s="6">
        <f t="shared" ref="AA1275:AF1275" si="3743">AA1276+AA1277</f>
        <v>0</v>
      </c>
      <c r="AB1275" s="6">
        <f t="shared" si="3743"/>
        <v>204</v>
      </c>
      <c r="AC1275" s="6">
        <f t="shared" si="3743"/>
        <v>0</v>
      </c>
      <c r="AD1275" s="6">
        <f t="shared" si="3743"/>
        <v>0</v>
      </c>
      <c r="AE1275" s="6">
        <f t="shared" si="3743"/>
        <v>1335</v>
      </c>
      <c r="AF1275" s="6">
        <f t="shared" si="3743"/>
        <v>0</v>
      </c>
      <c r="AG1275" s="6">
        <f t="shared" ref="AG1275:AL1275" si="3744">AG1276+AG1277</f>
        <v>0</v>
      </c>
      <c r="AH1275" s="6">
        <f t="shared" si="3744"/>
        <v>4767</v>
      </c>
      <c r="AI1275" s="6">
        <f t="shared" si="3744"/>
        <v>0</v>
      </c>
      <c r="AJ1275" s="6">
        <f t="shared" si="3744"/>
        <v>0</v>
      </c>
      <c r="AK1275" s="6">
        <f t="shared" si="3744"/>
        <v>6102</v>
      </c>
      <c r="AL1275" s="6">
        <f t="shared" si="3744"/>
        <v>0</v>
      </c>
      <c r="AM1275" s="6">
        <f t="shared" ref="AM1275:AR1275" si="3745">AM1276+AM1277</f>
        <v>0</v>
      </c>
      <c r="AN1275" s="6">
        <f t="shared" si="3745"/>
        <v>0</v>
      </c>
      <c r="AO1275" s="6">
        <f t="shared" si="3745"/>
        <v>0</v>
      </c>
      <c r="AP1275" s="6">
        <f t="shared" si="3745"/>
        <v>0</v>
      </c>
      <c r="AQ1275" s="6">
        <f t="shared" si="3745"/>
        <v>6102</v>
      </c>
      <c r="AR1275" s="6">
        <f t="shared" si="3745"/>
        <v>0</v>
      </c>
      <c r="AS1275" s="6">
        <f t="shared" ref="AS1275:AX1275" si="3746">AS1276+AS1277</f>
        <v>0</v>
      </c>
      <c r="AT1275" s="6">
        <f t="shared" si="3746"/>
        <v>5256</v>
      </c>
      <c r="AU1275" s="6">
        <f t="shared" si="3746"/>
        <v>0</v>
      </c>
      <c r="AV1275" s="6">
        <f t="shared" si="3746"/>
        <v>0</v>
      </c>
      <c r="AW1275" s="6">
        <f t="shared" si="3746"/>
        <v>11358</v>
      </c>
      <c r="AX1275" s="6">
        <f t="shared" si="3746"/>
        <v>0</v>
      </c>
      <c r="AY1275" s="6">
        <f t="shared" ref="AY1275:BD1275" si="3747">AY1276+AY1277</f>
        <v>0</v>
      </c>
      <c r="AZ1275" s="6">
        <f t="shared" si="3747"/>
        <v>0</v>
      </c>
      <c r="BA1275" s="6">
        <f t="shared" si="3747"/>
        <v>0</v>
      </c>
      <c r="BB1275" s="6">
        <f t="shared" si="3747"/>
        <v>0</v>
      </c>
      <c r="BC1275" s="6">
        <f t="shared" si="3747"/>
        <v>11358</v>
      </c>
      <c r="BD1275" s="6">
        <f t="shared" si="3747"/>
        <v>0</v>
      </c>
      <c r="BE1275" s="6">
        <f t="shared" ref="BE1275:BJ1275" si="3748">BE1276+BE1277</f>
        <v>0</v>
      </c>
      <c r="BF1275" s="6">
        <f t="shared" si="3748"/>
        <v>10729</v>
      </c>
      <c r="BG1275" s="6">
        <f t="shared" si="3748"/>
        <v>0</v>
      </c>
      <c r="BH1275" s="6">
        <f t="shared" si="3748"/>
        <v>0</v>
      </c>
      <c r="BI1275" s="6">
        <f t="shared" si="3748"/>
        <v>22087</v>
      </c>
      <c r="BJ1275" s="6">
        <f t="shared" si="3748"/>
        <v>0</v>
      </c>
      <c r="BK1275" s="6">
        <f t="shared" ref="BK1275:BP1275" si="3749">BK1276+BK1277</f>
        <v>0</v>
      </c>
      <c r="BL1275" s="6">
        <f t="shared" si="3749"/>
        <v>0</v>
      </c>
      <c r="BM1275" s="6">
        <f t="shared" si="3749"/>
        <v>0</v>
      </c>
      <c r="BN1275" s="6">
        <f t="shared" si="3749"/>
        <v>0</v>
      </c>
      <c r="BO1275" s="6">
        <f t="shared" si="3749"/>
        <v>22087</v>
      </c>
      <c r="BP1275" s="6">
        <f t="shared" si="3749"/>
        <v>0</v>
      </c>
      <c r="BQ1275" s="6">
        <f t="shared" ref="BQ1275:BV1275" si="3750">BQ1276+BQ1277</f>
        <v>0</v>
      </c>
      <c r="BR1275" s="6">
        <f t="shared" si="3750"/>
        <v>569</v>
      </c>
      <c r="BS1275" s="6">
        <f t="shared" si="3750"/>
        <v>0</v>
      </c>
      <c r="BT1275" s="6">
        <f t="shared" si="3750"/>
        <v>0</v>
      </c>
      <c r="BU1275" s="6">
        <f t="shared" si="3750"/>
        <v>22656</v>
      </c>
      <c r="BV1275" s="6">
        <f t="shared" si="3750"/>
        <v>0</v>
      </c>
      <c r="BW1275" s="6">
        <f t="shared" ref="BW1275:CB1275" si="3751">BW1276+BW1277</f>
        <v>0</v>
      </c>
      <c r="BX1275" s="6">
        <f t="shared" si="3751"/>
        <v>0</v>
      </c>
      <c r="BY1275" s="6">
        <f t="shared" si="3751"/>
        <v>0</v>
      </c>
      <c r="BZ1275" s="6">
        <f t="shared" si="3751"/>
        <v>0</v>
      </c>
      <c r="CA1275" s="6">
        <f t="shared" si="3751"/>
        <v>22656</v>
      </c>
      <c r="CB1275" s="6">
        <f t="shared" si="3751"/>
        <v>0</v>
      </c>
      <c r="CC1275" s="6">
        <f t="shared" ref="CC1275:CH1275" si="3752">CC1276+CC1277</f>
        <v>0</v>
      </c>
      <c r="CD1275" s="6">
        <f t="shared" si="3752"/>
        <v>2392</v>
      </c>
      <c r="CE1275" s="6">
        <f t="shared" si="3752"/>
        <v>0</v>
      </c>
      <c r="CF1275" s="6">
        <f t="shared" si="3752"/>
        <v>0</v>
      </c>
      <c r="CG1275" s="6">
        <f t="shared" si="3752"/>
        <v>25048</v>
      </c>
      <c r="CH1275" s="6">
        <f t="shared" si="3752"/>
        <v>0</v>
      </c>
      <c r="CI1275" s="6">
        <f t="shared" ref="CI1275:CN1275" si="3753">CI1276+CI1277</f>
        <v>0</v>
      </c>
      <c r="CJ1275" s="6">
        <f t="shared" si="3753"/>
        <v>339</v>
      </c>
      <c r="CK1275" s="6">
        <f t="shared" si="3753"/>
        <v>0</v>
      </c>
      <c r="CL1275" s="6">
        <f t="shared" si="3753"/>
        <v>0</v>
      </c>
      <c r="CM1275" s="6">
        <f t="shared" si="3753"/>
        <v>25387</v>
      </c>
      <c r="CN1275" s="6">
        <f t="shared" si="3753"/>
        <v>0</v>
      </c>
      <c r="CO1275" s="6">
        <f t="shared" ref="CO1275:CP1275" si="3754">CO1276+CO1277</f>
        <v>25340</v>
      </c>
      <c r="CP1275" s="6">
        <f t="shared" si="3754"/>
        <v>0</v>
      </c>
      <c r="CQ1275" s="32">
        <f t="shared" si="3578"/>
        <v>99.814865876235871</v>
      </c>
      <c r="CR1275" s="32"/>
    </row>
    <row r="1276" spans="1:96" ht="17.25" customHeight="1">
      <c r="A1276" s="17" t="s">
        <v>139</v>
      </c>
      <c r="B1276" s="67">
        <v>920</v>
      </c>
      <c r="C1276" s="18" t="s">
        <v>20</v>
      </c>
      <c r="D1276" s="18" t="s">
        <v>53</v>
      </c>
      <c r="E1276" s="18" t="s">
        <v>58</v>
      </c>
      <c r="F1276" s="18" t="s">
        <v>468</v>
      </c>
      <c r="G1276" s="48"/>
      <c r="H1276" s="48"/>
      <c r="I1276" s="48"/>
      <c r="J1276" s="48"/>
      <c r="K1276" s="48"/>
      <c r="L1276" s="48"/>
      <c r="M1276" s="48"/>
      <c r="N1276" s="48"/>
      <c r="O1276" s="48"/>
      <c r="P1276" s="48"/>
      <c r="Q1276" s="48"/>
      <c r="R1276" s="48"/>
      <c r="S1276" s="48"/>
      <c r="T1276" s="48"/>
      <c r="U1276" s="48"/>
      <c r="V1276" s="48">
        <v>631</v>
      </c>
      <c r="W1276" s="48"/>
      <c r="X1276" s="48"/>
      <c r="Y1276" s="48">
        <f>S1276+U1276+V1276+W1276+X1276</f>
        <v>631</v>
      </c>
      <c r="Z1276" s="48">
        <f>T1276+X1276</f>
        <v>0</v>
      </c>
      <c r="AA1276" s="48"/>
      <c r="AB1276" s="48">
        <v>174</v>
      </c>
      <c r="AC1276" s="48"/>
      <c r="AD1276" s="48"/>
      <c r="AE1276" s="48">
        <f>Y1276+AA1276+AB1276+AC1276+AD1276</f>
        <v>805</v>
      </c>
      <c r="AF1276" s="48">
        <f>Z1276+AD1276</f>
        <v>0</v>
      </c>
      <c r="AG1276" s="48"/>
      <c r="AH1276" s="48">
        <v>4767</v>
      </c>
      <c r="AI1276" s="48"/>
      <c r="AJ1276" s="48"/>
      <c r="AK1276" s="48">
        <f>AE1276+AG1276+AH1276+AI1276+AJ1276</f>
        <v>5572</v>
      </c>
      <c r="AL1276" s="48">
        <f>AF1276+AJ1276</f>
        <v>0</v>
      </c>
      <c r="AM1276" s="48"/>
      <c r="AN1276" s="48"/>
      <c r="AO1276" s="48"/>
      <c r="AP1276" s="48"/>
      <c r="AQ1276" s="48">
        <f>AK1276+AM1276+AN1276+AO1276+AP1276</f>
        <v>5572</v>
      </c>
      <c r="AR1276" s="48">
        <f>AL1276+AP1276</f>
        <v>0</v>
      </c>
      <c r="AS1276" s="48"/>
      <c r="AT1276" s="48">
        <f>14518-9437</f>
        <v>5081</v>
      </c>
      <c r="AU1276" s="48"/>
      <c r="AV1276" s="48"/>
      <c r="AW1276" s="48">
        <f>AQ1276+AS1276+AT1276+AU1276+AV1276</f>
        <v>10653</v>
      </c>
      <c r="AX1276" s="48">
        <f>AR1276+AV1276</f>
        <v>0</v>
      </c>
      <c r="AY1276" s="48"/>
      <c r="AZ1276" s="48"/>
      <c r="BA1276" s="48"/>
      <c r="BB1276" s="48"/>
      <c r="BC1276" s="48">
        <f>AW1276+AY1276+AZ1276+BA1276+BB1276</f>
        <v>10653</v>
      </c>
      <c r="BD1276" s="48">
        <f>AX1276+BB1276</f>
        <v>0</v>
      </c>
      <c r="BE1276" s="48"/>
      <c r="BF1276" s="48">
        <v>10429</v>
      </c>
      <c r="BG1276" s="48"/>
      <c r="BH1276" s="48"/>
      <c r="BI1276" s="48">
        <f>BC1276+BE1276+BF1276+BG1276+BH1276</f>
        <v>21082</v>
      </c>
      <c r="BJ1276" s="48">
        <f>BD1276+BH1276</f>
        <v>0</v>
      </c>
      <c r="BK1276" s="48"/>
      <c r="BL1276" s="48"/>
      <c r="BM1276" s="48"/>
      <c r="BN1276" s="48"/>
      <c r="BO1276" s="48">
        <f>BI1276+BK1276+BL1276+BM1276+BN1276</f>
        <v>21082</v>
      </c>
      <c r="BP1276" s="48">
        <f>BJ1276+BN1276</f>
        <v>0</v>
      </c>
      <c r="BQ1276" s="48"/>
      <c r="BR1276" s="48">
        <v>569</v>
      </c>
      <c r="BS1276" s="48"/>
      <c r="BT1276" s="48"/>
      <c r="BU1276" s="48">
        <f>BO1276+BQ1276+BR1276+BS1276+BT1276</f>
        <v>21651</v>
      </c>
      <c r="BV1276" s="48">
        <f>BP1276+BT1276</f>
        <v>0</v>
      </c>
      <c r="BW1276" s="48"/>
      <c r="BX1276" s="48"/>
      <c r="BY1276" s="48"/>
      <c r="BZ1276" s="48"/>
      <c r="CA1276" s="48">
        <f>BU1276+BW1276+BX1276+BY1276+BZ1276</f>
        <v>21651</v>
      </c>
      <c r="CB1276" s="48">
        <f>BV1276+BZ1276</f>
        <v>0</v>
      </c>
      <c r="CC1276" s="48"/>
      <c r="CD1276" s="48">
        <v>2192</v>
      </c>
      <c r="CE1276" s="48"/>
      <c r="CF1276" s="48"/>
      <c r="CG1276" s="48">
        <f>CA1276+CC1276+CD1276+CE1276+CF1276</f>
        <v>23843</v>
      </c>
      <c r="CH1276" s="48">
        <f>CB1276+CF1276</f>
        <v>0</v>
      </c>
      <c r="CI1276" s="48"/>
      <c r="CJ1276" s="48">
        <v>239</v>
      </c>
      <c r="CK1276" s="48"/>
      <c r="CL1276" s="48"/>
      <c r="CM1276" s="48">
        <f>CG1276+CI1276+CJ1276+CK1276+CL1276</f>
        <v>24082</v>
      </c>
      <c r="CN1276" s="48">
        <f>CH1276+CL1276</f>
        <v>0</v>
      </c>
      <c r="CO1276" s="48">
        <v>24035</v>
      </c>
      <c r="CP1276" s="48"/>
      <c r="CQ1276" s="116">
        <f t="shared" si="3578"/>
        <v>99.804833485590891</v>
      </c>
      <c r="CR1276" s="116"/>
    </row>
    <row r="1277" spans="1:96" ht="18.75" customHeight="1">
      <c r="A1277" s="20" t="s">
        <v>61</v>
      </c>
      <c r="B1277" s="67">
        <v>920</v>
      </c>
      <c r="C1277" s="18" t="s">
        <v>20</v>
      </c>
      <c r="D1277" s="18" t="s">
        <v>53</v>
      </c>
      <c r="E1277" s="18" t="s">
        <v>58</v>
      </c>
      <c r="F1277" s="18" t="s">
        <v>62</v>
      </c>
      <c r="G1277" s="48">
        <v>500</v>
      </c>
      <c r="H1277" s="48"/>
      <c r="I1277" s="48"/>
      <c r="J1277" s="48"/>
      <c r="K1277" s="48"/>
      <c r="L1277" s="48"/>
      <c r="M1277" s="48">
        <f>G1277+I1277+J1277+K1277+L1277</f>
        <v>500</v>
      </c>
      <c r="N1277" s="48">
        <f>H1277+L1277</f>
        <v>0</v>
      </c>
      <c r="O1277" s="48"/>
      <c r="P1277" s="48"/>
      <c r="Q1277" s="48"/>
      <c r="R1277" s="48"/>
      <c r="S1277" s="48">
        <f>M1277+O1277+P1277+Q1277+R1277</f>
        <v>500</v>
      </c>
      <c r="T1277" s="48">
        <f>N1277+R1277</f>
        <v>0</v>
      </c>
      <c r="U1277" s="48"/>
      <c r="V1277" s="48"/>
      <c r="W1277" s="48"/>
      <c r="X1277" s="48"/>
      <c r="Y1277" s="48">
        <f>S1277+U1277+V1277+W1277+X1277</f>
        <v>500</v>
      </c>
      <c r="Z1277" s="48">
        <f>T1277+X1277</f>
        <v>0</v>
      </c>
      <c r="AA1277" s="48"/>
      <c r="AB1277" s="48">
        <v>30</v>
      </c>
      <c r="AC1277" s="48"/>
      <c r="AD1277" s="48"/>
      <c r="AE1277" s="48">
        <f>Y1277+AA1277+AB1277+AC1277+AD1277</f>
        <v>530</v>
      </c>
      <c r="AF1277" s="48">
        <f>Z1277+AD1277</f>
        <v>0</v>
      </c>
      <c r="AG1277" s="48"/>
      <c r="AH1277" s="48"/>
      <c r="AI1277" s="48"/>
      <c r="AJ1277" s="48"/>
      <c r="AK1277" s="48">
        <f>AE1277+AG1277+AH1277+AI1277+AJ1277</f>
        <v>530</v>
      </c>
      <c r="AL1277" s="48">
        <f>AF1277+AJ1277</f>
        <v>0</v>
      </c>
      <c r="AM1277" s="48"/>
      <c r="AN1277" s="48"/>
      <c r="AO1277" s="48"/>
      <c r="AP1277" s="48"/>
      <c r="AQ1277" s="48">
        <f>AK1277+AM1277+AN1277+AO1277+AP1277</f>
        <v>530</v>
      </c>
      <c r="AR1277" s="48">
        <f>AL1277+AP1277</f>
        <v>0</v>
      </c>
      <c r="AS1277" s="48"/>
      <c r="AT1277" s="48">
        <v>175</v>
      </c>
      <c r="AU1277" s="48"/>
      <c r="AV1277" s="48"/>
      <c r="AW1277" s="48">
        <f>AQ1277+AS1277+AT1277+AU1277+AV1277</f>
        <v>705</v>
      </c>
      <c r="AX1277" s="48">
        <f>AR1277+AV1277</f>
        <v>0</v>
      </c>
      <c r="AY1277" s="48"/>
      <c r="AZ1277" s="48"/>
      <c r="BA1277" s="48"/>
      <c r="BB1277" s="48"/>
      <c r="BC1277" s="48">
        <f>AW1277+AY1277+AZ1277+BA1277+BB1277</f>
        <v>705</v>
      </c>
      <c r="BD1277" s="48">
        <f>AX1277+BB1277</f>
        <v>0</v>
      </c>
      <c r="BE1277" s="48"/>
      <c r="BF1277" s="48">
        <v>300</v>
      </c>
      <c r="BG1277" s="48"/>
      <c r="BH1277" s="48"/>
      <c r="BI1277" s="48">
        <f>BC1277+BE1277+BF1277+BG1277+BH1277</f>
        <v>1005</v>
      </c>
      <c r="BJ1277" s="48">
        <f>BD1277+BH1277</f>
        <v>0</v>
      </c>
      <c r="BK1277" s="48"/>
      <c r="BL1277" s="48"/>
      <c r="BM1277" s="48"/>
      <c r="BN1277" s="48"/>
      <c r="BO1277" s="48">
        <f>BI1277+BK1277+BL1277+BM1277+BN1277</f>
        <v>1005</v>
      </c>
      <c r="BP1277" s="48">
        <f>BJ1277+BN1277</f>
        <v>0</v>
      </c>
      <c r="BQ1277" s="48"/>
      <c r="BR1277" s="48"/>
      <c r="BS1277" s="48"/>
      <c r="BT1277" s="48"/>
      <c r="BU1277" s="48">
        <f>BO1277+BQ1277+BR1277+BS1277+BT1277</f>
        <v>1005</v>
      </c>
      <c r="BV1277" s="48">
        <f>BP1277+BT1277</f>
        <v>0</v>
      </c>
      <c r="BW1277" s="48"/>
      <c r="BX1277" s="48"/>
      <c r="BY1277" s="48"/>
      <c r="BZ1277" s="48"/>
      <c r="CA1277" s="48">
        <f>BU1277+BW1277+BX1277+BY1277+BZ1277</f>
        <v>1005</v>
      </c>
      <c r="CB1277" s="48">
        <f>BV1277+BZ1277</f>
        <v>0</v>
      </c>
      <c r="CC1277" s="48"/>
      <c r="CD1277" s="48">
        <v>200</v>
      </c>
      <c r="CE1277" s="48"/>
      <c r="CF1277" s="48"/>
      <c r="CG1277" s="48">
        <f>CA1277+CC1277+CD1277+CE1277+CF1277</f>
        <v>1205</v>
      </c>
      <c r="CH1277" s="48">
        <f>CB1277+CF1277</f>
        <v>0</v>
      </c>
      <c r="CI1277" s="48"/>
      <c r="CJ1277" s="48">
        <v>100</v>
      </c>
      <c r="CK1277" s="48"/>
      <c r="CL1277" s="48"/>
      <c r="CM1277" s="48">
        <f>CG1277+CI1277+CJ1277+CK1277+CL1277</f>
        <v>1305</v>
      </c>
      <c r="CN1277" s="48">
        <f>CH1277+CL1277</f>
        <v>0</v>
      </c>
      <c r="CO1277" s="48">
        <v>1305</v>
      </c>
      <c r="CP1277" s="48"/>
      <c r="CQ1277" s="116">
        <f t="shared" si="3578"/>
        <v>100</v>
      </c>
      <c r="CR1277" s="116"/>
    </row>
    <row r="1278" spans="1:96" hidden="1">
      <c r="A1278" s="20"/>
      <c r="B1278" s="67"/>
      <c r="C1278" s="18"/>
      <c r="D1278" s="18"/>
      <c r="E1278" s="18"/>
      <c r="F1278" s="18"/>
      <c r="G1278" s="48"/>
      <c r="H1278" s="48"/>
      <c r="I1278" s="48"/>
      <c r="J1278" s="48"/>
      <c r="K1278" s="48"/>
      <c r="L1278" s="48"/>
      <c r="M1278" s="48"/>
      <c r="N1278" s="48"/>
      <c r="O1278" s="48"/>
      <c r="P1278" s="48"/>
      <c r="Q1278" s="48"/>
      <c r="R1278" s="48"/>
      <c r="S1278" s="48"/>
      <c r="T1278" s="48"/>
      <c r="U1278" s="48"/>
      <c r="V1278" s="48"/>
      <c r="W1278" s="48"/>
      <c r="X1278" s="48"/>
      <c r="Y1278" s="48"/>
      <c r="Z1278" s="48"/>
      <c r="AA1278" s="48"/>
      <c r="AB1278" s="48"/>
      <c r="AC1278" s="48"/>
      <c r="AD1278" s="48"/>
      <c r="AE1278" s="48"/>
      <c r="AF1278" s="48"/>
      <c r="AG1278" s="48"/>
      <c r="AH1278" s="48"/>
      <c r="AI1278" s="48"/>
      <c r="AJ1278" s="48"/>
      <c r="AK1278" s="48"/>
      <c r="AL1278" s="48"/>
      <c r="AM1278" s="48"/>
      <c r="AN1278" s="48"/>
      <c r="AO1278" s="48"/>
      <c r="AP1278" s="48"/>
      <c r="AQ1278" s="48"/>
      <c r="AR1278" s="48"/>
      <c r="AS1278" s="48"/>
      <c r="AT1278" s="48"/>
      <c r="AU1278" s="48"/>
      <c r="AV1278" s="48"/>
      <c r="AW1278" s="48"/>
      <c r="AX1278" s="48"/>
      <c r="AY1278" s="48"/>
      <c r="AZ1278" s="48"/>
      <c r="BA1278" s="48"/>
      <c r="BB1278" s="48"/>
      <c r="BC1278" s="48"/>
      <c r="BD1278" s="48"/>
      <c r="BE1278" s="48"/>
      <c r="BF1278" s="48"/>
      <c r="BG1278" s="48"/>
      <c r="BH1278" s="48"/>
      <c r="BI1278" s="48"/>
      <c r="BJ1278" s="48"/>
      <c r="BK1278" s="48"/>
      <c r="BL1278" s="48"/>
      <c r="BM1278" s="48"/>
      <c r="BN1278" s="48"/>
      <c r="BO1278" s="48"/>
      <c r="BP1278" s="48"/>
      <c r="BQ1278" s="48"/>
      <c r="BR1278" s="48"/>
      <c r="BS1278" s="48"/>
      <c r="BT1278" s="48"/>
      <c r="BU1278" s="48"/>
      <c r="BV1278" s="48"/>
      <c r="BW1278" s="48"/>
      <c r="BX1278" s="48"/>
      <c r="BY1278" s="48"/>
      <c r="BZ1278" s="48"/>
      <c r="CA1278" s="48"/>
      <c r="CB1278" s="48"/>
      <c r="CC1278" s="48"/>
      <c r="CD1278" s="48"/>
      <c r="CE1278" s="48"/>
      <c r="CF1278" s="48"/>
      <c r="CG1278" s="48"/>
      <c r="CH1278" s="48"/>
      <c r="CI1278" s="48"/>
      <c r="CJ1278" s="48"/>
      <c r="CK1278" s="48"/>
      <c r="CL1278" s="48"/>
      <c r="CM1278" s="48"/>
      <c r="CN1278" s="48"/>
      <c r="CO1278" s="48"/>
      <c r="CP1278" s="48"/>
      <c r="CQ1278" s="116" t="e">
        <f t="shared" si="3578"/>
        <v>#DIV/0!</v>
      </c>
      <c r="CR1278" s="116"/>
    </row>
    <row r="1279" spans="1:96" ht="56.25" hidden="1">
      <c r="A1279" s="15" t="s">
        <v>663</v>
      </c>
      <c r="B1279" s="30">
        <v>920</v>
      </c>
      <c r="C1279" s="16" t="s">
        <v>73</v>
      </c>
      <c r="D1279" s="16" t="s">
        <v>31</v>
      </c>
      <c r="E1279" s="36"/>
      <c r="F1279" s="18"/>
      <c r="G1279" s="9">
        <f t="shared" ref="G1279:V1283" si="3755">G1280</f>
        <v>0</v>
      </c>
      <c r="H1279" s="9">
        <f t="shared" si="3755"/>
        <v>0</v>
      </c>
      <c r="I1279" s="9">
        <f t="shared" si="3755"/>
        <v>0</v>
      </c>
      <c r="J1279" s="9">
        <f t="shared" si="3755"/>
        <v>0</v>
      </c>
      <c r="K1279" s="9">
        <f t="shared" si="3755"/>
        <v>0</v>
      </c>
      <c r="L1279" s="9">
        <f t="shared" si="3755"/>
        <v>0</v>
      </c>
      <c r="M1279" s="9">
        <f t="shared" si="3755"/>
        <v>0</v>
      </c>
      <c r="N1279" s="9">
        <f t="shared" si="3755"/>
        <v>0</v>
      </c>
      <c r="O1279" s="9">
        <f t="shared" si="3755"/>
        <v>0</v>
      </c>
      <c r="P1279" s="9">
        <f t="shared" si="3755"/>
        <v>0</v>
      </c>
      <c r="Q1279" s="9">
        <f t="shared" si="3755"/>
        <v>0</v>
      </c>
      <c r="R1279" s="9">
        <f t="shared" si="3755"/>
        <v>0</v>
      </c>
      <c r="S1279" s="9">
        <f t="shared" si="3755"/>
        <v>0</v>
      </c>
      <c r="T1279" s="9">
        <f t="shared" si="3755"/>
        <v>0</v>
      </c>
      <c r="U1279" s="9">
        <f t="shared" si="3755"/>
        <v>0</v>
      </c>
      <c r="V1279" s="9">
        <f t="shared" si="3755"/>
        <v>0</v>
      </c>
      <c r="W1279" s="9">
        <f t="shared" ref="U1279:AJ1283" si="3756">W1280</f>
        <v>0</v>
      </c>
      <c r="X1279" s="9">
        <f t="shared" si="3756"/>
        <v>0</v>
      </c>
      <c r="Y1279" s="9">
        <f t="shared" si="3756"/>
        <v>0</v>
      </c>
      <c r="Z1279" s="9">
        <f t="shared" si="3756"/>
        <v>0</v>
      </c>
      <c r="AA1279" s="9">
        <f t="shared" si="3756"/>
        <v>0</v>
      </c>
      <c r="AB1279" s="9">
        <f t="shared" si="3756"/>
        <v>0</v>
      </c>
      <c r="AC1279" s="9">
        <f t="shared" si="3756"/>
        <v>0</v>
      </c>
      <c r="AD1279" s="9">
        <f t="shared" si="3756"/>
        <v>0</v>
      </c>
      <c r="AE1279" s="9">
        <f t="shared" si="3756"/>
        <v>0</v>
      </c>
      <c r="AF1279" s="9">
        <f t="shared" si="3756"/>
        <v>0</v>
      </c>
      <c r="AG1279" s="9">
        <f t="shared" si="3756"/>
        <v>0</v>
      </c>
      <c r="AH1279" s="9">
        <f t="shared" si="3756"/>
        <v>0</v>
      </c>
      <c r="AI1279" s="9">
        <f t="shared" si="3756"/>
        <v>0</v>
      </c>
      <c r="AJ1279" s="9">
        <f t="shared" si="3756"/>
        <v>0</v>
      </c>
      <c r="AK1279" s="9">
        <f t="shared" ref="AG1279:AY1283" si="3757">AK1280</f>
        <v>0</v>
      </c>
      <c r="AL1279" s="9">
        <f t="shared" si="3757"/>
        <v>0</v>
      </c>
      <c r="AM1279" s="9">
        <f t="shared" si="3757"/>
        <v>0</v>
      </c>
      <c r="AN1279" s="9">
        <f t="shared" si="3757"/>
        <v>0</v>
      </c>
      <c r="AO1279" s="9">
        <f t="shared" si="3757"/>
        <v>0</v>
      </c>
      <c r="AP1279" s="9">
        <f t="shared" si="3757"/>
        <v>0</v>
      </c>
      <c r="AQ1279" s="9">
        <f t="shared" si="3757"/>
        <v>0</v>
      </c>
      <c r="AR1279" s="9">
        <f t="shared" si="3757"/>
        <v>0</v>
      </c>
      <c r="AS1279" s="9">
        <f t="shared" si="3757"/>
        <v>0</v>
      </c>
      <c r="AT1279" s="9">
        <f t="shared" si="3757"/>
        <v>0</v>
      </c>
      <c r="AU1279" s="9">
        <f t="shared" si="3757"/>
        <v>0</v>
      </c>
      <c r="AV1279" s="9">
        <f t="shared" si="3757"/>
        <v>0</v>
      </c>
      <c r="AW1279" s="9">
        <f t="shared" si="3757"/>
        <v>0</v>
      </c>
      <c r="AX1279" s="9">
        <f t="shared" si="3757"/>
        <v>0</v>
      </c>
      <c r="AY1279" s="9">
        <f t="shared" si="3757"/>
        <v>0</v>
      </c>
      <c r="AZ1279" s="9">
        <f t="shared" ref="AY1279:BN1283" si="3758">AZ1280</f>
        <v>0</v>
      </c>
      <c r="BA1279" s="9">
        <f t="shared" si="3758"/>
        <v>0</v>
      </c>
      <c r="BB1279" s="9">
        <f t="shared" si="3758"/>
        <v>0</v>
      </c>
      <c r="BC1279" s="9">
        <f t="shared" si="3758"/>
        <v>0</v>
      </c>
      <c r="BD1279" s="9">
        <f t="shared" si="3758"/>
        <v>0</v>
      </c>
      <c r="BE1279" s="9">
        <f t="shared" si="3758"/>
        <v>0</v>
      </c>
      <c r="BF1279" s="9">
        <f t="shared" si="3758"/>
        <v>0</v>
      </c>
      <c r="BG1279" s="9">
        <f t="shared" si="3758"/>
        <v>0</v>
      </c>
      <c r="BH1279" s="9">
        <f t="shared" si="3758"/>
        <v>0</v>
      </c>
      <c r="BI1279" s="9">
        <f t="shared" si="3758"/>
        <v>0</v>
      </c>
      <c r="BJ1279" s="9">
        <f t="shared" si="3758"/>
        <v>0</v>
      </c>
      <c r="BK1279" s="9">
        <f t="shared" si="3758"/>
        <v>0</v>
      </c>
      <c r="BL1279" s="9">
        <f t="shared" si="3758"/>
        <v>0</v>
      </c>
      <c r="BM1279" s="9">
        <f t="shared" si="3758"/>
        <v>0</v>
      </c>
      <c r="BN1279" s="9">
        <f t="shared" si="3758"/>
        <v>0</v>
      </c>
      <c r="BO1279" s="9">
        <f t="shared" ref="BK1279:BZ1283" si="3759">BO1280</f>
        <v>0</v>
      </c>
      <c r="BP1279" s="9">
        <f t="shared" si="3759"/>
        <v>0</v>
      </c>
      <c r="BQ1279" s="9">
        <f t="shared" si="3759"/>
        <v>0</v>
      </c>
      <c r="BR1279" s="9">
        <f t="shared" si="3759"/>
        <v>0</v>
      </c>
      <c r="BS1279" s="9">
        <f t="shared" si="3759"/>
        <v>0</v>
      </c>
      <c r="BT1279" s="9">
        <f t="shared" si="3759"/>
        <v>0</v>
      </c>
      <c r="BU1279" s="9">
        <f t="shared" si="3759"/>
        <v>0</v>
      </c>
      <c r="BV1279" s="9">
        <f t="shared" si="3759"/>
        <v>0</v>
      </c>
      <c r="BW1279" s="9">
        <f t="shared" si="3759"/>
        <v>0</v>
      </c>
      <c r="BX1279" s="9">
        <f t="shared" si="3759"/>
        <v>0</v>
      </c>
      <c r="BY1279" s="9">
        <f t="shared" si="3759"/>
        <v>0</v>
      </c>
      <c r="BZ1279" s="9">
        <f t="shared" si="3759"/>
        <v>0</v>
      </c>
      <c r="CA1279" s="9">
        <f t="shared" ref="BW1279:CL1283" si="3760">CA1280</f>
        <v>0</v>
      </c>
      <c r="CB1279" s="9">
        <f t="shared" si="3760"/>
        <v>0</v>
      </c>
      <c r="CC1279" s="9">
        <f t="shared" si="3760"/>
        <v>0</v>
      </c>
      <c r="CD1279" s="9">
        <f t="shared" si="3760"/>
        <v>0</v>
      </c>
      <c r="CE1279" s="9">
        <f t="shared" si="3760"/>
        <v>0</v>
      </c>
      <c r="CF1279" s="9">
        <f t="shared" si="3760"/>
        <v>0</v>
      </c>
      <c r="CG1279" s="9">
        <f t="shared" si="3760"/>
        <v>0</v>
      </c>
      <c r="CH1279" s="9">
        <f t="shared" si="3760"/>
        <v>0</v>
      </c>
      <c r="CI1279" s="9">
        <f t="shared" si="3760"/>
        <v>0</v>
      </c>
      <c r="CJ1279" s="9">
        <f t="shared" si="3760"/>
        <v>0</v>
      </c>
      <c r="CK1279" s="9">
        <f t="shared" si="3760"/>
        <v>0</v>
      </c>
      <c r="CL1279" s="9">
        <f t="shared" si="3760"/>
        <v>0</v>
      </c>
      <c r="CM1279" s="9">
        <f t="shared" ref="CI1279:CP1283" si="3761">CM1280</f>
        <v>0</v>
      </c>
      <c r="CN1279" s="9">
        <f t="shared" si="3761"/>
        <v>0</v>
      </c>
      <c r="CO1279" s="9">
        <f t="shared" si="3761"/>
        <v>0</v>
      </c>
      <c r="CP1279" s="9">
        <f t="shared" si="3761"/>
        <v>0</v>
      </c>
      <c r="CQ1279" s="121" t="e">
        <f t="shared" si="3578"/>
        <v>#DIV/0!</v>
      </c>
      <c r="CR1279" s="121"/>
    </row>
    <row r="1280" spans="1:96" hidden="1">
      <c r="A1280" s="27" t="s">
        <v>55</v>
      </c>
      <c r="B1280" s="67">
        <v>920</v>
      </c>
      <c r="C1280" s="36" t="s">
        <v>73</v>
      </c>
      <c r="D1280" s="36" t="s">
        <v>31</v>
      </c>
      <c r="E1280" s="36" t="s">
        <v>56</v>
      </c>
      <c r="F1280" s="18"/>
      <c r="G1280" s="48">
        <f t="shared" si="3755"/>
        <v>0</v>
      </c>
      <c r="H1280" s="48">
        <f t="shared" si="3755"/>
        <v>0</v>
      </c>
      <c r="I1280" s="48">
        <f t="shared" si="3755"/>
        <v>0</v>
      </c>
      <c r="J1280" s="48">
        <f t="shared" si="3755"/>
        <v>0</v>
      </c>
      <c r="K1280" s="48">
        <f t="shared" si="3755"/>
        <v>0</v>
      </c>
      <c r="L1280" s="48">
        <f t="shared" si="3755"/>
        <v>0</v>
      </c>
      <c r="M1280" s="48">
        <f t="shared" si="3755"/>
        <v>0</v>
      </c>
      <c r="N1280" s="48">
        <f t="shared" si="3755"/>
        <v>0</v>
      </c>
      <c r="O1280" s="48">
        <f t="shared" si="3755"/>
        <v>0</v>
      </c>
      <c r="P1280" s="48">
        <f t="shared" si="3755"/>
        <v>0</v>
      </c>
      <c r="Q1280" s="48">
        <f t="shared" si="3755"/>
        <v>0</v>
      </c>
      <c r="R1280" s="48">
        <f t="shared" si="3755"/>
        <v>0</v>
      </c>
      <c r="S1280" s="48">
        <f t="shared" si="3755"/>
        <v>0</v>
      </c>
      <c r="T1280" s="48">
        <f t="shared" si="3755"/>
        <v>0</v>
      </c>
      <c r="U1280" s="48">
        <f t="shared" si="3756"/>
        <v>0</v>
      </c>
      <c r="V1280" s="48">
        <f t="shared" si="3756"/>
        <v>0</v>
      </c>
      <c r="W1280" s="48">
        <f t="shared" si="3756"/>
        <v>0</v>
      </c>
      <c r="X1280" s="48">
        <f t="shared" si="3756"/>
        <v>0</v>
      </c>
      <c r="Y1280" s="48">
        <f t="shared" si="3756"/>
        <v>0</v>
      </c>
      <c r="Z1280" s="48">
        <f t="shared" si="3756"/>
        <v>0</v>
      </c>
      <c r="AA1280" s="48">
        <f t="shared" si="3756"/>
        <v>0</v>
      </c>
      <c r="AB1280" s="48">
        <f t="shared" si="3756"/>
        <v>0</v>
      </c>
      <c r="AC1280" s="48">
        <f t="shared" si="3756"/>
        <v>0</v>
      </c>
      <c r="AD1280" s="48">
        <f t="shared" si="3756"/>
        <v>0</v>
      </c>
      <c r="AE1280" s="48">
        <f t="shared" si="3756"/>
        <v>0</v>
      </c>
      <c r="AF1280" s="48">
        <f t="shared" si="3756"/>
        <v>0</v>
      </c>
      <c r="AG1280" s="48">
        <f t="shared" si="3757"/>
        <v>0</v>
      </c>
      <c r="AH1280" s="48">
        <f t="shared" si="3757"/>
        <v>0</v>
      </c>
      <c r="AI1280" s="48">
        <f t="shared" si="3757"/>
        <v>0</v>
      </c>
      <c r="AJ1280" s="48">
        <f t="shared" si="3757"/>
        <v>0</v>
      </c>
      <c r="AK1280" s="48">
        <f t="shared" si="3757"/>
        <v>0</v>
      </c>
      <c r="AL1280" s="48">
        <f t="shared" si="3757"/>
        <v>0</v>
      </c>
      <c r="AM1280" s="48">
        <f t="shared" si="3757"/>
        <v>0</v>
      </c>
      <c r="AN1280" s="48">
        <f t="shared" si="3757"/>
        <v>0</v>
      </c>
      <c r="AO1280" s="48">
        <f t="shared" si="3757"/>
        <v>0</v>
      </c>
      <c r="AP1280" s="48">
        <f t="shared" si="3757"/>
        <v>0</v>
      </c>
      <c r="AQ1280" s="48">
        <f t="shared" si="3757"/>
        <v>0</v>
      </c>
      <c r="AR1280" s="48">
        <f t="shared" si="3757"/>
        <v>0</v>
      </c>
      <c r="AS1280" s="48">
        <f t="shared" si="3757"/>
        <v>0</v>
      </c>
      <c r="AT1280" s="48">
        <f t="shared" si="3757"/>
        <v>0</v>
      </c>
      <c r="AU1280" s="48">
        <f t="shared" si="3757"/>
        <v>0</v>
      </c>
      <c r="AV1280" s="48">
        <f t="shared" si="3757"/>
        <v>0</v>
      </c>
      <c r="AW1280" s="48">
        <f t="shared" si="3757"/>
        <v>0</v>
      </c>
      <c r="AX1280" s="48">
        <f t="shared" si="3757"/>
        <v>0</v>
      </c>
      <c r="AY1280" s="48">
        <f t="shared" si="3758"/>
        <v>0</v>
      </c>
      <c r="AZ1280" s="48">
        <f t="shared" si="3758"/>
        <v>0</v>
      </c>
      <c r="BA1280" s="48">
        <f t="shared" si="3758"/>
        <v>0</v>
      </c>
      <c r="BB1280" s="48">
        <f t="shared" si="3758"/>
        <v>0</v>
      </c>
      <c r="BC1280" s="48">
        <f t="shared" si="3758"/>
        <v>0</v>
      </c>
      <c r="BD1280" s="48">
        <f t="shared" si="3758"/>
        <v>0</v>
      </c>
      <c r="BE1280" s="48">
        <f t="shared" si="3758"/>
        <v>0</v>
      </c>
      <c r="BF1280" s="48">
        <f t="shared" si="3758"/>
        <v>0</v>
      </c>
      <c r="BG1280" s="48">
        <f t="shared" si="3758"/>
        <v>0</v>
      </c>
      <c r="BH1280" s="48">
        <f t="shared" si="3758"/>
        <v>0</v>
      </c>
      <c r="BI1280" s="48">
        <f t="shared" si="3758"/>
        <v>0</v>
      </c>
      <c r="BJ1280" s="48">
        <f t="shared" si="3758"/>
        <v>0</v>
      </c>
      <c r="BK1280" s="48">
        <f t="shared" si="3759"/>
        <v>0</v>
      </c>
      <c r="BL1280" s="48">
        <f t="shared" si="3759"/>
        <v>0</v>
      </c>
      <c r="BM1280" s="48">
        <f t="shared" si="3759"/>
        <v>0</v>
      </c>
      <c r="BN1280" s="48">
        <f t="shared" si="3759"/>
        <v>0</v>
      </c>
      <c r="BO1280" s="48">
        <f t="shared" si="3759"/>
        <v>0</v>
      </c>
      <c r="BP1280" s="48">
        <f t="shared" si="3759"/>
        <v>0</v>
      </c>
      <c r="BQ1280" s="48">
        <f t="shared" si="3759"/>
        <v>0</v>
      </c>
      <c r="BR1280" s="48">
        <f t="shared" si="3759"/>
        <v>0</v>
      </c>
      <c r="BS1280" s="48">
        <f t="shared" si="3759"/>
        <v>0</v>
      </c>
      <c r="BT1280" s="48">
        <f t="shared" si="3759"/>
        <v>0</v>
      </c>
      <c r="BU1280" s="48">
        <f t="shared" si="3759"/>
        <v>0</v>
      </c>
      <c r="BV1280" s="48">
        <f t="shared" si="3759"/>
        <v>0</v>
      </c>
      <c r="BW1280" s="48">
        <f t="shared" si="3760"/>
        <v>0</v>
      </c>
      <c r="BX1280" s="48">
        <f t="shared" si="3760"/>
        <v>0</v>
      </c>
      <c r="BY1280" s="48">
        <f t="shared" si="3760"/>
        <v>0</v>
      </c>
      <c r="BZ1280" s="48">
        <f t="shared" si="3760"/>
        <v>0</v>
      </c>
      <c r="CA1280" s="48">
        <f t="shared" si="3760"/>
        <v>0</v>
      </c>
      <c r="CB1280" s="48">
        <f t="shared" si="3760"/>
        <v>0</v>
      </c>
      <c r="CC1280" s="48">
        <f t="shared" si="3760"/>
        <v>0</v>
      </c>
      <c r="CD1280" s="48">
        <f t="shared" si="3760"/>
        <v>0</v>
      </c>
      <c r="CE1280" s="48">
        <f t="shared" si="3760"/>
        <v>0</v>
      </c>
      <c r="CF1280" s="48">
        <f t="shared" si="3760"/>
        <v>0</v>
      </c>
      <c r="CG1280" s="48">
        <f t="shared" si="3760"/>
        <v>0</v>
      </c>
      <c r="CH1280" s="48">
        <f t="shared" si="3760"/>
        <v>0</v>
      </c>
      <c r="CI1280" s="48">
        <f t="shared" si="3761"/>
        <v>0</v>
      </c>
      <c r="CJ1280" s="48">
        <f t="shared" si="3761"/>
        <v>0</v>
      </c>
      <c r="CK1280" s="48">
        <f t="shared" si="3761"/>
        <v>0</v>
      </c>
      <c r="CL1280" s="48">
        <f t="shared" si="3761"/>
        <v>0</v>
      </c>
      <c r="CM1280" s="48">
        <f t="shared" si="3761"/>
        <v>0</v>
      </c>
      <c r="CN1280" s="48">
        <f t="shared" si="3761"/>
        <v>0</v>
      </c>
      <c r="CO1280" s="48">
        <f t="shared" si="3761"/>
        <v>0</v>
      </c>
      <c r="CP1280" s="48">
        <f t="shared" si="3761"/>
        <v>0</v>
      </c>
      <c r="CQ1280" s="116" t="e">
        <f t="shared" si="3578"/>
        <v>#DIV/0!</v>
      </c>
      <c r="CR1280" s="116"/>
    </row>
    <row r="1281" spans="1:96" hidden="1">
      <c r="A1281" s="17" t="s">
        <v>136</v>
      </c>
      <c r="B1281" s="67">
        <v>920</v>
      </c>
      <c r="C1281" s="36" t="s">
        <v>73</v>
      </c>
      <c r="D1281" s="36" t="s">
        <v>31</v>
      </c>
      <c r="E1281" s="36" t="s">
        <v>327</v>
      </c>
      <c r="F1281" s="18"/>
      <c r="G1281" s="48">
        <f t="shared" si="3755"/>
        <v>0</v>
      </c>
      <c r="H1281" s="48">
        <f t="shared" si="3755"/>
        <v>0</v>
      </c>
      <c r="I1281" s="48">
        <f t="shared" si="3755"/>
        <v>0</v>
      </c>
      <c r="J1281" s="48">
        <f t="shared" si="3755"/>
        <v>0</v>
      </c>
      <c r="K1281" s="48">
        <f t="shared" si="3755"/>
        <v>0</v>
      </c>
      <c r="L1281" s="48">
        <f t="shared" si="3755"/>
        <v>0</v>
      </c>
      <c r="M1281" s="48">
        <f t="shared" si="3755"/>
        <v>0</v>
      </c>
      <c r="N1281" s="48">
        <f t="shared" si="3755"/>
        <v>0</v>
      </c>
      <c r="O1281" s="48">
        <f t="shared" si="3755"/>
        <v>0</v>
      </c>
      <c r="P1281" s="48">
        <f t="shared" si="3755"/>
        <v>0</v>
      </c>
      <c r="Q1281" s="48">
        <f t="shared" si="3755"/>
        <v>0</v>
      </c>
      <c r="R1281" s="48">
        <f t="shared" si="3755"/>
        <v>0</v>
      </c>
      <c r="S1281" s="48">
        <f t="shared" si="3755"/>
        <v>0</v>
      </c>
      <c r="T1281" s="48">
        <f t="shared" si="3755"/>
        <v>0</v>
      </c>
      <c r="U1281" s="48">
        <f t="shared" si="3756"/>
        <v>0</v>
      </c>
      <c r="V1281" s="48">
        <f t="shared" si="3756"/>
        <v>0</v>
      </c>
      <c r="W1281" s="48">
        <f t="shared" si="3756"/>
        <v>0</v>
      </c>
      <c r="X1281" s="48">
        <f t="shared" si="3756"/>
        <v>0</v>
      </c>
      <c r="Y1281" s="48">
        <f t="shared" si="3756"/>
        <v>0</v>
      </c>
      <c r="Z1281" s="48">
        <f t="shared" si="3756"/>
        <v>0</v>
      </c>
      <c r="AA1281" s="48">
        <f t="shared" si="3756"/>
        <v>0</v>
      </c>
      <c r="AB1281" s="48">
        <f t="shared" si="3756"/>
        <v>0</v>
      </c>
      <c r="AC1281" s="48">
        <f t="shared" si="3756"/>
        <v>0</v>
      </c>
      <c r="AD1281" s="48">
        <f t="shared" si="3756"/>
        <v>0</v>
      </c>
      <c r="AE1281" s="48">
        <f t="shared" si="3756"/>
        <v>0</v>
      </c>
      <c r="AF1281" s="48">
        <f t="shared" si="3756"/>
        <v>0</v>
      </c>
      <c r="AG1281" s="48">
        <f t="shared" si="3757"/>
        <v>0</v>
      </c>
      <c r="AH1281" s="48">
        <f t="shared" si="3757"/>
        <v>0</v>
      </c>
      <c r="AI1281" s="48">
        <f t="shared" si="3757"/>
        <v>0</v>
      </c>
      <c r="AJ1281" s="48">
        <f t="shared" si="3757"/>
        <v>0</v>
      </c>
      <c r="AK1281" s="48">
        <f t="shared" si="3757"/>
        <v>0</v>
      </c>
      <c r="AL1281" s="48">
        <f t="shared" si="3757"/>
        <v>0</v>
      </c>
      <c r="AM1281" s="48">
        <f t="shared" si="3757"/>
        <v>0</v>
      </c>
      <c r="AN1281" s="48">
        <f t="shared" si="3757"/>
        <v>0</v>
      </c>
      <c r="AO1281" s="48">
        <f t="shared" si="3757"/>
        <v>0</v>
      </c>
      <c r="AP1281" s="48">
        <f t="shared" si="3757"/>
        <v>0</v>
      </c>
      <c r="AQ1281" s="48">
        <f t="shared" si="3757"/>
        <v>0</v>
      </c>
      <c r="AR1281" s="48">
        <f t="shared" si="3757"/>
        <v>0</v>
      </c>
      <c r="AS1281" s="48">
        <f t="shared" si="3757"/>
        <v>0</v>
      </c>
      <c r="AT1281" s="48">
        <f t="shared" si="3757"/>
        <v>0</v>
      </c>
      <c r="AU1281" s="48">
        <f t="shared" si="3757"/>
        <v>0</v>
      </c>
      <c r="AV1281" s="48">
        <f t="shared" si="3757"/>
        <v>0</v>
      </c>
      <c r="AW1281" s="48">
        <f t="shared" si="3757"/>
        <v>0</v>
      </c>
      <c r="AX1281" s="48">
        <f t="shared" si="3757"/>
        <v>0</v>
      </c>
      <c r="AY1281" s="48">
        <f t="shared" si="3758"/>
        <v>0</v>
      </c>
      <c r="AZ1281" s="48">
        <f t="shared" si="3758"/>
        <v>0</v>
      </c>
      <c r="BA1281" s="48">
        <f t="shared" si="3758"/>
        <v>0</v>
      </c>
      <c r="BB1281" s="48">
        <f t="shared" si="3758"/>
        <v>0</v>
      </c>
      <c r="BC1281" s="48">
        <f t="shared" si="3758"/>
        <v>0</v>
      </c>
      <c r="BD1281" s="48">
        <f t="shared" si="3758"/>
        <v>0</v>
      </c>
      <c r="BE1281" s="48">
        <f t="shared" si="3758"/>
        <v>0</v>
      </c>
      <c r="BF1281" s="48">
        <f t="shared" si="3758"/>
        <v>0</v>
      </c>
      <c r="BG1281" s="48">
        <f t="shared" si="3758"/>
        <v>0</v>
      </c>
      <c r="BH1281" s="48">
        <f t="shared" si="3758"/>
        <v>0</v>
      </c>
      <c r="BI1281" s="48">
        <f t="shared" si="3758"/>
        <v>0</v>
      </c>
      <c r="BJ1281" s="48">
        <f t="shared" si="3758"/>
        <v>0</v>
      </c>
      <c r="BK1281" s="48">
        <f t="shared" si="3759"/>
        <v>0</v>
      </c>
      <c r="BL1281" s="48">
        <f t="shared" si="3759"/>
        <v>0</v>
      </c>
      <c r="BM1281" s="48">
        <f t="shared" si="3759"/>
        <v>0</v>
      </c>
      <c r="BN1281" s="48">
        <f t="shared" si="3759"/>
        <v>0</v>
      </c>
      <c r="BO1281" s="48">
        <f t="shared" si="3759"/>
        <v>0</v>
      </c>
      <c r="BP1281" s="48">
        <f t="shared" si="3759"/>
        <v>0</v>
      </c>
      <c r="BQ1281" s="48">
        <f t="shared" si="3759"/>
        <v>0</v>
      </c>
      <c r="BR1281" s="48">
        <f t="shared" si="3759"/>
        <v>0</v>
      </c>
      <c r="BS1281" s="48">
        <f t="shared" si="3759"/>
        <v>0</v>
      </c>
      <c r="BT1281" s="48">
        <f t="shared" si="3759"/>
        <v>0</v>
      </c>
      <c r="BU1281" s="48">
        <f t="shared" si="3759"/>
        <v>0</v>
      </c>
      <c r="BV1281" s="48">
        <f t="shared" si="3759"/>
        <v>0</v>
      </c>
      <c r="BW1281" s="48">
        <f t="shared" si="3760"/>
        <v>0</v>
      </c>
      <c r="BX1281" s="48">
        <f t="shared" si="3760"/>
        <v>0</v>
      </c>
      <c r="BY1281" s="48">
        <f t="shared" si="3760"/>
        <v>0</v>
      </c>
      <c r="BZ1281" s="48">
        <f t="shared" si="3760"/>
        <v>0</v>
      </c>
      <c r="CA1281" s="48">
        <f t="shared" si="3760"/>
        <v>0</v>
      </c>
      <c r="CB1281" s="48">
        <f t="shared" si="3760"/>
        <v>0</v>
      </c>
      <c r="CC1281" s="48">
        <f t="shared" si="3760"/>
        <v>0</v>
      </c>
      <c r="CD1281" s="48">
        <f t="shared" si="3760"/>
        <v>0</v>
      </c>
      <c r="CE1281" s="48">
        <f t="shared" si="3760"/>
        <v>0</v>
      </c>
      <c r="CF1281" s="48">
        <f t="shared" si="3760"/>
        <v>0</v>
      </c>
      <c r="CG1281" s="48">
        <f t="shared" si="3760"/>
        <v>0</v>
      </c>
      <c r="CH1281" s="48">
        <f t="shared" si="3760"/>
        <v>0</v>
      </c>
      <c r="CI1281" s="48">
        <f t="shared" si="3761"/>
        <v>0</v>
      </c>
      <c r="CJ1281" s="48">
        <f t="shared" si="3761"/>
        <v>0</v>
      </c>
      <c r="CK1281" s="48">
        <f t="shared" si="3761"/>
        <v>0</v>
      </c>
      <c r="CL1281" s="48">
        <f t="shared" si="3761"/>
        <v>0</v>
      </c>
      <c r="CM1281" s="48">
        <f t="shared" si="3761"/>
        <v>0</v>
      </c>
      <c r="CN1281" s="48">
        <f t="shared" si="3761"/>
        <v>0</v>
      </c>
      <c r="CO1281" s="48">
        <f t="shared" si="3761"/>
        <v>0</v>
      </c>
      <c r="CP1281" s="48">
        <f t="shared" si="3761"/>
        <v>0</v>
      </c>
      <c r="CQ1281" s="116" t="e">
        <f t="shared" si="3578"/>
        <v>#DIV/0!</v>
      </c>
      <c r="CR1281" s="116"/>
    </row>
    <row r="1282" spans="1:96" hidden="1">
      <c r="A1282" s="17" t="s">
        <v>414</v>
      </c>
      <c r="B1282" s="67">
        <v>920</v>
      </c>
      <c r="C1282" s="36" t="s">
        <v>73</v>
      </c>
      <c r="D1282" s="36" t="s">
        <v>31</v>
      </c>
      <c r="E1282" s="36" t="s">
        <v>328</v>
      </c>
      <c r="F1282" s="18"/>
      <c r="G1282" s="48">
        <f t="shared" si="3755"/>
        <v>0</v>
      </c>
      <c r="H1282" s="48">
        <f t="shared" si="3755"/>
        <v>0</v>
      </c>
      <c r="I1282" s="48">
        <f t="shared" si="3755"/>
        <v>0</v>
      </c>
      <c r="J1282" s="48">
        <f t="shared" si="3755"/>
        <v>0</v>
      </c>
      <c r="K1282" s="48">
        <f t="shared" si="3755"/>
        <v>0</v>
      </c>
      <c r="L1282" s="48">
        <f t="shared" si="3755"/>
        <v>0</v>
      </c>
      <c r="M1282" s="48">
        <f t="shared" si="3755"/>
        <v>0</v>
      </c>
      <c r="N1282" s="48">
        <f t="shared" si="3755"/>
        <v>0</v>
      </c>
      <c r="O1282" s="48">
        <f t="shared" si="3755"/>
        <v>0</v>
      </c>
      <c r="P1282" s="48">
        <f t="shared" si="3755"/>
        <v>0</v>
      </c>
      <c r="Q1282" s="48">
        <f t="shared" si="3755"/>
        <v>0</v>
      </c>
      <c r="R1282" s="48">
        <f t="shared" si="3755"/>
        <v>0</v>
      </c>
      <c r="S1282" s="48">
        <f t="shared" si="3755"/>
        <v>0</v>
      </c>
      <c r="T1282" s="48">
        <f t="shared" si="3755"/>
        <v>0</v>
      </c>
      <c r="U1282" s="48">
        <f t="shared" si="3756"/>
        <v>0</v>
      </c>
      <c r="V1282" s="48">
        <f t="shared" si="3756"/>
        <v>0</v>
      </c>
      <c r="W1282" s="48">
        <f t="shared" si="3756"/>
        <v>0</v>
      </c>
      <c r="X1282" s="48">
        <f t="shared" si="3756"/>
        <v>0</v>
      </c>
      <c r="Y1282" s="48">
        <f t="shared" si="3756"/>
        <v>0</v>
      </c>
      <c r="Z1282" s="48">
        <f t="shared" si="3756"/>
        <v>0</v>
      </c>
      <c r="AA1282" s="48">
        <f t="shared" si="3756"/>
        <v>0</v>
      </c>
      <c r="AB1282" s="48">
        <f t="shared" si="3756"/>
        <v>0</v>
      </c>
      <c r="AC1282" s="48">
        <f t="shared" si="3756"/>
        <v>0</v>
      </c>
      <c r="AD1282" s="48">
        <f t="shared" si="3756"/>
        <v>0</v>
      </c>
      <c r="AE1282" s="48">
        <f t="shared" si="3756"/>
        <v>0</v>
      </c>
      <c r="AF1282" s="48">
        <f t="shared" si="3756"/>
        <v>0</v>
      </c>
      <c r="AG1282" s="48">
        <f t="shared" si="3757"/>
        <v>0</v>
      </c>
      <c r="AH1282" s="48">
        <f t="shared" si="3757"/>
        <v>0</v>
      </c>
      <c r="AI1282" s="48">
        <f t="shared" si="3757"/>
        <v>0</v>
      </c>
      <c r="AJ1282" s="48">
        <f t="shared" si="3757"/>
        <v>0</v>
      </c>
      <c r="AK1282" s="48">
        <f t="shared" si="3757"/>
        <v>0</v>
      </c>
      <c r="AL1282" s="48">
        <f t="shared" si="3757"/>
        <v>0</v>
      </c>
      <c r="AM1282" s="48">
        <f t="shared" si="3757"/>
        <v>0</v>
      </c>
      <c r="AN1282" s="48">
        <f t="shared" si="3757"/>
        <v>0</v>
      </c>
      <c r="AO1282" s="48">
        <f t="shared" si="3757"/>
        <v>0</v>
      </c>
      <c r="AP1282" s="48">
        <f t="shared" si="3757"/>
        <v>0</v>
      </c>
      <c r="AQ1282" s="48">
        <f t="shared" si="3757"/>
        <v>0</v>
      </c>
      <c r="AR1282" s="48">
        <f t="shared" si="3757"/>
        <v>0</v>
      </c>
      <c r="AS1282" s="48">
        <f t="shared" si="3757"/>
        <v>0</v>
      </c>
      <c r="AT1282" s="48">
        <f t="shared" si="3757"/>
        <v>0</v>
      </c>
      <c r="AU1282" s="48">
        <f t="shared" si="3757"/>
        <v>0</v>
      </c>
      <c r="AV1282" s="48">
        <f t="shared" si="3757"/>
        <v>0</v>
      </c>
      <c r="AW1282" s="48">
        <f t="shared" si="3757"/>
        <v>0</v>
      </c>
      <c r="AX1282" s="48">
        <f t="shared" si="3757"/>
        <v>0</v>
      </c>
      <c r="AY1282" s="48">
        <f t="shared" si="3758"/>
        <v>0</v>
      </c>
      <c r="AZ1282" s="48">
        <f t="shared" si="3758"/>
        <v>0</v>
      </c>
      <c r="BA1282" s="48">
        <f t="shared" si="3758"/>
        <v>0</v>
      </c>
      <c r="BB1282" s="48">
        <f t="shared" si="3758"/>
        <v>0</v>
      </c>
      <c r="BC1282" s="48">
        <f t="shared" si="3758"/>
        <v>0</v>
      </c>
      <c r="BD1282" s="48">
        <f t="shared" si="3758"/>
        <v>0</v>
      </c>
      <c r="BE1282" s="48">
        <f t="shared" si="3758"/>
        <v>0</v>
      </c>
      <c r="BF1282" s="48">
        <f t="shared" si="3758"/>
        <v>0</v>
      </c>
      <c r="BG1282" s="48">
        <f t="shared" si="3758"/>
        <v>0</v>
      </c>
      <c r="BH1282" s="48">
        <f t="shared" si="3758"/>
        <v>0</v>
      </c>
      <c r="BI1282" s="48">
        <f t="shared" si="3758"/>
        <v>0</v>
      </c>
      <c r="BJ1282" s="48">
        <f t="shared" si="3758"/>
        <v>0</v>
      </c>
      <c r="BK1282" s="48">
        <f t="shared" si="3759"/>
        <v>0</v>
      </c>
      <c r="BL1282" s="48">
        <f t="shared" si="3759"/>
        <v>0</v>
      </c>
      <c r="BM1282" s="48">
        <f t="shared" si="3759"/>
        <v>0</v>
      </c>
      <c r="BN1282" s="48">
        <f t="shared" si="3759"/>
        <v>0</v>
      </c>
      <c r="BO1282" s="48">
        <f t="shared" si="3759"/>
        <v>0</v>
      </c>
      <c r="BP1282" s="48">
        <f t="shared" si="3759"/>
        <v>0</v>
      </c>
      <c r="BQ1282" s="48">
        <f t="shared" si="3759"/>
        <v>0</v>
      </c>
      <c r="BR1282" s="48">
        <f t="shared" si="3759"/>
        <v>0</v>
      </c>
      <c r="BS1282" s="48">
        <f t="shared" si="3759"/>
        <v>0</v>
      </c>
      <c r="BT1282" s="48">
        <f t="shared" si="3759"/>
        <v>0</v>
      </c>
      <c r="BU1282" s="48">
        <f t="shared" si="3759"/>
        <v>0</v>
      </c>
      <c r="BV1282" s="48">
        <f t="shared" si="3759"/>
        <v>0</v>
      </c>
      <c r="BW1282" s="48">
        <f t="shared" si="3760"/>
        <v>0</v>
      </c>
      <c r="BX1282" s="48">
        <f t="shared" si="3760"/>
        <v>0</v>
      </c>
      <c r="BY1282" s="48">
        <f t="shared" si="3760"/>
        <v>0</v>
      </c>
      <c r="BZ1282" s="48">
        <f t="shared" si="3760"/>
        <v>0</v>
      </c>
      <c r="CA1282" s="48">
        <f t="shared" si="3760"/>
        <v>0</v>
      </c>
      <c r="CB1282" s="48">
        <f t="shared" si="3760"/>
        <v>0</v>
      </c>
      <c r="CC1282" s="48">
        <f t="shared" si="3760"/>
        <v>0</v>
      </c>
      <c r="CD1282" s="48">
        <f t="shared" si="3760"/>
        <v>0</v>
      </c>
      <c r="CE1282" s="48">
        <f t="shared" si="3760"/>
        <v>0</v>
      </c>
      <c r="CF1282" s="48">
        <f t="shared" si="3760"/>
        <v>0</v>
      </c>
      <c r="CG1282" s="48">
        <f t="shared" si="3760"/>
        <v>0</v>
      </c>
      <c r="CH1282" s="48">
        <f t="shared" si="3760"/>
        <v>0</v>
      </c>
      <c r="CI1282" s="48">
        <f t="shared" si="3761"/>
        <v>0</v>
      </c>
      <c r="CJ1282" s="48">
        <f t="shared" si="3761"/>
        <v>0</v>
      </c>
      <c r="CK1282" s="48">
        <f t="shared" si="3761"/>
        <v>0</v>
      </c>
      <c r="CL1282" s="48">
        <f t="shared" si="3761"/>
        <v>0</v>
      </c>
      <c r="CM1282" s="48">
        <f t="shared" si="3761"/>
        <v>0</v>
      </c>
      <c r="CN1282" s="48">
        <f t="shared" si="3761"/>
        <v>0</v>
      </c>
      <c r="CO1282" s="48">
        <f t="shared" si="3761"/>
        <v>0</v>
      </c>
      <c r="CP1282" s="48">
        <f t="shared" si="3761"/>
        <v>0</v>
      </c>
      <c r="CQ1282" s="116" t="e">
        <f t="shared" si="3578"/>
        <v>#DIV/0!</v>
      </c>
      <c r="CR1282" s="116"/>
    </row>
    <row r="1283" spans="1:96" ht="33" hidden="1">
      <c r="A1283" s="17" t="s">
        <v>11</v>
      </c>
      <c r="B1283" s="67">
        <v>920</v>
      </c>
      <c r="C1283" s="36" t="s">
        <v>73</v>
      </c>
      <c r="D1283" s="36" t="s">
        <v>31</v>
      </c>
      <c r="E1283" s="36" t="s">
        <v>328</v>
      </c>
      <c r="F1283" s="18" t="s">
        <v>12</v>
      </c>
      <c r="G1283" s="48">
        <f t="shared" si="3755"/>
        <v>0</v>
      </c>
      <c r="H1283" s="48">
        <f t="shared" si="3755"/>
        <v>0</v>
      </c>
      <c r="I1283" s="48">
        <f t="shared" si="3755"/>
        <v>0</v>
      </c>
      <c r="J1283" s="48">
        <f t="shared" si="3755"/>
        <v>0</v>
      </c>
      <c r="K1283" s="48">
        <f t="shared" si="3755"/>
        <v>0</v>
      </c>
      <c r="L1283" s="48">
        <f t="shared" si="3755"/>
        <v>0</v>
      </c>
      <c r="M1283" s="48">
        <f t="shared" si="3755"/>
        <v>0</v>
      </c>
      <c r="N1283" s="48">
        <f t="shared" si="3755"/>
        <v>0</v>
      </c>
      <c r="O1283" s="48">
        <f t="shared" si="3755"/>
        <v>0</v>
      </c>
      <c r="P1283" s="48">
        <f t="shared" si="3755"/>
        <v>0</v>
      </c>
      <c r="Q1283" s="48">
        <f t="shared" si="3755"/>
        <v>0</v>
      </c>
      <c r="R1283" s="48">
        <f t="shared" si="3755"/>
        <v>0</v>
      </c>
      <c r="S1283" s="48">
        <f t="shared" si="3755"/>
        <v>0</v>
      </c>
      <c r="T1283" s="48">
        <f t="shared" si="3755"/>
        <v>0</v>
      </c>
      <c r="U1283" s="48">
        <f t="shared" si="3756"/>
        <v>0</v>
      </c>
      <c r="V1283" s="48">
        <f t="shared" si="3756"/>
        <v>0</v>
      </c>
      <c r="W1283" s="48">
        <f t="shared" si="3756"/>
        <v>0</v>
      </c>
      <c r="X1283" s="48">
        <f t="shared" si="3756"/>
        <v>0</v>
      </c>
      <c r="Y1283" s="48">
        <f t="shared" si="3756"/>
        <v>0</v>
      </c>
      <c r="Z1283" s="48">
        <f t="shared" si="3756"/>
        <v>0</v>
      </c>
      <c r="AA1283" s="48">
        <f t="shared" si="3756"/>
        <v>0</v>
      </c>
      <c r="AB1283" s="48">
        <f t="shared" si="3756"/>
        <v>0</v>
      </c>
      <c r="AC1283" s="48">
        <f t="shared" si="3756"/>
        <v>0</v>
      </c>
      <c r="AD1283" s="48">
        <f t="shared" si="3756"/>
        <v>0</v>
      </c>
      <c r="AE1283" s="48">
        <f t="shared" si="3756"/>
        <v>0</v>
      </c>
      <c r="AF1283" s="48">
        <f t="shared" si="3756"/>
        <v>0</v>
      </c>
      <c r="AG1283" s="48">
        <f t="shared" si="3757"/>
        <v>0</v>
      </c>
      <c r="AH1283" s="48">
        <f t="shared" si="3757"/>
        <v>0</v>
      </c>
      <c r="AI1283" s="48">
        <f t="shared" si="3757"/>
        <v>0</v>
      </c>
      <c r="AJ1283" s="48">
        <f t="shared" si="3757"/>
        <v>0</v>
      </c>
      <c r="AK1283" s="48">
        <f t="shared" si="3757"/>
        <v>0</v>
      </c>
      <c r="AL1283" s="48">
        <f t="shared" si="3757"/>
        <v>0</v>
      </c>
      <c r="AM1283" s="48">
        <f t="shared" si="3757"/>
        <v>0</v>
      </c>
      <c r="AN1283" s="48">
        <f t="shared" si="3757"/>
        <v>0</v>
      </c>
      <c r="AO1283" s="48">
        <f t="shared" si="3757"/>
        <v>0</v>
      </c>
      <c r="AP1283" s="48">
        <f t="shared" si="3757"/>
        <v>0</v>
      </c>
      <c r="AQ1283" s="48">
        <f t="shared" si="3757"/>
        <v>0</v>
      </c>
      <c r="AR1283" s="48">
        <f t="shared" si="3757"/>
        <v>0</v>
      </c>
      <c r="AS1283" s="48">
        <f t="shared" si="3757"/>
        <v>0</v>
      </c>
      <c r="AT1283" s="48">
        <f t="shared" si="3757"/>
        <v>0</v>
      </c>
      <c r="AU1283" s="48">
        <f t="shared" si="3757"/>
        <v>0</v>
      </c>
      <c r="AV1283" s="48">
        <f t="shared" si="3757"/>
        <v>0</v>
      </c>
      <c r="AW1283" s="48">
        <f t="shared" si="3757"/>
        <v>0</v>
      </c>
      <c r="AX1283" s="48">
        <f t="shared" si="3757"/>
        <v>0</v>
      </c>
      <c r="AY1283" s="48">
        <f t="shared" si="3758"/>
        <v>0</v>
      </c>
      <c r="AZ1283" s="48">
        <f t="shared" si="3758"/>
        <v>0</v>
      </c>
      <c r="BA1283" s="48">
        <f t="shared" si="3758"/>
        <v>0</v>
      </c>
      <c r="BB1283" s="48">
        <f t="shared" si="3758"/>
        <v>0</v>
      </c>
      <c r="BC1283" s="48">
        <f t="shared" si="3758"/>
        <v>0</v>
      </c>
      <c r="BD1283" s="48">
        <f t="shared" si="3758"/>
        <v>0</v>
      </c>
      <c r="BE1283" s="48">
        <f t="shared" si="3758"/>
        <v>0</v>
      </c>
      <c r="BF1283" s="48">
        <f t="shared" si="3758"/>
        <v>0</v>
      </c>
      <c r="BG1283" s="48">
        <f t="shared" si="3758"/>
        <v>0</v>
      </c>
      <c r="BH1283" s="48">
        <f t="shared" si="3758"/>
        <v>0</v>
      </c>
      <c r="BI1283" s="48">
        <f t="shared" si="3758"/>
        <v>0</v>
      </c>
      <c r="BJ1283" s="48">
        <f t="shared" si="3758"/>
        <v>0</v>
      </c>
      <c r="BK1283" s="48">
        <f t="shared" si="3759"/>
        <v>0</v>
      </c>
      <c r="BL1283" s="48">
        <f t="shared" si="3759"/>
        <v>0</v>
      </c>
      <c r="BM1283" s="48">
        <f t="shared" si="3759"/>
        <v>0</v>
      </c>
      <c r="BN1283" s="48">
        <f t="shared" si="3759"/>
        <v>0</v>
      </c>
      <c r="BO1283" s="48">
        <f t="shared" si="3759"/>
        <v>0</v>
      </c>
      <c r="BP1283" s="48">
        <f t="shared" si="3759"/>
        <v>0</v>
      </c>
      <c r="BQ1283" s="48">
        <f t="shared" si="3759"/>
        <v>0</v>
      </c>
      <c r="BR1283" s="48">
        <f t="shared" si="3759"/>
        <v>0</v>
      </c>
      <c r="BS1283" s="48">
        <f t="shared" si="3759"/>
        <v>0</v>
      </c>
      <c r="BT1283" s="48">
        <f t="shared" si="3759"/>
        <v>0</v>
      </c>
      <c r="BU1283" s="48">
        <f t="shared" si="3759"/>
        <v>0</v>
      </c>
      <c r="BV1283" s="48">
        <f t="shared" si="3759"/>
        <v>0</v>
      </c>
      <c r="BW1283" s="48">
        <f t="shared" si="3760"/>
        <v>0</v>
      </c>
      <c r="BX1283" s="48">
        <f t="shared" si="3760"/>
        <v>0</v>
      </c>
      <c r="BY1283" s="48">
        <f t="shared" si="3760"/>
        <v>0</v>
      </c>
      <c r="BZ1283" s="48">
        <f t="shared" si="3760"/>
        <v>0</v>
      </c>
      <c r="CA1283" s="48">
        <f t="shared" si="3760"/>
        <v>0</v>
      </c>
      <c r="CB1283" s="48">
        <f t="shared" si="3760"/>
        <v>0</v>
      </c>
      <c r="CC1283" s="48">
        <f t="shared" si="3760"/>
        <v>0</v>
      </c>
      <c r="CD1283" s="48">
        <f t="shared" si="3760"/>
        <v>0</v>
      </c>
      <c r="CE1283" s="48">
        <f t="shared" si="3760"/>
        <v>0</v>
      </c>
      <c r="CF1283" s="48">
        <f t="shared" si="3760"/>
        <v>0</v>
      </c>
      <c r="CG1283" s="48">
        <f t="shared" si="3760"/>
        <v>0</v>
      </c>
      <c r="CH1283" s="48">
        <f t="shared" si="3760"/>
        <v>0</v>
      </c>
      <c r="CI1283" s="48">
        <f t="shared" si="3761"/>
        <v>0</v>
      </c>
      <c r="CJ1283" s="48">
        <f t="shared" si="3761"/>
        <v>0</v>
      </c>
      <c r="CK1283" s="48">
        <f t="shared" si="3761"/>
        <v>0</v>
      </c>
      <c r="CL1283" s="48">
        <f t="shared" si="3761"/>
        <v>0</v>
      </c>
      <c r="CM1283" s="48">
        <f t="shared" si="3761"/>
        <v>0</v>
      </c>
      <c r="CN1283" s="48">
        <f t="shared" si="3761"/>
        <v>0</v>
      </c>
      <c r="CO1283" s="48">
        <f t="shared" si="3761"/>
        <v>0</v>
      </c>
      <c r="CP1283" s="48">
        <f t="shared" si="3761"/>
        <v>0</v>
      </c>
      <c r="CQ1283" s="116" t="e">
        <f t="shared" si="3578"/>
        <v>#DIV/0!</v>
      </c>
      <c r="CR1283" s="116"/>
    </row>
    <row r="1284" spans="1:96" hidden="1">
      <c r="A1284" s="17" t="s">
        <v>13</v>
      </c>
      <c r="B1284" s="67">
        <v>920</v>
      </c>
      <c r="C1284" s="36" t="s">
        <v>73</v>
      </c>
      <c r="D1284" s="36" t="s">
        <v>31</v>
      </c>
      <c r="E1284" s="36" t="s">
        <v>328</v>
      </c>
      <c r="F1284" s="18" t="s">
        <v>32</v>
      </c>
      <c r="G1284" s="48"/>
      <c r="H1284" s="48"/>
      <c r="I1284" s="48"/>
      <c r="J1284" s="48"/>
      <c r="K1284" s="48"/>
      <c r="L1284" s="48"/>
      <c r="M1284" s="48"/>
      <c r="N1284" s="48"/>
      <c r="O1284" s="48"/>
      <c r="P1284" s="48"/>
      <c r="Q1284" s="48"/>
      <c r="R1284" s="48"/>
      <c r="S1284" s="48"/>
      <c r="T1284" s="48"/>
      <c r="U1284" s="48"/>
      <c r="V1284" s="48"/>
      <c r="W1284" s="48"/>
      <c r="X1284" s="48"/>
      <c r="Y1284" s="48"/>
      <c r="Z1284" s="48"/>
      <c r="AA1284" s="48"/>
      <c r="AB1284" s="48"/>
      <c r="AC1284" s="48"/>
      <c r="AD1284" s="48"/>
      <c r="AE1284" s="48"/>
      <c r="AF1284" s="48"/>
      <c r="AG1284" s="48"/>
      <c r="AH1284" s="48"/>
      <c r="AI1284" s="48"/>
      <c r="AJ1284" s="48"/>
      <c r="AK1284" s="48"/>
      <c r="AL1284" s="48"/>
      <c r="AM1284" s="48"/>
      <c r="AN1284" s="48"/>
      <c r="AO1284" s="48"/>
      <c r="AP1284" s="48"/>
      <c r="AQ1284" s="48"/>
      <c r="AR1284" s="48"/>
      <c r="AS1284" s="48"/>
      <c r="AT1284" s="48"/>
      <c r="AU1284" s="48"/>
      <c r="AV1284" s="48"/>
      <c r="AW1284" s="48"/>
      <c r="AX1284" s="48"/>
      <c r="AY1284" s="48"/>
      <c r="AZ1284" s="48"/>
      <c r="BA1284" s="48"/>
      <c r="BB1284" s="48"/>
      <c r="BC1284" s="48"/>
      <c r="BD1284" s="48"/>
      <c r="BE1284" s="48"/>
      <c r="BF1284" s="48"/>
      <c r="BG1284" s="48"/>
      <c r="BH1284" s="48"/>
      <c r="BI1284" s="48"/>
      <c r="BJ1284" s="48"/>
      <c r="BK1284" s="48"/>
      <c r="BL1284" s="48"/>
      <c r="BM1284" s="48"/>
      <c r="BN1284" s="48"/>
      <c r="BO1284" s="48"/>
      <c r="BP1284" s="48"/>
      <c r="BQ1284" s="48"/>
      <c r="BR1284" s="48"/>
      <c r="BS1284" s="48"/>
      <c r="BT1284" s="48"/>
      <c r="BU1284" s="48"/>
      <c r="BV1284" s="48"/>
      <c r="BW1284" s="48"/>
      <c r="BX1284" s="48"/>
      <c r="BY1284" s="48"/>
      <c r="BZ1284" s="48"/>
      <c r="CA1284" s="48"/>
      <c r="CB1284" s="48"/>
      <c r="CC1284" s="48"/>
      <c r="CD1284" s="48"/>
      <c r="CE1284" s="48"/>
      <c r="CF1284" s="48"/>
      <c r="CG1284" s="48"/>
      <c r="CH1284" s="48"/>
      <c r="CI1284" s="48"/>
      <c r="CJ1284" s="48"/>
      <c r="CK1284" s="48"/>
      <c r="CL1284" s="48"/>
      <c r="CM1284" s="48"/>
      <c r="CN1284" s="48"/>
      <c r="CO1284" s="48"/>
      <c r="CP1284" s="48"/>
      <c r="CQ1284" s="116" t="e">
        <f t="shared" si="3578"/>
        <v>#DIV/0!</v>
      </c>
      <c r="CR1284" s="116"/>
    </row>
    <row r="1285" spans="1:96">
      <c r="A1285" s="17"/>
      <c r="B1285" s="31"/>
      <c r="C1285" s="18"/>
      <c r="D1285" s="18"/>
      <c r="E1285" s="18"/>
      <c r="F1285" s="18"/>
      <c r="G1285" s="81"/>
      <c r="H1285" s="81"/>
      <c r="I1285" s="81"/>
      <c r="J1285" s="81"/>
      <c r="K1285" s="81"/>
      <c r="L1285" s="81"/>
      <c r="M1285" s="81"/>
      <c r="N1285" s="81"/>
      <c r="O1285" s="81"/>
      <c r="P1285" s="81"/>
      <c r="Q1285" s="81"/>
      <c r="R1285" s="81"/>
      <c r="S1285" s="81"/>
      <c r="T1285" s="81"/>
      <c r="U1285" s="81"/>
      <c r="V1285" s="81"/>
      <c r="W1285" s="81"/>
      <c r="X1285" s="81"/>
      <c r="Y1285" s="81"/>
      <c r="Z1285" s="81"/>
      <c r="AA1285" s="81"/>
      <c r="AB1285" s="81"/>
      <c r="AC1285" s="81"/>
      <c r="AD1285" s="81"/>
      <c r="AE1285" s="81"/>
      <c r="AF1285" s="81"/>
      <c r="AG1285" s="81"/>
      <c r="AH1285" s="81"/>
      <c r="AI1285" s="81"/>
      <c r="AJ1285" s="81"/>
      <c r="AK1285" s="81"/>
      <c r="AL1285" s="81"/>
      <c r="AM1285" s="81"/>
      <c r="AN1285" s="81"/>
      <c r="AO1285" s="81"/>
      <c r="AP1285" s="81"/>
      <c r="AQ1285" s="81"/>
      <c r="AR1285" s="81"/>
      <c r="AS1285" s="81"/>
      <c r="AT1285" s="81"/>
      <c r="AU1285" s="81"/>
      <c r="AV1285" s="81"/>
      <c r="AW1285" s="81"/>
      <c r="AX1285" s="81"/>
      <c r="AY1285" s="81"/>
      <c r="AZ1285" s="81"/>
      <c r="BA1285" s="81"/>
      <c r="BB1285" s="81"/>
      <c r="BC1285" s="81"/>
      <c r="BD1285" s="81"/>
      <c r="BE1285" s="81"/>
      <c r="BF1285" s="81"/>
      <c r="BG1285" s="81"/>
      <c r="BH1285" s="81"/>
      <c r="BI1285" s="81"/>
      <c r="BJ1285" s="81"/>
      <c r="BK1285" s="81"/>
      <c r="BL1285" s="81"/>
      <c r="BM1285" s="81"/>
      <c r="BN1285" s="81"/>
      <c r="BO1285" s="81"/>
      <c r="BP1285" s="81"/>
      <c r="BQ1285" s="81"/>
      <c r="BR1285" s="81"/>
      <c r="BS1285" s="81"/>
      <c r="BT1285" s="81"/>
      <c r="BU1285" s="81"/>
      <c r="BV1285" s="81"/>
      <c r="BW1285" s="81"/>
      <c r="BX1285" s="81"/>
      <c r="BY1285" s="81"/>
      <c r="BZ1285" s="81"/>
      <c r="CA1285" s="81"/>
      <c r="CB1285" s="81"/>
      <c r="CC1285" s="81"/>
      <c r="CD1285" s="81"/>
      <c r="CE1285" s="81"/>
      <c r="CF1285" s="81"/>
      <c r="CG1285" s="81"/>
      <c r="CH1285" s="81"/>
      <c r="CI1285" s="81"/>
      <c r="CJ1285" s="81"/>
      <c r="CK1285" s="81"/>
      <c r="CL1285" s="81"/>
      <c r="CM1285" s="81"/>
      <c r="CN1285" s="81"/>
      <c r="CO1285" s="81"/>
      <c r="CP1285" s="81"/>
      <c r="CQ1285" s="118"/>
      <c r="CR1285" s="118"/>
    </row>
    <row r="1286" spans="1:96" ht="18.75">
      <c r="A1286" s="15" t="s">
        <v>499</v>
      </c>
      <c r="B1286" s="30" t="s">
        <v>268</v>
      </c>
      <c r="C1286" s="16" t="s">
        <v>27</v>
      </c>
      <c r="D1286" s="16" t="s">
        <v>130</v>
      </c>
      <c r="E1286" s="18"/>
      <c r="F1286" s="18"/>
      <c r="G1286" s="9">
        <f t="shared" ref="G1286:V1290" si="3762">G1287</f>
        <v>3279</v>
      </c>
      <c r="H1286" s="9">
        <f t="shared" si="3762"/>
        <v>3279</v>
      </c>
      <c r="I1286" s="9">
        <f t="shared" si="3762"/>
        <v>0</v>
      </c>
      <c r="J1286" s="9">
        <f t="shared" si="3762"/>
        <v>0</v>
      </c>
      <c r="K1286" s="9">
        <f t="shared" si="3762"/>
        <v>0</v>
      </c>
      <c r="L1286" s="9">
        <f t="shared" si="3762"/>
        <v>0</v>
      </c>
      <c r="M1286" s="9">
        <f t="shared" si="3762"/>
        <v>3279</v>
      </c>
      <c r="N1286" s="9">
        <f t="shared" si="3762"/>
        <v>3279</v>
      </c>
      <c r="O1286" s="9">
        <f t="shared" si="3762"/>
        <v>0</v>
      </c>
      <c r="P1286" s="9">
        <f t="shared" si="3762"/>
        <v>0</v>
      </c>
      <c r="Q1286" s="9">
        <f t="shared" si="3762"/>
        <v>0</v>
      </c>
      <c r="R1286" s="9">
        <f t="shared" si="3762"/>
        <v>0</v>
      </c>
      <c r="S1286" s="9">
        <f t="shared" si="3762"/>
        <v>3279</v>
      </c>
      <c r="T1286" s="9">
        <f t="shared" si="3762"/>
        <v>3279</v>
      </c>
      <c r="U1286" s="9">
        <f t="shared" si="3762"/>
        <v>0</v>
      </c>
      <c r="V1286" s="9">
        <f t="shared" si="3762"/>
        <v>0</v>
      </c>
      <c r="W1286" s="9">
        <f t="shared" ref="U1286:AJ1290" si="3763">W1287</f>
        <v>0</v>
      </c>
      <c r="X1286" s="9">
        <f t="shared" si="3763"/>
        <v>4061</v>
      </c>
      <c r="Y1286" s="9">
        <f t="shared" si="3763"/>
        <v>7340</v>
      </c>
      <c r="Z1286" s="9">
        <f t="shared" si="3763"/>
        <v>7340</v>
      </c>
      <c r="AA1286" s="9">
        <f t="shared" si="3763"/>
        <v>0</v>
      </c>
      <c r="AB1286" s="9">
        <f t="shared" si="3763"/>
        <v>0</v>
      </c>
      <c r="AC1286" s="9">
        <f t="shared" si="3763"/>
        <v>0</v>
      </c>
      <c r="AD1286" s="9">
        <f t="shared" si="3763"/>
        <v>0</v>
      </c>
      <c r="AE1286" s="9">
        <f t="shared" si="3763"/>
        <v>7340</v>
      </c>
      <c r="AF1286" s="9">
        <f t="shared" si="3763"/>
        <v>7340</v>
      </c>
      <c r="AG1286" s="9">
        <f t="shared" si="3763"/>
        <v>0</v>
      </c>
      <c r="AH1286" s="9">
        <f t="shared" si="3763"/>
        <v>0</v>
      </c>
      <c r="AI1286" s="9">
        <f t="shared" si="3763"/>
        <v>0</v>
      </c>
      <c r="AJ1286" s="9">
        <f t="shared" si="3763"/>
        <v>0</v>
      </c>
      <c r="AK1286" s="9">
        <f t="shared" ref="AG1286:AY1290" si="3764">AK1287</f>
        <v>7340</v>
      </c>
      <c r="AL1286" s="9">
        <f t="shared" si="3764"/>
        <v>7340</v>
      </c>
      <c r="AM1286" s="9">
        <f t="shared" si="3764"/>
        <v>0</v>
      </c>
      <c r="AN1286" s="9">
        <f t="shared" si="3764"/>
        <v>0</v>
      </c>
      <c r="AO1286" s="9">
        <f t="shared" si="3764"/>
        <v>0</v>
      </c>
      <c r="AP1286" s="9">
        <f t="shared" si="3764"/>
        <v>0</v>
      </c>
      <c r="AQ1286" s="9">
        <f t="shared" si="3764"/>
        <v>7340</v>
      </c>
      <c r="AR1286" s="9">
        <f t="shared" si="3764"/>
        <v>7340</v>
      </c>
      <c r="AS1286" s="9">
        <f t="shared" si="3764"/>
        <v>0</v>
      </c>
      <c r="AT1286" s="9">
        <f t="shared" si="3764"/>
        <v>0</v>
      </c>
      <c r="AU1286" s="9">
        <f t="shared" si="3764"/>
        <v>0</v>
      </c>
      <c r="AV1286" s="9">
        <f t="shared" si="3764"/>
        <v>0</v>
      </c>
      <c r="AW1286" s="9">
        <f t="shared" si="3764"/>
        <v>7340</v>
      </c>
      <c r="AX1286" s="9">
        <f t="shared" si="3764"/>
        <v>7340</v>
      </c>
      <c r="AY1286" s="9">
        <f t="shared" si="3764"/>
        <v>0</v>
      </c>
      <c r="AZ1286" s="9">
        <f t="shared" ref="AY1286:BN1290" si="3765">AZ1287</f>
        <v>0</v>
      </c>
      <c r="BA1286" s="9">
        <f t="shared" si="3765"/>
        <v>0</v>
      </c>
      <c r="BB1286" s="9">
        <f t="shared" si="3765"/>
        <v>0</v>
      </c>
      <c r="BC1286" s="9">
        <f t="shared" si="3765"/>
        <v>7340</v>
      </c>
      <c r="BD1286" s="9">
        <f t="shared" si="3765"/>
        <v>7340</v>
      </c>
      <c r="BE1286" s="9">
        <f t="shared" si="3765"/>
        <v>0</v>
      </c>
      <c r="BF1286" s="9">
        <f t="shared" si="3765"/>
        <v>0</v>
      </c>
      <c r="BG1286" s="9">
        <f t="shared" si="3765"/>
        <v>0</v>
      </c>
      <c r="BH1286" s="9">
        <f t="shared" si="3765"/>
        <v>0</v>
      </c>
      <c r="BI1286" s="9">
        <f t="shared" si="3765"/>
        <v>7340</v>
      </c>
      <c r="BJ1286" s="9">
        <f t="shared" si="3765"/>
        <v>7340</v>
      </c>
      <c r="BK1286" s="9">
        <f t="shared" si="3765"/>
        <v>0</v>
      </c>
      <c r="BL1286" s="9">
        <f t="shared" si="3765"/>
        <v>0</v>
      </c>
      <c r="BM1286" s="9">
        <f t="shared" si="3765"/>
        <v>0</v>
      </c>
      <c r="BN1286" s="9">
        <f t="shared" si="3765"/>
        <v>0</v>
      </c>
      <c r="BO1286" s="9">
        <f t="shared" ref="BK1286:BZ1290" si="3766">BO1287</f>
        <v>7340</v>
      </c>
      <c r="BP1286" s="9">
        <f t="shared" si="3766"/>
        <v>7340</v>
      </c>
      <c r="BQ1286" s="9">
        <f t="shared" si="3766"/>
        <v>0</v>
      </c>
      <c r="BR1286" s="9">
        <f t="shared" si="3766"/>
        <v>0</v>
      </c>
      <c r="BS1286" s="9">
        <f t="shared" si="3766"/>
        <v>0</v>
      </c>
      <c r="BT1286" s="9">
        <f t="shared" si="3766"/>
        <v>0</v>
      </c>
      <c r="BU1286" s="9">
        <f t="shared" si="3766"/>
        <v>7340</v>
      </c>
      <c r="BV1286" s="9">
        <f t="shared" si="3766"/>
        <v>7340</v>
      </c>
      <c r="BW1286" s="9">
        <f t="shared" si="3766"/>
        <v>0</v>
      </c>
      <c r="BX1286" s="9">
        <f t="shared" si="3766"/>
        <v>0</v>
      </c>
      <c r="BY1286" s="9">
        <f t="shared" si="3766"/>
        <v>0</v>
      </c>
      <c r="BZ1286" s="9">
        <f t="shared" si="3766"/>
        <v>0</v>
      </c>
      <c r="CA1286" s="9">
        <f t="shared" ref="BW1286:CL1290" si="3767">CA1287</f>
        <v>7340</v>
      </c>
      <c r="CB1286" s="9">
        <f t="shared" si="3767"/>
        <v>7340</v>
      </c>
      <c r="CC1286" s="9">
        <f t="shared" si="3767"/>
        <v>0</v>
      </c>
      <c r="CD1286" s="9">
        <f t="shared" si="3767"/>
        <v>0</v>
      </c>
      <c r="CE1286" s="9">
        <f t="shared" si="3767"/>
        <v>0</v>
      </c>
      <c r="CF1286" s="9">
        <f t="shared" si="3767"/>
        <v>0</v>
      </c>
      <c r="CG1286" s="9">
        <f t="shared" si="3767"/>
        <v>7340</v>
      </c>
      <c r="CH1286" s="9">
        <f t="shared" si="3767"/>
        <v>7340</v>
      </c>
      <c r="CI1286" s="9">
        <f t="shared" si="3767"/>
        <v>0</v>
      </c>
      <c r="CJ1286" s="9">
        <f t="shared" si="3767"/>
        <v>0</v>
      </c>
      <c r="CK1286" s="9">
        <f t="shared" si="3767"/>
        <v>0</v>
      </c>
      <c r="CL1286" s="9">
        <f t="shared" si="3767"/>
        <v>5221</v>
      </c>
      <c r="CM1286" s="9">
        <f t="shared" ref="CI1286:CP1290" si="3768">CM1287</f>
        <v>12561</v>
      </c>
      <c r="CN1286" s="9">
        <f t="shared" si="3768"/>
        <v>12561</v>
      </c>
      <c r="CO1286" s="9">
        <f t="shared" si="3768"/>
        <v>7340</v>
      </c>
      <c r="CP1286" s="9">
        <f t="shared" si="3768"/>
        <v>7340</v>
      </c>
      <c r="CQ1286" s="121">
        <f t="shared" si="3578"/>
        <v>58.43483799060585</v>
      </c>
      <c r="CR1286" s="121">
        <f t="shared" si="3695"/>
        <v>58.43483799060585</v>
      </c>
    </row>
    <row r="1287" spans="1:96" ht="33.75">
      <c r="A1287" s="57" t="s">
        <v>534</v>
      </c>
      <c r="B1287" s="31" t="s">
        <v>268</v>
      </c>
      <c r="C1287" s="18" t="s">
        <v>27</v>
      </c>
      <c r="D1287" s="18" t="s">
        <v>130</v>
      </c>
      <c r="E1287" s="18" t="s">
        <v>299</v>
      </c>
      <c r="F1287" s="18"/>
      <c r="G1287" s="6">
        <f t="shared" si="3762"/>
        <v>3279</v>
      </c>
      <c r="H1287" s="6">
        <f t="shared" si="3762"/>
        <v>3279</v>
      </c>
      <c r="I1287" s="6">
        <f t="shared" si="3762"/>
        <v>0</v>
      </c>
      <c r="J1287" s="6">
        <f t="shared" si="3762"/>
        <v>0</v>
      </c>
      <c r="K1287" s="6">
        <f t="shared" si="3762"/>
        <v>0</v>
      </c>
      <c r="L1287" s="6">
        <f t="shared" si="3762"/>
        <v>0</v>
      </c>
      <c r="M1287" s="6">
        <f t="shared" si="3762"/>
        <v>3279</v>
      </c>
      <c r="N1287" s="6">
        <f t="shared" si="3762"/>
        <v>3279</v>
      </c>
      <c r="O1287" s="6">
        <f t="shared" si="3762"/>
        <v>0</v>
      </c>
      <c r="P1287" s="6">
        <f t="shared" si="3762"/>
        <v>0</v>
      </c>
      <c r="Q1287" s="6">
        <f t="shared" si="3762"/>
        <v>0</v>
      </c>
      <c r="R1287" s="6">
        <f t="shared" si="3762"/>
        <v>0</v>
      </c>
      <c r="S1287" s="6">
        <f t="shared" si="3762"/>
        <v>3279</v>
      </c>
      <c r="T1287" s="6">
        <f t="shared" si="3762"/>
        <v>3279</v>
      </c>
      <c r="U1287" s="6">
        <f t="shared" si="3763"/>
        <v>0</v>
      </c>
      <c r="V1287" s="6">
        <f t="shared" si="3763"/>
        <v>0</v>
      </c>
      <c r="W1287" s="6">
        <f t="shared" si="3763"/>
        <v>0</v>
      </c>
      <c r="X1287" s="6">
        <f t="shared" si="3763"/>
        <v>4061</v>
      </c>
      <c r="Y1287" s="6">
        <f t="shared" si="3763"/>
        <v>7340</v>
      </c>
      <c r="Z1287" s="6">
        <f t="shared" si="3763"/>
        <v>7340</v>
      </c>
      <c r="AA1287" s="6">
        <f t="shared" si="3763"/>
        <v>0</v>
      </c>
      <c r="AB1287" s="6">
        <f t="shared" si="3763"/>
        <v>0</v>
      </c>
      <c r="AC1287" s="6">
        <f t="shared" si="3763"/>
        <v>0</v>
      </c>
      <c r="AD1287" s="6">
        <f t="shared" si="3763"/>
        <v>0</v>
      </c>
      <c r="AE1287" s="6">
        <f t="shared" si="3763"/>
        <v>7340</v>
      </c>
      <c r="AF1287" s="6">
        <f t="shared" si="3763"/>
        <v>7340</v>
      </c>
      <c r="AG1287" s="6">
        <f t="shared" si="3764"/>
        <v>0</v>
      </c>
      <c r="AH1287" s="6">
        <f t="shared" si="3764"/>
        <v>0</v>
      </c>
      <c r="AI1287" s="6">
        <f t="shared" si="3764"/>
        <v>0</v>
      </c>
      <c r="AJ1287" s="6">
        <f t="shared" si="3764"/>
        <v>0</v>
      </c>
      <c r="AK1287" s="6">
        <f t="shared" si="3764"/>
        <v>7340</v>
      </c>
      <c r="AL1287" s="6">
        <f t="shared" si="3764"/>
        <v>7340</v>
      </c>
      <c r="AM1287" s="6">
        <f t="shared" si="3764"/>
        <v>0</v>
      </c>
      <c r="AN1287" s="6">
        <f t="shared" si="3764"/>
        <v>0</v>
      </c>
      <c r="AO1287" s="6">
        <f t="shared" si="3764"/>
        <v>0</v>
      </c>
      <c r="AP1287" s="6">
        <f t="shared" si="3764"/>
        <v>0</v>
      </c>
      <c r="AQ1287" s="6">
        <f t="shared" si="3764"/>
        <v>7340</v>
      </c>
      <c r="AR1287" s="6">
        <f t="shared" si="3764"/>
        <v>7340</v>
      </c>
      <c r="AS1287" s="6">
        <f t="shared" si="3764"/>
        <v>0</v>
      </c>
      <c r="AT1287" s="6">
        <f t="shared" si="3764"/>
        <v>0</v>
      </c>
      <c r="AU1287" s="6">
        <f t="shared" si="3764"/>
        <v>0</v>
      </c>
      <c r="AV1287" s="6">
        <f t="shared" si="3764"/>
        <v>0</v>
      </c>
      <c r="AW1287" s="6">
        <f t="shared" si="3764"/>
        <v>7340</v>
      </c>
      <c r="AX1287" s="6">
        <f t="shared" si="3764"/>
        <v>7340</v>
      </c>
      <c r="AY1287" s="6">
        <f t="shared" si="3765"/>
        <v>0</v>
      </c>
      <c r="AZ1287" s="6">
        <f t="shared" si="3765"/>
        <v>0</v>
      </c>
      <c r="BA1287" s="6">
        <f t="shared" si="3765"/>
        <v>0</v>
      </c>
      <c r="BB1287" s="6">
        <f t="shared" si="3765"/>
        <v>0</v>
      </c>
      <c r="BC1287" s="6">
        <f t="shared" si="3765"/>
        <v>7340</v>
      </c>
      <c r="BD1287" s="6">
        <f t="shared" si="3765"/>
        <v>7340</v>
      </c>
      <c r="BE1287" s="6">
        <f t="shared" si="3765"/>
        <v>0</v>
      </c>
      <c r="BF1287" s="6">
        <f t="shared" si="3765"/>
        <v>0</v>
      </c>
      <c r="BG1287" s="6">
        <f t="shared" si="3765"/>
        <v>0</v>
      </c>
      <c r="BH1287" s="6">
        <f t="shared" si="3765"/>
        <v>0</v>
      </c>
      <c r="BI1287" s="6">
        <f t="shared" si="3765"/>
        <v>7340</v>
      </c>
      <c r="BJ1287" s="6">
        <f t="shared" si="3765"/>
        <v>7340</v>
      </c>
      <c r="BK1287" s="6">
        <f t="shared" si="3766"/>
        <v>0</v>
      </c>
      <c r="BL1287" s="6">
        <f t="shared" si="3766"/>
        <v>0</v>
      </c>
      <c r="BM1287" s="6">
        <f t="shared" si="3766"/>
        <v>0</v>
      </c>
      <c r="BN1287" s="6">
        <f t="shared" si="3766"/>
        <v>0</v>
      </c>
      <c r="BO1287" s="6">
        <f t="shared" si="3766"/>
        <v>7340</v>
      </c>
      <c r="BP1287" s="6">
        <f t="shared" si="3766"/>
        <v>7340</v>
      </c>
      <c r="BQ1287" s="6">
        <f t="shared" si="3766"/>
        <v>0</v>
      </c>
      <c r="BR1287" s="6">
        <f t="shared" si="3766"/>
        <v>0</v>
      </c>
      <c r="BS1287" s="6">
        <f t="shared" si="3766"/>
        <v>0</v>
      </c>
      <c r="BT1287" s="6">
        <f t="shared" si="3766"/>
        <v>0</v>
      </c>
      <c r="BU1287" s="6">
        <f t="shared" si="3766"/>
        <v>7340</v>
      </c>
      <c r="BV1287" s="6">
        <f t="shared" si="3766"/>
        <v>7340</v>
      </c>
      <c r="BW1287" s="6">
        <f t="shared" si="3767"/>
        <v>0</v>
      </c>
      <c r="BX1287" s="6">
        <f t="shared" si="3767"/>
        <v>0</v>
      </c>
      <c r="BY1287" s="6">
        <f t="shared" si="3767"/>
        <v>0</v>
      </c>
      <c r="BZ1287" s="6">
        <f t="shared" si="3767"/>
        <v>0</v>
      </c>
      <c r="CA1287" s="6">
        <f t="shared" si="3767"/>
        <v>7340</v>
      </c>
      <c r="CB1287" s="6">
        <f t="shared" si="3767"/>
        <v>7340</v>
      </c>
      <c r="CC1287" s="6">
        <f t="shared" si="3767"/>
        <v>0</v>
      </c>
      <c r="CD1287" s="6">
        <f t="shared" si="3767"/>
        <v>0</v>
      </c>
      <c r="CE1287" s="6">
        <f t="shared" si="3767"/>
        <v>0</v>
      </c>
      <c r="CF1287" s="6">
        <f t="shared" si="3767"/>
        <v>0</v>
      </c>
      <c r="CG1287" s="6">
        <f t="shared" si="3767"/>
        <v>7340</v>
      </c>
      <c r="CH1287" s="6">
        <f t="shared" si="3767"/>
        <v>7340</v>
      </c>
      <c r="CI1287" s="6">
        <f t="shared" si="3768"/>
        <v>0</v>
      </c>
      <c r="CJ1287" s="6">
        <f t="shared" si="3768"/>
        <v>0</v>
      </c>
      <c r="CK1287" s="6">
        <f t="shared" si="3768"/>
        <v>0</v>
      </c>
      <c r="CL1287" s="6">
        <f t="shared" si="3768"/>
        <v>5221</v>
      </c>
      <c r="CM1287" s="6">
        <f t="shared" si="3768"/>
        <v>12561</v>
      </c>
      <c r="CN1287" s="6">
        <f t="shared" si="3768"/>
        <v>12561</v>
      </c>
      <c r="CO1287" s="6">
        <f t="shared" si="3768"/>
        <v>7340</v>
      </c>
      <c r="CP1287" s="6">
        <f t="shared" si="3768"/>
        <v>7340</v>
      </c>
      <c r="CQ1287" s="32">
        <f t="shared" ref="CQ1287:CQ1350" si="3769">CO1287/CM1287*100</f>
        <v>58.43483799060585</v>
      </c>
      <c r="CR1287" s="32">
        <f t="shared" ref="CR1287:CR1350" si="3770">CP1287/CN1287*100</f>
        <v>58.43483799060585</v>
      </c>
    </row>
    <row r="1288" spans="1:96" ht="21" customHeight="1">
      <c r="A1288" s="20" t="s">
        <v>433</v>
      </c>
      <c r="B1288" s="31" t="s">
        <v>268</v>
      </c>
      <c r="C1288" s="18" t="s">
        <v>27</v>
      </c>
      <c r="D1288" s="18" t="s">
        <v>130</v>
      </c>
      <c r="E1288" s="18" t="s">
        <v>500</v>
      </c>
      <c r="F1288" s="18"/>
      <c r="G1288" s="6">
        <f t="shared" si="3762"/>
        <v>3279</v>
      </c>
      <c r="H1288" s="6">
        <f t="shared" si="3762"/>
        <v>3279</v>
      </c>
      <c r="I1288" s="6">
        <f t="shared" si="3762"/>
        <v>0</v>
      </c>
      <c r="J1288" s="6">
        <f t="shared" si="3762"/>
        <v>0</v>
      </c>
      <c r="K1288" s="6">
        <f t="shared" si="3762"/>
        <v>0</v>
      </c>
      <c r="L1288" s="6">
        <f t="shared" si="3762"/>
        <v>0</v>
      </c>
      <c r="M1288" s="6">
        <f t="shared" si="3762"/>
        <v>3279</v>
      </c>
      <c r="N1288" s="6">
        <f t="shared" si="3762"/>
        <v>3279</v>
      </c>
      <c r="O1288" s="6">
        <f t="shared" si="3762"/>
        <v>0</v>
      </c>
      <c r="P1288" s="6">
        <f t="shared" si="3762"/>
        <v>0</v>
      </c>
      <c r="Q1288" s="6">
        <f t="shared" si="3762"/>
        <v>0</v>
      </c>
      <c r="R1288" s="6">
        <f t="shared" si="3762"/>
        <v>0</v>
      </c>
      <c r="S1288" s="6">
        <f t="shared" si="3762"/>
        <v>3279</v>
      </c>
      <c r="T1288" s="6">
        <f t="shared" si="3762"/>
        <v>3279</v>
      </c>
      <c r="U1288" s="6">
        <f t="shared" si="3763"/>
        <v>0</v>
      </c>
      <c r="V1288" s="6">
        <f t="shared" si="3763"/>
        <v>0</v>
      </c>
      <c r="W1288" s="6">
        <f t="shared" si="3763"/>
        <v>0</v>
      </c>
      <c r="X1288" s="6">
        <f t="shared" si="3763"/>
        <v>4061</v>
      </c>
      <c r="Y1288" s="6">
        <f t="shared" si="3763"/>
        <v>7340</v>
      </c>
      <c r="Z1288" s="6">
        <f t="shared" si="3763"/>
        <v>7340</v>
      </c>
      <c r="AA1288" s="6">
        <f t="shared" si="3763"/>
        <v>0</v>
      </c>
      <c r="AB1288" s="6">
        <f t="shared" si="3763"/>
        <v>0</v>
      </c>
      <c r="AC1288" s="6">
        <f t="shared" si="3763"/>
        <v>0</v>
      </c>
      <c r="AD1288" s="6">
        <f t="shared" si="3763"/>
        <v>0</v>
      </c>
      <c r="AE1288" s="6">
        <f t="shared" si="3763"/>
        <v>7340</v>
      </c>
      <c r="AF1288" s="6">
        <f t="shared" si="3763"/>
        <v>7340</v>
      </c>
      <c r="AG1288" s="6">
        <f t="shared" si="3764"/>
        <v>0</v>
      </c>
      <c r="AH1288" s="6">
        <f t="shared" si="3764"/>
        <v>0</v>
      </c>
      <c r="AI1288" s="6">
        <f t="shared" si="3764"/>
        <v>0</v>
      </c>
      <c r="AJ1288" s="6">
        <f t="shared" si="3764"/>
        <v>0</v>
      </c>
      <c r="AK1288" s="6">
        <f t="shared" si="3764"/>
        <v>7340</v>
      </c>
      <c r="AL1288" s="6">
        <f t="shared" si="3764"/>
        <v>7340</v>
      </c>
      <c r="AM1288" s="6">
        <f t="shared" si="3764"/>
        <v>0</v>
      </c>
      <c r="AN1288" s="6">
        <f t="shared" si="3764"/>
        <v>0</v>
      </c>
      <c r="AO1288" s="6">
        <f t="shared" si="3764"/>
        <v>0</v>
      </c>
      <c r="AP1288" s="6">
        <f t="shared" si="3764"/>
        <v>0</v>
      </c>
      <c r="AQ1288" s="6">
        <f t="shared" si="3764"/>
        <v>7340</v>
      </c>
      <c r="AR1288" s="6">
        <f t="shared" si="3764"/>
        <v>7340</v>
      </c>
      <c r="AS1288" s="6">
        <f t="shared" si="3764"/>
        <v>0</v>
      </c>
      <c r="AT1288" s="6">
        <f t="shared" si="3764"/>
        <v>0</v>
      </c>
      <c r="AU1288" s="6">
        <f t="shared" si="3764"/>
        <v>0</v>
      </c>
      <c r="AV1288" s="6">
        <f t="shared" si="3764"/>
        <v>0</v>
      </c>
      <c r="AW1288" s="6">
        <f t="shared" si="3764"/>
        <v>7340</v>
      </c>
      <c r="AX1288" s="6">
        <f t="shared" si="3764"/>
        <v>7340</v>
      </c>
      <c r="AY1288" s="6">
        <f t="shared" si="3765"/>
        <v>0</v>
      </c>
      <c r="AZ1288" s="6">
        <f t="shared" si="3765"/>
        <v>0</v>
      </c>
      <c r="BA1288" s="6">
        <f t="shared" si="3765"/>
        <v>0</v>
      </c>
      <c r="BB1288" s="6">
        <f t="shared" si="3765"/>
        <v>0</v>
      </c>
      <c r="BC1288" s="6">
        <f t="shared" si="3765"/>
        <v>7340</v>
      </c>
      <c r="BD1288" s="6">
        <f t="shared" si="3765"/>
        <v>7340</v>
      </c>
      <c r="BE1288" s="6">
        <f t="shared" si="3765"/>
        <v>0</v>
      </c>
      <c r="BF1288" s="6">
        <f t="shared" si="3765"/>
        <v>0</v>
      </c>
      <c r="BG1288" s="6">
        <f t="shared" si="3765"/>
        <v>0</v>
      </c>
      <c r="BH1288" s="6">
        <f t="shared" si="3765"/>
        <v>0</v>
      </c>
      <c r="BI1288" s="6">
        <f t="shared" si="3765"/>
        <v>7340</v>
      </c>
      <c r="BJ1288" s="6">
        <f t="shared" si="3765"/>
        <v>7340</v>
      </c>
      <c r="BK1288" s="6">
        <f t="shared" si="3766"/>
        <v>0</v>
      </c>
      <c r="BL1288" s="6">
        <f t="shared" si="3766"/>
        <v>0</v>
      </c>
      <c r="BM1288" s="6">
        <f t="shared" si="3766"/>
        <v>0</v>
      </c>
      <c r="BN1288" s="6">
        <f t="shared" si="3766"/>
        <v>0</v>
      </c>
      <c r="BO1288" s="6">
        <f t="shared" si="3766"/>
        <v>7340</v>
      </c>
      <c r="BP1288" s="6">
        <f t="shared" si="3766"/>
        <v>7340</v>
      </c>
      <c r="BQ1288" s="6">
        <f t="shared" si="3766"/>
        <v>0</v>
      </c>
      <c r="BR1288" s="6">
        <f t="shared" si="3766"/>
        <v>0</v>
      </c>
      <c r="BS1288" s="6">
        <f t="shared" si="3766"/>
        <v>0</v>
      </c>
      <c r="BT1288" s="6">
        <f t="shared" si="3766"/>
        <v>0</v>
      </c>
      <c r="BU1288" s="6">
        <f t="shared" si="3766"/>
        <v>7340</v>
      </c>
      <c r="BV1288" s="6">
        <f t="shared" si="3766"/>
        <v>7340</v>
      </c>
      <c r="BW1288" s="6">
        <f t="shared" si="3767"/>
        <v>0</v>
      </c>
      <c r="BX1288" s="6">
        <f t="shared" si="3767"/>
        <v>0</v>
      </c>
      <c r="BY1288" s="6">
        <f t="shared" si="3767"/>
        <v>0</v>
      </c>
      <c r="BZ1288" s="6">
        <f t="shared" si="3767"/>
        <v>0</v>
      </c>
      <c r="CA1288" s="6">
        <f t="shared" si="3767"/>
        <v>7340</v>
      </c>
      <c r="CB1288" s="6">
        <f t="shared" si="3767"/>
        <v>7340</v>
      </c>
      <c r="CC1288" s="6">
        <f t="shared" si="3767"/>
        <v>0</v>
      </c>
      <c r="CD1288" s="6">
        <f t="shared" si="3767"/>
        <v>0</v>
      </c>
      <c r="CE1288" s="6">
        <f t="shared" si="3767"/>
        <v>0</v>
      </c>
      <c r="CF1288" s="6">
        <f t="shared" si="3767"/>
        <v>0</v>
      </c>
      <c r="CG1288" s="6">
        <f t="shared" si="3767"/>
        <v>7340</v>
      </c>
      <c r="CH1288" s="6">
        <f t="shared" si="3767"/>
        <v>7340</v>
      </c>
      <c r="CI1288" s="6">
        <f t="shared" si="3768"/>
        <v>0</v>
      </c>
      <c r="CJ1288" s="6">
        <f t="shared" si="3768"/>
        <v>0</v>
      </c>
      <c r="CK1288" s="6">
        <f t="shared" si="3768"/>
        <v>0</v>
      </c>
      <c r="CL1288" s="6">
        <f t="shared" si="3768"/>
        <v>5221</v>
      </c>
      <c r="CM1288" s="6">
        <f t="shared" si="3768"/>
        <v>12561</v>
      </c>
      <c r="CN1288" s="6">
        <f t="shared" si="3768"/>
        <v>12561</v>
      </c>
      <c r="CO1288" s="6">
        <f t="shared" si="3768"/>
        <v>7340</v>
      </c>
      <c r="CP1288" s="6">
        <f t="shared" si="3768"/>
        <v>7340</v>
      </c>
      <c r="CQ1288" s="32">
        <f t="shared" si="3769"/>
        <v>58.43483799060585</v>
      </c>
      <c r="CR1288" s="32">
        <f t="shared" si="3770"/>
        <v>58.43483799060585</v>
      </c>
    </row>
    <row r="1289" spans="1:96" ht="33">
      <c r="A1289" s="17" t="s">
        <v>784</v>
      </c>
      <c r="B1289" s="31" t="s">
        <v>268</v>
      </c>
      <c r="C1289" s="18" t="s">
        <v>27</v>
      </c>
      <c r="D1289" s="18" t="s">
        <v>130</v>
      </c>
      <c r="E1289" s="18" t="s">
        <v>542</v>
      </c>
      <c r="F1289" s="18"/>
      <c r="G1289" s="6">
        <f t="shared" si="3762"/>
        <v>3279</v>
      </c>
      <c r="H1289" s="6">
        <f t="shared" si="3762"/>
        <v>3279</v>
      </c>
      <c r="I1289" s="6">
        <f t="shared" si="3762"/>
        <v>0</v>
      </c>
      <c r="J1289" s="6">
        <f t="shared" si="3762"/>
        <v>0</v>
      </c>
      <c r="K1289" s="6">
        <f t="shared" si="3762"/>
        <v>0</v>
      </c>
      <c r="L1289" s="6">
        <f t="shared" si="3762"/>
        <v>0</v>
      </c>
      <c r="M1289" s="6">
        <f t="shared" si="3762"/>
        <v>3279</v>
      </c>
      <c r="N1289" s="6">
        <f t="shared" si="3762"/>
        <v>3279</v>
      </c>
      <c r="O1289" s="6">
        <f t="shared" si="3762"/>
        <v>0</v>
      </c>
      <c r="P1289" s="6">
        <f t="shared" si="3762"/>
        <v>0</v>
      </c>
      <c r="Q1289" s="6">
        <f t="shared" si="3762"/>
        <v>0</v>
      </c>
      <c r="R1289" s="6">
        <f t="shared" si="3762"/>
        <v>0</v>
      </c>
      <c r="S1289" s="6">
        <f t="shared" si="3762"/>
        <v>3279</v>
      </c>
      <c r="T1289" s="6">
        <f t="shared" si="3762"/>
        <v>3279</v>
      </c>
      <c r="U1289" s="6">
        <f t="shared" si="3763"/>
        <v>0</v>
      </c>
      <c r="V1289" s="6">
        <f t="shared" si="3763"/>
        <v>0</v>
      </c>
      <c r="W1289" s="6">
        <f t="shared" si="3763"/>
        <v>0</v>
      </c>
      <c r="X1289" s="6">
        <f t="shared" si="3763"/>
        <v>4061</v>
      </c>
      <c r="Y1289" s="6">
        <f t="shared" si="3763"/>
        <v>7340</v>
      </c>
      <c r="Z1289" s="6">
        <f t="shared" si="3763"/>
        <v>7340</v>
      </c>
      <c r="AA1289" s="6">
        <f t="shared" si="3763"/>
        <v>0</v>
      </c>
      <c r="AB1289" s="6">
        <f t="shared" si="3763"/>
        <v>0</v>
      </c>
      <c r="AC1289" s="6">
        <f t="shared" si="3763"/>
        <v>0</v>
      </c>
      <c r="AD1289" s="6">
        <f t="shared" si="3763"/>
        <v>0</v>
      </c>
      <c r="AE1289" s="6">
        <f t="shared" si="3763"/>
        <v>7340</v>
      </c>
      <c r="AF1289" s="6">
        <f t="shared" si="3763"/>
        <v>7340</v>
      </c>
      <c r="AG1289" s="6">
        <f t="shared" si="3764"/>
        <v>0</v>
      </c>
      <c r="AH1289" s="6">
        <f t="shared" si="3764"/>
        <v>0</v>
      </c>
      <c r="AI1289" s="6">
        <f t="shared" si="3764"/>
        <v>0</v>
      </c>
      <c r="AJ1289" s="6">
        <f t="shared" si="3764"/>
        <v>0</v>
      </c>
      <c r="AK1289" s="6">
        <f t="shared" si="3764"/>
        <v>7340</v>
      </c>
      <c r="AL1289" s="6">
        <f t="shared" si="3764"/>
        <v>7340</v>
      </c>
      <c r="AM1289" s="6">
        <f t="shared" si="3764"/>
        <v>0</v>
      </c>
      <c r="AN1289" s="6">
        <f t="shared" si="3764"/>
        <v>0</v>
      </c>
      <c r="AO1289" s="6">
        <f t="shared" si="3764"/>
        <v>0</v>
      </c>
      <c r="AP1289" s="6">
        <f t="shared" si="3764"/>
        <v>0</v>
      </c>
      <c r="AQ1289" s="6">
        <f t="shared" si="3764"/>
        <v>7340</v>
      </c>
      <c r="AR1289" s="6">
        <f t="shared" si="3764"/>
        <v>7340</v>
      </c>
      <c r="AS1289" s="6">
        <f t="shared" si="3764"/>
        <v>0</v>
      </c>
      <c r="AT1289" s="6">
        <f t="shared" si="3764"/>
        <v>0</v>
      </c>
      <c r="AU1289" s="6">
        <f t="shared" si="3764"/>
        <v>0</v>
      </c>
      <c r="AV1289" s="6">
        <f t="shared" si="3764"/>
        <v>0</v>
      </c>
      <c r="AW1289" s="6">
        <f t="shared" si="3764"/>
        <v>7340</v>
      </c>
      <c r="AX1289" s="6">
        <f t="shared" si="3764"/>
        <v>7340</v>
      </c>
      <c r="AY1289" s="6">
        <f t="shared" si="3765"/>
        <v>0</v>
      </c>
      <c r="AZ1289" s="6">
        <f t="shared" si="3765"/>
        <v>0</v>
      </c>
      <c r="BA1289" s="6">
        <f t="shared" si="3765"/>
        <v>0</v>
      </c>
      <c r="BB1289" s="6">
        <f t="shared" si="3765"/>
        <v>0</v>
      </c>
      <c r="BC1289" s="6">
        <f t="shared" si="3765"/>
        <v>7340</v>
      </c>
      <c r="BD1289" s="6">
        <f t="shared" si="3765"/>
        <v>7340</v>
      </c>
      <c r="BE1289" s="6">
        <f t="shared" si="3765"/>
        <v>0</v>
      </c>
      <c r="BF1289" s="6">
        <f t="shared" si="3765"/>
        <v>0</v>
      </c>
      <c r="BG1289" s="6">
        <f t="shared" si="3765"/>
        <v>0</v>
      </c>
      <c r="BH1289" s="6">
        <f t="shared" si="3765"/>
        <v>0</v>
      </c>
      <c r="BI1289" s="6">
        <f t="shared" si="3765"/>
        <v>7340</v>
      </c>
      <c r="BJ1289" s="6">
        <f t="shared" si="3765"/>
        <v>7340</v>
      </c>
      <c r="BK1289" s="6">
        <f t="shared" si="3766"/>
        <v>0</v>
      </c>
      <c r="BL1289" s="6">
        <f t="shared" si="3766"/>
        <v>0</v>
      </c>
      <c r="BM1289" s="6">
        <f t="shared" si="3766"/>
        <v>0</v>
      </c>
      <c r="BN1289" s="6">
        <f t="shared" si="3766"/>
        <v>0</v>
      </c>
      <c r="BO1289" s="6">
        <f t="shared" si="3766"/>
        <v>7340</v>
      </c>
      <c r="BP1289" s="6">
        <f t="shared" si="3766"/>
        <v>7340</v>
      </c>
      <c r="BQ1289" s="6">
        <f t="shared" si="3766"/>
        <v>0</v>
      </c>
      <c r="BR1289" s="6">
        <f t="shared" si="3766"/>
        <v>0</v>
      </c>
      <c r="BS1289" s="6">
        <f t="shared" si="3766"/>
        <v>0</v>
      </c>
      <c r="BT1289" s="6">
        <f t="shared" si="3766"/>
        <v>0</v>
      </c>
      <c r="BU1289" s="6">
        <f t="shared" si="3766"/>
        <v>7340</v>
      </c>
      <c r="BV1289" s="6">
        <f t="shared" si="3766"/>
        <v>7340</v>
      </c>
      <c r="BW1289" s="6">
        <f t="shared" si="3767"/>
        <v>0</v>
      </c>
      <c r="BX1289" s="6">
        <f t="shared" si="3767"/>
        <v>0</v>
      </c>
      <c r="BY1289" s="6">
        <f t="shared" si="3767"/>
        <v>0</v>
      </c>
      <c r="BZ1289" s="6">
        <f t="shared" si="3767"/>
        <v>0</v>
      </c>
      <c r="CA1289" s="6">
        <f t="shared" si="3767"/>
        <v>7340</v>
      </c>
      <c r="CB1289" s="6">
        <f t="shared" si="3767"/>
        <v>7340</v>
      </c>
      <c r="CC1289" s="6">
        <f t="shared" si="3767"/>
        <v>0</v>
      </c>
      <c r="CD1289" s="6">
        <f t="shared" si="3767"/>
        <v>0</v>
      </c>
      <c r="CE1289" s="6">
        <f t="shared" si="3767"/>
        <v>0</v>
      </c>
      <c r="CF1289" s="6">
        <f t="shared" si="3767"/>
        <v>0</v>
      </c>
      <c r="CG1289" s="6">
        <f t="shared" si="3767"/>
        <v>7340</v>
      </c>
      <c r="CH1289" s="6">
        <f t="shared" si="3767"/>
        <v>7340</v>
      </c>
      <c r="CI1289" s="6">
        <f t="shared" si="3768"/>
        <v>0</v>
      </c>
      <c r="CJ1289" s="6">
        <f t="shared" si="3768"/>
        <v>0</v>
      </c>
      <c r="CK1289" s="6">
        <f t="shared" si="3768"/>
        <v>0</v>
      </c>
      <c r="CL1289" s="6">
        <f t="shared" si="3768"/>
        <v>5221</v>
      </c>
      <c r="CM1289" s="6">
        <f t="shared" si="3768"/>
        <v>12561</v>
      </c>
      <c r="CN1289" s="6">
        <f t="shared" si="3768"/>
        <v>12561</v>
      </c>
      <c r="CO1289" s="6">
        <f t="shared" si="3768"/>
        <v>7340</v>
      </c>
      <c r="CP1289" s="6">
        <f t="shared" si="3768"/>
        <v>7340</v>
      </c>
      <c r="CQ1289" s="32">
        <f t="shared" si="3769"/>
        <v>58.43483799060585</v>
      </c>
      <c r="CR1289" s="32">
        <f t="shared" si="3770"/>
        <v>58.43483799060585</v>
      </c>
    </row>
    <row r="1290" spans="1:96" ht="33">
      <c r="A1290" s="17" t="s">
        <v>218</v>
      </c>
      <c r="B1290" s="31" t="s">
        <v>268</v>
      </c>
      <c r="C1290" s="18" t="s">
        <v>27</v>
      </c>
      <c r="D1290" s="18" t="s">
        <v>130</v>
      </c>
      <c r="E1290" s="18" t="s">
        <v>542</v>
      </c>
      <c r="F1290" s="18" t="s">
        <v>29</v>
      </c>
      <c r="G1290" s="6">
        <f t="shared" si="3762"/>
        <v>3279</v>
      </c>
      <c r="H1290" s="6">
        <f t="shared" si="3762"/>
        <v>3279</v>
      </c>
      <c r="I1290" s="6">
        <f t="shared" si="3762"/>
        <v>0</v>
      </c>
      <c r="J1290" s="6">
        <f t="shared" si="3762"/>
        <v>0</v>
      </c>
      <c r="K1290" s="6">
        <f t="shared" si="3762"/>
        <v>0</v>
      </c>
      <c r="L1290" s="6">
        <f t="shared" si="3762"/>
        <v>0</v>
      </c>
      <c r="M1290" s="6">
        <f t="shared" si="3762"/>
        <v>3279</v>
      </c>
      <c r="N1290" s="6">
        <f t="shared" si="3762"/>
        <v>3279</v>
      </c>
      <c r="O1290" s="6">
        <f t="shared" si="3762"/>
        <v>0</v>
      </c>
      <c r="P1290" s="6">
        <f t="shared" si="3762"/>
        <v>0</v>
      </c>
      <c r="Q1290" s="6">
        <f t="shared" si="3762"/>
        <v>0</v>
      </c>
      <c r="R1290" s="6">
        <f t="shared" si="3762"/>
        <v>0</v>
      </c>
      <c r="S1290" s="6">
        <f t="shared" si="3762"/>
        <v>3279</v>
      </c>
      <c r="T1290" s="6">
        <f t="shared" si="3762"/>
        <v>3279</v>
      </c>
      <c r="U1290" s="6">
        <f t="shared" si="3763"/>
        <v>0</v>
      </c>
      <c r="V1290" s="6">
        <f t="shared" si="3763"/>
        <v>0</v>
      </c>
      <c r="W1290" s="6">
        <f t="shared" si="3763"/>
        <v>0</v>
      </c>
      <c r="X1290" s="6">
        <f t="shared" si="3763"/>
        <v>4061</v>
      </c>
      <c r="Y1290" s="6">
        <f t="shared" si="3763"/>
        <v>7340</v>
      </c>
      <c r="Z1290" s="6">
        <f t="shared" si="3763"/>
        <v>7340</v>
      </c>
      <c r="AA1290" s="6">
        <f t="shared" si="3763"/>
        <v>0</v>
      </c>
      <c r="AB1290" s="6">
        <f t="shared" si="3763"/>
        <v>0</v>
      </c>
      <c r="AC1290" s="6">
        <f t="shared" si="3763"/>
        <v>0</v>
      </c>
      <c r="AD1290" s="6">
        <f t="shared" si="3763"/>
        <v>0</v>
      </c>
      <c r="AE1290" s="6">
        <f t="shared" si="3763"/>
        <v>7340</v>
      </c>
      <c r="AF1290" s="6">
        <f t="shared" si="3763"/>
        <v>7340</v>
      </c>
      <c r="AG1290" s="6">
        <f t="shared" si="3764"/>
        <v>0</v>
      </c>
      <c r="AH1290" s="6">
        <f t="shared" si="3764"/>
        <v>0</v>
      </c>
      <c r="AI1290" s="6">
        <f t="shared" si="3764"/>
        <v>0</v>
      </c>
      <c r="AJ1290" s="6">
        <f t="shared" si="3764"/>
        <v>0</v>
      </c>
      <c r="AK1290" s="6">
        <f t="shared" si="3764"/>
        <v>7340</v>
      </c>
      <c r="AL1290" s="6">
        <f t="shared" si="3764"/>
        <v>7340</v>
      </c>
      <c r="AM1290" s="6">
        <f t="shared" si="3764"/>
        <v>0</v>
      </c>
      <c r="AN1290" s="6">
        <f t="shared" si="3764"/>
        <v>0</v>
      </c>
      <c r="AO1290" s="6">
        <f t="shared" si="3764"/>
        <v>0</v>
      </c>
      <c r="AP1290" s="6">
        <f t="shared" si="3764"/>
        <v>0</v>
      </c>
      <c r="AQ1290" s="6">
        <f t="shared" si="3764"/>
        <v>7340</v>
      </c>
      <c r="AR1290" s="6">
        <f t="shared" si="3764"/>
        <v>7340</v>
      </c>
      <c r="AS1290" s="6">
        <f t="shared" si="3764"/>
        <v>0</v>
      </c>
      <c r="AT1290" s="6">
        <f t="shared" si="3764"/>
        <v>0</v>
      </c>
      <c r="AU1290" s="6">
        <f t="shared" si="3764"/>
        <v>0</v>
      </c>
      <c r="AV1290" s="6">
        <f t="shared" si="3764"/>
        <v>0</v>
      </c>
      <c r="AW1290" s="6">
        <f t="shared" si="3764"/>
        <v>7340</v>
      </c>
      <c r="AX1290" s="6">
        <f t="shared" si="3764"/>
        <v>7340</v>
      </c>
      <c r="AY1290" s="6">
        <f t="shared" si="3765"/>
        <v>0</v>
      </c>
      <c r="AZ1290" s="6">
        <f t="shared" si="3765"/>
        <v>0</v>
      </c>
      <c r="BA1290" s="6">
        <f t="shared" si="3765"/>
        <v>0</v>
      </c>
      <c r="BB1290" s="6">
        <f t="shared" si="3765"/>
        <v>0</v>
      </c>
      <c r="BC1290" s="6">
        <f t="shared" si="3765"/>
        <v>7340</v>
      </c>
      <c r="BD1290" s="6">
        <f t="shared" si="3765"/>
        <v>7340</v>
      </c>
      <c r="BE1290" s="6">
        <f t="shared" si="3765"/>
        <v>0</v>
      </c>
      <c r="BF1290" s="6">
        <f t="shared" si="3765"/>
        <v>0</v>
      </c>
      <c r="BG1290" s="6">
        <f t="shared" si="3765"/>
        <v>0</v>
      </c>
      <c r="BH1290" s="6">
        <f t="shared" si="3765"/>
        <v>0</v>
      </c>
      <c r="BI1290" s="6">
        <f t="shared" si="3765"/>
        <v>7340</v>
      </c>
      <c r="BJ1290" s="6">
        <f t="shared" si="3765"/>
        <v>7340</v>
      </c>
      <c r="BK1290" s="6">
        <f t="shared" si="3766"/>
        <v>0</v>
      </c>
      <c r="BL1290" s="6">
        <f t="shared" si="3766"/>
        <v>0</v>
      </c>
      <c r="BM1290" s="6">
        <f t="shared" si="3766"/>
        <v>0</v>
      </c>
      <c r="BN1290" s="6">
        <f t="shared" si="3766"/>
        <v>0</v>
      </c>
      <c r="BO1290" s="6">
        <f t="shared" si="3766"/>
        <v>7340</v>
      </c>
      <c r="BP1290" s="6">
        <f t="shared" si="3766"/>
        <v>7340</v>
      </c>
      <c r="BQ1290" s="6">
        <f t="shared" si="3766"/>
        <v>0</v>
      </c>
      <c r="BR1290" s="6">
        <f t="shared" si="3766"/>
        <v>0</v>
      </c>
      <c r="BS1290" s="6">
        <f t="shared" si="3766"/>
        <v>0</v>
      </c>
      <c r="BT1290" s="6">
        <f t="shared" si="3766"/>
        <v>0</v>
      </c>
      <c r="BU1290" s="6">
        <f t="shared" si="3766"/>
        <v>7340</v>
      </c>
      <c r="BV1290" s="6">
        <f t="shared" si="3766"/>
        <v>7340</v>
      </c>
      <c r="BW1290" s="6">
        <f t="shared" si="3767"/>
        <v>0</v>
      </c>
      <c r="BX1290" s="6">
        <f t="shared" si="3767"/>
        <v>0</v>
      </c>
      <c r="BY1290" s="6">
        <f t="shared" si="3767"/>
        <v>0</v>
      </c>
      <c r="BZ1290" s="6">
        <f t="shared" si="3767"/>
        <v>0</v>
      </c>
      <c r="CA1290" s="6">
        <f t="shared" si="3767"/>
        <v>7340</v>
      </c>
      <c r="CB1290" s="6">
        <f t="shared" si="3767"/>
        <v>7340</v>
      </c>
      <c r="CC1290" s="6">
        <f t="shared" si="3767"/>
        <v>0</v>
      </c>
      <c r="CD1290" s="6">
        <f t="shared" si="3767"/>
        <v>0</v>
      </c>
      <c r="CE1290" s="6">
        <f t="shared" si="3767"/>
        <v>0</v>
      </c>
      <c r="CF1290" s="6">
        <f t="shared" si="3767"/>
        <v>0</v>
      </c>
      <c r="CG1290" s="6">
        <f t="shared" si="3767"/>
        <v>7340</v>
      </c>
      <c r="CH1290" s="6">
        <f t="shared" si="3767"/>
        <v>7340</v>
      </c>
      <c r="CI1290" s="6">
        <f t="shared" si="3768"/>
        <v>0</v>
      </c>
      <c r="CJ1290" s="6">
        <f t="shared" si="3768"/>
        <v>0</v>
      </c>
      <c r="CK1290" s="6">
        <f t="shared" si="3768"/>
        <v>0</v>
      </c>
      <c r="CL1290" s="6">
        <f t="shared" si="3768"/>
        <v>5221</v>
      </c>
      <c r="CM1290" s="6">
        <f t="shared" si="3768"/>
        <v>12561</v>
      </c>
      <c r="CN1290" s="6">
        <f t="shared" si="3768"/>
        <v>12561</v>
      </c>
      <c r="CO1290" s="6">
        <f t="shared" si="3768"/>
        <v>7340</v>
      </c>
      <c r="CP1290" s="6">
        <f t="shared" si="3768"/>
        <v>7340</v>
      </c>
      <c r="CQ1290" s="32">
        <f t="shared" si="3769"/>
        <v>58.43483799060585</v>
      </c>
      <c r="CR1290" s="32">
        <f t="shared" si="3770"/>
        <v>58.43483799060585</v>
      </c>
    </row>
    <row r="1291" spans="1:96" ht="33">
      <c r="A1291" s="17" t="s">
        <v>34</v>
      </c>
      <c r="B1291" s="31" t="s">
        <v>268</v>
      </c>
      <c r="C1291" s="18" t="s">
        <v>27</v>
      </c>
      <c r="D1291" s="18" t="s">
        <v>130</v>
      </c>
      <c r="E1291" s="18" t="s">
        <v>542</v>
      </c>
      <c r="F1291" s="18" t="s">
        <v>35</v>
      </c>
      <c r="G1291" s="48">
        <v>3279</v>
      </c>
      <c r="H1291" s="48">
        <v>3279</v>
      </c>
      <c r="I1291" s="48"/>
      <c r="J1291" s="48"/>
      <c r="K1291" s="48"/>
      <c r="L1291" s="48"/>
      <c r="M1291" s="48">
        <f>G1291+I1291+J1291+K1291+L1291</f>
        <v>3279</v>
      </c>
      <c r="N1291" s="48">
        <f>H1291+L1291</f>
        <v>3279</v>
      </c>
      <c r="O1291" s="48"/>
      <c r="P1291" s="48"/>
      <c r="Q1291" s="48"/>
      <c r="R1291" s="48"/>
      <c r="S1291" s="48">
        <f>M1291+O1291+P1291+Q1291+R1291</f>
        <v>3279</v>
      </c>
      <c r="T1291" s="48">
        <f>N1291+R1291</f>
        <v>3279</v>
      </c>
      <c r="U1291" s="48"/>
      <c r="V1291" s="48"/>
      <c r="W1291" s="48"/>
      <c r="X1291" s="48">
        <v>4061</v>
      </c>
      <c r="Y1291" s="48">
        <f>S1291+U1291+V1291+W1291+X1291</f>
        <v>7340</v>
      </c>
      <c r="Z1291" s="48">
        <f>T1291+X1291</f>
        <v>7340</v>
      </c>
      <c r="AA1291" s="48"/>
      <c r="AB1291" s="48"/>
      <c r="AC1291" s="48"/>
      <c r="AD1291" s="48"/>
      <c r="AE1291" s="48">
        <f>Y1291+AA1291+AB1291+AC1291+AD1291</f>
        <v>7340</v>
      </c>
      <c r="AF1291" s="48">
        <f>Z1291+AD1291</f>
        <v>7340</v>
      </c>
      <c r="AG1291" s="48"/>
      <c r="AH1291" s="48"/>
      <c r="AI1291" s="48"/>
      <c r="AJ1291" s="48"/>
      <c r="AK1291" s="48">
        <f>AE1291+AG1291+AH1291+AI1291+AJ1291</f>
        <v>7340</v>
      </c>
      <c r="AL1291" s="48">
        <f>AF1291+AJ1291</f>
        <v>7340</v>
      </c>
      <c r="AM1291" s="48"/>
      <c r="AN1291" s="48"/>
      <c r="AO1291" s="48"/>
      <c r="AP1291" s="48"/>
      <c r="AQ1291" s="48">
        <f>AK1291+AM1291+AN1291+AO1291+AP1291</f>
        <v>7340</v>
      </c>
      <c r="AR1291" s="48">
        <f>AL1291+AP1291</f>
        <v>7340</v>
      </c>
      <c r="AS1291" s="48"/>
      <c r="AT1291" s="48"/>
      <c r="AU1291" s="48"/>
      <c r="AV1291" s="48"/>
      <c r="AW1291" s="48">
        <f>AQ1291+AS1291+AT1291+AU1291+AV1291</f>
        <v>7340</v>
      </c>
      <c r="AX1291" s="48">
        <f>AR1291+AV1291</f>
        <v>7340</v>
      </c>
      <c r="AY1291" s="48"/>
      <c r="AZ1291" s="48"/>
      <c r="BA1291" s="48"/>
      <c r="BB1291" s="48"/>
      <c r="BC1291" s="48">
        <f>AW1291+AY1291+AZ1291+BA1291+BB1291</f>
        <v>7340</v>
      </c>
      <c r="BD1291" s="48">
        <f>AX1291+BB1291</f>
        <v>7340</v>
      </c>
      <c r="BE1291" s="48"/>
      <c r="BF1291" s="48"/>
      <c r="BG1291" s="48"/>
      <c r="BH1291" s="48"/>
      <c r="BI1291" s="48">
        <f>BC1291+BE1291+BF1291+BG1291+BH1291</f>
        <v>7340</v>
      </c>
      <c r="BJ1291" s="48">
        <f>BD1291+BH1291</f>
        <v>7340</v>
      </c>
      <c r="BK1291" s="48"/>
      <c r="BL1291" s="48"/>
      <c r="BM1291" s="48"/>
      <c r="BN1291" s="48"/>
      <c r="BO1291" s="48">
        <f>BI1291+BK1291+BL1291+BM1291+BN1291</f>
        <v>7340</v>
      </c>
      <c r="BP1291" s="48">
        <f>BJ1291+BN1291</f>
        <v>7340</v>
      </c>
      <c r="BQ1291" s="48"/>
      <c r="BR1291" s="48"/>
      <c r="BS1291" s="48"/>
      <c r="BT1291" s="48"/>
      <c r="BU1291" s="48">
        <f>BO1291+BQ1291+BR1291+BS1291+BT1291</f>
        <v>7340</v>
      </c>
      <c r="BV1291" s="48">
        <f>BP1291+BT1291</f>
        <v>7340</v>
      </c>
      <c r="BW1291" s="48"/>
      <c r="BX1291" s="48"/>
      <c r="BY1291" s="48"/>
      <c r="BZ1291" s="48"/>
      <c r="CA1291" s="48">
        <f>BU1291+BW1291+BX1291+BY1291+BZ1291</f>
        <v>7340</v>
      </c>
      <c r="CB1291" s="48">
        <f>BV1291+BZ1291</f>
        <v>7340</v>
      </c>
      <c r="CC1291" s="48"/>
      <c r="CD1291" s="48"/>
      <c r="CE1291" s="48"/>
      <c r="CF1291" s="48"/>
      <c r="CG1291" s="48">
        <f>CA1291+CC1291+CD1291+CE1291+CF1291</f>
        <v>7340</v>
      </c>
      <c r="CH1291" s="48">
        <f>CB1291+CF1291</f>
        <v>7340</v>
      </c>
      <c r="CI1291" s="48"/>
      <c r="CJ1291" s="48"/>
      <c r="CK1291" s="48"/>
      <c r="CL1291" s="48">
        <v>5221</v>
      </c>
      <c r="CM1291" s="48">
        <f>CG1291+CI1291+CJ1291+CK1291+CL1291</f>
        <v>12561</v>
      </c>
      <c r="CN1291" s="48">
        <f>CH1291+CL1291</f>
        <v>12561</v>
      </c>
      <c r="CO1291" s="48">
        <v>7340</v>
      </c>
      <c r="CP1291" s="48">
        <v>7340</v>
      </c>
      <c r="CQ1291" s="116">
        <f t="shared" si="3769"/>
        <v>58.43483799060585</v>
      </c>
      <c r="CR1291" s="116">
        <f t="shared" si="3770"/>
        <v>58.43483799060585</v>
      </c>
    </row>
    <row r="1292" spans="1:96">
      <c r="A1292" s="17"/>
      <c r="B1292" s="31"/>
      <c r="C1292" s="18"/>
      <c r="D1292" s="18"/>
      <c r="E1292" s="18"/>
      <c r="F1292" s="18"/>
      <c r="G1292" s="81"/>
      <c r="H1292" s="81"/>
      <c r="I1292" s="81"/>
      <c r="J1292" s="81"/>
      <c r="K1292" s="81"/>
      <c r="L1292" s="81"/>
      <c r="M1292" s="81"/>
      <c r="N1292" s="81"/>
      <c r="O1292" s="81"/>
      <c r="P1292" s="81"/>
      <c r="Q1292" s="81"/>
      <c r="R1292" s="81"/>
      <c r="S1292" s="81"/>
      <c r="T1292" s="81"/>
      <c r="U1292" s="81"/>
      <c r="V1292" s="81"/>
      <c r="W1292" s="81"/>
      <c r="X1292" s="81"/>
      <c r="Y1292" s="81"/>
      <c r="Z1292" s="81"/>
      <c r="AA1292" s="81"/>
      <c r="AB1292" s="81"/>
      <c r="AC1292" s="81"/>
      <c r="AD1292" s="81"/>
      <c r="AE1292" s="81"/>
      <c r="AF1292" s="81"/>
      <c r="AG1292" s="81"/>
      <c r="AH1292" s="81"/>
      <c r="AI1292" s="81"/>
      <c r="AJ1292" s="81"/>
      <c r="AK1292" s="81"/>
      <c r="AL1292" s="81"/>
      <c r="AM1292" s="81"/>
      <c r="AN1292" s="81"/>
      <c r="AO1292" s="81"/>
      <c r="AP1292" s="81"/>
      <c r="AQ1292" s="81"/>
      <c r="AR1292" s="81"/>
      <c r="AS1292" s="81"/>
      <c r="AT1292" s="81"/>
      <c r="AU1292" s="81"/>
      <c r="AV1292" s="81"/>
      <c r="AW1292" s="81"/>
      <c r="AX1292" s="81"/>
      <c r="AY1292" s="81"/>
      <c r="AZ1292" s="81"/>
      <c r="BA1292" s="81"/>
      <c r="BB1292" s="81"/>
      <c r="BC1292" s="81"/>
      <c r="BD1292" s="81"/>
      <c r="BE1292" s="81"/>
      <c r="BF1292" s="81"/>
      <c r="BG1292" s="81"/>
      <c r="BH1292" s="81"/>
      <c r="BI1292" s="81"/>
      <c r="BJ1292" s="81"/>
      <c r="BK1292" s="81"/>
      <c r="BL1292" s="81"/>
      <c r="BM1292" s="81"/>
      <c r="BN1292" s="81"/>
      <c r="BO1292" s="81"/>
      <c r="BP1292" s="81"/>
      <c r="BQ1292" s="81"/>
      <c r="BR1292" s="81"/>
      <c r="BS1292" s="81"/>
      <c r="BT1292" s="81"/>
      <c r="BU1292" s="81"/>
      <c r="BV1292" s="81"/>
      <c r="BW1292" s="81"/>
      <c r="BX1292" s="81"/>
      <c r="BY1292" s="81"/>
      <c r="BZ1292" s="81"/>
      <c r="CA1292" s="81"/>
      <c r="CB1292" s="81"/>
      <c r="CC1292" s="81"/>
      <c r="CD1292" s="81"/>
      <c r="CE1292" s="81"/>
      <c r="CF1292" s="81"/>
      <c r="CG1292" s="81"/>
      <c r="CH1292" s="81"/>
      <c r="CI1292" s="81"/>
      <c r="CJ1292" s="81"/>
      <c r="CK1292" s="81"/>
      <c r="CL1292" s="81"/>
      <c r="CM1292" s="81"/>
      <c r="CN1292" s="81"/>
      <c r="CO1292" s="81"/>
      <c r="CP1292" s="81"/>
      <c r="CQ1292" s="118"/>
      <c r="CR1292" s="118"/>
    </row>
    <row r="1293" spans="1:96" ht="18.75">
      <c r="A1293" s="15" t="s">
        <v>269</v>
      </c>
      <c r="B1293" s="30">
        <v>920</v>
      </c>
      <c r="C1293" s="16" t="s">
        <v>27</v>
      </c>
      <c r="D1293" s="16" t="s">
        <v>7</v>
      </c>
      <c r="E1293" s="16"/>
      <c r="F1293" s="16"/>
      <c r="G1293" s="11">
        <f t="shared" ref="G1293:AL1293" si="3771">G1299</f>
        <v>102794</v>
      </c>
      <c r="H1293" s="11">
        <f t="shared" si="3771"/>
        <v>72026</v>
      </c>
      <c r="I1293" s="11">
        <f t="shared" si="3771"/>
        <v>0</v>
      </c>
      <c r="J1293" s="11">
        <f t="shared" si="3771"/>
        <v>0</v>
      </c>
      <c r="K1293" s="11">
        <f t="shared" si="3771"/>
        <v>0</v>
      </c>
      <c r="L1293" s="11">
        <f t="shared" si="3771"/>
        <v>0</v>
      </c>
      <c r="M1293" s="11">
        <f t="shared" si="3771"/>
        <v>102794</v>
      </c>
      <c r="N1293" s="11">
        <f t="shared" si="3771"/>
        <v>72026</v>
      </c>
      <c r="O1293" s="11">
        <f t="shared" si="3771"/>
        <v>0</v>
      </c>
      <c r="P1293" s="11">
        <f t="shared" si="3771"/>
        <v>0</v>
      </c>
      <c r="Q1293" s="11">
        <f t="shared" si="3771"/>
        <v>0</v>
      </c>
      <c r="R1293" s="11">
        <f t="shared" si="3771"/>
        <v>0</v>
      </c>
      <c r="S1293" s="11">
        <f t="shared" si="3771"/>
        <v>102794</v>
      </c>
      <c r="T1293" s="11">
        <f t="shared" si="3771"/>
        <v>72026</v>
      </c>
      <c r="U1293" s="11">
        <f t="shared" si="3771"/>
        <v>0</v>
      </c>
      <c r="V1293" s="11">
        <f t="shared" si="3771"/>
        <v>0</v>
      </c>
      <c r="W1293" s="11">
        <f t="shared" si="3771"/>
        <v>0</v>
      </c>
      <c r="X1293" s="11">
        <f t="shared" si="3771"/>
        <v>0</v>
      </c>
      <c r="Y1293" s="11">
        <f t="shared" si="3771"/>
        <v>102794</v>
      </c>
      <c r="Z1293" s="11">
        <f t="shared" si="3771"/>
        <v>72026</v>
      </c>
      <c r="AA1293" s="11">
        <f t="shared" si="3771"/>
        <v>0</v>
      </c>
      <c r="AB1293" s="11">
        <f t="shared" si="3771"/>
        <v>0</v>
      </c>
      <c r="AC1293" s="11">
        <f t="shared" si="3771"/>
        <v>0</v>
      </c>
      <c r="AD1293" s="11">
        <f t="shared" si="3771"/>
        <v>0</v>
      </c>
      <c r="AE1293" s="11">
        <f t="shared" si="3771"/>
        <v>102794</v>
      </c>
      <c r="AF1293" s="11">
        <f t="shared" si="3771"/>
        <v>72026</v>
      </c>
      <c r="AG1293" s="11">
        <f t="shared" si="3771"/>
        <v>0</v>
      </c>
      <c r="AH1293" s="11">
        <f t="shared" si="3771"/>
        <v>0</v>
      </c>
      <c r="AI1293" s="11">
        <f t="shared" si="3771"/>
        <v>0</v>
      </c>
      <c r="AJ1293" s="11">
        <f t="shared" si="3771"/>
        <v>0</v>
      </c>
      <c r="AK1293" s="11">
        <f t="shared" si="3771"/>
        <v>102794</v>
      </c>
      <c r="AL1293" s="11">
        <f t="shared" si="3771"/>
        <v>72026</v>
      </c>
      <c r="AM1293" s="11">
        <f>AM1294+AM1299</f>
        <v>0</v>
      </c>
      <c r="AN1293" s="11">
        <f t="shared" ref="AN1293:AX1293" si="3772">AN1294+AN1299</f>
        <v>8686</v>
      </c>
      <c r="AO1293" s="11">
        <f t="shared" si="3772"/>
        <v>0</v>
      </c>
      <c r="AP1293" s="11">
        <f t="shared" si="3772"/>
        <v>0</v>
      </c>
      <c r="AQ1293" s="11">
        <f t="shared" si="3772"/>
        <v>111480</v>
      </c>
      <c r="AR1293" s="11">
        <f t="shared" si="3772"/>
        <v>72026</v>
      </c>
      <c r="AS1293" s="11">
        <f t="shared" si="3772"/>
        <v>0</v>
      </c>
      <c r="AT1293" s="11">
        <f t="shared" si="3772"/>
        <v>0</v>
      </c>
      <c r="AU1293" s="11">
        <f t="shared" si="3772"/>
        <v>0</v>
      </c>
      <c r="AV1293" s="11">
        <f t="shared" si="3772"/>
        <v>0</v>
      </c>
      <c r="AW1293" s="11">
        <f t="shared" si="3772"/>
        <v>111480</v>
      </c>
      <c r="AX1293" s="11">
        <f t="shared" si="3772"/>
        <v>72026</v>
      </c>
      <c r="AY1293" s="11">
        <f t="shared" ref="AY1293:BD1293" si="3773">AY1294+AY1299</f>
        <v>0</v>
      </c>
      <c r="AZ1293" s="11">
        <f t="shared" si="3773"/>
        <v>0</v>
      </c>
      <c r="BA1293" s="11">
        <f t="shared" si="3773"/>
        <v>0</v>
      </c>
      <c r="BB1293" s="11">
        <f t="shared" si="3773"/>
        <v>0</v>
      </c>
      <c r="BC1293" s="11">
        <f t="shared" si="3773"/>
        <v>111480</v>
      </c>
      <c r="BD1293" s="11">
        <f t="shared" si="3773"/>
        <v>72026</v>
      </c>
      <c r="BE1293" s="11">
        <f>BE1294+BE1299+BE1364</f>
        <v>17268</v>
      </c>
      <c r="BF1293" s="11">
        <f t="shared" ref="BF1293:BJ1293" si="3774">BF1294+BF1299+BF1364</f>
        <v>1166</v>
      </c>
      <c r="BG1293" s="11">
        <f t="shared" si="3774"/>
        <v>0</v>
      </c>
      <c r="BH1293" s="11">
        <f t="shared" si="3774"/>
        <v>0</v>
      </c>
      <c r="BI1293" s="11">
        <f t="shared" si="3774"/>
        <v>129914</v>
      </c>
      <c r="BJ1293" s="11">
        <f t="shared" si="3774"/>
        <v>72026</v>
      </c>
      <c r="BK1293" s="11">
        <f>BK1294+BK1299+BK1364</f>
        <v>0</v>
      </c>
      <c r="BL1293" s="11">
        <f t="shared" ref="BL1293:BP1293" si="3775">BL1294+BL1299+BL1364</f>
        <v>0</v>
      </c>
      <c r="BM1293" s="11">
        <f t="shared" si="3775"/>
        <v>0</v>
      </c>
      <c r="BN1293" s="11">
        <f t="shared" si="3775"/>
        <v>0</v>
      </c>
      <c r="BO1293" s="11">
        <f t="shared" si="3775"/>
        <v>129914</v>
      </c>
      <c r="BP1293" s="11">
        <f t="shared" si="3775"/>
        <v>72026</v>
      </c>
      <c r="BQ1293" s="11">
        <f>BQ1294+BQ1299+BQ1364</f>
        <v>0</v>
      </c>
      <c r="BR1293" s="11">
        <f t="shared" ref="BR1293:BV1293" si="3776">BR1294+BR1299+BR1364</f>
        <v>0</v>
      </c>
      <c r="BS1293" s="11">
        <f t="shared" si="3776"/>
        <v>0</v>
      </c>
      <c r="BT1293" s="11">
        <f t="shared" si="3776"/>
        <v>0</v>
      </c>
      <c r="BU1293" s="11">
        <f t="shared" si="3776"/>
        <v>129914</v>
      </c>
      <c r="BV1293" s="11">
        <f t="shared" si="3776"/>
        <v>72026</v>
      </c>
      <c r="BW1293" s="11">
        <f>BW1294+BW1299+BW1364</f>
        <v>0</v>
      </c>
      <c r="BX1293" s="11">
        <f t="shared" ref="BX1293:CB1293" si="3777">BX1294+BX1299+BX1364</f>
        <v>0</v>
      </c>
      <c r="BY1293" s="11">
        <f t="shared" si="3777"/>
        <v>0</v>
      </c>
      <c r="BZ1293" s="11">
        <f t="shared" si="3777"/>
        <v>0</v>
      </c>
      <c r="CA1293" s="11">
        <f t="shared" si="3777"/>
        <v>129914</v>
      </c>
      <c r="CB1293" s="11">
        <f t="shared" si="3777"/>
        <v>72026</v>
      </c>
      <c r="CC1293" s="11">
        <f>CC1294+CC1299+CC1364</f>
        <v>-5915</v>
      </c>
      <c r="CD1293" s="11">
        <f t="shared" ref="CD1293:CH1293" si="3778">CD1294+CD1299+CD1364</f>
        <v>0</v>
      </c>
      <c r="CE1293" s="11">
        <f t="shared" si="3778"/>
        <v>0</v>
      </c>
      <c r="CF1293" s="11">
        <f t="shared" si="3778"/>
        <v>-12903</v>
      </c>
      <c r="CG1293" s="11">
        <f t="shared" si="3778"/>
        <v>111096</v>
      </c>
      <c r="CH1293" s="11">
        <f t="shared" si="3778"/>
        <v>59123</v>
      </c>
      <c r="CI1293" s="11">
        <f>CI1294+CI1299+CI1364</f>
        <v>0</v>
      </c>
      <c r="CJ1293" s="11">
        <f t="shared" ref="CJ1293:CN1293" si="3779">CJ1294+CJ1299+CJ1364</f>
        <v>0</v>
      </c>
      <c r="CK1293" s="11">
        <f t="shared" si="3779"/>
        <v>0</v>
      </c>
      <c r="CL1293" s="11">
        <f t="shared" si="3779"/>
        <v>0</v>
      </c>
      <c r="CM1293" s="11">
        <f t="shared" si="3779"/>
        <v>111096</v>
      </c>
      <c r="CN1293" s="11">
        <f t="shared" si="3779"/>
        <v>59123</v>
      </c>
      <c r="CO1293" s="11">
        <f t="shared" ref="CO1293:CP1293" si="3780">CO1294+CO1299+CO1364</f>
        <v>109146</v>
      </c>
      <c r="CP1293" s="11">
        <f t="shared" si="3780"/>
        <v>59123</v>
      </c>
      <c r="CQ1293" s="124">
        <f t="shared" si="3769"/>
        <v>98.244761287535113</v>
      </c>
      <c r="CR1293" s="124">
        <f t="shared" si="3770"/>
        <v>100</v>
      </c>
    </row>
    <row r="1294" spans="1:96" ht="83.25">
      <c r="A1294" s="17" t="s">
        <v>658</v>
      </c>
      <c r="B1294" s="31">
        <v>920</v>
      </c>
      <c r="C1294" s="18" t="s">
        <v>27</v>
      </c>
      <c r="D1294" s="18" t="s">
        <v>7</v>
      </c>
      <c r="E1294" s="18" t="s">
        <v>108</v>
      </c>
      <c r="F1294" s="19"/>
      <c r="G1294" s="11"/>
      <c r="H1294" s="11"/>
      <c r="I1294" s="11"/>
      <c r="J1294" s="11"/>
      <c r="K1294" s="11"/>
      <c r="L1294" s="11"/>
      <c r="M1294" s="11"/>
      <c r="N1294" s="11"/>
      <c r="O1294" s="11"/>
      <c r="P1294" s="11"/>
      <c r="Q1294" s="11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  <c r="AJ1294" s="11"/>
      <c r="AK1294" s="11"/>
      <c r="AL1294" s="11"/>
      <c r="AM1294" s="11">
        <f>AM1295</f>
        <v>0</v>
      </c>
      <c r="AN1294" s="6">
        <f t="shared" ref="AN1294:BE1297" si="3781">AN1295</f>
        <v>5648</v>
      </c>
      <c r="AO1294" s="11">
        <f t="shared" si="3781"/>
        <v>0</v>
      </c>
      <c r="AP1294" s="11">
        <f t="shared" si="3781"/>
        <v>0</v>
      </c>
      <c r="AQ1294" s="6">
        <f t="shared" si="3781"/>
        <v>5648</v>
      </c>
      <c r="AR1294" s="11">
        <f t="shared" si="3781"/>
        <v>0</v>
      </c>
      <c r="AS1294" s="11">
        <f t="shared" si="3781"/>
        <v>0</v>
      </c>
      <c r="AT1294" s="11">
        <f t="shared" si="3781"/>
        <v>0</v>
      </c>
      <c r="AU1294" s="11">
        <f t="shared" si="3781"/>
        <v>0</v>
      </c>
      <c r="AV1294" s="11">
        <f t="shared" si="3781"/>
        <v>0</v>
      </c>
      <c r="AW1294" s="6">
        <f t="shared" si="3781"/>
        <v>5648</v>
      </c>
      <c r="AX1294" s="6">
        <f t="shared" si="3781"/>
        <v>0</v>
      </c>
      <c r="AY1294" s="11">
        <f t="shared" si="3781"/>
        <v>0</v>
      </c>
      <c r="AZ1294" s="11">
        <f t="shared" si="3781"/>
        <v>0</v>
      </c>
      <c r="BA1294" s="11">
        <f t="shared" si="3781"/>
        <v>0</v>
      </c>
      <c r="BB1294" s="11">
        <f t="shared" si="3781"/>
        <v>0</v>
      </c>
      <c r="BC1294" s="6">
        <f t="shared" si="3781"/>
        <v>5648</v>
      </c>
      <c r="BD1294" s="6">
        <f t="shared" ref="AY1294:BD1297" si="3782">BD1295</f>
        <v>0</v>
      </c>
      <c r="BE1294" s="11">
        <f t="shared" si="3781"/>
        <v>0</v>
      </c>
      <c r="BF1294" s="11">
        <f t="shared" ref="BE1294:BT1297" si="3783">BF1295</f>
        <v>0</v>
      </c>
      <c r="BG1294" s="11">
        <f t="shared" si="3783"/>
        <v>0</v>
      </c>
      <c r="BH1294" s="11">
        <f t="shared" si="3783"/>
        <v>0</v>
      </c>
      <c r="BI1294" s="6">
        <f t="shared" si="3783"/>
        <v>5648</v>
      </c>
      <c r="BJ1294" s="6">
        <f t="shared" si="3783"/>
        <v>0</v>
      </c>
      <c r="BK1294" s="11">
        <f t="shared" si="3783"/>
        <v>0</v>
      </c>
      <c r="BL1294" s="11">
        <f t="shared" si="3783"/>
        <v>0</v>
      </c>
      <c r="BM1294" s="11">
        <f t="shared" si="3783"/>
        <v>0</v>
      </c>
      <c r="BN1294" s="11">
        <f t="shared" si="3783"/>
        <v>0</v>
      </c>
      <c r="BO1294" s="6">
        <f t="shared" si="3783"/>
        <v>5648</v>
      </c>
      <c r="BP1294" s="6">
        <f t="shared" si="3783"/>
        <v>0</v>
      </c>
      <c r="BQ1294" s="11">
        <f t="shared" si="3783"/>
        <v>0</v>
      </c>
      <c r="BR1294" s="11">
        <f t="shared" si="3783"/>
        <v>0</v>
      </c>
      <c r="BS1294" s="11">
        <f t="shared" si="3783"/>
        <v>0</v>
      </c>
      <c r="BT1294" s="11">
        <f t="shared" si="3783"/>
        <v>0</v>
      </c>
      <c r="BU1294" s="6">
        <f t="shared" ref="BQ1294:CF1297" si="3784">BU1295</f>
        <v>5648</v>
      </c>
      <c r="BV1294" s="6">
        <f t="shared" si="3784"/>
        <v>0</v>
      </c>
      <c r="BW1294" s="11">
        <f t="shared" si="3784"/>
        <v>0</v>
      </c>
      <c r="BX1294" s="11">
        <f t="shared" si="3784"/>
        <v>0</v>
      </c>
      <c r="BY1294" s="11">
        <f t="shared" si="3784"/>
        <v>0</v>
      </c>
      <c r="BZ1294" s="11">
        <f t="shared" si="3784"/>
        <v>0</v>
      </c>
      <c r="CA1294" s="6">
        <f t="shared" si="3784"/>
        <v>5648</v>
      </c>
      <c r="CB1294" s="6">
        <f t="shared" si="3784"/>
        <v>0</v>
      </c>
      <c r="CC1294" s="11">
        <f t="shared" si="3784"/>
        <v>0</v>
      </c>
      <c r="CD1294" s="11">
        <f t="shared" si="3784"/>
        <v>0</v>
      </c>
      <c r="CE1294" s="11">
        <f t="shared" si="3784"/>
        <v>0</v>
      </c>
      <c r="CF1294" s="11">
        <f t="shared" si="3784"/>
        <v>0</v>
      </c>
      <c r="CG1294" s="6">
        <f t="shared" ref="CC1294:CP1297" si="3785">CG1295</f>
        <v>5648</v>
      </c>
      <c r="CH1294" s="6">
        <f t="shared" si="3785"/>
        <v>0</v>
      </c>
      <c r="CI1294" s="11">
        <f t="shared" si="3785"/>
        <v>0</v>
      </c>
      <c r="CJ1294" s="11">
        <f t="shared" si="3785"/>
        <v>0</v>
      </c>
      <c r="CK1294" s="11">
        <f t="shared" si="3785"/>
        <v>0</v>
      </c>
      <c r="CL1294" s="11">
        <f t="shared" si="3785"/>
        <v>0</v>
      </c>
      <c r="CM1294" s="6">
        <f t="shared" si="3785"/>
        <v>5648</v>
      </c>
      <c r="CN1294" s="6">
        <f t="shared" si="3785"/>
        <v>0</v>
      </c>
      <c r="CO1294" s="6">
        <f t="shared" si="3785"/>
        <v>5648</v>
      </c>
      <c r="CP1294" s="6">
        <f t="shared" si="3785"/>
        <v>0</v>
      </c>
      <c r="CQ1294" s="32">
        <f t="shared" si="3769"/>
        <v>100</v>
      </c>
      <c r="CR1294" s="32"/>
    </row>
    <row r="1295" spans="1:96" ht="23.25" customHeight="1">
      <c r="A1295" s="20" t="s">
        <v>109</v>
      </c>
      <c r="B1295" s="31">
        <v>920</v>
      </c>
      <c r="C1295" s="18" t="s">
        <v>27</v>
      </c>
      <c r="D1295" s="18" t="s">
        <v>7</v>
      </c>
      <c r="E1295" s="18" t="s">
        <v>110</v>
      </c>
      <c r="F1295" s="19"/>
      <c r="G1295" s="11"/>
      <c r="H1295" s="11"/>
      <c r="I1295" s="11"/>
      <c r="J1295" s="11"/>
      <c r="K1295" s="11"/>
      <c r="L1295" s="11"/>
      <c r="M1295" s="11"/>
      <c r="N1295" s="11"/>
      <c r="O1295" s="11"/>
      <c r="P1295" s="11"/>
      <c r="Q1295" s="11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  <c r="AJ1295" s="11"/>
      <c r="AK1295" s="11"/>
      <c r="AL1295" s="11"/>
      <c r="AM1295" s="11">
        <f>AM1296</f>
        <v>0</v>
      </c>
      <c r="AN1295" s="6">
        <f t="shared" si="3781"/>
        <v>5648</v>
      </c>
      <c r="AO1295" s="11">
        <f t="shared" si="3781"/>
        <v>0</v>
      </c>
      <c r="AP1295" s="11">
        <f t="shared" si="3781"/>
        <v>0</v>
      </c>
      <c r="AQ1295" s="6">
        <f t="shared" si="3781"/>
        <v>5648</v>
      </c>
      <c r="AR1295" s="11">
        <f t="shared" si="3781"/>
        <v>0</v>
      </c>
      <c r="AS1295" s="11">
        <f t="shared" si="3781"/>
        <v>0</v>
      </c>
      <c r="AT1295" s="11">
        <f t="shared" si="3781"/>
        <v>0</v>
      </c>
      <c r="AU1295" s="11">
        <f t="shared" si="3781"/>
        <v>0</v>
      </c>
      <c r="AV1295" s="11">
        <f t="shared" si="3781"/>
        <v>0</v>
      </c>
      <c r="AW1295" s="6">
        <f t="shared" si="3781"/>
        <v>5648</v>
      </c>
      <c r="AX1295" s="6">
        <f t="shared" si="3781"/>
        <v>0</v>
      </c>
      <c r="AY1295" s="11">
        <f t="shared" si="3782"/>
        <v>0</v>
      </c>
      <c r="AZ1295" s="11">
        <f t="shared" si="3782"/>
        <v>0</v>
      </c>
      <c r="BA1295" s="11">
        <f t="shared" si="3782"/>
        <v>0</v>
      </c>
      <c r="BB1295" s="11">
        <f t="shared" si="3782"/>
        <v>0</v>
      </c>
      <c r="BC1295" s="6">
        <f t="shared" si="3782"/>
        <v>5648</v>
      </c>
      <c r="BD1295" s="6">
        <f t="shared" si="3782"/>
        <v>0</v>
      </c>
      <c r="BE1295" s="11">
        <f t="shared" si="3783"/>
        <v>0</v>
      </c>
      <c r="BF1295" s="11">
        <f t="shared" si="3783"/>
        <v>0</v>
      </c>
      <c r="BG1295" s="11">
        <f t="shared" si="3783"/>
        <v>0</v>
      </c>
      <c r="BH1295" s="11">
        <f t="shared" si="3783"/>
        <v>0</v>
      </c>
      <c r="BI1295" s="6">
        <f t="shared" si="3783"/>
        <v>5648</v>
      </c>
      <c r="BJ1295" s="6">
        <f t="shared" si="3783"/>
        <v>0</v>
      </c>
      <c r="BK1295" s="11">
        <f t="shared" si="3783"/>
        <v>0</v>
      </c>
      <c r="BL1295" s="11">
        <f t="shared" si="3783"/>
        <v>0</v>
      </c>
      <c r="BM1295" s="11">
        <f t="shared" si="3783"/>
        <v>0</v>
      </c>
      <c r="BN1295" s="11">
        <f t="shared" si="3783"/>
        <v>0</v>
      </c>
      <c r="BO1295" s="6">
        <f t="shared" si="3783"/>
        <v>5648</v>
      </c>
      <c r="BP1295" s="6">
        <f t="shared" si="3783"/>
        <v>0</v>
      </c>
      <c r="BQ1295" s="11">
        <f t="shared" si="3784"/>
        <v>0</v>
      </c>
      <c r="BR1295" s="11">
        <f t="shared" si="3784"/>
        <v>0</v>
      </c>
      <c r="BS1295" s="11">
        <f t="shared" si="3784"/>
        <v>0</v>
      </c>
      <c r="BT1295" s="11">
        <f t="shared" si="3784"/>
        <v>0</v>
      </c>
      <c r="BU1295" s="6">
        <f t="shared" si="3784"/>
        <v>5648</v>
      </c>
      <c r="BV1295" s="6">
        <f t="shared" si="3784"/>
        <v>0</v>
      </c>
      <c r="BW1295" s="11">
        <f t="shared" si="3784"/>
        <v>0</v>
      </c>
      <c r="BX1295" s="11">
        <f t="shared" si="3784"/>
        <v>0</v>
      </c>
      <c r="BY1295" s="11">
        <f t="shared" si="3784"/>
        <v>0</v>
      </c>
      <c r="BZ1295" s="11">
        <f t="shared" si="3784"/>
        <v>0</v>
      </c>
      <c r="CA1295" s="6">
        <f t="shared" si="3784"/>
        <v>5648</v>
      </c>
      <c r="CB1295" s="6">
        <f t="shared" si="3784"/>
        <v>0</v>
      </c>
      <c r="CC1295" s="11">
        <f t="shared" si="3785"/>
        <v>0</v>
      </c>
      <c r="CD1295" s="11">
        <f t="shared" si="3785"/>
        <v>0</v>
      </c>
      <c r="CE1295" s="11">
        <f t="shared" si="3785"/>
        <v>0</v>
      </c>
      <c r="CF1295" s="11">
        <f t="shared" si="3785"/>
        <v>0</v>
      </c>
      <c r="CG1295" s="6">
        <f t="shared" si="3785"/>
        <v>5648</v>
      </c>
      <c r="CH1295" s="6">
        <f t="shared" si="3785"/>
        <v>0</v>
      </c>
      <c r="CI1295" s="11">
        <f t="shared" si="3785"/>
        <v>0</v>
      </c>
      <c r="CJ1295" s="11">
        <f t="shared" si="3785"/>
        <v>0</v>
      </c>
      <c r="CK1295" s="11">
        <f t="shared" si="3785"/>
        <v>0</v>
      </c>
      <c r="CL1295" s="11">
        <f t="shared" si="3785"/>
        <v>0</v>
      </c>
      <c r="CM1295" s="6">
        <f t="shared" si="3785"/>
        <v>5648</v>
      </c>
      <c r="CN1295" s="6">
        <f t="shared" si="3785"/>
        <v>0</v>
      </c>
      <c r="CO1295" s="6">
        <f t="shared" si="3785"/>
        <v>5648</v>
      </c>
      <c r="CP1295" s="6">
        <f t="shared" si="3785"/>
        <v>0</v>
      </c>
      <c r="CQ1295" s="32">
        <f t="shared" si="3769"/>
        <v>100</v>
      </c>
      <c r="CR1295" s="32"/>
    </row>
    <row r="1296" spans="1:96" ht="33.75">
      <c r="A1296" s="17" t="s">
        <v>494</v>
      </c>
      <c r="B1296" s="31">
        <v>920</v>
      </c>
      <c r="C1296" s="18" t="s">
        <v>27</v>
      </c>
      <c r="D1296" s="18" t="s">
        <v>7</v>
      </c>
      <c r="E1296" s="18" t="s">
        <v>852</v>
      </c>
      <c r="F1296" s="19"/>
      <c r="G1296" s="11"/>
      <c r="H1296" s="11"/>
      <c r="I1296" s="11"/>
      <c r="J1296" s="11"/>
      <c r="K1296" s="11"/>
      <c r="L1296" s="11"/>
      <c r="M1296" s="11"/>
      <c r="N1296" s="11"/>
      <c r="O1296" s="11"/>
      <c r="P1296" s="11"/>
      <c r="Q1296" s="11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  <c r="AJ1296" s="11"/>
      <c r="AK1296" s="11"/>
      <c r="AL1296" s="11"/>
      <c r="AM1296" s="11">
        <f>AM1297</f>
        <v>0</v>
      </c>
      <c r="AN1296" s="6">
        <f t="shared" si="3781"/>
        <v>5648</v>
      </c>
      <c r="AO1296" s="11">
        <f t="shared" si="3781"/>
        <v>0</v>
      </c>
      <c r="AP1296" s="11">
        <f t="shared" si="3781"/>
        <v>0</v>
      </c>
      <c r="AQ1296" s="6">
        <f t="shared" si="3781"/>
        <v>5648</v>
      </c>
      <c r="AR1296" s="11">
        <f t="shared" si="3781"/>
        <v>0</v>
      </c>
      <c r="AS1296" s="11">
        <f t="shared" si="3781"/>
        <v>0</v>
      </c>
      <c r="AT1296" s="11">
        <f t="shared" si="3781"/>
        <v>0</v>
      </c>
      <c r="AU1296" s="11">
        <f t="shared" si="3781"/>
        <v>0</v>
      </c>
      <c r="AV1296" s="11">
        <f t="shared" si="3781"/>
        <v>0</v>
      </c>
      <c r="AW1296" s="6">
        <f t="shared" si="3781"/>
        <v>5648</v>
      </c>
      <c r="AX1296" s="6">
        <f t="shared" si="3781"/>
        <v>0</v>
      </c>
      <c r="AY1296" s="11">
        <f t="shared" si="3782"/>
        <v>0</v>
      </c>
      <c r="AZ1296" s="11">
        <f t="shared" si="3782"/>
        <v>0</v>
      </c>
      <c r="BA1296" s="11">
        <f t="shared" si="3782"/>
        <v>0</v>
      </c>
      <c r="BB1296" s="11">
        <f t="shared" si="3782"/>
        <v>0</v>
      </c>
      <c r="BC1296" s="6">
        <f t="shared" si="3782"/>
        <v>5648</v>
      </c>
      <c r="BD1296" s="6">
        <f t="shared" si="3782"/>
        <v>0</v>
      </c>
      <c r="BE1296" s="11">
        <f t="shared" si="3783"/>
        <v>0</v>
      </c>
      <c r="BF1296" s="11">
        <f t="shared" si="3783"/>
        <v>0</v>
      </c>
      <c r="BG1296" s="11">
        <f t="shared" si="3783"/>
        <v>0</v>
      </c>
      <c r="BH1296" s="11">
        <f t="shared" si="3783"/>
        <v>0</v>
      </c>
      <c r="BI1296" s="6">
        <f t="shared" si="3783"/>
        <v>5648</v>
      </c>
      <c r="BJ1296" s="6">
        <f t="shared" si="3783"/>
        <v>0</v>
      </c>
      <c r="BK1296" s="11">
        <f t="shared" si="3783"/>
        <v>0</v>
      </c>
      <c r="BL1296" s="11">
        <f t="shared" si="3783"/>
        <v>0</v>
      </c>
      <c r="BM1296" s="11">
        <f t="shared" si="3783"/>
        <v>0</v>
      </c>
      <c r="BN1296" s="11">
        <f t="shared" si="3783"/>
        <v>0</v>
      </c>
      <c r="BO1296" s="6">
        <f t="shared" si="3783"/>
        <v>5648</v>
      </c>
      <c r="BP1296" s="6">
        <f t="shared" si="3783"/>
        <v>0</v>
      </c>
      <c r="BQ1296" s="11">
        <f t="shared" si="3784"/>
        <v>0</v>
      </c>
      <c r="BR1296" s="11">
        <f t="shared" si="3784"/>
        <v>0</v>
      </c>
      <c r="BS1296" s="11">
        <f t="shared" si="3784"/>
        <v>0</v>
      </c>
      <c r="BT1296" s="11">
        <f t="shared" si="3784"/>
        <v>0</v>
      </c>
      <c r="BU1296" s="6">
        <f t="shared" si="3784"/>
        <v>5648</v>
      </c>
      <c r="BV1296" s="6">
        <f t="shared" si="3784"/>
        <v>0</v>
      </c>
      <c r="BW1296" s="11">
        <f t="shared" si="3784"/>
        <v>0</v>
      </c>
      <c r="BX1296" s="11">
        <f t="shared" si="3784"/>
        <v>0</v>
      </c>
      <c r="BY1296" s="11">
        <f t="shared" si="3784"/>
        <v>0</v>
      </c>
      <c r="BZ1296" s="11">
        <f t="shared" si="3784"/>
        <v>0</v>
      </c>
      <c r="CA1296" s="6">
        <f t="shared" si="3784"/>
        <v>5648</v>
      </c>
      <c r="CB1296" s="6">
        <f t="shared" si="3784"/>
        <v>0</v>
      </c>
      <c r="CC1296" s="11">
        <f t="shared" si="3785"/>
        <v>0</v>
      </c>
      <c r="CD1296" s="11">
        <f t="shared" si="3785"/>
        <v>0</v>
      </c>
      <c r="CE1296" s="11">
        <f t="shared" si="3785"/>
        <v>0</v>
      </c>
      <c r="CF1296" s="11">
        <f t="shared" si="3785"/>
        <v>0</v>
      </c>
      <c r="CG1296" s="6">
        <f t="shared" si="3785"/>
        <v>5648</v>
      </c>
      <c r="CH1296" s="6">
        <f t="shared" si="3785"/>
        <v>0</v>
      </c>
      <c r="CI1296" s="11">
        <f t="shared" si="3785"/>
        <v>0</v>
      </c>
      <c r="CJ1296" s="11">
        <f t="shared" si="3785"/>
        <v>0</v>
      </c>
      <c r="CK1296" s="11">
        <f t="shared" si="3785"/>
        <v>0</v>
      </c>
      <c r="CL1296" s="11">
        <f t="shared" si="3785"/>
        <v>0</v>
      </c>
      <c r="CM1296" s="6">
        <f t="shared" si="3785"/>
        <v>5648</v>
      </c>
      <c r="CN1296" s="6">
        <f t="shared" si="3785"/>
        <v>0</v>
      </c>
      <c r="CO1296" s="6">
        <f t="shared" si="3785"/>
        <v>5648</v>
      </c>
      <c r="CP1296" s="6">
        <f t="shared" si="3785"/>
        <v>0</v>
      </c>
      <c r="CQ1296" s="32">
        <f t="shared" si="3769"/>
        <v>100</v>
      </c>
      <c r="CR1296" s="32"/>
    </row>
    <row r="1297" spans="1:96" ht="33.75">
      <c r="A1297" s="17" t="s">
        <v>218</v>
      </c>
      <c r="B1297" s="31">
        <v>920</v>
      </c>
      <c r="C1297" s="18" t="s">
        <v>27</v>
      </c>
      <c r="D1297" s="18" t="s">
        <v>7</v>
      </c>
      <c r="E1297" s="18" t="s">
        <v>852</v>
      </c>
      <c r="F1297" s="18" t="s">
        <v>29</v>
      </c>
      <c r="G1297" s="11"/>
      <c r="H1297" s="11"/>
      <c r="I1297" s="11"/>
      <c r="J1297" s="11"/>
      <c r="K1297" s="11"/>
      <c r="L1297" s="11"/>
      <c r="M1297" s="11"/>
      <c r="N1297" s="11"/>
      <c r="O1297" s="11"/>
      <c r="P1297" s="11"/>
      <c r="Q1297" s="11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  <c r="AJ1297" s="11"/>
      <c r="AK1297" s="11"/>
      <c r="AL1297" s="11"/>
      <c r="AM1297" s="11">
        <f>AM1298</f>
        <v>0</v>
      </c>
      <c r="AN1297" s="6">
        <f t="shared" si="3781"/>
        <v>5648</v>
      </c>
      <c r="AO1297" s="11">
        <f t="shared" si="3781"/>
        <v>0</v>
      </c>
      <c r="AP1297" s="11">
        <f t="shared" si="3781"/>
        <v>0</v>
      </c>
      <c r="AQ1297" s="6">
        <f t="shared" si="3781"/>
        <v>5648</v>
      </c>
      <c r="AR1297" s="11">
        <f t="shared" si="3781"/>
        <v>0</v>
      </c>
      <c r="AS1297" s="11">
        <f t="shared" si="3781"/>
        <v>0</v>
      </c>
      <c r="AT1297" s="11">
        <f t="shared" si="3781"/>
        <v>0</v>
      </c>
      <c r="AU1297" s="11">
        <f t="shared" si="3781"/>
        <v>0</v>
      </c>
      <c r="AV1297" s="11">
        <f t="shared" si="3781"/>
        <v>0</v>
      </c>
      <c r="AW1297" s="6">
        <f t="shared" si="3781"/>
        <v>5648</v>
      </c>
      <c r="AX1297" s="6">
        <f t="shared" si="3781"/>
        <v>0</v>
      </c>
      <c r="AY1297" s="11">
        <f t="shared" si="3782"/>
        <v>0</v>
      </c>
      <c r="AZ1297" s="11">
        <f t="shared" si="3782"/>
        <v>0</v>
      </c>
      <c r="BA1297" s="11">
        <f t="shared" si="3782"/>
        <v>0</v>
      </c>
      <c r="BB1297" s="11">
        <f t="shared" si="3782"/>
        <v>0</v>
      </c>
      <c r="BC1297" s="6">
        <f t="shared" si="3782"/>
        <v>5648</v>
      </c>
      <c r="BD1297" s="6">
        <f t="shared" si="3782"/>
        <v>0</v>
      </c>
      <c r="BE1297" s="11">
        <f t="shared" si="3783"/>
        <v>0</v>
      </c>
      <c r="BF1297" s="11">
        <f t="shared" si="3783"/>
        <v>0</v>
      </c>
      <c r="BG1297" s="11">
        <f t="shared" si="3783"/>
        <v>0</v>
      </c>
      <c r="BH1297" s="11">
        <f t="shared" si="3783"/>
        <v>0</v>
      </c>
      <c r="BI1297" s="6">
        <f t="shared" si="3783"/>
        <v>5648</v>
      </c>
      <c r="BJ1297" s="6">
        <f t="shared" si="3783"/>
        <v>0</v>
      </c>
      <c r="BK1297" s="11">
        <f t="shared" si="3783"/>
        <v>0</v>
      </c>
      <c r="BL1297" s="11">
        <f t="shared" si="3783"/>
        <v>0</v>
      </c>
      <c r="BM1297" s="11">
        <f t="shared" si="3783"/>
        <v>0</v>
      </c>
      <c r="BN1297" s="11">
        <f t="shared" si="3783"/>
        <v>0</v>
      </c>
      <c r="BO1297" s="6">
        <f t="shared" si="3783"/>
        <v>5648</v>
      </c>
      <c r="BP1297" s="6">
        <f t="shared" si="3783"/>
        <v>0</v>
      </c>
      <c r="BQ1297" s="11">
        <f t="shared" si="3784"/>
        <v>0</v>
      </c>
      <c r="BR1297" s="11">
        <f t="shared" si="3784"/>
        <v>0</v>
      </c>
      <c r="BS1297" s="11">
        <f t="shared" si="3784"/>
        <v>0</v>
      </c>
      <c r="BT1297" s="11">
        <f t="shared" si="3784"/>
        <v>0</v>
      </c>
      <c r="BU1297" s="6">
        <f t="shared" si="3784"/>
        <v>5648</v>
      </c>
      <c r="BV1297" s="6">
        <f t="shared" si="3784"/>
        <v>0</v>
      </c>
      <c r="BW1297" s="11">
        <f t="shared" si="3784"/>
        <v>0</v>
      </c>
      <c r="BX1297" s="11">
        <f t="shared" si="3784"/>
        <v>0</v>
      </c>
      <c r="BY1297" s="11">
        <f t="shared" si="3784"/>
        <v>0</v>
      </c>
      <c r="BZ1297" s="11">
        <f t="shared" si="3784"/>
        <v>0</v>
      </c>
      <c r="CA1297" s="6">
        <f t="shared" si="3784"/>
        <v>5648</v>
      </c>
      <c r="CB1297" s="6">
        <f t="shared" si="3784"/>
        <v>0</v>
      </c>
      <c r="CC1297" s="11">
        <f t="shared" si="3785"/>
        <v>0</v>
      </c>
      <c r="CD1297" s="11">
        <f t="shared" si="3785"/>
        <v>0</v>
      </c>
      <c r="CE1297" s="11">
        <f t="shared" si="3785"/>
        <v>0</v>
      </c>
      <c r="CF1297" s="11">
        <f t="shared" si="3785"/>
        <v>0</v>
      </c>
      <c r="CG1297" s="6">
        <f t="shared" si="3785"/>
        <v>5648</v>
      </c>
      <c r="CH1297" s="6">
        <f t="shared" si="3785"/>
        <v>0</v>
      </c>
      <c r="CI1297" s="11">
        <f t="shared" si="3785"/>
        <v>0</v>
      </c>
      <c r="CJ1297" s="11">
        <f t="shared" si="3785"/>
        <v>0</v>
      </c>
      <c r="CK1297" s="11">
        <f t="shared" si="3785"/>
        <v>0</v>
      </c>
      <c r="CL1297" s="11">
        <f t="shared" si="3785"/>
        <v>0</v>
      </c>
      <c r="CM1297" s="6">
        <f t="shared" si="3785"/>
        <v>5648</v>
      </c>
      <c r="CN1297" s="6">
        <f t="shared" si="3785"/>
        <v>0</v>
      </c>
      <c r="CO1297" s="6">
        <f t="shared" si="3785"/>
        <v>5648</v>
      </c>
      <c r="CP1297" s="6">
        <f t="shared" si="3785"/>
        <v>0</v>
      </c>
      <c r="CQ1297" s="32">
        <f t="shared" si="3769"/>
        <v>100</v>
      </c>
      <c r="CR1297" s="32"/>
    </row>
    <row r="1298" spans="1:96" ht="33.75">
      <c r="A1298" s="17" t="s">
        <v>34</v>
      </c>
      <c r="B1298" s="31">
        <v>920</v>
      </c>
      <c r="C1298" s="18" t="s">
        <v>27</v>
      </c>
      <c r="D1298" s="18" t="s">
        <v>7</v>
      </c>
      <c r="E1298" s="18" t="s">
        <v>852</v>
      </c>
      <c r="F1298" s="18" t="s">
        <v>35</v>
      </c>
      <c r="G1298" s="11"/>
      <c r="H1298" s="11"/>
      <c r="I1298" s="11"/>
      <c r="J1298" s="11"/>
      <c r="K1298" s="11"/>
      <c r="L1298" s="11"/>
      <c r="M1298" s="11"/>
      <c r="N1298" s="11"/>
      <c r="O1298" s="11"/>
      <c r="P1298" s="11"/>
      <c r="Q1298" s="11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  <c r="AJ1298" s="11"/>
      <c r="AK1298" s="11"/>
      <c r="AL1298" s="11"/>
      <c r="AM1298" s="11"/>
      <c r="AN1298" s="6">
        <v>5648</v>
      </c>
      <c r="AO1298" s="11"/>
      <c r="AP1298" s="11"/>
      <c r="AQ1298" s="48">
        <f>AK1298+AM1298+AN1298+AO1298+AP1298</f>
        <v>5648</v>
      </c>
      <c r="AR1298" s="48">
        <f>AL1298+AP1298</f>
        <v>0</v>
      </c>
      <c r="AS1298" s="11"/>
      <c r="AT1298" s="11"/>
      <c r="AU1298" s="11"/>
      <c r="AV1298" s="11"/>
      <c r="AW1298" s="48">
        <f>AQ1298+AS1298+AT1298+AU1298+AV1298</f>
        <v>5648</v>
      </c>
      <c r="AX1298" s="48">
        <f>AR1298+AV1298</f>
        <v>0</v>
      </c>
      <c r="AY1298" s="11"/>
      <c r="AZ1298" s="11"/>
      <c r="BA1298" s="11"/>
      <c r="BB1298" s="11"/>
      <c r="BC1298" s="48">
        <f>AW1298+AY1298+AZ1298+BA1298+BB1298</f>
        <v>5648</v>
      </c>
      <c r="BD1298" s="48">
        <f>AX1298+BB1298</f>
        <v>0</v>
      </c>
      <c r="BE1298" s="11"/>
      <c r="BF1298" s="11"/>
      <c r="BG1298" s="11"/>
      <c r="BH1298" s="11"/>
      <c r="BI1298" s="48">
        <f>BC1298+BE1298+BF1298+BG1298+BH1298</f>
        <v>5648</v>
      </c>
      <c r="BJ1298" s="48">
        <f>BD1298+BH1298</f>
        <v>0</v>
      </c>
      <c r="BK1298" s="11"/>
      <c r="BL1298" s="11"/>
      <c r="BM1298" s="11"/>
      <c r="BN1298" s="11"/>
      <c r="BO1298" s="48">
        <f>BI1298+BK1298+BL1298+BM1298+BN1298</f>
        <v>5648</v>
      </c>
      <c r="BP1298" s="48">
        <f>BJ1298+BN1298</f>
        <v>0</v>
      </c>
      <c r="BQ1298" s="11"/>
      <c r="BR1298" s="11"/>
      <c r="BS1298" s="11"/>
      <c r="BT1298" s="11"/>
      <c r="BU1298" s="48">
        <f>BO1298+BQ1298+BR1298+BS1298+BT1298</f>
        <v>5648</v>
      </c>
      <c r="BV1298" s="48">
        <f>BP1298+BT1298</f>
        <v>0</v>
      </c>
      <c r="BW1298" s="11"/>
      <c r="BX1298" s="11"/>
      <c r="BY1298" s="11"/>
      <c r="BZ1298" s="11"/>
      <c r="CA1298" s="48">
        <f>BU1298+BW1298+BX1298+BY1298+BZ1298</f>
        <v>5648</v>
      </c>
      <c r="CB1298" s="48">
        <f>BV1298+BZ1298</f>
        <v>0</v>
      </c>
      <c r="CC1298" s="11"/>
      <c r="CD1298" s="11"/>
      <c r="CE1298" s="11"/>
      <c r="CF1298" s="11"/>
      <c r="CG1298" s="48">
        <f>CA1298+CC1298+CD1298+CE1298+CF1298</f>
        <v>5648</v>
      </c>
      <c r="CH1298" s="48">
        <f>CB1298+CF1298</f>
        <v>0</v>
      </c>
      <c r="CI1298" s="11"/>
      <c r="CJ1298" s="11"/>
      <c r="CK1298" s="11"/>
      <c r="CL1298" s="11"/>
      <c r="CM1298" s="48">
        <f>CG1298+CI1298+CJ1298+CK1298+CL1298</f>
        <v>5648</v>
      </c>
      <c r="CN1298" s="48">
        <f>CH1298+CL1298</f>
        <v>0</v>
      </c>
      <c r="CO1298" s="48">
        <v>5648</v>
      </c>
      <c r="CP1298" s="48">
        <f>CJ1298+CN1298</f>
        <v>0</v>
      </c>
      <c r="CQ1298" s="116">
        <f t="shared" si="3769"/>
        <v>100</v>
      </c>
      <c r="CR1298" s="116"/>
    </row>
    <row r="1299" spans="1:96" ht="49.5">
      <c r="A1299" s="17" t="s">
        <v>492</v>
      </c>
      <c r="B1299" s="67">
        <v>920</v>
      </c>
      <c r="C1299" s="18" t="s">
        <v>27</v>
      </c>
      <c r="D1299" s="18" t="s">
        <v>7</v>
      </c>
      <c r="E1299" s="18" t="s">
        <v>316</v>
      </c>
      <c r="F1299" s="18"/>
      <c r="G1299" s="6">
        <f t="shared" ref="G1299:AF1299" si="3786">G1300+G1304+G1308+G1316+G1322+G1327+G1332+G1337+G1340+G1348+G1353+G1358+G1361+G1343</f>
        <v>102794</v>
      </c>
      <c r="H1299" s="6">
        <f t="shared" si="3786"/>
        <v>72026</v>
      </c>
      <c r="I1299" s="6">
        <f t="shared" si="3786"/>
        <v>0</v>
      </c>
      <c r="J1299" s="6">
        <f t="shared" si="3786"/>
        <v>0</v>
      </c>
      <c r="K1299" s="6">
        <f t="shared" si="3786"/>
        <v>0</v>
      </c>
      <c r="L1299" s="6">
        <f t="shared" si="3786"/>
        <v>0</v>
      </c>
      <c r="M1299" s="6">
        <f t="shared" si="3786"/>
        <v>102794</v>
      </c>
      <c r="N1299" s="6">
        <f t="shared" si="3786"/>
        <v>72026</v>
      </c>
      <c r="O1299" s="6">
        <f t="shared" si="3786"/>
        <v>0</v>
      </c>
      <c r="P1299" s="6">
        <f t="shared" si="3786"/>
        <v>0</v>
      </c>
      <c r="Q1299" s="6">
        <f t="shared" si="3786"/>
        <v>0</v>
      </c>
      <c r="R1299" s="6">
        <f t="shared" si="3786"/>
        <v>0</v>
      </c>
      <c r="S1299" s="6">
        <f t="shared" si="3786"/>
        <v>102794</v>
      </c>
      <c r="T1299" s="6">
        <f t="shared" si="3786"/>
        <v>72026</v>
      </c>
      <c r="U1299" s="6">
        <f t="shared" si="3786"/>
        <v>0</v>
      </c>
      <c r="V1299" s="6">
        <f t="shared" si="3786"/>
        <v>0</v>
      </c>
      <c r="W1299" s="6">
        <f t="shared" si="3786"/>
        <v>0</v>
      </c>
      <c r="X1299" s="6">
        <f t="shared" si="3786"/>
        <v>0</v>
      </c>
      <c r="Y1299" s="6">
        <f t="shared" si="3786"/>
        <v>102794</v>
      </c>
      <c r="Z1299" s="6">
        <f t="shared" si="3786"/>
        <v>72026</v>
      </c>
      <c r="AA1299" s="6">
        <f t="shared" si="3786"/>
        <v>0</v>
      </c>
      <c r="AB1299" s="6">
        <f t="shared" si="3786"/>
        <v>0</v>
      </c>
      <c r="AC1299" s="6">
        <f t="shared" si="3786"/>
        <v>0</v>
      </c>
      <c r="AD1299" s="6">
        <f t="shared" si="3786"/>
        <v>0</v>
      </c>
      <c r="AE1299" s="6">
        <f t="shared" si="3786"/>
        <v>102794</v>
      </c>
      <c r="AF1299" s="6">
        <f t="shared" si="3786"/>
        <v>72026</v>
      </c>
      <c r="AG1299" s="6">
        <f t="shared" ref="AG1299:AX1299" si="3787">AG1300+AG1304+AG1308+AG1316+AG1322+AG1327+AG1332+AG1337+AG1340+AG1348+AG1353+AG1358+AG1361+AG1343+AG1319</f>
        <v>0</v>
      </c>
      <c r="AH1299" s="6">
        <f t="shared" si="3787"/>
        <v>0</v>
      </c>
      <c r="AI1299" s="6">
        <f t="shared" si="3787"/>
        <v>0</v>
      </c>
      <c r="AJ1299" s="6">
        <f t="shared" si="3787"/>
        <v>0</v>
      </c>
      <c r="AK1299" s="6">
        <f t="shared" si="3787"/>
        <v>102794</v>
      </c>
      <c r="AL1299" s="6">
        <f t="shared" si="3787"/>
        <v>72026</v>
      </c>
      <c r="AM1299" s="6">
        <f t="shared" si="3787"/>
        <v>0</v>
      </c>
      <c r="AN1299" s="6">
        <f t="shared" si="3787"/>
        <v>3038</v>
      </c>
      <c r="AO1299" s="6">
        <f t="shared" si="3787"/>
        <v>0</v>
      </c>
      <c r="AP1299" s="6">
        <f t="shared" si="3787"/>
        <v>0</v>
      </c>
      <c r="AQ1299" s="6">
        <f t="shared" si="3787"/>
        <v>105832</v>
      </c>
      <c r="AR1299" s="6">
        <f t="shared" si="3787"/>
        <v>72026</v>
      </c>
      <c r="AS1299" s="6">
        <f t="shared" si="3787"/>
        <v>0</v>
      </c>
      <c r="AT1299" s="6">
        <f t="shared" si="3787"/>
        <v>0</v>
      </c>
      <c r="AU1299" s="6">
        <f t="shared" si="3787"/>
        <v>0</v>
      </c>
      <c r="AV1299" s="6">
        <f t="shared" si="3787"/>
        <v>0</v>
      </c>
      <c r="AW1299" s="6">
        <f t="shared" si="3787"/>
        <v>105832</v>
      </c>
      <c r="AX1299" s="6">
        <f t="shared" si="3787"/>
        <v>72026</v>
      </c>
      <c r="AY1299" s="6">
        <f t="shared" ref="AY1299:BD1299" si="3788">AY1300+AY1304+AY1308+AY1316+AY1322+AY1327+AY1332+AY1337+AY1340+AY1348+AY1353+AY1358+AY1361+AY1343+AY1319</f>
        <v>0</v>
      </c>
      <c r="AZ1299" s="6">
        <f t="shared" si="3788"/>
        <v>0</v>
      </c>
      <c r="BA1299" s="6">
        <f t="shared" si="3788"/>
        <v>0</v>
      </c>
      <c r="BB1299" s="6">
        <f t="shared" si="3788"/>
        <v>0</v>
      </c>
      <c r="BC1299" s="6">
        <f t="shared" si="3788"/>
        <v>105832</v>
      </c>
      <c r="BD1299" s="6">
        <f t="shared" si="3788"/>
        <v>72026</v>
      </c>
      <c r="BE1299" s="6">
        <f t="shared" ref="BE1299:BJ1299" si="3789">BE1300+BE1304+BE1308+BE1316+BE1322+BE1327+BE1332+BE1337+BE1340+BE1348+BE1353+BE1358+BE1361+BE1343+BE1319</f>
        <v>0</v>
      </c>
      <c r="BF1299" s="6">
        <f t="shared" si="3789"/>
        <v>1166</v>
      </c>
      <c r="BG1299" s="6">
        <f t="shared" si="3789"/>
        <v>0</v>
      </c>
      <c r="BH1299" s="6">
        <f t="shared" si="3789"/>
        <v>0</v>
      </c>
      <c r="BI1299" s="6">
        <f t="shared" si="3789"/>
        <v>106998</v>
      </c>
      <c r="BJ1299" s="6">
        <f t="shared" si="3789"/>
        <v>72026</v>
      </c>
      <c r="BK1299" s="6">
        <f t="shared" ref="BK1299:BP1299" si="3790">BK1300+BK1304+BK1308+BK1316+BK1322+BK1327+BK1332+BK1337+BK1340+BK1348+BK1353+BK1358+BK1361+BK1343+BK1319</f>
        <v>0</v>
      </c>
      <c r="BL1299" s="6">
        <f t="shared" si="3790"/>
        <v>0</v>
      </c>
      <c r="BM1299" s="6">
        <f t="shared" si="3790"/>
        <v>0</v>
      </c>
      <c r="BN1299" s="6">
        <f t="shared" si="3790"/>
        <v>0</v>
      </c>
      <c r="BO1299" s="6">
        <f t="shared" si="3790"/>
        <v>106998</v>
      </c>
      <c r="BP1299" s="6">
        <f t="shared" si="3790"/>
        <v>72026</v>
      </c>
      <c r="BQ1299" s="6">
        <f t="shared" ref="BQ1299:BV1299" si="3791">BQ1300+BQ1304+BQ1308+BQ1316+BQ1322+BQ1327+BQ1332+BQ1337+BQ1340+BQ1348+BQ1353+BQ1358+BQ1361+BQ1343+BQ1319</f>
        <v>0</v>
      </c>
      <c r="BR1299" s="6">
        <f t="shared" si="3791"/>
        <v>0</v>
      </c>
      <c r="BS1299" s="6">
        <f t="shared" si="3791"/>
        <v>0</v>
      </c>
      <c r="BT1299" s="6">
        <f t="shared" si="3791"/>
        <v>0</v>
      </c>
      <c r="BU1299" s="6">
        <f t="shared" si="3791"/>
        <v>106998</v>
      </c>
      <c r="BV1299" s="6">
        <f t="shared" si="3791"/>
        <v>72026</v>
      </c>
      <c r="BW1299" s="6">
        <f t="shared" ref="BW1299:CB1299" si="3792">BW1300+BW1304+BW1308+BW1316+BW1322+BW1327+BW1332+BW1337+BW1340+BW1348+BW1353+BW1358+BW1361+BW1343+BW1319</f>
        <v>0</v>
      </c>
      <c r="BX1299" s="6">
        <f t="shared" si="3792"/>
        <v>0</v>
      </c>
      <c r="BY1299" s="6">
        <f t="shared" si="3792"/>
        <v>0</v>
      </c>
      <c r="BZ1299" s="6">
        <f t="shared" si="3792"/>
        <v>0</v>
      </c>
      <c r="CA1299" s="6">
        <f t="shared" si="3792"/>
        <v>106998</v>
      </c>
      <c r="CB1299" s="6">
        <f t="shared" si="3792"/>
        <v>72026</v>
      </c>
      <c r="CC1299" s="6">
        <f t="shared" ref="CC1299:CH1299" si="3793">CC1300+CC1304+CC1308+CC1316+CC1322+CC1327+CC1332+CC1337+CC1340+CC1348+CC1353+CC1358+CC1361+CC1343+CC1319</f>
        <v>-5915</v>
      </c>
      <c r="CD1299" s="6">
        <f t="shared" si="3793"/>
        <v>0</v>
      </c>
      <c r="CE1299" s="6">
        <f t="shared" si="3793"/>
        <v>0</v>
      </c>
      <c r="CF1299" s="6">
        <f t="shared" si="3793"/>
        <v>-12903</v>
      </c>
      <c r="CG1299" s="6">
        <f t="shared" si="3793"/>
        <v>88180</v>
      </c>
      <c r="CH1299" s="6">
        <f t="shared" si="3793"/>
        <v>59123</v>
      </c>
      <c r="CI1299" s="6">
        <f t="shared" ref="CI1299:CN1299" si="3794">CI1300+CI1304+CI1308+CI1316+CI1322+CI1327+CI1332+CI1337+CI1340+CI1348+CI1353+CI1358+CI1361+CI1343+CI1319</f>
        <v>0</v>
      </c>
      <c r="CJ1299" s="6">
        <f t="shared" si="3794"/>
        <v>0</v>
      </c>
      <c r="CK1299" s="6">
        <f t="shared" si="3794"/>
        <v>0</v>
      </c>
      <c r="CL1299" s="6">
        <f t="shared" si="3794"/>
        <v>0</v>
      </c>
      <c r="CM1299" s="6">
        <f t="shared" si="3794"/>
        <v>88180</v>
      </c>
      <c r="CN1299" s="6">
        <f t="shared" si="3794"/>
        <v>59123</v>
      </c>
      <c r="CO1299" s="6">
        <f t="shared" ref="CO1299:CP1299" si="3795">CO1300+CO1304+CO1308+CO1316+CO1322+CO1327+CO1332+CO1337+CO1340+CO1348+CO1353+CO1358+CO1361+CO1343+CO1319</f>
        <v>86230</v>
      </c>
      <c r="CP1299" s="6">
        <f t="shared" si="3795"/>
        <v>59123</v>
      </c>
      <c r="CQ1299" s="32">
        <f t="shared" si="3769"/>
        <v>97.788614198230889</v>
      </c>
      <c r="CR1299" s="32">
        <f t="shared" si="3770"/>
        <v>100</v>
      </c>
    </row>
    <row r="1300" spans="1:96" ht="33">
      <c r="A1300" s="17" t="s">
        <v>70</v>
      </c>
      <c r="B1300" s="67">
        <v>920</v>
      </c>
      <c r="C1300" s="36" t="s">
        <v>27</v>
      </c>
      <c r="D1300" s="36" t="s">
        <v>7</v>
      </c>
      <c r="E1300" s="36" t="s">
        <v>320</v>
      </c>
      <c r="F1300" s="18"/>
      <c r="G1300" s="6">
        <f t="shared" ref="G1300:V1302" si="3796">G1301</f>
        <v>3044</v>
      </c>
      <c r="H1300" s="6">
        <f t="shared" si="3796"/>
        <v>0</v>
      </c>
      <c r="I1300" s="6">
        <f t="shared" si="3796"/>
        <v>0</v>
      </c>
      <c r="J1300" s="6">
        <f t="shared" si="3796"/>
        <v>0</v>
      </c>
      <c r="K1300" s="6">
        <f t="shared" si="3796"/>
        <v>0</v>
      </c>
      <c r="L1300" s="6">
        <f t="shared" si="3796"/>
        <v>0</v>
      </c>
      <c r="M1300" s="6">
        <f t="shared" si="3796"/>
        <v>3044</v>
      </c>
      <c r="N1300" s="6">
        <f t="shared" si="3796"/>
        <v>0</v>
      </c>
      <c r="O1300" s="6">
        <f t="shared" si="3796"/>
        <v>0</v>
      </c>
      <c r="P1300" s="6">
        <f t="shared" si="3796"/>
        <v>0</v>
      </c>
      <c r="Q1300" s="6">
        <f t="shared" si="3796"/>
        <v>0</v>
      </c>
      <c r="R1300" s="6">
        <f t="shared" si="3796"/>
        <v>0</v>
      </c>
      <c r="S1300" s="6">
        <f t="shared" si="3796"/>
        <v>3044</v>
      </c>
      <c r="T1300" s="6">
        <f t="shared" si="3796"/>
        <v>0</v>
      </c>
      <c r="U1300" s="6">
        <f t="shared" si="3796"/>
        <v>0</v>
      </c>
      <c r="V1300" s="6">
        <f t="shared" si="3796"/>
        <v>0</v>
      </c>
      <c r="W1300" s="6">
        <f t="shared" ref="U1300:AJ1302" si="3797">W1301</f>
        <v>0</v>
      </c>
      <c r="X1300" s="6">
        <f t="shared" si="3797"/>
        <v>0</v>
      </c>
      <c r="Y1300" s="6">
        <f t="shared" si="3797"/>
        <v>3044</v>
      </c>
      <c r="Z1300" s="6">
        <f t="shared" si="3797"/>
        <v>0</v>
      </c>
      <c r="AA1300" s="6">
        <f t="shared" si="3797"/>
        <v>0</v>
      </c>
      <c r="AB1300" s="6">
        <f t="shared" si="3797"/>
        <v>0</v>
      </c>
      <c r="AC1300" s="6">
        <f t="shared" si="3797"/>
        <v>0</v>
      </c>
      <c r="AD1300" s="6">
        <f t="shared" si="3797"/>
        <v>0</v>
      </c>
      <c r="AE1300" s="6">
        <f t="shared" si="3797"/>
        <v>3044</v>
      </c>
      <c r="AF1300" s="6">
        <f t="shared" si="3797"/>
        <v>0</v>
      </c>
      <c r="AG1300" s="6">
        <f t="shared" si="3797"/>
        <v>0</v>
      </c>
      <c r="AH1300" s="6">
        <f t="shared" si="3797"/>
        <v>0</v>
      </c>
      <c r="AI1300" s="6">
        <f t="shared" si="3797"/>
        <v>0</v>
      </c>
      <c r="AJ1300" s="6">
        <f t="shared" si="3797"/>
        <v>0</v>
      </c>
      <c r="AK1300" s="6">
        <f t="shared" ref="AG1300:AY1302" si="3798">AK1301</f>
        <v>3044</v>
      </c>
      <c r="AL1300" s="6">
        <f t="shared" si="3798"/>
        <v>0</v>
      </c>
      <c r="AM1300" s="6">
        <f t="shared" si="3798"/>
        <v>0</v>
      </c>
      <c r="AN1300" s="6">
        <f t="shared" si="3798"/>
        <v>0</v>
      </c>
      <c r="AO1300" s="6">
        <f t="shared" si="3798"/>
        <v>0</v>
      </c>
      <c r="AP1300" s="6">
        <f t="shared" si="3798"/>
        <v>0</v>
      </c>
      <c r="AQ1300" s="6">
        <f t="shared" si="3798"/>
        <v>3044</v>
      </c>
      <c r="AR1300" s="6">
        <f t="shared" si="3798"/>
        <v>0</v>
      </c>
      <c r="AS1300" s="6">
        <f t="shared" si="3798"/>
        <v>0</v>
      </c>
      <c r="AT1300" s="6">
        <f t="shared" si="3798"/>
        <v>0</v>
      </c>
      <c r="AU1300" s="6">
        <f t="shared" si="3798"/>
        <v>0</v>
      </c>
      <c r="AV1300" s="6">
        <f t="shared" si="3798"/>
        <v>0</v>
      </c>
      <c r="AW1300" s="6">
        <f t="shared" si="3798"/>
        <v>3044</v>
      </c>
      <c r="AX1300" s="6">
        <f t="shared" si="3798"/>
        <v>0</v>
      </c>
      <c r="AY1300" s="6">
        <f t="shared" si="3798"/>
        <v>0</v>
      </c>
      <c r="AZ1300" s="6">
        <f t="shared" ref="AY1300:BN1302" si="3799">AZ1301</f>
        <v>0</v>
      </c>
      <c r="BA1300" s="6">
        <f t="shared" si="3799"/>
        <v>0</v>
      </c>
      <c r="BB1300" s="6">
        <f t="shared" si="3799"/>
        <v>0</v>
      </c>
      <c r="BC1300" s="6">
        <f t="shared" si="3799"/>
        <v>3044</v>
      </c>
      <c r="BD1300" s="6">
        <f t="shared" si="3799"/>
        <v>0</v>
      </c>
      <c r="BE1300" s="6">
        <f t="shared" si="3799"/>
        <v>0</v>
      </c>
      <c r="BF1300" s="6">
        <f t="shared" si="3799"/>
        <v>0</v>
      </c>
      <c r="BG1300" s="6">
        <f t="shared" si="3799"/>
        <v>0</v>
      </c>
      <c r="BH1300" s="6">
        <f t="shared" si="3799"/>
        <v>0</v>
      </c>
      <c r="BI1300" s="6">
        <f t="shared" si="3799"/>
        <v>3044</v>
      </c>
      <c r="BJ1300" s="6">
        <f t="shared" si="3799"/>
        <v>0</v>
      </c>
      <c r="BK1300" s="6">
        <f t="shared" si="3799"/>
        <v>0</v>
      </c>
      <c r="BL1300" s="6">
        <f t="shared" si="3799"/>
        <v>0</v>
      </c>
      <c r="BM1300" s="6">
        <f t="shared" si="3799"/>
        <v>0</v>
      </c>
      <c r="BN1300" s="6">
        <f t="shared" si="3799"/>
        <v>0</v>
      </c>
      <c r="BO1300" s="6">
        <f t="shared" ref="BK1300:BZ1302" si="3800">BO1301</f>
        <v>3044</v>
      </c>
      <c r="BP1300" s="6">
        <f t="shared" si="3800"/>
        <v>0</v>
      </c>
      <c r="BQ1300" s="6">
        <f t="shared" si="3800"/>
        <v>0</v>
      </c>
      <c r="BR1300" s="6">
        <f t="shared" si="3800"/>
        <v>0</v>
      </c>
      <c r="BS1300" s="6">
        <f t="shared" si="3800"/>
        <v>0</v>
      </c>
      <c r="BT1300" s="6">
        <f t="shared" si="3800"/>
        <v>0</v>
      </c>
      <c r="BU1300" s="6">
        <f t="shared" si="3800"/>
        <v>3044</v>
      </c>
      <c r="BV1300" s="6">
        <f t="shared" si="3800"/>
        <v>0</v>
      </c>
      <c r="BW1300" s="6">
        <f t="shared" si="3800"/>
        <v>0</v>
      </c>
      <c r="BX1300" s="6">
        <f t="shared" si="3800"/>
        <v>0</v>
      </c>
      <c r="BY1300" s="6">
        <f t="shared" si="3800"/>
        <v>0</v>
      </c>
      <c r="BZ1300" s="6">
        <f t="shared" si="3800"/>
        <v>0</v>
      </c>
      <c r="CA1300" s="6">
        <f t="shared" ref="BW1300:CL1302" si="3801">CA1301</f>
        <v>3044</v>
      </c>
      <c r="CB1300" s="6">
        <f t="shared" si="3801"/>
        <v>0</v>
      </c>
      <c r="CC1300" s="6">
        <f t="shared" si="3801"/>
        <v>-380</v>
      </c>
      <c r="CD1300" s="6">
        <f t="shared" si="3801"/>
        <v>0</v>
      </c>
      <c r="CE1300" s="6">
        <f t="shared" si="3801"/>
        <v>0</v>
      </c>
      <c r="CF1300" s="6">
        <f t="shared" si="3801"/>
        <v>0</v>
      </c>
      <c r="CG1300" s="6">
        <f t="shared" si="3801"/>
        <v>2664</v>
      </c>
      <c r="CH1300" s="6">
        <f t="shared" si="3801"/>
        <v>0</v>
      </c>
      <c r="CI1300" s="6">
        <f t="shared" si="3801"/>
        <v>0</v>
      </c>
      <c r="CJ1300" s="6">
        <f t="shared" si="3801"/>
        <v>0</v>
      </c>
      <c r="CK1300" s="6">
        <f t="shared" si="3801"/>
        <v>0</v>
      </c>
      <c r="CL1300" s="6">
        <f t="shared" si="3801"/>
        <v>0</v>
      </c>
      <c r="CM1300" s="6">
        <f t="shared" ref="CI1300:CP1302" si="3802">CM1301</f>
        <v>2664</v>
      </c>
      <c r="CN1300" s="6">
        <f t="shared" si="3802"/>
        <v>0</v>
      </c>
      <c r="CO1300" s="6">
        <f t="shared" si="3802"/>
        <v>2664</v>
      </c>
      <c r="CP1300" s="6">
        <f t="shared" si="3802"/>
        <v>0</v>
      </c>
      <c r="CQ1300" s="32">
        <f t="shared" si="3769"/>
        <v>100</v>
      </c>
      <c r="CR1300" s="32"/>
    </row>
    <row r="1301" spans="1:96" ht="33">
      <c r="A1301" s="27" t="s">
        <v>494</v>
      </c>
      <c r="B1301" s="67">
        <v>920</v>
      </c>
      <c r="C1301" s="36" t="s">
        <v>27</v>
      </c>
      <c r="D1301" s="36" t="s">
        <v>7</v>
      </c>
      <c r="E1301" s="36" t="s">
        <v>607</v>
      </c>
      <c r="F1301" s="36"/>
      <c r="G1301" s="53">
        <f t="shared" si="3796"/>
        <v>3044</v>
      </c>
      <c r="H1301" s="53">
        <f t="shared" si="3796"/>
        <v>0</v>
      </c>
      <c r="I1301" s="53">
        <f t="shared" si="3796"/>
        <v>0</v>
      </c>
      <c r="J1301" s="53">
        <f t="shared" si="3796"/>
        <v>0</v>
      </c>
      <c r="K1301" s="53">
        <f t="shared" si="3796"/>
        <v>0</v>
      </c>
      <c r="L1301" s="53">
        <f t="shared" si="3796"/>
        <v>0</v>
      </c>
      <c r="M1301" s="53">
        <f t="shared" si="3796"/>
        <v>3044</v>
      </c>
      <c r="N1301" s="53">
        <f t="shared" si="3796"/>
        <v>0</v>
      </c>
      <c r="O1301" s="53">
        <f t="shared" si="3796"/>
        <v>0</v>
      </c>
      <c r="P1301" s="53">
        <f t="shared" si="3796"/>
        <v>0</v>
      </c>
      <c r="Q1301" s="53">
        <f t="shared" si="3796"/>
        <v>0</v>
      </c>
      <c r="R1301" s="53">
        <f t="shared" si="3796"/>
        <v>0</v>
      </c>
      <c r="S1301" s="53">
        <f t="shared" si="3796"/>
        <v>3044</v>
      </c>
      <c r="T1301" s="53">
        <f t="shared" si="3796"/>
        <v>0</v>
      </c>
      <c r="U1301" s="53">
        <f t="shared" si="3797"/>
        <v>0</v>
      </c>
      <c r="V1301" s="53">
        <f t="shared" si="3797"/>
        <v>0</v>
      </c>
      <c r="W1301" s="53">
        <f t="shared" si="3797"/>
        <v>0</v>
      </c>
      <c r="X1301" s="53">
        <f t="shared" si="3797"/>
        <v>0</v>
      </c>
      <c r="Y1301" s="53">
        <f t="shared" si="3797"/>
        <v>3044</v>
      </c>
      <c r="Z1301" s="53">
        <f t="shared" si="3797"/>
        <v>0</v>
      </c>
      <c r="AA1301" s="53">
        <f t="shared" si="3797"/>
        <v>0</v>
      </c>
      <c r="AB1301" s="53">
        <f t="shared" si="3797"/>
        <v>0</v>
      </c>
      <c r="AC1301" s="53">
        <f t="shared" si="3797"/>
        <v>0</v>
      </c>
      <c r="AD1301" s="53">
        <f t="shared" si="3797"/>
        <v>0</v>
      </c>
      <c r="AE1301" s="53">
        <f t="shared" si="3797"/>
        <v>3044</v>
      </c>
      <c r="AF1301" s="53">
        <f t="shared" si="3797"/>
        <v>0</v>
      </c>
      <c r="AG1301" s="53">
        <f t="shared" si="3798"/>
        <v>0</v>
      </c>
      <c r="AH1301" s="53">
        <f t="shared" si="3798"/>
        <v>0</v>
      </c>
      <c r="AI1301" s="53">
        <f t="shared" si="3798"/>
        <v>0</v>
      </c>
      <c r="AJ1301" s="53">
        <f t="shared" si="3798"/>
        <v>0</v>
      </c>
      <c r="AK1301" s="53">
        <f t="shared" si="3798"/>
        <v>3044</v>
      </c>
      <c r="AL1301" s="53">
        <f t="shared" si="3798"/>
        <v>0</v>
      </c>
      <c r="AM1301" s="53">
        <f t="shared" si="3798"/>
        <v>0</v>
      </c>
      <c r="AN1301" s="53">
        <f t="shared" si="3798"/>
        <v>0</v>
      </c>
      <c r="AO1301" s="53">
        <f t="shared" si="3798"/>
        <v>0</v>
      </c>
      <c r="AP1301" s="53">
        <f t="shared" si="3798"/>
        <v>0</v>
      </c>
      <c r="AQ1301" s="53">
        <f t="shared" si="3798"/>
        <v>3044</v>
      </c>
      <c r="AR1301" s="53">
        <f t="shared" si="3798"/>
        <v>0</v>
      </c>
      <c r="AS1301" s="53">
        <f t="shared" si="3798"/>
        <v>0</v>
      </c>
      <c r="AT1301" s="53">
        <f t="shared" si="3798"/>
        <v>0</v>
      </c>
      <c r="AU1301" s="53">
        <f t="shared" si="3798"/>
        <v>0</v>
      </c>
      <c r="AV1301" s="53">
        <f t="shared" si="3798"/>
        <v>0</v>
      </c>
      <c r="AW1301" s="53">
        <f t="shared" si="3798"/>
        <v>3044</v>
      </c>
      <c r="AX1301" s="53">
        <f t="shared" si="3798"/>
        <v>0</v>
      </c>
      <c r="AY1301" s="53">
        <f t="shared" si="3799"/>
        <v>0</v>
      </c>
      <c r="AZ1301" s="53">
        <f t="shared" si="3799"/>
        <v>0</v>
      </c>
      <c r="BA1301" s="53">
        <f t="shared" si="3799"/>
        <v>0</v>
      </c>
      <c r="BB1301" s="53">
        <f t="shared" si="3799"/>
        <v>0</v>
      </c>
      <c r="BC1301" s="53">
        <f t="shared" si="3799"/>
        <v>3044</v>
      </c>
      <c r="BD1301" s="53">
        <f t="shared" si="3799"/>
        <v>0</v>
      </c>
      <c r="BE1301" s="53">
        <f t="shared" si="3799"/>
        <v>0</v>
      </c>
      <c r="BF1301" s="53">
        <f t="shared" si="3799"/>
        <v>0</v>
      </c>
      <c r="BG1301" s="53">
        <f t="shared" si="3799"/>
        <v>0</v>
      </c>
      <c r="BH1301" s="53">
        <f t="shared" si="3799"/>
        <v>0</v>
      </c>
      <c r="BI1301" s="53">
        <f t="shared" si="3799"/>
        <v>3044</v>
      </c>
      <c r="BJ1301" s="53">
        <f t="shared" si="3799"/>
        <v>0</v>
      </c>
      <c r="BK1301" s="53">
        <f t="shared" si="3800"/>
        <v>0</v>
      </c>
      <c r="BL1301" s="53">
        <f t="shared" si="3800"/>
        <v>0</v>
      </c>
      <c r="BM1301" s="53">
        <f t="shared" si="3800"/>
        <v>0</v>
      </c>
      <c r="BN1301" s="53">
        <f t="shared" si="3800"/>
        <v>0</v>
      </c>
      <c r="BO1301" s="53">
        <f t="shared" si="3800"/>
        <v>3044</v>
      </c>
      <c r="BP1301" s="53">
        <f t="shared" si="3800"/>
        <v>0</v>
      </c>
      <c r="BQ1301" s="53">
        <f t="shared" si="3800"/>
        <v>0</v>
      </c>
      <c r="BR1301" s="53">
        <f t="shared" si="3800"/>
        <v>0</v>
      </c>
      <c r="BS1301" s="53">
        <f t="shared" si="3800"/>
        <v>0</v>
      </c>
      <c r="BT1301" s="53">
        <f t="shared" si="3800"/>
        <v>0</v>
      </c>
      <c r="BU1301" s="53">
        <f t="shared" si="3800"/>
        <v>3044</v>
      </c>
      <c r="BV1301" s="53">
        <f t="shared" si="3800"/>
        <v>0</v>
      </c>
      <c r="BW1301" s="53">
        <f t="shared" si="3801"/>
        <v>0</v>
      </c>
      <c r="BX1301" s="53">
        <f t="shared" si="3801"/>
        <v>0</v>
      </c>
      <c r="BY1301" s="53">
        <f t="shared" si="3801"/>
        <v>0</v>
      </c>
      <c r="BZ1301" s="53">
        <f t="shared" si="3801"/>
        <v>0</v>
      </c>
      <c r="CA1301" s="53">
        <f t="shared" si="3801"/>
        <v>3044</v>
      </c>
      <c r="CB1301" s="53">
        <f t="shared" si="3801"/>
        <v>0</v>
      </c>
      <c r="CC1301" s="53">
        <f t="shared" si="3801"/>
        <v>-380</v>
      </c>
      <c r="CD1301" s="53">
        <f t="shared" si="3801"/>
        <v>0</v>
      </c>
      <c r="CE1301" s="53">
        <f t="shared" si="3801"/>
        <v>0</v>
      </c>
      <c r="CF1301" s="53">
        <f t="shared" si="3801"/>
        <v>0</v>
      </c>
      <c r="CG1301" s="53">
        <f t="shared" si="3801"/>
        <v>2664</v>
      </c>
      <c r="CH1301" s="53">
        <f t="shared" si="3801"/>
        <v>0</v>
      </c>
      <c r="CI1301" s="53">
        <f t="shared" si="3802"/>
        <v>0</v>
      </c>
      <c r="CJ1301" s="53">
        <f t="shared" si="3802"/>
        <v>0</v>
      </c>
      <c r="CK1301" s="53">
        <f t="shared" si="3802"/>
        <v>0</v>
      </c>
      <c r="CL1301" s="53">
        <f t="shared" si="3802"/>
        <v>0</v>
      </c>
      <c r="CM1301" s="53">
        <f t="shared" si="3802"/>
        <v>2664</v>
      </c>
      <c r="CN1301" s="53">
        <f t="shared" si="3802"/>
        <v>0</v>
      </c>
      <c r="CO1301" s="53">
        <f t="shared" si="3802"/>
        <v>2664</v>
      </c>
      <c r="CP1301" s="53">
        <f t="shared" si="3802"/>
        <v>0</v>
      </c>
      <c r="CQ1301" s="126">
        <f t="shared" si="3769"/>
        <v>100</v>
      </c>
      <c r="CR1301" s="126"/>
    </row>
    <row r="1302" spans="1:96" ht="33">
      <c r="A1302" s="17" t="s">
        <v>11</v>
      </c>
      <c r="B1302" s="67">
        <v>920</v>
      </c>
      <c r="C1302" s="36" t="s">
        <v>27</v>
      </c>
      <c r="D1302" s="36" t="s">
        <v>7</v>
      </c>
      <c r="E1302" s="36" t="s">
        <v>607</v>
      </c>
      <c r="F1302" s="36" t="s">
        <v>12</v>
      </c>
      <c r="G1302" s="53">
        <f t="shared" si="3796"/>
        <v>3044</v>
      </c>
      <c r="H1302" s="53">
        <f t="shared" si="3796"/>
        <v>0</v>
      </c>
      <c r="I1302" s="53">
        <f t="shared" si="3796"/>
        <v>0</v>
      </c>
      <c r="J1302" s="53">
        <f t="shared" si="3796"/>
        <v>0</v>
      </c>
      <c r="K1302" s="53">
        <f t="shared" si="3796"/>
        <v>0</v>
      </c>
      <c r="L1302" s="53">
        <f t="shared" si="3796"/>
        <v>0</v>
      </c>
      <c r="M1302" s="53">
        <f t="shared" si="3796"/>
        <v>3044</v>
      </c>
      <c r="N1302" s="53">
        <f t="shared" si="3796"/>
        <v>0</v>
      </c>
      <c r="O1302" s="53">
        <f t="shared" si="3796"/>
        <v>0</v>
      </c>
      <c r="P1302" s="53">
        <f t="shared" si="3796"/>
        <v>0</v>
      </c>
      <c r="Q1302" s="53">
        <f t="shared" si="3796"/>
        <v>0</v>
      </c>
      <c r="R1302" s="53">
        <f t="shared" si="3796"/>
        <v>0</v>
      </c>
      <c r="S1302" s="53">
        <f t="shared" si="3796"/>
        <v>3044</v>
      </c>
      <c r="T1302" s="53">
        <f t="shared" si="3796"/>
        <v>0</v>
      </c>
      <c r="U1302" s="53">
        <f t="shared" si="3797"/>
        <v>0</v>
      </c>
      <c r="V1302" s="53">
        <f t="shared" si="3797"/>
        <v>0</v>
      </c>
      <c r="W1302" s="53">
        <f t="shared" si="3797"/>
        <v>0</v>
      </c>
      <c r="X1302" s="53">
        <f t="shared" si="3797"/>
        <v>0</v>
      </c>
      <c r="Y1302" s="53">
        <f t="shared" si="3797"/>
        <v>3044</v>
      </c>
      <c r="Z1302" s="53">
        <f t="shared" si="3797"/>
        <v>0</v>
      </c>
      <c r="AA1302" s="53">
        <f t="shared" si="3797"/>
        <v>0</v>
      </c>
      <c r="AB1302" s="53">
        <f t="shared" si="3797"/>
        <v>0</v>
      </c>
      <c r="AC1302" s="53">
        <f t="shared" si="3797"/>
        <v>0</v>
      </c>
      <c r="AD1302" s="53">
        <f t="shared" si="3797"/>
        <v>0</v>
      </c>
      <c r="AE1302" s="53">
        <f t="shared" si="3797"/>
        <v>3044</v>
      </c>
      <c r="AF1302" s="53">
        <f t="shared" si="3797"/>
        <v>0</v>
      </c>
      <c r="AG1302" s="53">
        <f t="shared" si="3798"/>
        <v>0</v>
      </c>
      <c r="AH1302" s="53">
        <f t="shared" si="3798"/>
        <v>0</v>
      </c>
      <c r="AI1302" s="53">
        <f t="shared" si="3798"/>
        <v>0</v>
      </c>
      <c r="AJ1302" s="53">
        <f t="shared" si="3798"/>
        <v>0</v>
      </c>
      <c r="AK1302" s="53">
        <f t="shared" si="3798"/>
        <v>3044</v>
      </c>
      <c r="AL1302" s="53">
        <f t="shared" si="3798"/>
        <v>0</v>
      </c>
      <c r="AM1302" s="53">
        <f t="shared" si="3798"/>
        <v>0</v>
      </c>
      <c r="AN1302" s="53">
        <f t="shared" si="3798"/>
        <v>0</v>
      </c>
      <c r="AO1302" s="53">
        <f t="shared" si="3798"/>
        <v>0</v>
      </c>
      <c r="AP1302" s="53">
        <f t="shared" si="3798"/>
        <v>0</v>
      </c>
      <c r="AQ1302" s="53">
        <f t="shared" si="3798"/>
        <v>3044</v>
      </c>
      <c r="AR1302" s="53">
        <f t="shared" si="3798"/>
        <v>0</v>
      </c>
      <c r="AS1302" s="53">
        <f t="shared" si="3798"/>
        <v>0</v>
      </c>
      <c r="AT1302" s="53">
        <f t="shared" si="3798"/>
        <v>0</v>
      </c>
      <c r="AU1302" s="53">
        <f t="shared" si="3798"/>
        <v>0</v>
      </c>
      <c r="AV1302" s="53">
        <f t="shared" si="3798"/>
        <v>0</v>
      </c>
      <c r="AW1302" s="53">
        <f t="shared" si="3798"/>
        <v>3044</v>
      </c>
      <c r="AX1302" s="53">
        <f t="shared" si="3798"/>
        <v>0</v>
      </c>
      <c r="AY1302" s="53">
        <f t="shared" si="3799"/>
        <v>0</v>
      </c>
      <c r="AZ1302" s="53">
        <f t="shared" si="3799"/>
        <v>0</v>
      </c>
      <c r="BA1302" s="53">
        <f t="shared" si="3799"/>
        <v>0</v>
      </c>
      <c r="BB1302" s="53">
        <f t="shared" si="3799"/>
        <v>0</v>
      </c>
      <c r="BC1302" s="53">
        <f t="shared" si="3799"/>
        <v>3044</v>
      </c>
      <c r="BD1302" s="53">
        <f t="shared" si="3799"/>
        <v>0</v>
      </c>
      <c r="BE1302" s="53">
        <f t="shared" si="3799"/>
        <v>0</v>
      </c>
      <c r="BF1302" s="53">
        <f t="shared" si="3799"/>
        <v>0</v>
      </c>
      <c r="BG1302" s="53">
        <f t="shared" si="3799"/>
        <v>0</v>
      </c>
      <c r="BH1302" s="53">
        <f t="shared" si="3799"/>
        <v>0</v>
      </c>
      <c r="BI1302" s="53">
        <f t="shared" si="3799"/>
        <v>3044</v>
      </c>
      <c r="BJ1302" s="53">
        <f t="shared" si="3799"/>
        <v>0</v>
      </c>
      <c r="BK1302" s="53">
        <f t="shared" si="3800"/>
        <v>0</v>
      </c>
      <c r="BL1302" s="53">
        <f t="shared" si="3800"/>
        <v>0</v>
      </c>
      <c r="BM1302" s="53">
        <f t="shared" si="3800"/>
        <v>0</v>
      </c>
      <c r="BN1302" s="53">
        <f t="shared" si="3800"/>
        <v>0</v>
      </c>
      <c r="BO1302" s="53">
        <f t="shared" si="3800"/>
        <v>3044</v>
      </c>
      <c r="BP1302" s="53">
        <f t="shared" si="3800"/>
        <v>0</v>
      </c>
      <c r="BQ1302" s="53">
        <f t="shared" si="3800"/>
        <v>0</v>
      </c>
      <c r="BR1302" s="53">
        <f t="shared" si="3800"/>
        <v>0</v>
      </c>
      <c r="BS1302" s="53">
        <f t="shared" si="3800"/>
        <v>0</v>
      </c>
      <c r="BT1302" s="53">
        <f t="shared" si="3800"/>
        <v>0</v>
      </c>
      <c r="BU1302" s="53">
        <f t="shared" si="3800"/>
        <v>3044</v>
      </c>
      <c r="BV1302" s="53">
        <f t="shared" si="3800"/>
        <v>0</v>
      </c>
      <c r="BW1302" s="53">
        <f t="shared" si="3801"/>
        <v>0</v>
      </c>
      <c r="BX1302" s="53">
        <f t="shared" si="3801"/>
        <v>0</v>
      </c>
      <c r="BY1302" s="53">
        <f t="shared" si="3801"/>
        <v>0</v>
      </c>
      <c r="BZ1302" s="53">
        <f t="shared" si="3801"/>
        <v>0</v>
      </c>
      <c r="CA1302" s="53">
        <f t="shared" si="3801"/>
        <v>3044</v>
      </c>
      <c r="CB1302" s="53">
        <f t="shared" si="3801"/>
        <v>0</v>
      </c>
      <c r="CC1302" s="53">
        <f t="shared" si="3801"/>
        <v>-380</v>
      </c>
      <c r="CD1302" s="53">
        <f t="shared" si="3801"/>
        <v>0</v>
      </c>
      <c r="CE1302" s="53">
        <f t="shared" si="3801"/>
        <v>0</v>
      </c>
      <c r="CF1302" s="53">
        <f t="shared" si="3801"/>
        <v>0</v>
      </c>
      <c r="CG1302" s="53">
        <f t="shared" si="3801"/>
        <v>2664</v>
      </c>
      <c r="CH1302" s="53">
        <f t="shared" si="3801"/>
        <v>0</v>
      </c>
      <c r="CI1302" s="53">
        <f t="shared" si="3802"/>
        <v>0</v>
      </c>
      <c r="CJ1302" s="53">
        <f t="shared" si="3802"/>
        <v>0</v>
      </c>
      <c r="CK1302" s="53">
        <f t="shared" si="3802"/>
        <v>0</v>
      </c>
      <c r="CL1302" s="53">
        <f t="shared" si="3802"/>
        <v>0</v>
      </c>
      <c r="CM1302" s="53">
        <f t="shared" si="3802"/>
        <v>2664</v>
      </c>
      <c r="CN1302" s="53">
        <f t="shared" si="3802"/>
        <v>0</v>
      </c>
      <c r="CO1302" s="53">
        <f t="shared" si="3802"/>
        <v>2664</v>
      </c>
      <c r="CP1302" s="53">
        <f t="shared" si="3802"/>
        <v>0</v>
      </c>
      <c r="CQ1302" s="126">
        <f t="shared" si="3769"/>
        <v>100</v>
      </c>
      <c r="CR1302" s="126"/>
    </row>
    <row r="1303" spans="1:96" ht="21.75" customHeight="1">
      <c r="A1303" s="17" t="s">
        <v>13</v>
      </c>
      <c r="B1303" s="67">
        <v>920</v>
      </c>
      <c r="C1303" s="36" t="s">
        <v>27</v>
      </c>
      <c r="D1303" s="36" t="s">
        <v>7</v>
      </c>
      <c r="E1303" s="36" t="s">
        <v>607</v>
      </c>
      <c r="F1303" s="36" t="s">
        <v>32</v>
      </c>
      <c r="G1303" s="48">
        <v>3044</v>
      </c>
      <c r="H1303" s="48"/>
      <c r="I1303" s="48"/>
      <c r="J1303" s="48"/>
      <c r="K1303" s="48"/>
      <c r="L1303" s="48"/>
      <c r="M1303" s="48">
        <f>G1303+I1303+J1303+K1303+L1303</f>
        <v>3044</v>
      </c>
      <c r="N1303" s="48">
        <f>H1303+L1303</f>
        <v>0</v>
      </c>
      <c r="O1303" s="48"/>
      <c r="P1303" s="48"/>
      <c r="Q1303" s="48"/>
      <c r="R1303" s="48"/>
      <c r="S1303" s="48">
        <f>M1303+O1303+P1303+Q1303+R1303</f>
        <v>3044</v>
      </c>
      <c r="T1303" s="48">
        <f>N1303+R1303</f>
        <v>0</v>
      </c>
      <c r="U1303" s="48"/>
      <c r="V1303" s="48"/>
      <c r="W1303" s="48"/>
      <c r="X1303" s="48"/>
      <c r="Y1303" s="48">
        <f>S1303+U1303+V1303+W1303+X1303</f>
        <v>3044</v>
      </c>
      <c r="Z1303" s="48">
        <f>T1303+X1303</f>
        <v>0</v>
      </c>
      <c r="AA1303" s="48"/>
      <c r="AB1303" s="48"/>
      <c r="AC1303" s="48"/>
      <c r="AD1303" s="48"/>
      <c r="AE1303" s="48">
        <f>Y1303+AA1303+AB1303+AC1303+AD1303</f>
        <v>3044</v>
      </c>
      <c r="AF1303" s="48">
        <f>Z1303+AD1303</f>
        <v>0</v>
      </c>
      <c r="AG1303" s="48"/>
      <c r="AH1303" s="48"/>
      <c r="AI1303" s="48"/>
      <c r="AJ1303" s="48"/>
      <c r="AK1303" s="48">
        <f>AE1303+AG1303+AH1303+AI1303+AJ1303</f>
        <v>3044</v>
      </c>
      <c r="AL1303" s="48">
        <f>AF1303+AJ1303</f>
        <v>0</v>
      </c>
      <c r="AM1303" s="48"/>
      <c r="AN1303" s="48"/>
      <c r="AO1303" s="48"/>
      <c r="AP1303" s="48"/>
      <c r="AQ1303" s="48">
        <f>AK1303+AM1303+AN1303+AO1303+AP1303</f>
        <v>3044</v>
      </c>
      <c r="AR1303" s="48">
        <f>AL1303+AP1303</f>
        <v>0</v>
      </c>
      <c r="AS1303" s="48"/>
      <c r="AT1303" s="48"/>
      <c r="AU1303" s="48"/>
      <c r="AV1303" s="48"/>
      <c r="AW1303" s="48">
        <f>AQ1303+AS1303+AT1303+AU1303+AV1303</f>
        <v>3044</v>
      </c>
      <c r="AX1303" s="48">
        <f>AR1303+AV1303</f>
        <v>0</v>
      </c>
      <c r="AY1303" s="48"/>
      <c r="AZ1303" s="48"/>
      <c r="BA1303" s="48"/>
      <c r="BB1303" s="48"/>
      <c r="BC1303" s="48">
        <f>AW1303+AY1303+AZ1303+BA1303+BB1303</f>
        <v>3044</v>
      </c>
      <c r="BD1303" s="48">
        <f>AX1303+BB1303</f>
        <v>0</v>
      </c>
      <c r="BE1303" s="48"/>
      <c r="BF1303" s="48"/>
      <c r="BG1303" s="48"/>
      <c r="BH1303" s="48"/>
      <c r="BI1303" s="48">
        <f>BC1303+BE1303+BF1303+BG1303+BH1303</f>
        <v>3044</v>
      </c>
      <c r="BJ1303" s="48">
        <f>BD1303+BH1303</f>
        <v>0</v>
      </c>
      <c r="BK1303" s="48"/>
      <c r="BL1303" s="48"/>
      <c r="BM1303" s="48"/>
      <c r="BN1303" s="48"/>
      <c r="BO1303" s="48">
        <f>BI1303+BK1303+BL1303+BM1303+BN1303</f>
        <v>3044</v>
      </c>
      <c r="BP1303" s="48">
        <f>BJ1303+BN1303</f>
        <v>0</v>
      </c>
      <c r="BQ1303" s="48"/>
      <c r="BR1303" s="48"/>
      <c r="BS1303" s="48"/>
      <c r="BT1303" s="48"/>
      <c r="BU1303" s="48">
        <f>BO1303+BQ1303+BR1303+BS1303+BT1303</f>
        <v>3044</v>
      </c>
      <c r="BV1303" s="48">
        <f>BP1303+BT1303</f>
        <v>0</v>
      </c>
      <c r="BW1303" s="48"/>
      <c r="BX1303" s="48"/>
      <c r="BY1303" s="48"/>
      <c r="BZ1303" s="48"/>
      <c r="CA1303" s="48">
        <f>BU1303+BW1303+BX1303+BY1303+BZ1303</f>
        <v>3044</v>
      </c>
      <c r="CB1303" s="48">
        <f>BV1303+BZ1303</f>
        <v>0</v>
      </c>
      <c r="CC1303" s="48">
        <v>-380</v>
      </c>
      <c r="CD1303" s="48"/>
      <c r="CE1303" s="48"/>
      <c r="CF1303" s="48"/>
      <c r="CG1303" s="48">
        <f>CA1303+CC1303+CD1303+CE1303+CF1303</f>
        <v>2664</v>
      </c>
      <c r="CH1303" s="48">
        <f>CB1303+CF1303</f>
        <v>0</v>
      </c>
      <c r="CI1303" s="48"/>
      <c r="CJ1303" s="48"/>
      <c r="CK1303" s="48"/>
      <c r="CL1303" s="48"/>
      <c r="CM1303" s="48">
        <f>CG1303+CI1303+CJ1303+CK1303+CL1303</f>
        <v>2664</v>
      </c>
      <c r="CN1303" s="48">
        <f>CH1303+CL1303</f>
        <v>0</v>
      </c>
      <c r="CO1303" s="48">
        <v>2664</v>
      </c>
      <c r="CP1303" s="48">
        <f>CJ1303+CN1303</f>
        <v>0</v>
      </c>
      <c r="CQ1303" s="116">
        <f t="shared" si="3769"/>
        <v>100</v>
      </c>
      <c r="CR1303" s="116"/>
    </row>
    <row r="1304" spans="1:96" hidden="1">
      <c r="A1304" s="27" t="s">
        <v>14</v>
      </c>
      <c r="B1304" s="67">
        <v>920</v>
      </c>
      <c r="C1304" s="36" t="s">
        <v>27</v>
      </c>
      <c r="D1304" s="36" t="s">
        <v>7</v>
      </c>
      <c r="E1304" s="36" t="s">
        <v>317</v>
      </c>
      <c r="F1304" s="36"/>
      <c r="G1304" s="81"/>
      <c r="H1304" s="81"/>
      <c r="I1304" s="81"/>
      <c r="J1304" s="81"/>
      <c r="K1304" s="81"/>
      <c r="L1304" s="81"/>
      <c r="M1304" s="81"/>
      <c r="N1304" s="81"/>
      <c r="O1304" s="81"/>
      <c r="P1304" s="81"/>
      <c r="Q1304" s="81"/>
      <c r="R1304" s="81"/>
      <c r="S1304" s="81"/>
      <c r="T1304" s="81"/>
      <c r="U1304" s="81"/>
      <c r="V1304" s="81"/>
      <c r="W1304" s="81"/>
      <c r="X1304" s="81"/>
      <c r="Y1304" s="81"/>
      <c r="Z1304" s="81"/>
      <c r="AA1304" s="81"/>
      <c r="AB1304" s="81"/>
      <c r="AC1304" s="81"/>
      <c r="AD1304" s="81"/>
      <c r="AE1304" s="81"/>
      <c r="AF1304" s="81"/>
      <c r="AG1304" s="81"/>
      <c r="AH1304" s="81"/>
      <c r="AI1304" s="81"/>
      <c r="AJ1304" s="81"/>
      <c r="AK1304" s="81"/>
      <c r="AL1304" s="81"/>
      <c r="AM1304" s="81"/>
      <c r="AN1304" s="81"/>
      <c r="AO1304" s="81"/>
      <c r="AP1304" s="81"/>
      <c r="AQ1304" s="81"/>
      <c r="AR1304" s="81"/>
      <c r="AS1304" s="81"/>
      <c r="AT1304" s="81"/>
      <c r="AU1304" s="81"/>
      <c r="AV1304" s="81"/>
      <c r="AW1304" s="81"/>
      <c r="AX1304" s="81"/>
      <c r="AY1304" s="81"/>
      <c r="AZ1304" s="81"/>
      <c r="BA1304" s="81"/>
      <c r="BB1304" s="81"/>
      <c r="BC1304" s="81"/>
      <c r="BD1304" s="81"/>
      <c r="BE1304" s="81"/>
      <c r="BF1304" s="81"/>
      <c r="BG1304" s="81"/>
      <c r="BH1304" s="81"/>
      <c r="BI1304" s="81"/>
      <c r="BJ1304" s="81"/>
      <c r="BK1304" s="81"/>
      <c r="BL1304" s="81"/>
      <c r="BM1304" s="81"/>
      <c r="BN1304" s="81"/>
      <c r="BO1304" s="81"/>
      <c r="BP1304" s="81"/>
      <c r="BQ1304" s="81"/>
      <c r="BR1304" s="81"/>
      <c r="BS1304" s="81"/>
      <c r="BT1304" s="81"/>
      <c r="BU1304" s="81"/>
      <c r="BV1304" s="81"/>
      <c r="BW1304" s="81"/>
      <c r="BX1304" s="81"/>
      <c r="BY1304" s="81"/>
      <c r="BZ1304" s="81"/>
      <c r="CA1304" s="81"/>
      <c r="CB1304" s="81"/>
      <c r="CC1304" s="81"/>
      <c r="CD1304" s="81"/>
      <c r="CE1304" s="81"/>
      <c r="CF1304" s="81"/>
      <c r="CG1304" s="81"/>
      <c r="CH1304" s="81"/>
      <c r="CI1304" s="81"/>
      <c r="CJ1304" s="81"/>
      <c r="CK1304" s="81"/>
      <c r="CL1304" s="81"/>
      <c r="CM1304" s="81"/>
      <c r="CN1304" s="81"/>
      <c r="CO1304" s="81"/>
      <c r="CP1304" s="81"/>
      <c r="CQ1304" s="118" t="e">
        <f t="shared" si="3769"/>
        <v>#DIV/0!</v>
      </c>
      <c r="CR1304" s="118"/>
    </row>
    <row r="1305" spans="1:96" hidden="1">
      <c r="A1305" s="27" t="s">
        <v>270</v>
      </c>
      <c r="B1305" s="67">
        <v>920</v>
      </c>
      <c r="C1305" s="36" t="s">
        <v>27</v>
      </c>
      <c r="D1305" s="36" t="s">
        <v>7</v>
      </c>
      <c r="E1305" s="36" t="s">
        <v>318</v>
      </c>
      <c r="F1305" s="36"/>
      <c r="G1305" s="81"/>
      <c r="H1305" s="81"/>
      <c r="I1305" s="81"/>
      <c r="J1305" s="81"/>
      <c r="K1305" s="81"/>
      <c r="L1305" s="81"/>
      <c r="M1305" s="81"/>
      <c r="N1305" s="81"/>
      <c r="O1305" s="81"/>
      <c r="P1305" s="81"/>
      <c r="Q1305" s="81"/>
      <c r="R1305" s="81"/>
      <c r="S1305" s="81"/>
      <c r="T1305" s="81"/>
      <c r="U1305" s="81"/>
      <c r="V1305" s="81"/>
      <c r="W1305" s="81"/>
      <c r="X1305" s="81"/>
      <c r="Y1305" s="81"/>
      <c r="Z1305" s="81"/>
      <c r="AA1305" s="81"/>
      <c r="AB1305" s="81"/>
      <c r="AC1305" s="81"/>
      <c r="AD1305" s="81"/>
      <c r="AE1305" s="81"/>
      <c r="AF1305" s="81"/>
      <c r="AG1305" s="81"/>
      <c r="AH1305" s="81"/>
      <c r="AI1305" s="81"/>
      <c r="AJ1305" s="81"/>
      <c r="AK1305" s="81"/>
      <c r="AL1305" s="81"/>
      <c r="AM1305" s="81"/>
      <c r="AN1305" s="81"/>
      <c r="AO1305" s="81"/>
      <c r="AP1305" s="81"/>
      <c r="AQ1305" s="81"/>
      <c r="AR1305" s="81"/>
      <c r="AS1305" s="81"/>
      <c r="AT1305" s="81"/>
      <c r="AU1305" s="81"/>
      <c r="AV1305" s="81"/>
      <c r="AW1305" s="81"/>
      <c r="AX1305" s="81"/>
      <c r="AY1305" s="81"/>
      <c r="AZ1305" s="81"/>
      <c r="BA1305" s="81"/>
      <c r="BB1305" s="81"/>
      <c r="BC1305" s="81"/>
      <c r="BD1305" s="81"/>
      <c r="BE1305" s="81"/>
      <c r="BF1305" s="81"/>
      <c r="BG1305" s="81"/>
      <c r="BH1305" s="81"/>
      <c r="BI1305" s="81"/>
      <c r="BJ1305" s="81"/>
      <c r="BK1305" s="81"/>
      <c r="BL1305" s="81"/>
      <c r="BM1305" s="81"/>
      <c r="BN1305" s="81"/>
      <c r="BO1305" s="81"/>
      <c r="BP1305" s="81"/>
      <c r="BQ1305" s="81"/>
      <c r="BR1305" s="81"/>
      <c r="BS1305" s="81"/>
      <c r="BT1305" s="81"/>
      <c r="BU1305" s="81"/>
      <c r="BV1305" s="81"/>
      <c r="BW1305" s="81"/>
      <c r="BX1305" s="81"/>
      <c r="BY1305" s="81"/>
      <c r="BZ1305" s="81"/>
      <c r="CA1305" s="81"/>
      <c r="CB1305" s="81"/>
      <c r="CC1305" s="81"/>
      <c r="CD1305" s="81"/>
      <c r="CE1305" s="81"/>
      <c r="CF1305" s="81"/>
      <c r="CG1305" s="81"/>
      <c r="CH1305" s="81"/>
      <c r="CI1305" s="81"/>
      <c r="CJ1305" s="81"/>
      <c r="CK1305" s="81"/>
      <c r="CL1305" s="81"/>
      <c r="CM1305" s="81"/>
      <c r="CN1305" s="81"/>
      <c r="CO1305" s="81"/>
      <c r="CP1305" s="81"/>
      <c r="CQ1305" s="118" t="e">
        <f t="shared" si="3769"/>
        <v>#DIV/0!</v>
      </c>
      <c r="CR1305" s="118"/>
    </row>
    <row r="1306" spans="1:96" ht="33" hidden="1">
      <c r="A1306" s="17" t="s">
        <v>218</v>
      </c>
      <c r="B1306" s="67">
        <v>920</v>
      </c>
      <c r="C1306" s="18" t="s">
        <v>27</v>
      </c>
      <c r="D1306" s="18" t="s">
        <v>7</v>
      </c>
      <c r="E1306" s="18" t="s">
        <v>318</v>
      </c>
      <c r="F1306" s="18" t="s">
        <v>29</v>
      </c>
      <c r="G1306" s="81"/>
      <c r="H1306" s="81"/>
      <c r="I1306" s="81"/>
      <c r="J1306" s="81"/>
      <c r="K1306" s="81"/>
      <c r="L1306" s="81"/>
      <c r="M1306" s="81"/>
      <c r="N1306" s="81"/>
      <c r="O1306" s="81"/>
      <c r="P1306" s="81"/>
      <c r="Q1306" s="81"/>
      <c r="R1306" s="81"/>
      <c r="S1306" s="81"/>
      <c r="T1306" s="81"/>
      <c r="U1306" s="81"/>
      <c r="V1306" s="81"/>
      <c r="W1306" s="81"/>
      <c r="X1306" s="81"/>
      <c r="Y1306" s="81"/>
      <c r="Z1306" s="81"/>
      <c r="AA1306" s="81"/>
      <c r="AB1306" s="81"/>
      <c r="AC1306" s="81"/>
      <c r="AD1306" s="81"/>
      <c r="AE1306" s="81"/>
      <c r="AF1306" s="81"/>
      <c r="AG1306" s="81"/>
      <c r="AH1306" s="81"/>
      <c r="AI1306" s="81"/>
      <c r="AJ1306" s="81"/>
      <c r="AK1306" s="81"/>
      <c r="AL1306" s="81"/>
      <c r="AM1306" s="81"/>
      <c r="AN1306" s="81"/>
      <c r="AO1306" s="81"/>
      <c r="AP1306" s="81"/>
      <c r="AQ1306" s="81"/>
      <c r="AR1306" s="81"/>
      <c r="AS1306" s="81"/>
      <c r="AT1306" s="81"/>
      <c r="AU1306" s="81"/>
      <c r="AV1306" s="81"/>
      <c r="AW1306" s="81"/>
      <c r="AX1306" s="81"/>
      <c r="AY1306" s="81"/>
      <c r="AZ1306" s="81"/>
      <c r="BA1306" s="81"/>
      <c r="BB1306" s="81"/>
      <c r="BC1306" s="81"/>
      <c r="BD1306" s="81"/>
      <c r="BE1306" s="81"/>
      <c r="BF1306" s="81"/>
      <c r="BG1306" s="81"/>
      <c r="BH1306" s="81"/>
      <c r="BI1306" s="81"/>
      <c r="BJ1306" s="81"/>
      <c r="BK1306" s="81"/>
      <c r="BL1306" s="81"/>
      <c r="BM1306" s="81"/>
      <c r="BN1306" s="81"/>
      <c r="BO1306" s="81"/>
      <c r="BP1306" s="81"/>
      <c r="BQ1306" s="81"/>
      <c r="BR1306" s="81"/>
      <c r="BS1306" s="81"/>
      <c r="BT1306" s="81"/>
      <c r="BU1306" s="81"/>
      <c r="BV1306" s="81"/>
      <c r="BW1306" s="81"/>
      <c r="BX1306" s="81"/>
      <c r="BY1306" s="81"/>
      <c r="BZ1306" s="81"/>
      <c r="CA1306" s="81"/>
      <c r="CB1306" s="81"/>
      <c r="CC1306" s="81"/>
      <c r="CD1306" s="81"/>
      <c r="CE1306" s="81"/>
      <c r="CF1306" s="81"/>
      <c r="CG1306" s="81"/>
      <c r="CH1306" s="81"/>
      <c r="CI1306" s="81"/>
      <c r="CJ1306" s="81"/>
      <c r="CK1306" s="81"/>
      <c r="CL1306" s="81"/>
      <c r="CM1306" s="81"/>
      <c r="CN1306" s="81"/>
      <c r="CO1306" s="81"/>
      <c r="CP1306" s="81"/>
      <c r="CQ1306" s="118" t="e">
        <f t="shared" si="3769"/>
        <v>#DIV/0!</v>
      </c>
      <c r="CR1306" s="118"/>
    </row>
    <row r="1307" spans="1:96" ht="33" hidden="1">
      <c r="A1307" s="17" t="s">
        <v>34</v>
      </c>
      <c r="B1307" s="67">
        <v>920</v>
      </c>
      <c r="C1307" s="18" t="s">
        <v>27</v>
      </c>
      <c r="D1307" s="18" t="s">
        <v>7</v>
      </c>
      <c r="E1307" s="18" t="s">
        <v>318</v>
      </c>
      <c r="F1307" s="18" t="s">
        <v>35</v>
      </c>
      <c r="G1307" s="81"/>
      <c r="H1307" s="81"/>
      <c r="I1307" s="81"/>
      <c r="J1307" s="81"/>
      <c r="K1307" s="81"/>
      <c r="L1307" s="81"/>
      <c r="M1307" s="81"/>
      <c r="N1307" s="81"/>
      <c r="O1307" s="81"/>
      <c r="P1307" s="81"/>
      <c r="Q1307" s="81"/>
      <c r="R1307" s="81"/>
      <c r="S1307" s="81"/>
      <c r="T1307" s="81"/>
      <c r="U1307" s="81"/>
      <c r="V1307" s="81"/>
      <c r="W1307" s="81"/>
      <c r="X1307" s="81"/>
      <c r="Y1307" s="81"/>
      <c r="Z1307" s="81"/>
      <c r="AA1307" s="81"/>
      <c r="AB1307" s="81"/>
      <c r="AC1307" s="81"/>
      <c r="AD1307" s="81"/>
      <c r="AE1307" s="81"/>
      <c r="AF1307" s="81"/>
      <c r="AG1307" s="81"/>
      <c r="AH1307" s="81"/>
      <c r="AI1307" s="81"/>
      <c r="AJ1307" s="81"/>
      <c r="AK1307" s="81"/>
      <c r="AL1307" s="81"/>
      <c r="AM1307" s="81"/>
      <c r="AN1307" s="81"/>
      <c r="AO1307" s="81"/>
      <c r="AP1307" s="81"/>
      <c r="AQ1307" s="81"/>
      <c r="AR1307" s="81"/>
      <c r="AS1307" s="81"/>
      <c r="AT1307" s="81"/>
      <c r="AU1307" s="81"/>
      <c r="AV1307" s="81"/>
      <c r="AW1307" s="81"/>
      <c r="AX1307" s="81"/>
      <c r="AY1307" s="81"/>
      <c r="AZ1307" s="81"/>
      <c r="BA1307" s="81"/>
      <c r="BB1307" s="81"/>
      <c r="BC1307" s="81"/>
      <c r="BD1307" s="81"/>
      <c r="BE1307" s="81"/>
      <c r="BF1307" s="81"/>
      <c r="BG1307" s="81"/>
      <c r="BH1307" s="81"/>
      <c r="BI1307" s="81"/>
      <c r="BJ1307" s="81"/>
      <c r="BK1307" s="81"/>
      <c r="BL1307" s="81"/>
      <c r="BM1307" s="81"/>
      <c r="BN1307" s="81"/>
      <c r="BO1307" s="81"/>
      <c r="BP1307" s="81"/>
      <c r="BQ1307" s="81"/>
      <c r="BR1307" s="81"/>
      <c r="BS1307" s="81"/>
      <c r="BT1307" s="81"/>
      <c r="BU1307" s="81"/>
      <c r="BV1307" s="81"/>
      <c r="BW1307" s="81"/>
      <c r="BX1307" s="81"/>
      <c r="BY1307" s="81"/>
      <c r="BZ1307" s="81"/>
      <c r="CA1307" s="81"/>
      <c r="CB1307" s="81"/>
      <c r="CC1307" s="81"/>
      <c r="CD1307" s="81"/>
      <c r="CE1307" s="81"/>
      <c r="CF1307" s="81"/>
      <c r="CG1307" s="81"/>
      <c r="CH1307" s="81"/>
      <c r="CI1307" s="81"/>
      <c r="CJ1307" s="81"/>
      <c r="CK1307" s="81"/>
      <c r="CL1307" s="81"/>
      <c r="CM1307" s="81"/>
      <c r="CN1307" s="81"/>
      <c r="CO1307" s="81"/>
      <c r="CP1307" s="81"/>
      <c r="CQ1307" s="118" t="e">
        <f t="shared" si="3769"/>
        <v>#DIV/0!</v>
      </c>
      <c r="CR1307" s="118"/>
    </row>
    <row r="1308" spans="1:96" ht="19.5" customHeight="1">
      <c r="A1308" s="20" t="s">
        <v>109</v>
      </c>
      <c r="B1308" s="67">
        <v>920</v>
      </c>
      <c r="C1308" s="18" t="s">
        <v>27</v>
      </c>
      <c r="D1308" s="18" t="s">
        <v>7</v>
      </c>
      <c r="E1308" s="18" t="s">
        <v>491</v>
      </c>
      <c r="F1308" s="18"/>
      <c r="G1308" s="6">
        <f t="shared" ref="G1308:BR1308" si="3803">G1309</f>
        <v>14502</v>
      </c>
      <c r="H1308" s="6">
        <f t="shared" si="3803"/>
        <v>0</v>
      </c>
      <c r="I1308" s="6">
        <f t="shared" si="3803"/>
        <v>0</v>
      </c>
      <c r="J1308" s="6">
        <f t="shared" si="3803"/>
        <v>0</v>
      </c>
      <c r="K1308" s="6">
        <f t="shared" si="3803"/>
        <v>0</v>
      </c>
      <c r="L1308" s="6">
        <f t="shared" si="3803"/>
        <v>0</v>
      </c>
      <c r="M1308" s="6">
        <f t="shared" si="3803"/>
        <v>14502</v>
      </c>
      <c r="N1308" s="6">
        <f t="shared" si="3803"/>
        <v>0</v>
      </c>
      <c r="O1308" s="6">
        <f t="shared" si="3803"/>
        <v>0</v>
      </c>
      <c r="P1308" s="6">
        <f t="shared" si="3803"/>
        <v>0</v>
      </c>
      <c r="Q1308" s="6">
        <f t="shared" si="3803"/>
        <v>0</v>
      </c>
      <c r="R1308" s="6">
        <f t="shared" si="3803"/>
        <v>0</v>
      </c>
      <c r="S1308" s="6">
        <f t="shared" si="3803"/>
        <v>14502</v>
      </c>
      <c r="T1308" s="6">
        <f t="shared" si="3803"/>
        <v>0</v>
      </c>
      <c r="U1308" s="6">
        <f t="shared" si="3803"/>
        <v>0</v>
      </c>
      <c r="V1308" s="6">
        <f t="shared" si="3803"/>
        <v>0</v>
      </c>
      <c r="W1308" s="6">
        <f t="shared" si="3803"/>
        <v>0</v>
      </c>
      <c r="X1308" s="6">
        <f t="shared" si="3803"/>
        <v>0</v>
      </c>
      <c r="Y1308" s="6">
        <f t="shared" si="3803"/>
        <v>14502</v>
      </c>
      <c r="Z1308" s="6">
        <f t="shared" si="3803"/>
        <v>0</v>
      </c>
      <c r="AA1308" s="6">
        <f t="shared" si="3803"/>
        <v>0</v>
      </c>
      <c r="AB1308" s="6">
        <f t="shared" si="3803"/>
        <v>0</v>
      </c>
      <c r="AC1308" s="6">
        <f t="shared" si="3803"/>
        <v>0</v>
      </c>
      <c r="AD1308" s="6">
        <f t="shared" si="3803"/>
        <v>0</v>
      </c>
      <c r="AE1308" s="6">
        <f t="shared" si="3803"/>
        <v>14502</v>
      </c>
      <c r="AF1308" s="6">
        <f t="shared" si="3803"/>
        <v>0</v>
      </c>
      <c r="AG1308" s="6">
        <f t="shared" si="3803"/>
        <v>0</v>
      </c>
      <c r="AH1308" s="6">
        <f t="shared" si="3803"/>
        <v>0</v>
      </c>
      <c r="AI1308" s="6">
        <f t="shared" si="3803"/>
        <v>0</v>
      </c>
      <c r="AJ1308" s="6">
        <f t="shared" si="3803"/>
        <v>0</v>
      </c>
      <c r="AK1308" s="6">
        <f t="shared" si="3803"/>
        <v>14502</v>
      </c>
      <c r="AL1308" s="6">
        <f t="shared" si="3803"/>
        <v>0</v>
      </c>
      <c r="AM1308" s="6">
        <f t="shared" si="3803"/>
        <v>0</v>
      </c>
      <c r="AN1308" s="6">
        <f t="shared" si="3803"/>
        <v>3038</v>
      </c>
      <c r="AO1308" s="6">
        <f t="shared" si="3803"/>
        <v>0</v>
      </c>
      <c r="AP1308" s="6">
        <f t="shared" si="3803"/>
        <v>0</v>
      </c>
      <c r="AQ1308" s="6">
        <f t="shared" si="3803"/>
        <v>17540</v>
      </c>
      <c r="AR1308" s="6">
        <f t="shared" si="3803"/>
        <v>0</v>
      </c>
      <c r="AS1308" s="6">
        <f t="shared" si="3803"/>
        <v>0</v>
      </c>
      <c r="AT1308" s="6">
        <f t="shared" si="3803"/>
        <v>0</v>
      </c>
      <c r="AU1308" s="6">
        <f t="shared" si="3803"/>
        <v>0</v>
      </c>
      <c r="AV1308" s="6">
        <f t="shared" si="3803"/>
        <v>0</v>
      </c>
      <c r="AW1308" s="6">
        <f t="shared" si="3803"/>
        <v>17540</v>
      </c>
      <c r="AX1308" s="6">
        <f t="shared" si="3803"/>
        <v>0</v>
      </c>
      <c r="AY1308" s="6">
        <f t="shared" si="3803"/>
        <v>0</v>
      </c>
      <c r="AZ1308" s="6">
        <f t="shared" si="3803"/>
        <v>0</v>
      </c>
      <c r="BA1308" s="6">
        <f t="shared" si="3803"/>
        <v>0</v>
      </c>
      <c r="BB1308" s="6">
        <f t="shared" si="3803"/>
        <v>0</v>
      </c>
      <c r="BC1308" s="6">
        <f t="shared" si="3803"/>
        <v>17540</v>
      </c>
      <c r="BD1308" s="6">
        <f t="shared" si="3803"/>
        <v>0</v>
      </c>
      <c r="BE1308" s="6">
        <f t="shared" si="3803"/>
        <v>0</v>
      </c>
      <c r="BF1308" s="6">
        <f t="shared" si="3803"/>
        <v>1166</v>
      </c>
      <c r="BG1308" s="6">
        <f t="shared" si="3803"/>
        <v>0</v>
      </c>
      <c r="BH1308" s="6">
        <f t="shared" si="3803"/>
        <v>0</v>
      </c>
      <c r="BI1308" s="6">
        <f t="shared" si="3803"/>
        <v>18706</v>
      </c>
      <c r="BJ1308" s="6">
        <f t="shared" si="3803"/>
        <v>0</v>
      </c>
      <c r="BK1308" s="6">
        <f t="shared" si="3803"/>
        <v>0</v>
      </c>
      <c r="BL1308" s="6">
        <f t="shared" si="3803"/>
        <v>0</v>
      </c>
      <c r="BM1308" s="6">
        <f t="shared" si="3803"/>
        <v>0</v>
      </c>
      <c r="BN1308" s="6">
        <f t="shared" si="3803"/>
        <v>0</v>
      </c>
      <c r="BO1308" s="6">
        <f t="shared" si="3803"/>
        <v>18706</v>
      </c>
      <c r="BP1308" s="6">
        <f t="shared" si="3803"/>
        <v>0</v>
      </c>
      <c r="BQ1308" s="6">
        <f t="shared" si="3803"/>
        <v>0</v>
      </c>
      <c r="BR1308" s="6">
        <f t="shared" si="3803"/>
        <v>0</v>
      </c>
      <c r="BS1308" s="6">
        <f t="shared" ref="BS1308:CP1308" si="3804">BS1309</f>
        <v>0</v>
      </c>
      <c r="BT1308" s="6">
        <f t="shared" si="3804"/>
        <v>0</v>
      </c>
      <c r="BU1308" s="6">
        <f t="shared" si="3804"/>
        <v>18706</v>
      </c>
      <c r="BV1308" s="6">
        <f t="shared" si="3804"/>
        <v>0</v>
      </c>
      <c r="BW1308" s="6">
        <f t="shared" si="3804"/>
        <v>0</v>
      </c>
      <c r="BX1308" s="6">
        <f t="shared" si="3804"/>
        <v>0</v>
      </c>
      <c r="BY1308" s="6">
        <f t="shared" si="3804"/>
        <v>0</v>
      </c>
      <c r="BZ1308" s="6">
        <f t="shared" si="3804"/>
        <v>0</v>
      </c>
      <c r="CA1308" s="6">
        <f t="shared" si="3804"/>
        <v>18706</v>
      </c>
      <c r="CB1308" s="6">
        <f t="shared" si="3804"/>
        <v>0</v>
      </c>
      <c r="CC1308" s="6">
        <f t="shared" si="3804"/>
        <v>0</v>
      </c>
      <c r="CD1308" s="6">
        <f t="shared" si="3804"/>
        <v>0</v>
      </c>
      <c r="CE1308" s="6">
        <f t="shared" si="3804"/>
        <v>0</v>
      </c>
      <c r="CF1308" s="6">
        <f t="shared" si="3804"/>
        <v>0</v>
      </c>
      <c r="CG1308" s="6">
        <f t="shared" si="3804"/>
        <v>18706</v>
      </c>
      <c r="CH1308" s="6">
        <f t="shared" si="3804"/>
        <v>0</v>
      </c>
      <c r="CI1308" s="6">
        <f t="shared" si="3804"/>
        <v>0</v>
      </c>
      <c r="CJ1308" s="6">
        <f t="shared" si="3804"/>
        <v>0</v>
      </c>
      <c r="CK1308" s="6">
        <f t="shared" si="3804"/>
        <v>0</v>
      </c>
      <c r="CL1308" s="6">
        <f t="shared" si="3804"/>
        <v>0</v>
      </c>
      <c r="CM1308" s="6">
        <f t="shared" si="3804"/>
        <v>18706</v>
      </c>
      <c r="CN1308" s="6">
        <f t="shared" si="3804"/>
        <v>0</v>
      </c>
      <c r="CO1308" s="6">
        <f t="shared" si="3804"/>
        <v>16756</v>
      </c>
      <c r="CP1308" s="6">
        <f t="shared" si="3804"/>
        <v>0</v>
      </c>
      <c r="CQ1308" s="32">
        <f t="shared" si="3769"/>
        <v>89.575537260771938</v>
      </c>
      <c r="CR1308" s="32"/>
    </row>
    <row r="1309" spans="1:96" ht="33">
      <c r="A1309" s="17" t="s">
        <v>494</v>
      </c>
      <c r="B1309" s="67">
        <v>920</v>
      </c>
      <c r="C1309" s="18" t="s">
        <v>27</v>
      </c>
      <c r="D1309" s="18" t="s">
        <v>7</v>
      </c>
      <c r="E1309" s="18" t="s">
        <v>490</v>
      </c>
      <c r="F1309" s="18"/>
      <c r="G1309" s="6">
        <f>G1312+G1310+G1314</f>
        <v>14502</v>
      </c>
      <c r="H1309" s="6">
        <f>H1312+H1310+H1314</f>
        <v>0</v>
      </c>
      <c r="I1309" s="6">
        <f t="shared" ref="I1309:N1309" si="3805">I1312+I1310+I1314</f>
        <v>0</v>
      </c>
      <c r="J1309" s="6">
        <f t="shared" si="3805"/>
        <v>0</v>
      </c>
      <c r="K1309" s="6">
        <f t="shared" si="3805"/>
        <v>0</v>
      </c>
      <c r="L1309" s="6">
        <f t="shared" si="3805"/>
        <v>0</v>
      </c>
      <c r="M1309" s="6">
        <f t="shared" si="3805"/>
        <v>14502</v>
      </c>
      <c r="N1309" s="6">
        <f t="shared" si="3805"/>
        <v>0</v>
      </c>
      <c r="O1309" s="6">
        <f t="shared" ref="O1309:T1309" si="3806">O1312+O1310+O1314</f>
        <v>0</v>
      </c>
      <c r="P1309" s="6">
        <f t="shared" si="3806"/>
        <v>0</v>
      </c>
      <c r="Q1309" s="6">
        <f t="shared" si="3806"/>
        <v>0</v>
      </c>
      <c r="R1309" s="6">
        <f t="shared" si="3806"/>
        <v>0</v>
      </c>
      <c r="S1309" s="6">
        <f t="shared" si="3806"/>
        <v>14502</v>
      </c>
      <c r="T1309" s="6">
        <f t="shared" si="3806"/>
        <v>0</v>
      </c>
      <c r="U1309" s="6">
        <f t="shared" ref="U1309:Z1309" si="3807">U1312+U1310+U1314</f>
        <v>0</v>
      </c>
      <c r="V1309" s="6">
        <f t="shared" si="3807"/>
        <v>0</v>
      </c>
      <c r="W1309" s="6">
        <f t="shared" si="3807"/>
        <v>0</v>
      </c>
      <c r="X1309" s="6">
        <f t="shared" si="3807"/>
        <v>0</v>
      </c>
      <c r="Y1309" s="6">
        <f t="shared" si="3807"/>
        <v>14502</v>
      </c>
      <c r="Z1309" s="6">
        <f t="shared" si="3807"/>
        <v>0</v>
      </c>
      <c r="AA1309" s="6">
        <f t="shared" ref="AA1309:AF1309" si="3808">AA1312+AA1310+AA1314</f>
        <v>0</v>
      </c>
      <c r="AB1309" s="6">
        <f t="shared" si="3808"/>
        <v>0</v>
      </c>
      <c r="AC1309" s="6">
        <f t="shared" si="3808"/>
        <v>0</v>
      </c>
      <c r="AD1309" s="6">
        <f t="shared" si="3808"/>
        <v>0</v>
      </c>
      <c r="AE1309" s="6">
        <f t="shared" si="3808"/>
        <v>14502</v>
      </c>
      <c r="AF1309" s="6">
        <f t="shared" si="3808"/>
        <v>0</v>
      </c>
      <c r="AG1309" s="6">
        <f t="shared" ref="AG1309:AL1309" si="3809">AG1312+AG1310+AG1314</f>
        <v>0</v>
      </c>
      <c r="AH1309" s="6">
        <f t="shared" si="3809"/>
        <v>0</v>
      </c>
      <c r="AI1309" s="6">
        <f t="shared" si="3809"/>
        <v>0</v>
      </c>
      <c r="AJ1309" s="6">
        <f t="shared" si="3809"/>
        <v>0</v>
      </c>
      <c r="AK1309" s="6">
        <f t="shared" si="3809"/>
        <v>14502</v>
      </c>
      <c r="AL1309" s="6">
        <f t="shared" si="3809"/>
        <v>0</v>
      </c>
      <c r="AM1309" s="6">
        <f t="shared" ref="AM1309:AR1309" si="3810">AM1312+AM1310+AM1314</f>
        <v>0</v>
      </c>
      <c r="AN1309" s="6">
        <f t="shared" si="3810"/>
        <v>3038</v>
      </c>
      <c r="AO1309" s="6">
        <f t="shared" si="3810"/>
        <v>0</v>
      </c>
      <c r="AP1309" s="6">
        <f t="shared" si="3810"/>
        <v>0</v>
      </c>
      <c r="AQ1309" s="6">
        <f t="shared" si="3810"/>
        <v>17540</v>
      </c>
      <c r="AR1309" s="6">
        <f t="shared" si="3810"/>
        <v>0</v>
      </c>
      <c r="AS1309" s="6">
        <f t="shared" ref="AS1309:AX1309" si="3811">AS1312+AS1310+AS1314</f>
        <v>0</v>
      </c>
      <c r="AT1309" s="6">
        <f t="shared" si="3811"/>
        <v>0</v>
      </c>
      <c r="AU1309" s="6">
        <f t="shared" si="3811"/>
        <v>0</v>
      </c>
      <c r="AV1309" s="6">
        <f t="shared" si="3811"/>
        <v>0</v>
      </c>
      <c r="AW1309" s="6">
        <f t="shared" si="3811"/>
        <v>17540</v>
      </c>
      <c r="AX1309" s="6">
        <f t="shared" si="3811"/>
        <v>0</v>
      </c>
      <c r="AY1309" s="6">
        <f t="shared" ref="AY1309:BD1309" si="3812">AY1312+AY1310+AY1314</f>
        <v>0</v>
      </c>
      <c r="AZ1309" s="6">
        <f t="shared" si="3812"/>
        <v>0</v>
      </c>
      <c r="BA1309" s="6">
        <f t="shared" si="3812"/>
        <v>0</v>
      </c>
      <c r="BB1309" s="6">
        <f t="shared" si="3812"/>
        <v>0</v>
      </c>
      <c r="BC1309" s="6">
        <f t="shared" si="3812"/>
        <v>17540</v>
      </c>
      <c r="BD1309" s="6">
        <f t="shared" si="3812"/>
        <v>0</v>
      </c>
      <c r="BE1309" s="6">
        <f t="shared" ref="BE1309:BJ1309" si="3813">BE1312+BE1310+BE1314</f>
        <v>0</v>
      </c>
      <c r="BF1309" s="6">
        <f t="shared" si="3813"/>
        <v>1166</v>
      </c>
      <c r="BG1309" s="6">
        <f t="shared" si="3813"/>
        <v>0</v>
      </c>
      <c r="BH1309" s="6">
        <f t="shared" si="3813"/>
        <v>0</v>
      </c>
      <c r="BI1309" s="6">
        <f t="shared" si="3813"/>
        <v>18706</v>
      </c>
      <c r="BJ1309" s="6">
        <f t="shared" si="3813"/>
        <v>0</v>
      </c>
      <c r="BK1309" s="6">
        <f t="shared" ref="BK1309:BP1309" si="3814">BK1312+BK1310+BK1314</f>
        <v>0</v>
      </c>
      <c r="BL1309" s="6">
        <f t="shared" si="3814"/>
        <v>0</v>
      </c>
      <c r="BM1309" s="6">
        <f t="shared" si="3814"/>
        <v>0</v>
      </c>
      <c r="BN1309" s="6">
        <f t="shared" si="3814"/>
        <v>0</v>
      </c>
      <c r="BO1309" s="6">
        <f t="shared" si="3814"/>
        <v>18706</v>
      </c>
      <c r="BP1309" s="6">
        <f t="shared" si="3814"/>
        <v>0</v>
      </c>
      <c r="BQ1309" s="6">
        <f t="shared" ref="BQ1309:BV1309" si="3815">BQ1312+BQ1310+BQ1314</f>
        <v>0</v>
      </c>
      <c r="BR1309" s="6">
        <f t="shared" si="3815"/>
        <v>0</v>
      </c>
      <c r="BS1309" s="6">
        <f t="shared" si="3815"/>
        <v>0</v>
      </c>
      <c r="BT1309" s="6">
        <f t="shared" si="3815"/>
        <v>0</v>
      </c>
      <c r="BU1309" s="6">
        <f t="shared" si="3815"/>
        <v>18706</v>
      </c>
      <c r="BV1309" s="6">
        <f t="shared" si="3815"/>
        <v>0</v>
      </c>
      <c r="BW1309" s="6">
        <f t="shared" ref="BW1309:CB1309" si="3816">BW1312+BW1310+BW1314</f>
        <v>0</v>
      </c>
      <c r="BX1309" s="6">
        <f t="shared" si="3816"/>
        <v>0</v>
      </c>
      <c r="BY1309" s="6">
        <f t="shared" si="3816"/>
        <v>0</v>
      </c>
      <c r="BZ1309" s="6">
        <f t="shared" si="3816"/>
        <v>0</v>
      </c>
      <c r="CA1309" s="6">
        <f t="shared" si="3816"/>
        <v>18706</v>
      </c>
      <c r="CB1309" s="6">
        <f t="shared" si="3816"/>
        <v>0</v>
      </c>
      <c r="CC1309" s="6">
        <f t="shared" ref="CC1309:CH1309" si="3817">CC1312+CC1310+CC1314</f>
        <v>0</v>
      </c>
      <c r="CD1309" s="6">
        <f t="shared" si="3817"/>
        <v>0</v>
      </c>
      <c r="CE1309" s="6">
        <f t="shared" si="3817"/>
        <v>0</v>
      </c>
      <c r="CF1309" s="6">
        <f t="shared" si="3817"/>
        <v>0</v>
      </c>
      <c r="CG1309" s="6">
        <f t="shared" si="3817"/>
        <v>18706</v>
      </c>
      <c r="CH1309" s="6">
        <f t="shared" si="3817"/>
        <v>0</v>
      </c>
      <c r="CI1309" s="6">
        <f t="shared" ref="CI1309:CN1309" si="3818">CI1312+CI1310+CI1314</f>
        <v>0</v>
      </c>
      <c r="CJ1309" s="6">
        <f t="shared" si="3818"/>
        <v>0</v>
      </c>
      <c r="CK1309" s="6">
        <f t="shared" si="3818"/>
        <v>0</v>
      </c>
      <c r="CL1309" s="6">
        <f t="shared" si="3818"/>
        <v>0</v>
      </c>
      <c r="CM1309" s="6">
        <f t="shared" si="3818"/>
        <v>18706</v>
      </c>
      <c r="CN1309" s="6">
        <f t="shared" si="3818"/>
        <v>0</v>
      </c>
      <c r="CO1309" s="6">
        <f t="shared" ref="CO1309:CP1309" si="3819">CO1312+CO1310+CO1314</f>
        <v>16756</v>
      </c>
      <c r="CP1309" s="6">
        <f t="shared" si="3819"/>
        <v>0</v>
      </c>
      <c r="CQ1309" s="32">
        <f t="shared" si="3769"/>
        <v>89.575537260771938</v>
      </c>
      <c r="CR1309" s="32"/>
    </row>
    <row r="1310" spans="1:96" ht="66">
      <c r="A1310" s="17" t="s">
        <v>362</v>
      </c>
      <c r="B1310" s="31" t="s">
        <v>268</v>
      </c>
      <c r="C1310" s="18" t="s">
        <v>27</v>
      </c>
      <c r="D1310" s="18" t="s">
        <v>7</v>
      </c>
      <c r="E1310" s="18" t="s">
        <v>490</v>
      </c>
      <c r="F1310" s="18" t="s">
        <v>78</v>
      </c>
      <c r="G1310" s="6">
        <f t="shared" ref="G1310:BR1310" si="3820">G1311</f>
        <v>6961</v>
      </c>
      <c r="H1310" s="6">
        <f t="shared" si="3820"/>
        <v>0</v>
      </c>
      <c r="I1310" s="6">
        <f t="shared" si="3820"/>
        <v>0</v>
      </c>
      <c r="J1310" s="6">
        <f t="shared" si="3820"/>
        <v>0</v>
      </c>
      <c r="K1310" s="6">
        <f t="shared" si="3820"/>
        <v>0</v>
      </c>
      <c r="L1310" s="6">
        <f t="shared" si="3820"/>
        <v>0</v>
      </c>
      <c r="M1310" s="6">
        <f t="shared" si="3820"/>
        <v>6961</v>
      </c>
      <c r="N1310" s="6">
        <f t="shared" si="3820"/>
        <v>0</v>
      </c>
      <c r="O1310" s="6">
        <f t="shared" si="3820"/>
        <v>0</v>
      </c>
      <c r="P1310" s="6">
        <f t="shared" si="3820"/>
        <v>0</v>
      </c>
      <c r="Q1310" s="6">
        <f t="shared" si="3820"/>
        <v>0</v>
      </c>
      <c r="R1310" s="6">
        <f t="shared" si="3820"/>
        <v>0</v>
      </c>
      <c r="S1310" s="6">
        <f t="shared" si="3820"/>
        <v>6961</v>
      </c>
      <c r="T1310" s="6">
        <f t="shared" si="3820"/>
        <v>0</v>
      </c>
      <c r="U1310" s="6">
        <f t="shared" si="3820"/>
        <v>0</v>
      </c>
      <c r="V1310" s="6">
        <f t="shared" si="3820"/>
        <v>0</v>
      </c>
      <c r="W1310" s="6">
        <f t="shared" si="3820"/>
        <v>0</v>
      </c>
      <c r="X1310" s="6">
        <f t="shared" si="3820"/>
        <v>0</v>
      </c>
      <c r="Y1310" s="6">
        <f t="shared" si="3820"/>
        <v>6961</v>
      </c>
      <c r="Z1310" s="6">
        <f t="shared" si="3820"/>
        <v>0</v>
      </c>
      <c r="AA1310" s="6">
        <f t="shared" si="3820"/>
        <v>0</v>
      </c>
      <c r="AB1310" s="6">
        <f t="shared" si="3820"/>
        <v>0</v>
      </c>
      <c r="AC1310" s="6">
        <f t="shared" si="3820"/>
        <v>0</v>
      </c>
      <c r="AD1310" s="6">
        <f t="shared" si="3820"/>
        <v>0</v>
      </c>
      <c r="AE1310" s="6">
        <f t="shared" si="3820"/>
        <v>6961</v>
      </c>
      <c r="AF1310" s="6">
        <f t="shared" si="3820"/>
        <v>0</v>
      </c>
      <c r="AG1310" s="6">
        <f t="shared" si="3820"/>
        <v>0</v>
      </c>
      <c r="AH1310" s="6">
        <f t="shared" si="3820"/>
        <v>0</v>
      </c>
      <c r="AI1310" s="6">
        <f t="shared" si="3820"/>
        <v>0</v>
      </c>
      <c r="AJ1310" s="6">
        <f t="shared" si="3820"/>
        <v>0</v>
      </c>
      <c r="AK1310" s="6">
        <f t="shared" si="3820"/>
        <v>6961</v>
      </c>
      <c r="AL1310" s="6">
        <f t="shared" si="3820"/>
        <v>0</v>
      </c>
      <c r="AM1310" s="6">
        <f t="shared" si="3820"/>
        <v>0</v>
      </c>
      <c r="AN1310" s="6">
        <f t="shared" si="3820"/>
        <v>0</v>
      </c>
      <c r="AO1310" s="6">
        <f t="shared" si="3820"/>
        <v>0</v>
      </c>
      <c r="AP1310" s="6">
        <f t="shared" si="3820"/>
        <v>0</v>
      </c>
      <c r="AQ1310" s="6">
        <f t="shared" si="3820"/>
        <v>6961</v>
      </c>
      <c r="AR1310" s="6">
        <f t="shared" si="3820"/>
        <v>0</v>
      </c>
      <c r="AS1310" s="6">
        <f t="shared" si="3820"/>
        <v>0</v>
      </c>
      <c r="AT1310" s="6">
        <f t="shared" si="3820"/>
        <v>0</v>
      </c>
      <c r="AU1310" s="6">
        <f t="shared" si="3820"/>
        <v>0</v>
      </c>
      <c r="AV1310" s="6">
        <f t="shared" si="3820"/>
        <v>0</v>
      </c>
      <c r="AW1310" s="6">
        <f t="shared" si="3820"/>
        <v>6961</v>
      </c>
      <c r="AX1310" s="6">
        <f t="shared" si="3820"/>
        <v>0</v>
      </c>
      <c r="AY1310" s="6">
        <f t="shared" si="3820"/>
        <v>0</v>
      </c>
      <c r="AZ1310" s="6">
        <f t="shared" si="3820"/>
        <v>0</v>
      </c>
      <c r="BA1310" s="6">
        <f t="shared" si="3820"/>
        <v>0</v>
      </c>
      <c r="BB1310" s="6">
        <f t="shared" si="3820"/>
        <v>0</v>
      </c>
      <c r="BC1310" s="6">
        <f t="shared" si="3820"/>
        <v>6961</v>
      </c>
      <c r="BD1310" s="6">
        <f t="shared" si="3820"/>
        <v>0</v>
      </c>
      <c r="BE1310" s="6">
        <f t="shared" si="3820"/>
        <v>0</v>
      </c>
      <c r="BF1310" s="6">
        <f t="shared" si="3820"/>
        <v>49</v>
      </c>
      <c r="BG1310" s="6">
        <f t="shared" si="3820"/>
        <v>0</v>
      </c>
      <c r="BH1310" s="6">
        <f t="shared" si="3820"/>
        <v>0</v>
      </c>
      <c r="BI1310" s="6">
        <f t="shared" si="3820"/>
        <v>7010</v>
      </c>
      <c r="BJ1310" s="6">
        <f t="shared" si="3820"/>
        <v>0</v>
      </c>
      <c r="BK1310" s="6">
        <f t="shared" si="3820"/>
        <v>0</v>
      </c>
      <c r="BL1310" s="6">
        <f t="shared" si="3820"/>
        <v>0</v>
      </c>
      <c r="BM1310" s="6">
        <f t="shared" si="3820"/>
        <v>0</v>
      </c>
      <c r="BN1310" s="6">
        <f t="shared" si="3820"/>
        <v>0</v>
      </c>
      <c r="BO1310" s="6">
        <f t="shared" si="3820"/>
        <v>7010</v>
      </c>
      <c r="BP1310" s="6">
        <f t="shared" si="3820"/>
        <v>0</v>
      </c>
      <c r="BQ1310" s="6">
        <f t="shared" si="3820"/>
        <v>0</v>
      </c>
      <c r="BR1310" s="6">
        <f t="shared" si="3820"/>
        <v>0</v>
      </c>
      <c r="BS1310" s="6">
        <f t="shared" ref="BS1310:CP1310" si="3821">BS1311</f>
        <v>0</v>
      </c>
      <c r="BT1310" s="6">
        <f t="shared" si="3821"/>
        <v>0</v>
      </c>
      <c r="BU1310" s="6">
        <f t="shared" si="3821"/>
        <v>7010</v>
      </c>
      <c r="BV1310" s="6">
        <f t="shared" si="3821"/>
        <v>0</v>
      </c>
      <c r="BW1310" s="6">
        <f t="shared" si="3821"/>
        <v>0</v>
      </c>
      <c r="BX1310" s="6">
        <f t="shared" si="3821"/>
        <v>0</v>
      </c>
      <c r="BY1310" s="6">
        <f t="shared" si="3821"/>
        <v>0</v>
      </c>
      <c r="BZ1310" s="6">
        <f t="shared" si="3821"/>
        <v>0</v>
      </c>
      <c r="CA1310" s="6">
        <f t="shared" si="3821"/>
        <v>7010</v>
      </c>
      <c r="CB1310" s="6">
        <f t="shared" si="3821"/>
        <v>0</v>
      </c>
      <c r="CC1310" s="6">
        <f t="shared" si="3821"/>
        <v>0</v>
      </c>
      <c r="CD1310" s="6">
        <f t="shared" si="3821"/>
        <v>0</v>
      </c>
      <c r="CE1310" s="6">
        <f t="shared" si="3821"/>
        <v>0</v>
      </c>
      <c r="CF1310" s="6">
        <f t="shared" si="3821"/>
        <v>0</v>
      </c>
      <c r="CG1310" s="6">
        <f t="shared" si="3821"/>
        <v>7010</v>
      </c>
      <c r="CH1310" s="6">
        <f t="shared" si="3821"/>
        <v>0</v>
      </c>
      <c r="CI1310" s="6">
        <f t="shared" si="3821"/>
        <v>0</v>
      </c>
      <c r="CJ1310" s="6">
        <f t="shared" si="3821"/>
        <v>0</v>
      </c>
      <c r="CK1310" s="6">
        <f t="shared" si="3821"/>
        <v>0</v>
      </c>
      <c r="CL1310" s="6">
        <f t="shared" si="3821"/>
        <v>0</v>
      </c>
      <c r="CM1310" s="6">
        <f t="shared" si="3821"/>
        <v>7010</v>
      </c>
      <c r="CN1310" s="6">
        <f t="shared" si="3821"/>
        <v>0</v>
      </c>
      <c r="CO1310" s="6">
        <f t="shared" si="3821"/>
        <v>6991</v>
      </c>
      <c r="CP1310" s="6">
        <f t="shared" si="3821"/>
        <v>0</v>
      </c>
      <c r="CQ1310" s="32">
        <f t="shared" si="3769"/>
        <v>99.728958630527814</v>
      </c>
      <c r="CR1310" s="32"/>
    </row>
    <row r="1311" spans="1:96" ht="20.25" customHeight="1">
      <c r="A1311" s="17" t="s">
        <v>98</v>
      </c>
      <c r="B1311" s="31" t="s">
        <v>268</v>
      </c>
      <c r="C1311" s="18" t="s">
        <v>27</v>
      </c>
      <c r="D1311" s="18" t="s">
        <v>7</v>
      </c>
      <c r="E1311" s="18" t="s">
        <v>490</v>
      </c>
      <c r="F1311" s="18" t="s">
        <v>99</v>
      </c>
      <c r="G1311" s="48">
        <v>6961</v>
      </c>
      <c r="H1311" s="48"/>
      <c r="I1311" s="48"/>
      <c r="J1311" s="48"/>
      <c r="K1311" s="48"/>
      <c r="L1311" s="48"/>
      <c r="M1311" s="48">
        <f>G1311+I1311+J1311+K1311+L1311</f>
        <v>6961</v>
      </c>
      <c r="N1311" s="48">
        <f>H1311+L1311</f>
        <v>0</v>
      </c>
      <c r="O1311" s="48"/>
      <c r="P1311" s="48"/>
      <c r="Q1311" s="48"/>
      <c r="R1311" s="48"/>
      <c r="S1311" s="48">
        <f>M1311+O1311+P1311+Q1311+R1311</f>
        <v>6961</v>
      </c>
      <c r="T1311" s="48">
        <f>N1311+R1311</f>
        <v>0</v>
      </c>
      <c r="U1311" s="48"/>
      <c r="V1311" s="48"/>
      <c r="W1311" s="48"/>
      <c r="X1311" s="48"/>
      <c r="Y1311" s="48">
        <f>S1311+U1311+V1311+W1311+X1311</f>
        <v>6961</v>
      </c>
      <c r="Z1311" s="48">
        <f>T1311+X1311</f>
        <v>0</v>
      </c>
      <c r="AA1311" s="48"/>
      <c r="AB1311" s="48"/>
      <c r="AC1311" s="48"/>
      <c r="AD1311" s="48"/>
      <c r="AE1311" s="48">
        <f>Y1311+AA1311+AB1311+AC1311+AD1311</f>
        <v>6961</v>
      </c>
      <c r="AF1311" s="48">
        <f>Z1311+AD1311</f>
        <v>0</v>
      </c>
      <c r="AG1311" s="48"/>
      <c r="AH1311" s="48"/>
      <c r="AI1311" s="48"/>
      <c r="AJ1311" s="48"/>
      <c r="AK1311" s="48">
        <f>AE1311+AG1311+AH1311+AI1311+AJ1311</f>
        <v>6961</v>
      </c>
      <c r="AL1311" s="48">
        <f>AF1311+AJ1311</f>
        <v>0</v>
      </c>
      <c r="AM1311" s="48"/>
      <c r="AN1311" s="48"/>
      <c r="AO1311" s="48"/>
      <c r="AP1311" s="48"/>
      <c r="AQ1311" s="48">
        <f>AK1311+AM1311+AN1311+AO1311+AP1311</f>
        <v>6961</v>
      </c>
      <c r="AR1311" s="48">
        <f>AL1311+AP1311</f>
        <v>0</v>
      </c>
      <c r="AS1311" s="48"/>
      <c r="AT1311" s="48"/>
      <c r="AU1311" s="48"/>
      <c r="AV1311" s="48"/>
      <c r="AW1311" s="48">
        <f>AQ1311+AS1311+AT1311+AU1311+AV1311</f>
        <v>6961</v>
      </c>
      <c r="AX1311" s="48">
        <f>AR1311+AV1311</f>
        <v>0</v>
      </c>
      <c r="AY1311" s="48"/>
      <c r="AZ1311" s="48"/>
      <c r="BA1311" s="48"/>
      <c r="BB1311" s="48"/>
      <c r="BC1311" s="48">
        <f>AW1311+AY1311+AZ1311+BA1311+BB1311</f>
        <v>6961</v>
      </c>
      <c r="BD1311" s="48">
        <f>AX1311+BB1311</f>
        <v>0</v>
      </c>
      <c r="BE1311" s="48"/>
      <c r="BF1311" s="48">
        <v>49</v>
      </c>
      <c r="BG1311" s="48"/>
      <c r="BH1311" s="48"/>
      <c r="BI1311" s="48">
        <f>BC1311+BE1311+BF1311+BG1311+BH1311</f>
        <v>7010</v>
      </c>
      <c r="BJ1311" s="48">
        <f>BD1311+BH1311</f>
        <v>0</v>
      </c>
      <c r="BK1311" s="48"/>
      <c r="BL1311" s="48"/>
      <c r="BM1311" s="48"/>
      <c r="BN1311" s="48"/>
      <c r="BO1311" s="48">
        <f>BI1311+BK1311+BL1311+BM1311+BN1311</f>
        <v>7010</v>
      </c>
      <c r="BP1311" s="48">
        <f>BJ1311+BN1311</f>
        <v>0</v>
      </c>
      <c r="BQ1311" s="48"/>
      <c r="BR1311" s="48"/>
      <c r="BS1311" s="48"/>
      <c r="BT1311" s="48"/>
      <c r="BU1311" s="48">
        <f>BO1311+BQ1311+BR1311+BS1311+BT1311</f>
        <v>7010</v>
      </c>
      <c r="BV1311" s="48">
        <f>BP1311+BT1311</f>
        <v>0</v>
      </c>
      <c r="BW1311" s="48"/>
      <c r="BX1311" s="48"/>
      <c r="BY1311" s="48"/>
      <c r="BZ1311" s="48"/>
      <c r="CA1311" s="48">
        <f>BU1311+BW1311+BX1311+BY1311+BZ1311</f>
        <v>7010</v>
      </c>
      <c r="CB1311" s="48">
        <f>BV1311+BZ1311</f>
        <v>0</v>
      </c>
      <c r="CC1311" s="48"/>
      <c r="CD1311" s="48"/>
      <c r="CE1311" s="48"/>
      <c r="CF1311" s="48"/>
      <c r="CG1311" s="48">
        <f>CA1311+CC1311+CD1311+CE1311+CF1311</f>
        <v>7010</v>
      </c>
      <c r="CH1311" s="48">
        <f>CB1311+CF1311</f>
        <v>0</v>
      </c>
      <c r="CI1311" s="48"/>
      <c r="CJ1311" s="48"/>
      <c r="CK1311" s="48"/>
      <c r="CL1311" s="48"/>
      <c r="CM1311" s="48">
        <f>CG1311+CI1311+CJ1311+CK1311+CL1311</f>
        <v>7010</v>
      </c>
      <c r="CN1311" s="48">
        <f>CH1311+CL1311</f>
        <v>0</v>
      </c>
      <c r="CO1311" s="48">
        <v>6991</v>
      </c>
      <c r="CP1311" s="48">
        <f>CJ1311+CN1311</f>
        <v>0</v>
      </c>
      <c r="CQ1311" s="116">
        <f t="shared" si="3769"/>
        <v>99.728958630527814</v>
      </c>
      <c r="CR1311" s="116"/>
    </row>
    <row r="1312" spans="1:96" ht="33">
      <c r="A1312" s="17" t="s">
        <v>218</v>
      </c>
      <c r="B1312" s="31" t="s">
        <v>268</v>
      </c>
      <c r="C1312" s="18" t="s">
        <v>27</v>
      </c>
      <c r="D1312" s="18" t="s">
        <v>7</v>
      </c>
      <c r="E1312" s="18" t="s">
        <v>490</v>
      </c>
      <c r="F1312" s="18" t="s">
        <v>29</v>
      </c>
      <c r="G1312" s="6">
        <f t="shared" ref="G1312:BR1312" si="3822">G1313</f>
        <v>7526</v>
      </c>
      <c r="H1312" s="6">
        <f t="shared" si="3822"/>
        <v>0</v>
      </c>
      <c r="I1312" s="6">
        <f t="shared" si="3822"/>
        <v>0</v>
      </c>
      <c r="J1312" s="6">
        <f t="shared" si="3822"/>
        <v>0</v>
      </c>
      <c r="K1312" s="6">
        <f t="shared" si="3822"/>
        <v>0</v>
      </c>
      <c r="L1312" s="6">
        <f t="shared" si="3822"/>
        <v>0</v>
      </c>
      <c r="M1312" s="6">
        <f t="shared" si="3822"/>
        <v>7526</v>
      </c>
      <c r="N1312" s="6">
        <f t="shared" si="3822"/>
        <v>0</v>
      </c>
      <c r="O1312" s="6">
        <f t="shared" si="3822"/>
        <v>0</v>
      </c>
      <c r="P1312" s="6">
        <f t="shared" si="3822"/>
        <v>0</v>
      </c>
      <c r="Q1312" s="6">
        <f t="shared" si="3822"/>
        <v>0</v>
      </c>
      <c r="R1312" s="6">
        <f t="shared" si="3822"/>
        <v>0</v>
      </c>
      <c r="S1312" s="6">
        <f t="shared" si="3822"/>
        <v>7526</v>
      </c>
      <c r="T1312" s="6">
        <f t="shared" si="3822"/>
        <v>0</v>
      </c>
      <c r="U1312" s="6">
        <f t="shared" si="3822"/>
        <v>0</v>
      </c>
      <c r="V1312" s="6">
        <f t="shared" si="3822"/>
        <v>0</v>
      </c>
      <c r="W1312" s="6">
        <f t="shared" si="3822"/>
        <v>0</v>
      </c>
      <c r="X1312" s="6">
        <f t="shared" si="3822"/>
        <v>0</v>
      </c>
      <c r="Y1312" s="6">
        <f t="shared" si="3822"/>
        <v>7526</v>
      </c>
      <c r="Z1312" s="6">
        <f t="shared" si="3822"/>
        <v>0</v>
      </c>
      <c r="AA1312" s="6">
        <f t="shared" si="3822"/>
        <v>0</v>
      </c>
      <c r="AB1312" s="6">
        <f t="shared" si="3822"/>
        <v>0</v>
      </c>
      <c r="AC1312" s="6">
        <f t="shared" si="3822"/>
        <v>0</v>
      </c>
      <c r="AD1312" s="6">
        <f t="shared" si="3822"/>
        <v>0</v>
      </c>
      <c r="AE1312" s="6">
        <f t="shared" si="3822"/>
        <v>7526</v>
      </c>
      <c r="AF1312" s="6">
        <f t="shared" si="3822"/>
        <v>0</v>
      </c>
      <c r="AG1312" s="6">
        <f t="shared" si="3822"/>
        <v>0</v>
      </c>
      <c r="AH1312" s="6">
        <f t="shared" si="3822"/>
        <v>0</v>
      </c>
      <c r="AI1312" s="6">
        <f t="shared" si="3822"/>
        <v>0</v>
      </c>
      <c r="AJ1312" s="6">
        <f t="shared" si="3822"/>
        <v>0</v>
      </c>
      <c r="AK1312" s="6">
        <f t="shared" si="3822"/>
        <v>7526</v>
      </c>
      <c r="AL1312" s="6">
        <f t="shared" si="3822"/>
        <v>0</v>
      </c>
      <c r="AM1312" s="6">
        <f t="shared" si="3822"/>
        <v>0</v>
      </c>
      <c r="AN1312" s="6">
        <f t="shared" si="3822"/>
        <v>3038</v>
      </c>
      <c r="AO1312" s="6">
        <f t="shared" si="3822"/>
        <v>0</v>
      </c>
      <c r="AP1312" s="6">
        <f t="shared" si="3822"/>
        <v>0</v>
      </c>
      <c r="AQ1312" s="6">
        <f t="shared" si="3822"/>
        <v>10564</v>
      </c>
      <c r="AR1312" s="6">
        <f t="shared" si="3822"/>
        <v>0</v>
      </c>
      <c r="AS1312" s="6">
        <f t="shared" si="3822"/>
        <v>0</v>
      </c>
      <c r="AT1312" s="6">
        <f t="shared" si="3822"/>
        <v>0</v>
      </c>
      <c r="AU1312" s="6">
        <f t="shared" si="3822"/>
        <v>0</v>
      </c>
      <c r="AV1312" s="6">
        <f t="shared" si="3822"/>
        <v>0</v>
      </c>
      <c r="AW1312" s="6">
        <f t="shared" si="3822"/>
        <v>10564</v>
      </c>
      <c r="AX1312" s="6">
        <f t="shared" si="3822"/>
        <v>0</v>
      </c>
      <c r="AY1312" s="6">
        <f t="shared" si="3822"/>
        <v>0</v>
      </c>
      <c r="AZ1312" s="6">
        <f t="shared" si="3822"/>
        <v>0</v>
      </c>
      <c r="BA1312" s="6">
        <f t="shared" si="3822"/>
        <v>0</v>
      </c>
      <c r="BB1312" s="6">
        <f t="shared" si="3822"/>
        <v>0</v>
      </c>
      <c r="BC1312" s="6">
        <f t="shared" si="3822"/>
        <v>10564</v>
      </c>
      <c r="BD1312" s="6">
        <f t="shared" si="3822"/>
        <v>0</v>
      </c>
      <c r="BE1312" s="6">
        <f t="shared" si="3822"/>
        <v>0</v>
      </c>
      <c r="BF1312" s="6">
        <f t="shared" si="3822"/>
        <v>1117</v>
      </c>
      <c r="BG1312" s="6">
        <f t="shared" si="3822"/>
        <v>0</v>
      </c>
      <c r="BH1312" s="6">
        <f t="shared" si="3822"/>
        <v>0</v>
      </c>
      <c r="BI1312" s="6">
        <f t="shared" si="3822"/>
        <v>11681</v>
      </c>
      <c r="BJ1312" s="6">
        <f t="shared" si="3822"/>
        <v>0</v>
      </c>
      <c r="BK1312" s="6">
        <f t="shared" si="3822"/>
        <v>0</v>
      </c>
      <c r="BL1312" s="6">
        <f t="shared" si="3822"/>
        <v>0</v>
      </c>
      <c r="BM1312" s="6">
        <f t="shared" si="3822"/>
        <v>0</v>
      </c>
      <c r="BN1312" s="6">
        <f t="shared" si="3822"/>
        <v>0</v>
      </c>
      <c r="BO1312" s="6">
        <f t="shared" si="3822"/>
        <v>11681</v>
      </c>
      <c r="BP1312" s="6">
        <f t="shared" si="3822"/>
        <v>0</v>
      </c>
      <c r="BQ1312" s="6">
        <f t="shared" si="3822"/>
        <v>0</v>
      </c>
      <c r="BR1312" s="6">
        <f t="shared" si="3822"/>
        <v>0</v>
      </c>
      <c r="BS1312" s="6">
        <f t="shared" ref="BS1312:CP1312" si="3823">BS1313</f>
        <v>0</v>
      </c>
      <c r="BT1312" s="6">
        <f t="shared" si="3823"/>
        <v>0</v>
      </c>
      <c r="BU1312" s="6">
        <f t="shared" si="3823"/>
        <v>11681</v>
      </c>
      <c r="BV1312" s="6">
        <f t="shared" si="3823"/>
        <v>0</v>
      </c>
      <c r="BW1312" s="6">
        <f t="shared" si="3823"/>
        <v>0</v>
      </c>
      <c r="BX1312" s="6">
        <f t="shared" si="3823"/>
        <v>0</v>
      </c>
      <c r="BY1312" s="6">
        <f t="shared" si="3823"/>
        <v>0</v>
      </c>
      <c r="BZ1312" s="6">
        <f t="shared" si="3823"/>
        <v>0</v>
      </c>
      <c r="CA1312" s="6">
        <f t="shared" si="3823"/>
        <v>11681</v>
      </c>
      <c r="CB1312" s="6">
        <f t="shared" si="3823"/>
        <v>0</v>
      </c>
      <c r="CC1312" s="6">
        <f t="shared" si="3823"/>
        <v>0</v>
      </c>
      <c r="CD1312" s="6">
        <f t="shared" si="3823"/>
        <v>0</v>
      </c>
      <c r="CE1312" s="6">
        <f t="shared" si="3823"/>
        <v>0</v>
      </c>
      <c r="CF1312" s="6">
        <f t="shared" si="3823"/>
        <v>0</v>
      </c>
      <c r="CG1312" s="6">
        <f t="shared" si="3823"/>
        <v>11681</v>
      </c>
      <c r="CH1312" s="6">
        <f t="shared" si="3823"/>
        <v>0</v>
      </c>
      <c r="CI1312" s="6">
        <f t="shared" si="3823"/>
        <v>0</v>
      </c>
      <c r="CJ1312" s="6">
        <f t="shared" si="3823"/>
        <v>0</v>
      </c>
      <c r="CK1312" s="6">
        <f t="shared" si="3823"/>
        <v>0</v>
      </c>
      <c r="CL1312" s="6">
        <f t="shared" si="3823"/>
        <v>0</v>
      </c>
      <c r="CM1312" s="6">
        <f t="shared" si="3823"/>
        <v>11681</v>
      </c>
      <c r="CN1312" s="6">
        <f t="shared" si="3823"/>
        <v>0</v>
      </c>
      <c r="CO1312" s="6">
        <f t="shared" si="3823"/>
        <v>9750</v>
      </c>
      <c r="CP1312" s="6">
        <f t="shared" si="3823"/>
        <v>0</v>
      </c>
      <c r="CQ1312" s="32">
        <f t="shared" si="3769"/>
        <v>83.468881088947867</v>
      </c>
      <c r="CR1312" s="32"/>
    </row>
    <row r="1313" spans="1:96" ht="33">
      <c r="A1313" s="17" t="s">
        <v>34</v>
      </c>
      <c r="B1313" s="31" t="s">
        <v>268</v>
      </c>
      <c r="C1313" s="18" t="s">
        <v>27</v>
      </c>
      <c r="D1313" s="18" t="s">
        <v>7</v>
      </c>
      <c r="E1313" s="18" t="s">
        <v>490</v>
      </c>
      <c r="F1313" s="18" t="s">
        <v>35</v>
      </c>
      <c r="G1313" s="48">
        <f>5678+1848</f>
        <v>7526</v>
      </c>
      <c r="H1313" s="48"/>
      <c r="I1313" s="48"/>
      <c r="J1313" s="48"/>
      <c r="K1313" s="48"/>
      <c r="L1313" s="48"/>
      <c r="M1313" s="48">
        <f>G1313+I1313+J1313+K1313+L1313</f>
        <v>7526</v>
      </c>
      <c r="N1313" s="48">
        <f>H1313+L1313</f>
        <v>0</v>
      </c>
      <c r="O1313" s="48"/>
      <c r="P1313" s="48"/>
      <c r="Q1313" s="48"/>
      <c r="R1313" s="48"/>
      <c r="S1313" s="48">
        <f>M1313+O1313+P1313+Q1313+R1313</f>
        <v>7526</v>
      </c>
      <c r="T1313" s="48">
        <f>N1313+R1313</f>
        <v>0</v>
      </c>
      <c r="U1313" s="48"/>
      <c r="V1313" s="48"/>
      <c r="W1313" s="48"/>
      <c r="X1313" s="48"/>
      <c r="Y1313" s="48">
        <f>S1313+U1313+V1313+W1313+X1313</f>
        <v>7526</v>
      </c>
      <c r="Z1313" s="48">
        <f>T1313+X1313</f>
        <v>0</v>
      </c>
      <c r="AA1313" s="48"/>
      <c r="AB1313" s="48"/>
      <c r="AC1313" s="48"/>
      <c r="AD1313" s="48"/>
      <c r="AE1313" s="48">
        <f>Y1313+AA1313+AB1313+AC1313+AD1313</f>
        <v>7526</v>
      </c>
      <c r="AF1313" s="48">
        <f>Z1313+AD1313</f>
        <v>0</v>
      </c>
      <c r="AG1313" s="48"/>
      <c r="AH1313" s="48"/>
      <c r="AI1313" s="48"/>
      <c r="AJ1313" s="48"/>
      <c r="AK1313" s="48">
        <f>AE1313+AG1313+AH1313+AI1313+AJ1313</f>
        <v>7526</v>
      </c>
      <c r="AL1313" s="48">
        <f>AF1313+AJ1313</f>
        <v>0</v>
      </c>
      <c r="AM1313" s="48"/>
      <c r="AN1313" s="48">
        <v>3038</v>
      </c>
      <c r="AO1313" s="48"/>
      <c r="AP1313" s="48"/>
      <c r="AQ1313" s="48">
        <f>AK1313+AM1313+AN1313+AO1313+AP1313</f>
        <v>10564</v>
      </c>
      <c r="AR1313" s="48">
        <f>AL1313+AP1313</f>
        <v>0</v>
      </c>
      <c r="AS1313" s="48"/>
      <c r="AT1313" s="48"/>
      <c r="AU1313" s="48"/>
      <c r="AV1313" s="48"/>
      <c r="AW1313" s="48">
        <f>AQ1313+AS1313+AT1313+AU1313+AV1313</f>
        <v>10564</v>
      </c>
      <c r="AX1313" s="48">
        <f>AR1313+AV1313</f>
        <v>0</v>
      </c>
      <c r="AY1313" s="48"/>
      <c r="AZ1313" s="48"/>
      <c r="BA1313" s="48"/>
      <c r="BB1313" s="48"/>
      <c r="BC1313" s="48">
        <f>AW1313+AY1313+AZ1313+BA1313+BB1313</f>
        <v>10564</v>
      </c>
      <c r="BD1313" s="48">
        <f>AX1313+BB1313</f>
        <v>0</v>
      </c>
      <c r="BE1313" s="48"/>
      <c r="BF1313" s="48">
        <v>1117</v>
      </c>
      <c r="BG1313" s="48"/>
      <c r="BH1313" s="48"/>
      <c r="BI1313" s="48">
        <f>BC1313+BE1313+BF1313+BG1313+BH1313</f>
        <v>11681</v>
      </c>
      <c r="BJ1313" s="48">
        <f>BD1313+BH1313</f>
        <v>0</v>
      </c>
      <c r="BK1313" s="48"/>
      <c r="BL1313" s="48"/>
      <c r="BM1313" s="48"/>
      <c r="BN1313" s="48"/>
      <c r="BO1313" s="48">
        <f>BI1313+BK1313+BL1313+BM1313+BN1313</f>
        <v>11681</v>
      </c>
      <c r="BP1313" s="48">
        <f>BJ1313+BN1313</f>
        <v>0</v>
      </c>
      <c r="BQ1313" s="48"/>
      <c r="BR1313" s="48"/>
      <c r="BS1313" s="48"/>
      <c r="BT1313" s="48"/>
      <c r="BU1313" s="48">
        <f>BO1313+BQ1313+BR1313+BS1313+BT1313</f>
        <v>11681</v>
      </c>
      <c r="BV1313" s="48">
        <f>BP1313+BT1313</f>
        <v>0</v>
      </c>
      <c r="BW1313" s="48"/>
      <c r="BX1313" s="48"/>
      <c r="BY1313" s="48"/>
      <c r="BZ1313" s="48"/>
      <c r="CA1313" s="48">
        <f>BU1313+BW1313+BX1313+BY1313+BZ1313</f>
        <v>11681</v>
      </c>
      <c r="CB1313" s="48">
        <f>BV1313+BZ1313</f>
        <v>0</v>
      </c>
      <c r="CC1313" s="48"/>
      <c r="CD1313" s="48"/>
      <c r="CE1313" s="48"/>
      <c r="CF1313" s="48"/>
      <c r="CG1313" s="48">
        <f>CA1313+CC1313+CD1313+CE1313+CF1313</f>
        <v>11681</v>
      </c>
      <c r="CH1313" s="48">
        <f>CB1313+CF1313</f>
        <v>0</v>
      </c>
      <c r="CI1313" s="48"/>
      <c r="CJ1313" s="48"/>
      <c r="CK1313" s="48"/>
      <c r="CL1313" s="48"/>
      <c r="CM1313" s="48">
        <f>CG1313+CI1313+CJ1313+CK1313+CL1313</f>
        <v>11681</v>
      </c>
      <c r="CN1313" s="48">
        <f>CH1313+CL1313</f>
        <v>0</v>
      </c>
      <c r="CO1313" s="48">
        <v>9750</v>
      </c>
      <c r="CP1313" s="48">
        <f>CJ1313+CN1313</f>
        <v>0</v>
      </c>
      <c r="CQ1313" s="116">
        <f t="shared" si="3769"/>
        <v>83.468881088947867</v>
      </c>
      <c r="CR1313" s="116"/>
    </row>
    <row r="1314" spans="1:96" ht="18" customHeight="1">
      <c r="A1314" s="17" t="s">
        <v>59</v>
      </c>
      <c r="B1314" s="31" t="s">
        <v>268</v>
      </c>
      <c r="C1314" s="18" t="s">
        <v>27</v>
      </c>
      <c r="D1314" s="18" t="s">
        <v>7</v>
      </c>
      <c r="E1314" s="18" t="s">
        <v>490</v>
      </c>
      <c r="F1314" s="18" t="s">
        <v>60</v>
      </c>
      <c r="G1314" s="48">
        <f t="shared" ref="G1314:BR1314" si="3824">G1315</f>
        <v>15</v>
      </c>
      <c r="H1314" s="48">
        <f>H1315</f>
        <v>0</v>
      </c>
      <c r="I1314" s="48">
        <f t="shared" si="3824"/>
        <v>0</v>
      </c>
      <c r="J1314" s="48">
        <f t="shared" si="3824"/>
        <v>0</v>
      </c>
      <c r="K1314" s="48">
        <f t="shared" si="3824"/>
        <v>0</v>
      </c>
      <c r="L1314" s="48">
        <f t="shared" si="3824"/>
        <v>0</v>
      </c>
      <c r="M1314" s="48">
        <f t="shared" si="3824"/>
        <v>15</v>
      </c>
      <c r="N1314" s="48">
        <f t="shared" si="3824"/>
        <v>0</v>
      </c>
      <c r="O1314" s="48">
        <f t="shared" si="3824"/>
        <v>0</v>
      </c>
      <c r="P1314" s="48">
        <f t="shared" si="3824"/>
        <v>0</v>
      </c>
      <c r="Q1314" s="48">
        <f t="shared" si="3824"/>
        <v>0</v>
      </c>
      <c r="R1314" s="48">
        <f t="shared" si="3824"/>
        <v>0</v>
      </c>
      <c r="S1314" s="48">
        <f t="shared" si="3824"/>
        <v>15</v>
      </c>
      <c r="T1314" s="48">
        <f t="shared" si="3824"/>
        <v>0</v>
      </c>
      <c r="U1314" s="48">
        <f t="shared" si="3824"/>
        <v>0</v>
      </c>
      <c r="V1314" s="48">
        <f t="shared" si="3824"/>
        <v>0</v>
      </c>
      <c r="W1314" s="48">
        <f t="shared" si="3824"/>
        <v>0</v>
      </c>
      <c r="X1314" s="48">
        <f t="shared" si="3824"/>
        <v>0</v>
      </c>
      <c r="Y1314" s="48">
        <f t="shared" si="3824"/>
        <v>15</v>
      </c>
      <c r="Z1314" s="48">
        <f t="shared" si="3824"/>
        <v>0</v>
      </c>
      <c r="AA1314" s="48">
        <f t="shared" si="3824"/>
        <v>0</v>
      </c>
      <c r="AB1314" s="48">
        <f t="shared" si="3824"/>
        <v>0</v>
      </c>
      <c r="AC1314" s="48">
        <f t="shared" si="3824"/>
        <v>0</v>
      </c>
      <c r="AD1314" s="48">
        <f t="shared" si="3824"/>
        <v>0</v>
      </c>
      <c r="AE1314" s="48">
        <f t="shared" si="3824"/>
        <v>15</v>
      </c>
      <c r="AF1314" s="48">
        <f t="shared" si="3824"/>
        <v>0</v>
      </c>
      <c r="AG1314" s="48">
        <f t="shared" si="3824"/>
        <v>0</v>
      </c>
      <c r="AH1314" s="48">
        <f t="shared" si="3824"/>
        <v>0</v>
      </c>
      <c r="AI1314" s="48">
        <f t="shared" si="3824"/>
        <v>0</v>
      </c>
      <c r="AJ1314" s="48">
        <f t="shared" si="3824"/>
        <v>0</v>
      </c>
      <c r="AK1314" s="48">
        <f t="shared" si="3824"/>
        <v>15</v>
      </c>
      <c r="AL1314" s="48">
        <f t="shared" si="3824"/>
        <v>0</v>
      </c>
      <c r="AM1314" s="48">
        <f t="shared" si="3824"/>
        <v>0</v>
      </c>
      <c r="AN1314" s="48">
        <f t="shared" si="3824"/>
        <v>0</v>
      </c>
      <c r="AO1314" s="48">
        <f t="shared" si="3824"/>
        <v>0</v>
      </c>
      <c r="AP1314" s="48">
        <f t="shared" si="3824"/>
        <v>0</v>
      </c>
      <c r="AQ1314" s="48">
        <f t="shared" si="3824"/>
        <v>15</v>
      </c>
      <c r="AR1314" s="48">
        <f t="shared" si="3824"/>
        <v>0</v>
      </c>
      <c r="AS1314" s="48">
        <f t="shared" si="3824"/>
        <v>0</v>
      </c>
      <c r="AT1314" s="48">
        <f t="shared" si="3824"/>
        <v>0</v>
      </c>
      <c r="AU1314" s="48">
        <f t="shared" si="3824"/>
        <v>0</v>
      </c>
      <c r="AV1314" s="48">
        <f t="shared" si="3824"/>
        <v>0</v>
      </c>
      <c r="AW1314" s="48">
        <f t="shared" si="3824"/>
        <v>15</v>
      </c>
      <c r="AX1314" s="48">
        <f t="shared" si="3824"/>
        <v>0</v>
      </c>
      <c r="AY1314" s="48">
        <f t="shared" si="3824"/>
        <v>0</v>
      </c>
      <c r="AZ1314" s="48">
        <f t="shared" si="3824"/>
        <v>0</v>
      </c>
      <c r="BA1314" s="48">
        <f t="shared" si="3824"/>
        <v>0</v>
      </c>
      <c r="BB1314" s="48">
        <f t="shared" si="3824"/>
        <v>0</v>
      </c>
      <c r="BC1314" s="48">
        <f t="shared" si="3824"/>
        <v>15</v>
      </c>
      <c r="BD1314" s="48">
        <f t="shared" si="3824"/>
        <v>0</v>
      </c>
      <c r="BE1314" s="48">
        <f t="shared" si="3824"/>
        <v>0</v>
      </c>
      <c r="BF1314" s="48">
        <f t="shared" si="3824"/>
        <v>0</v>
      </c>
      <c r="BG1314" s="48">
        <f t="shared" si="3824"/>
        <v>0</v>
      </c>
      <c r="BH1314" s="48">
        <f t="shared" si="3824"/>
        <v>0</v>
      </c>
      <c r="BI1314" s="48">
        <f t="shared" si="3824"/>
        <v>15</v>
      </c>
      <c r="BJ1314" s="48">
        <f t="shared" si="3824"/>
        <v>0</v>
      </c>
      <c r="BK1314" s="48">
        <f t="shared" si="3824"/>
        <v>0</v>
      </c>
      <c r="BL1314" s="48">
        <f t="shared" si="3824"/>
        <v>0</v>
      </c>
      <c r="BM1314" s="48">
        <f t="shared" si="3824"/>
        <v>0</v>
      </c>
      <c r="BN1314" s="48">
        <f t="shared" si="3824"/>
        <v>0</v>
      </c>
      <c r="BO1314" s="48">
        <f t="shared" si="3824"/>
        <v>15</v>
      </c>
      <c r="BP1314" s="48">
        <f t="shared" si="3824"/>
        <v>0</v>
      </c>
      <c r="BQ1314" s="48">
        <f t="shared" si="3824"/>
        <v>0</v>
      </c>
      <c r="BR1314" s="48">
        <f t="shared" si="3824"/>
        <v>0</v>
      </c>
      <c r="BS1314" s="48">
        <f t="shared" ref="BS1314:CP1314" si="3825">BS1315</f>
        <v>0</v>
      </c>
      <c r="BT1314" s="48">
        <f t="shared" si="3825"/>
        <v>0</v>
      </c>
      <c r="BU1314" s="48">
        <f t="shared" si="3825"/>
        <v>15</v>
      </c>
      <c r="BV1314" s="48">
        <f t="shared" si="3825"/>
        <v>0</v>
      </c>
      <c r="BW1314" s="48">
        <f t="shared" si="3825"/>
        <v>0</v>
      </c>
      <c r="BX1314" s="48">
        <f t="shared" si="3825"/>
        <v>0</v>
      </c>
      <c r="BY1314" s="48">
        <f t="shared" si="3825"/>
        <v>0</v>
      </c>
      <c r="BZ1314" s="48">
        <f t="shared" si="3825"/>
        <v>0</v>
      </c>
      <c r="CA1314" s="48">
        <f t="shared" si="3825"/>
        <v>15</v>
      </c>
      <c r="CB1314" s="48">
        <f t="shared" si="3825"/>
        <v>0</v>
      </c>
      <c r="CC1314" s="48">
        <f t="shared" si="3825"/>
        <v>0</v>
      </c>
      <c r="CD1314" s="48">
        <f t="shared" si="3825"/>
        <v>0</v>
      </c>
      <c r="CE1314" s="48">
        <f t="shared" si="3825"/>
        <v>0</v>
      </c>
      <c r="CF1314" s="48">
        <f t="shared" si="3825"/>
        <v>0</v>
      </c>
      <c r="CG1314" s="48">
        <f t="shared" si="3825"/>
        <v>15</v>
      </c>
      <c r="CH1314" s="48">
        <f t="shared" si="3825"/>
        <v>0</v>
      </c>
      <c r="CI1314" s="48">
        <f t="shared" si="3825"/>
        <v>0</v>
      </c>
      <c r="CJ1314" s="48">
        <f t="shared" si="3825"/>
        <v>0</v>
      </c>
      <c r="CK1314" s="48">
        <f t="shared" si="3825"/>
        <v>0</v>
      </c>
      <c r="CL1314" s="48">
        <f t="shared" si="3825"/>
        <v>0</v>
      </c>
      <c r="CM1314" s="48">
        <f t="shared" si="3825"/>
        <v>15</v>
      </c>
      <c r="CN1314" s="48">
        <f t="shared" si="3825"/>
        <v>0</v>
      </c>
      <c r="CO1314" s="48">
        <f t="shared" si="3825"/>
        <v>15</v>
      </c>
      <c r="CP1314" s="48">
        <f t="shared" si="3825"/>
        <v>0</v>
      </c>
      <c r="CQ1314" s="116">
        <f t="shared" si="3769"/>
        <v>100</v>
      </c>
      <c r="CR1314" s="116"/>
    </row>
    <row r="1315" spans="1:96" ht="21" customHeight="1">
      <c r="A1315" s="20" t="s">
        <v>61</v>
      </c>
      <c r="B1315" s="31" t="s">
        <v>268</v>
      </c>
      <c r="C1315" s="18" t="s">
        <v>27</v>
      </c>
      <c r="D1315" s="18" t="s">
        <v>7</v>
      </c>
      <c r="E1315" s="18" t="s">
        <v>490</v>
      </c>
      <c r="F1315" s="18" t="s">
        <v>62</v>
      </c>
      <c r="G1315" s="48">
        <v>15</v>
      </c>
      <c r="H1315" s="48"/>
      <c r="I1315" s="48"/>
      <c r="J1315" s="48"/>
      <c r="K1315" s="48"/>
      <c r="L1315" s="48"/>
      <c r="M1315" s="48">
        <f>G1315+I1315+J1315+K1315+L1315</f>
        <v>15</v>
      </c>
      <c r="N1315" s="48">
        <f>H1315+L1315</f>
        <v>0</v>
      </c>
      <c r="O1315" s="48"/>
      <c r="P1315" s="48"/>
      <c r="Q1315" s="48"/>
      <c r="R1315" s="48"/>
      <c r="S1315" s="48">
        <f>M1315+O1315+P1315+Q1315+R1315</f>
        <v>15</v>
      </c>
      <c r="T1315" s="48">
        <f>N1315+R1315</f>
        <v>0</v>
      </c>
      <c r="U1315" s="48"/>
      <c r="V1315" s="48"/>
      <c r="W1315" s="48"/>
      <c r="X1315" s="48"/>
      <c r="Y1315" s="48">
        <f>S1315+U1315+V1315+W1315+X1315</f>
        <v>15</v>
      </c>
      <c r="Z1315" s="48">
        <f>T1315+X1315</f>
        <v>0</v>
      </c>
      <c r="AA1315" s="48"/>
      <c r="AB1315" s="48"/>
      <c r="AC1315" s="48"/>
      <c r="AD1315" s="48"/>
      <c r="AE1315" s="48">
        <f>Y1315+AA1315+AB1315+AC1315+AD1315</f>
        <v>15</v>
      </c>
      <c r="AF1315" s="48">
        <f>Z1315+AD1315</f>
        <v>0</v>
      </c>
      <c r="AG1315" s="48"/>
      <c r="AH1315" s="48"/>
      <c r="AI1315" s="48"/>
      <c r="AJ1315" s="48"/>
      <c r="AK1315" s="48">
        <f>AE1315+AG1315+AH1315+AI1315+AJ1315</f>
        <v>15</v>
      </c>
      <c r="AL1315" s="48">
        <f>AF1315+AJ1315</f>
        <v>0</v>
      </c>
      <c r="AM1315" s="48"/>
      <c r="AN1315" s="48"/>
      <c r="AO1315" s="48"/>
      <c r="AP1315" s="48"/>
      <c r="AQ1315" s="48">
        <f>AK1315+AM1315+AN1315+AO1315+AP1315</f>
        <v>15</v>
      </c>
      <c r="AR1315" s="48">
        <f>AL1315+AP1315</f>
        <v>0</v>
      </c>
      <c r="AS1315" s="48"/>
      <c r="AT1315" s="48"/>
      <c r="AU1315" s="48"/>
      <c r="AV1315" s="48"/>
      <c r="AW1315" s="48">
        <f>AQ1315+AS1315+AT1315+AU1315+AV1315</f>
        <v>15</v>
      </c>
      <c r="AX1315" s="48">
        <f>AR1315+AV1315</f>
        <v>0</v>
      </c>
      <c r="AY1315" s="48"/>
      <c r="AZ1315" s="48"/>
      <c r="BA1315" s="48"/>
      <c r="BB1315" s="48"/>
      <c r="BC1315" s="48">
        <f>AW1315+AY1315+AZ1315+BA1315+BB1315</f>
        <v>15</v>
      </c>
      <c r="BD1315" s="48">
        <f>AX1315+BB1315</f>
        <v>0</v>
      </c>
      <c r="BE1315" s="48"/>
      <c r="BF1315" s="48"/>
      <c r="BG1315" s="48"/>
      <c r="BH1315" s="48"/>
      <c r="BI1315" s="48">
        <f>BC1315+BE1315+BF1315+BG1315+BH1315</f>
        <v>15</v>
      </c>
      <c r="BJ1315" s="48">
        <f>BD1315+BH1315</f>
        <v>0</v>
      </c>
      <c r="BK1315" s="48"/>
      <c r="BL1315" s="48"/>
      <c r="BM1315" s="48"/>
      <c r="BN1315" s="48"/>
      <c r="BO1315" s="48">
        <f>BI1315+BK1315+BL1315+BM1315+BN1315</f>
        <v>15</v>
      </c>
      <c r="BP1315" s="48">
        <f>BJ1315+BN1315</f>
        <v>0</v>
      </c>
      <c r="BQ1315" s="48"/>
      <c r="BR1315" s="48"/>
      <c r="BS1315" s="48"/>
      <c r="BT1315" s="48"/>
      <c r="BU1315" s="48">
        <f>BO1315+BQ1315+BR1315+BS1315+BT1315</f>
        <v>15</v>
      </c>
      <c r="BV1315" s="48">
        <f>BP1315+BT1315</f>
        <v>0</v>
      </c>
      <c r="BW1315" s="48"/>
      <c r="BX1315" s="48"/>
      <c r="BY1315" s="48"/>
      <c r="BZ1315" s="48"/>
      <c r="CA1315" s="48">
        <f>BU1315+BW1315+BX1315+BY1315+BZ1315</f>
        <v>15</v>
      </c>
      <c r="CB1315" s="48">
        <f>BV1315+BZ1315</f>
        <v>0</v>
      </c>
      <c r="CC1315" s="48"/>
      <c r="CD1315" s="48"/>
      <c r="CE1315" s="48"/>
      <c r="CF1315" s="48"/>
      <c r="CG1315" s="48">
        <f>CA1315+CC1315+CD1315+CE1315+CF1315</f>
        <v>15</v>
      </c>
      <c r="CH1315" s="48">
        <f>CB1315+CF1315</f>
        <v>0</v>
      </c>
      <c r="CI1315" s="48"/>
      <c r="CJ1315" s="48"/>
      <c r="CK1315" s="48"/>
      <c r="CL1315" s="48"/>
      <c r="CM1315" s="48">
        <f>CG1315+CI1315+CJ1315+CK1315+CL1315</f>
        <v>15</v>
      </c>
      <c r="CN1315" s="48">
        <f>CH1315+CL1315</f>
        <v>0</v>
      </c>
      <c r="CO1315" s="48">
        <v>15</v>
      </c>
      <c r="CP1315" s="48">
        <f>CJ1315+CN1315</f>
        <v>0</v>
      </c>
      <c r="CQ1315" s="116">
        <f t="shared" si="3769"/>
        <v>100</v>
      </c>
      <c r="CR1315" s="116"/>
    </row>
    <row r="1316" spans="1:96" ht="66">
      <c r="A1316" s="17" t="s">
        <v>778</v>
      </c>
      <c r="B1316" s="31" t="s">
        <v>268</v>
      </c>
      <c r="C1316" s="18" t="s">
        <v>27</v>
      </c>
      <c r="D1316" s="18" t="s">
        <v>7</v>
      </c>
      <c r="E1316" s="18" t="s">
        <v>777</v>
      </c>
      <c r="F1316" s="18"/>
      <c r="G1316" s="48">
        <f>G1317</f>
        <v>55470</v>
      </c>
      <c r="H1316" s="48">
        <f>H1317</f>
        <v>45524</v>
      </c>
      <c r="I1316" s="48">
        <f t="shared" ref="I1316:X1317" si="3826">I1317</f>
        <v>0</v>
      </c>
      <c r="J1316" s="48">
        <f t="shared" si="3826"/>
        <v>0</v>
      </c>
      <c r="K1316" s="48">
        <f t="shared" si="3826"/>
        <v>0</v>
      </c>
      <c r="L1316" s="48">
        <f t="shared" si="3826"/>
        <v>0</v>
      </c>
      <c r="M1316" s="48">
        <f t="shared" si="3826"/>
        <v>55470</v>
      </c>
      <c r="N1316" s="48">
        <f t="shared" si="3826"/>
        <v>45524</v>
      </c>
      <c r="O1316" s="48">
        <f t="shared" si="3826"/>
        <v>0</v>
      </c>
      <c r="P1316" s="48">
        <f t="shared" si="3826"/>
        <v>0</v>
      </c>
      <c r="Q1316" s="48">
        <f t="shared" si="3826"/>
        <v>0</v>
      </c>
      <c r="R1316" s="48">
        <f t="shared" si="3826"/>
        <v>0</v>
      </c>
      <c r="S1316" s="48">
        <f t="shared" si="3826"/>
        <v>55470</v>
      </c>
      <c r="T1316" s="48">
        <f t="shared" si="3826"/>
        <v>45524</v>
      </c>
      <c r="U1316" s="48">
        <f t="shared" si="3826"/>
        <v>0</v>
      </c>
      <c r="V1316" s="48">
        <f t="shared" si="3826"/>
        <v>0</v>
      </c>
      <c r="W1316" s="48">
        <f t="shared" si="3826"/>
        <v>0</v>
      </c>
      <c r="X1316" s="48">
        <f t="shared" si="3826"/>
        <v>0</v>
      </c>
      <c r="Y1316" s="48">
        <f t="shared" ref="U1316:AJ1317" si="3827">Y1317</f>
        <v>55470</v>
      </c>
      <c r="Z1316" s="48">
        <f t="shared" si="3827"/>
        <v>45524</v>
      </c>
      <c r="AA1316" s="48">
        <f t="shared" si="3827"/>
        <v>0</v>
      </c>
      <c r="AB1316" s="48">
        <f t="shared" si="3827"/>
        <v>0</v>
      </c>
      <c r="AC1316" s="48">
        <f t="shared" si="3827"/>
        <v>0</v>
      </c>
      <c r="AD1316" s="48">
        <f t="shared" si="3827"/>
        <v>0</v>
      </c>
      <c r="AE1316" s="48">
        <f t="shared" si="3827"/>
        <v>55470</v>
      </c>
      <c r="AF1316" s="48">
        <f t="shared" si="3827"/>
        <v>45524</v>
      </c>
      <c r="AG1316" s="48">
        <f t="shared" si="3827"/>
        <v>119</v>
      </c>
      <c r="AH1316" s="48">
        <f t="shared" si="3827"/>
        <v>0</v>
      </c>
      <c r="AI1316" s="48">
        <f t="shared" si="3827"/>
        <v>0</v>
      </c>
      <c r="AJ1316" s="48">
        <f t="shared" si="3827"/>
        <v>961</v>
      </c>
      <c r="AK1316" s="48">
        <f t="shared" ref="AG1316:AY1317" si="3828">AK1317</f>
        <v>56550</v>
      </c>
      <c r="AL1316" s="48">
        <f t="shared" si="3828"/>
        <v>46485</v>
      </c>
      <c r="AM1316" s="48">
        <f t="shared" si="3828"/>
        <v>0</v>
      </c>
      <c r="AN1316" s="48">
        <f t="shared" si="3828"/>
        <v>0</v>
      </c>
      <c r="AO1316" s="48">
        <f t="shared" si="3828"/>
        <v>0</v>
      </c>
      <c r="AP1316" s="48">
        <f t="shared" si="3828"/>
        <v>0</v>
      </c>
      <c r="AQ1316" s="48">
        <f t="shared" si="3828"/>
        <v>56550</v>
      </c>
      <c r="AR1316" s="48">
        <f t="shared" si="3828"/>
        <v>46485</v>
      </c>
      <c r="AS1316" s="48">
        <f t="shared" si="3828"/>
        <v>0</v>
      </c>
      <c r="AT1316" s="48">
        <f t="shared" si="3828"/>
        <v>0</v>
      </c>
      <c r="AU1316" s="48">
        <f t="shared" si="3828"/>
        <v>0</v>
      </c>
      <c r="AV1316" s="48">
        <f t="shared" si="3828"/>
        <v>0</v>
      </c>
      <c r="AW1316" s="48">
        <f t="shared" si="3828"/>
        <v>56550</v>
      </c>
      <c r="AX1316" s="48">
        <f t="shared" si="3828"/>
        <v>46485</v>
      </c>
      <c r="AY1316" s="48">
        <f t="shared" si="3828"/>
        <v>0</v>
      </c>
      <c r="AZ1316" s="48">
        <f t="shared" ref="AY1316:BN1317" si="3829">AZ1317</f>
        <v>0</v>
      </c>
      <c r="BA1316" s="48">
        <f t="shared" si="3829"/>
        <v>0</v>
      </c>
      <c r="BB1316" s="48">
        <f t="shared" si="3829"/>
        <v>0</v>
      </c>
      <c r="BC1316" s="48">
        <f t="shared" si="3829"/>
        <v>56550</v>
      </c>
      <c r="BD1316" s="48">
        <f t="shared" si="3829"/>
        <v>46485</v>
      </c>
      <c r="BE1316" s="48">
        <f t="shared" si="3829"/>
        <v>0</v>
      </c>
      <c r="BF1316" s="48">
        <f t="shared" si="3829"/>
        <v>0</v>
      </c>
      <c r="BG1316" s="48">
        <f t="shared" si="3829"/>
        <v>0</v>
      </c>
      <c r="BH1316" s="48">
        <f t="shared" si="3829"/>
        <v>0</v>
      </c>
      <c r="BI1316" s="48">
        <f t="shared" si="3829"/>
        <v>56550</v>
      </c>
      <c r="BJ1316" s="48">
        <f t="shared" si="3829"/>
        <v>46485</v>
      </c>
      <c r="BK1316" s="48">
        <f t="shared" si="3829"/>
        <v>0</v>
      </c>
      <c r="BL1316" s="48">
        <f t="shared" si="3829"/>
        <v>0</v>
      </c>
      <c r="BM1316" s="48">
        <f t="shared" si="3829"/>
        <v>0</v>
      </c>
      <c r="BN1316" s="48">
        <f t="shared" si="3829"/>
        <v>0</v>
      </c>
      <c r="BO1316" s="48">
        <f t="shared" ref="BK1316:BZ1317" si="3830">BO1317</f>
        <v>56550</v>
      </c>
      <c r="BP1316" s="48">
        <f t="shared" si="3830"/>
        <v>46485</v>
      </c>
      <c r="BQ1316" s="48">
        <f t="shared" si="3830"/>
        <v>0</v>
      </c>
      <c r="BR1316" s="48">
        <f t="shared" si="3830"/>
        <v>0</v>
      </c>
      <c r="BS1316" s="48">
        <f t="shared" si="3830"/>
        <v>0</v>
      </c>
      <c r="BT1316" s="48">
        <f t="shared" si="3830"/>
        <v>0</v>
      </c>
      <c r="BU1316" s="48">
        <f t="shared" si="3830"/>
        <v>56550</v>
      </c>
      <c r="BV1316" s="48">
        <f t="shared" si="3830"/>
        <v>46485</v>
      </c>
      <c r="BW1316" s="48">
        <f t="shared" si="3830"/>
        <v>0</v>
      </c>
      <c r="BX1316" s="48">
        <f t="shared" si="3830"/>
        <v>0</v>
      </c>
      <c r="BY1316" s="48">
        <f t="shared" si="3830"/>
        <v>0</v>
      </c>
      <c r="BZ1316" s="48">
        <f t="shared" si="3830"/>
        <v>0</v>
      </c>
      <c r="CA1316" s="48">
        <f t="shared" ref="BW1316:CL1317" si="3831">CA1317</f>
        <v>56550</v>
      </c>
      <c r="CB1316" s="48">
        <f t="shared" si="3831"/>
        <v>46485</v>
      </c>
      <c r="CC1316" s="48">
        <f t="shared" si="3831"/>
        <v>-5808</v>
      </c>
      <c r="CD1316" s="48">
        <f t="shared" si="3831"/>
        <v>0</v>
      </c>
      <c r="CE1316" s="48">
        <f t="shared" si="3831"/>
        <v>0</v>
      </c>
      <c r="CF1316" s="48">
        <f t="shared" si="3831"/>
        <v>-12040</v>
      </c>
      <c r="CG1316" s="48">
        <f t="shared" si="3831"/>
        <v>38702</v>
      </c>
      <c r="CH1316" s="48">
        <f t="shared" si="3831"/>
        <v>34445</v>
      </c>
      <c r="CI1316" s="48">
        <f t="shared" si="3831"/>
        <v>0</v>
      </c>
      <c r="CJ1316" s="48">
        <f t="shared" si="3831"/>
        <v>0</v>
      </c>
      <c r="CK1316" s="48">
        <f t="shared" si="3831"/>
        <v>0</v>
      </c>
      <c r="CL1316" s="48">
        <f t="shared" si="3831"/>
        <v>0</v>
      </c>
      <c r="CM1316" s="48">
        <f t="shared" ref="CI1316:CP1317" si="3832">CM1317</f>
        <v>38702</v>
      </c>
      <c r="CN1316" s="48">
        <f t="shared" si="3832"/>
        <v>34445</v>
      </c>
      <c r="CO1316" s="48">
        <f t="shared" si="3832"/>
        <v>38702</v>
      </c>
      <c r="CP1316" s="48">
        <f t="shared" si="3832"/>
        <v>34445</v>
      </c>
      <c r="CQ1316" s="116">
        <f t="shared" si="3769"/>
        <v>100</v>
      </c>
      <c r="CR1316" s="116">
        <f t="shared" si="3770"/>
        <v>100</v>
      </c>
    </row>
    <row r="1317" spans="1:96" ht="33">
      <c r="A1317" s="17" t="s">
        <v>11</v>
      </c>
      <c r="B1317" s="31" t="s">
        <v>268</v>
      </c>
      <c r="C1317" s="18" t="s">
        <v>27</v>
      </c>
      <c r="D1317" s="18" t="s">
        <v>7</v>
      </c>
      <c r="E1317" s="18" t="s">
        <v>777</v>
      </c>
      <c r="F1317" s="18" t="s">
        <v>12</v>
      </c>
      <c r="G1317" s="48">
        <f>G1318</f>
        <v>55470</v>
      </c>
      <c r="H1317" s="48">
        <f>H1318</f>
        <v>45524</v>
      </c>
      <c r="I1317" s="48">
        <f t="shared" si="3826"/>
        <v>0</v>
      </c>
      <c r="J1317" s="48">
        <f t="shared" si="3826"/>
        <v>0</v>
      </c>
      <c r="K1317" s="48">
        <f t="shared" si="3826"/>
        <v>0</v>
      </c>
      <c r="L1317" s="48">
        <f t="shared" si="3826"/>
        <v>0</v>
      </c>
      <c r="M1317" s="48">
        <f t="shared" si="3826"/>
        <v>55470</v>
      </c>
      <c r="N1317" s="48">
        <f t="shared" si="3826"/>
        <v>45524</v>
      </c>
      <c r="O1317" s="48">
        <f t="shared" si="3826"/>
        <v>0</v>
      </c>
      <c r="P1317" s="48">
        <f t="shared" si="3826"/>
        <v>0</v>
      </c>
      <c r="Q1317" s="48">
        <f t="shared" si="3826"/>
        <v>0</v>
      </c>
      <c r="R1317" s="48">
        <f t="shared" si="3826"/>
        <v>0</v>
      </c>
      <c r="S1317" s="48">
        <f t="shared" si="3826"/>
        <v>55470</v>
      </c>
      <c r="T1317" s="48">
        <f t="shared" si="3826"/>
        <v>45524</v>
      </c>
      <c r="U1317" s="48">
        <f t="shared" si="3827"/>
        <v>0</v>
      </c>
      <c r="V1317" s="48">
        <f t="shared" si="3827"/>
        <v>0</v>
      </c>
      <c r="W1317" s="48">
        <f t="shared" si="3827"/>
        <v>0</v>
      </c>
      <c r="X1317" s="48">
        <f t="shared" si="3827"/>
        <v>0</v>
      </c>
      <c r="Y1317" s="48">
        <f t="shared" si="3827"/>
        <v>55470</v>
      </c>
      <c r="Z1317" s="48">
        <f t="shared" si="3827"/>
        <v>45524</v>
      </c>
      <c r="AA1317" s="48">
        <f t="shared" si="3827"/>
        <v>0</v>
      </c>
      <c r="AB1317" s="48">
        <f t="shared" si="3827"/>
        <v>0</v>
      </c>
      <c r="AC1317" s="48">
        <f t="shared" si="3827"/>
        <v>0</v>
      </c>
      <c r="AD1317" s="48">
        <f t="shared" si="3827"/>
        <v>0</v>
      </c>
      <c r="AE1317" s="48">
        <f t="shared" si="3827"/>
        <v>55470</v>
      </c>
      <c r="AF1317" s="48">
        <f t="shared" si="3827"/>
        <v>45524</v>
      </c>
      <c r="AG1317" s="48">
        <f t="shared" si="3828"/>
        <v>119</v>
      </c>
      <c r="AH1317" s="48">
        <f t="shared" si="3828"/>
        <v>0</v>
      </c>
      <c r="AI1317" s="48">
        <f t="shared" si="3828"/>
        <v>0</v>
      </c>
      <c r="AJ1317" s="48">
        <f t="shared" si="3828"/>
        <v>961</v>
      </c>
      <c r="AK1317" s="48">
        <f t="shared" si="3828"/>
        <v>56550</v>
      </c>
      <c r="AL1317" s="48">
        <f t="shared" si="3828"/>
        <v>46485</v>
      </c>
      <c r="AM1317" s="48">
        <f t="shared" si="3828"/>
        <v>0</v>
      </c>
      <c r="AN1317" s="48">
        <f t="shared" si="3828"/>
        <v>0</v>
      </c>
      <c r="AO1317" s="48">
        <f t="shared" si="3828"/>
        <v>0</v>
      </c>
      <c r="AP1317" s="48">
        <f t="shared" si="3828"/>
        <v>0</v>
      </c>
      <c r="AQ1317" s="48">
        <f t="shared" si="3828"/>
        <v>56550</v>
      </c>
      <c r="AR1317" s="48">
        <f t="shared" si="3828"/>
        <v>46485</v>
      </c>
      <c r="AS1317" s="48">
        <f t="shared" si="3828"/>
        <v>0</v>
      </c>
      <c r="AT1317" s="48">
        <f t="shared" si="3828"/>
        <v>0</v>
      </c>
      <c r="AU1317" s="48">
        <f t="shared" si="3828"/>
        <v>0</v>
      </c>
      <c r="AV1317" s="48">
        <f t="shared" si="3828"/>
        <v>0</v>
      </c>
      <c r="AW1317" s="48">
        <f t="shared" si="3828"/>
        <v>56550</v>
      </c>
      <c r="AX1317" s="48">
        <f t="shared" si="3828"/>
        <v>46485</v>
      </c>
      <c r="AY1317" s="48">
        <f t="shared" si="3829"/>
        <v>0</v>
      </c>
      <c r="AZ1317" s="48">
        <f t="shared" si="3829"/>
        <v>0</v>
      </c>
      <c r="BA1317" s="48">
        <f t="shared" si="3829"/>
        <v>0</v>
      </c>
      <c r="BB1317" s="48">
        <f t="shared" si="3829"/>
        <v>0</v>
      </c>
      <c r="BC1317" s="48">
        <f t="shared" si="3829"/>
        <v>56550</v>
      </c>
      <c r="BD1317" s="48">
        <f t="shared" si="3829"/>
        <v>46485</v>
      </c>
      <c r="BE1317" s="48">
        <f t="shared" si="3829"/>
        <v>0</v>
      </c>
      <c r="BF1317" s="48">
        <f t="shared" si="3829"/>
        <v>0</v>
      </c>
      <c r="BG1317" s="48">
        <f t="shared" si="3829"/>
        <v>0</v>
      </c>
      <c r="BH1317" s="48">
        <f t="shared" si="3829"/>
        <v>0</v>
      </c>
      <c r="BI1317" s="48">
        <f t="shared" si="3829"/>
        <v>56550</v>
      </c>
      <c r="BJ1317" s="48">
        <f t="shared" si="3829"/>
        <v>46485</v>
      </c>
      <c r="BK1317" s="48">
        <f t="shared" si="3830"/>
        <v>0</v>
      </c>
      <c r="BL1317" s="48">
        <f t="shared" si="3830"/>
        <v>0</v>
      </c>
      <c r="BM1317" s="48">
        <f t="shared" si="3830"/>
        <v>0</v>
      </c>
      <c r="BN1317" s="48">
        <f t="shared" si="3830"/>
        <v>0</v>
      </c>
      <c r="BO1317" s="48">
        <f t="shared" si="3830"/>
        <v>56550</v>
      </c>
      <c r="BP1317" s="48">
        <f t="shared" si="3830"/>
        <v>46485</v>
      </c>
      <c r="BQ1317" s="48">
        <f t="shared" si="3830"/>
        <v>0</v>
      </c>
      <c r="BR1317" s="48">
        <f t="shared" si="3830"/>
        <v>0</v>
      </c>
      <c r="BS1317" s="48">
        <f t="shared" si="3830"/>
        <v>0</v>
      </c>
      <c r="BT1317" s="48">
        <f t="shared" si="3830"/>
        <v>0</v>
      </c>
      <c r="BU1317" s="48">
        <f t="shared" si="3830"/>
        <v>56550</v>
      </c>
      <c r="BV1317" s="48">
        <f t="shared" si="3830"/>
        <v>46485</v>
      </c>
      <c r="BW1317" s="48">
        <f t="shared" si="3831"/>
        <v>0</v>
      </c>
      <c r="BX1317" s="48">
        <f t="shared" si="3831"/>
        <v>0</v>
      </c>
      <c r="BY1317" s="48">
        <f t="shared" si="3831"/>
        <v>0</v>
      </c>
      <c r="BZ1317" s="48">
        <f t="shared" si="3831"/>
        <v>0</v>
      </c>
      <c r="CA1317" s="48">
        <f t="shared" si="3831"/>
        <v>56550</v>
      </c>
      <c r="CB1317" s="48">
        <f t="shared" si="3831"/>
        <v>46485</v>
      </c>
      <c r="CC1317" s="48">
        <f t="shared" si="3831"/>
        <v>-5808</v>
      </c>
      <c r="CD1317" s="48">
        <f t="shared" si="3831"/>
        <v>0</v>
      </c>
      <c r="CE1317" s="48">
        <f t="shared" si="3831"/>
        <v>0</v>
      </c>
      <c r="CF1317" s="48">
        <f t="shared" si="3831"/>
        <v>-12040</v>
      </c>
      <c r="CG1317" s="48">
        <f t="shared" si="3831"/>
        <v>38702</v>
      </c>
      <c r="CH1317" s="48">
        <f t="shared" si="3831"/>
        <v>34445</v>
      </c>
      <c r="CI1317" s="48">
        <f t="shared" si="3832"/>
        <v>0</v>
      </c>
      <c r="CJ1317" s="48">
        <f t="shared" si="3832"/>
        <v>0</v>
      </c>
      <c r="CK1317" s="48">
        <f t="shared" si="3832"/>
        <v>0</v>
      </c>
      <c r="CL1317" s="48">
        <f t="shared" si="3832"/>
        <v>0</v>
      </c>
      <c r="CM1317" s="48">
        <f t="shared" si="3832"/>
        <v>38702</v>
      </c>
      <c r="CN1317" s="48">
        <f t="shared" si="3832"/>
        <v>34445</v>
      </c>
      <c r="CO1317" s="48">
        <f t="shared" si="3832"/>
        <v>38702</v>
      </c>
      <c r="CP1317" s="48">
        <f t="shared" si="3832"/>
        <v>34445</v>
      </c>
      <c r="CQ1317" s="116">
        <f t="shared" si="3769"/>
        <v>100</v>
      </c>
      <c r="CR1317" s="116">
        <f t="shared" si="3770"/>
        <v>100</v>
      </c>
    </row>
    <row r="1318" spans="1:96" ht="19.5" customHeight="1">
      <c r="A1318" s="17" t="s">
        <v>13</v>
      </c>
      <c r="B1318" s="31" t="s">
        <v>268</v>
      </c>
      <c r="C1318" s="18" t="s">
        <v>27</v>
      </c>
      <c r="D1318" s="18" t="s">
        <v>7</v>
      </c>
      <c r="E1318" s="18" t="s">
        <v>777</v>
      </c>
      <c r="F1318" s="18" t="s">
        <v>32</v>
      </c>
      <c r="G1318" s="48">
        <f>6148+49322</f>
        <v>55470</v>
      </c>
      <c r="H1318" s="48">
        <v>45524</v>
      </c>
      <c r="I1318" s="48"/>
      <c r="J1318" s="48"/>
      <c r="K1318" s="48"/>
      <c r="L1318" s="48"/>
      <c r="M1318" s="48">
        <f>G1318+I1318+J1318+K1318+L1318</f>
        <v>55470</v>
      </c>
      <c r="N1318" s="48">
        <f>H1318+L1318</f>
        <v>45524</v>
      </c>
      <c r="O1318" s="48"/>
      <c r="P1318" s="48"/>
      <c r="Q1318" s="48"/>
      <c r="R1318" s="48"/>
      <c r="S1318" s="48">
        <f>M1318+O1318+P1318+Q1318+R1318</f>
        <v>55470</v>
      </c>
      <c r="T1318" s="48">
        <f>N1318+R1318</f>
        <v>45524</v>
      </c>
      <c r="U1318" s="48"/>
      <c r="V1318" s="48"/>
      <c r="W1318" s="48"/>
      <c r="X1318" s="48"/>
      <c r="Y1318" s="48">
        <f>S1318+U1318+V1318+W1318+X1318</f>
        <v>55470</v>
      </c>
      <c r="Z1318" s="48">
        <f>T1318+X1318</f>
        <v>45524</v>
      </c>
      <c r="AA1318" s="48"/>
      <c r="AB1318" s="48"/>
      <c r="AC1318" s="48"/>
      <c r="AD1318" s="48"/>
      <c r="AE1318" s="48">
        <f>Y1318+AA1318+AB1318+AC1318+AD1318</f>
        <v>55470</v>
      </c>
      <c r="AF1318" s="48">
        <f>Z1318+AD1318</f>
        <v>45524</v>
      </c>
      <c r="AG1318" s="48">
        <v>119</v>
      </c>
      <c r="AH1318" s="48"/>
      <c r="AI1318" s="48"/>
      <c r="AJ1318" s="48">
        <v>961</v>
      </c>
      <c r="AK1318" s="48">
        <f>AE1318+AG1318+AH1318+AI1318+AJ1318</f>
        <v>56550</v>
      </c>
      <c r="AL1318" s="48">
        <f>AF1318+AJ1318</f>
        <v>46485</v>
      </c>
      <c r="AM1318" s="48"/>
      <c r="AN1318" s="48"/>
      <c r="AO1318" s="48"/>
      <c r="AP1318" s="48"/>
      <c r="AQ1318" s="48">
        <f>AK1318+AM1318+AN1318+AO1318+AP1318</f>
        <v>56550</v>
      </c>
      <c r="AR1318" s="48">
        <f>AL1318+AP1318</f>
        <v>46485</v>
      </c>
      <c r="AS1318" s="48"/>
      <c r="AT1318" s="48"/>
      <c r="AU1318" s="48"/>
      <c r="AV1318" s="48"/>
      <c r="AW1318" s="48">
        <f>AQ1318+AS1318+AT1318+AU1318+AV1318</f>
        <v>56550</v>
      </c>
      <c r="AX1318" s="48">
        <f>AR1318+AV1318</f>
        <v>46485</v>
      </c>
      <c r="AY1318" s="48"/>
      <c r="AZ1318" s="48"/>
      <c r="BA1318" s="48"/>
      <c r="BB1318" s="48"/>
      <c r="BC1318" s="48">
        <f>AW1318+AY1318+AZ1318+BA1318+BB1318</f>
        <v>56550</v>
      </c>
      <c r="BD1318" s="48">
        <f>AX1318+BB1318</f>
        <v>46485</v>
      </c>
      <c r="BE1318" s="48"/>
      <c r="BF1318" s="48"/>
      <c r="BG1318" s="48"/>
      <c r="BH1318" s="48"/>
      <c r="BI1318" s="48">
        <f>BC1318+BE1318+BF1318+BG1318+BH1318</f>
        <v>56550</v>
      </c>
      <c r="BJ1318" s="48">
        <f>BD1318+BH1318</f>
        <v>46485</v>
      </c>
      <c r="BK1318" s="48"/>
      <c r="BL1318" s="48"/>
      <c r="BM1318" s="48"/>
      <c r="BN1318" s="48"/>
      <c r="BO1318" s="48">
        <f>BI1318+BK1318+BL1318+BM1318+BN1318</f>
        <v>56550</v>
      </c>
      <c r="BP1318" s="48">
        <f>BJ1318+BN1318</f>
        <v>46485</v>
      </c>
      <c r="BQ1318" s="48"/>
      <c r="BR1318" s="48"/>
      <c r="BS1318" s="48"/>
      <c r="BT1318" s="48"/>
      <c r="BU1318" s="48">
        <f>BO1318+BQ1318+BR1318+BS1318+BT1318</f>
        <v>56550</v>
      </c>
      <c r="BV1318" s="48">
        <f>BP1318+BT1318</f>
        <v>46485</v>
      </c>
      <c r="BW1318" s="48"/>
      <c r="BX1318" s="48"/>
      <c r="BY1318" s="48"/>
      <c r="BZ1318" s="48"/>
      <c r="CA1318" s="48">
        <f>BU1318+BW1318+BX1318+BY1318+BZ1318</f>
        <v>56550</v>
      </c>
      <c r="CB1318" s="48">
        <f>BV1318+BZ1318</f>
        <v>46485</v>
      </c>
      <c r="CC1318" s="48">
        <v>-5808</v>
      </c>
      <c r="CD1318" s="48"/>
      <c r="CE1318" s="48"/>
      <c r="CF1318" s="48">
        <v>-12040</v>
      </c>
      <c r="CG1318" s="48">
        <f>CA1318+CC1318+CD1318+CE1318+CF1318</f>
        <v>38702</v>
      </c>
      <c r="CH1318" s="48">
        <f>CB1318+CF1318</f>
        <v>34445</v>
      </c>
      <c r="CI1318" s="48"/>
      <c r="CJ1318" s="48"/>
      <c r="CK1318" s="48"/>
      <c r="CL1318" s="48"/>
      <c r="CM1318" s="48">
        <f>CG1318+CI1318+CJ1318+CK1318+CL1318</f>
        <v>38702</v>
      </c>
      <c r="CN1318" s="48">
        <f>CH1318+CL1318</f>
        <v>34445</v>
      </c>
      <c r="CO1318" s="48">
        <v>38702</v>
      </c>
      <c r="CP1318" s="48">
        <v>34445</v>
      </c>
      <c r="CQ1318" s="116">
        <f t="shared" si="3769"/>
        <v>100</v>
      </c>
      <c r="CR1318" s="116">
        <f t="shared" si="3770"/>
        <v>100</v>
      </c>
    </row>
    <row r="1319" spans="1:96" ht="66.75">
      <c r="A1319" s="17" t="s">
        <v>848</v>
      </c>
      <c r="B1319" s="31" t="s">
        <v>268</v>
      </c>
      <c r="C1319" s="18" t="s">
        <v>27</v>
      </c>
      <c r="D1319" s="18" t="s">
        <v>7</v>
      </c>
      <c r="E1319" s="18" t="s">
        <v>846</v>
      </c>
      <c r="F1319" s="18"/>
      <c r="G1319" s="48"/>
      <c r="H1319" s="48"/>
      <c r="I1319" s="48"/>
      <c r="J1319" s="48"/>
      <c r="K1319" s="48"/>
      <c r="L1319" s="48"/>
      <c r="M1319" s="48"/>
      <c r="N1319" s="48"/>
      <c r="O1319" s="48"/>
      <c r="P1319" s="48"/>
      <c r="Q1319" s="48"/>
      <c r="R1319" s="48"/>
      <c r="S1319" s="48"/>
      <c r="T1319" s="48"/>
      <c r="U1319" s="48"/>
      <c r="V1319" s="48"/>
      <c r="W1319" s="48"/>
      <c r="X1319" s="48"/>
      <c r="Y1319" s="48"/>
      <c r="Z1319" s="48"/>
      <c r="AA1319" s="48"/>
      <c r="AB1319" s="48"/>
      <c r="AC1319" s="48"/>
      <c r="AD1319" s="48"/>
      <c r="AE1319" s="48"/>
      <c r="AF1319" s="48"/>
      <c r="AG1319" s="48">
        <f>AG1320</f>
        <v>539</v>
      </c>
      <c r="AH1319" s="48">
        <f t="shared" ref="AH1319:AZ1320" si="3833">AH1320</f>
        <v>0</v>
      </c>
      <c r="AI1319" s="48">
        <f t="shared" si="3833"/>
        <v>0</v>
      </c>
      <c r="AJ1319" s="48">
        <f t="shared" si="3833"/>
        <v>4359</v>
      </c>
      <c r="AK1319" s="48">
        <f t="shared" si="3833"/>
        <v>4898</v>
      </c>
      <c r="AL1319" s="48">
        <f t="shared" si="3833"/>
        <v>4359</v>
      </c>
      <c r="AM1319" s="48">
        <f>AM1320</f>
        <v>0</v>
      </c>
      <c r="AN1319" s="48">
        <f t="shared" si="3833"/>
        <v>0</v>
      </c>
      <c r="AO1319" s="48">
        <f t="shared" si="3833"/>
        <v>0</v>
      </c>
      <c r="AP1319" s="48">
        <f t="shared" si="3833"/>
        <v>0</v>
      </c>
      <c r="AQ1319" s="48">
        <f t="shared" si="3833"/>
        <v>4898</v>
      </c>
      <c r="AR1319" s="48">
        <f t="shared" si="3833"/>
        <v>4359</v>
      </c>
      <c r="AS1319" s="48">
        <f>AS1320</f>
        <v>0</v>
      </c>
      <c r="AT1319" s="48">
        <f t="shared" si="3833"/>
        <v>0</v>
      </c>
      <c r="AU1319" s="48">
        <f t="shared" si="3833"/>
        <v>0</v>
      </c>
      <c r="AV1319" s="48">
        <f t="shared" si="3833"/>
        <v>0</v>
      </c>
      <c r="AW1319" s="48">
        <f t="shared" si="3833"/>
        <v>4898</v>
      </c>
      <c r="AX1319" s="48">
        <f t="shared" si="3833"/>
        <v>4359</v>
      </c>
      <c r="AY1319" s="48">
        <f>AY1320</f>
        <v>0</v>
      </c>
      <c r="AZ1319" s="48">
        <f t="shared" si="3833"/>
        <v>0</v>
      </c>
      <c r="BA1319" s="48">
        <f t="shared" ref="AZ1319:BD1320" si="3834">BA1320</f>
        <v>0</v>
      </c>
      <c r="BB1319" s="48">
        <f t="shared" si="3834"/>
        <v>0</v>
      </c>
      <c r="BC1319" s="48">
        <f t="shared" si="3834"/>
        <v>4898</v>
      </c>
      <c r="BD1319" s="48">
        <f t="shared" si="3834"/>
        <v>4359</v>
      </c>
      <c r="BE1319" s="48">
        <f>BE1320</f>
        <v>0</v>
      </c>
      <c r="BF1319" s="48">
        <f t="shared" ref="BF1319:BU1320" si="3835">BF1320</f>
        <v>0</v>
      </c>
      <c r="BG1319" s="48">
        <f t="shared" si="3835"/>
        <v>0</v>
      </c>
      <c r="BH1319" s="48">
        <f t="shared" si="3835"/>
        <v>0</v>
      </c>
      <c r="BI1319" s="48">
        <f t="shared" si="3835"/>
        <v>4898</v>
      </c>
      <c r="BJ1319" s="48">
        <f t="shared" si="3835"/>
        <v>4359</v>
      </c>
      <c r="BK1319" s="48">
        <f>BK1320</f>
        <v>0</v>
      </c>
      <c r="BL1319" s="48">
        <f t="shared" si="3835"/>
        <v>0</v>
      </c>
      <c r="BM1319" s="48">
        <f t="shared" si="3835"/>
        <v>0</v>
      </c>
      <c r="BN1319" s="48">
        <f t="shared" si="3835"/>
        <v>0</v>
      </c>
      <c r="BO1319" s="48">
        <f t="shared" si="3835"/>
        <v>4898</v>
      </c>
      <c r="BP1319" s="48">
        <f t="shared" si="3835"/>
        <v>4359</v>
      </c>
      <c r="BQ1319" s="48">
        <f>BQ1320</f>
        <v>0</v>
      </c>
      <c r="BR1319" s="48">
        <f t="shared" si="3835"/>
        <v>0</v>
      </c>
      <c r="BS1319" s="48">
        <f t="shared" si="3835"/>
        <v>0</v>
      </c>
      <c r="BT1319" s="48">
        <f t="shared" si="3835"/>
        <v>0</v>
      </c>
      <c r="BU1319" s="48">
        <f t="shared" si="3835"/>
        <v>4898</v>
      </c>
      <c r="BV1319" s="48">
        <f t="shared" ref="BR1319:BV1320" si="3836">BV1320</f>
        <v>4359</v>
      </c>
      <c r="BW1319" s="48">
        <f>BW1320</f>
        <v>0</v>
      </c>
      <c r="BX1319" s="48">
        <f t="shared" ref="BX1319:CO1320" si="3837">BX1320</f>
        <v>0</v>
      </c>
      <c r="BY1319" s="48">
        <f t="shared" si="3837"/>
        <v>0</v>
      </c>
      <c r="BZ1319" s="48">
        <f t="shared" si="3837"/>
        <v>0</v>
      </c>
      <c r="CA1319" s="48">
        <f t="shared" si="3837"/>
        <v>4898</v>
      </c>
      <c r="CB1319" s="48">
        <f t="shared" si="3837"/>
        <v>4359</v>
      </c>
      <c r="CC1319" s="48">
        <f>CC1320</f>
        <v>0</v>
      </c>
      <c r="CD1319" s="48">
        <f t="shared" si="3837"/>
        <v>0</v>
      </c>
      <c r="CE1319" s="48">
        <f t="shared" si="3837"/>
        <v>0</v>
      </c>
      <c r="CF1319" s="48">
        <f t="shared" si="3837"/>
        <v>0</v>
      </c>
      <c r="CG1319" s="48">
        <f t="shared" si="3837"/>
        <v>4898</v>
      </c>
      <c r="CH1319" s="48">
        <f t="shared" si="3837"/>
        <v>4359</v>
      </c>
      <c r="CI1319" s="48">
        <f>CI1320</f>
        <v>0</v>
      </c>
      <c r="CJ1319" s="48">
        <f t="shared" si="3837"/>
        <v>0</v>
      </c>
      <c r="CK1319" s="48">
        <f t="shared" si="3837"/>
        <v>0</v>
      </c>
      <c r="CL1319" s="48">
        <f t="shared" si="3837"/>
        <v>0</v>
      </c>
      <c r="CM1319" s="48">
        <f t="shared" si="3837"/>
        <v>4898</v>
      </c>
      <c r="CN1319" s="48">
        <f t="shared" ref="CJ1319:CP1320" si="3838">CN1320</f>
        <v>4359</v>
      </c>
      <c r="CO1319" s="48">
        <f t="shared" si="3837"/>
        <v>4898</v>
      </c>
      <c r="CP1319" s="48">
        <f t="shared" si="3838"/>
        <v>4359</v>
      </c>
      <c r="CQ1319" s="116">
        <f t="shared" si="3769"/>
        <v>100</v>
      </c>
      <c r="CR1319" s="116">
        <f t="shared" si="3770"/>
        <v>100</v>
      </c>
    </row>
    <row r="1320" spans="1:96" ht="33">
      <c r="A1320" s="17" t="s">
        <v>11</v>
      </c>
      <c r="B1320" s="31" t="s">
        <v>268</v>
      </c>
      <c r="C1320" s="18" t="s">
        <v>27</v>
      </c>
      <c r="D1320" s="18" t="s">
        <v>7</v>
      </c>
      <c r="E1320" s="18" t="s">
        <v>846</v>
      </c>
      <c r="F1320" s="18" t="s">
        <v>12</v>
      </c>
      <c r="G1320" s="48"/>
      <c r="H1320" s="48"/>
      <c r="I1320" s="48"/>
      <c r="J1320" s="48"/>
      <c r="K1320" s="48"/>
      <c r="L1320" s="48"/>
      <c r="M1320" s="48"/>
      <c r="N1320" s="48"/>
      <c r="O1320" s="48"/>
      <c r="P1320" s="48"/>
      <c r="Q1320" s="48"/>
      <c r="R1320" s="48"/>
      <c r="S1320" s="48"/>
      <c r="T1320" s="48"/>
      <c r="U1320" s="48"/>
      <c r="V1320" s="48"/>
      <c r="W1320" s="48"/>
      <c r="X1320" s="48"/>
      <c r="Y1320" s="48"/>
      <c r="Z1320" s="48"/>
      <c r="AA1320" s="48"/>
      <c r="AB1320" s="48"/>
      <c r="AC1320" s="48"/>
      <c r="AD1320" s="48"/>
      <c r="AE1320" s="48"/>
      <c r="AF1320" s="48"/>
      <c r="AG1320" s="48">
        <f>AG1321</f>
        <v>539</v>
      </c>
      <c r="AH1320" s="48">
        <f t="shared" si="3833"/>
        <v>0</v>
      </c>
      <c r="AI1320" s="48">
        <f t="shared" si="3833"/>
        <v>0</v>
      </c>
      <c r="AJ1320" s="48">
        <f t="shared" si="3833"/>
        <v>4359</v>
      </c>
      <c r="AK1320" s="48">
        <f t="shared" si="3833"/>
        <v>4898</v>
      </c>
      <c r="AL1320" s="48">
        <f t="shared" si="3833"/>
        <v>4359</v>
      </c>
      <c r="AM1320" s="48">
        <f>AM1321</f>
        <v>0</v>
      </c>
      <c r="AN1320" s="48">
        <f t="shared" si="3833"/>
        <v>0</v>
      </c>
      <c r="AO1320" s="48">
        <f t="shared" si="3833"/>
        <v>0</v>
      </c>
      <c r="AP1320" s="48">
        <f t="shared" si="3833"/>
        <v>0</v>
      </c>
      <c r="AQ1320" s="48">
        <f t="shared" si="3833"/>
        <v>4898</v>
      </c>
      <c r="AR1320" s="48">
        <f t="shared" si="3833"/>
        <v>4359</v>
      </c>
      <c r="AS1320" s="48">
        <f>AS1321</f>
        <v>0</v>
      </c>
      <c r="AT1320" s="48">
        <f t="shared" si="3833"/>
        <v>0</v>
      </c>
      <c r="AU1320" s="48">
        <f t="shared" si="3833"/>
        <v>0</v>
      </c>
      <c r="AV1320" s="48">
        <f t="shared" si="3833"/>
        <v>0</v>
      </c>
      <c r="AW1320" s="48">
        <f t="shared" si="3833"/>
        <v>4898</v>
      </c>
      <c r="AX1320" s="48">
        <f t="shared" si="3833"/>
        <v>4359</v>
      </c>
      <c r="AY1320" s="48">
        <f>AY1321</f>
        <v>0</v>
      </c>
      <c r="AZ1320" s="48">
        <f t="shared" si="3834"/>
        <v>0</v>
      </c>
      <c r="BA1320" s="48">
        <f t="shared" si="3834"/>
        <v>0</v>
      </c>
      <c r="BB1320" s="48">
        <f t="shared" si="3834"/>
        <v>0</v>
      </c>
      <c r="BC1320" s="48">
        <f t="shared" si="3834"/>
        <v>4898</v>
      </c>
      <c r="BD1320" s="48">
        <f t="shared" si="3834"/>
        <v>4359</v>
      </c>
      <c r="BE1320" s="48">
        <f>BE1321</f>
        <v>0</v>
      </c>
      <c r="BF1320" s="48">
        <f t="shared" si="3835"/>
        <v>0</v>
      </c>
      <c r="BG1320" s="48">
        <f t="shared" si="3835"/>
        <v>0</v>
      </c>
      <c r="BH1320" s="48">
        <f t="shared" si="3835"/>
        <v>0</v>
      </c>
      <c r="BI1320" s="48">
        <f t="shared" si="3835"/>
        <v>4898</v>
      </c>
      <c r="BJ1320" s="48">
        <f t="shared" si="3835"/>
        <v>4359</v>
      </c>
      <c r="BK1320" s="48">
        <f>BK1321</f>
        <v>0</v>
      </c>
      <c r="BL1320" s="48">
        <f t="shared" si="3835"/>
        <v>0</v>
      </c>
      <c r="BM1320" s="48">
        <f t="shared" si="3835"/>
        <v>0</v>
      </c>
      <c r="BN1320" s="48">
        <f t="shared" si="3835"/>
        <v>0</v>
      </c>
      <c r="BO1320" s="48">
        <f t="shared" si="3835"/>
        <v>4898</v>
      </c>
      <c r="BP1320" s="48">
        <f t="shared" si="3835"/>
        <v>4359</v>
      </c>
      <c r="BQ1320" s="48">
        <f>BQ1321</f>
        <v>0</v>
      </c>
      <c r="BR1320" s="48">
        <f t="shared" si="3836"/>
        <v>0</v>
      </c>
      <c r="BS1320" s="48">
        <f t="shared" si="3836"/>
        <v>0</v>
      </c>
      <c r="BT1320" s="48">
        <f t="shared" si="3836"/>
        <v>0</v>
      </c>
      <c r="BU1320" s="48">
        <f t="shared" si="3836"/>
        <v>4898</v>
      </c>
      <c r="BV1320" s="48">
        <f t="shared" si="3836"/>
        <v>4359</v>
      </c>
      <c r="BW1320" s="48">
        <f>BW1321</f>
        <v>0</v>
      </c>
      <c r="BX1320" s="48">
        <f t="shared" si="3837"/>
        <v>0</v>
      </c>
      <c r="BY1320" s="48">
        <f t="shared" si="3837"/>
        <v>0</v>
      </c>
      <c r="BZ1320" s="48">
        <f t="shared" si="3837"/>
        <v>0</v>
      </c>
      <c r="CA1320" s="48">
        <f t="shared" si="3837"/>
        <v>4898</v>
      </c>
      <c r="CB1320" s="48">
        <f t="shared" si="3837"/>
        <v>4359</v>
      </c>
      <c r="CC1320" s="48">
        <f>CC1321</f>
        <v>0</v>
      </c>
      <c r="CD1320" s="48">
        <f t="shared" si="3837"/>
        <v>0</v>
      </c>
      <c r="CE1320" s="48">
        <f t="shared" si="3837"/>
        <v>0</v>
      </c>
      <c r="CF1320" s="48">
        <f t="shared" si="3837"/>
        <v>0</v>
      </c>
      <c r="CG1320" s="48">
        <f t="shared" si="3837"/>
        <v>4898</v>
      </c>
      <c r="CH1320" s="48">
        <f t="shared" si="3837"/>
        <v>4359</v>
      </c>
      <c r="CI1320" s="48">
        <f>CI1321</f>
        <v>0</v>
      </c>
      <c r="CJ1320" s="48">
        <f t="shared" si="3838"/>
        <v>0</v>
      </c>
      <c r="CK1320" s="48">
        <f t="shared" si="3838"/>
        <v>0</v>
      </c>
      <c r="CL1320" s="48">
        <f t="shared" si="3838"/>
        <v>0</v>
      </c>
      <c r="CM1320" s="48">
        <f t="shared" si="3838"/>
        <v>4898</v>
      </c>
      <c r="CN1320" s="48">
        <f t="shared" si="3838"/>
        <v>4359</v>
      </c>
      <c r="CO1320" s="48">
        <f t="shared" si="3838"/>
        <v>4898</v>
      </c>
      <c r="CP1320" s="48">
        <f t="shared" si="3838"/>
        <v>4359</v>
      </c>
      <c r="CQ1320" s="116">
        <f t="shared" si="3769"/>
        <v>100</v>
      </c>
      <c r="CR1320" s="116">
        <f t="shared" si="3770"/>
        <v>100</v>
      </c>
    </row>
    <row r="1321" spans="1:96" ht="21.75" customHeight="1">
      <c r="A1321" s="17" t="s">
        <v>13</v>
      </c>
      <c r="B1321" s="31" t="s">
        <v>268</v>
      </c>
      <c r="C1321" s="18" t="s">
        <v>27</v>
      </c>
      <c r="D1321" s="18" t="s">
        <v>7</v>
      </c>
      <c r="E1321" s="18" t="s">
        <v>846</v>
      </c>
      <c r="F1321" s="18" t="s">
        <v>32</v>
      </c>
      <c r="G1321" s="48"/>
      <c r="H1321" s="48"/>
      <c r="I1321" s="48"/>
      <c r="J1321" s="48"/>
      <c r="K1321" s="48"/>
      <c r="L1321" s="48"/>
      <c r="M1321" s="48"/>
      <c r="N1321" s="48"/>
      <c r="O1321" s="48"/>
      <c r="P1321" s="48"/>
      <c r="Q1321" s="48"/>
      <c r="R1321" s="48"/>
      <c r="S1321" s="48"/>
      <c r="T1321" s="48"/>
      <c r="U1321" s="48"/>
      <c r="V1321" s="48"/>
      <c r="W1321" s="48"/>
      <c r="X1321" s="48"/>
      <c r="Y1321" s="48"/>
      <c r="Z1321" s="48"/>
      <c r="AA1321" s="48"/>
      <c r="AB1321" s="48"/>
      <c r="AC1321" s="48"/>
      <c r="AD1321" s="48"/>
      <c r="AE1321" s="48"/>
      <c r="AF1321" s="48"/>
      <c r="AG1321" s="48">
        <v>539</v>
      </c>
      <c r="AH1321" s="48"/>
      <c r="AI1321" s="48"/>
      <c r="AJ1321" s="48">
        <v>4359</v>
      </c>
      <c r="AK1321" s="48">
        <f>AE1321+AG1321+AH1321+AI1321+AJ1321</f>
        <v>4898</v>
      </c>
      <c r="AL1321" s="48">
        <f>AF1321+AJ1321</f>
        <v>4359</v>
      </c>
      <c r="AM1321" s="48"/>
      <c r="AN1321" s="48"/>
      <c r="AO1321" s="48"/>
      <c r="AP1321" s="48"/>
      <c r="AQ1321" s="48">
        <f>AK1321+AM1321+AN1321+AO1321+AP1321</f>
        <v>4898</v>
      </c>
      <c r="AR1321" s="48">
        <f>AL1321+AP1321</f>
        <v>4359</v>
      </c>
      <c r="AS1321" s="48"/>
      <c r="AT1321" s="48"/>
      <c r="AU1321" s="48"/>
      <c r="AV1321" s="48"/>
      <c r="AW1321" s="48">
        <f>AQ1321+AS1321+AT1321+AU1321+AV1321</f>
        <v>4898</v>
      </c>
      <c r="AX1321" s="48">
        <f>AR1321+AV1321</f>
        <v>4359</v>
      </c>
      <c r="AY1321" s="48"/>
      <c r="AZ1321" s="48"/>
      <c r="BA1321" s="48"/>
      <c r="BB1321" s="48"/>
      <c r="BC1321" s="48">
        <f>AW1321+AY1321+AZ1321+BA1321+BB1321</f>
        <v>4898</v>
      </c>
      <c r="BD1321" s="48">
        <f>AX1321+BB1321</f>
        <v>4359</v>
      </c>
      <c r="BE1321" s="48"/>
      <c r="BF1321" s="48"/>
      <c r="BG1321" s="48"/>
      <c r="BH1321" s="48"/>
      <c r="BI1321" s="48">
        <f>BC1321+BE1321+BF1321+BG1321+BH1321</f>
        <v>4898</v>
      </c>
      <c r="BJ1321" s="48">
        <f>BD1321+BH1321</f>
        <v>4359</v>
      </c>
      <c r="BK1321" s="48"/>
      <c r="BL1321" s="48"/>
      <c r="BM1321" s="48"/>
      <c r="BN1321" s="48"/>
      <c r="BO1321" s="48">
        <f>BI1321+BK1321+BL1321+BM1321+BN1321</f>
        <v>4898</v>
      </c>
      <c r="BP1321" s="48">
        <f>BJ1321+BN1321</f>
        <v>4359</v>
      </c>
      <c r="BQ1321" s="48"/>
      <c r="BR1321" s="48"/>
      <c r="BS1321" s="48"/>
      <c r="BT1321" s="48"/>
      <c r="BU1321" s="48">
        <f>BO1321+BQ1321+BR1321+BS1321+BT1321</f>
        <v>4898</v>
      </c>
      <c r="BV1321" s="48">
        <f>BP1321+BT1321</f>
        <v>4359</v>
      </c>
      <c r="BW1321" s="48"/>
      <c r="BX1321" s="48"/>
      <c r="BY1321" s="48"/>
      <c r="BZ1321" s="48"/>
      <c r="CA1321" s="48">
        <f>BU1321+BW1321+BX1321+BY1321+BZ1321</f>
        <v>4898</v>
      </c>
      <c r="CB1321" s="48">
        <f>BV1321+BZ1321</f>
        <v>4359</v>
      </c>
      <c r="CC1321" s="48"/>
      <c r="CD1321" s="48"/>
      <c r="CE1321" s="48"/>
      <c r="CF1321" s="48"/>
      <c r="CG1321" s="48">
        <f>CA1321+CC1321+CD1321+CE1321+CF1321</f>
        <v>4898</v>
      </c>
      <c r="CH1321" s="48">
        <f>CB1321+CF1321</f>
        <v>4359</v>
      </c>
      <c r="CI1321" s="48"/>
      <c r="CJ1321" s="48"/>
      <c r="CK1321" s="48"/>
      <c r="CL1321" s="48"/>
      <c r="CM1321" s="48">
        <f>CG1321+CI1321+CJ1321+CK1321+CL1321</f>
        <v>4898</v>
      </c>
      <c r="CN1321" s="48">
        <f>CH1321+CL1321</f>
        <v>4359</v>
      </c>
      <c r="CO1321" s="48">
        <f>4897+1</f>
        <v>4898</v>
      </c>
      <c r="CP1321" s="48">
        <v>4359</v>
      </c>
      <c r="CQ1321" s="116">
        <f t="shared" si="3769"/>
        <v>100</v>
      </c>
      <c r="CR1321" s="116">
        <f t="shared" si="3770"/>
        <v>100</v>
      </c>
    </row>
    <row r="1322" spans="1:96" ht="49.5">
      <c r="A1322" s="17" t="s">
        <v>505</v>
      </c>
      <c r="B1322" s="31" t="s">
        <v>268</v>
      </c>
      <c r="C1322" s="18" t="s">
        <v>27</v>
      </c>
      <c r="D1322" s="18" t="s">
        <v>7</v>
      </c>
      <c r="E1322" s="32" t="s">
        <v>493</v>
      </c>
      <c r="F1322" s="102"/>
      <c r="G1322" s="6">
        <f>G1323+G1325</f>
        <v>1154</v>
      </c>
      <c r="H1322" s="56">
        <f>H1323+H1325</f>
        <v>1027</v>
      </c>
      <c r="I1322" s="6">
        <f t="shared" ref="I1322:N1322" si="3839">I1323+I1325</f>
        <v>0</v>
      </c>
      <c r="J1322" s="56">
        <f t="shared" si="3839"/>
        <v>0</v>
      </c>
      <c r="K1322" s="6">
        <f t="shared" si="3839"/>
        <v>0</v>
      </c>
      <c r="L1322" s="56">
        <f t="shared" si="3839"/>
        <v>0</v>
      </c>
      <c r="M1322" s="6">
        <f t="shared" si="3839"/>
        <v>1154</v>
      </c>
      <c r="N1322" s="56">
        <f t="shared" si="3839"/>
        <v>1027</v>
      </c>
      <c r="O1322" s="6">
        <f t="shared" ref="O1322:T1322" si="3840">O1323+O1325</f>
        <v>0</v>
      </c>
      <c r="P1322" s="56">
        <f t="shared" si="3840"/>
        <v>0</v>
      </c>
      <c r="Q1322" s="6">
        <f t="shared" si="3840"/>
        <v>0</v>
      </c>
      <c r="R1322" s="56">
        <f t="shared" si="3840"/>
        <v>0</v>
      </c>
      <c r="S1322" s="6">
        <f t="shared" si="3840"/>
        <v>1154</v>
      </c>
      <c r="T1322" s="56">
        <f t="shared" si="3840"/>
        <v>1027</v>
      </c>
      <c r="U1322" s="6">
        <f t="shared" ref="U1322:Z1322" si="3841">U1323+U1325</f>
        <v>0</v>
      </c>
      <c r="V1322" s="56">
        <f t="shared" si="3841"/>
        <v>0</v>
      </c>
      <c r="W1322" s="6">
        <f t="shared" si="3841"/>
        <v>0</v>
      </c>
      <c r="X1322" s="56">
        <f t="shared" si="3841"/>
        <v>0</v>
      </c>
      <c r="Y1322" s="6">
        <f t="shared" si="3841"/>
        <v>1154</v>
      </c>
      <c r="Z1322" s="56">
        <f t="shared" si="3841"/>
        <v>1027</v>
      </c>
      <c r="AA1322" s="6">
        <f t="shared" ref="AA1322:AF1322" si="3842">AA1323+AA1325</f>
        <v>0</v>
      </c>
      <c r="AB1322" s="56">
        <f t="shared" si="3842"/>
        <v>0</v>
      </c>
      <c r="AC1322" s="6">
        <f t="shared" si="3842"/>
        <v>0</v>
      </c>
      <c r="AD1322" s="56">
        <f t="shared" si="3842"/>
        <v>0</v>
      </c>
      <c r="AE1322" s="6">
        <f t="shared" si="3842"/>
        <v>1154</v>
      </c>
      <c r="AF1322" s="56">
        <f t="shared" si="3842"/>
        <v>1027</v>
      </c>
      <c r="AG1322" s="6">
        <f t="shared" ref="AG1322:AL1322" si="3843">AG1323+AG1325</f>
        <v>-2</v>
      </c>
      <c r="AH1322" s="56">
        <f t="shared" si="3843"/>
        <v>0</v>
      </c>
      <c r="AI1322" s="6">
        <f t="shared" si="3843"/>
        <v>0</v>
      </c>
      <c r="AJ1322" s="56">
        <f t="shared" si="3843"/>
        <v>-17</v>
      </c>
      <c r="AK1322" s="6">
        <f t="shared" si="3843"/>
        <v>1135</v>
      </c>
      <c r="AL1322" s="56">
        <f t="shared" si="3843"/>
        <v>1010</v>
      </c>
      <c r="AM1322" s="6">
        <f t="shared" ref="AM1322:AR1322" si="3844">AM1323+AM1325</f>
        <v>0</v>
      </c>
      <c r="AN1322" s="56">
        <f t="shared" si="3844"/>
        <v>0</v>
      </c>
      <c r="AO1322" s="6">
        <f t="shared" si="3844"/>
        <v>0</v>
      </c>
      <c r="AP1322" s="56">
        <f t="shared" si="3844"/>
        <v>0</v>
      </c>
      <c r="AQ1322" s="6">
        <f t="shared" si="3844"/>
        <v>1135</v>
      </c>
      <c r="AR1322" s="56">
        <f t="shared" si="3844"/>
        <v>1010</v>
      </c>
      <c r="AS1322" s="6">
        <f t="shared" ref="AS1322:AX1322" si="3845">AS1323+AS1325</f>
        <v>0</v>
      </c>
      <c r="AT1322" s="56">
        <f t="shared" si="3845"/>
        <v>0</v>
      </c>
      <c r="AU1322" s="6">
        <f t="shared" si="3845"/>
        <v>0</v>
      </c>
      <c r="AV1322" s="56">
        <f t="shared" si="3845"/>
        <v>0</v>
      </c>
      <c r="AW1322" s="6">
        <f t="shared" si="3845"/>
        <v>1135</v>
      </c>
      <c r="AX1322" s="56">
        <f t="shared" si="3845"/>
        <v>1010</v>
      </c>
      <c r="AY1322" s="6">
        <f t="shared" ref="AY1322:BD1322" si="3846">AY1323+AY1325</f>
        <v>0</v>
      </c>
      <c r="AZ1322" s="56">
        <f t="shared" si="3846"/>
        <v>0</v>
      </c>
      <c r="BA1322" s="6">
        <f t="shared" si="3846"/>
        <v>0</v>
      </c>
      <c r="BB1322" s="56">
        <f t="shared" si="3846"/>
        <v>0</v>
      </c>
      <c r="BC1322" s="6">
        <f t="shared" si="3846"/>
        <v>1135</v>
      </c>
      <c r="BD1322" s="56">
        <f t="shared" si="3846"/>
        <v>1010</v>
      </c>
      <c r="BE1322" s="6">
        <f t="shared" ref="BE1322:BJ1322" si="3847">BE1323+BE1325</f>
        <v>0</v>
      </c>
      <c r="BF1322" s="56">
        <f t="shared" si="3847"/>
        <v>0</v>
      </c>
      <c r="BG1322" s="6">
        <f t="shared" si="3847"/>
        <v>0</v>
      </c>
      <c r="BH1322" s="56">
        <f t="shared" si="3847"/>
        <v>0</v>
      </c>
      <c r="BI1322" s="6">
        <f t="shared" si="3847"/>
        <v>1135</v>
      </c>
      <c r="BJ1322" s="56">
        <f t="shared" si="3847"/>
        <v>1010</v>
      </c>
      <c r="BK1322" s="6">
        <f t="shared" ref="BK1322:BP1322" si="3848">BK1323+BK1325</f>
        <v>0</v>
      </c>
      <c r="BL1322" s="56">
        <f t="shared" si="3848"/>
        <v>0</v>
      </c>
      <c r="BM1322" s="6">
        <f t="shared" si="3848"/>
        <v>0</v>
      </c>
      <c r="BN1322" s="56">
        <f t="shared" si="3848"/>
        <v>0</v>
      </c>
      <c r="BO1322" s="6">
        <f t="shared" si="3848"/>
        <v>1135</v>
      </c>
      <c r="BP1322" s="56">
        <f t="shared" si="3848"/>
        <v>1010</v>
      </c>
      <c r="BQ1322" s="6">
        <f t="shared" ref="BQ1322:BV1322" si="3849">BQ1323+BQ1325</f>
        <v>0</v>
      </c>
      <c r="BR1322" s="56">
        <f t="shared" si="3849"/>
        <v>0</v>
      </c>
      <c r="BS1322" s="6">
        <f t="shared" si="3849"/>
        <v>0</v>
      </c>
      <c r="BT1322" s="56">
        <f t="shared" si="3849"/>
        <v>0</v>
      </c>
      <c r="BU1322" s="6">
        <f t="shared" si="3849"/>
        <v>1135</v>
      </c>
      <c r="BV1322" s="56">
        <f t="shared" si="3849"/>
        <v>1010</v>
      </c>
      <c r="BW1322" s="6">
        <f t="shared" ref="BW1322:CB1322" si="3850">BW1323+BW1325</f>
        <v>0</v>
      </c>
      <c r="BX1322" s="56">
        <f t="shared" si="3850"/>
        <v>0</v>
      </c>
      <c r="BY1322" s="6">
        <f t="shared" si="3850"/>
        <v>0</v>
      </c>
      <c r="BZ1322" s="56">
        <f t="shared" si="3850"/>
        <v>0</v>
      </c>
      <c r="CA1322" s="6">
        <f t="shared" si="3850"/>
        <v>1135</v>
      </c>
      <c r="CB1322" s="56">
        <f t="shared" si="3850"/>
        <v>1010</v>
      </c>
      <c r="CC1322" s="6">
        <f t="shared" ref="CC1322:CH1322" si="3851">CC1323+CC1325</f>
        <v>40</v>
      </c>
      <c r="CD1322" s="56">
        <f t="shared" si="3851"/>
        <v>0</v>
      </c>
      <c r="CE1322" s="6">
        <f t="shared" si="3851"/>
        <v>0</v>
      </c>
      <c r="CF1322" s="56">
        <f t="shared" si="3851"/>
        <v>322</v>
      </c>
      <c r="CG1322" s="6">
        <f t="shared" si="3851"/>
        <v>1497</v>
      </c>
      <c r="CH1322" s="56">
        <f t="shared" si="3851"/>
        <v>1332</v>
      </c>
      <c r="CI1322" s="6">
        <f t="shared" ref="CI1322:CN1322" si="3852">CI1323+CI1325</f>
        <v>0</v>
      </c>
      <c r="CJ1322" s="56">
        <f t="shared" si="3852"/>
        <v>0</v>
      </c>
      <c r="CK1322" s="6">
        <f t="shared" si="3852"/>
        <v>0</v>
      </c>
      <c r="CL1322" s="56">
        <f t="shared" si="3852"/>
        <v>0</v>
      </c>
      <c r="CM1322" s="6">
        <f t="shared" si="3852"/>
        <v>1497</v>
      </c>
      <c r="CN1322" s="56">
        <f t="shared" si="3852"/>
        <v>1332</v>
      </c>
      <c r="CO1322" s="6">
        <f t="shared" ref="CO1322:CP1322" si="3853">CO1323+CO1325</f>
        <v>1497</v>
      </c>
      <c r="CP1322" s="56">
        <f t="shared" si="3853"/>
        <v>1332</v>
      </c>
      <c r="CQ1322" s="32">
        <f t="shared" si="3769"/>
        <v>100</v>
      </c>
      <c r="CR1322" s="102">
        <f t="shared" si="3770"/>
        <v>100</v>
      </c>
    </row>
    <row r="1323" spans="1:96" ht="33" hidden="1">
      <c r="A1323" s="17" t="s">
        <v>218</v>
      </c>
      <c r="B1323" s="31" t="s">
        <v>268</v>
      </c>
      <c r="C1323" s="18" t="s">
        <v>27</v>
      </c>
      <c r="D1323" s="18" t="s">
        <v>7</v>
      </c>
      <c r="E1323" s="32" t="s">
        <v>493</v>
      </c>
      <c r="F1323" s="6">
        <v>200</v>
      </c>
      <c r="G1323" s="56">
        <f t="shared" ref="G1323:BR1323" si="3854">G1324</f>
        <v>0</v>
      </c>
      <c r="H1323" s="56">
        <f t="shared" si="3854"/>
        <v>0</v>
      </c>
      <c r="I1323" s="56">
        <f t="shared" si="3854"/>
        <v>0</v>
      </c>
      <c r="J1323" s="56">
        <f t="shared" si="3854"/>
        <v>0</v>
      </c>
      <c r="K1323" s="56">
        <f t="shared" si="3854"/>
        <v>0</v>
      </c>
      <c r="L1323" s="56">
        <f t="shared" si="3854"/>
        <v>0</v>
      </c>
      <c r="M1323" s="56">
        <f t="shared" si="3854"/>
        <v>0</v>
      </c>
      <c r="N1323" s="56">
        <f t="shared" si="3854"/>
        <v>0</v>
      </c>
      <c r="O1323" s="56">
        <f t="shared" si="3854"/>
        <v>0</v>
      </c>
      <c r="P1323" s="56">
        <f t="shared" si="3854"/>
        <v>0</v>
      </c>
      <c r="Q1323" s="56">
        <f t="shared" si="3854"/>
        <v>0</v>
      </c>
      <c r="R1323" s="56">
        <f t="shared" si="3854"/>
        <v>0</v>
      </c>
      <c r="S1323" s="56">
        <f t="shared" si="3854"/>
        <v>0</v>
      </c>
      <c r="T1323" s="56">
        <f t="shared" si="3854"/>
        <v>0</v>
      </c>
      <c r="U1323" s="56">
        <f t="shared" si="3854"/>
        <v>0</v>
      </c>
      <c r="V1323" s="56">
        <f t="shared" si="3854"/>
        <v>0</v>
      </c>
      <c r="W1323" s="56">
        <f t="shared" si="3854"/>
        <v>0</v>
      </c>
      <c r="X1323" s="56">
        <f t="shared" si="3854"/>
        <v>0</v>
      </c>
      <c r="Y1323" s="56">
        <f t="shared" si="3854"/>
        <v>0</v>
      </c>
      <c r="Z1323" s="56">
        <f t="shared" si="3854"/>
        <v>0</v>
      </c>
      <c r="AA1323" s="56">
        <f t="shared" si="3854"/>
        <v>0</v>
      </c>
      <c r="AB1323" s="56">
        <f t="shared" si="3854"/>
        <v>0</v>
      </c>
      <c r="AC1323" s="56">
        <f t="shared" si="3854"/>
        <v>0</v>
      </c>
      <c r="AD1323" s="56">
        <f t="shared" si="3854"/>
        <v>0</v>
      </c>
      <c r="AE1323" s="56">
        <f t="shared" si="3854"/>
        <v>0</v>
      </c>
      <c r="AF1323" s="56">
        <f t="shared" si="3854"/>
        <v>0</v>
      </c>
      <c r="AG1323" s="56">
        <f t="shared" si="3854"/>
        <v>0</v>
      </c>
      <c r="AH1323" s="56">
        <f t="shared" si="3854"/>
        <v>0</v>
      </c>
      <c r="AI1323" s="56">
        <f t="shared" si="3854"/>
        <v>0</v>
      </c>
      <c r="AJ1323" s="56">
        <f t="shared" si="3854"/>
        <v>0</v>
      </c>
      <c r="AK1323" s="56">
        <f t="shared" si="3854"/>
        <v>0</v>
      </c>
      <c r="AL1323" s="56">
        <f t="shared" si="3854"/>
        <v>0</v>
      </c>
      <c r="AM1323" s="56">
        <f t="shared" si="3854"/>
        <v>0</v>
      </c>
      <c r="AN1323" s="56">
        <f t="shared" si="3854"/>
        <v>0</v>
      </c>
      <c r="AO1323" s="56">
        <f t="shared" si="3854"/>
        <v>0</v>
      </c>
      <c r="AP1323" s="56">
        <f t="shared" si="3854"/>
        <v>0</v>
      </c>
      <c r="AQ1323" s="56">
        <f t="shared" si="3854"/>
        <v>0</v>
      </c>
      <c r="AR1323" s="56">
        <f t="shared" si="3854"/>
        <v>0</v>
      </c>
      <c r="AS1323" s="56">
        <f t="shared" si="3854"/>
        <v>0</v>
      </c>
      <c r="AT1323" s="56">
        <f t="shared" si="3854"/>
        <v>0</v>
      </c>
      <c r="AU1323" s="56">
        <f t="shared" si="3854"/>
        <v>0</v>
      </c>
      <c r="AV1323" s="56">
        <f t="shared" si="3854"/>
        <v>0</v>
      </c>
      <c r="AW1323" s="56">
        <f t="shared" si="3854"/>
        <v>0</v>
      </c>
      <c r="AX1323" s="56">
        <f t="shared" si="3854"/>
        <v>0</v>
      </c>
      <c r="AY1323" s="56">
        <f t="shared" si="3854"/>
        <v>0</v>
      </c>
      <c r="AZ1323" s="56">
        <f t="shared" si="3854"/>
        <v>0</v>
      </c>
      <c r="BA1323" s="56">
        <f t="shared" si="3854"/>
        <v>0</v>
      </c>
      <c r="BB1323" s="56">
        <f t="shared" si="3854"/>
        <v>0</v>
      </c>
      <c r="BC1323" s="56">
        <f t="shared" si="3854"/>
        <v>0</v>
      </c>
      <c r="BD1323" s="56">
        <f t="shared" si="3854"/>
        <v>0</v>
      </c>
      <c r="BE1323" s="56">
        <f t="shared" si="3854"/>
        <v>0</v>
      </c>
      <c r="BF1323" s="56">
        <f t="shared" si="3854"/>
        <v>0</v>
      </c>
      <c r="BG1323" s="56">
        <f t="shared" si="3854"/>
        <v>0</v>
      </c>
      <c r="BH1323" s="56">
        <f t="shared" si="3854"/>
        <v>0</v>
      </c>
      <c r="BI1323" s="56">
        <f t="shared" si="3854"/>
        <v>0</v>
      </c>
      <c r="BJ1323" s="56">
        <f t="shared" si="3854"/>
        <v>0</v>
      </c>
      <c r="BK1323" s="56">
        <f t="shared" si="3854"/>
        <v>0</v>
      </c>
      <c r="BL1323" s="56">
        <f t="shared" si="3854"/>
        <v>0</v>
      </c>
      <c r="BM1323" s="56">
        <f t="shared" si="3854"/>
        <v>0</v>
      </c>
      <c r="BN1323" s="56">
        <f t="shared" si="3854"/>
        <v>0</v>
      </c>
      <c r="BO1323" s="56">
        <f t="shared" si="3854"/>
        <v>0</v>
      </c>
      <c r="BP1323" s="56">
        <f t="shared" si="3854"/>
        <v>0</v>
      </c>
      <c r="BQ1323" s="56">
        <f t="shared" si="3854"/>
        <v>0</v>
      </c>
      <c r="BR1323" s="56">
        <f t="shared" si="3854"/>
        <v>0</v>
      </c>
      <c r="BS1323" s="56">
        <f t="shared" ref="BS1323:CP1323" si="3855">BS1324</f>
        <v>0</v>
      </c>
      <c r="BT1323" s="56">
        <f t="shared" si="3855"/>
        <v>0</v>
      </c>
      <c r="BU1323" s="56">
        <f t="shared" si="3855"/>
        <v>0</v>
      </c>
      <c r="BV1323" s="56">
        <f t="shared" si="3855"/>
        <v>0</v>
      </c>
      <c r="BW1323" s="56">
        <f t="shared" si="3855"/>
        <v>0</v>
      </c>
      <c r="BX1323" s="56">
        <f t="shared" si="3855"/>
        <v>0</v>
      </c>
      <c r="BY1323" s="56">
        <f t="shared" si="3855"/>
        <v>0</v>
      </c>
      <c r="BZ1323" s="56">
        <f t="shared" si="3855"/>
        <v>0</v>
      </c>
      <c r="CA1323" s="56">
        <f t="shared" si="3855"/>
        <v>0</v>
      </c>
      <c r="CB1323" s="56">
        <f t="shared" si="3855"/>
        <v>0</v>
      </c>
      <c r="CC1323" s="56">
        <f t="shared" si="3855"/>
        <v>0</v>
      </c>
      <c r="CD1323" s="56">
        <f t="shared" si="3855"/>
        <v>0</v>
      </c>
      <c r="CE1323" s="56">
        <f t="shared" si="3855"/>
        <v>0</v>
      </c>
      <c r="CF1323" s="56">
        <f t="shared" si="3855"/>
        <v>0</v>
      </c>
      <c r="CG1323" s="56">
        <f t="shared" si="3855"/>
        <v>0</v>
      </c>
      <c r="CH1323" s="56">
        <f t="shared" si="3855"/>
        <v>0</v>
      </c>
      <c r="CI1323" s="56">
        <f t="shared" si="3855"/>
        <v>0</v>
      </c>
      <c r="CJ1323" s="56">
        <f t="shared" si="3855"/>
        <v>0</v>
      </c>
      <c r="CK1323" s="56">
        <f t="shared" si="3855"/>
        <v>0</v>
      </c>
      <c r="CL1323" s="56">
        <f t="shared" si="3855"/>
        <v>0</v>
      </c>
      <c r="CM1323" s="56">
        <f t="shared" si="3855"/>
        <v>0</v>
      </c>
      <c r="CN1323" s="56">
        <f t="shared" si="3855"/>
        <v>0</v>
      </c>
      <c r="CO1323" s="56">
        <f t="shared" si="3855"/>
        <v>0</v>
      </c>
      <c r="CP1323" s="56">
        <f t="shared" si="3855"/>
        <v>0</v>
      </c>
      <c r="CQ1323" s="102" t="e">
        <f t="shared" si="3769"/>
        <v>#DIV/0!</v>
      </c>
      <c r="CR1323" s="102" t="e">
        <f t="shared" si="3770"/>
        <v>#DIV/0!</v>
      </c>
    </row>
    <row r="1324" spans="1:96" ht="33" hidden="1">
      <c r="A1324" s="17" t="s">
        <v>34</v>
      </c>
      <c r="B1324" s="31" t="s">
        <v>268</v>
      </c>
      <c r="C1324" s="18" t="s">
        <v>27</v>
      </c>
      <c r="D1324" s="18" t="s">
        <v>7</v>
      </c>
      <c r="E1324" s="32" t="s">
        <v>493</v>
      </c>
      <c r="F1324" s="18" t="s">
        <v>35</v>
      </c>
      <c r="G1324" s="6"/>
      <c r="H1324" s="6"/>
      <c r="I1324" s="6"/>
      <c r="J1324" s="6"/>
      <c r="K1324" s="6"/>
      <c r="L1324" s="6"/>
      <c r="M1324" s="6"/>
      <c r="N1324" s="6"/>
      <c r="O1324" s="6"/>
      <c r="P1324" s="6"/>
      <c r="Q1324" s="6"/>
      <c r="R1324" s="6"/>
      <c r="S1324" s="6"/>
      <c r="T1324" s="6"/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  <c r="CK1324" s="6"/>
      <c r="CL1324" s="6"/>
      <c r="CM1324" s="6"/>
      <c r="CN1324" s="6"/>
      <c r="CO1324" s="6"/>
      <c r="CP1324" s="6"/>
      <c r="CQ1324" s="32" t="e">
        <f t="shared" si="3769"/>
        <v>#DIV/0!</v>
      </c>
      <c r="CR1324" s="32" t="e">
        <f t="shared" si="3770"/>
        <v>#DIV/0!</v>
      </c>
    </row>
    <row r="1325" spans="1:96" ht="33">
      <c r="A1325" s="17" t="s">
        <v>11</v>
      </c>
      <c r="B1325" s="31" t="s">
        <v>268</v>
      </c>
      <c r="C1325" s="18" t="s">
        <v>27</v>
      </c>
      <c r="D1325" s="18" t="s">
        <v>7</v>
      </c>
      <c r="E1325" s="32" t="s">
        <v>493</v>
      </c>
      <c r="F1325" s="18" t="s">
        <v>12</v>
      </c>
      <c r="G1325" s="6">
        <f t="shared" ref="G1325:BR1325" si="3856">G1326</f>
        <v>1154</v>
      </c>
      <c r="H1325" s="6">
        <f t="shared" si="3856"/>
        <v>1027</v>
      </c>
      <c r="I1325" s="6">
        <f t="shared" si="3856"/>
        <v>0</v>
      </c>
      <c r="J1325" s="6">
        <f t="shared" si="3856"/>
        <v>0</v>
      </c>
      <c r="K1325" s="6">
        <f t="shared" si="3856"/>
        <v>0</v>
      </c>
      <c r="L1325" s="6">
        <f t="shared" si="3856"/>
        <v>0</v>
      </c>
      <c r="M1325" s="6">
        <f t="shared" si="3856"/>
        <v>1154</v>
      </c>
      <c r="N1325" s="6">
        <f t="shared" si="3856"/>
        <v>1027</v>
      </c>
      <c r="O1325" s="6">
        <f t="shared" si="3856"/>
        <v>0</v>
      </c>
      <c r="P1325" s="6">
        <f t="shared" si="3856"/>
        <v>0</v>
      </c>
      <c r="Q1325" s="6">
        <f t="shared" si="3856"/>
        <v>0</v>
      </c>
      <c r="R1325" s="6">
        <f t="shared" si="3856"/>
        <v>0</v>
      </c>
      <c r="S1325" s="6">
        <f t="shared" si="3856"/>
        <v>1154</v>
      </c>
      <c r="T1325" s="6">
        <f t="shared" si="3856"/>
        <v>1027</v>
      </c>
      <c r="U1325" s="6">
        <f t="shared" si="3856"/>
        <v>0</v>
      </c>
      <c r="V1325" s="6">
        <f t="shared" si="3856"/>
        <v>0</v>
      </c>
      <c r="W1325" s="6">
        <f t="shared" si="3856"/>
        <v>0</v>
      </c>
      <c r="X1325" s="6">
        <f t="shared" si="3856"/>
        <v>0</v>
      </c>
      <c r="Y1325" s="6">
        <f t="shared" si="3856"/>
        <v>1154</v>
      </c>
      <c r="Z1325" s="6">
        <f t="shared" si="3856"/>
        <v>1027</v>
      </c>
      <c r="AA1325" s="6">
        <f t="shared" si="3856"/>
        <v>0</v>
      </c>
      <c r="AB1325" s="6">
        <f t="shared" si="3856"/>
        <v>0</v>
      </c>
      <c r="AC1325" s="6">
        <f t="shared" si="3856"/>
        <v>0</v>
      </c>
      <c r="AD1325" s="6">
        <f t="shared" si="3856"/>
        <v>0</v>
      </c>
      <c r="AE1325" s="6">
        <f t="shared" si="3856"/>
        <v>1154</v>
      </c>
      <c r="AF1325" s="6">
        <f t="shared" si="3856"/>
        <v>1027</v>
      </c>
      <c r="AG1325" s="6">
        <f t="shared" si="3856"/>
        <v>-2</v>
      </c>
      <c r="AH1325" s="6">
        <f t="shared" si="3856"/>
        <v>0</v>
      </c>
      <c r="AI1325" s="6">
        <f t="shared" si="3856"/>
        <v>0</v>
      </c>
      <c r="AJ1325" s="6">
        <f t="shared" si="3856"/>
        <v>-17</v>
      </c>
      <c r="AK1325" s="6">
        <f t="shared" si="3856"/>
        <v>1135</v>
      </c>
      <c r="AL1325" s="6">
        <f t="shared" si="3856"/>
        <v>1010</v>
      </c>
      <c r="AM1325" s="6">
        <f t="shared" si="3856"/>
        <v>0</v>
      </c>
      <c r="AN1325" s="6">
        <f t="shared" si="3856"/>
        <v>0</v>
      </c>
      <c r="AO1325" s="6">
        <f t="shared" si="3856"/>
        <v>0</v>
      </c>
      <c r="AP1325" s="6">
        <f t="shared" si="3856"/>
        <v>0</v>
      </c>
      <c r="AQ1325" s="6">
        <f t="shared" si="3856"/>
        <v>1135</v>
      </c>
      <c r="AR1325" s="6">
        <f t="shared" si="3856"/>
        <v>1010</v>
      </c>
      <c r="AS1325" s="6">
        <f t="shared" si="3856"/>
        <v>0</v>
      </c>
      <c r="AT1325" s="6">
        <f t="shared" si="3856"/>
        <v>0</v>
      </c>
      <c r="AU1325" s="6">
        <f t="shared" si="3856"/>
        <v>0</v>
      </c>
      <c r="AV1325" s="6">
        <f t="shared" si="3856"/>
        <v>0</v>
      </c>
      <c r="AW1325" s="6">
        <f t="shared" si="3856"/>
        <v>1135</v>
      </c>
      <c r="AX1325" s="6">
        <f t="shared" si="3856"/>
        <v>1010</v>
      </c>
      <c r="AY1325" s="6">
        <f t="shared" si="3856"/>
        <v>0</v>
      </c>
      <c r="AZ1325" s="6">
        <f t="shared" si="3856"/>
        <v>0</v>
      </c>
      <c r="BA1325" s="6">
        <f t="shared" si="3856"/>
        <v>0</v>
      </c>
      <c r="BB1325" s="6">
        <f t="shared" si="3856"/>
        <v>0</v>
      </c>
      <c r="BC1325" s="6">
        <f t="shared" si="3856"/>
        <v>1135</v>
      </c>
      <c r="BD1325" s="6">
        <f t="shared" si="3856"/>
        <v>1010</v>
      </c>
      <c r="BE1325" s="6">
        <f t="shared" si="3856"/>
        <v>0</v>
      </c>
      <c r="BF1325" s="6">
        <f t="shared" si="3856"/>
        <v>0</v>
      </c>
      <c r="BG1325" s="6">
        <f t="shared" si="3856"/>
        <v>0</v>
      </c>
      <c r="BH1325" s="6">
        <f t="shared" si="3856"/>
        <v>0</v>
      </c>
      <c r="BI1325" s="6">
        <f t="shared" si="3856"/>
        <v>1135</v>
      </c>
      <c r="BJ1325" s="6">
        <f t="shared" si="3856"/>
        <v>1010</v>
      </c>
      <c r="BK1325" s="6">
        <f t="shared" si="3856"/>
        <v>0</v>
      </c>
      <c r="BL1325" s="6">
        <f t="shared" si="3856"/>
        <v>0</v>
      </c>
      <c r="BM1325" s="6">
        <f t="shared" si="3856"/>
        <v>0</v>
      </c>
      <c r="BN1325" s="6">
        <f t="shared" si="3856"/>
        <v>0</v>
      </c>
      <c r="BO1325" s="6">
        <f t="shared" si="3856"/>
        <v>1135</v>
      </c>
      <c r="BP1325" s="6">
        <f t="shared" si="3856"/>
        <v>1010</v>
      </c>
      <c r="BQ1325" s="6">
        <f t="shared" si="3856"/>
        <v>0</v>
      </c>
      <c r="BR1325" s="6">
        <f t="shared" si="3856"/>
        <v>0</v>
      </c>
      <c r="BS1325" s="6">
        <f t="shared" ref="BS1325:CP1325" si="3857">BS1326</f>
        <v>0</v>
      </c>
      <c r="BT1325" s="6">
        <f t="shared" si="3857"/>
        <v>0</v>
      </c>
      <c r="BU1325" s="6">
        <f t="shared" si="3857"/>
        <v>1135</v>
      </c>
      <c r="BV1325" s="6">
        <f t="shared" si="3857"/>
        <v>1010</v>
      </c>
      <c r="BW1325" s="6">
        <f t="shared" si="3857"/>
        <v>0</v>
      </c>
      <c r="BX1325" s="6">
        <f t="shared" si="3857"/>
        <v>0</v>
      </c>
      <c r="BY1325" s="6">
        <f t="shared" si="3857"/>
        <v>0</v>
      </c>
      <c r="BZ1325" s="6">
        <f t="shared" si="3857"/>
        <v>0</v>
      </c>
      <c r="CA1325" s="6">
        <f t="shared" si="3857"/>
        <v>1135</v>
      </c>
      <c r="CB1325" s="6">
        <f t="shared" si="3857"/>
        <v>1010</v>
      </c>
      <c r="CC1325" s="6">
        <f t="shared" si="3857"/>
        <v>40</v>
      </c>
      <c r="CD1325" s="6">
        <f t="shared" si="3857"/>
        <v>0</v>
      </c>
      <c r="CE1325" s="6">
        <f t="shared" si="3857"/>
        <v>0</v>
      </c>
      <c r="CF1325" s="6">
        <f t="shared" si="3857"/>
        <v>322</v>
      </c>
      <c r="CG1325" s="6">
        <f t="shared" si="3857"/>
        <v>1497</v>
      </c>
      <c r="CH1325" s="6">
        <f t="shared" si="3857"/>
        <v>1332</v>
      </c>
      <c r="CI1325" s="6">
        <f t="shared" si="3857"/>
        <v>0</v>
      </c>
      <c r="CJ1325" s="6">
        <f t="shared" si="3857"/>
        <v>0</v>
      </c>
      <c r="CK1325" s="6">
        <f t="shared" si="3857"/>
        <v>0</v>
      </c>
      <c r="CL1325" s="6">
        <f t="shared" si="3857"/>
        <v>0</v>
      </c>
      <c r="CM1325" s="6">
        <f t="shared" si="3857"/>
        <v>1497</v>
      </c>
      <c r="CN1325" s="6">
        <f t="shared" si="3857"/>
        <v>1332</v>
      </c>
      <c r="CO1325" s="6">
        <f t="shared" si="3857"/>
        <v>1497</v>
      </c>
      <c r="CP1325" s="6">
        <f t="shared" si="3857"/>
        <v>1332</v>
      </c>
      <c r="CQ1325" s="32">
        <f t="shared" si="3769"/>
        <v>100</v>
      </c>
      <c r="CR1325" s="32">
        <f t="shared" si="3770"/>
        <v>100</v>
      </c>
    </row>
    <row r="1326" spans="1:96" ht="21" customHeight="1">
      <c r="A1326" s="17" t="s">
        <v>13</v>
      </c>
      <c r="B1326" s="31" t="s">
        <v>268</v>
      </c>
      <c r="C1326" s="18" t="s">
        <v>27</v>
      </c>
      <c r="D1326" s="18" t="s">
        <v>7</v>
      </c>
      <c r="E1326" s="32" t="s">
        <v>493</v>
      </c>
      <c r="F1326" s="18" t="s">
        <v>32</v>
      </c>
      <c r="G1326" s="48">
        <f>127+1027</f>
        <v>1154</v>
      </c>
      <c r="H1326" s="48">
        <v>1027</v>
      </c>
      <c r="I1326" s="48"/>
      <c r="J1326" s="48"/>
      <c r="K1326" s="48"/>
      <c r="L1326" s="48"/>
      <c r="M1326" s="48">
        <f>G1326+I1326+J1326+K1326+L1326</f>
        <v>1154</v>
      </c>
      <c r="N1326" s="48">
        <f>H1326+L1326</f>
        <v>1027</v>
      </c>
      <c r="O1326" s="48"/>
      <c r="P1326" s="48"/>
      <c r="Q1326" s="48"/>
      <c r="R1326" s="48"/>
      <c r="S1326" s="48">
        <f>M1326+O1326+P1326+Q1326+R1326</f>
        <v>1154</v>
      </c>
      <c r="T1326" s="48">
        <f>N1326+R1326</f>
        <v>1027</v>
      </c>
      <c r="U1326" s="48"/>
      <c r="V1326" s="48"/>
      <c r="W1326" s="48"/>
      <c r="X1326" s="48"/>
      <c r="Y1326" s="48">
        <f>S1326+U1326+V1326+W1326+X1326</f>
        <v>1154</v>
      </c>
      <c r="Z1326" s="48">
        <f>T1326+X1326</f>
        <v>1027</v>
      </c>
      <c r="AA1326" s="48"/>
      <c r="AB1326" s="48"/>
      <c r="AC1326" s="48"/>
      <c r="AD1326" s="48"/>
      <c r="AE1326" s="48">
        <f>Y1326+AA1326+AB1326+AC1326+AD1326</f>
        <v>1154</v>
      </c>
      <c r="AF1326" s="48">
        <f>Z1326+AD1326</f>
        <v>1027</v>
      </c>
      <c r="AG1326" s="48">
        <v>-2</v>
      </c>
      <c r="AH1326" s="48"/>
      <c r="AI1326" s="48"/>
      <c r="AJ1326" s="48">
        <v>-17</v>
      </c>
      <c r="AK1326" s="48">
        <f>AE1326+AG1326+AH1326+AI1326+AJ1326</f>
        <v>1135</v>
      </c>
      <c r="AL1326" s="48">
        <f>AF1326+AJ1326</f>
        <v>1010</v>
      </c>
      <c r="AM1326" s="48"/>
      <c r="AN1326" s="48"/>
      <c r="AO1326" s="48"/>
      <c r="AP1326" s="48"/>
      <c r="AQ1326" s="48">
        <f>AK1326+AM1326+AN1326+AO1326+AP1326</f>
        <v>1135</v>
      </c>
      <c r="AR1326" s="48">
        <f>AL1326+AP1326</f>
        <v>1010</v>
      </c>
      <c r="AS1326" s="48"/>
      <c r="AT1326" s="48"/>
      <c r="AU1326" s="48"/>
      <c r="AV1326" s="48"/>
      <c r="AW1326" s="48">
        <f>AQ1326+AS1326+AT1326+AU1326+AV1326</f>
        <v>1135</v>
      </c>
      <c r="AX1326" s="48">
        <f>AR1326+AV1326</f>
        <v>1010</v>
      </c>
      <c r="AY1326" s="48"/>
      <c r="AZ1326" s="48"/>
      <c r="BA1326" s="48"/>
      <c r="BB1326" s="48"/>
      <c r="BC1326" s="48">
        <f>AW1326+AY1326+AZ1326+BA1326+BB1326</f>
        <v>1135</v>
      </c>
      <c r="BD1326" s="48">
        <f>AX1326+BB1326</f>
        <v>1010</v>
      </c>
      <c r="BE1326" s="48"/>
      <c r="BF1326" s="48"/>
      <c r="BG1326" s="48"/>
      <c r="BH1326" s="48"/>
      <c r="BI1326" s="48">
        <f>BC1326+BE1326+BF1326+BG1326+BH1326</f>
        <v>1135</v>
      </c>
      <c r="BJ1326" s="48">
        <f>BD1326+BH1326</f>
        <v>1010</v>
      </c>
      <c r="BK1326" s="48"/>
      <c r="BL1326" s="48"/>
      <c r="BM1326" s="48"/>
      <c r="BN1326" s="48"/>
      <c r="BO1326" s="48">
        <f>BI1326+BK1326+BL1326+BM1326+BN1326</f>
        <v>1135</v>
      </c>
      <c r="BP1326" s="48">
        <f>BJ1326+BN1326</f>
        <v>1010</v>
      </c>
      <c r="BQ1326" s="48"/>
      <c r="BR1326" s="48"/>
      <c r="BS1326" s="48"/>
      <c r="BT1326" s="48"/>
      <c r="BU1326" s="48">
        <f>BO1326+BQ1326+BR1326+BS1326+BT1326</f>
        <v>1135</v>
      </c>
      <c r="BV1326" s="48">
        <f>BP1326+BT1326</f>
        <v>1010</v>
      </c>
      <c r="BW1326" s="48"/>
      <c r="BX1326" s="48"/>
      <c r="BY1326" s="48"/>
      <c r="BZ1326" s="48"/>
      <c r="CA1326" s="48">
        <f>BU1326+BW1326+BX1326+BY1326+BZ1326</f>
        <v>1135</v>
      </c>
      <c r="CB1326" s="48">
        <f>BV1326+BZ1326</f>
        <v>1010</v>
      </c>
      <c r="CC1326" s="48">
        <v>40</v>
      </c>
      <c r="CD1326" s="48"/>
      <c r="CE1326" s="48"/>
      <c r="CF1326" s="48">
        <v>322</v>
      </c>
      <c r="CG1326" s="48">
        <f>CA1326+CC1326+CD1326+CE1326+CF1326</f>
        <v>1497</v>
      </c>
      <c r="CH1326" s="48">
        <f>CB1326+CF1326</f>
        <v>1332</v>
      </c>
      <c r="CI1326" s="48"/>
      <c r="CJ1326" s="48"/>
      <c r="CK1326" s="48"/>
      <c r="CL1326" s="48"/>
      <c r="CM1326" s="48">
        <f>CG1326+CI1326+CJ1326+CK1326+CL1326</f>
        <v>1497</v>
      </c>
      <c r="CN1326" s="48">
        <f>CH1326+CL1326</f>
        <v>1332</v>
      </c>
      <c r="CO1326" s="48">
        <v>1497</v>
      </c>
      <c r="CP1326" s="48">
        <v>1332</v>
      </c>
      <c r="CQ1326" s="116">
        <f t="shared" si="3769"/>
        <v>100</v>
      </c>
      <c r="CR1326" s="116">
        <f t="shared" si="3770"/>
        <v>100</v>
      </c>
    </row>
    <row r="1327" spans="1:96" ht="49.5">
      <c r="A1327" s="17" t="s">
        <v>791</v>
      </c>
      <c r="B1327" s="31" t="s">
        <v>268</v>
      </c>
      <c r="C1327" s="18" t="s">
        <v>27</v>
      </c>
      <c r="D1327" s="18" t="s">
        <v>7</v>
      </c>
      <c r="E1327" s="18" t="s">
        <v>431</v>
      </c>
      <c r="F1327" s="18"/>
      <c r="G1327" s="6">
        <f>G1328+G1330</f>
        <v>1928</v>
      </c>
      <c r="H1327" s="6">
        <f>H1328+H1330</f>
        <v>1716</v>
      </c>
      <c r="I1327" s="6">
        <f t="shared" ref="I1327:N1327" si="3858">I1328+I1330</f>
        <v>0</v>
      </c>
      <c r="J1327" s="6">
        <f t="shared" si="3858"/>
        <v>0</v>
      </c>
      <c r="K1327" s="6">
        <f t="shared" si="3858"/>
        <v>0</v>
      </c>
      <c r="L1327" s="6">
        <f t="shared" si="3858"/>
        <v>0</v>
      </c>
      <c r="M1327" s="6">
        <f t="shared" si="3858"/>
        <v>1928</v>
      </c>
      <c r="N1327" s="6">
        <f t="shared" si="3858"/>
        <v>1716</v>
      </c>
      <c r="O1327" s="6">
        <f t="shared" ref="O1327:T1327" si="3859">O1328+O1330</f>
        <v>0</v>
      </c>
      <c r="P1327" s="6">
        <f t="shared" si="3859"/>
        <v>0</v>
      </c>
      <c r="Q1327" s="6">
        <f t="shared" si="3859"/>
        <v>0</v>
      </c>
      <c r="R1327" s="6">
        <f t="shared" si="3859"/>
        <v>0</v>
      </c>
      <c r="S1327" s="6">
        <f t="shared" si="3859"/>
        <v>1928</v>
      </c>
      <c r="T1327" s="6">
        <f t="shared" si="3859"/>
        <v>1716</v>
      </c>
      <c r="U1327" s="6">
        <f t="shared" ref="U1327:Z1327" si="3860">U1328+U1330</f>
        <v>0</v>
      </c>
      <c r="V1327" s="6">
        <f t="shared" si="3860"/>
        <v>0</v>
      </c>
      <c r="W1327" s="6">
        <f t="shared" si="3860"/>
        <v>0</v>
      </c>
      <c r="X1327" s="6">
        <f t="shared" si="3860"/>
        <v>0</v>
      </c>
      <c r="Y1327" s="6">
        <f t="shared" si="3860"/>
        <v>1928</v>
      </c>
      <c r="Z1327" s="6">
        <f t="shared" si="3860"/>
        <v>1716</v>
      </c>
      <c r="AA1327" s="6">
        <f t="shared" ref="AA1327:AF1327" si="3861">AA1328+AA1330</f>
        <v>0</v>
      </c>
      <c r="AB1327" s="6">
        <f t="shared" si="3861"/>
        <v>0</v>
      </c>
      <c r="AC1327" s="6">
        <f t="shared" si="3861"/>
        <v>0</v>
      </c>
      <c r="AD1327" s="6">
        <f t="shared" si="3861"/>
        <v>0</v>
      </c>
      <c r="AE1327" s="6">
        <f t="shared" si="3861"/>
        <v>1928</v>
      </c>
      <c r="AF1327" s="6">
        <f t="shared" si="3861"/>
        <v>1716</v>
      </c>
      <c r="AG1327" s="6">
        <f t="shared" ref="AG1327:AL1327" si="3862">AG1328+AG1330</f>
        <v>-70</v>
      </c>
      <c r="AH1327" s="6">
        <f t="shared" si="3862"/>
        <v>0</v>
      </c>
      <c r="AI1327" s="6">
        <f t="shared" si="3862"/>
        <v>0</v>
      </c>
      <c r="AJ1327" s="6">
        <f t="shared" si="3862"/>
        <v>-570</v>
      </c>
      <c r="AK1327" s="6">
        <f t="shared" si="3862"/>
        <v>1288</v>
      </c>
      <c r="AL1327" s="6">
        <f t="shared" si="3862"/>
        <v>1146</v>
      </c>
      <c r="AM1327" s="6">
        <f t="shared" ref="AM1327:AR1327" si="3863">AM1328+AM1330</f>
        <v>0</v>
      </c>
      <c r="AN1327" s="6">
        <f t="shared" si="3863"/>
        <v>0</v>
      </c>
      <c r="AO1327" s="6">
        <f t="shared" si="3863"/>
        <v>0</v>
      </c>
      <c r="AP1327" s="6">
        <f t="shared" si="3863"/>
        <v>0</v>
      </c>
      <c r="AQ1327" s="6">
        <f t="shared" si="3863"/>
        <v>1288</v>
      </c>
      <c r="AR1327" s="6">
        <f t="shared" si="3863"/>
        <v>1146</v>
      </c>
      <c r="AS1327" s="6">
        <f t="shared" ref="AS1327:AX1327" si="3864">AS1328+AS1330</f>
        <v>0</v>
      </c>
      <c r="AT1327" s="6">
        <f t="shared" si="3864"/>
        <v>0</v>
      </c>
      <c r="AU1327" s="6">
        <f t="shared" si="3864"/>
        <v>0</v>
      </c>
      <c r="AV1327" s="6">
        <f t="shared" si="3864"/>
        <v>0</v>
      </c>
      <c r="AW1327" s="6">
        <f t="shared" si="3864"/>
        <v>1288</v>
      </c>
      <c r="AX1327" s="6">
        <f t="shared" si="3864"/>
        <v>1146</v>
      </c>
      <c r="AY1327" s="6">
        <f t="shared" ref="AY1327:BD1327" si="3865">AY1328+AY1330</f>
        <v>0</v>
      </c>
      <c r="AZ1327" s="6">
        <f t="shared" si="3865"/>
        <v>0</v>
      </c>
      <c r="BA1327" s="6">
        <f t="shared" si="3865"/>
        <v>0</v>
      </c>
      <c r="BB1327" s="6">
        <f t="shared" si="3865"/>
        <v>0</v>
      </c>
      <c r="BC1327" s="6">
        <f t="shared" si="3865"/>
        <v>1288</v>
      </c>
      <c r="BD1327" s="6">
        <f t="shared" si="3865"/>
        <v>1146</v>
      </c>
      <c r="BE1327" s="6">
        <f t="shared" ref="BE1327:BJ1327" si="3866">BE1328+BE1330</f>
        <v>0</v>
      </c>
      <c r="BF1327" s="6">
        <f t="shared" si="3866"/>
        <v>0</v>
      </c>
      <c r="BG1327" s="6">
        <f t="shared" si="3866"/>
        <v>0</v>
      </c>
      <c r="BH1327" s="6">
        <f t="shared" si="3866"/>
        <v>0</v>
      </c>
      <c r="BI1327" s="6">
        <f t="shared" si="3866"/>
        <v>1288</v>
      </c>
      <c r="BJ1327" s="6">
        <f t="shared" si="3866"/>
        <v>1146</v>
      </c>
      <c r="BK1327" s="6">
        <f t="shared" ref="BK1327:BP1327" si="3867">BK1328+BK1330</f>
        <v>0</v>
      </c>
      <c r="BL1327" s="6">
        <f t="shared" si="3867"/>
        <v>0</v>
      </c>
      <c r="BM1327" s="6">
        <f t="shared" si="3867"/>
        <v>0</v>
      </c>
      <c r="BN1327" s="6">
        <f t="shared" si="3867"/>
        <v>0</v>
      </c>
      <c r="BO1327" s="6">
        <f t="shared" si="3867"/>
        <v>1288</v>
      </c>
      <c r="BP1327" s="6">
        <f t="shared" si="3867"/>
        <v>1146</v>
      </c>
      <c r="BQ1327" s="6">
        <f t="shared" ref="BQ1327:BV1327" si="3868">BQ1328+BQ1330</f>
        <v>0</v>
      </c>
      <c r="BR1327" s="6">
        <f t="shared" si="3868"/>
        <v>0</v>
      </c>
      <c r="BS1327" s="6">
        <f t="shared" si="3868"/>
        <v>0</v>
      </c>
      <c r="BT1327" s="6">
        <f t="shared" si="3868"/>
        <v>0</v>
      </c>
      <c r="BU1327" s="6">
        <f t="shared" si="3868"/>
        <v>1288</v>
      </c>
      <c r="BV1327" s="6">
        <f t="shared" si="3868"/>
        <v>1146</v>
      </c>
      <c r="BW1327" s="6">
        <f t="shared" ref="BW1327:CB1327" si="3869">BW1328+BW1330</f>
        <v>0</v>
      </c>
      <c r="BX1327" s="6">
        <f t="shared" si="3869"/>
        <v>0</v>
      </c>
      <c r="BY1327" s="6">
        <f t="shared" si="3869"/>
        <v>0</v>
      </c>
      <c r="BZ1327" s="6">
        <f t="shared" si="3869"/>
        <v>0</v>
      </c>
      <c r="CA1327" s="6">
        <f t="shared" si="3869"/>
        <v>1288</v>
      </c>
      <c r="CB1327" s="6">
        <f t="shared" si="3869"/>
        <v>1146</v>
      </c>
      <c r="CC1327" s="6">
        <f t="shared" ref="CC1327:CH1327" si="3870">CC1328+CC1330</f>
        <v>-72</v>
      </c>
      <c r="CD1327" s="6">
        <f t="shared" si="3870"/>
        <v>0</v>
      </c>
      <c r="CE1327" s="6">
        <f t="shared" si="3870"/>
        <v>0</v>
      </c>
      <c r="CF1327" s="6">
        <f t="shared" si="3870"/>
        <v>-576</v>
      </c>
      <c r="CG1327" s="6">
        <f t="shared" si="3870"/>
        <v>640</v>
      </c>
      <c r="CH1327" s="6">
        <f t="shared" si="3870"/>
        <v>570</v>
      </c>
      <c r="CI1327" s="6">
        <f t="shared" ref="CI1327:CN1327" si="3871">CI1328+CI1330</f>
        <v>0</v>
      </c>
      <c r="CJ1327" s="6">
        <f t="shared" si="3871"/>
        <v>0</v>
      </c>
      <c r="CK1327" s="6">
        <f t="shared" si="3871"/>
        <v>0</v>
      </c>
      <c r="CL1327" s="6">
        <f t="shared" si="3871"/>
        <v>0</v>
      </c>
      <c r="CM1327" s="6">
        <f t="shared" si="3871"/>
        <v>640</v>
      </c>
      <c r="CN1327" s="6">
        <f t="shared" si="3871"/>
        <v>570</v>
      </c>
      <c r="CO1327" s="6">
        <f t="shared" ref="CO1327:CP1327" si="3872">CO1328+CO1330</f>
        <v>640</v>
      </c>
      <c r="CP1327" s="6">
        <f t="shared" si="3872"/>
        <v>570</v>
      </c>
      <c r="CQ1327" s="32">
        <f t="shared" si="3769"/>
        <v>100</v>
      </c>
      <c r="CR1327" s="32">
        <f t="shared" si="3770"/>
        <v>100</v>
      </c>
    </row>
    <row r="1328" spans="1:96" ht="33" hidden="1">
      <c r="A1328" s="17" t="s">
        <v>218</v>
      </c>
      <c r="B1328" s="31" t="s">
        <v>268</v>
      </c>
      <c r="C1328" s="18" t="s">
        <v>27</v>
      </c>
      <c r="D1328" s="18" t="s">
        <v>7</v>
      </c>
      <c r="E1328" s="18" t="s">
        <v>431</v>
      </c>
      <c r="F1328" s="18" t="s">
        <v>29</v>
      </c>
      <c r="G1328" s="6">
        <f t="shared" ref="G1328:BR1328" si="3873">G1329</f>
        <v>0</v>
      </c>
      <c r="H1328" s="6">
        <f t="shared" si="3873"/>
        <v>0</v>
      </c>
      <c r="I1328" s="6">
        <f t="shared" si="3873"/>
        <v>0</v>
      </c>
      <c r="J1328" s="6">
        <f t="shared" si="3873"/>
        <v>0</v>
      </c>
      <c r="K1328" s="6">
        <f t="shared" si="3873"/>
        <v>0</v>
      </c>
      <c r="L1328" s="6">
        <f t="shared" si="3873"/>
        <v>0</v>
      </c>
      <c r="M1328" s="6">
        <f t="shared" si="3873"/>
        <v>0</v>
      </c>
      <c r="N1328" s="6">
        <f t="shared" si="3873"/>
        <v>0</v>
      </c>
      <c r="O1328" s="6">
        <f t="shared" si="3873"/>
        <v>0</v>
      </c>
      <c r="P1328" s="6">
        <f t="shared" si="3873"/>
        <v>0</v>
      </c>
      <c r="Q1328" s="6">
        <f t="shared" si="3873"/>
        <v>0</v>
      </c>
      <c r="R1328" s="6">
        <f t="shared" si="3873"/>
        <v>0</v>
      </c>
      <c r="S1328" s="6">
        <f t="shared" si="3873"/>
        <v>0</v>
      </c>
      <c r="T1328" s="6">
        <f t="shared" si="3873"/>
        <v>0</v>
      </c>
      <c r="U1328" s="6">
        <f t="shared" si="3873"/>
        <v>0</v>
      </c>
      <c r="V1328" s="6">
        <f t="shared" si="3873"/>
        <v>0</v>
      </c>
      <c r="W1328" s="6">
        <f t="shared" si="3873"/>
        <v>0</v>
      </c>
      <c r="X1328" s="6">
        <f t="shared" si="3873"/>
        <v>0</v>
      </c>
      <c r="Y1328" s="6">
        <f t="shared" si="3873"/>
        <v>0</v>
      </c>
      <c r="Z1328" s="6">
        <f t="shared" si="3873"/>
        <v>0</v>
      </c>
      <c r="AA1328" s="6">
        <f t="shared" si="3873"/>
        <v>0</v>
      </c>
      <c r="AB1328" s="6">
        <f t="shared" si="3873"/>
        <v>0</v>
      </c>
      <c r="AC1328" s="6">
        <f t="shared" si="3873"/>
        <v>0</v>
      </c>
      <c r="AD1328" s="6">
        <f t="shared" si="3873"/>
        <v>0</v>
      </c>
      <c r="AE1328" s="6">
        <f t="shared" si="3873"/>
        <v>0</v>
      </c>
      <c r="AF1328" s="6">
        <f t="shared" si="3873"/>
        <v>0</v>
      </c>
      <c r="AG1328" s="6">
        <f t="shared" si="3873"/>
        <v>0</v>
      </c>
      <c r="AH1328" s="6">
        <f t="shared" si="3873"/>
        <v>0</v>
      </c>
      <c r="AI1328" s="6">
        <f t="shared" si="3873"/>
        <v>0</v>
      </c>
      <c r="AJ1328" s="6">
        <f t="shared" si="3873"/>
        <v>0</v>
      </c>
      <c r="AK1328" s="6">
        <f t="shared" si="3873"/>
        <v>0</v>
      </c>
      <c r="AL1328" s="6">
        <f t="shared" si="3873"/>
        <v>0</v>
      </c>
      <c r="AM1328" s="6">
        <f t="shared" si="3873"/>
        <v>0</v>
      </c>
      <c r="AN1328" s="6">
        <f t="shared" si="3873"/>
        <v>0</v>
      </c>
      <c r="AO1328" s="6">
        <f t="shared" si="3873"/>
        <v>0</v>
      </c>
      <c r="AP1328" s="6">
        <f t="shared" si="3873"/>
        <v>0</v>
      </c>
      <c r="AQ1328" s="6">
        <f t="shared" si="3873"/>
        <v>0</v>
      </c>
      <c r="AR1328" s="6">
        <f t="shared" si="3873"/>
        <v>0</v>
      </c>
      <c r="AS1328" s="6">
        <f t="shared" si="3873"/>
        <v>0</v>
      </c>
      <c r="AT1328" s="6">
        <f t="shared" si="3873"/>
        <v>0</v>
      </c>
      <c r="AU1328" s="6">
        <f t="shared" si="3873"/>
        <v>0</v>
      </c>
      <c r="AV1328" s="6">
        <f t="shared" si="3873"/>
        <v>0</v>
      </c>
      <c r="AW1328" s="6">
        <f t="shared" si="3873"/>
        <v>0</v>
      </c>
      <c r="AX1328" s="6">
        <f t="shared" si="3873"/>
        <v>0</v>
      </c>
      <c r="AY1328" s="6">
        <f t="shared" si="3873"/>
        <v>0</v>
      </c>
      <c r="AZ1328" s="6">
        <f t="shared" si="3873"/>
        <v>0</v>
      </c>
      <c r="BA1328" s="6">
        <f t="shared" si="3873"/>
        <v>0</v>
      </c>
      <c r="BB1328" s="6">
        <f t="shared" si="3873"/>
        <v>0</v>
      </c>
      <c r="BC1328" s="6">
        <f t="shared" si="3873"/>
        <v>0</v>
      </c>
      <c r="BD1328" s="6">
        <f t="shared" si="3873"/>
        <v>0</v>
      </c>
      <c r="BE1328" s="6">
        <f t="shared" si="3873"/>
        <v>0</v>
      </c>
      <c r="BF1328" s="6">
        <f t="shared" si="3873"/>
        <v>0</v>
      </c>
      <c r="BG1328" s="6">
        <f t="shared" si="3873"/>
        <v>0</v>
      </c>
      <c r="BH1328" s="6">
        <f t="shared" si="3873"/>
        <v>0</v>
      </c>
      <c r="BI1328" s="6">
        <f t="shared" si="3873"/>
        <v>0</v>
      </c>
      <c r="BJ1328" s="6">
        <f t="shared" si="3873"/>
        <v>0</v>
      </c>
      <c r="BK1328" s="6">
        <f t="shared" si="3873"/>
        <v>0</v>
      </c>
      <c r="BL1328" s="6">
        <f t="shared" si="3873"/>
        <v>0</v>
      </c>
      <c r="BM1328" s="6">
        <f t="shared" si="3873"/>
        <v>0</v>
      </c>
      <c r="BN1328" s="6">
        <f t="shared" si="3873"/>
        <v>0</v>
      </c>
      <c r="BO1328" s="6">
        <f t="shared" si="3873"/>
        <v>0</v>
      </c>
      <c r="BP1328" s="6">
        <f t="shared" si="3873"/>
        <v>0</v>
      </c>
      <c r="BQ1328" s="6">
        <f t="shared" si="3873"/>
        <v>0</v>
      </c>
      <c r="BR1328" s="6">
        <f t="shared" si="3873"/>
        <v>0</v>
      </c>
      <c r="BS1328" s="6">
        <f t="shared" ref="BS1328:CP1328" si="3874">BS1329</f>
        <v>0</v>
      </c>
      <c r="BT1328" s="6">
        <f t="shared" si="3874"/>
        <v>0</v>
      </c>
      <c r="BU1328" s="6">
        <f t="shared" si="3874"/>
        <v>0</v>
      </c>
      <c r="BV1328" s="6">
        <f t="shared" si="3874"/>
        <v>0</v>
      </c>
      <c r="BW1328" s="6">
        <f t="shared" si="3874"/>
        <v>0</v>
      </c>
      <c r="BX1328" s="6">
        <f t="shared" si="3874"/>
        <v>0</v>
      </c>
      <c r="BY1328" s="6">
        <f t="shared" si="3874"/>
        <v>0</v>
      </c>
      <c r="BZ1328" s="6">
        <f t="shared" si="3874"/>
        <v>0</v>
      </c>
      <c r="CA1328" s="6">
        <f t="shared" si="3874"/>
        <v>0</v>
      </c>
      <c r="CB1328" s="6">
        <f t="shared" si="3874"/>
        <v>0</v>
      </c>
      <c r="CC1328" s="6">
        <f t="shared" si="3874"/>
        <v>0</v>
      </c>
      <c r="CD1328" s="6">
        <f t="shared" si="3874"/>
        <v>0</v>
      </c>
      <c r="CE1328" s="6">
        <f t="shared" si="3874"/>
        <v>0</v>
      </c>
      <c r="CF1328" s="6">
        <f t="shared" si="3874"/>
        <v>0</v>
      </c>
      <c r="CG1328" s="6">
        <f t="shared" si="3874"/>
        <v>0</v>
      </c>
      <c r="CH1328" s="6">
        <f t="shared" si="3874"/>
        <v>0</v>
      </c>
      <c r="CI1328" s="6">
        <f t="shared" si="3874"/>
        <v>0</v>
      </c>
      <c r="CJ1328" s="6">
        <f t="shared" si="3874"/>
        <v>0</v>
      </c>
      <c r="CK1328" s="6">
        <f t="shared" si="3874"/>
        <v>0</v>
      </c>
      <c r="CL1328" s="6">
        <f t="shared" si="3874"/>
        <v>0</v>
      </c>
      <c r="CM1328" s="6">
        <f t="shared" si="3874"/>
        <v>0</v>
      </c>
      <c r="CN1328" s="6">
        <f t="shared" si="3874"/>
        <v>0</v>
      </c>
      <c r="CO1328" s="6">
        <f t="shared" si="3874"/>
        <v>0</v>
      </c>
      <c r="CP1328" s="6">
        <f t="shared" si="3874"/>
        <v>0</v>
      </c>
      <c r="CQ1328" s="32" t="e">
        <f t="shared" si="3769"/>
        <v>#DIV/0!</v>
      </c>
      <c r="CR1328" s="32" t="e">
        <f t="shared" si="3770"/>
        <v>#DIV/0!</v>
      </c>
    </row>
    <row r="1329" spans="1:96" ht="33" hidden="1">
      <c r="A1329" s="17" t="s">
        <v>34</v>
      </c>
      <c r="B1329" s="31" t="s">
        <v>268</v>
      </c>
      <c r="C1329" s="18" t="s">
        <v>27</v>
      </c>
      <c r="D1329" s="18" t="s">
        <v>7</v>
      </c>
      <c r="E1329" s="18" t="s">
        <v>431</v>
      </c>
      <c r="F1329" s="18" t="s">
        <v>35</v>
      </c>
      <c r="G1329" s="6"/>
      <c r="H1329" s="6"/>
      <c r="I1329" s="6"/>
      <c r="J1329" s="6"/>
      <c r="K1329" s="6"/>
      <c r="L1329" s="6"/>
      <c r="M1329" s="6"/>
      <c r="N1329" s="6"/>
      <c r="O1329" s="6"/>
      <c r="P1329" s="6"/>
      <c r="Q1329" s="6"/>
      <c r="R1329" s="6"/>
      <c r="S1329" s="6"/>
      <c r="T1329" s="6"/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  <c r="CK1329" s="6"/>
      <c r="CL1329" s="6"/>
      <c r="CM1329" s="6"/>
      <c r="CN1329" s="6"/>
      <c r="CO1329" s="6"/>
      <c r="CP1329" s="6"/>
      <c r="CQ1329" s="32" t="e">
        <f t="shared" si="3769"/>
        <v>#DIV/0!</v>
      </c>
      <c r="CR1329" s="32" t="e">
        <f t="shared" si="3770"/>
        <v>#DIV/0!</v>
      </c>
    </row>
    <row r="1330" spans="1:96" ht="33">
      <c r="A1330" s="17" t="s">
        <v>11</v>
      </c>
      <c r="B1330" s="31" t="s">
        <v>268</v>
      </c>
      <c r="C1330" s="18" t="s">
        <v>27</v>
      </c>
      <c r="D1330" s="18" t="s">
        <v>7</v>
      </c>
      <c r="E1330" s="18" t="s">
        <v>431</v>
      </c>
      <c r="F1330" s="18" t="s">
        <v>12</v>
      </c>
      <c r="G1330" s="6">
        <f t="shared" ref="G1330:BR1330" si="3875">G1331</f>
        <v>1928</v>
      </c>
      <c r="H1330" s="6">
        <f t="shared" si="3875"/>
        <v>1716</v>
      </c>
      <c r="I1330" s="6">
        <f t="shared" si="3875"/>
        <v>0</v>
      </c>
      <c r="J1330" s="6">
        <f t="shared" si="3875"/>
        <v>0</v>
      </c>
      <c r="K1330" s="6">
        <f t="shared" si="3875"/>
        <v>0</v>
      </c>
      <c r="L1330" s="6">
        <f t="shared" si="3875"/>
        <v>0</v>
      </c>
      <c r="M1330" s="6">
        <f t="shared" si="3875"/>
        <v>1928</v>
      </c>
      <c r="N1330" s="6">
        <f t="shared" si="3875"/>
        <v>1716</v>
      </c>
      <c r="O1330" s="6">
        <f t="shared" si="3875"/>
        <v>0</v>
      </c>
      <c r="P1330" s="6">
        <f t="shared" si="3875"/>
        <v>0</v>
      </c>
      <c r="Q1330" s="6">
        <f t="shared" si="3875"/>
        <v>0</v>
      </c>
      <c r="R1330" s="6">
        <f t="shared" si="3875"/>
        <v>0</v>
      </c>
      <c r="S1330" s="6">
        <f t="shared" si="3875"/>
        <v>1928</v>
      </c>
      <c r="T1330" s="6">
        <f t="shared" si="3875"/>
        <v>1716</v>
      </c>
      <c r="U1330" s="6">
        <f t="shared" si="3875"/>
        <v>0</v>
      </c>
      <c r="V1330" s="6">
        <f t="shared" si="3875"/>
        <v>0</v>
      </c>
      <c r="W1330" s="6">
        <f t="shared" si="3875"/>
        <v>0</v>
      </c>
      <c r="X1330" s="6">
        <f t="shared" si="3875"/>
        <v>0</v>
      </c>
      <c r="Y1330" s="6">
        <f t="shared" si="3875"/>
        <v>1928</v>
      </c>
      <c r="Z1330" s="6">
        <f t="shared" si="3875"/>
        <v>1716</v>
      </c>
      <c r="AA1330" s="6">
        <f t="shared" si="3875"/>
        <v>0</v>
      </c>
      <c r="AB1330" s="6">
        <f t="shared" si="3875"/>
        <v>0</v>
      </c>
      <c r="AC1330" s="6">
        <f t="shared" si="3875"/>
        <v>0</v>
      </c>
      <c r="AD1330" s="6">
        <f t="shared" si="3875"/>
        <v>0</v>
      </c>
      <c r="AE1330" s="6">
        <f t="shared" si="3875"/>
        <v>1928</v>
      </c>
      <c r="AF1330" s="6">
        <f t="shared" si="3875"/>
        <v>1716</v>
      </c>
      <c r="AG1330" s="6">
        <f t="shared" si="3875"/>
        <v>-70</v>
      </c>
      <c r="AH1330" s="6">
        <f t="shared" si="3875"/>
        <v>0</v>
      </c>
      <c r="AI1330" s="6">
        <f t="shared" si="3875"/>
        <v>0</v>
      </c>
      <c r="AJ1330" s="6">
        <f t="shared" si="3875"/>
        <v>-570</v>
      </c>
      <c r="AK1330" s="6">
        <f t="shared" si="3875"/>
        <v>1288</v>
      </c>
      <c r="AL1330" s="6">
        <f t="shared" si="3875"/>
        <v>1146</v>
      </c>
      <c r="AM1330" s="6">
        <f t="shared" si="3875"/>
        <v>0</v>
      </c>
      <c r="AN1330" s="6">
        <f t="shared" si="3875"/>
        <v>0</v>
      </c>
      <c r="AO1330" s="6">
        <f t="shared" si="3875"/>
        <v>0</v>
      </c>
      <c r="AP1330" s="6">
        <f t="shared" si="3875"/>
        <v>0</v>
      </c>
      <c r="AQ1330" s="6">
        <f t="shared" si="3875"/>
        <v>1288</v>
      </c>
      <c r="AR1330" s="6">
        <f t="shared" si="3875"/>
        <v>1146</v>
      </c>
      <c r="AS1330" s="6">
        <f t="shared" si="3875"/>
        <v>0</v>
      </c>
      <c r="AT1330" s="6">
        <f t="shared" si="3875"/>
        <v>0</v>
      </c>
      <c r="AU1330" s="6">
        <f t="shared" si="3875"/>
        <v>0</v>
      </c>
      <c r="AV1330" s="6">
        <f t="shared" si="3875"/>
        <v>0</v>
      </c>
      <c r="AW1330" s="6">
        <f t="shared" si="3875"/>
        <v>1288</v>
      </c>
      <c r="AX1330" s="6">
        <f t="shared" si="3875"/>
        <v>1146</v>
      </c>
      <c r="AY1330" s="6">
        <f t="shared" si="3875"/>
        <v>0</v>
      </c>
      <c r="AZ1330" s="6">
        <f t="shared" si="3875"/>
        <v>0</v>
      </c>
      <c r="BA1330" s="6">
        <f t="shared" si="3875"/>
        <v>0</v>
      </c>
      <c r="BB1330" s="6">
        <f t="shared" si="3875"/>
        <v>0</v>
      </c>
      <c r="BC1330" s="6">
        <f t="shared" si="3875"/>
        <v>1288</v>
      </c>
      <c r="BD1330" s="6">
        <f t="shared" si="3875"/>
        <v>1146</v>
      </c>
      <c r="BE1330" s="6">
        <f t="shared" si="3875"/>
        <v>0</v>
      </c>
      <c r="BF1330" s="6">
        <f t="shared" si="3875"/>
        <v>0</v>
      </c>
      <c r="BG1330" s="6">
        <f t="shared" si="3875"/>
        <v>0</v>
      </c>
      <c r="BH1330" s="6">
        <f t="shared" si="3875"/>
        <v>0</v>
      </c>
      <c r="BI1330" s="6">
        <f t="shared" si="3875"/>
        <v>1288</v>
      </c>
      <c r="BJ1330" s="6">
        <f t="shared" si="3875"/>
        <v>1146</v>
      </c>
      <c r="BK1330" s="6">
        <f t="shared" si="3875"/>
        <v>0</v>
      </c>
      <c r="BL1330" s="6">
        <f t="shared" si="3875"/>
        <v>0</v>
      </c>
      <c r="BM1330" s="6">
        <f t="shared" si="3875"/>
        <v>0</v>
      </c>
      <c r="BN1330" s="6">
        <f t="shared" si="3875"/>
        <v>0</v>
      </c>
      <c r="BO1330" s="6">
        <f t="shared" si="3875"/>
        <v>1288</v>
      </c>
      <c r="BP1330" s="6">
        <f t="shared" si="3875"/>
        <v>1146</v>
      </c>
      <c r="BQ1330" s="6">
        <f t="shared" si="3875"/>
        <v>0</v>
      </c>
      <c r="BR1330" s="6">
        <f t="shared" si="3875"/>
        <v>0</v>
      </c>
      <c r="BS1330" s="6">
        <f t="shared" ref="BS1330:CP1330" si="3876">BS1331</f>
        <v>0</v>
      </c>
      <c r="BT1330" s="6">
        <f t="shared" si="3876"/>
        <v>0</v>
      </c>
      <c r="BU1330" s="6">
        <f t="shared" si="3876"/>
        <v>1288</v>
      </c>
      <c r="BV1330" s="6">
        <f t="shared" si="3876"/>
        <v>1146</v>
      </c>
      <c r="BW1330" s="6">
        <f t="shared" si="3876"/>
        <v>0</v>
      </c>
      <c r="BX1330" s="6">
        <f t="shared" si="3876"/>
        <v>0</v>
      </c>
      <c r="BY1330" s="6">
        <f t="shared" si="3876"/>
        <v>0</v>
      </c>
      <c r="BZ1330" s="6">
        <f t="shared" si="3876"/>
        <v>0</v>
      </c>
      <c r="CA1330" s="6">
        <f t="shared" si="3876"/>
        <v>1288</v>
      </c>
      <c r="CB1330" s="6">
        <f t="shared" si="3876"/>
        <v>1146</v>
      </c>
      <c r="CC1330" s="6">
        <f t="shared" si="3876"/>
        <v>-72</v>
      </c>
      <c r="CD1330" s="6">
        <f t="shared" si="3876"/>
        <v>0</v>
      </c>
      <c r="CE1330" s="6">
        <f t="shared" si="3876"/>
        <v>0</v>
      </c>
      <c r="CF1330" s="6">
        <f t="shared" si="3876"/>
        <v>-576</v>
      </c>
      <c r="CG1330" s="6">
        <f t="shared" si="3876"/>
        <v>640</v>
      </c>
      <c r="CH1330" s="6">
        <f t="shared" si="3876"/>
        <v>570</v>
      </c>
      <c r="CI1330" s="6">
        <f t="shared" si="3876"/>
        <v>0</v>
      </c>
      <c r="CJ1330" s="6">
        <f t="shared" si="3876"/>
        <v>0</v>
      </c>
      <c r="CK1330" s="6">
        <f t="shared" si="3876"/>
        <v>0</v>
      </c>
      <c r="CL1330" s="6">
        <f t="shared" si="3876"/>
        <v>0</v>
      </c>
      <c r="CM1330" s="6">
        <f t="shared" si="3876"/>
        <v>640</v>
      </c>
      <c r="CN1330" s="6">
        <f t="shared" si="3876"/>
        <v>570</v>
      </c>
      <c r="CO1330" s="6">
        <f t="shared" si="3876"/>
        <v>640</v>
      </c>
      <c r="CP1330" s="6">
        <f t="shared" si="3876"/>
        <v>570</v>
      </c>
      <c r="CQ1330" s="32">
        <f t="shared" si="3769"/>
        <v>100</v>
      </c>
      <c r="CR1330" s="32">
        <f t="shared" si="3770"/>
        <v>100</v>
      </c>
    </row>
    <row r="1331" spans="1:96" ht="21" customHeight="1">
      <c r="A1331" s="17" t="s">
        <v>13</v>
      </c>
      <c r="B1331" s="31" t="s">
        <v>268</v>
      </c>
      <c r="C1331" s="18" t="s">
        <v>27</v>
      </c>
      <c r="D1331" s="18" t="s">
        <v>7</v>
      </c>
      <c r="E1331" s="18" t="s">
        <v>431</v>
      </c>
      <c r="F1331" s="18" t="s">
        <v>32</v>
      </c>
      <c r="G1331" s="6">
        <f>212+1716</f>
        <v>1928</v>
      </c>
      <c r="H1331" s="6">
        <v>1716</v>
      </c>
      <c r="I1331" s="6"/>
      <c r="J1331" s="6"/>
      <c r="K1331" s="6"/>
      <c r="L1331" s="6"/>
      <c r="M1331" s="48">
        <f>G1331+I1331+J1331+K1331+L1331</f>
        <v>1928</v>
      </c>
      <c r="N1331" s="48">
        <f>H1331+L1331</f>
        <v>1716</v>
      </c>
      <c r="O1331" s="6"/>
      <c r="P1331" s="6"/>
      <c r="Q1331" s="6"/>
      <c r="R1331" s="6"/>
      <c r="S1331" s="48">
        <f>M1331+O1331+P1331+Q1331+R1331</f>
        <v>1928</v>
      </c>
      <c r="T1331" s="48">
        <f>N1331+R1331</f>
        <v>1716</v>
      </c>
      <c r="U1331" s="6"/>
      <c r="V1331" s="6"/>
      <c r="W1331" s="6"/>
      <c r="X1331" s="6"/>
      <c r="Y1331" s="48">
        <f>S1331+U1331+V1331+W1331+X1331</f>
        <v>1928</v>
      </c>
      <c r="Z1331" s="48">
        <f>T1331+X1331</f>
        <v>1716</v>
      </c>
      <c r="AA1331" s="6"/>
      <c r="AB1331" s="6"/>
      <c r="AC1331" s="6"/>
      <c r="AD1331" s="6"/>
      <c r="AE1331" s="48">
        <f>Y1331+AA1331+AB1331+AC1331+AD1331</f>
        <v>1928</v>
      </c>
      <c r="AF1331" s="48">
        <f>Z1331+AD1331</f>
        <v>1716</v>
      </c>
      <c r="AG1331" s="6">
        <v>-70</v>
      </c>
      <c r="AH1331" s="6"/>
      <c r="AI1331" s="6"/>
      <c r="AJ1331" s="6">
        <v>-570</v>
      </c>
      <c r="AK1331" s="48">
        <f>AE1331+AG1331+AH1331+AI1331+AJ1331</f>
        <v>1288</v>
      </c>
      <c r="AL1331" s="48">
        <f>AF1331+AJ1331</f>
        <v>1146</v>
      </c>
      <c r="AM1331" s="6"/>
      <c r="AN1331" s="6"/>
      <c r="AO1331" s="6"/>
      <c r="AP1331" s="6"/>
      <c r="AQ1331" s="48">
        <f>AK1331+AM1331+AN1331+AO1331+AP1331</f>
        <v>1288</v>
      </c>
      <c r="AR1331" s="48">
        <f>AL1331+AP1331</f>
        <v>1146</v>
      </c>
      <c r="AS1331" s="6"/>
      <c r="AT1331" s="6"/>
      <c r="AU1331" s="6"/>
      <c r="AV1331" s="6"/>
      <c r="AW1331" s="48">
        <f>AQ1331+AS1331+AT1331+AU1331+AV1331</f>
        <v>1288</v>
      </c>
      <c r="AX1331" s="48">
        <f>AR1331+AV1331</f>
        <v>1146</v>
      </c>
      <c r="AY1331" s="6"/>
      <c r="AZ1331" s="6"/>
      <c r="BA1331" s="6"/>
      <c r="BB1331" s="6"/>
      <c r="BC1331" s="48">
        <f>AW1331+AY1331+AZ1331+BA1331+BB1331</f>
        <v>1288</v>
      </c>
      <c r="BD1331" s="48">
        <f>AX1331+BB1331</f>
        <v>1146</v>
      </c>
      <c r="BE1331" s="6"/>
      <c r="BF1331" s="6"/>
      <c r="BG1331" s="6"/>
      <c r="BH1331" s="6"/>
      <c r="BI1331" s="48">
        <f>BC1331+BE1331+BF1331+BG1331+BH1331</f>
        <v>1288</v>
      </c>
      <c r="BJ1331" s="48">
        <f>BD1331+BH1331</f>
        <v>1146</v>
      </c>
      <c r="BK1331" s="6"/>
      <c r="BL1331" s="6"/>
      <c r="BM1331" s="6"/>
      <c r="BN1331" s="6"/>
      <c r="BO1331" s="48">
        <f>BI1331+BK1331+BL1331+BM1331+BN1331</f>
        <v>1288</v>
      </c>
      <c r="BP1331" s="48">
        <f>BJ1331+BN1331</f>
        <v>1146</v>
      </c>
      <c r="BQ1331" s="6"/>
      <c r="BR1331" s="6"/>
      <c r="BS1331" s="6"/>
      <c r="BT1331" s="6"/>
      <c r="BU1331" s="48">
        <f>BO1331+BQ1331+BR1331+BS1331+BT1331</f>
        <v>1288</v>
      </c>
      <c r="BV1331" s="48">
        <f>BP1331+BT1331</f>
        <v>1146</v>
      </c>
      <c r="BW1331" s="6"/>
      <c r="BX1331" s="6"/>
      <c r="BY1331" s="6"/>
      <c r="BZ1331" s="6"/>
      <c r="CA1331" s="48">
        <f>BU1331+BW1331+BX1331+BY1331+BZ1331</f>
        <v>1288</v>
      </c>
      <c r="CB1331" s="48">
        <f>BV1331+BZ1331</f>
        <v>1146</v>
      </c>
      <c r="CC1331" s="6">
        <v>-72</v>
      </c>
      <c r="CD1331" s="6"/>
      <c r="CE1331" s="6"/>
      <c r="CF1331" s="6">
        <v>-576</v>
      </c>
      <c r="CG1331" s="48">
        <f>CA1331+CC1331+CD1331+CE1331+CF1331</f>
        <v>640</v>
      </c>
      <c r="CH1331" s="48">
        <f>CB1331+CF1331</f>
        <v>570</v>
      </c>
      <c r="CI1331" s="6"/>
      <c r="CJ1331" s="6"/>
      <c r="CK1331" s="6"/>
      <c r="CL1331" s="6"/>
      <c r="CM1331" s="48">
        <f>CG1331+CI1331+CJ1331+CK1331+CL1331</f>
        <v>640</v>
      </c>
      <c r="CN1331" s="48">
        <f>CH1331+CL1331</f>
        <v>570</v>
      </c>
      <c r="CO1331" s="48">
        <v>640</v>
      </c>
      <c r="CP1331" s="48">
        <v>570</v>
      </c>
      <c r="CQ1331" s="116">
        <f t="shared" si="3769"/>
        <v>100</v>
      </c>
      <c r="CR1331" s="116">
        <f t="shared" si="3770"/>
        <v>100</v>
      </c>
    </row>
    <row r="1332" spans="1:96" ht="66">
      <c r="A1332" s="17" t="s">
        <v>792</v>
      </c>
      <c r="B1332" s="31" t="s">
        <v>268</v>
      </c>
      <c r="C1332" s="18" t="s">
        <v>27</v>
      </c>
      <c r="D1332" s="18" t="s">
        <v>7</v>
      </c>
      <c r="E1332" s="18" t="s">
        <v>432</v>
      </c>
      <c r="F1332" s="18"/>
      <c r="G1332" s="6">
        <f>G1333+G1335</f>
        <v>322</v>
      </c>
      <c r="H1332" s="6">
        <f>H1333+H1335</f>
        <v>286</v>
      </c>
      <c r="I1332" s="6">
        <f t="shared" ref="I1332:N1332" si="3877">I1333+I1335</f>
        <v>0</v>
      </c>
      <c r="J1332" s="6">
        <f t="shared" si="3877"/>
        <v>0</v>
      </c>
      <c r="K1332" s="6">
        <f t="shared" si="3877"/>
        <v>0</v>
      </c>
      <c r="L1332" s="6">
        <f t="shared" si="3877"/>
        <v>0</v>
      </c>
      <c r="M1332" s="6">
        <f t="shared" si="3877"/>
        <v>322</v>
      </c>
      <c r="N1332" s="6">
        <f t="shared" si="3877"/>
        <v>286</v>
      </c>
      <c r="O1332" s="6">
        <f t="shared" ref="O1332:T1332" si="3878">O1333+O1335</f>
        <v>0</v>
      </c>
      <c r="P1332" s="6">
        <f t="shared" si="3878"/>
        <v>0</v>
      </c>
      <c r="Q1332" s="6">
        <f t="shared" si="3878"/>
        <v>0</v>
      </c>
      <c r="R1332" s="6">
        <f t="shared" si="3878"/>
        <v>0</v>
      </c>
      <c r="S1332" s="6">
        <f t="shared" si="3878"/>
        <v>322</v>
      </c>
      <c r="T1332" s="6">
        <f t="shared" si="3878"/>
        <v>286</v>
      </c>
      <c r="U1332" s="6">
        <f t="shared" ref="U1332:Z1332" si="3879">U1333+U1335</f>
        <v>0</v>
      </c>
      <c r="V1332" s="6">
        <f t="shared" si="3879"/>
        <v>0</v>
      </c>
      <c r="W1332" s="6">
        <f t="shared" si="3879"/>
        <v>0</v>
      </c>
      <c r="X1332" s="6">
        <f t="shared" si="3879"/>
        <v>0</v>
      </c>
      <c r="Y1332" s="6">
        <f t="shared" si="3879"/>
        <v>322</v>
      </c>
      <c r="Z1332" s="6">
        <f t="shared" si="3879"/>
        <v>286</v>
      </c>
      <c r="AA1332" s="6">
        <f t="shared" ref="AA1332:AF1332" si="3880">AA1333+AA1335</f>
        <v>0</v>
      </c>
      <c r="AB1332" s="6">
        <f t="shared" si="3880"/>
        <v>0</v>
      </c>
      <c r="AC1332" s="6">
        <f t="shared" si="3880"/>
        <v>0</v>
      </c>
      <c r="AD1332" s="6">
        <f t="shared" si="3880"/>
        <v>0</v>
      </c>
      <c r="AE1332" s="6">
        <f t="shared" si="3880"/>
        <v>322</v>
      </c>
      <c r="AF1332" s="6">
        <f t="shared" si="3880"/>
        <v>286</v>
      </c>
      <c r="AG1332" s="6">
        <f t="shared" ref="AG1332:AL1332" si="3881">AG1333+AG1335</f>
        <v>4</v>
      </c>
      <c r="AH1332" s="6">
        <f t="shared" si="3881"/>
        <v>0</v>
      </c>
      <c r="AI1332" s="6">
        <f t="shared" si="3881"/>
        <v>0</v>
      </c>
      <c r="AJ1332" s="6">
        <f t="shared" si="3881"/>
        <v>41</v>
      </c>
      <c r="AK1332" s="6">
        <f t="shared" si="3881"/>
        <v>367</v>
      </c>
      <c r="AL1332" s="6">
        <f t="shared" si="3881"/>
        <v>327</v>
      </c>
      <c r="AM1332" s="6">
        <f t="shared" ref="AM1332:AR1332" si="3882">AM1333+AM1335</f>
        <v>0</v>
      </c>
      <c r="AN1332" s="6">
        <f t="shared" si="3882"/>
        <v>0</v>
      </c>
      <c r="AO1332" s="6">
        <f t="shared" si="3882"/>
        <v>0</v>
      </c>
      <c r="AP1332" s="6">
        <f t="shared" si="3882"/>
        <v>0</v>
      </c>
      <c r="AQ1332" s="6">
        <f t="shared" si="3882"/>
        <v>367</v>
      </c>
      <c r="AR1332" s="6">
        <f t="shared" si="3882"/>
        <v>327</v>
      </c>
      <c r="AS1332" s="6">
        <f t="shared" ref="AS1332:AX1332" si="3883">AS1333+AS1335</f>
        <v>0</v>
      </c>
      <c r="AT1332" s="6">
        <f t="shared" si="3883"/>
        <v>0</v>
      </c>
      <c r="AU1332" s="6">
        <f t="shared" si="3883"/>
        <v>0</v>
      </c>
      <c r="AV1332" s="6">
        <f t="shared" si="3883"/>
        <v>0</v>
      </c>
      <c r="AW1332" s="6">
        <f t="shared" si="3883"/>
        <v>367</v>
      </c>
      <c r="AX1332" s="6">
        <f t="shared" si="3883"/>
        <v>327</v>
      </c>
      <c r="AY1332" s="6">
        <f t="shared" ref="AY1332:BD1332" si="3884">AY1333+AY1335</f>
        <v>0</v>
      </c>
      <c r="AZ1332" s="6">
        <f t="shared" si="3884"/>
        <v>0</v>
      </c>
      <c r="BA1332" s="6">
        <f t="shared" si="3884"/>
        <v>0</v>
      </c>
      <c r="BB1332" s="6">
        <f t="shared" si="3884"/>
        <v>0</v>
      </c>
      <c r="BC1332" s="6">
        <f t="shared" si="3884"/>
        <v>367</v>
      </c>
      <c r="BD1332" s="6">
        <f t="shared" si="3884"/>
        <v>327</v>
      </c>
      <c r="BE1332" s="6">
        <f t="shared" ref="BE1332:BJ1332" si="3885">BE1333+BE1335</f>
        <v>0</v>
      </c>
      <c r="BF1332" s="6">
        <f t="shared" si="3885"/>
        <v>0</v>
      </c>
      <c r="BG1332" s="6">
        <f t="shared" si="3885"/>
        <v>0</v>
      </c>
      <c r="BH1332" s="6">
        <f t="shared" si="3885"/>
        <v>0</v>
      </c>
      <c r="BI1332" s="6">
        <f t="shared" si="3885"/>
        <v>367</v>
      </c>
      <c r="BJ1332" s="6">
        <f t="shared" si="3885"/>
        <v>327</v>
      </c>
      <c r="BK1332" s="6">
        <f t="shared" ref="BK1332:BP1332" si="3886">BK1333+BK1335</f>
        <v>0</v>
      </c>
      <c r="BL1332" s="6">
        <f t="shared" si="3886"/>
        <v>0</v>
      </c>
      <c r="BM1332" s="6">
        <f t="shared" si="3886"/>
        <v>0</v>
      </c>
      <c r="BN1332" s="6">
        <f t="shared" si="3886"/>
        <v>0</v>
      </c>
      <c r="BO1332" s="6">
        <f t="shared" si="3886"/>
        <v>367</v>
      </c>
      <c r="BP1332" s="6">
        <f t="shared" si="3886"/>
        <v>327</v>
      </c>
      <c r="BQ1332" s="6">
        <f t="shared" ref="BQ1332:BV1332" si="3887">BQ1333+BQ1335</f>
        <v>0</v>
      </c>
      <c r="BR1332" s="6">
        <f t="shared" si="3887"/>
        <v>0</v>
      </c>
      <c r="BS1332" s="6">
        <f t="shared" si="3887"/>
        <v>0</v>
      </c>
      <c r="BT1332" s="6">
        <f t="shared" si="3887"/>
        <v>0</v>
      </c>
      <c r="BU1332" s="6">
        <f t="shared" si="3887"/>
        <v>367</v>
      </c>
      <c r="BV1332" s="6">
        <f t="shared" si="3887"/>
        <v>327</v>
      </c>
      <c r="BW1332" s="6">
        <f t="shared" ref="BW1332:CB1332" si="3888">BW1333+BW1335</f>
        <v>0</v>
      </c>
      <c r="BX1332" s="6">
        <f t="shared" si="3888"/>
        <v>0</v>
      </c>
      <c r="BY1332" s="6">
        <f t="shared" si="3888"/>
        <v>0</v>
      </c>
      <c r="BZ1332" s="6">
        <f t="shared" si="3888"/>
        <v>0</v>
      </c>
      <c r="CA1332" s="6">
        <f t="shared" si="3888"/>
        <v>367</v>
      </c>
      <c r="CB1332" s="6">
        <f t="shared" si="3888"/>
        <v>327</v>
      </c>
      <c r="CC1332" s="6">
        <f t="shared" ref="CC1332:CH1332" si="3889">CC1333+CC1335</f>
        <v>-8</v>
      </c>
      <c r="CD1332" s="6">
        <f t="shared" si="3889"/>
        <v>0</v>
      </c>
      <c r="CE1332" s="6">
        <f t="shared" si="3889"/>
        <v>0</v>
      </c>
      <c r="CF1332" s="6">
        <f t="shared" si="3889"/>
        <v>-68</v>
      </c>
      <c r="CG1332" s="6">
        <f t="shared" si="3889"/>
        <v>291</v>
      </c>
      <c r="CH1332" s="6">
        <f t="shared" si="3889"/>
        <v>259</v>
      </c>
      <c r="CI1332" s="6">
        <f t="shared" ref="CI1332:CN1332" si="3890">CI1333+CI1335</f>
        <v>0</v>
      </c>
      <c r="CJ1332" s="6">
        <f t="shared" si="3890"/>
        <v>0</v>
      </c>
      <c r="CK1332" s="6">
        <f t="shared" si="3890"/>
        <v>0</v>
      </c>
      <c r="CL1332" s="6">
        <f t="shared" si="3890"/>
        <v>0</v>
      </c>
      <c r="CM1332" s="6">
        <f t="shared" si="3890"/>
        <v>291</v>
      </c>
      <c r="CN1332" s="6">
        <f t="shared" si="3890"/>
        <v>259</v>
      </c>
      <c r="CO1332" s="6">
        <f t="shared" ref="CO1332:CP1332" si="3891">CO1333+CO1335</f>
        <v>291</v>
      </c>
      <c r="CP1332" s="6">
        <f t="shared" si="3891"/>
        <v>259</v>
      </c>
      <c r="CQ1332" s="32">
        <f t="shared" si="3769"/>
        <v>100</v>
      </c>
      <c r="CR1332" s="32">
        <f t="shared" si="3770"/>
        <v>100</v>
      </c>
    </row>
    <row r="1333" spans="1:96" ht="33" hidden="1">
      <c r="A1333" s="17" t="s">
        <v>218</v>
      </c>
      <c r="B1333" s="31" t="s">
        <v>268</v>
      </c>
      <c r="C1333" s="18" t="s">
        <v>27</v>
      </c>
      <c r="D1333" s="18" t="s">
        <v>7</v>
      </c>
      <c r="E1333" s="18" t="s">
        <v>432</v>
      </c>
      <c r="F1333" s="18" t="s">
        <v>29</v>
      </c>
      <c r="G1333" s="6">
        <f t="shared" ref="G1333:BR1333" si="3892">G1334</f>
        <v>0</v>
      </c>
      <c r="H1333" s="6">
        <f t="shared" si="3892"/>
        <v>0</v>
      </c>
      <c r="I1333" s="6">
        <f t="shared" si="3892"/>
        <v>0</v>
      </c>
      <c r="J1333" s="6">
        <f t="shared" si="3892"/>
        <v>0</v>
      </c>
      <c r="K1333" s="6">
        <f t="shared" si="3892"/>
        <v>0</v>
      </c>
      <c r="L1333" s="6">
        <f t="shared" si="3892"/>
        <v>0</v>
      </c>
      <c r="M1333" s="6">
        <f t="shared" si="3892"/>
        <v>0</v>
      </c>
      <c r="N1333" s="6">
        <f t="shared" si="3892"/>
        <v>0</v>
      </c>
      <c r="O1333" s="6">
        <f t="shared" si="3892"/>
        <v>0</v>
      </c>
      <c r="P1333" s="6">
        <f t="shared" si="3892"/>
        <v>0</v>
      </c>
      <c r="Q1333" s="6">
        <f t="shared" si="3892"/>
        <v>0</v>
      </c>
      <c r="R1333" s="6">
        <f t="shared" si="3892"/>
        <v>0</v>
      </c>
      <c r="S1333" s="6">
        <f t="shared" si="3892"/>
        <v>0</v>
      </c>
      <c r="T1333" s="6">
        <f t="shared" si="3892"/>
        <v>0</v>
      </c>
      <c r="U1333" s="6">
        <f t="shared" si="3892"/>
        <v>0</v>
      </c>
      <c r="V1333" s="6">
        <f t="shared" si="3892"/>
        <v>0</v>
      </c>
      <c r="W1333" s="6">
        <f t="shared" si="3892"/>
        <v>0</v>
      </c>
      <c r="X1333" s="6">
        <f t="shared" si="3892"/>
        <v>0</v>
      </c>
      <c r="Y1333" s="6">
        <f t="shared" si="3892"/>
        <v>0</v>
      </c>
      <c r="Z1333" s="6">
        <f t="shared" si="3892"/>
        <v>0</v>
      </c>
      <c r="AA1333" s="6">
        <f t="shared" si="3892"/>
        <v>0</v>
      </c>
      <c r="AB1333" s="6">
        <f t="shared" si="3892"/>
        <v>0</v>
      </c>
      <c r="AC1333" s="6">
        <f t="shared" si="3892"/>
        <v>0</v>
      </c>
      <c r="AD1333" s="6">
        <f t="shared" si="3892"/>
        <v>0</v>
      </c>
      <c r="AE1333" s="6">
        <f t="shared" si="3892"/>
        <v>0</v>
      </c>
      <c r="AF1333" s="6">
        <f t="shared" si="3892"/>
        <v>0</v>
      </c>
      <c r="AG1333" s="6">
        <f t="shared" si="3892"/>
        <v>0</v>
      </c>
      <c r="AH1333" s="6">
        <f t="shared" si="3892"/>
        <v>0</v>
      </c>
      <c r="AI1333" s="6">
        <f t="shared" si="3892"/>
        <v>0</v>
      </c>
      <c r="AJ1333" s="6">
        <f t="shared" si="3892"/>
        <v>0</v>
      </c>
      <c r="AK1333" s="6">
        <f t="shared" si="3892"/>
        <v>0</v>
      </c>
      <c r="AL1333" s="6">
        <f t="shared" si="3892"/>
        <v>0</v>
      </c>
      <c r="AM1333" s="6">
        <f t="shared" si="3892"/>
        <v>0</v>
      </c>
      <c r="AN1333" s="6">
        <f t="shared" si="3892"/>
        <v>0</v>
      </c>
      <c r="AO1333" s="6">
        <f t="shared" si="3892"/>
        <v>0</v>
      </c>
      <c r="AP1333" s="6">
        <f t="shared" si="3892"/>
        <v>0</v>
      </c>
      <c r="AQ1333" s="6">
        <f t="shared" si="3892"/>
        <v>0</v>
      </c>
      <c r="AR1333" s="6">
        <f t="shared" si="3892"/>
        <v>0</v>
      </c>
      <c r="AS1333" s="6">
        <f t="shared" si="3892"/>
        <v>0</v>
      </c>
      <c r="AT1333" s="6">
        <f t="shared" si="3892"/>
        <v>0</v>
      </c>
      <c r="AU1333" s="6">
        <f t="shared" si="3892"/>
        <v>0</v>
      </c>
      <c r="AV1333" s="6">
        <f t="shared" si="3892"/>
        <v>0</v>
      </c>
      <c r="AW1333" s="6">
        <f t="shared" si="3892"/>
        <v>0</v>
      </c>
      <c r="AX1333" s="6">
        <f t="shared" si="3892"/>
        <v>0</v>
      </c>
      <c r="AY1333" s="6">
        <f t="shared" si="3892"/>
        <v>0</v>
      </c>
      <c r="AZ1333" s="6">
        <f t="shared" si="3892"/>
        <v>0</v>
      </c>
      <c r="BA1333" s="6">
        <f t="shared" si="3892"/>
        <v>0</v>
      </c>
      <c r="BB1333" s="6">
        <f t="shared" si="3892"/>
        <v>0</v>
      </c>
      <c r="BC1333" s="6">
        <f t="shared" si="3892"/>
        <v>0</v>
      </c>
      <c r="BD1333" s="6">
        <f t="shared" si="3892"/>
        <v>0</v>
      </c>
      <c r="BE1333" s="6">
        <f t="shared" si="3892"/>
        <v>0</v>
      </c>
      <c r="BF1333" s="6">
        <f t="shared" si="3892"/>
        <v>0</v>
      </c>
      <c r="BG1333" s="6">
        <f t="shared" si="3892"/>
        <v>0</v>
      </c>
      <c r="BH1333" s="6">
        <f t="shared" si="3892"/>
        <v>0</v>
      </c>
      <c r="BI1333" s="6">
        <f t="shared" si="3892"/>
        <v>0</v>
      </c>
      <c r="BJ1333" s="6">
        <f t="shared" si="3892"/>
        <v>0</v>
      </c>
      <c r="BK1333" s="6">
        <f t="shared" si="3892"/>
        <v>0</v>
      </c>
      <c r="BL1333" s="6">
        <f t="shared" si="3892"/>
        <v>0</v>
      </c>
      <c r="BM1333" s="6">
        <f t="shared" si="3892"/>
        <v>0</v>
      </c>
      <c r="BN1333" s="6">
        <f t="shared" si="3892"/>
        <v>0</v>
      </c>
      <c r="BO1333" s="6">
        <f t="shared" si="3892"/>
        <v>0</v>
      </c>
      <c r="BP1333" s="6">
        <f t="shared" si="3892"/>
        <v>0</v>
      </c>
      <c r="BQ1333" s="6">
        <f t="shared" si="3892"/>
        <v>0</v>
      </c>
      <c r="BR1333" s="6">
        <f t="shared" si="3892"/>
        <v>0</v>
      </c>
      <c r="BS1333" s="6">
        <f t="shared" ref="BS1333:CP1333" si="3893">BS1334</f>
        <v>0</v>
      </c>
      <c r="BT1333" s="6">
        <f t="shared" si="3893"/>
        <v>0</v>
      </c>
      <c r="BU1333" s="6">
        <f t="shared" si="3893"/>
        <v>0</v>
      </c>
      <c r="BV1333" s="6">
        <f t="shared" si="3893"/>
        <v>0</v>
      </c>
      <c r="BW1333" s="6">
        <f t="shared" si="3893"/>
        <v>0</v>
      </c>
      <c r="BX1333" s="6">
        <f t="shared" si="3893"/>
        <v>0</v>
      </c>
      <c r="BY1333" s="6">
        <f t="shared" si="3893"/>
        <v>0</v>
      </c>
      <c r="BZ1333" s="6">
        <f t="shared" si="3893"/>
        <v>0</v>
      </c>
      <c r="CA1333" s="6">
        <f t="shared" si="3893"/>
        <v>0</v>
      </c>
      <c r="CB1333" s="6">
        <f t="shared" si="3893"/>
        <v>0</v>
      </c>
      <c r="CC1333" s="6">
        <f t="shared" si="3893"/>
        <v>0</v>
      </c>
      <c r="CD1333" s="6">
        <f t="shared" si="3893"/>
        <v>0</v>
      </c>
      <c r="CE1333" s="6">
        <f t="shared" si="3893"/>
        <v>0</v>
      </c>
      <c r="CF1333" s="6">
        <f t="shared" si="3893"/>
        <v>0</v>
      </c>
      <c r="CG1333" s="6">
        <f t="shared" si="3893"/>
        <v>0</v>
      </c>
      <c r="CH1333" s="6">
        <f t="shared" si="3893"/>
        <v>0</v>
      </c>
      <c r="CI1333" s="6">
        <f t="shared" si="3893"/>
        <v>0</v>
      </c>
      <c r="CJ1333" s="6">
        <f t="shared" si="3893"/>
        <v>0</v>
      </c>
      <c r="CK1333" s="6">
        <f t="shared" si="3893"/>
        <v>0</v>
      </c>
      <c r="CL1333" s="6">
        <f t="shared" si="3893"/>
        <v>0</v>
      </c>
      <c r="CM1333" s="6">
        <f t="shared" si="3893"/>
        <v>0</v>
      </c>
      <c r="CN1333" s="6">
        <f t="shared" si="3893"/>
        <v>0</v>
      </c>
      <c r="CO1333" s="6">
        <f t="shared" si="3893"/>
        <v>0</v>
      </c>
      <c r="CP1333" s="6">
        <f t="shared" si="3893"/>
        <v>0</v>
      </c>
      <c r="CQ1333" s="32" t="e">
        <f t="shared" si="3769"/>
        <v>#DIV/0!</v>
      </c>
      <c r="CR1333" s="32" t="e">
        <f t="shared" si="3770"/>
        <v>#DIV/0!</v>
      </c>
    </row>
    <row r="1334" spans="1:96" ht="33" hidden="1">
      <c r="A1334" s="17" t="s">
        <v>34</v>
      </c>
      <c r="B1334" s="31" t="s">
        <v>268</v>
      </c>
      <c r="C1334" s="18" t="s">
        <v>27</v>
      </c>
      <c r="D1334" s="18" t="s">
        <v>7</v>
      </c>
      <c r="E1334" s="18" t="s">
        <v>432</v>
      </c>
      <c r="F1334" s="18" t="s">
        <v>35</v>
      </c>
      <c r="G1334" s="6"/>
      <c r="H1334" s="6"/>
      <c r="I1334" s="6"/>
      <c r="J1334" s="6"/>
      <c r="K1334" s="6"/>
      <c r="L1334" s="6"/>
      <c r="M1334" s="6"/>
      <c r="N1334" s="6"/>
      <c r="O1334" s="6"/>
      <c r="P1334" s="6"/>
      <c r="Q1334" s="6"/>
      <c r="R1334" s="6"/>
      <c r="S1334" s="6"/>
      <c r="T1334" s="6"/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  <c r="CK1334" s="6"/>
      <c r="CL1334" s="6"/>
      <c r="CM1334" s="6"/>
      <c r="CN1334" s="6"/>
      <c r="CO1334" s="6"/>
      <c r="CP1334" s="6"/>
      <c r="CQ1334" s="32" t="e">
        <f t="shared" si="3769"/>
        <v>#DIV/0!</v>
      </c>
      <c r="CR1334" s="32" t="e">
        <f t="shared" si="3770"/>
        <v>#DIV/0!</v>
      </c>
    </row>
    <row r="1335" spans="1:96" ht="33.75" customHeight="1">
      <c r="A1335" s="17" t="s">
        <v>11</v>
      </c>
      <c r="B1335" s="31" t="s">
        <v>268</v>
      </c>
      <c r="C1335" s="18" t="s">
        <v>27</v>
      </c>
      <c r="D1335" s="18" t="s">
        <v>7</v>
      </c>
      <c r="E1335" s="18" t="s">
        <v>432</v>
      </c>
      <c r="F1335" s="18" t="s">
        <v>12</v>
      </c>
      <c r="G1335" s="6">
        <f t="shared" ref="G1335:BR1335" si="3894">G1336</f>
        <v>322</v>
      </c>
      <c r="H1335" s="6">
        <f t="shared" si="3894"/>
        <v>286</v>
      </c>
      <c r="I1335" s="6">
        <f t="shared" si="3894"/>
        <v>0</v>
      </c>
      <c r="J1335" s="6">
        <f t="shared" si="3894"/>
        <v>0</v>
      </c>
      <c r="K1335" s="6">
        <f t="shared" si="3894"/>
        <v>0</v>
      </c>
      <c r="L1335" s="6">
        <f t="shared" si="3894"/>
        <v>0</v>
      </c>
      <c r="M1335" s="6">
        <f t="shared" si="3894"/>
        <v>322</v>
      </c>
      <c r="N1335" s="6">
        <f t="shared" si="3894"/>
        <v>286</v>
      </c>
      <c r="O1335" s="6">
        <f t="shared" si="3894"/>
        <v>0</v>
      </c>
      <c r="P1335" s="6">
        <f t="shared" si="3894"/>
        <v>0</v>
      </c>
      <c r="Q1335" s="6">
        <f t="shared" si="3894"/>
        <v>0</v>
      </c>
      <c r="R1335" s="6">
        <f t="shared" si="3894"/>
        <v>0</v>
      </c>
      <c r="S1335" s="6">
        <f t="shared" si="3894"/>
        <v>322</v>
      </c>
      <c r="T1335" s="6">
        <f t="shared" si="3894"/>
        <v>286</v>
      </c>
      <c r="U1335" s="6">
        <f t="shared" si="3894"/>
        <v>0</v>
      </c>
      <c r="V1335" s="6">
        <f t="shared" si="3894"/>
        <v>0</v>
      </c>
      <c r="W1335" s="6">
        <f t="shared" si="3894"/>
        <v>0</v>
      </c>
      <c r="X1335" s="6">
        <f t="shared" si="3894"/>
        <v>0</v>
      </c>
      <c r="Y1335" s="6">
        <f t="shared" si="3894"/>
        <v>322</v>
      </c>
      <c r="Z1335" s="6">
        <f t="shared" si="3894"/>
        <v>286</v>
      </c>
      <c r="AA1335" s="6">
        <f t="shared" si="3894"/>
        <v>0</v>
      </c>
      <c r="AB1335" s="6">
        <f t="shared" si="3894"/>
        <v>0</v>
      </c>
      <c r="AC1335" s="6">
        <f t="shared" si="3894"/>
        <v>0</v>
      </c>
      <c r="AD1335" s="6">
        <f t="shared" si="3894"/>
        <v>0</v>
      </c>
      <c r="AE1335" s="6">
        <f t="shared" si="3894"/>
        <v>322</v>
      </c>
      <c r="AF1335" s="6">
        <f t="shared" si="3894"/>
        <v>286</v>
      </c>
      <c r="AG1335" s="6">
        <f t="shared" si="3894"/>
        <v>4</v>
      </c>
      <c r="AH1335" s="6">
        <f t="shared" si="3894"/>
        <v>0</v>
      </c>
      <c r="AI1335" s="6">
        <f t="shared" si="3894"/>
        <v>0</v>
      </c>
      <c r="AJ1335" s="6">
        <f t="shared" si="3894"/>
        <v>41</v>
      </c>
      <c r="AK1335" s="6">
        <f t="shared" si="3894"/>
        <v>367</v>
      </c>
      <c r="AL1335" s="6">
        <f t="shared" si="3894"/>
        <v>327</v>
      </c>
      <c r="AM1335" s="6">
        <f t="shared" si="3894"/>
        <v>0</v>
      </c>
      <c r="AN1335" s="6">
        <f t="shared" si="3894"/>
        <v>0</v>
      </c>
      <c r="AO1335" s="6">
        <f t="shared" si="3894"/>
        <v>0</v>
      </c>
      <c r="AP1335" s="6">
        <f t="shared" si="3894"/>
        <v>0</v>
      </c>
      <c r="AQ1335" s="6">
        <f t="shared" si="3894"/>
        <v>367</v>
      </c>
      <c r="AR1335" s="6">
        <f t="shared" si="3894"/>
        <v>327</v>
      </c>
      <c r="AS1335" s="6">
        <f t="shared" si="3894"/>
        <v>0</v>
      </c>
      <c r="AT1335" s="6">
        <f t="shared" si="3894"/>
        <v>0</v>
      </c>
      <c r="AU1335" s="6">
        <f t="shared" si="3894"/>
        <v>0</v>
      </c>
      <c r="AV1335" s="6">
        <f t="shared" si="3894"/>
        <v>0</v>
      </c>
      <c r="AW1335" s="6">
        <f t="shared" si="3894"/>
        <v>367</v>
      </c>
      <c r="AX1335" s="6">
        <f t="shared" si="3894"/>
        <v>327</v>
      </c>
      <c r="AY1335" s="6">
        <f t="shared" si="3894"/>
        <v>0</v>
      </c>
      <c r="AZ1335" s="6">
        <f t="shared" si="3894"/>
        <v>0</v>
      </c>
      <c r="BA1335" s="6">
        <f t="shared" si="3894"/>
        <v>0</v>
      </c>
      <c r="BB1335" s="6">
        <f t="shared" si="3894"/>
        <v>0</v>
      </c>
      <c r="BC1335" s="6">
        <f t="shared" si="3894"/>
        <v>367</v>
      </c>
      <c r="BD1335" s="6">
        <f t="shared" si="3894"/>
        <v>327</v>
      </c>
      <c r="BE1335" s="6">
        <f t="shared" si="3894"/>
        <v>0</v>
      </c>
      <c r="BF1335" s="6">
        <f t="shared" si="3894"/>
        <v>0</v>
      </c>
      <c r="BG1335" s="6">
        <f t="shared" si="3894"/>
        <v>0</v>
      </c>
      <c r="BH1335" s="6">
        <f t="shared" si="3894"/>
        <v>0</v>
      </c>
      <c r="BI1335" s="6">
        <f t="shared" si="3894"/>
        <v>367</v>
      </c>
      <c r="BJ1335" s="6">
        <f t="shared" si="3894"/>
        <v>327</v>
      </c>
      <c r="BK1335" s="6">
        <f t="shared" si="3894"/>
        <v>0</v>
      </c>
      <c r="BL1335" s="6">
        <f t="shared" si="3894"/>
        <v>0</v>
      </c>
      <c r="BM1335" s="6">
        <f t="shared" si="3894"/>
        <v>0</v>
      </c>
      <c r="BN1335" s="6">
        <f t="shared" si="3894"/>
        <v>0</v>
      </c>
      <c r="BO1335" s="6">
        <f t="shared" si="3894"/>
        <v>367</v>
      </c>
      <c r="BP1335" s="6">
        <f t="shared" si="3894"/>
        <v>327</v>
      </c>
      <c r="BQ1335" s="6">
        <f t="shared" si="3894"/>
        <v>0</v>
      </c>
      <c r="BR1335" s="6">
        <f t="shared" si="3894"/>
        <v>0</v>
      </c>
      <c r="BS1335" s="6">
        <f t="shared" ref="BS1335:CP1335" si="3895">BS1336</f>
        <v>0</v>
      </c>
      <c r="BT1335" s="6">
        <f t="shared" si="3895"/>
        <v>0</v>
      </c>
      <c r="BU1335" s="6">
        <f t="shared" si="3895"/>
        <v>367</v>
      </c>
      <c r="BV1335" s="6">
        <f t="shared" si="3895"/>
        <v>327</v>
      </c>
      <c r="BW1335" s="6">
        <f t="shared" si="3895"/>
        <v>0</v>
      </c>
      <c r="BX1335" s="6">
        <f t="shared" si="3895"/>
        <v>0</v>
      </c>
      <c r="BY1335" s="6">
        <f t="shared" si="3895"/>
        <v>0</v>
      </c>
      <c r="BZ1335" s="6">
        <f t="shared" si="3895"/>
        <v>0</v>
      </c>
      <c r="CA1335" s="6">
        <f t="shared" si="3895"/>
        <v>367</v>
      </c>
      <c r="CB1335" s="6">
        <f t="shared" si="3895"/>
        <v>327</v>
      </c>
      <c r="CC1335" s="6">
        <f t="shared" si="3895"/>
        <v>-8</v>
      </c>
      <c r="CD1335" s="6">
        <f t="shared" si="3895"/>
        <v>0</v>
      </c>
      <c r="CE1335" s="6">
        <f t="shared" si="3895"/>
        <v>0</v>
      </c>
      <c r="CF1335" s="6">
        <f t="shared" si="3895"/>
        <v>-68</v>
      </c>
      <c r="CG1335" s="6">
        <f t="shared" si="3895"/>
        <v>291</v>
      </c>
      <c r="CH1335" s="6">
        <f t="shared" si="3895"/>
        <v>259</v>
      </c>
      <c r="CI1335" s="6">
        <f t="shared" si="3895"/>
        <v>0</v>
      </c>
      <c r="CJ1335" s="6">
        <f t="shared" si="3895"/>
        <v>0</v>
      </c>
      <c r="CK1335" s="6">
        <f t="shared" si="3895"/>
        <v>0</v>
      </c>
      <c r="CL1335" s="6">
        <f t="shared" si="3895"/>
        <v>0</v>
      </c>
      <c r="CM1335" s="6">
        <f t="shared" si="3895"/>
        <v>291</v>
      </c>
      <c r="CN1335" s="6">
        <f t="shared" si="3895"/>
        <v>259</v>
      </c>
      <c r="CO1335" s="6">
        <f t="shared" si="3895"/>
        <v>291</v>
      </c>
      <c r="CP1335" s="6">
        <f t="shared" si="3895"/>
        <v>259</v>
      </c>
      <c r="CQ1335" s="32">
        <f t="shared" si="3769"/>
        <v>100</v>
      </c>
      <c r="CR1335" s="32">
        <f t="shared" si="3770"/>
        <v>100</v>
      </c>
    </row>
    <row r="1336" spans="1:96" ht="19.5" customHeight="1">
      <c r="A1336" s="17" t="s">
        <v>13</v>
      </c>
      <c r="B1336" s="31" t="s">
        <v>268</v>
      </c>
      <c r="C1336" s="18" t="s">
        <v>27</v>
      </c>
      <c r="D1336" s="18" t="s">
        <v>7</v>
      </c>
      <c r="E1336" s="18" t="s">
        <v>432</v>
      </c>
      <c r="F1336" s="18" t="s">
        <v>32</v>
      </c>
      <c r="G1336" s="6">
        <f>36+286</f>
        <v>322</v>
      </c>
      <c r="H1336" s="6">
        <v>286</v>
      </c>
      <c r="I1336" s="6"/>
      <c r="J1336" s="6"/>
      <c r="K1336" s="6"/>
      <c r="L1336" s="6"/>
      <c r="M1336" s="48">
        <f>G1336+I1336+J1336+K1336+L1336</f>
        <v>322</v>
      </c>
      <c r="N1336" s="48">
        <f>H1336+L1336</f>
        <v>286</v>
      </c>
      <c r="O1336" s="6"/>
      <c r="P1336" s="6"/>
      <c r="Q1336" s="6"/>
      <c r="R1336" s="6"/>
      <c r="S1336" s="48">
        <f>M1336+O1336+P1336+Q1336+R1336</f>
        <v>322</v>
      </c>
      <c r="T1336" s="48">
        <f>N1336+R1336</f>
        <v>286</v>
      </c>
      <c r="U1336" s="6"/>
      <c r="V1336" s="6"/>
      <c r="W1336" s="6"/>
      <c r="X1336" s="6"/>
      <c r="Y1336" s="48">
        <f>S1336+U1336+V1336+W1336+X1336</f>
        <v>322</v>
      </c>
      <c r="Z1336" s="48">
        <f>T1336+X1336</f>
        <v>286</v>
      </c>
      <c r="AA1336" s="6"/>
      <c r="AB1336" s="6"/>
      <c r="AC1336" s="6"/>
      <c r="AD1336" s="6"/>
      <c r="AE1336" s="48">
        <f>Y1336+AA1336+AB1336+AC1336+AD1336</f>
        <v>322</v>
      </c>
      <c r="AF1336" s="48">
        <f>Z1336+AD1336</f>
        <v>286</v>
      </c>
      <c r="AG1336" s="6">
        <v>4</v>
      </c>
      <c r="AH1336" s="6"/>
      <c r="AI1336" s="6"/>
      <c r="AJ1336" s="6">
        <v>41</v>
      </c>
      <c r="AK1336" s="48">
        <f>AE1336+AG1336+AH1336+AI1336+AJ1336</f>
        <v>367</v>
      </c>
      <c r="AL1336" s="48">
        <f>AF1336+AJ1336</f>
        <v>327</v>
      </c>
      <c r="AM1336" s="6"/>
      <c r="AN1336" s="6"/>
      <c r="AO1336" s="6"/>
      <c r="AP1336" s="6"/>
      <c r="AQ1336" s="48">
        <f>AK1336+AM1336+AN1336+AO1336+AP1336</f>
        <v>367</v>
      </c>
      <c r="AR1336" s="48">
        <f>AL1336+AP1336</f>
        <v>327</v>
      </c>
      <c r="AS1336" s="6"/>
      <c r="AT1336" s="6"/>
      <c r="AU1336" s="6"/>
      <c r="AV1336" s="6"/>
      <c r="AW1336" s="48">
        <f>AQ1336+AS1336+AT1336+AU1336+AV1336</f>
        <v>367</v>
      </c>
      <c r="AX1336" s="48">
        <f>AR1336+AV1336</f>
        <v>327</v>
      </c>
      <c r="AY1336" s="6"/>
      <c r="AZ1336" s="6"/>
      <c r="BA1336" s="6"/>
      <c r="BB1336" s="6"/>
      <c r="BC1336" s="48">
        <f>AW1336+AY1336+AZ1336+BA1336+BB1336</f>
        <v>367</v>
      </c>
      <c r="BD1336" s="48">
        <f>AX1336+BB1336</f>
        <v>327</v>
      </c>
      <c r="BE1336" s="6"/>
      <c r="BF1336" s="6"/>
      <c r="BG1336" s="6"/>
      <c r="BH1336" s="6"/>
      <c r="BI1336" s="48">
        <f>BC1336+BE1336+BF1336+BG1336+BH1336</f>
        <v>367</v>
      </c>
      <c r="BJ1336" s="48">
        <f>BD1336+BH1336</f>
        <v>327</v>
      </c>
      <c r="BK1336" s="6"/>
      <c r="BL1336" s="6"/>
      <c r="BM1336" s="6"/>
      <c r="BN1336" s="6"/>
      <c r="BO1336" s="48">
        <f>BI1336+BK1336+BL1336+BM1336+BN1336</f>
        <v>367</v>
      </c>
      <c r="BP1336" s="48">
        <f>BJ1336+BN1336</f>
        <v>327</v>
      </c>
      <c r="BQ1336" s="6"/>
      <c r="BR1336" s="6"/>
      <c r="BS1336" s="6"/>
      <c r="BT1336" s="6"/>
      <c r="BU1336" s="48">
        <f>BO1336+BQ1336+BR1336+BS1336+BT1336</f>
        <v>367</v>
      </c>
      <c r="BV1336" s="48">
        <f>BP1336+BT1336</f>
        <v>327</v>
      </c>
      <c r="BW1336" s="6"/>
      <c r="BX1336" s="6"/>
      <c r="BY1336" s="6"/>
      <c r="BZ1336" s="6"/>
      <c r="CA1336" s="48">
        <f>BU1336+BW1336+BX1336+BY1336+BZ1336</f>
        <v>367</v>
      </c>
      <c r="CB1336" s="48">
        <f>BV1336+BZ1336</f>
        <v>327</v>
      </c>
      <c r="CC1336" s="6">
        <v>-8</v>
      </c>
      <c r="CD1336" s="6"/>
      <c r="CE1336" s="6"/>
      <c r="CF1336" s="6">
        <v>-68</v>
      </c>
      <c r="CG1336" s="48">
        <f>CA1336+CC1336+CD1336+CE1336+CF1336</f>
        <v>291</v>
      </c>
      <c r="CH1336" s="48">
        <f>CB1336+CF1336</f>
        <v>259</v>
      </c>
      <c r="CI1336" s="6"/>
      <c r="CJ1336" s="6"/>
      <c r="CK1336" s="6"/>
      <c r="CL1336" s="6"/>
      <c r="CM1336" s="48">
        <f>CG1336+CI1336+CJ1336+CK1336+CL1336</f>
        <v>291</v>
      </c>
      <c r="CN1336" s="48">
        <f>CH1336+CL1336</f>
        <v>259</v>
      </c>
      <c r="CO1336" s="48">
        <v>291</v>
      </c>
      <c r="CP1336" s="48">
        <v>259</v>
      </c>
      <c r="CQ1336" s="116">
        <f t="shared" si="3769"/>
        <v>100</v>
      </c>
      <c r="CR1336" s="116">
        <f t="shared" si="3770"/>
        <v>100</v>
      </c>
    </row>
    <row r="1337" spans="1:96" ht="82.5" hidden="1">
      <c r="A1337" s="17" t="s">
        <v>793</v>
      </c>
      <c r="B1337" s="31" t="s">
        <v>268</v>
      </c>
      <c r="C1337" s="18" t="s">
        <v>27</v>
      </c>
      <c r="D1337" s="18" t="s">
        <v>7</v>
      </c>
      <c r="E1337" s="18" t="s">
        <v>627</v>
      </c>
      <c r="F1337" s="18"/>
      <c r="G1337" s="6">
        <f>G1338</f>
        <v>3663</v>
      </c>
      <c r="H1337" s="6">
        <f>H1338</f>
        <v>3260</v>
      </c>
      <c r="I1337" s="6">
        <f t="shared" ref="I1337:X1338" si="3896">I1338</f>
        <v>0</v>
      </c>
      <c r="J1337" s="6">
        <f t="shared" si="3896"/>
        <v>0</v>
      </c>
      <c r="K1337" s="6">
        <f t="shared" si="3896"/>
        <v>0</v>
      </c>
      <c r="L1337" s="6">
        <f t="shared" si="3896"/>
        <v>0</v>
      </c>
      <c r="M1337" s="6">
        <f t="shared" si="3896"/>
        <v>3663</v>
      </c>
      <c r="N1337" s="6">
        <f t="shared" si="3896"/>
        <v>3260</v>
      </c>
      <c r="O1337" s="6">
        <f t="shared" si="3896"/>
        <v>0</v>
      </c>
      <c r="P1337" s="6">
        <f t="shared" si="3896"/>
        <v>0</v>
      </c>
      <c r="Q1337" s="6">
        <f t="shared" si="3896"/>
        <v>0</v>
      </c>
      <c r="R1337" s="6">
        <f t="shared" si="3896"/>
        <v>0</v>
      </c>
      <c r="S1337" s="6">
        <f t="shared" si="3896"/>
        <v>3663</v>
      </c>
      <c r="T1337" s="6">
        <f t="shared" si="3896"/>
        <v>3260</v>
      </c>
      <c r="U1337" s="6">
        <f t="shared" si="3896"/>
        <v>0</v>
      </c>
      <c r="V1337" s="6">
        <f t="shared" si="3896"/>
        <v>0</v>
      </c>
      <c r="W1337" s="6">
        <f t="shared" si="3896"/>
        <v>0</v>
      </c>
      <c r="X1337" s="6">
        <f t="shared" si="3896"/>
        <v>0</v>
      </c>
      <c r="Y1337" s="6">
        <f t="shared" ref="U1337:AJ1338" si="3897">Y1338</f>
        <v>3663</v>
      </c>
      <c r="Z1337" s="6">
        <f t="shared" si="3897"/>
        <v>3260</v>
      </c>
      <c r="AA1337" s="6">
        <f t="shared" si="3897"/>
        <v>0</v>
      </c>
      <c r="AB1337" s="6">
        <f t="shared" si="3897"/>
        <v>0</v>
      </c>
      <c r="AC1337" s="6">
        <f t="shared" si="3897"/>
        <v>0</v>
      </c>
      <c r="AD1337" s="6">
        <f t="shared" si="3897"/>
        <v>0</v>
      </c>
      <c r="AE1337" s="6">
        <f t="shared" si="3897"/>
        <v>3663</v>
      </c>
      <c r="AF1337" s="6">
        <f t="shared" si="3897"/>
        <v>3260</v>
      </c>
      <c r="AG1337" s="6">
        <f t="shared" si="3897"/>
        <v>-403</v>
      </c>
      <c r="AH1337" s="6">
        <f t="shared" si="3897"/>
        <v>0</v>
      </c>
      <c r="AI1337" s="6">
        <f t="shared" si="3897"/>
        <v>0</v>
      </c>
      <c r="AJ1337" s="6">
        <f t="shared" si="3897"/>
        <v>-3260</v>
      </c>
      <c r="AK1337" s="6">
        <f t="shared" ref="AG1337:AY1338" si="3898">AK1338</f>
        <v>0</v>
      </c>
      <c r="AL1337" s="6">
        <f t="shared" si="3898"/>
        <v>0</v>
      </c>
      <c r="AM1337" s="6">
        <f t="shared" si="3898"/>
        <v>0</v>
      </c>
      <c r="AN1337" s="6">
        <f t="shared" si="3898"/>
        <v>0</v>
      </c>
      <c r="AO1337" s="6">
        <f t="shared" si="3898"/>
        <v>0</v>
      </c>
      <c r="AP1337" s="6">
        <f t="shared" si="3898"/>
        <v>0</v>
      </c>
      <c r="AQ1337" s="6">
        <f t="shared" si="3898"/>
        <v>0</v>
      </c>
      <c r="AR1337" s="6">
        <f t="shared" si="3898"/>
        <v>0</v>
      </c>
      <c r="AS1337" s="6">
        <f t="shared" si="3898"/>
        <v>0</v>
      </c>
      <c r="AT1337" s="6">
        <f t="shared" si="3898"/>
        <v>0</v>
      </c>
      <c r="AU1337" s="6">
        <f t="shared" si="3898"/>
        <v>0</v>
      </c>
      <c r="AV1337" s="6">
        <f t="shared" si="3898"/>
        <v>0</v>
      </c>
      <c r="AW1337" s="6">
        <f t="shared" si="3898"/>
        <v>0</v>
      </c>
      <c r="AX1337" s="6">
        <f t="shared" si="3898"/>
        <v>0</v>
      </c>
      <c r="AY1337" s="6">
        <f t="shared" si="3898"/>
        <v>0</v>
      </c>
      <c r="AZ1337" s="6">
        <f t="shared" ref="AY1337:BN1338" si="3899">AZ1338</f>
        <v>0</v>
      </c>
      <c r="BA1337" s="6">
        <f t="shared" si="3899"/>
        <v>0</v>
      </c>
      <c r="BB1337" s="6">
        <f t="shared" si="3899"/>
        <v>0</v>
      </c>
      <c r="BC1337" s="6">
        <f t="shared" si="3899"/>
        <v>0</v>
      </c>
      <c r="BD1337" s="6">
        <f t="shared" si="3899"/>
        <v>0</v>
      </c>
      <c r="BE1337" s="6">
        <f t="shared" si="3899"/>
        <v>0</v>
      </c>
      <c r="BF1337" s="6">
        <f t="shared" si="3899"/>
        <v>0</v>
      </c>
      <c r="BG1337" s="6">
        <f t="shared" si="3899"/>
        <v>0</v>
      </c>
      <c r="BH1337" s="6">
        <f t="shared" si="3899"/>
        <v>0</v>
      </c>
      <c r="BI1337" s="6">
        <f t="shared" si="3899"/>
        <v>0</v>
      </c>
      <c r="BJ1337" s="6">
        <f t="shared" si="3899"/>
        <v>0</v>
      </c>
      <c r="BK1337" s="6">
        <f t="shared" si="3899"/>
        <v>0</v>
      </c>
      <c r="BL1337" s="6">
        <f t="shared" si="3899"/>
        <v>0</v>
      </c>
      <c r="BM1337" s="6">
        <f t="shared" si="3899"/>
        <v>0</v>
      </c>
      <c r="BN1337" s="6">
        <f t="shared" si="3899"/>
        <v>0</v>
      </c>
      <c r="BO1337" s="6">
        <f t="shared" ref="BK1337:BZ1338" si="3900">BO1338</f>
        <v>0</v>
      </c>
      <c r="BP1337" s="6">
        <f t="shared" si="3900"/>
        <v>0</v>
      </c>
      <c r="BQ1337" s="6">
        <f t="shared" si="3900"/>
        <v>0</v>
      </c>
      <c r="BR1337" s="6">
        <f t="shared" si="3900"/>
        <v>0</v>
      </c>
      <c r="BS1337" s="6">
        <f t="shared" si="3900"/>
        <v>0</v>
      </c>
      <c r="BT1337" s="6">
        <f t="shared" si="3900"/>
        <v>0</v>
      </c>
      <c r="BU1337" s="6">
        <f t="shared" si="3900"/>
        <v>0</v>
      </c>
      <c r="BV1337" s="6">
        <f t="shared" si="3900"/>
        <v>0</v>
      </c>
      <c r="BW1337" s="6">
        <f t="shared" si="3900"/>
        <v>0</v>
      </c>
      <c r="BX1337" s="6">
        <f t="shared" si="3900"/>
        <v>0</v>
      </c>
      <c r="BY1337" s="6">
        <f t="shared" si="3900"/>
        <v>0</v>
      </c>
      <c r="BZ1337" s="6">
        <f t="shared" si="3900"/>
        <v>0</v>
      </c>
      <c r="CA1337" s="6">
        <f t="shared" ref="BW1337:CL1338" si="3901">CA1338</f>
        <v>0</v>
      </c>
      <c r="CB1337" s="6">
        <f t="shared" si="3901"/>
        <v>0</v>
      </c>
      <c r="CC1337" s="6">
        <f t="shared" si="3901"/>
        <v>0</v>
      </c>
      <c r="CD1337" s="6">
        <f t="shared" si="3901"/>
        <v>0</v>
      </c>
      <c r="CE1337" s="6">
        <f t="shared" si="3901"/>
        <v>0</v>
      </c>
      <c r="CF1337" s="6">
        <f t="shared" si="3901"/>
        <v>0</v>
      </c>
      <c r="CG1337" s="6">
        <f t="shared" si="3901"/>
        <v>0</v>
      </c>
      <c r="CH1337" s="6">
        <f t="shared" si="3901"/>
        <v>0</v>
      </c>
      <c r="CI1337" s="6">
        <f t="shared" si="3901"/>
        <v>0</v>
      </c>
      <c r="CJ1337" s="6">
        <f t="shared" si="3901"/>
        <v>0</v>
      </c>
      <c r="CK1337" s="6">
        <f t="shared" si="3901"/>
        <v>0</v>
      </c>
      <c r="CL1337" s="6">
        <f t="shared" si="3901"/>
        <v>0</v>
      </c>
      <c r="CM1337" s="6">
        <f t="shared" ref="CI1337:CP1338" si="3902">CM1338</f>
        <v>0</v>
      </c>
      <c r="CN1337" s="6">
        <f t="shared" si="3902"/>
        <v>0</v>
      </c>
      <c r="CO1337" s="6">
        <f t="shared" si="3902"/>
        <v>0</v>
      </c>
      <c r="CP1337" s="6">
        <f t="shared" si="3902"/>
        <v>0</v>
      </c>
      <c r="CQ1337" s="32" t="e">
        <f t="shared" si="3769"/>
        <v>#DIV/0!</v>
      </c>
      <c r="CR1337" s="32" t="e">
        <f t="shared" si="3770"/>
        <v>#DIV/0!</v>
      </c>
    </row>
    <row r="1338" spans="1:96" ht="33" hidden="1">
      <c r="A1338" s="17" t="s">
        <v>11</v>
      </c>
      <c r="B1338" s="31" t="s">
        <v>268</v>
      </c>
      <c r="C1338" s="18" t="s">
        <v>27</v>
      </c>
      <c r="D1338" s="18" t="s">
        <v>7</v>
      </c>
      <c r="E1338" s="18" t="s">
        <v>627</v>
      </c>
      <c r="F1338" s="18" t="s">
        <v>12</v>
      </c>
      <c r="G1338" s="6">
        <f>G1339</f>
        <v>3663</v>
      </c>
      <c r="H1338" s="6">
        <f>H1339</f>
        <v>3260</v>
      </c>
      <c r="I1338" s="6">
        <f t="shared" si="3896"/>
        <v>0</v>
      </c>
      <c r="J1338" s="6">
        <f t="shared" si="3896"/>
        <v>0</v>
      </c>
      <c r="K1338" s="6">
        <f t="shared" si="3896"/>
        <v>0</v>
      </c>
      <c r="L1338" s="6">
        <f t="shared" si="3896"/>
        <v>0</v>
      </c>
      <c r="M1338" s="6">
        <f t="shared" si="3896"/>
        <v>3663</v>
      </c>
      <c r="N1338" s="6">
        <f t="shared" si="3896"/>
        <v>3260</v>
      </c>
      <c r="O1338" s="6">
        <f t="shared" si="3896"/>
        <v>0</v>
      </c>
      <c r="P1338" s="6">
        <f t="shared" si="3896"/>
        <v>0</v>
      </c>
      <c r="Q1338" s="6">
        <f t="shared" si="3896"/>
        <v>0</v>
      </c>
      <c r="R1338" s="6">
        <f t="shared" si="3896"/>
        <v>0</v>
      </c>
      <c r="S1338" s="6">
        <f t="shared" si="3896"/>
        <v>3663</v>
      </c>
      <c r="T1338" s="6">
        <f t="shared" si="3896"/>
        <v>3260</v>
      </c>
      <c r="U1338" s="6">
        <f t="shared" si="3897"/>
        <v>0</v>
      </c>
      <c r="V1338" s="6">
        <f t="shared" si="3897"/>
        <v>0</v>
      </c>
      <c r="W1338" s="6">
        <f t="shared" si="3897"/>
        <v>0</v>
      </c>
      <c r="X1338" s="6">
        <f t="shared" si="3897"/>
        <v>0</v>
      </c>
      <c r="Y1338" s="6">
        <f t="shared" si="3897"/>
        <v>3663</v>
      </c>
      <c r="Z1338" s="6">
        <f t="shared" si="3897"/>
        <v>3260</v>
      </c>
      <c r="AA1338" s="6">
        <f t="shared" si="3897"/>
        <v>0</v>
      </c>
      <c r="AB1338" s="6">
        <f t="shared" si="3897"/>
        <v>0</v>
      </c>
      <c r="AC1338" s="6">
        <f t="shared" si="3897"/>
        <v>0</v>
      </c>
      <c r="AD1338" s="6">
        <f t="shared" si="3897"/>
        <v>0</v>
      </c>
      <c r="AE1338" s="6">
        <f t="shared" si="3897"/>
        <v>3663</v>
      </c>
      <c r="AF1338" s="6">
        <f t="shared" si="3897"/>
        <v>3260</v>
      </c>
      <c r="AG1338" s="6">
        <f t="shared" si="3898"/>
        <v>-403</v>
      </c>
      <c r="AH1338" s="6">
        <f t="shared" si="3898"/>
        <v>0</v>
      </c>
      <c r="AI1338" s="6">
        <f t="shared" si="3898"/>
        <v>0</v>
      </c>
      <c r="AJ1338" s="6">
        <f t="shared" si="3898"/>
        <v>-3260</v>
      </c>
      <c r="AK1338" s="6">
        <f t="shared" si="3898"/>
        <v>0</v>
      </c>
      <c r="AL1338" s="6">
        <f t="shared" si="3898"/>
        <v>0</v>
      </c>
      <c r="AM1338" s="6">
        <f t="shared" si="3898"/>
        <v>0</v>
      </c>
      <c r="AN1338" s="6">
        <f t="shared" si="3898"/>
        <v>0</v>
      </c>
      <c r="AO1338" s="6">
        <f t="shared" si="3898"/>
        <v>0</v>
      </c>
      <c r="AP1338" s="6">
        <f t="shared" si="3898"/>
        <v>0</v>
      </c>
      <c r="AQ1338" s="6">
        <f t="shared" si="3898"/>
        <v>0</v>
      </c>
      <c r="AR1338" s="6">
        <f t="shared" si="3898"/>
        <v>0</v>
      </c>
      <c r="AS1338" s="6">
        <f t="shared" si="3898"/>
        <v>0</v>
      </c>
      <c r="AT1338" s="6">
        <f t="shared" si="3898"/>
        <v>0</v>
      </c>
      <c r="AU1338" s="6">
        <f t="shared" si="3898"/>
        <v>0</v>
      </c>
      <c r="AV1338" s="6">
        <f t="shared" si="3898"/>
        <v>0</v>
      </c>
      <c r="AW1338" s="6">
        <f t="shared" si="3898"/>
        <v>0</v>
      </c>
      <c r="AX1338" s="6">
        <f t="shared" si="3898"/>
        <v>0</v>
      </c>
      <c r="AY1338" s="6">
        <f t="shared" si="3899"/>
        <v>0</v>
      </c>
      <c r="AZ1338" s="6">
        <f t="shared" si="3899"/>
        <v>0</v>
      </c>
      <c r="BA1338" s="6">
        <f t="shared" si="3899"/>
        <v>0</v>
      </c>
      <c r="BB1338" s="6">
        <f t="shared" si="3899"/>
        <v>0</v>
      </c>
      <c r="BC1338" s="6">
        <f t="shared" si="3899"/>
        <v>0</v>
      </c>
      <c r="BD1338" s="6">
        <f t="shared" si="3899"/>
        <v>0</v>
      </c>
      <c r="BE1338" s="6">
        <f t="shared" si="3899"/>
        <v>0</v>
      </c>
      <c r="BF1338" s="6">
        <f t="shared" si="3899"/>
        <v>0</v>
      </c>
      <c r="BG1338" s="6">
        <f t="shared" si="3899"/>
        <v>0</v>
      </c>
      <c r="BH1338" s="6">
        <f t="shared" si="3899"/>
        <v>0</v>
      </c>
      <c r="BI1338" s="6">
        <f t="shared" si="3899"/>
        <v>0</v>
      </c>
      <c r="BJ1338" s="6">
        <f t="shared" si="3899"/>
        <v>0</v>
      </c>
      <c r="BK1338" s="6">
        <f t="shared" si="3900"/>
        <v>0</v>
      </c>
      <c r="BL1338" s="6">
        <f t="shared" si="3900"/>
        <v>0</v>
      </c>
      <c r="BM1338" s="6">
        <f t="shared" si="3900"/>
        <v>0</v>
      </c>
      <c r="BN1338" s="6">
        <f t="shared" si="3900"/>
        <v>0</v>
      </c>
      <c r="BO1338" s="6">
        <f t="shared" si="3900"/>
        <v>0</v>
      </c>
      <c r="BP1338" s="6">
        <f t="shared" si="3900"/>
        <v>0</v>
      </c>
      <c r="BQ1338" s="6">
        <f t="shared" si="3900"/>
        <v>0</v>
      </c>
      <c r="BR1338" s="6">
        <f t="shared" si="3900"/>
        <v>0</v>
      </c>
      <c r="BS1338" s="6">
        <f t="shared" si="3900"/>
        <v>0</v>
      </c>
      <c r="BT1338" s="6">
        <f t="shared" si="3900"/>
        <v>0</v>
      </c>
      <c r="BU1338" s="6">
        <f t="shared" si="3900"/>
        <v>0</v>
      </c>
      <c r="BV1338" s="6">
        <f t="shared" si="3900"/>
        <v>0</v>
      </c>
      <c r="BW1338" s="6">
        <f t="shared" si="3901"/>
        <v>0</v>
      </c>
      <c r="BX1338" s="6">
        <f t="shared" si="3901"/>
        <v>0</v>
      </c>
      <c r="BY1338" s="6">
        <f t="shared" si="3901"/>
        <v>0</v>
      </c>
      <c r="BZ1338" s="6">
        <f t="shared" si="3901"/>
        <v>0</v>
      </c>
      <c r="CA1338" s="6">
        <f t="shared" si="3901"/>
        <v>0</v>
      </c>
      <c r="CB1338" s="6">
        <f t="shared" si="3901"/>
        <v>0</v>
      </c>
      <c r="CC1338" s="6">
        <f t="shared" si="3901"/>
        <v>0</v>
      </c>
      <c r="CD1338" s="6">
        <f t="shared" si="3901"/>
        <v>0</v>
      </c>
      <c r="CE1338" s="6">
        <f t="shared" si="3901"/>
        <v>0</v>
      </c>
      <c r="CF1338" s="6">
        <f t="shared" si="3901"/>
        <v>0</v>
      </c>
      <c r="CG1338" s="6">
        <f t="shared" si="3901"/>
        <v>0</v>
      </c>
      <c r="CH1338" s="6">
        <f t="shared" si="3901"/>
        <v>0</v>
      </c>
      <c r="CI1338" s="6">
        <f t="shared" si="3902"/>
        <v>0</v>
      </c>
      <c r="CJ1338" s="6">
        <f t="shared" si="3902"/>
        <v>0</v>
      </c>
      <c r="CK1338" s="6">
        <f t="shared" si="3902"/>
        <v>0</v>
      </c>
      <c r="CL1338" s="6">
        <f t="shared" si="3902"/>
        <v>0</v>
      </c>
      <c r="CM1338" s="6">
        <f t="shared" si="3902"/>
        <v>0</v>
      </c>
      <c r="CN1338" s="6">
        <f t="shared" si="3902"/>
        <v>0</v>
      </c>
      <c r="CO1338" s="6">
        <f t="shared" si="3902"/>
        <v>0</v>
      </c>
      <c r="CP1338" s="6">
        <f t="shared" si="3902"/>
        <v>0</v>
      </c>
      <c r="CQ1338" s="32" t="e">
        <f t="shared" si="3769"/>
        <v>#DIV/0!</v>
      </c>
      <c r="CR1338" s="32" t="e">
        <f t="shared" si="3770"/>
        <v>#DIV/0!</v>
      </c>
    </row>
    <row r="1339" spans="1:96" hidden="1">
      <c r="A1339" s="17" t="s">
        <v>13</v>
      </c>
      <c r="B1339" s="31" t="s">
        <v>268</v>
      </c>
      <c r="C1339" s="18" t="s">
        <v>27</v>
      </c>
      <c r="D1339" s="18" t="s">
        <v>7</v>
      </c>
      <c r="E1339" s="18" t="s">
        <v>627</v>
      </c>
      <c r="F1339" s="18" t="s">
        <v>32</v>
      </c>
      <c r="G1339" s="6">
        <v>3663</v>
      </c>
      <c r="H1339" s="6">
        <v>3260</v>
      </c>
      <c r="I1339" s="6"/>
      <c r="J1339" s="6"/>
      <c r="K1339" s="6"/>
      <c r="L1339" s="6"/>
      <c r="M1339" s="48">
        <f>G1339+I1339+J1339+K1339+L1339</f>
        <v>3663</v>
      </c>
      <c r="N1339" s="48">
        <f>H1339+L1339</f>
        <v>3260</v>
      </c>
      <c r="O1339" s="6"/>
      <c r="P1339" s="6"/>
      <c r="Q1339" s="6"/>
      <c r="R1339" s="6"/>
      <c r="S1339" s="48">
        <f>M1339+O1339+P1339+Q1339+R1339</f>
        <v>3663</v>
      </c>
      <c r="T1339" s="48">
        <f>N1339+R1339</f>
        <v>3260</v>
      </c>
      <c r="U1339" s="6"/>
      <c r="V1339" s="6"/>
      <c r="W1339" s="6"/>
      <c r="X1339" s="6"/>
      <c r="Y1339" s="48">
        <f>S1339+U1339+V1339+W1339+X1339</f>
        <v>3663</v>
      </c>
      <c r="Z1339" s="48">
        <f>T1339+X1339</f>
        <v>3260</v>
      </c>
      <c r="AA1339" s="6"/>
      <c r="AB1339" s="6"/>
      <c r="AC1339" s="6"/>
      <c r="AD1339" s="6"/>
      <c r="AE1339" s="48">
        <f>Y1339+AA1339+AB1339+AC1339+AD1339</f>
        <v>3663</v>
      </c>
      <c r="AF1339" s="48">
        <f>Z1339+AD1339</f>
        <v>3260</v>
      </c>
      <c r="AG1339" s="6">
        <v>-403</v>
      </c>
      <c r="AH1339" s="6"/>
      <c r="AI1339" s="6"/>
      <c r="AJ1339" s="6">
        <v>-3260</v>
      </c>
      <c r="AK1339" s="48">
        <f>AE1339+AG1339+AH1339+AI1339+AJ1339</f>
        <v>0</v>
      </c>
      <c r="AL1339" s="48">
        <f>AF1339+AJ1339</f>
        <v>0</v>
      </c>
      <c r="AM1339" s="6"/>
      <c r="AN1339" s="6"/>
      <c r="AO1339" s="6"/>
      <c r="AP1339" s="6"/>
      <c r="AQ1339" s="48">
        <f>AK1339+AM1339+AN1339+AO1339+AP1339</f>
        <v>0</v>
      </c>
      <c r="AR1339" s="48">
        <f>AL1339+AP1339</f>
        <v>0</v>
      </c>
      <c r="AS1339" s="6"/>
      <c r="AT1339" s="6"/>
      <c r="AU1339" s="6"/>
      <c r="AV1339" s="6"/>
      <c r="AW1339" s="48">
        <f>AQ1339+AS1339+AT1339+AU1339+AV1339</f>
        <v>0</v>
      </c>
      <c r="AX1339" s="48">
        <f>AR1339+AV1339</f>
        <v>0</v>
      </c>
      <c r="AY1339" s="6"/>
      <c r="AZ1339" s="6"/>
      <c r="BA1339" s="6"/>
      <c r="BB1339" s="6"/>
      <c r="BC1339" s="48">
        <f>AW1339+AY1339+AZ1339+BA1339+BB1339</f>
        <v>0</v>
      </c>
      <c r="BD1339" s="48">
        <f>AX1339+BB1339</f>
        <v>0</v>
      </c>
      <c r="BE1339" s="6"/>
      <c r="BF1339" s="6"/>
      <c r="BG1339" s="6"/>
      <c r="BH1339" s="6"/>
      <c r="BI1339" s="48">
        <f>BC1339+BE1339+BF1339+BG1339+BH1339</f>
        <v>0</v>
      </c>
      <c r="BJ1339" s="48">
        <f>BD1339+BH1339</f>
        <v>0</v>
      </c>
      <c r="BK1339" s="6"/>
      <c r="BL1339" s="6"/>
      <c r="BM1339" s="6"/>
      <c r="BN1339" s="6"/>
      <c r="BO1339" s="48">
        <f>BI1339+BK1339+BL1339+BM1339+BN1339</f>
        <v>0</v>
      </c>
      <c r="BP1339" s="48">
        <f>BJ1339+BN1339</f>
        <v>0</v>
      </c>
      <c r="BQ1339" s="6"/>
      <c r="BR1339" s="6"/>
      <c r="BS1339" s="6"/>
      <c r="BT1339" s="6"/>
      <c r="BU1339" s="48">
        <f>BO1339+BQ1339+BR1339+BS1339+BT1339</f>
        <v>0</v>
      </c>
      <c r="BV1339" s="48">
        <f>BP1339+BT1339</f>
        <v>0</v>
      </c>
      <c r="BW1339" s="6"/>
      <c r="BX1339" s="6"/>
      <c r="BY1339" s="6"/>
      <c r="BZ1339" s="6"/>
      <c r="CA1339" s="48">
        <f>BU1339+BW1339+BX1339+BY1339+BZ1339</f>
        <v>0</v>
      </c>
      <c r="CB1339" s="48">
        <f>BV1339+BZ1339</f>
        <v>0</v>
      </c>
      <c r="CC1339" s="6"/>
      <c r="CD1339" s="6"/>
      <c r="CE1339" s="6"/>
      <c r="CF1339" s="6"/>
      <c r="CG1339" s="48">
        <f>CA1339+CC1339+CD1339+CE1339+CF1339</f>
        <v>0</v>
      </c>
      <c r="CH1339" s="48">
        <f>CB1339+CF1339</f>
        <v>0</v>
      </c>
      <c r="CI1339" s="6"/>
      <c r="CJ1339" s="6"/>
      <c r="CK1339" s="6"/>
      <c r="CL1339" s="6"/>
      <c r="CM1339" s="48">
        <f>CG1339+CI1339+CJ1339+CK1339+CL1339</f>
        <v>0</v>
      </c>
      <c r="CN1339" s="48">
        <f>CH1339+CL1339</f>
        <v>0</v>
      </c>
      <c r="CO1339" s="48">
        <f>CI1339+CK1339+CL1339+CM1339+CN1339</f>
        <v>0</v>
      </c>
      <c r="CP1339" s="48">
        <f>CJ1339+CN1339</f>
        <v>0</v>
      </c>
      <c r="CQ1339" s="116" t="e">
        <f t="shared" si="3769"/>
        <v>#DIV/0!</v>
      </c>
      <c r="CR1339" s="116" t="e">
        <f t="shared" si="3770"/>
        <v>#DIV/0!</v>
      </c>
    </row>
    <row r="1340" spans="1:96" ht="49.5">
      <c r="A1340" s="17" t="s">
        <v>794</v>
      </c>
      <c r="B1340" s="31" t="s">
        <v>268</v>
      </c>
      <c r="C1340" s="18" t="s">
        <v>27</v>
      </c>
      <c r="D1340" s="18" t="s">
        <v>7</v>
      </c>
      <c r="E1340" s="18" t="s">
        <v>595</v>
      </c>
      <c r="F1340" s="18"/>
      <c r="G1340" s="6">
        <f t="shared" ref="G1340:P1341" si="3903">G1341</f>
        <v>2593</v>
      </c>
      <c r="H1340" s="6">
        <f t="shared" si="3903"/>
        <v>2308</v>
      </c>
      <c r="I1340" s="6">
        <f t="shared" si="3903"/>
        <v>0</v>
      </c>
      <c r="J1340" s="6">
        <f t="shared" si="3903"/>
        <v>0</v>
      </c>
      <c r="K1340" s="6">
        <f t="shared" si="3903"/>
        <v>0</v>
      </c>
      <c r="L1340" s="6">
        <f t="shared" si="3903"/>
        <v>0</v>
      </c>
      <c r="M1340" s="6">
        <f t="shared" si="3903"/>
        <v>2593</v>
      </c>
      <c r="N1340" s="6">
        <f t="shared" si="3903"/>
        <v>2308</v>
      </c>
      <c r="O1340" s="6">
        <f t="shared" si="3903"/>
        <v>0</v>
      </c>
      <c r="P1340" s="6">
        <f t="shared" si="3903"/>
        <v>0</v>
      </c>
      <c r="Q1340" s="6">
        <f t="shared" ref="Q1340:Z1341" si="3904">Q1341</f>
        <v>0</v>
      </c>
      <c r="R1340" s="6">
        <f t="shared" si="3904"/>
        <v>0</v>
      </c>
      <c r="S1340" s="6">
        <f t="shared" si="3904"/>
        <v>2593</v>
      </c>
      <c r="T1340" s="6">
        <f t="shared" si="3904"/>
        <v>2308</v>
      </c>
      <c r="U1340" s="6">
        <f t="shared" si="3904"/>
        <v>0</v>
      </c>
      <c r="V1340" s="6">
        <f t="shared" si="3904"/>
        <v>0</v>
      </c>
      <c r="W1340" s="6">
        <f t="shared" si="3904"/>
        <v>0</v>
      </c>
      <c r="X1340" s="6">
        <f t="shared" si="3904"/>
        <v>0</v>
      </c>
      <c r="Y1340" s="6">
        <f t="shared" si="3904"/>
        <v>2593</v>
      </c>
      <c r="Z1340" s="6">
        <f t="shared" si="3904"/>
        <v>2308</v>
      </c>
      <c r="AA1340" s="6">
        <f t="shared" ref="AA1340:AJ1341" si="3905">AA1341</f>
        <v>0</v>
      </c>
      <c r="AB1340" s="6">
        <f t="shared" si="3905"/>
        <v>0</v>
      </c>
      <c r="AC1340" s="6">
        <f t="shared" si="3905"/>
        <v>0</v>
      </c>
      <c r="AD1340" s="6">
        <f t="shared" si="3905"/>
        <v>0</v>
      </c>
      <c r="AE1340" s="6">
        <f t="shared" si="3905"/>
        <v>2593</v>
      </c>
      <c r="AF1340" s="6">
        <f t="shared" si="3905"/>
        <v>2308</v>
      </c>
      <c r="AG1340" s="6">
        <f t="shared" si="3905"/>
        <v>-64</v>
      </c>
      <c r="AH1340" s="6">
        <f t="shared" si="3905"/>
        <v>0</v>
      </c>
      <c r="AI1340" s="6">
        <f t="shared" si="3905"/>
        <v>0</v>
      </c>
      <c r="AJ1340" s="6">
        <f t="shared" si="3905"/>
        <v>-520</v>
      </c>
      <c r="AK1340" s="6">
        <f t="shared" ref="AK1340:AT1341" si="3906">AK1341</f>
        <v>2009</v>
      </c>
      <c r="AL1340" s="6">
        <f t="shared" si="3906"/>
        <v>1788</v>
      </c>
      <c r="AM1340" s="6">
        <f t="shared" si="3906"/>
        <v>0</v>
      </c>
      <c r="AN1340" s="6">
        <f t="shared" si="3906"/>
        <v>0</v>
      </c>
      <c r="AO1340" s="6">
        <f t="shared" si="3906"/>
        <v>0</v>
      </c>
      <c r="AP1340" s="6">
        <f t="shared" si="3906"/>
        <v>0</v>
      </c>
      <c r="AQ1340" s="6">
        <f t="shared" si="3906"/>
        <v>2009</v>
      </c>
      <c r="AR1340" s="6">
        <f t="shared" si="3906"/>
        <v>1788</v>
      </c>
      <c r="AS1340" s="6">
        <f t="shared" si="3906"/>
        <v>0</v>
      </c>
      <c r="AT1340" s="6">
        <f t="shared" si="3906"/>
        <v>0</v>
      </c>
      <c r="AU1340" s="6">
        <f t="shared" ref="AU1340:BK1341" si="3907">AU1341</f>
        <v>0</v>
      </c>
      <c r="AV1340" s="6">
        <f t="shared" si="3907"/>
        <v>0</v>
      </c>
      <c r="AW1340" s="6">
        <f t="shared" si="3907"/>
        <v>2009</v>
      </c>
      <c r="AX1340" s="6">
        <f t="shared" si="3907"/>
        <v>1788</v>
      </c>
      <c r="AY1340" s="6">
        <f t="shared" si="3907"/>
        <v>0</v>
      </c>
      <c r="AZ1340" s="6">
        <f t="shared" si="3907"/>
        <v>0</v>
      </c>
      <c r="BA1340" s="6">
        <f t="shared" si="3907"/>
        <v>0</v>
      </c>
      <c r="BB1340" s="6">
        <f t="shared" si="3907"/>
        <v>0</v>
      </c>
      <c r="BC1340" s="6">
        <f t="shared" si="3907"/>
        <v>2009</v>
      </c>
      <c r="BD1340" s="6">
        <f t="shared" si="3907"/>
        <v>1788</v>
      </c>
      <c r="BE1340" s="6">
        <f t="shared" si="3907"/>
        <v>0</v>
      </c>
      <c r="BF1340" s="6">
        <f t="shared" si="3907"/>
        <v>0</v>
      </c>
      <c r="BG1340" s="6">
        <f t="shared" si="3907"/>
        <v>0</v>
      </c>
      <c r="BH1340" s="6">
        <f t="shared" si="3907"/>
        <v>0</v>
      </c>
      <c r="BI1340" s="6">
        <f t="shared" si="3907"/>
        <v>2009</v>
      </c>
      <c r="BJ1340" s="6">
        <f t="shared" si="3907"/>
        <v>1788</v>
      </c>
      <c r="BK1340" s="6">
        <f t="shared" si="3907"/>
        <v>0</v>
      </c>
      <c r="BL1340" s="6">
        <f t="shared" ref="BK1340:BZ1341" si="3908">BL1341</f>
        <v>0</v>
      </c>
      <c r="BM1340" s="6">
        <f t="shared" si="3908"/>
        <v>0</v>
      </c>
      <c r="BN1340" s="6">
        <f t="shared" si="3908"/>
        <v>0</v>
      </c>
      <c r="BO1340" s="6">
        <f t="shared" si="3908"/>
        <v>2009</v>
      </c>
      <c r="BP1340" s="6">
        <f t="shared" si="3908"/>
        <v>1788</v>
      </c>
      <c r="BQ1340" s="6">
        <f t="shared" si="3908"/>
        <v>0</v>
      </c>
      <c r="BR1340" s="6">
        <f t="shared" si="3908"/>
        <v>0</v>
      </c>
      <c r="BS1340" s="6">
        <f t="shared" si="3908"/>
        <v>0</v>
      </c>
      <c r="BT1340" s="6">
        <f t="shared" si="3908"/>
        <v>0</v>
      </c>
      <c r="BU1340" s="6">
        <f t="shared" si="3908"/>
        <v>2009</v>
      </c>
      <c r="BV1340" s="6">
        <f t="shared" si="3908"/>
        <v>1788</v>
      </c>
      <c r="BW1340" s="6">
        <f t="shared" si="3908"/>
        <v>0</v>
      </c>
      <c r="BX1340" s="6">
        <f t="shared" si="3908"/>
        <v>0</v>
      </c>
      <c r="BY1340" s="6">
        <f t="shared" si="3908"/>
        <v>0</v>
      </c>
      <c r="BZ1340" s="6">
        <f t="shared" si="3908"/>
        <v>0</v>
      </c>
      <c r="CA1340" s="6">
        <f t="shared" ref="BW1340:CL1341" si="3909">CA1341</f>
        <v>2009</v>
      </c>
      <c r="CB1340" s="6">
        <f t="shared" si="3909"/>
        <v>1788</v>
      </c>
      <c r="CC1340" s="6">
        <f t="shared" si="3909"/>
        <v>420</v>
      </c>
      <c r="CD1340" s="6">
        <f t="shared" si="3909"/>
        <v>0</v>
      </c>
      <c r="CE1340" s="6">
        <f t="shared" si="3909"/>
        <v>0</v>
      </c>
      <c r="CF1340" s="6">
        <f t="shared" si="3909"/>
        <v>323</v>
      </c>
      <c r="CG1340" s="6">
        <f t="shared" si="3909"/>
        <v>2752</v>
      </c>
      <c r="CH1340" s="6">
        <f t="shared" si="3909"/>
        <v>2111</v>
      </c>
      <c r="CI1340" s="6">
        <f t="shared" si="3909"/>
        <v>0</v>
      </c>
      <c r="CJ1340" s="6">
        <f t="shared" si="3909"/>
        <v>0</v>
      </c>
      <c r="CK1340" s="6">
        <f t="shared" si="3909"/>
        <v>0</v>
      </c>
      <c r="CL1340" s="6">
        <f t="shared" si="3909"/>
        <v>0</v>
      </c>
      <c r="CM1340" s="6">
        <f t="shared" ref="CI1340:CP1341" si="3910">CM1341</f>
        <v>2752</v>
      </c>
      <c r="CN1340" s="6">
        <f t="shared" si="3910"/>
        <v>2111</v>
      </c>
      <c r="CO1340" s="6">
        <f t="shared" si="3910"/>
        <v>2752</v>
      </c>
      <c r="CP1340" s="6">
        <f t="shared" si="3910"/>
        <v>2111</v>
      </c>
      <c r="CQ1340" s="32">
        <f t="shared" si="3769"/>
        <v>100</v>
      </c>
      <c r="CR1340" s="32">
        <f t="shared" si="3770"/>
        <v>100</v>
      </c>
    </row>
    <row r="1341" spans="1:96" ht="33">
      <c r="A1341" s="17" t="s">
        <v>11</v>
      </c>
      <c r="B1341" s="31" t="s">
        <v>268</v>
      </c>
      <c r="C1341" s="18" t="s">
        <v>27</v>
      </c>
      <c r="D1341" s="18" t="s">
        <v>7</v>
      </c>
      <c r="E1341" s="18" t="s">
        <v>595</v>
      </c>
      <c r="F1341" s="18" t="s">
        <v>12</v>
      </c>
      <c r="G1341" s="6">
        <f t="shared" si="3903"/>
        <v>2593</v>
      </c>
      <c r="H1341" s="6">
        <f t="shared" si="3903"/>
        <v>2308</v>
      </c>
      <c r="I1341" s="6">
        <f t="shared" si="3903"/>
        <v>0</v>
      </c>
      <c r="J1341" s="6">
        <f t="shared" si="3903"/>
        <v>0</v>
      </c>
      <c r="K1341" s="6">
        <f t="shared" si="3903"/>
        <v>0</v>
      </c>
      <c r="L1341" s="6">
        <f t="shared" si="3903"/>
        <v>0</v>
      </c>
      <c r="M1341" s="6">
        <f t="shared" si="3903"/>
        <v>2593</v>
      </c>
      <c r="N1341" s="6">
        <f t="shared" si="3903"/>
        <v>2308</v>
      </c>
      <c r="O1341" s="6">
        <f t="shared" si="3903"/>
        <v>0</v>
      </c>
      <c r="P1341" s="6">
        <f t="shared" si="3903"/>
        <v>0</v>
      </c>
      <c r="Q1341" s="6">
        <f t="shared" si="3904"/>
        <v>0</v>
      </c>
      <c r="R1341" s="6">
        <f t="shared" si="3904"/>
        <v>0</v>
      </c>
      <c r="S1341" s="6">
        <f t="shared" si="3904"/>
        <v>2593</v>
      </c>
      <c r="T1341" s="6">
        <f t="shared" si="3904"/>
        <v>2308</v>
      </c>
      <c r="U1341" s="6">
        <f t="shared" si="3904"/>
        <v>0</v>
      </c>
      <c r="V1341" s="6">
        <f t="shared" si="3904"/>
        <v>0</v>
      </c>
      <c r="W1341" s="6">
        <f t="shared" si="3904"/>
        <v>0</v>
      </c>
      <c r="X1341" s="6">
        <f t="shared" si="3904"/>
        <v>0</v>
      </c>
      <c r="Y1341" s="6">
        <f t="shared" si="3904"/>
        <v>2593</v>
      </c>
      <c r="Z1341" s="6">
        <f t="shared" si="3904"/>
        <v>2308</v>
      </c>
      <c r="AA1341" s="6">
        <f t="shared" si="3905"/>
        <v>0</v>
      </c>
      <c r="AB1341" s="6">
        <f t="shared" si="3905"/>
        <v>0</v>
      </c>
      <c r="AC1341" s="6">
        <f t="shared" si="3905"/>
        <v>0</v>
      </c>
      <c r="AD1341" s="6">
        <f t="shared" si="3905"/>
        <v>0</v>
      </c>
      <c r="AE1341" s="6">
        <f t="shared" si="3905"/>
        <v>2593</v>
      </c>
      <c r="AF1341" s="6">
        <f t="shared" si="3905"/>
        <v>2308</v>
      </c>
      <c r="AG1341" s="6">
        <f t="shared" si="3905"/>
        <v>-64</v>
      </c>
      <c r="AH1341" s="6">
        <f t="shared" si="3905"/>
        <v>0</v>
      </c>
      <c r="AI1341" s="6">
        <f t="shared" si="3905"/>
        <v>0</v>
      </c>
      <c r="AJ1341" s="6">
        <f t="shared" si="3905"/>
        <v>-520</v>
      </c>
      <c r="AK1341" s="6">
        <f t="shared" si="3906"/>
        <v>2009</v>
      </c>
      <c r="AL1341" s="6">
        <f t="shared" si="3906"/>
        <v>1788</v>
      </c>
      <c r="AM1341" s="6">
        <f t="shared" si="3906"/>
        <v>0</v>
      </c>
      <c r="AN1341" s="6">
        <f t="shared" si="3906"/>
        <v>0</v>
      </c>
      <c r="AO1341" s="6">
        <f t="shared" si="3906"/>
        <v>0</v>
      </c>
      <c r="AP1341" s="6">
        <f t="shared" si="3906"/>
        <v>0</v>
      </c>
      <c r="AQ1341" s="6">
        <f t="shared" si="3906"/>
        <v>2009</v>
      </c>
      <c r="AR1341" s="6">
        <f t="shared" si="3906"/>
        <v>1788</v>
      </c>
      <c r="AS1341" s="6">
        <f t="shared" si="3906"/>
        <v>0</v>
      </c>
      <c r="AT1341" s="6">
        <f t="shared" si="3906"/>
        <v>0</v>
      </c>
      <c r="AU1341" s="6">
        <f t="shared" si="3907"/>
        <v>0</v>
      </c>
      <c r="AV1341" s="6">
        <f t="shared" si="3907"/>
        <v>0</v>
      </c>
      <c r="AW1341" s="6">
        <f t="shared" si="3907"/>
        <v>2009</v>
      </c>
      <c r="AX1341" s="6">
        <f t="shared" si="3907"/>
        <v>1788</v>
      </c>
      <c r="AY1341" s="6">
        <f t="shared" si="3907"/>
        <v>0</v>
      </c>
      <c r="AZ1341" s="6">
        <f t="shared" si="3907"/>
        <v>0</v>
      </c>
      <c r="BA1341" s="6">
        <f t="shared" si="3907"/>
        <v>0</v>
      </c>
      <c r="BB1341" s="6">
        <f t="shared" si="3907"/>
        <v>0</v>
      </c>
      <c r="BC1341" s="6">
        <f t="shared" si="3907"/>
        <v>2009</v>
      </c>
      <c r="BD1341" s="6">
        <f t="shared" si="3907"/>
        <v>1788</v>
      </c>
      <c r="BE1341" s="6">
        <f t="shared" si="3907"/>
        <v>0</v>
      </c>
      <c r="BF1341" s="6">
        <f t="shared" si="3907"/>
        <v>0</v>
      </c>
      <c r="BG1341" s="6">
        <f t="shared" si="3907"/>
        <v>0</v>
      </c>
      <c r="BH1341" s="6">
        <f t="shared" si="3907"/>
        <v>0</v>
      </c>
      <c r="BI1341" s="6">
        <f t="shared" si="3907"/>
        <v>2009</v>
      </c>
      <c r="BJ1341" s="6">
        <f t="shared" si="3907"/>
        <v>1788</v>
      </c>
      <c r="BK1341" s="6">
        <f t="shared" si="3908"/>
        <v>0</v>
      </c>
      <c r="BL1341" s="6">
        <f t="shared" si="3908"/>
        <v>0</v>
      </c>
      <c r="BM1341" s="6">
        <f t="shared" si="3908"/>
        <v>0</v>
      </c>
      <c r="BN1341" s="6">
        <f t="shared" si="3908"/>
        <v>0</v>
      </c>
      <c r="BO1341" s="6">
        <f t="shared" si="3908"/>
        <v>2009</v>
      </c>
      <c r="BP1341" s="6">
        <f t="shared" si="3908"/>
        <v>1788</v>
      </c>
      <c r="BQ1341" s="6">
        <f t="shared" si="3908"/>
        <v>0</v>
      </c>
      <c r="BR1341" s="6">
        <f t="shared" si="3908"/>
        <v>0</v>
      </c>
      <c r="BS1341" s="6">
        <f t="shared" si="3908"/>
        <v>0</v>
      </c>
      <c r="BT1341" s="6">
        <f t="shared" si="3908"/>
        <v>0</v>
      </c>
      <c r="BU1341" s="6">
        <f t="shared" si="3908"/>
        <v>2009</v>
      </c>
      <c r="BV1341" s="6">
        <f t="shared" si="3908"/>
        <v>1788</v>
      </c>
      <c r="BW1341" s="6">
        <f t="shared" si="3909"/>
        <v>0</v>
      </c>
      <c r="BX1341" s="6">
        <f t="shared" si="3909"/>
        <v>0</v>
      </c>
      <c r="BY1341" s="6">
        <f t="shared" si="3909"/>
        <v>0</v>
      </c>
      <c r="BZ1341" s="6">
        <f t="shared" si="3909"/>
        <v>0</v>
      </c>
      <c r="CA1341" s="6">
        <f t="shared" si="3909"/>
        <v>2009</v>
      </c>
      <c r="CB1341" s="6">
        <f t="shared" si="3909"/>
        <v>1788</v>
      </c>
      <c r="CC1341" s="6">
        <f t="shared" si="3909"/>
        <v>420</v>
      </c>
      <c r="CD1341" s="6">
        <f t="shared" si="3909"/>
        <v>0</v>
      </c>
      <c r="CE1341" s="6">
        <f t="shared" si="3909"/>
        <v>0</v>
      </c>
      <c r="CF1341" s="6">
        <f t="shared" si="3909"/>
        <v>323</v>
      </c>
      <c r="CG1341" s="6">
        <f t="shared" si="3909"/>
        <v>2752</v>
      </c>
      <c r="CH1341" s="6">
        <f t="shared" si="3909"/>
        <v>2111</v>
      </c>
      <c r="CI1341" s="6">
        <f t="shared" si="3910"/>
        <v>0</v>
      </c>
      <c r="CJ1341" s="6">
        <f t="shared" si="3910"/>
        <v>0</v>
      </c>
      <c r="CK1341" s="6">
        <f t="shared" si="3910"/>
        <v>0</v>
      </c>
      <c r="CL1341" s="6">
        <f t="shared" si="3910"/>
        <v>0</v>
      </c>
      <c r="CM1341" s="6">
        <f t="shared" si="3910"/>
        <v>2752</v>
      </c>
      <c r="CN1341" s="6">
        <f t="shared" si="3910"/>
        <v>2111</v>
      </c>
      <c r="CO1341" s="6">
        <f t="shared" si="3910"/>
        <v>2752</v>
      </c>
      <c r="CP1341" s="6">
        <f t="shared" si="3910"/>
        <v>2111</v>
      </c>
      <c r="CQ1341" s="32">
        <f t="shared" si="3769"/>
        <v>100</v>
      </c>
      <c r="CR1341" s="32">
        <f t="shared" si="3770"/>
        <v>100</v>
      </c>
    </row>
    <row r="1342" spans="1:96" ht="21" customHeight="1">
      <c r="A1342" s="17" t="s">
        <v>13</v>
      </c>
      <c r="B1342" s="31" t="s">
        <v>268</v>
      </c>
      <c r="C1342" s="18" t="s">
        <v>27</v>
      </c>
      <c r="D1342" s="18" t="s">
        <v>7</v>
      </c>
      <c r="E1342" s="18" t="s">
        <v>595</v>
      </c>
      <c r="F1342" s="18" t="s">
        <v>32</v>
      </c>
      <c r="G1342" s="6">
        <f>285+2308</f>
        <v>2593</v>
      </c>
      <c r="H1342" s="6">
        <v>2308</v>
      </c>
      <c r="I1342" s="6"/>
      <c r="J1342" s="6"/>
      <c r="K1342" s="6"/>
      <c r="L1342" s="6"/>
      <c r="M1342" s="48">
        <f>G1342+I1342+J1342+K1342+L1342</f>
        <v>2593</v>
      </c>
      <c r="N1342" s="48">
        <f>H1342+L1342</f>
        <v>2308</v>
      </c>
      <c r="O1342" s="6"/>
      <c r="P1342" s="6"/>
      <c r="Q1342" s="6"/>
      <c r="R1342" s="6"/>
      <c r="S1342" s="48">
        <f>M1342+O1342+P1342+Q1342+R1342</f>
        <v>2593</v>
      </c>
      <c r="T1342" s="48">
        <f>N1342+R1342</f>
        <v>2308</v>
      </c>
      <c r="U1342" s="6"/>
      <c r="V1342" s="6"/>
      <c r="W1342" s="6"/>
      <c r="X1342" s="6"/>
      <c r="Y1342" s="48">
        <f>S1342+U1342+V1342+W1342+X1342</f>
        <v>2593</v>
      </c>
      <c r="Z1342" s="48">
        <f>T1342+X1342</f>
        <v>2308</v>
      </c>
      <c r="AA1342" s="6"/>
      <c r="AB1342" s="6"/>
      <c r="AC1342" s="6"/>
      <c r="AD1342" s="6"/>
      <c r="AE1342" s="48">
        <f>Y1342+AA1342+AB1342+AC1342+AD1342</f>
        <v>2593</v>
      </c>
      <c r="AF1342" s="48">
        <f>Z1342+AD1342</f>
        <v>2308</v>
      </c>
      <c r="AG1342" s="6">
        <v>-64</v>
      </c>
      <c r="AH1342" s="6"/>
      <c r="AI1342" s="6"/>
      <c r="AJ1342" s="6">
        <v>-520</v>
      </c>
      <c r="AK1342" s="48">
        <f>AE1342+AG1342+AH1342+AI1342+AJ1342</f>
        <v>2009</v>
      </c>
      <c r="AL1342" s="48">
        <f>AF1342+AJ1342</f>
        <v>1788</v>
      </c>
      <c r="AM1342" s="6"/>
      <c r="AN1342" s="6"/>
      <c r="AO1342" s="6"/>
      <c r="AP1342" s="6"/>
      <c r="AQ1342" s="48">
        <f>AK1342+AM1342+AN1342+AO1342+AP1342</f>
        <v>2009</v>
      </c>
      <c r="AR1342" s="48">
        <f>AL1342+AP1342</f>
        <v>1788</v>
      </c>
      <c r="AS1342" s="6"/>
      <c r="AT1342" s="6"/>
      <c r="AU1342" s="6"/>
      <c r="AV1342" s="6"/>
      <c r="AW1342" s="48">
        <f>AQ1342+AS1342+AT1342+AU1342+AV1342</f>
        <v>2009</v>
      </c>
      <c r="AX1342" s="48">
        <f>AR1342+AV1342</f>
        <v>1788</v>
      </c>
      <c r="AY1342" s="6"/>
      <c r="AZ1342" s="6"/>
      <c r="BA1342" s="6"/>
      <c r="BB1342" s="6"/>
      <c r="BC1342" s="48">
        <f>AW1342+AY1342+AZ1342+BA1342+BB1342</f>
        <v>2009</v>
      </c>
      <c r="BD1342" s="48">
        <f>AX1342+BB1342</f>
        <v>1788</v>
      </c>
      <c r="BE1342" s="6"/>
      <c r="BF1342" s="6"/>
      <c r="BG1342" s="6"/>
      <c r="BH1342" s="6"/>
      <c r="BI1342" s="48">
        <f>BC1342+BE1342+BF1342+BG1342+BH1342</f>
        <v>2009</v>
      </c>
      <c r="BJ1342" s="48">
        <f>BD1342+BH1342</f>
        <v>1788</v>
      </c>
      <c r="BK1342" s="6"/>
      <c r="BL1342" s="6"/>
      <c r="BM1342" s="6"/>
      <c r="BN1342" s="6"/>
      <c r="BO1342" s="48">
        <f>BI1342+BK1342+BL1342+BM1342+BN1342</f>
        <v>2009</v>
      </c>
      <c r="BP1342" s="48">
        <f>BJ1342+BN1342</f>
        <v>1788</v>
      </c>
      <c r="BQ1342" s="6"/>
      <c r="BR1342" s="6"/>
      <c r="BS1342" s="6"/>
      <c r="BT1342" s="6"/>
      <c r="BU1342" s="48">
        <f>BO1342+BQ1342+BR1342+BS1342+BT1342</f>
        <v>2009</v>
      </c>
      <c r="BV1342" s="48">
        <f>BP1342+BT1342</f>
        <v>1788</v>
      </c>
      <c r="BW1342" s="6"/>
      <c r="BX1342" s="6"/>
      <c r="BY1342" s="6"/>
      <c r="BZ1342" s="6"/>
      <c r="CA1342" s="48">
        <f>BU1342+BW1342+BX1342+BY1342+BZ1342</f>
        <v>2009</v>
      </c>
      <c r="CB1342" s="48">
        <f>BV1342+BZ1342</f>
        <v>1788</v>
      </c>
      <c r="CC1342" s="6">
        <v>420</v>
      </c>
      <c r="CD1342" s="6"/>
      <c r="CE1342" s="6"/>
      <c r="CF1342" s="6">
        <v>323</v>
      </c>
      <c r="CG1342" s="48">
        <f>CA1342+CC1342+CD1342+CE1342+CF1342</f>
        <v>2752</v>
      </c>
      <c r="CH1342" s="48">
        <f>CB1342+CF1342</f>
        <v>2111</v>
      </c>
      <c r="CI1342" s="6"/>
      <c r="CJ1342" s="6"/>
      <c r="CK1342" s="6"/>
      <c r="CL1342" s="6"/>
      <c r="CM1342" s="48">
        <f>CG1342+CI1342+CJ1342+CK1342+CL1342</f>
        <v>2752</v>
      </c>
      <c r="CN1342" s="48">
        <f>CH1342+CL1342</f>
        <v>2111</v>
      </c>
      <c r="CO1342" s="48">
        <v>2752</v>
      </c>
      <c r="CP1342" s="48">
        <v>2111</v>
      </c>
      <c r="CQ1342" s="116">
        <f t="shared" si="3769"/>
        <v>100</v>
      </c>
      <c r="CR1342" s="116">
        <f t="shared" si="3770"/>
        <v>100</v>
      </c>
    </row>
    <row r="1343" spans="1:96" ht="49.5" hidden="1">
      <c r="A1343" s="17" t="s">
        <v>795</v>
      </c>
      <c r="B1343" s="31" t="s">
        <v>268</v>
      </c>
      <c r="C1343" s="18" t="s">
        <v>27</v>
      </c>
      <c r="D1343" s="18" t="s">
        <v>7</v>
      </c>
      <c r="E1343" s="18" t="s">
        <v>776</v>
      </c>
      <c r="F1343" s="18"/>
      <c r="G1343" s="6">
        <f>G1344+G1346</f>
        <v>1117</v>
      </c>
      <c r="H1343" s="6">
        <f>H1344+H1346</f>
        <v>994</v>
      </c>
      <c r="I1343" s="6">
        <f t="shared" ref="I1343:N1343" si="3911">I1344+I1346</f>
        <v>0</v>
      </c>
      <c r="J1343" s="6">
        <f t="shared" si="3911"/>
        <v>0</v>
      </c>
      <c r="K1343" s="6">
        <f t="shared" si="3911"/>
        <v>0</v>
      </c>
      <c r="L1343" s="6">
        <f t="shared" si="3911"/>
        <v>0</v>
      </c>
      <c r="M1343" s="6">
        <f t="shared" si="3911"/>
        <v>1117</v>
      </c>
      <c r="N1343" s="6">
        <f t="shared" si="3911"/>
        <v>994</v>
      </c>
      <c r="O1343" s="6">
        <f t="shared" ref="O1343:T1343" si="3912">O1344+O1346</f>
        <v>0</v>
      </c>
      <c r="P1343" s="6">
        <f t="shared" si="3912"/>
        <v>0</v>
      </c>
      <c r="Q1343" s="6">
        <f t="shared" si="3912"/>
        <v>0</v>
      </c>
      <c r="R1343" s="6">
        <f t="shared" si="3912"/>
        <v>0</v>
      </c>
      <c r="S1343" s="6">
        <f t="shared" si="3912"/>
        <v>1117</v>
      </c>
      <c r="T1343" s="6">
        <f t="shared" si="3912"/>
        <v>994</v>
      </c>
      <c r="U1343" s="6">
        <f t="shared" ref="U1343:Z1343" si="3913">U1344+U1346</f>
        <v>0</v>
      </c>
      <c r="V1343" s="6">
        <f t="shared" si="3913"/>
        <v>0</v>
      </c>
      <c r="W1343" s="6">
        <f t="shared" si="3913"/>
        <v>0</v>
      </c>
      <c r="X1343" s="6">
        <f t="shared" si="3913"/>
        <v>0</v>
      </c>
      <c r="Y1343" s="6">
        <f t="shared" si="3913"/>
        <v>1117</v>
      </c>
      <c r="Z1343" s="6">
        <f t="shared" si="3913"/>
        <v>994</v>
      </c>
      <c r="AA1343" s="6">
        <f t="shared" ref="AA1343:AF1343" si="3914">AA1344+AA1346</f>
        <v>0</v>
      </c>
      <c r="AB1343" s="6">
        <f t="shared" si="3914"/>
        <v>0</v>
      </c>
      <c r="AC1343" s="6">
        <f t="shared" si="3914"/>
        <v>0</v>
      </c>
      <c r="AD1343" s="6">
        <f t="shared" si="3914"/>
        <v>0</v>
      </c>
      <c r="AE1343" s="6">
        <f t="shared" si="3914"/>
        <v>1117</v>
      </c>
      <c r="AF1343" s="6">
        <f t="shared" si="3914"/>
        <v>994</v>
      </c>
      <c r="AG1343" s="6">
        <f t="shared" ref="AG1343:AL1343" si="3915">AG1344+AG1346</f>
        <v>-123</v>
      </c>
      <c r="AH1343" s="6">
        <f t="shared" si="3915"/>
        <v>0</v>
      </c>
      <c r="AI1343" s="6">
        <f t="shared" si="3915"/>
        <v>0</v>
      </c>
      <c r="AJ1343" s="6">
        <f t="shared" si="3915"/>
        <v>-994</v>
      </c>
      <c r="AK1343" s="6">
        <f t="shared" si="3915"/>
        <v>0</v>
      </c>
      <c r="AL1343" s="6">
        <f t="shared" si="3915"/>
        <v>0</v>
      </c>
      <c r="AM1343" s="6">
        <f t="shared" ref="AM1343:AR1343" si="3916">AM1344+AM1346</f>
        <v>0</v>
      </c>
      <c r="AN1343" s="6">
        <f t="shared" si="3916"/>
        <v>0</v>
      </c>
      <c r="AO1343" s="6">
        <f t="shared" si="3916"/>
        <v>0</v>
      </c>
      <c r="AP1343" s="6">
        <f t="shared" si="3916"/>
        <v>0</v>
      </c>
      <c r="AQ1343" s="6">
        <f t="shared" si="3916"/>
        <v>0</v>
      </c>
      <c r="AR1343" s="6">
        <f t="shared" si="3916"/>
        <v>0</v>
      </c>
      <c r="AS1343" s="6">
        <f t="shared" ref="AS1343:AX1343" si="3917">AS1344+AS1346</f>
        <v>0</v>
      </c>
      <c r="AT1343" s="6">
        <f t="shared" si="3917"/>
        <v>0</v>
      </c>
      <c r="AU1343" s="6">
        <f t="shared" si="3917"/>
        <v>0</v>
      </c>
      <c r="AV1343" s="6">
        <f t="shared" si="3917"/>
        <v>0</v>
      </c>
      <c r="AW1343" s="6">
        <f t="shared" si="3917"/>
        <v>0</v>
      </c>
      <c r="AX1343" s="6">
        <f t="shared" si="3917"/>
        <v>0</v>
      </c>
      <c r="AY1343" s="6">
        <f t="shared" ref="AY1343:BD1343" si="3918">AY1344+AY1346</f>
        <v>0</v>
      </c>
      <c r="AZ1343" s="6">
        <f t="shared" si="3918"/>
        <v>0</v>
      </c>
      <c r="BA1343" s="6">
        <f t="shared" si="3918"/>
        <v>0</v>
      </c>
      <c r="BB1343" s="6">
        <f t="shared" si="3918"/>
        <v>0</v>
      </c>
      <c r="BC1343" s="6">
        <f t="shared" si="3918"/>
        <v>0</v>
      </c>
      <c r="BD1343" s="6">
        <f t="shared" si="3918"/>
        <v>0</v>
      </c>
      <c r="BE1343" s="6">
        <f t="shared" ref="BE1343:BJ1343" si="3919">BE1344+BE1346</f>
        <v>0</v>
      </c>
      <c r="BF1343" s="6">
        <f t="shared" si="3919"/>
        <v>0</v>
      </c>
      <c r="BG1343" s="6">
        <f t="shared" si="3919"/>
        <v>0</v>
      </c>
      <c r="BH1343" s="6">
        <f t="shared" si="3919"/>
        <v>0</v>
      </c>
      <c r="BI1343" s="6">
        <f t="shared" si="3919"/>
        <v>0</v>
      </c>
      <c r="BJ1343" s="6">
        <f t="shared" si="3919"/>
        <v>0</v>
      </c>
      <c r="BK1343" s="6">
        <f t="shared" ref="BK1343:BP1343" si="3920">BK1344+BK1346</f>
        <v>0</v>
      </c>
      <c r="BL1343" s="6">
        <f t="shared" si="3920"/>
        <v>0</v>
      </c>
      <c r="BM1343" s="6">
        <f t="shared" si="3920"/>
        <v>0</v>
      </c>
      <c r="BN1343" s="6">
        <f t="shared" si="3920"/>
        <v>0</v>
      </c>
      <c r="BO1343" s="6">
        <f t="shared" si="3920"/>
        <v>0</v>
      </c>
      <c r="BP1343" s="6">
        <f t="shared" si="3920"/>
        <v>0</v>
      </c>
      <c r="BQ1343" s="6">
        <f t="shared" ref="BQ1343:BV1343" si="3921">BQ1344+BQ1346</f>
        <v>0</v>
      </c>
      <c r="BR1343" s="6">
        <f t="shared" si="3921"/>
        <v>0</v>
      </c>
      <c r="BS1343" s="6">
        <f t="shared" si="3921"/>
        <v>0</v>
      </c>
      <c r="BT1343" s="6">
        <f t="shared" si="3921"/>
        <v>0</v>
      </c>
      <c r="BU1343" s="6">
        <f t="shared" si="3921"/>
        <v>0</v>
      </c>
      <c r="BV1343" s="6">
        <f t="shared" si="3921"/>
        <v>0</v>
      </c>
      <c r="BW1343" s="6">
        <f t="shared" ref="BW1343:CB1343" si="3922">BW1344+BW1346</f>
        <v>0</v>
      </c>
      <c r="BX1343" s="6">
        <f t="shared" si="3922"/>
        <v>0</v>
      </c>
      <c r="BY1343" s="6">
        <f t="shared" si="3922"/>
        <v>0</v>
      </c>
      <c r="BZ1343" s="6">
        <f t="shared" si="3922"/>
        <v>0</v>
      </c>
      <c r="CA1343" s="6">
        <f t="shared" si="3922"/>
        <v>0</v>
      </c>
      <c r="CB1343" s="6">
        <f t="shared" si="3922"/>
        <v>0</v>
      </c>
      <c r="CC1343" s="6">
        <f t="shared" ref="CC1343:CH1343" si="3923">CC1344+CC1346</f>
        <v>0</v>
      </c>
      <c r="CD1343" s="6">
        <f t="shared" si="3923"/>
        <v>0</v>
      </c>
      <c r="CE1343" s="6">
        <f t="shared" si="3923"/>
        <v>0</v>
      </c>
      <c r="CF1343" s="6">
        <f t="shared" si="3923"/>
        <v>0</v>
      </c>
      <c r="CG1343" s="6">
        <f t="shared" si="3923"/>
        <v>0</v>
      </c>
      <c r="CH1343" s="6">
        <f t="shared" si="3923"/>
        <v>0</v>
      </c>
      <c r="CI1343" s="6">
        <f t="shared" ref="CI1343:CN1343" si="3924">CI1344+CI1346</f>
        <v>0</v>
      </c>
      <c r="CJ1343" s="6">
        <f t="shared" si="3924"/>
        <v>0</v>
      </c>
      <c r="CK1343" s="6">
        <f t="shared" si="3924"/>
        <v>0</v>
      </c>
      <c r="CL1343" s="6">
        <f t="shared" si="3924"/>
        <v>0</v>
      </c>
      <c r="CM1343" s="6">
        <f t="shared" si="3924"/>
        <v>0</v>
      </c>
      <c r="CN1343" s="6">
        <f t="shared" si="3924"/>
        <v>0</v>
      </c>
      <c r="CO1343" s="6">
        <f t="shared" ref="CO1343:CP1343" si="3925">CO1344+CO1346</f>
        <v>0</v>
      </c>
      <c r="CP1343" s="6">
        <f t="shared" si="3925"/>
        <v>0</v>
      </c>
      <c r="CQ1343" s="32" t="e">
        <f t="shared" si="3769"/>
        <v>#DIV/0!</v>
      </c>
      <c r="CR1343" s="32" t="e">
        <f t="shared" si="3770"/>
        <v>#DIV/0!</v>
      </c>
    </row>
    <row r="1344" spans="1:96" ht="33" hidden="1">
      <c r="A1344" s="17" t="s">
        <v>218</v>
      </c>
      <c r="B1344" s="31" t="s">
        <v>268</v>
      </c>
      <c r="C1344" s="18" t="s">
        <v>27</v>
      </c>
      <c r="D1344" s="18" t="s">
        <v>7</v>
      </c>
      <c r="E1344" s="18" t="s">
        <v>776</v>
      </c>
      <c r="F1344" s="18" t="s">
        <v>29</v>
      </c>
      <c r="G1344" s="6">
        <f>G1345</f>
        <v>1052</v>
      </c>
      <c r="H1344" s="6">
        <f>H1345</f>
        <v>936</v>
      </c>
      <c r="I1344" s="6">
        <f t="shared" ref="I1344:BT1344" si="3926">I1345</f>
        <v>0</v>
      </c>
      <c r="J1344" s="6">
        <f t="shared" si="3926"/>
        <v>0</v>
      </c>
      <c r="K1344" s="6">
        <f t="shared" si="3926"/>
        <v>0</v>
      </c>
      <c r="L1344" s="6">
        <f t="shared" si="3926"/>
        <v>0</v>
      </c>
      <c r="M1344" s="6">
        <f t="shared" si="3926"/>
        <v>1052</v>
      </c>
      <c r="N1344" s="6">
        <f t="shared" si="3926"/>
        <v>936</v>
      </c>
      <c r="O1344" s="6">
        <f t="shared" si="3926"/>
        <v>0</v>
      </c>
      <c r="P1344" s="6">
        <f t="shared" si="3926"/>
        <v>0</v>
      </c>
      <c r="Q1344" s="6">
        <f t="shared" si="3926"/>
        <v>0</v>
      </c>
      <c r="R1344" s="6">
        <f t="shared" si="3926"/>
        <v>0</v>
      </c>
      <c r="S1344" s="6">
        <f t="shared" si="3926"/>
        <v>1052</v>
      </c>
      <c r="T1344" s="6">
        <f t="shared" si="3926"/>
        <v>936</v>
      </c>
      <c r="U1344" s="6">
        <f t="shared" si="3926"/>
        <v>0</v>
      </c>
      <c r="V1344" s="6">
        <f t="shared" si="3926"/>
        <v>0</v>
      </c>
      <c r="W1344" s="6">
        <f t="shared" si="3926"/>
        <v>0</v>
      </c>
      <c r="X1344" s="6">
        <f t="shared" si="3926"/>
        <v>0</v>
      </c>
      <c r="Y1344" s="6">
        <f t="shared" si="3926"/>
        <v>1052</v>
      </c>
      <c r="Z1344" s="6">
        <f t="shared" si="3926"/>
        <v>936</v>
      </c>
      <c r="AA1344" s="6">
        <f t="shared" si="3926"/>
        <v>0</v>
      </c>
      <c r="AB1344" s="6">
        <f t="shared" si="3926"/>
        <v>0</v>
      </c>
      <c r="AC1344" s="6">
        <f t="shared" si="3926"/>
        <v>0</v>
      </c>
      <c r="AD1344" s="6">
        <f t="shared" si="3926"/>
        <v>0</v>
      </c>
      <c r="AE1344" s="6">
        <f t="shared" si="3926"/>
        <v>1052</v>
      </c>
      <c r="AF1344" s="6">
        <f t="shared" si="3926"/>
        <v>936</v>
      </c>
      <c r="AG1344" s="6">
        <f t="shared" si="3926"/>
        <v>-116</v>
      </c>
      <c r="AH1344" s="6">
        <f t="shared" si="3926"/>
        <v>0</v>
      </c>
      <c r="AI1344" s="6">
        <f t="shared" si="3926"/>
        <v>0</v>
      </c>
      <c r="AJ1344" s="6">
        <f t="shared" si="3926"/>
        <v>-936</v>
      </c>
      <c r="AK1344" s="6">
        <f t="shared" si="3926"/>
        <v>0</v>
      </c>
      <c r="AL1344" s="6">
        <f t="shared" si="3926"/>
        <v>0</v>
      </c>
      <c r="AM1344" s="6">
        <f t="shared" si="3926"/>
        <v>0</v>
      </c>
      <c r="AN1344" s="6">
        <f t="shared" si="3926"/>
        <v>0</v>
      </c>
      <c r="AO1344" s="6">
        <f t="shared" si="3926"/>
        <v>0</v>
      </c>
      <c r="AP1344" s="6">
        <f t="shared" si="3926"/>
        <v>0</v>
      </c>
      <c r="AQ1344" s="6">
        <f t="shared" si="3926"/>
        <v>0</v>
      </c>
      <c r="AR1344" s="6">
        <f t="shared" si="3926"/>
        <v>0</v>
      </c>
      <c r="AS1344" s="6">
        <f t="shared" si="3926"/>
        <v>0</v>
      </c>
      <c r="AT1344" s="6">
        <f t="shared" si="3926"/>
        <v>0</v>
      </c>
      <c r="AU1344" s="6">
        <f t="shared" si="3926"/>
        <v>0</v>
      </c>
      <c r="AV1344" s="6">
        <f t="shared" si="3926"/>
        <v>0</v>
      </c>
      <c r="AW1344" s="6">
        <f t="shared" si="3926"/>
        <v>0</v>
      </c>
      <c r="AX1344" s="6">
        <f t="shared" si="3926"/>
        <v>0</v>
      </c>
      <c r="AY1344" s="6">
        <f t="shared" si="3926"/>
        <v>0</v>
      </c>
      <c r="AZ1344" s="6">
        <f t="shared" si="3926"/>
        <v>0</v>
      </c>
      <c r="BA1344" s="6">
        <f t="shared" si="3926"/>
        <v>0</v>
      </c>
      <c r="BB1344" s="6">
        <f t="shared" si="3926"/>
        <v>0</v>
      </c>
      <c r="BC1344" s="6">
        <f t="shared" si="3926"/>
        <v>0</v>
      </c>
      <c r="BD1344" s="6">
        <f t="shared" si="3926"/>
        <v>0</v>
      </c>
      <c r="BE1344" s="6">
        <f t="shared" si="3926"/>
        <v>0</v>
      </c>
      <c r="BF1344" s="6">
        <f t="shared" si="3926"/>
        <v>0</v>
      </c>
      <c r="BG1344" s="6">
        <f t="shared" si="3926"/>
        <v>0</v>
      </c>
      <c r="BH1344" s="6">
        <f t="shared" si="3926"/>
        <v>0</v>
      </c>
      <c r="BI1344" s="6">
        <f t="shared" si="3926"/>
        <v>0</v>
      </c>
      <c r="BJ1344" s="6">
        <f t="shared" si="3926"/>
        <v>0</v>
      </c>
      <c r="BK1344" s="6">
        <f t="shared" si="3926"/>
        <v>0</v>
      </c>
      <c r="BL1344" s="6">
        <f t="shared" si="3926"/>
        <v>0</v>
      </c>
      <c r="BM1344" s="6">
        <f t="shared" si="3926"/>
        <v>0</v>
      </c>
      <c r="BN1344" s="6">
        <f t="shared" si="3926"/>
        <v>0</v>
      </c>
      <c r="BO1344" s="6">
        <f t="shared" si="3926"/>
        <v>0</v>
      </c>
      <c r="BP1344" s="6">
        <f t="shared" si="3926"/>
        <v>0</v>
      </c>
      <c r="BQ1344" s="6">
        <f t="shared" si="3926"/>
        <v>0</v>
      </c>
      <c r="BR1344" s="6">
        <f t="shared" si="3926"/>
        <v>0</v>
      </c>
      <c r="BS1344" s="6">
        <f t="shared" si="3926"/>
        <v>0</v>
      </c>
      <c r="BT1344" s="6">
        <f t="shared" si="3926"/>
        <v>0</v>
      </c>
      <c r="BU1344" s="6">
        <f t="shared" ref="BU1344:CP1344" si="3927">BU1345</f>
        <v>0</v>
      </c>
      <c r="BV1344" s="6">
        <f t="shared" si="3927"/>
        <v>0</v>
      </c>
      <c r="BW1344" s="6">
        <f t="shared" si="3927"/>
        <v>0</v>
      </c>
      <c r="BX1344" s="6">
        <f t="shared" si="3927"/>
        <v>0</v>
      </c>
      <c r="BY1344" s="6">
        <f t="shared" si="3927"/>
        <v>0</v>
      </c>
      <c r="BZ1344" s="6">
        <f t="shared" si="3927"/>
        <v>0</v>
      </c>
      <c r="CA1344" s="6">
        <f t="shared" si="3927"/>
        <v>0</v>
      </c>
      <c r="CB1344" s="6">
        <f t="shared" si="3927"/>
        <v>0</v>
      </c>
      <c r="CC1344" s="6">
        <f t="shared" si="3927"/>
        <v>0</v>
      </c>
      <c r="CD1344" s="6">
        <f t="shared" si="3927"/>
        <v>0</v>
      </c>
      <c r="CE1344" s="6">
        <f t="shared" si="3927"/>
        <v>0</v>
      </c>
      <c r="CF1344" s="6">
        <f t="shared" si="3927"/>
        <v>0</v>
      </c>
      <c r="CG1344" s="6">
        <f t="shared" si="3927"/>
        <v>0</v>
      </c>
      <c r="CH1344" s="6">
        <f t="shared" si="3927"/>
        <v>0</v>
      </c>
      <c r="CI1344" s="6">
        <f t="shared" si="3927"/>
        <v>0</v>
      </c>
      <c r="CJ1344" s="6">
        <f t="shared" si="3927"/>
        <v>0</v>
      </c>
      <c r="CK1344" s="6">
        <f t="shared" si="3927"/>
        <v>0</v>
      </c>
      <c r="CL1344" s="6">
        <f t="shared" si="3927"/>
        <v>0</v>
      </c>
      <c r="CM1344" s="6">
        <f t="shared" si="3927"/>
        <v>0</v>
      </c>
      <c r="CN1344" s="6">
        <f t="shared" si="3927"/>
        <v>0</v>
      </c>
      <c r="CO1344" s="6">
        <f t="shared" si="3927"/>
        <v>0</v>
      </c>
      <c r="CP1344" s="6">
        <f t="shared" si="3927"/>
        <v>0</v>
      </c>
      <c r="CQ1344" s="32" t="e">
        <f t="shared" si="3769"/>
        <v>#DIV/0!</v>
      </c>
      <c r="CR1344" s="32" t="e">
        <f t="shared" si="3770"/>
        <v>#DIV/0!</v>
      </c>
    </row>
    <row r="1345" spans="1:96" ht="33" hidden="1">
      <c r="A1345" s="17" t="s">
        <v>34</v>
      </c>
      <c r="B1345" s="31" t="s">
        <v>268</v>
      </c>
      <c r="C1345" s="18" t="s">
        <v>27</v>
      </c>
      <c r="D1345" s="18" t="s">
        <v>7</v>
      </c>
      <c r="E1345" s="18" t="s">
        <v>776</v>
      </c>
      <c r="F1345" s="18" t="s">
        <v>35</v>
      </c>
      <c r="G1345" s="6">
        <f>116+936</f>
        <v>1052</v>
      </c>
      <c r="H1345" s="6">
        <v>936</v>
      </c>
      <c r="I1345" s="6"/>
      <c r="J1345" s="6"/>
      <c r="K1345" s="6"/>
      <c r="L1345" s="6"/>
      <c r="M1345" s="48">
        <f>G1345+I1345+J1345+K1345+L1345</f>
        <v>1052</v>
      </c>
      <c r="N1345" s="48">
        <f>H1345+L1345</f>
        <v>936</v>
      </c>
      <c r="O1345" s="6"/>
      <c r="P1345" s="6"/>
      <c r="Q1345" s="6"/>
      <c r="R1345" s="6"/>
      <c r="S1345" s="48">
        <f>M1345+O1345+P1345+Q1345+R1345</f>
        <v>1052</v>
      </c>
      <c r="T1345" s="48">
        <f>N1345+R1345</f>
        <v>936</v>
      </c>
      <c r="U1345" s="6"/>
      <c r="V1345" s="6"/>
      <c r="W1345" s="6"/>
      <c r="X1345" s="6"/>
      <c r="Y1345" s="48">
        <f>S1345+U1345+V1345+W1345+X1345</f>
        <v>1052</v>
      </c>
      <c r="Z1345" s="48">
        <f>T1345+X1345</f>
        <v>936</v>
      </c>
      <c r="AA1345" s="6"/>
      <c r="AB1345" s="6"/>
      <c r="AC1345" s="6"/>
      <c r="AD1345" s="6"/>
      <c r="AE1345" s="48">
        <f>Y1345+AA1345+AB1345+AC1345+AD1345</f>
        <v>1052</v>
      </c>
      <c r="AF1345" s="48">
        <f>Z1345+AD1345</f>
        <v>936</v>
      </c>
      <c r="AG1345" s="6">
        <v>-116</v>
      </c>
      <c r="AH1345" s="6"/>
      <c r="AI1345" s="6"/>
      <c r="AJ1345" s="6">
        <v>-936</v>
      </c>
      <c r="AK1345" s="48">
        <f>AE1345+AG1345+AH1345+AI1345+AJ1345</f>
        <v>0</v>
      </c>
      <c r="AL1345" s="48">
        <f>AF1345+AJ1345</f>
        <v>0</v>
      </c>
      <c r="AM1345" s="6"/>
      <c r="AN1345" s="6"/>
      <c r="AO1345" s="6"/>
      <c r="AP1345" s="6"/>
      <c r="AQ1345" s="48">
        <f>AK1345+AM1345+AN1345+AO1345+AP1345</f>
        <v>0</v>
      </c>
      <c r="AR1345" s="48">
        <f>AL1345+AP1345</f>
        <v>0</v>
      </c>
      <c r="AS1345" s="6"/>
      <c r="AT1345" s="6"/>
      <c r="AU1345" s="6"/>
      <c r="AV1345" s="6"/>
      <c r="AW1345" s="48">
        <f>AQ1345+AS1345+AT1345+AU1345+AV1345</f>
        <v>0</v>
      </c>
      <c r="AX1345" s="48">
        <f>AR1345+AV1345</f>
        <v>0</v>
      </c>
      <c r="AY1345" s="6"/>
      <c r="AZ1345" s="6"/>
      <c r="BA1345" s="6"/>
      <c r="BB1345" s="6"/>
      <c r="BC1345" s="48">
        <f>AW1345+AY1345+AZ1345+BA1345+BB1345</f>
        <v>0</v>
      </c>
      <c r="BD1345" s="48">
        <f>AX1345+BB1345</f>
        <v>0</v>
      </c>
      <c r="BE1345" s="6"/>
      <c r="BF1345" s="6"/>
      <c r="BG1345" s="6"/>
      <c r="BH1345" s="6"/>
      <c r="BI1345" s="48">
        <f>BC1345+BE1345+BF1345+BG1345+BH1345</f>
        <v>0</v>
      </c>
      <c r="BJ1345" s="48">
        <f>BD1345+BH1345</f>
        <v>0</v>
      </c>
      <c r="BK1345" s="6"/>
      <c r="BL1345" s="6"/>
      <c r="BM1345" s="6"/>
      <c r="BN1345" s="6"/>
      <c r="BO1345" s="48">
        <f>BI1345+BK1345+BL1345+BM1345+BN1345</f>
        <v>0</v>
      </c>
      <c r="BP1345" s="48">
        <f>BJ1345+BN1345</f>
        <v>0</v>
      </c>
      <c r="BQ1345" s="6"/>
      <c r="BR1345" s="6"/>
      <c r="BS1345" s="6"/>
      <c r="BT1345" s="6"/>
      <c r="BU1345" s="48">
        <f>BO1345+BQ1345+BR1345+BS1345+BT1345</f>
        <v>0</v>
      </c>
      <c r="BV1345" s="48">
        <f>BP1345+BT1345</f>
        <v>0</v>
      </c>
      <c r="BW1345" s="6"/>
      <c r="BX1345" s="6"/>
      <c r="BY1345" s="6"/>
      <c r="BZ1345" s="6"/>
      <c r="CA1345" s="48">
        <f>BU1345+BW1345+BX1345+BY1345+BZ1345</f>
        <v>0</v>
      </c>
      <c r="CB1345" s="48">
        <f>BV1345+BZ1345</f>
        <v>0</v>
      </c>
      <c r="CC1345" s="6"/>
      <c r="CD1345" s="6"/>
      <c r="CE1345" s="6"/>
      <c r="CF1345" s="6"/>
      <c r="CG1345" s="48">
        <f>CA1345+CC1345+CD1345+CE1345+CF1345</f>
        <v>0</v>
      </c>
      <c r="CH1345" s="48">
        <f>CB1345+CF1345</f>
        <v>0</v>
      </c>
      <c r="CI1345" s="6"/>
      <c r="CJ1345" s="6"/>
      <c r="CK1345" s="6"/>
      <c r="CL1345" s="6"/>
      <c r="CM1345" s="48">
        <f>CG1345+CI1345+CJ1345+CK1345+CL1345</f>
        <v>0</v>
      </c>
      <c r="CN1345" s="48">
        <f>CH1345+CL1345</f>
        <v>0</v>
      </c>
      <c r="CO1345" s="48">
        <f>CI1345+CK1345+CL1345+CM1345+CN1345</f>
        <v>0</v>
      </c>
      <c r="CP1345" s="48">
        <f>CJ1345+CN1345</f>
        <v>0</v>
      </c>
      <c r="CQ1345" s="116" t="e">
        <f t="shared" si="3769"/>
        <v>#DIV/0!</v>
      </c>
      <c r="CR1345" s="116" t="e">
        <f t="shared" si="3770"/>
        <v>#DIV/0!</v>
      </c>
    </row>
    <row r="1346" spans="1:96" ht="33" hidden="1">
      <c r="A1346" s="17" t="s">
        <v>11</v>
      </c>
      <c r="B1346" s="31" t="s">
        <v>268</v>
      </c>
      <c r="C1346" s="18" t="s">
        <v>27</v>
      </c>
      <c r="D1346" s="18" t="s">
        <v>7</v>
      </c>
      <c r="E1346" s="18" t="s">
        <v>776</v>
      </c>
      <c r="F1346" s="18" t="s">
        <v>12</v>
      </c>
      <c r="G1346" s="6">
        <f t="shared" ref="G1346:BR1346" si="3928">G1347</f>
        <v>65</v>
      </c>
      <c r="H1346" s="6">
        <f t="shared" si="3928"/>
        <v>58</v>
      </c>
      <c r="I1346" s="6">
        <f t="shared" si="3928"/>
        <v>0</v>
      </c>
      <c r="J1346" s="6">
        <f t="shared" si="3928"/>
        <v>0</v>
      </c>
      <c r="K1346" s="6">
        <f t="shared" si="3928"/>
        <v>0</v>
      </c>
      <c r="L1346" s="6">
        <f t="shared" si="3928"/>
        <v>0</v>
      </c>
      <c r="M1346" s="6">
        <f t="shared" si="3928"/>
        <v>65</v>
      </c>
      <c r="N1346" s="6">
        <f t="shared" si="3928"/>
        <v>58</v>
      </c>
      <c r="O1346" s="6">
        <f t="shared" si="3928"/>
        <v>0</v>
      </c>
      <c r="P1346" s="6">
        <f t="shared" si="3928"/>
        <v>0</v>
      </c>
      <c r="Q1346" s="6">
        <f t="shared" si="3928"/>
        <v>0</v>
      </c>
      <c r="R1346" s="6">
        <f t="shared" si="3928"/>
        <v>0</v>
      </c>
      <c r="S1346" s="6">
        <f t="shared" si="3928"/>
        <v>65</v>
      </c>
      <c r="T1346" s="6">
        <f t="shared" si="3928"/>
        <v>58</v>
      </c>
      <c r="U1346" s="6">
        <f t="shared" si="3928"/>
        <v>0</v>
      </c>
      <c r="V1346" s="6">
        <f t="shared" si="3928"/>
        <v>0</v>
      </c>
      <c r="W1346" s="6">
        <f t="shared" si="3928"/>
        <v>0</v>
      </c>
      <c r="X1346" s="6">
        <f t="shared" si="3928"/>
        <v>0</v>
      </c>
      <c r="Y1346" s="6">
        <f t="shared" si="3928"/>
        <v>65</v>
      </c>
      <c r="Z1346" s="6">
        <f t="shared" si="3928"/>
        <v>58</v>
      </c>
      <c r="AA1346" s="6">
        <f t="shared" si="3928"/>
        <v>0</v>
      </c>
      <c r="AB1346" s="6">
        <f t="shared" si="3928"/>
        <v>0</v>
      </c>
      <c r="AC1346" s="6">
        <f t="shared" si="3928"/>
        <v>0</v>
      </c>
      <c r="AD1346" s="6">
        <f t="shared" si="3928"/>
        <v>0</v>
      </c>
      <c r="AE1346" s="6">
        <f t="shared" si="3928"/>
        <v>65</v>
      </c>
      <c r="AF1346" s="6">
        <f t="shared" si="3928"/>
        <v>58</v>
      </c>
      <c r="AG1346" s="6">
        <f t="shared" si="3928"/>
        <v>-7</v>
      </c>
      <c r="AH1346" s="6">
        <f t="shared" si="3928"/>
        <v>0</v>
      </c>
      <c r="AI1346" s="6">
        <f t="shared" si="3928"/>
        <v>0</v>
      </c>
      <c r="AJ1346" s="6">
        <f t="shared" si="3928"/>
        <v>-58</v>
      </c>
      <c r="AK1346" s="6">
        <f t="shared" si="3928"/>
        <v>0</v>
      </c>
      <c r="AL1346" s="6">
        <f t="shared" si="3928"/>
        <v>0</v>
      </c>
      <c r="AM1346" s="6">
        <f t="shared" si="3928"/>
        <v>0</v>
      </c>
      <c r="AN1346" s="6">
        <f t="shared" si="3928"/>
        <v>0</v>
      </c>
      <c r="AO1346" s="6">
        <f t="shared" si="3928"/>
        <v>0</v>
      </c>
      <c r="AP1346" s="6">
        <f t="shared" si="3928"/>
        <v>0</v>
      </c>
      <c r="AQ1346" s="6">
        <f t="shared" si="3928"/>
        <v>0</v>
      </c>
      <c r="AR1346" s="6">
        <f t="shared" si="3928"/>
        <v>0</v>
      </c>
      <c r="AS1346" s="6">
        <f t="shared" si="3928"/>
        <v>0</v>
      </c>
      <c r="AT1346" s="6">
        <f t="shared" si="3928"/>
        <v>0</v>
      </c>
      <c r="AU1346" s="6">
        <f t="shared" si="3928"/>
        <v>0</v>
      </c>
      <c r="AV1346" s="6">
        <f t="shared" si="3928"/>
        <v>0</v>
      </c>
      <c r="AW1346" s="6">
        <f t="shared" si="3928"/>
        <v>0</v>
      </c>
      <c r="AX1346" s="6">
        <f t="shared" si="3928"/>
        <v>0</v>
      </c>
      <c r="AY1346" s="6">
        <f t="shared" si="3928"/>
        <v>0</v>
      </c>
      <c r="AZ1346" s="6">
        <f t="shared" si="3928"/>
        <v>0</v>
      </c>
      <c r="BA1346" s="6">
        <f t="shared" si="3928"/>
        <v>0</v>
      </c>
      <c r="BB1346" s="6">
        <f t="shared" si="3928"/>
        <v>0</v>
      </c>
      <c r="BC1346" s="6">
        <f t="shared" si="3928"/>
        <v>0</v>
      </c>
      <c r="BD1346" s="6">
        <f t="shared" si="3928"/>
        <v>0</v>
      </c>
      <c r="BE1346" s="6">
        <f t="shared" si="3928"/>
        <v>0</v>
      </c>
      <c r="BF1346" s="6">
        <f t="shared" si="3928"/>
        <v>0</v>
      </c>
      <c r="BG1346" s="6">
        <f t="shared" si="3928"/>
        <v>0</v>
      </c>
      <c r="BH1346" s="6">
        <f t="shared" si="3928"/>
        <v>0</v>
      </c>
      <c r="BI1346" s="6">
        <f t="shared" si="3928"/>
        <v>0</v>
      </c>
      <c r="BJ1346" s="6">
        <f t="shared" si="3928"/>
        <v>0</v>
      </c>
      <c r="BK1346" s="6">
        <f t="shared" si="3928"/>
        <v>0</v>
      </c>
      <c r="BL1346" s="6">
        <f t="shared" si="3928"/>
        <v>0</v>
      </c>
      <c r="BM1346" s="6">
        <f t="shared" si="3928"/>
        <v>0</v>
      </c>
      <c r="BN1346" s="6">
        <f t="shared" si="3928"/>
        <v>0</v>
      </c>
      <c r="BO1346" s="6">
        <f t="shared" si="3928"/>
        <v>0</v>
      </c>
      <c r="BP1346" s="6">
        <f t="shared" si="3928"/>
        <v>0</v>
      </c>
      <c r="BQ1346" s="6">
        <f t="shared" si="3928"/>
        <v>0</v>
      </c>
      <c r="BR1346" s="6">
        <f t="shared" si="3928"/>
        <v>0</v>
      </c>
      <c r="BS1346" s="6">
        <f t="shared" ref="BS1346:CP1346" si="3929">BS1347</f>
        <v>0</v>
      </c>
      <c r="BT1346" s="6">
        <f t="shared" si="3929"/>
        <v>0</v>
      </c>
      <c r="BU1346" s="6">
        <f t="shared" si="3929"/>
        <v>0</v>
      </c>
      <c r="BV1346" s="6">
        <f t="shared" si="3929"/>
        <v>0</v>
      </c>
      <c r="BW1346" s="6">
        <f t="shared" si="3929"/>
        <v>0</v>
      </c>
      <c r="BX1346" s="6">
        <f t="shared" si="3929"/>
        <v>0</v>
      </c>
      <c r="BY1346" s="6">
        <f t="shared" si="3929"/>
        <v>0</v>
      </c>
      <c r="BZ1346" s="6">
        <f t="shared" si="3929"/>
        <v>0</v>
      </c>
      <c r="CA1346" s="6">
        <f t="shared" si="3929"/>
        <v>0</v>
      </c>
      <c r="CB1346" s="6">
        <f t="shared" si="3929"/>
        <v>0</v>
      </c>
      <c r="CC1346" s="6">
        <f t="shared" si="3929"/>
        <v>0</v>
      </c>
      <c r="CD1346" s="6">
        <f t="shared" si="3929"/>
        <v>0</v>
      </c>
      <c r="CE1346" s="6">
        <f t="shared" si="3929"/>
        <v>0</v>
      </c>
      <c r="CF1346" s="6">
        <f t="shared" si="3929"/>
        <v>0</v>
      </c>
      <c r="CG1346" s="6">
        <f t="shared" si="3929"/>
        <v>0</v>
      </c>
      <c r="CH1346" s="6">
        <f t="shared" si="3929"/>
        <v>0</v>
      </c>
      <c r="CI1346" s="6">
        <f t="shared" si="3929"/>
        <v>0</v>
      </c>
      <c r="CJ1346" s="6">
        <f t="shared" si="3929"/>
        <v>0</v>
      </c>
      <c r="CK1346" s="6">
        <f t="shared" si="3929"/>
        <v>0</v>
      </c>
      <c r="CL1346" s="6">
        <f t="shared" si="3929"/>
        <v>0</v>
      </c>
      <c r="CM1346" s="6">
        <f t="shared" si="3929"/>
        <v>0</v>
      </c>
      <c r="CN1346" s="6">
        <f t="shared" si="3929"/>
        <v>0</v>
      </c>
      <c r="CO1346" s="6">
        <f t="shared" si="3929"/>
        <v>0</v>
      </c>
      <c r="CP1346" s="6">
        <f t="shared" si="3929"/>
        <v>0</v>
      </c>
      <c r="CQ1346" s="32" t="e">
        <f t="shared" si="3769"/>
        <v>#DIV/0!</v>
      </c>
      <c r="CR1346" s="32" t="e">
        <f t="shared" si="3770"/>
        <v>#DIV/0!</v>
      </c>
    </row>
    <row r="1347" spans="1:96" hidden="1">
      <c r="A1347" s="17" t="s">
        <v>13</v>
      </c>
      <c r="B1347" s="31" t="s">
        <v>268</v>
      </c>
      <c r="C1347" s="18" t="s">
        <v>27</v>
      </c>
      <c r="D1347" s="18" t="s">
        <v>7</v>
      </c>
      <c r="E1347" s="18" t="s">
        <v>776</v>
      </c>
      <c r="F1347" s="18" t="s">
        <v>32</v>
      </c>
      <c r="G1347" s="6">
        <f>7+58</f>
        <v>65</v>
      </c>
      <c r="H1347" s="6">
        <v>58</v>
      </c>
      <c r="I1347" s="6"/>
      <c r="J1347" s="6"/>
      <c r="K1347" s="6"/>
      <c r="L1347" s="6"/>
      <c r="M1347" s="48">
        <f>G1347+I1347+J1347+K1347+L1347</f>
        <v>65</v>
      </c>
      <c r="N1347" s="48">
        <f>H1347+L1347</f>
        <v>58</v>
      </c>
      <c r="O1347" s="6"/>
      <c r="P1347" s="6"/>
      <c r="Q1347" s="6"/>
      <c r="R1347" s="6"/>
      <c r="S1347" s="48">
        <f>M1347+O1347+P1347+Q1347+R1347</f>
        <v>65</v>
      </c>
      <c r="T1347" s="48">
        <f>N1347+R1347</f>
        <v>58</v>
      </c>
      <c r="U1347" s="6"/>
      <c r="V1347" s="6"/>
      <c r="W1347" s="6"/>
      <c r="X1347" s="6"/>
      <c r="Y1347" s="48">
        <f>S1347+U1347+V1347+W1347+X1347</f>
        <v>65</v>
      </c>
      <c r="Z1347" s="48">
        <f>T1347+X1347</f>
        <v>58</v>
      </c>
      <c r="AA1347" s="6"/>
      <c r="AB1347" s="6"/>
      <c r="AC1347" s="6"/>
      <c r="AD1347" s="6"/>
      <c r="AE1347" s="48">
        <f>Y1347+AA1347+AB1347+AC1347+AD1347</f>
        <v>65</v>
      </c>
      <c r="AF1347" s="48">
        <f>Z1347+AD1347</f>
        <v>58</v>
      </c>
      <c r="AG1347" s="6">
        <v>-7</v>
      </c>
      <c r="AH1347" s="6"/>
      <c r="AI1347" s="6"/>
      <c r="AJ1347" s="6">
        <v>-58</v>
      </c>
      <c r="AK1347" s="48">
        <f>AE1347+AG1347+AH1347+AI1347+AJ1347</f>
        <v>0</v>
      </c>
      <c r="AL1347" s="48">
        <f>AF1347+AJ1347</f>
        <v>0</v>
      </c>
      <c r="AM1347" s="6"/>
      <c r="AN1347" s="6"/>
      <c r="AO1347" s="6"/>
      <c r="AP1347" s="6"/>
      <c r="AQ1347" s="48">
        <f>AK1347+AM1347+AN1347+AO1347+AP1347</f>
        <v>0</v>
      </c>
      <c r="AR1347" s="48">
        <f>AL1347+AP1347</f>
        <v>0</v>
      </c>
      <c r="AS1347" s="6"/>
      <c r="AT1347" s="6"/>
      <c r="AU1347" s="6"/>
      <c r="AV1347" s="6"/>
      <c r="AW1347" s="48">
        <f>AQ1347+AS1347+AT1347+AU1347+AV1347</f>
        <v>0</v>
      </c>
      <c r="AX1347" s="48">
        <f>AR1347+AV1347</f>
        <v>0</v>
      </c>
      <c r="AY1347" s="6"/>
      <c r="AZ1347" s="6"/>
      <c r="BA1347" s="6"/>
      <c r="BB1347" s="6"/>
      <c r="BC1347" s="48">
        <f>AW1347+AY1347+AZ1347+BA1347+BB1347</f>
        <v>0</v>
      </c>
      <c r="BD1347" s="48">
        <f>AX1347+BB1347</f>
        <v>0</v>
      </c>
      <c r="BE1347" s="6"/>
      <c r="BF1347" s="6"/>
      <c r="BG1347" s="6"/>
      <c r="BH1347" s="6"/>
      <c r="BI1347" s="48">
        <f>BC1347+BE1347+BF1347+BG1347+BH1347</f>
        <v>0</v>
      </c>
      <c r="BJ1347" s="48">
        <f>BD1347+BH1347</f>
        <v>0</v>
      </c>
      <c r="BK1347" s="6"/>
      <c r="BL1347" s="6"/>
      <c r="BM1347" s="6"/>
      <c r="BN1347" s="6"/>
      <c r="BO1347" s="48">
        <f>BI1347+BK1347+BL1347+BM1347+BN1347</f>
        <v>0</v>
      </c>
      <c r="BP1347" s="48">
        <f>BJ1347+BN1347</f>
        <v>0</v>
      </c>
      <c r="BQ1347" s="6"/>
      <c r="BR1347" s="6"/>
      <c r="BS1347" s="6"/>
      <c r="BT1347" s="6"/>
      <c r="BU1347" s="48">
        <f>BO1347+BQ1347+BR1347+BS1347+BT1347</f>
        <v>0</v>
      </c>
      <c r="BV1347" s="48">
        <f>BP1347+BT1347</f>
        <v>0</v>
      </c>
      <c r="BW1347" s="6"/>
      <c r="BX1347" s="6"/>
      <c r="BY1347" s="6"/>
      <c r="BZ1347" s="6"/>
      <c r="CA1347" s="48">
        <f>BU1347+BW1347+BX1347+BY1347+BZ1347</f>
        <v>0</v>
      </c>
      <c r="CB1347" s="48">
        <f>BV1347+BZ1347</f>
        <v>0</v>
      </c>
      <c r="CC1347" s="6"/>
      <c r="CD1347" s="6"/>
      <c r="CE1347" s="6"/>
      <c r="CF1347" s="6"/>
      <c r="CG1347" s="48">
        <f>CA1347+CC1347+CD1347+CE1347+CF1347</f>
        <v>0</v>
      </c>
      <c r="CH1347" s="48">
        <f>CB1347+CF1347</f>
        <v>0</v>
      </c>
      <c r="CI1347" s="6"/>
      <c r="CJ1347" s="6"/>
      <c r="CK1347" s="6"/>
      <c r="CL1347" s="6"/>
      <c r="CM1347" s="48">
        <f>CG1347+CI1347+CJ1347+CK1347+CL1347</f>
        <v>0</v>
      </c>
      <c r="CN1347" s="48">
        <f>CH1347+CL1347</f>
        <v>0</v>
      </c>
      <c r="CO1347" s="48">
        <f>CI1347+CK1347+CL1347+CM1347+CN1347</f>
        <v>0</v>
      </c>
      <c r="CP1347" s="48">
        <f>CJ1347+CN1347</f>
        <v>0</v>
      </c>
      <c r="CQ1347" s="116" t="e">
        <f t="shared" si="3769"/>
        <v>#DIV/0!</v>
      </c>
      <c r="CR1347" s="116" t="e">
        <f t="shared" si="3770"/>
        <v>#DIV/0!</v>
      </c>
    </row>
    <row r="1348" spans="1:96" ht="66" hidden="1">
      <c r="A1348" s="17" t="s">
        <v>628</v>
      </c>
      <c r="B1348" s="31" t="s">
        <v>268</v>
      </c>
      <c r="C1348" s="18" t="s">
        <v>27</v>
      </c>
      <c r="D1348" s="18" t="s">
        <v>7</v>
      </c>
      <c r="E1348" s="18" t="s">
        <v>629</v>
      </c>
      <c r="F1348" s="18"/>
      <c r="G1348" s="6">
        <f>G1349+G1351</f>
        <v>0</v>
      </c>
      <c r="H1348" s="6">
        <f>H1349+H1351</f>
        <v>0</v>
      </c>
      <c r="I1348" s="6">
        <f t="shared" ref="I1348:N1348" si="3930">I1349+I1351</f>
        <v>0</v>
      </c>
      <c r="J1348" s="6">
        <f t="shared" si="3930"/>
        <v>0</v>
      </c>
      <c r="K1348" s="6">
        <f t="shared" si="3930"/>
        <v>0</v>
      </c>
      <c r="L1348" s="6">
        <f t="shared" si="3930"/>
        <v>0</v>
      </c>
      <c r="M1348" s="6">
        <f t="shared" si="3930"/>
        <v>0</v>
      </c>
      <c r="N1348" s="6">
        <f t="shared" si="3930"/>
        <v>0</v>
      </c>
      <c r="O1348" s="6">
        <f t="shared" ref="O1348:T1348" si="3931">O1349+O1351</f>
        <v>0</v>
      </c>
      <c r="P1348" s="6">
        <f t="shared" si="3931"/>
        <v>0</v>
      </c>
      <c r="Q1348" s="6">
        <f t="shared" si="3931"/>
        <v>0</v>
      </c>
      <c r="R1348" s="6">
        <f t="shared" si="3931"/>
        <v>0</v>
      </c>
      <c r="S1348" s="6">
        <f t="shared" si="3931"/>
        <v>0</v>
      </c>
      <c r="T1348" s="6">
        <f t="shared" si="3931"/>
        <v>0</v>
      </c>
      <c r="U1348" s="6">
        <f t="shared" ref="U1348:Z1348" si="3932">U1349+U1351</f>
        <v>0</v>
      </c>
      <c r="V1348" s="6">
        <f t="shared" si="3932"/>
        <v>0</v>
      </c>
      <c r="W1348" s="6">
        <f t="shared" si="3932"/>
        <v>0</v>
      </c>
      <c r="X1348" s="6">
        <f t="shared" si="3932"/>
        <v>0</v>
      </c>
      <c r="Y1348" s="6">
        <f t="shared" si="3932"/>
        <v>0</v>
      </c>
      <c r="Z1348" s="6">
        <f t="shared" si="3932"/>
        <v>0</v>
      </c>
      <c r="AA1348" s="6">
        <f t="shared" ref="AA1348:AF1348" si="3933">AA1349+AA1351</f>
        <v>0</v>
      </c>
      <c r="AB1348" s="6">
        <f t="shared" si="3933"/>
        <v>0</v>
      </c>
      <c r="AC1348" s="6">
        <f t="shared" si="3933"/>
        <v>0</v>
      </c>
      <c r="AD1348" s="6">
        <f t="shared" si="3933"/>
        <v>0</v>
      </c>
      <c r="AE1348" s="6">
        <f t="shared" si="3933"/>
        <v>0</v>
      </c>
      <c r="AF1348" s="6">
        <f t="shared" si="3933"/>
        <v>0</v>
      </c>
      <c r="AG1348" s="6">
        <f t="shared" ref="AG1348:AL1348" si="3934">AG1349+AG1351</f>
        <v>0</v>
      </c>
      <c r="AH1348" s="6">
        <f t="shared" si="3934"/>
        <v>0</v>
      </c>
      <c r="AI1348" s="6">
        <f t="shared" si="3934"/>
        <v>0</v>
      </c>
      <c r="AJ1348" s="6">
        <f t="shared" si="3934"/>
        <v>0</v>
      </c>
      <c r="AK1348" s="6">
        <f t="shared" si="3934"/>
        <v>0</v>
      </c>
      <c r="AL1348" s="6">
        <f t="shared" si="3934"/>
        <v>0</v>
      </c>
      <c r="AM1348" s="6">
        <f t="shared" ref="AM1348:AR1348" si="3935">AM1349+AM1351</f>
        <v>0</v>
      </c>
      <c r="AN1348" s="6">
        <f t="shared" si="3935"/>
        <v>0</v>
      </c>
      <c r="AO1348" s="6">
        <f t="shared" si="3935"/>
        <v>0</v>
      </c>
      <c r="AP1348" s="6">
        <f t="shared" si="3935"/>
        <v>0</v>
      </c>
      <c r="AQ1348" s="6">
        <f t="shared" si="3935"/>
        <v>0</v>
      </c>
      <c r="AR1348" s="6">
        <f t="shared" si="3935"/>
        <v>0</v>
      </c>
      <c r="AS1348" s="6">
        <f t="shared" ref="AS1348:AX1348" si="3936">AS1349+AS1351</f>
        <v>0</v>
      </c>
      <c r="AT1348" s="6">
        <f t="shared" si="3936"/>
        <v>0</v>
      </c>
      <c r="AU1348" s="6">
        <f t="shared" si="3936"/>
        <v>0</v>
      </c>
      <c r="AV1348" s="6">
        <f t="shared" si="3936"/>
        <v>0</v>
      </c>
      <c r="AW1348" s="6">
        <f t="shared" si="3936"/>
        <v>0</v>
      </c>
      <c r="AX1348" s="6">
        <f t="shared" si="3936"/>
        <v>0</v>
      </c>
      <c r="AY1348" s="6">
        <f t="shared" ref="AY1348:BD1348" si="3937">AY1349+AY1351</f>
        <v>0</v>
      </c>
      <c r="AZ1348" s="6">
        <f t="shared" si="3937"/>
        <v>0</v>
      </c>
      <c r="BA1348" s="6">
        <f t="shared" si="3937"/>
        <v>0</v>
      </c>
      <c r="BB1348" s="6">
        <f t="shared" si="3937"/>
        <v>0</v>
      </c>
      <c r="BC1348" s="6">
        <f t="shared" si="3937"/>
        <v>0</v>
      </c>
      <c r="BD1348" s="6">
        <f t="shared" si="3937"/>
        <v>0</v>
      </c>
      <c r="BE1348" s="6">
        <f t="shared" ref="BE1348:BJ1348" si="3938">BE1349+BE1351</f>
        <v>0</v>
      </c>
      <c r="BF1348" s="6">
        <f t="shared" si="3938"/>
        <v>0</v>
      </c>
      <c r="BG1348" s="6">
        <f t="shared" si="3938"/>
        <v>0</v>
      </c>
      <c r="BH1348" s="6">
        <f t="shared" si="3938"/>
        <v>0</v>
      </c>
      <c r="BI1348" s="6">
        <f t="shared" si="3938"/>
        <v>0</v>
      </c>
      <c r="BJ1348" s="6">
        <f t="shared" si="3938"/>
        <v>0</v>
      </c>
      <c r="BK1348" s="6">
        <f t="shared" ref="BK1348:BP1348" si="3939">BK1349+BK1351</f>
        <v>0</v>
      </c>
      <c r="BL1348" s="6">
        <f t="shared" si="3939"/>
        <v>0</v>
      </c>
      <c r="BM1348" s="6">
        <f t="shared" si="3939"/>
        <v>0</v>
      </c>
      <c r="BN1348" s="6">
        <f t="shared" si="3939"/>
        <v>0</v>
      </c>
      <c r="BO1348" s="6">
        <f t="shared" si="3939"/>
        <v>0</v>
      </c>
      <c r="BP1348" s="6">
        <f t="shared" si="3939"/>
        <v>0</v>
      </c>
      <c r="BQ1348" s="6">
        <f t="shared" ref="BQ1348:BV1348" si="3940">BQ1349+BQ1351</f>
        <v>0</v>
      </c>
      <c r="BR1348" s="6">
        <f t="shared" si="3940"/>
        <v>0</v>
      </c>
      <c r="BS1348" s="6">
        <f t="shared" si="3940"/>
        <v>0</v>
      </c>
      <c r="BT1348" s="6">
        <f t="shared" si="3940"/>
        <v>0</v>
      </c>
      <c r="BU1348" s="6">
        <f t="shared" si="3940"/>
        <v>0</v>
      </c>
      <c r="BV1348" s="6">
        <f t="shared" si="3940"/>
        <v>0</v>
      </c>
      <c r="BW1348" s="6">
        <f t="shared" ref="BW1348:CB1348" si="3941">BW1349+BW1351</f>
        <v>0</v>
      </c>
      <c r="BX1348" s="6">
        <f t="shared" si="3941"/>
        <v>0</v>
      </c>
      <c r="BY1348" s="6">
        <f t="shared" si="3941"/>
        <v>0</v>
      </c>
      <c r="BZ1348" s="6">
        <f t="shared" si="3941"/>
        <v>0</v>
      </c>
      <c r="CA1348" s="6">
        <f t="shared" si="3941"/>
        <v>0</v>
      </c>
      <c r="CB1348" s="6">
        <f t="shared" si="3941"/>
        <v>0</v>
      </c>
      <c r="CC1348" s="6">
        <f t="shared" ref="CC1348:CH1348" si="3942">CC1349+CC1351</f>
        <v>0</v>
      </c>
      <c r="CD1348" s="6">
        <f t="shared" si="3942"/>
        <v>0</v>
      </c>
      <c r="CE1348" s="6">
        <f t="shared" si="3942"/>
        <v>0</v>
      </c>
      <c r="CF1348" s="6">
        <f t="shared" si="3942"/>
        <v>0</v>
      </c>
      <c r="CG1348" s="6">
        <f t="shared" si="3942"/>
        <v>0</v>
      </c>
      <c r="CH1348" s="6">
        <f t="shared" si="3942"/>
        <v>0</v>
      </c>
      <c r="CI1348" s="6">
        <f t="shared" ref="CI1348:CN1348" si="3943">CI1349+CI1351</f>
        <v>0</v>
      </c>
      <c r="CJ1348" s="6">
        <f t="shared" si="3943"/>
        <v>0</v>
      </c>
      <c r="CK1348" s="6">
        <f t="shared" si="3943"/>
        <v>0</v>
      </c>
      <c r="CL1348" s="6">
        <f t="shared" si="3943"/>
        <v>0</v>
      </c>
      <c r="CM1348" s="6">
        <f t="shared" si="3943"/>
        <v>0</v>
      </c>
      <c r="CN1348" s="6">
        <f t="shared" si="3943"/>
        <v>0</v>
      </c>
      <c r="CO1348" s="6">
        <f t="shared" ref="CO1348:CP1348" si="3944">CO1349+CO1351</f>
        <v>0</v>
      </c>
      <c r="CP1348" s="6">
        <f t="shared" si="3944"/>
        <v>0</v>
      </c>
      <c r="CQ1348" s="32" t="e">
        <f t="shared" si="3769"/>
        <v>#DIV/0!</v>
      </c>
      <c r="CR1348" s="32" t="e">
        <f t="shared" si="3770"/>
        <v>#DIV/0!</v>
      </c>
    </row>
    <row r="1349" spans="1:96" ht="33" hidden="1">
      <c r="A1349" s="17" t="s">
        <v>218</v>
      </c>
      <c r="B1349" s="31" t="s">
        <v>268</v>
      </c>
      <c r="C1349" s="18" t="s">
        <v>27</v>
      </c>
      <c r="D1349" s="18" t="s">
        <v>7</v>
      </c>
      <c r="E1349" s="18" t="s">
        <v>629</v>
      </c>
      <c r="F1349" s="18" t="s">
        <v>29</v>
      </c>
      <c r="G1349" s="6">
        <f t="shared" ref="G1349:BR1349" si="3945">G1350</f>
        <v>0</v>
      </c>
      <c r="H1349" s="6">
        <f t="shared" si="3945"/>
        <v>0</v>
      </c>
      <c r="I1349" s="6">
        <f t="shared" si="3945"/>
        <v>0</v>
      </c>
      <c r="J1349" s="6">
        <f t="shared" si="3945"/>
        <v>0</v>
      </c>
      <c r="K1349" s="6">
        <f t="shared" si="3945"/>
        <v>0</v>
      </c>
      <c r="L1349" s="6">
        <f t="shared" si="3945"/>
        <v>0</v>
      </c>
      <c r="M1349" s="6">
        <f t="shared" si="3945"/>
        <v>0</v>
      </c>
      <c r="N1349" s="6">
        <f t="shared" si="3945"/>
        <v>0</v>
      </c>
      <c r="O1349" s="6">
        <f t="shared" si="3945"/>
        <v>0</v>
      </c>
      <c r="P1349" s="6">
        <f t="shared" si="3945"/>
        <v>0</v>
      </c>
      <c r="Q1349" s="6">
        <f t="shared" si="3945"/>
        <v>0</v>
      </c>
      <c r="R1349" s="6">
        <f t="shared" si="3945"/>
        <v>0</v>
      </c>
      <c r="S1349" s="6">
        <f t="shared" si="3945"/>
        <v>0</v>
      </c>
      <c r="T1349" s="6">
        <f t="shared" si="3945"/>
        <v>0</v>
      </c>
      <c r="U1349" s="6">
        <f t="shared" si="3945"/>
        <v>0</v>
      </c>
      <c r="V1349" s="6">
        <f t="shared" si="3945"/>
        <v>0</v>
      </c>
      <c r="W1349" s="6">
        <f t="shared" si="3945"/>
        <v>0</v>
      </c>
      <c r="X1349" s="6">
        <f t="shared" si="3945"/>
        <v>0</v>
      </c>
      <c r="Y1349" s="6">
        <f t="shared" si="3945"/>
        <v>0</v>
      </c>
      <c r="Z1349" s="6">
        <f t="shared" si="3945"/>
        <v>0</v>
      </c>
      <c r="AA1349" s="6">
        <f t="shared" si="3945"/>
        <v>0</v>
      </c>
      <c r="AB1349" s="6">
        <f t="shared" si="3945"/>
        <v>0</v>
      </c>
      <c r="AC1349" s="6">
        <f t="shared" si="3945"/>
        <v>0</v>
      </c>
      <c r="AD1349" s="6">
        <f t="shared" si="3945"/>
        <v>0</v>
      </c>
      <c r="AE1349" s="6">
        <f t="shared" si="3945"/>
        <v>0</v>
      </c>
      <c r="AF1349" s="6">
        <f t="shared" si="3945"/>
        <v>0</v>
      </c>
      <c r="AG1349" s="6">
        <f t="shared" si="3945"/>
        <v>0</v>
      </c>
      <c r="AH1349" s="6">
        <f t="shared" si="3945"/>
        <v>0</v>
      </c>
      <c r="AI1349" s="6">
        <f t="shared" si="3945"/>
        <v>0</v>
      </c>
      <c r="AJ1349" s="6">
        <f t="shared" si="3945"/>
        <v>0</v>
      </c>
      <c r="AK1349" s="6">
        <f t="shared" si="3945"/>
        <v>0</v>
      </c>
      <c r="AL1349" s="6">
        <f t="shared" si="3945"/>
        <v>0</v>
      </c>
      <c r="AM1349" s="6">
        <f t="shared" si="3945"/>
        <v>0</v>
      </c>
      <c r="AN1349" s="6">
        <f t="shared" si="3945"/>
        <v>0</v>
      </c>
      <c r="AO1349" s="6">
        <f t="shared" si="3945"/>
        <v>0</v>
      </c>
      <c r="AP1349" s="6">
        <f t="shared" si="3945"/>
        <v>0</v>
      </c>
      <c r="AQ1349" s="6">
        <f t="shared" si="3945"/>
        <v>0</v>
      </c>
      <c r="AR1349" s="6">
        <f t="shared" si="3945"/>
        <v>0</v>
      </c>
      <c r="AS1349" s="6">
        <f t="shared" si="3945"/>
        <v>0</v>
      </c>
      <c r="AT1349" s="6">
        <f t="shared" si="3945"/>
        <v>0</v>
      </c>
      <c r="AU1349" s="6">
        <f t="shared" si="3945"/>
        <v>0</v>
      </c>
      <c r="AV1349" s="6">
        <f t="shared" si="3945"/>
        <v>0</v>
      </c>
      <c r="AW1349" s="6">
        <f t="shared" si="3945"/>
        <v>0</v>
      </c>
      <c r="AX1349" s="6">
        <f t="shared" si="3945"/>
        <v>0</v>
      </c>
      <c r="AY1349" s="6">
        <f t="shared" si="3945"/>
        <v>0</v>
      </c>
      <c r="AZ1349" s="6">
        <f t="shared" si="3945"/>
        <v>0</v>
      </c>
      <c r="BA1349" s="6">
        <f t="shared" si="3945"/>
        <v>0</v>
      </c>
      <c r="BB1349" s="6">
        <f t="shared" si="3945"/>
        <v>0</v>
      </c>
      <c r="BC1349" s="6">
        <f t="shared" si="3945"/>
        <v>0</v>
      </c>
      <c r="BD1349" s="6">
        <f t="shared" si="3945"/>
        <v>0</v>
      </c>
      <c r="BE1349" s="6">
        <f t="shared" si="3945"/>
        <v>0</v>
      </c>
      <c r="BF1349" s="6">
        <f t="shared" si="3945"/>
        <v>0</v>
      </c>
      <c r="BG1349" s="6">
        <f t="shared" si="3945"/>
        <v>0</v>
      </c>
      <c r="BH1349" s="6">
        <f t="shared" si="3945"/>
        <v>0</v>
      </c>
      <c r="BI1349" s="6">
        <f t="shared" si="3945"/>
        <v>0</v>
      </c>
      <c r="BJ1349" s="6">
        <f t="shared" si="3945"/>
        <v>0</v>
      </c>
      <c r="BK1349" s="6">
        <f t="shared" si="3945"/>
        <v>0</v>
      </c>
      <c r="BL1349" s="6">
        <f t="shared" si="3945"/>
        <v>0</v>
      </c>
      <c r="BM1349" s="6">
        <f t="shared" si="3945"/>
        <v>0</v>
      </c>
      <c r="BN1349" s="6">
        <f t="shared" si="3945"/>
        <v>0</v>
      </c>
      <c r="BO1349" s="6">
        <f t="shared" si="3945"/>
        <v>0</v>
      </c>
      <c r="BP1349" s="6">
        <f t="shared" si="3945"/>
        <v>0</v>
      </c>
      <c r="BQ1349" s="6">
        <f t="shared" si="3945"/>
        <v>0</v>
      </c>
      <c r="BR1349" s="6">
        <f t="shared" si="3945"/>
        <v>0</v>
      </c>
      <c r="BS1349" s="6">
        <f t="shared" ref="BS1349:CP1349" si="3946">BS1350</f>
        <v>0</v>
      </c>
      <c r="BT1349" s="6">
        <f t="shared" si="3946"/>
        <v>0</v>
      </c>
      <c r="BU1349" s="6">
        <f t="shared" si="3946"/>
        <v>0</v>
      </c>
      <c r="BV1349" s="6">
        <f t="shared" si="3946"/>
        <v>0</v>
      </c>
      <c r="BW1349" s="6">
        <f t="shared" si="3946"/>
        <v>0</v>
      </c>
      <c r="BX1349" s="6">
        <f t="shared" si="3946"/>
        <v>0</v>
      </c>
      <c r="BY1349" s="6">
        <f t="shared" si="3946"/>
        <v>0</v>
      </c>
      <c r="BZ1349" s="6">
        <f t="shared" si="3946"/>
        <v>0</v>
      </c>
      <c r="CA1349" s="6">
        <f t="shared" si="3946"/>
        <v>0</v>
      </c>
      <c r="CB1349" s="6">
        <f t="shared" si="3946"/>
        <v>0</v>
      </c>
      <c r="CC1349" s="6">
        <f t="shared" si="3946"/>
        <v>0</v>
      </c>
      <c r="CD1349" s="6">
        <f t="shared" si="3946"/>
        <v>0</v>
      </c>
      <c r="CE1349" s="6">
        <f t="shared" si="3946"/>
        <v>0</v>
      </c>
      <c r="CF1349" s="6">
        <f t="shared" si="3946"/>
        <v>0</v>
      </c>
      <c r="CG1349" s="6">
        <f t="shared" si="3946"/>
        <v>0</v>
      </c>
      <c r="CH1349" s="6">
        <f t="shared" si="3946"/>
        <v>0</v>
      </c>
      <c r="CI1349" s="6">
        <f t="shared" si="3946"/>
        <v>0</v>
      </c>
      <c r="CJ1349" s="6">
        <f t="shared" si="3946"/>
        <v>0</v>
      </c>
      <c r="CK1349" s="6">
        <f t="shared" si="3946"/>
        <v>0</v>
      </c>
      <c r="CL1349" s="6">
        <f t="shared" si="3946"/>
        <v>0</v>
      </c>
      <c r="CM1349" s="6">
        <f t="shared" si="3946"/>
        <v>0</v>
      </c>
      <c r="CN1349" s="6">
        <f t="shared" si="3946"/>
        <v>0</v>
      </c>
      <c r="CO1349" s="6">
        <f t="shared" si="3946"/>
        <v>0</v>
      </c>
      <c r="CP1349" s="6">
        <f t="shared" si="3946"/>
        <v>0</v>
      </c>
      <c r="CQ1349" s="32" t="e">
        <f t="shared" si="3769"/>
        <v>#DIV/0!</v>
      </c>
      <c r="CR1349" s="32" t="e">
        <f t="shared" si="3770"/>
        <v>#DIV/0!</v>
      </c>
    </row>
    <row r="1350" spans="1:96" ht="33" hidden="1">
      <c r="A1350" s="17" t="s">
        <v>34</v>
      </c>
      <c r="B1350" s="31" t="s">
        <v>268</v>
      </c>
      <c r="C1350" s="18" t="s">
        <v>27</v>
      </c>
      <c r="D1350" s="18" t="s">
        <v>7</v>
      </c>
      <c r="E1350" s="18" t="s">
        <v>629</v>
      </c>
      <c r="F1350" s="18" t="s">
        <v>35</v>
      </c>
      <c r="G1350" s="6"/>
      <c r="H1350" s="6"/>
      <c r="I1350" s="6"/>
      <c r="J1350" s="6"/>
      <c r="K1350" s="6"/>
      <c r="L1350" s="6"/>
      <c r="M1350" s="6"/>
      <c r="N1350" s="6"/>
      <c r="O1350" s="6"/>
      <c r="P1350" s="6"/>
      <c r="Q1350" s="6"/>
      <c r="R1350" s="6"/>
      <c r="S1350" s="6"/>
      <c r="T1350" s="6"/>
      <c r="U1350" s="6"/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  <c r="CK1350" s="6"/>
      <c r="CL1350" s="6"/>
      <c r="CM1350" s="6"/>
      <c r="CN1350" s="6"/>
      <c r="CO1350" s="6"/>
      <c r="CP1350" s="6"/>
      <c r="CQ1350" s="32" t="e">
        <f t="shared" si="3769"/>
        <v>#DIV/0!</v>
      </c>
      <c r="CR1350" s="32" t="e">
        <f t="shared" si="3770"/>
        <v>#DIV/0!</v>
      </c>
    </row>
    <row r="1351" spans="1:96" ht="33" hidden="1">
      <c r="A1351" s="17" t="s">
        <v>11</v>
      </c>
      <c r="B1351" s="31" t="s">
        <v>268</v>
      </c>
      <c r="C1351" s="18" t="s">
        <v>27</v>
      </c>
      <c r="D1351" s="18" t="s">
        <v>7</v>
      </c>
      <c r="E1351" s="18" t="s">
        <v>629</v>
      </c>
      <c r="F1351" s="18" t="s">
        <v>12</v>
      </c>
      <c r="G1351" s="6">
        <f t="shared" ref="G1351:BR1351" si="3947">G1352</f>
        <v>0</v>
      </c>
      <c r="H1351" s="6">
        <f t="shared" si="3947"/>
        <v>0</v>
      </c>
      <c r="I1351" s="6">
        <f t="shared" si="3947"/>
        <v>0</v>
      </c>
      <c r="J1351" s="6">
        <f t="shared" si="3947"/>
        <v>0</v>
      </c>
      <c r="K1351" s="6">
        <f t="shared" si="3947"/>
        <v>0</v>
      </c>
      <c r="L1351" s="6">
        <f t="shared" si="3947"/>
        <v>0</v>
      </c>
      <c r="M1351" s="6">
        <f t="shared" si="3947"/>
        <v>0</v>
      </c>
      <c r="N1351" s="6">
        <f t="shared" si="3947"/>
        <v>0</v>
      </c>
      <c r="O1351" s="6">
        <f t="shared" si="3947"/>
        <v>0</v>
      </c>
      <c r="P1351" s="6">
        <f t="shared" si="3947"/>
        <v>0</v>
      </c>
      <c r="Q1351" s="6">
        <f t="shared" si="3947"/>
        <v>0</v>
      </c>
      <c r="R1351" s="6">
        <f t="shared" si="3947"/>
        <v>0</v>
      </c>
      <c r="S1351" s="6">
        <f t="shared" si="3947"/>
        <v>0</v>
      </c>
      <c r="T1351" s="6">
        <f t="shared" si="3947"/>
        <v>0</v>
      </c>
      <c r="U1351" s="6">
        <f t="shared" si="3947"/>
        <v>0</v>
      </c>
      <c r="V1351" s="6">
        <f t="shared" si="3947"/>
        <v>0</v>
      </c>
      <c r="W1351" s="6">
        <f t="shared" si="3947"/>
        <v>0</v>
      </c>
      <c r="X1351" s="6">
        <f t="shared" si="3947"/>
        <v>0</v>
      </c>
      <c r="Y1351" s="6">
        <f t="shared" si="3947"/>
        <v>0</v>
      </c>
      <c r="Z1351" s="6">
        <f t="shared" si="3947"/>
        <v>0</v>
      </c>
      <c r="AA1351" s="6">
        <f t="shared" si="3947"/>
        <v>0</v>
      </c>
      <c r="AB1351" s="6">
        <f t="shared" si="3947"/>
        <v>0</v>
      </c>
      <c r="AC1351" s="6">
        <f t="shared" si="3947"/>
        <v>0</v>
      </c>
      <c r="AD1351" s="6">
        <f t="shared" si="3947"/>
        <v>0</v>
      </c>
      <c r="AE1351" s="6">
        <f t="shared" si="3947"/>
        <v>0</v>
      </c>
      <c r="AF1351" s="6">
        <f t="shared" si="3947"/>
        <v>0</v>
      </c>
      <c r="AG1351" s="6">
        <f t="shared" si="3947"/>
        <v>0</v>
      </c>
      <c r="AH1351" s="6">
        <f t="shared" si="3947"/>
        <v>0</v>
      </c>
      <c r="AI1351" s="6">
        <f t="shared" si="3947"/>
        <v>0</v>
      </c>
      <c r="AJ1351" s="6">
        <f t="shared" si="3947"/>
        <v>0</v>
      </c>
      <c r="AK1351" s="6">
        <f t="shared" si="3947"/>
        <v>0</v>
      </c>
      <c r="AL1351" s="6">
        <f t="shared" si="3947"/>
        <v>0</v>
      </c>
      <c r="AM1351" s="6">
        <f t="shared" si="3947"/>
        <v>0</v>
      </c>
      <c r="AN1351" s="6">
        <f t="shared" si="3947"/>
        <v>0</v>
      </c>
      <c r="AO1351" s="6">
        <f t="shared" si="3947"/>
        <v>0</v>
      </c>
      <c r="AP1351" s="6">
        <f t="shared" si="3947"/>
        <v>0</v>
      </c>
      <c r="AQ1351" s="6">
        <f t="shared" si="3947"/>
        <v>0</v>
      </c>
      <c r="AR1351" s="6">
        <f t="shared" si="3947"/>
        <v>0</v>
      </c>
      <c r="AS1351" s="6">
        <f t="shared" si="3947"/>
        <v>0</v>
      </c>
      <c r="AT1351" s="6">
        <f t="shared" si="3947"/>
        <v>0</v>
      </c>
      <c r="AU1351" s="6">
        <f t="shared" si="3947"/>
        <v>0</v>
      </c>
      <c r="AV1351" s="6">
        <f t="shared" si="3947"/>
        <v>0</v>
      </c>
      <c r="AW1351" s="6">
        <f t="shared" si="3947"/>
        <v>0</v>
      </c>
      <c r="AX1351" s="6">
        <f t="shared" si="3947"/>
        <v>0</v>
      </c>
      <c r="AY1351" s="6">
        <f t="shared" si="3947"/>
        <v>0</v>
      </c>
      <c r="AZ1351" s="6">
        <f t="shared" si="3947"/>
        <v>0</v>
      </c>
      <c r="BA1351" s="6">
        <f t="shared" si="3947"/>
        <v>0</v>
      </c>
      <c r="BB1351" s="6">
        <f t="shared" si="3947"/>
        <v>0</v>
      </c>
      <c r="BC1351" s="6">
        <f t="shared" si="3947"/>
        <v>0</v>
      </c>
      <c r="BD1351" s="6">
        <f t="shared" si="3947"/>
        <v>0</v>
      </c>
      <c r="BE1351" s="6">
        <f t="shared" si="3947"/>
        <v>0</v>
      </c>
      <c r="BF1351" s="6">
        <f t="shared" si="3947"/>
        <v>0</v>
      </c>
      <c r="BG1351" s="6">
        <f t="shared" si="3947"/>
        <v>0</v>
      </c>
      <c r="BH1351" s="6">
        <f t="shared" si="3947"/>
        <v>0</v>
      </c>
      <c r="BI1351" s="6">
        <f t="shared" si="3947"/>
        <v>0</v>
      </c>
      <c r="BJ1351" s="6">
        <f t="shared" si="3947"/>
        <v>0</v>
      </c>
      <c r="BK1351" s="6">
        <f t="shared" si="3947"/>
        <v>0</v>
      </c>
      <c r="BL1351" s="6">
        <f t="shared" si="3947"/>
        <v>0</v>
      </c>
      <c r="BM1351" s="6">
        <f t="shared" si="3947"/>
        <v>0</v>
      </c>
      <c r="BN1351" s="6">
        <f t="shared" si="3947"/>
        <v>0</v>
      </c>
      <c r="BO1351" s="6">
        <f t="shared" si="3947"/>
        <v>0</v>
      </c>
      <c r="BP1351" s="6">
        <f t="shared" si="3947"/>
        <v>0</v>
      </c>
      <c r="BQ1351" s="6">
        <f t="shared" si="3947"/>
        <v>0</v>
      </c>
      <c r="BR1351" s="6">
        <f t="shared" si="3947"/>
        <v>0</v>
      </c>
      <c r="BS1351" s="6">
        <f t="shared" ref="BS1351:CP1351" si="3948">BS1352</f>
        <v>0</v>
      </c>
      <c r="BT1351" s="6">
        <f t="shared" si="3948"/>
        <v>0</v>
      </c>
      <c r="BU1351" s="6">
        <f t="shared" si="3948"/>
        <v>0</v>
      </c>
      <c r="BV1351" s="6">
        <f t="shared" si="3948"/>
        <v>0</v>
      </c>
      <c r="BW1351" s="6">
        <f t="shared" si="3948"/>
        <v>0</v>
      </c>
      <c r="BX1351" s="6">
        <f t="shared" si="3948"/>
        <v>0</v>
      </c>
      <c r="BY1351" s="6">
        <f t="shared" si="3948"/>
        <v>0</v>
      </c>
      <c r="BZ1351" s="6">
        <f t="shared" si="3948"/>
        <v>0</v>
      </c>
      <c r="CA1351" s="6">
        <f t="shared" si="3948"/>
        <v>0</v>
      </c>
      <c r="CB1351" s="6">
        <f t="shared" si="3948"/>
        <v>0</v>
      </c>
      <c r="CC1351" s="6">
        <f t="shared" si="3948"/>
        <v>0</v>
      </c>
      <c r="CD1351" s="6">
        <f t="shared" si="3948"/>
        <v>0</v>
      </c>
      <c r="CE1351" s="6">
        <f t="shared" si="3948"/>
        <v>0</v>
      </c>
      <c r="CF1351" s="6">
        <f t="shared" si="3948"/>
        <v>0</v>
      </c>
      <c r="CG1351" s="6">
        <f t="shared" si="3948"/>
        <v>0</v>
      </c>
      <c r="CH1351" s="6">
        <f t="shared" si="3948"/>
        <v>0</v>
      </c>
      <c r="CI1351" s="6">
        <f t="shared" si="3948"/>
        <v>0</v>
      </c>
      <c r="CJ1351" s="6">
        <f t="shared" si="3948"/>
        <v>0</v>
      </c>
      <c r="CK1351" s="6">
        <f t="shared" si="3948"/>
        <v>0</v>
      </c>
      <c r="CL1351" s="6">
        <f t="shared" si="3948"/>
        <v>0</v>
      </c>
      <c r="CM1351" s="6">
        <f t="shared" si="3948"/>
        <v>0</v>
      </c>
      <c r="CN1351" s="6">
        <f t="shared" si="3948"/>
        <v>0</v>
      </c>
      <c r="CO1351" s="6">
        <f t="shared" si="3948"/>
        <v>0</v>
      </c>
      <c r="CP1351" s="6">
        <f t="shared" si="3948"/>
        <v>0</v>
      </c>
      <c r="CQ1351" s="32" t="e">
        <f t="shared" ref="CQ1351:CQ1414" si="3949">CO1351/CM1351*100</f>
        <v>#DIV/0!</v>
      </c>
      <c r="CR1351" s="32" t="e">
        <f t="shared" ref="CR1351:CR1363" si="3950">CP1351/CN1351*100</f>
        <v>#DIV/0!</v>
      </c>
    </row>
    <row r="1352" spans="1:96" hidden="1">
      <c r="A1352" s="17" t="s">
        <v>13</v>
      </c>
      <c r="B1352" s="31" t="s">
        <v>268</v>
      </c>
      <c r="C1352" s="18" t="s">
        <v>27</v>
      </c>
      <c r="D1352" s="18" t="s">
        <v>7</v>
      </c>
      <c r="E1352" s="18" t="s">
        <v>629</v>
      </c>
      <c r="F1352" s="18" t="s">
        <v>32</v>
      </c>
      <c r="G1352" s="6"/>
      <c r="H1352" s="6"/>
      <c r="I1352" s="6"/>
      <c r="J1352" s="6"/>
      <c r="K1352" s="6"/>
      <c r="L1352" s="6"/>
      <c r="M1352" s="6"/>
      <c r="N1352" s="6"/>
      <c r="O1352" s="6"/>
      <c r="P1352" s="6"/>
      <c r="Q1352" s="6"/>
      <c r="R1352" s="6"/>
      <c r="S1352" s="6"/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  <c r="CK1352" s="6"/>
      <c r="CL1352" s="6"/>
      <c r="CM1352" s="6"/>
      <c r="CN1352" s="6"/>
      <c r="CO1352" s="6"/>
      <c r="CP1352" s="6"/>
      <c r="CQ1352" s="32" t="e">
        <f t="shared" si="3949"/>
        <v>#DIV/0!</v>
      </c>
      <c r="CR1352" s="32" t="e">
        <f t="shared" si="3950"/>
        <v>#DIV/0!</v>
      </c>
    </row>
    <row r="1353" spans="1:96" ht="66">
      <c r="A1353" s="17" t="s">
        <v>633</v>
      </c>
      <c r="B1353" s="31" t="s">
        <v>268</v>
      </c>
      <c r="C1353" s="18" t="s">
        <v>27</v>
      </c>
      <c r="D1353" s="18" t="s">
        <v>7</v>
      </c>
      <c r="E1353" s="18" t="s">
        <v>632</v>
      </c>
      <c r="F1353" s="18"/>
      <c r="G1353" s="6">
        <f>G1354+G1356</f>
        <v>19001</v>
      </c>
      <c r="H1353" s="6">
        <f>H1354+H1356</f>
        <v>16911</v>
      </c>
      <c r="I1353" s="6">
        <f t="shared" ref="I1353:N1353" si="3951">I1354+I1356</f>
        <v>0</v>
      </c>
      <c r="J1353" s="6">
        <f t="shared" si="3951"/>
        <v>0</v>
      </c>
      <c r="K1353" s="6">
        <f t="shared" si="3951"/>
        <v>0</v>
      </c>
      <c r="L1353" s="6">
        <f t="shared" si="3951"/>
        <v>0</v>
      </c>
      <c r="M1353" s="6">
        <f t="shared" si="3951"/>
        <v>19001</v>
      </c>
      <c r="N1353" s="6">
        <f t="shared" si="3951"/>
        <v>16911</v>
      </c>
      <c r="O1353" s="6">
        <f t="shared" ref="O1353:T1353" si="3952">O1354+O1356</f>
        <v>0</v>
      </c>
      <c r="P1353" s="6">
        <f t="shared" si="3952"/>
        <v>0</v>
      </c>
      <c r="Q1353" s="6">
        <f t="shared" si="3952"/>
        <v>0</v>
      </c>
      <c r="R1353" s="6">
        <f t="shared" si="3952"/>
        <v>0</v>
      </c>
      <c r="S1353" s="6">
        <f t="shared" si="3952"/>
        <v>19001</v>
      </c>
      <c r="T1353" s="6">
        <f t="shared" si="3952"/>
        <v>16911</v>
      </c>
      <c r="U1353" s="6">
        <f t="shared" ref="U1353:Z1353" si="3953">U1354+U1356</f>
        <v>0</v>
      </c>
      <c r="V1353" s="6">
        <f t="shared" si="3953"/>
        <v>0</v>
      </c>
      <c r="W1353" s="6">
        <f t="shared" si="3953"/>
        <v>0</v>
      </c>
      <c r="X1353" s="6">
        <f t="shared" si="3953"/>
        <v>0</v>
      </c>
      <c r="Y1353" s="6">
        <f t="shared" si="3953"/>
        <v>19001</v>
      </c>
      <c r="Z1353" s="6">
        <f t="shared" si="3953"/>
        <v>16911</v>
      </c>
      <c r="AA1353" s="6">
        <f t="shared" ref="AA1353:AF1353" si="3954">AA1354+AA1356</f>
        <v>0</v>
      </c>
      <c r="AB1353" s="6">
        <f t="shared" si="3954"/>
        <v>0</v>
      </c>
      <c r="AC1353" s="6">
        <f t="shared" si="3954"/>
        <v>0</v>
      </c>
      <c r="AD1353" s="6">
        <f t="shared" si="3954"/>
        <v>0</v>
      </c>
      <c r="AE1353" s="6">
        <f t="shared" si="3954"/>
        <v>19001</v>
      </c>
      <c r="AF1353" s="6">
        <f t="shared" si="3954"/>
        <v>16911</v>
      </c>
      <c r="AG1353" s="6">
        <f t="shared" ref="AG1353:AL1353" si="3955">AG1354+AG1356</f>
        <v>0</v>
      </c>
      <c r="AH1353" s="6">
        <f t="shared" si="3955"/>
        <v>0</v>
      </c>
      <c r="AI1353" s="6">
        <f t="shared" si="3955"/>
        <v>0</v>
      </c>
      <c r="AJ1353" s="6">
        <f t="shared" si="3955"/>
        <v>0</v>
      </c>
      <c r="AK1353" s="6">
        <f t="shared" si="3955"/>
        <v>19001</v>
      </c>
      <c r="AL1353" s="6">
        <f t="shared" si="3955"/>
        <v>16911</v>
      </c>
      <c r="AM1353" s="6">
        <f t="shared" ref="AM1353:AR1353" si="3956">AM1354+AM1356</f>
        <v>0</v>
      </c>
      <c r="AN1353" s="6">
        <f t="shared" si="3956"/>
        <v>0</v>
      </c>
      <c r="AO1353" s="6">
        <f t="shared" si="3956"/>
        <v>0</v>
      </c>
      <c r="AP1353" s="6">
        <f t="shared" si="3956"/>
        <v>0</v>
      </c>
      <c r="AQ1353" s="6">
        <f t="shared" si="3956"/>
        <v>19001</v>
      </c>
      <c r="AR1353" s="6">
        <f t="shared" si="3956"/>
        <v>16911</v>
      </c>
      <c r="AS1353" s="6">
        <f t="shared" ref="AS1353:AX1353" si="3957">AS1354+AS1356</f>
        <v>0</v>
      </c>
      <c r="AT1353" s="6">
        <f t="shared" si="3957"/>
        <v>0</v>
      </c>
      <c r="AU1353" s="6">
        <f t="shared" si="3957"/>
        <v>0</v>
      </c>
      <c r="AV1353" s="6">
        <f t="shared" si="3957"/>
        <v>0</v>
      </c>
      <c r="AW1353" s="6">
        <f t="shared" si="3957"/>
        <v>19001</v>
      </c>
      <c r="AX1353" s="6">
        <f t="shared" si="3957"/>
        <v>16911</v>
      </c>
      <c r="AY1353" s="6">
        <f t="shared" ref="AY1353:BD1353" si="3958">AY1354+AY1356</f>
        <v>0</v>
      </c>
      <c r="AZ1353" s="6">
        <f t="shared" si="3958"/>
        <v>0</v>
      </c>
      <c r="BA1353" s="6">
        <f t="shared" si="3958"/>
        <v>0</v>
      </c>
      <c r="BB1353" s="6">
        <f t="shared" si="3958"/>
        <v>0</v>
      </c>
      <c r="BC1353" s="6">
        <f t="shared" si="3958"/>
        <v>19001</v>
      </c>
      <c r="BD1353" s="6">
        <f t="shared" si="3958"/>
        <v>16911</v>
      </c>
      <c r="BE1353" s="6">
        <f t="shared" ref="BE1353:BJ1353" si="3959">BE1354+BE1356</f>
        <v>0</v>
      </c>
      <c r="BF1353" s="6">
        <f t="shared" si="3959"/>
        <v>0</v>
      </c>
      <c r="BG1353" s="6">
        <f t="shared" si="3959"/>
        <v>0</v>
      </c>
      <c r="BH1353" s="6">
        <f t="shared" si="3959"/>
        <v>0</v>
      </c>
      <c r="BI1353" s="6">
        <f t="shared" si="3959"/>
        <v>19001</v>
      </c>
      <c r="BJ1353" s="6">
        <f t="shared" si="3959"/>
        <v>16911</v>
      </c>
      <c r="BK1353" s="6">
        <f t="shared" ref="BK1353:BP1353" si="3960">BK1354+BK1356</f>
        <v>0</v>
      </c>
      <c r="BL1353" s="6">
        <f t="shared" si="3960"/>
        <v>0</v>
      </c>
      <c r="BM1353" s="6">
        <f t="shared" si="3960"/>
        <v>0</v>
      </c>
      <c r="BN1353" s="6">
        <f t="shared" si="3960"/>
        <v>0</v>
      </c>
      <c r="BO1353" s="6">
        <f t="shared" si="3960"/>
        <v>19001</v>
      </c>
      <c r="BP1353" s="6">
        <f t="shared" si="3960"/>
        <v>16911</v>
      </c>
      <c r="BQ1353" s="6">
        <f t="shared" ref="BQ1353:BV1353" si="3961">BQ1354+BQ1356</f>
        <v>0</v>
      </c>
      <c r="BR1353" s="6">
        <f t="shared" si="3961"/>
        <v>0</v>
      </c>
      <c r="BS1353" s="6">
        <f t="shared" si="3961"/>
        <v>0</v>
      </c>
      <c r="BT1353" s="6">
        <f t="shared" si="3961"/>
        <v>0</v>
      </c>
      <c r="BU1353" s="6">
        <f t="shared" si="3961"/>
        <v>19001</v>
      </c>
      <c r="BV1353" s="6">
        <f t="shared" si="3961"/>
        <v>16911</v>
      </c>
      <c r="BW1353" s="6">
        <f t="shared" ref="BW1353:CB1353" si="3962">BW1354+BW1356</f>
        <v>0</v>
      </c>
      <c r="BX1353" s="6">
        <f t="shared" si="3962"/>
        <v>0</v>
      </c>
      <c r="BY1353" s="6">
        <f t="shared" si="3962"/>
        <v>0</v>
      </c>
      <c r="BZ1353" s="6">
        <f t="shared" si="3962"/>
        <v>0</v>
      </c>
      <c r="CA1353" s="6">
        <f t="shared" si="3962"/>
        <v>19001</v>
      </c>
      <c r="CB1353" s="6">
        <f t="shared" si="3962"/>
        <v>16911</v>
      </c>
      <c r="CC1353" s="6">
        <f t="shared" ref="CC1353:CH1353" si="3963">CC1354+CC1356</f>
        <v>-107</v>
      </c>
      <c r="CD1353" s="6">
        <f t="shared" si="3963"/>
        <v>0</v>
      </c>
      <c r="CE1353" s="6">
        <f t="shared" si="3963"/>
        <v>0</v>
      </c>
      <c r="CF1353" s="6">
        <f t="shared" si="3963"/>
        <v>-864</v>
      </c>
      <c r="CG1353" s="6">
        <f t="shared" si="3963"/>
        <v>18030</v>
      </c>
      <c r="CH1353" s="6">
        <f t="shared" si="3963"/>
        <v>16047</v>
      </c>
      <c r="CI1353" s="6">
        <f t="shared" ref="CI1353:CN1353" si="3964">CI1354+CI1356</f>
        <v>0</v>
      </c>
      <c r="CJ1353" s="6">
        <f t="shared" si="3964"/>
        <v>0</v>
      </c>
      <c r="CK1353" s="6">
        <f t="shared" si="3964"/>
        <v>0</v>
      </c>
      <c r="CL1353" s="6">
        <f t="shared" si="3964"/>
        <v>0</v>
      </c>
      <c r="CM1353" s="6">
        <f t="shared" si="3964"/>
        <v>18030</v>
      </c>
      <c r="CN1353" s="6">
        <f t="shared" si="3964"/>
        <v>16047</v>
      </c>
      <c r="CO1353" s="6">
        <f t="shared" ref="CO1353:CP1353" si="3965">CO1354+CO1356</f>
        <v>18030</v>
      </c>
      <c r="CP1353" s="6">
        <f t="shared" si="3965"/>
        <v>16047</v>
      </c>
      <c r="CQ1353" s="32">
        <f t="shared" si="3949"/>
        <v>100</v>
      </c>
      <c r="CR1353" s="32">
        <f t="shared" si="3950"/>
        <v>100</v>
      </c>
    </row>
    <row r="1354" spans="1:96" ht="33" hidden="1">
      <c r="A1354" s="17" t="s">
        <v>218</v>
      </c>
      <c r="B1354" s="31" t="s">
        <v>268</v>
      </c>
      <c r="C1354" s="18" t="s">
        <v>27</v>
      </c>
      <c r="D1354" s="18" t="s">
        <v>7</v>
      </c>
      <c r="E1354" s="18" t="s">
        <v>632</v>
      </c>
      <c r="F1354" s="18" t="s">
        <v>29</v>
      </c>
      <c r="G1354" s="6">
        <f t="shared" ref="G1354:BQ1354" si="3966">G1355</f>
        <v>0</v>
      </c>
      <c r="H1354" s="6">
        <f t="shared" ref="H1354:BS1354" si="3967">H1355</f>
        <v>0</v>
      </c>
      <c r="I1354" s="6">
        <f t="shared" si="3966"/>
        <v>0</v>
      </c>
      <c r="J1354" s="6">
        <f t="shared" si="3967"/>
        <v>0</v>
      </c>
      <c r="K1354" s="6">
        <f t="shared" si="3966"/>
        <v>0</v>
      </c>
      <c r="L1354" s="6">
        <f t="shared" si="3967"/>
        <v>0</v>
      </c>
      <c r="M1354" s="6">
        <f t="shared" si="3966"/>
        <v>0</v>
      </c>
      <c r="N1354" s="6">
        <f t="shared" si="3967"/>
        <v>0</v>
      </c>
      <c r="O1354" s="6">
        <f t="shared" si="3966"/>
        <v>0</v>
      </c>
      <c r="P1354" s="6">
        <f t="shared" si="3967"/>
        <v>0</v>
      </c>
      <c r="Q1354" s="6">
        <f t="shared" si="3966"/>
        <v>0</v>
      </c>
      <c r="R1354" s="6">
        <f t="shared" si="3967"/>
        <v>0</v>
      </c>
      <c r="S1354" s="6">
        <f t="shared" si="3966"/>
        <v>0</v>
      </c>
      <c r="T1354" s="6">
        <f t="shared" si="3967"/>
        <v>0</v>
      </c>
      <c r="U1354" s="6">
        <f t="shared" si="3966"/>
        <v>0</v>
      </c>
      <c r="V1354" s="6">
        <f t="shared" si="3967"/>
        <v>0</v>
      </c>
      <c r="W1354" s="6">
        <f t="shared" si="3966"/>
        <v>0</v>
      </c>
      <c r="X1354" s="6">
        <f t="shared" si="3967"/>
        <v>0</v>
      </c>
      <c r="Y1354" s="6">
        <f t="shared" si="3966"/>
        <v>0</v>
      </c>
      <c r="Z1354" s="6">
        <f t="shared" si="3967"/>
        <v>0</v>
      </c>
      <c r="AA1354" s="6">
        <f t="shared" si="3966"/>
        <v>0</v>
      </c>
      <c r="AB1354" s="6">
        <f t="shared" si="3967"/>
        <v>0</v>
      </c>
      <c r="AC1354" s="6">
        <f t="shared" si="3966"/>
        <v>0</v>
      </c>
      <c r="AD1354" s="6">
        <f t="shared" si="3967"/>
        <v>0</v>
      </c>
      <c r="AE1354" s="6">
        <f t="shared" si="3966"/>
        <v>0</v>
      </c>
      <c r="AF1354" s="6">
        <f t="shared" si="3967"/>
        <v>0</v>
      </c>
      <c r="AG1354" s="6">
        <f t="shared" si="3966"/>
        <v>0</v>
      </c>
      <c r="AH1354" s="6">
        <f t="shared" si="3967"/>
        <v>0</v>
      </c>
      <c r="AI1354" s="6">
        <f t="shared" si="3966"/>
        <v>0</v>
      </c>
      <c r="AJ1354" s="6">
        <f t="shared" si="3967"/>
        <v>0</v>
      </c>
      <c r="AK1354" s="6">
        <f t="shared" si="3966"/>
        <v>0</v>
      </c>
      <c r="AL1354" s="6">
        <f t="shared" si="3967"/>
        <v>0</v>
      </c>
      <c r="AM1354" s="6">
        <f t="shared" si="3966"/>
        <v>0</v>
      </c>
      <c r="AN1354" s="6">
        <f t="shared" si="3967"/>
        <v>0</v>
      </c>
      <c r="AO1354" s="6">
        <f t="shared" si="3966"/>
        <v>0</v>
      </c>
      <c r="AP1354" s="6">
        <f t="shared" si="3967"/>
        <v>0</v>
      </c>
      <c r="AQ1354" s="6">
        <f t="shared" si="3966"/>
        <v>0</v>
      </c>
      <c r="AR1354" s="6">
        <f t="shared" si="3967"/>
        <v>0</v>
      </c>
      <c r="AS1354" s="6">
        <f t="shared" si="3966"/>
        <v>0</v>
      </c>
      <c r="AT1354" s="6">
        <f t="shared" si="3967"/>
        <v>0</v>
      </c>
      <c r="AU1354" s="6">
        <f t="shared" si="3966"/>
        <v>0</v>
      </c>
      <c r="AV1354" s="6">
        <f t="shared" si="3967"/>
        <v>0</v>
      </c>
      <c r="AW1354" s="6">
        <f t="shared" si="3966"/>
        <v>0</v>
      </c>
      <c r="AX1354" s="6">
        <f t="shared" si="3967"/>
        <v>0</v>
      </c>
      <c r="AY1354" s="6">
        <f t="shared" si="3966"/>
        <v>0</v>
      </c>
      <c r="AZ1354" s="6">
        <f t="shared" si="3967"/>
        <v>0</v>
      </c>
      <c r="BA1354" s="6">
        <f t="shared" si="3966"/>
        <v>0</v>
      </c>
      <c r="BB1354" s="6">
        <f t="shared" si="3967"/>
        <v>0</v>
      </c>
      <c r="BC1354" s="6">
        <f t="shared" si="3966"/>
        <v>0</v>
      </c>
      <c r="BD1354" s="6">
        <f t="shared" si="3967"/>
        <v>0</v>
      </c>
      <c r="BE1354" s="6">
        <f t="shared" si="3966"/>
        <v>0</v>
      </c>
      <c r="BF1354" s="6">
        <f t="shared" si="3967"/>
        <v>0</v>
      </c>
      <c r="BG1354" s="6">
        <f t="shared" si="3966"/>
        <v>0</v>
      </c>
      <c r="BH1354" s="6">
        <f t="shared" si="3967"/>
        <v>0</v>
      </c>
      <c r="BI1354" s="6">
        <f t="shared" si="3966"/>
        <v>0</v>
      </c>
      <c r="BJ1354" s="6">
        <f t="shared" si="3967"/>
        <v>0</v>
      </c>
      <c r="BK1354" s="6">
        <f t="shared" si="3966"/>
        <v>0</v>
      </c>
      <c r="BL1354" s="6">
        <f t="shared" si="3967"/>
        <v>0</v>
      </c>
      <c r="BM1354" s="6">
        <f t="shared" si="3966"/>
        <v>0</v>
      </c>
      <c r="BN1354" s="6">
        <f t="shared" si="3967"/>
        <v>0</v>
      </c>
      <c r="BO1354" s="6">
        <f t="shared" si="3966"/>
        <v>0</v>
      </c>
      <c r="BP1354" s="6">
        <f t="shared" si="3967"/>
        <v>0</v>
      </c>
      <c r="BQ1354" s="6">
        <f t="shared" si="3966"/>
        <v>0</v>
      </c>
      <c r="BR1354" s="6">
        <f t="shared" si="3967"/>
        <v>0</v>
      </c>
      <c r="BS1354" s="6">
        <f t="shared" si="3967"/>
        <v>0</v>
      </c>
      <c r="BT1354" s="6">
        <f t="shared" ref="BT1354:CP1354" si="3968">BT1355</f>
        <v>0</v>
      </c>
      <c r="BU1354" s="6">
        <f t="shared" si="3968"/>
        <v>0</v>
      </c>
      <c r="BV1354" s="6">
        <f t="shared" si="3968"/>
        <v>0</v>
      </c>
      <c r="BW1354" s="6">
        <f t="shared" si="3968"/>
        <v>0</v>
      </c>
      <c r="BX1354" s="6">
        <f t="shared" si="3968"/>
        <v>0</v>
      </c>
      <c r="BY1354" s="6">
        <f t="shared" si="3968"/>
        <v>0</v>
      </c>
      <c r="BZ1354" s="6">
        <f t="shared" si="3968"/>
        <v>0</v>
      </c>
      <c r="CA1354" s="6">
        <f t="shared" si="3968"/>
        <v>0</v>
      </c>
      <c r="CB1354" s="6">
        <f t="shared" si="3968"/>
        <v>0</v>
      </c>
      <c r="CC1354" s="6">
        <f t="shared" si="3968"/>
        <v>0</v>
      </c>
      <c r="CD1354" s="6">
        <f t="shared" si="3968"/>
        <v>0</v>
      </c>
      <c r="CE1354" s="6">
        <f t="shared" si="3968"/>
        <v>0</v>
      </c>
      <c r="CF1354" s="6">
        <f t="shared" si="3968"/>
        <v>0</v>
      </c>
      <c r="CG1354" s="6">
        <f t="shared" si="3968"/>
        <v>0</v>
      </c>
      <c r="CH1354" s="6">
        <f t="shared" si="3968"/>
        <v>0</v>
      </c>
      <c r="CI1354" s="6">
        <f t="shared" si="3968"/>
        <v>0</v>
      </c>
      <c r="CJ1354" s="6">
        <f t="shared" si="3968"/>
        <v>0</v>
      </c>
      <c r="CK1354" s="6">
        <f t="shared" si="3968"/>
        <v>0</v>
      </c>
      <c r="CL1354" s="6">
        <f t="shared" si="3968"/>
        <v>0</v>
      </c>
      <c r="CM1354" s="6">
        <f t="shared" si="3968"/>
        <v>0</v>
      </c>
      <c r="CN1354" s="6">
        <f t="shared" si="3968"/>
        <v>0</v>
      </c>
      <c r="CO1354" s="6">
        <f t="shared" si="3968"/>
        <v>0</v>
      </c>
      <c r="CP1354" s="6">
        <f t="shared" si="3968"/>
        <v>0</v>
      </c>
      <c r="CQ1354" s="32" t="e">
        <f t="shared" si="3949"/>
        <v>#DIV/0!</v>
      </c>
      <c r="CR1354" s="32" t="e">
        <f t="shared" si="3950"/>
        <v>#DIV/0!</v>
      </c>
    </row>
    <row r="1355" spans="1:96" ht="33" hidden="1">
      <c r="A1355" s="17" t="s">
        <v>34</v>
      </c>
      <c r="B1355" s="31" t="s">
        <v>268</v>
      </c>
      <c r="C1355" s="18" t="s">
        <v>27</v>
      </c>
      <c r="D1355" s="18" t="s">
        <v>7</v>
      </c>
      <c r="E1355" s="18" t="s">
        <v>632</v>
      </c>
      <c r="F1355" s="18" t="s">
        <v>35</v>
      </c>
      <c r="G1355" s="6"/>
      <c r="H1355" s="6"/>
      <c r="I1355" s="6"/>
      <c r="J1355" s="6"/>
      <c r="K1355" s="6"/>
      <c r="L1355" s="6"/>
      <c r="M1355" s="6"/>
      <c r="N1355" s="6"/>
      <c r="O1355" s="6"/>
      <c r="P1355" s="6"/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  <c r="CK1355" s="6"/>
      <c r="CL1355" s="6"/>
      <c r="CM1355" s="6"/>
      <c r="CN1355" s="6"/>
      <c r="CO1355" s="6"/>
      <c r="CP1355" s="6"/>
      <c r="CQ1355" s="32" t="e">
        <f t="shared" si="3949"/>
        <v>#DIV/0!</v>
      </c>
      <c r="CR1355" s="32" t="e">
        <f t="shared" si="3950"/>
        <v>#DIV/0!</v>
      </c>
    </row>
    <row r="1356" spans="1:96" ht="33">
      <c r="A1356" s="17" t="s">
        <v>11</v>
      </c>
      <c r="B1356" s="31" t="s">
        <v>268</v>
      </c>
      <c r="C1356" s="18" t="s">
        <v>27</v>
      </c>
      <c r="D1356" s="18" t="s">
        <v>7</v>
      </c>
      <c r="E1356" s="18" t="s">
        <v>632</v>
      </c>
      <c r="F1356" s="18" t="s">
        <v>12</v>
      </c>
      <c r="G1356" s="6">
        <f t="shared" ref="G1356:BR1356" si="3969">G1357</f>
        <v>19001</v>
      </c>
      <c r="H1356" s="6">
        <f t="shared" si="3969"/>
        <v>16911</v>
      </c>
      <c r="I1356" s="6">
        <f t="shared" si="3969"/>
        <v>0</v>
      </c>
      <c r="J1356" s="6">
        <f t="shared" si="3969"/>
        <v>0</v>
      </c>
      <c r="K1356" s="6">
        <f t="shared" si="3969"/>
        <v>0</v>
      </c>
      <c r="L1356" s="6">
        <f t="shared" si="3969"/>
        <v>0</v>
      </c>
      <c r="M1356" s="6">
        <f t="shared" si="3969"/>
        <v>19001</v>
      </c>
      <c r="N1356" s="6">
        <f t="shared" si="3969"/>
        <v>16911</v>
      </c>
      <c r="O1356" s="6">
        <f t="shared" si="3969"/>
        <v>0</v>
      </c>
      <c r="P1356" s="6">
        <f t="shared" si="3969"/>
        <v>0</v>
      </c>
      <c r="Q1356" s="6">
        <f t="shared" si="3969"/>
        <v>0</v>
      </c>
      <c r="R1356" s="6">
        <f t="shared" si="3969"/>
        <v>0</v>
      </c>
      <c r="S1356" s="6">
        <f t="shared" si="3969"/>
        <v>19001</v>
      </c>
      <c r="T1356" s="6">
        <f t="shared" si="3969"/>
        <v>16911</v>
      </c>
      <c r="U1356" s="6">
        <f t="shared" si="3969"/>
        <v>0</v>
      </c>
      <c r="V1356" s="6">
        <f t="shared" si="3969"/>
        <v>0</v>
      </c>
      <c r="W1356" s="6">
        <f t="shared" si="3969"/>
        <v>0</v>
      </c>
      <c r="X1356" s="6">
        <f t="shared" si="3969"/>
        <v>0</v>
      </c>
      <c r="Y1356" s="6">
        <f t="shared" si="3969"/>
        <v>19001</v>
      </c>
      <c r="Z1356" s="6">
        <f t="shared" si="3969"/>
        <v>16911</v>
      </c>
      <c r="AA1356" s="6">
        <f t="shared" si="3969"/>
        <v>0</v>
      </c>
      <c r="AB1356" s="6">
        <f t="shared" si="3969"/>
        <v>0</v>
      </c>
      <c r="AC1356" s="6">
        <f t="shared" si="3969"/>
        <v>0</v>
      </c>
      <c r="AD1356" s="6">
        <f t="shared" si="3969"/>
        <v>0</v>
      </c>
      <c r="AE1356" s="6">
        <f t="shared" si="3969"/>
        <v>19001</v>
      </c>
      <c r="AF1356" s="6">
        <f t="shared" si="3969"/>
        <v>16911</v>
      </c>
      <c r="AG1356" s="6">
        <f t="shared" si="3969"/>
        <v>0</v>
      </c>
      <c r="AH1356" s="6">
        <f t="shared" si="3969"/>
        <v>0</v>
      </c>
      <c r="AI1356" s="6">
        <f t="shared" si="3969"/>
        <v>0</v>
      </c>
      <c r="AJ1356" s="6">
        <f t="shared" si="3969"/>
        <v>0</v>
      </c>
      <c r="AK1356" s="6">
        <f t="shared" si="3969"/>
        <v>19001</v>
      </c>
      <c r="AL1356" s="6">
        <f t="shared" si="3969"/>
        <v>16911</v>
      </c>
      <c r="AM1356" s="6">
        <f t="shared" si="3969"/>
        <v>0</v>
      </c>
      <c r="AN1356" s="6">
        <f t="shared" si="3969"/>
        <v>0</v>
      </c>
      <c r="AO1356" s="6">
        <f t="shared" si="3969"/>
        <v>0</v>
      </c>
      <c r="AP1356" s="6">
        <f t="shared" si="3969"/>
        <v>0</v>
      </c>
      <c r="AQ1356" s="6">
        <f t="shared" si="3969"/>
        <v>19001</v>
      </c>
      <c r="AR1356" s="6">
        <f t="shared" si="3969"/>
        <v>16911</v>
      </c>
      <c r="AS1356" s="6">
        <f t="shared" si="3969"/>
        <v>0</v>
      </c>
      <c r="AT1356" s="6">
        <f t="shared" si="3969"/>
        <v>0</v>
      </c>
      <c r="AU1356" s="6">
        <f t="shared" si="3969"/>
        <v>0</v>
      </c>
      <c r="AV1356" s="6">
        <f t="shared" si="3969"/>
        <v>0</v>
      </c>
      <c r="AW1356" s="6">
        <f t="shared" si="3969"/>
        <v>19001</v>
      </c>
      <c r="AX1356" s="6">
        <f t="shared" si="3969"/>
        <v>16911</v>
      </c>
      <c r="AY1356" s="6">
        <f t="shared" si="3969"/>
        <v>0</v>
      </c>
      <c r="AZ1356" s="6">
        <f t="shared" si="3969"/>
        <v>0</v>
      </c>
      <c r="BA1356" s="6">
        <f t="shared" si="3969"/>
        <v>0</v>
      </c>
      <c r="BB1356" s="6">
        <f t="shared" si="3969"/>
        <v>0</v>
      </c>
      <c r="BC1356" s="6">
        <f t="shared" si="3969"/>
        <v>19001</v>
      </c>
      <c r="BD1356" s="6">
        <f t="shared" si="3969"/>
        <v>16911</v>
      </c>
      <c r="BE1356" s="6">
        <f t="shared" si="3969"/>
        <v>0</v>
      </c>
      <c r="BF1356" s="6">
        <f t="shared" si="3969"/>
        <v>0</v>
      </c>
      <c r="BG1356" s="6">
        <f t="shared" si="3969"/>
        <v>0</v>
      </c>
      <c r="BH1356" s="6">
        <f t="shared" si="3969"/>
        <v>0</v>
      </c>
      <c r="BI1356" s="6">
        <f t="shared" si="3969"/>
        <v>19001</v>
      </c>
      <c r="BJ1356" s="6">
        <f t="shared" si="3969"/>
        <v>16911</v>
      </c>
      <c r="BK1356" s="6">
        <f t="shared" si="3969"/>
        <v>0</v>
      </c>
      <c r="BL1356" s="6">
        <f t="shared" si="3969"/>
        <v>0</v>
      </c>
      <c r="BM1356" s="6">
        <f t="shared" si="3969"/>
        <v>0</v>
      </c>
      <c r="BN1356" s="6">
        <f t="shared" si="3969"/>
        <v>0</v>
      </c>
      <c r="BO1356" s="6">
        <f t="shared" si="3969"/>
        <v>19001</v>
      </c>
      <c r="BP1356" s="6">
        <f t="shared" si="3969"/>
        <v>16911</v>
      </c>
      <c r="BQ1356" s="6">
        <f t="shared" si="3969"/>
        <v>0</v>
      </c>
      <c r="BR1356" s="6">
        <f t="shared" si="3969"/>
        <v>0</v>
      </c>
      <c r="BS1356" s="6">
        <f t="shared" ref="BS1356:CP1356" si="3970">BS1357</f>
        <v>0</v>
      </c>
      <c r="BT1356" s="6">
        <f t="shared" si="3970"/>
        <v>0</v>
      </c>
      <c r="BU1356" s="6">
        <f t="shared" si="3970"/>
        <v>19001</v>
      </c>
      <c r="BV1356" s="6">
        <f t="shared" si="3970"/>
        <v>16911</v>
      </c>
      <c r="BW1356" s="6">
        <f t="shared" si="3970"/>
        <v>0</v>
      </c>
      <c r="BX1356" s="6">
        <f t="shared" si="3970"/>
        <v>0</v>
      </c>
      <c r="BY1356" s="6">
        <f t="shared" si="3970"/>
        <v>0</v>
      </c>
      <c r="BZ1356" s="6">
        <f t="shared" si="3970"/>
        <v>0</v>
      </c>
      <c r="CA1356" s="6">
        <f t="shared" si="3970"/>
        <v>19001</v>
      </c>
      <c r="CB1356" s="6">
        <f t="shared" si="3970"/>
        <v>16911</v>
      </c>
      <c r="CC1356" s="6">
        <f t="shared" si="3970"/>
        <v>-107</v>
      </c>
      <c r="CD1356" s="6">
        <f t="shared" si="3970"/>
        <v>0</v>
      </c>
      <c r="CE1356" s="6">
        <f t="shared" si="3970"/>
        <v>0</v>
      </c>
      <c r="CF1356" s="6">
        <f t="shared" si="3970"/>
        <v>-864</v>
      </c>
      <c r="CG1356" s="6">
        <f t="shared" si="3970"/>
        <v>18030</v>
      </c>
      <c r="CH1356" s="6">
        <f t="shared" si="3970"/>
        <v>16047</v>
      </c>
      <c r="CI1356" s="6">
        <f t="shared" si="3970"/>
        <v>0</v>
      </c>
      <c r="CJ1356" s="6">
        <f t="shared" si="3970"/>
        <v>0</v>
      </c>
      <c r="CK1356" s="6">
        <f t="shared" si="3970"/>
        <v>0</v>
      </c>
      <c r="CL1356" s="6">
        <f t="shared" si="3970"/>
        <v>0</v>
      </c>
      <c r="CM1356" s="6">
        <f t="shared" si="3970"/>
        <v>18030</v>
      </c>
      <c r="CN1356" s="6">
        <f t="shared" si="3970"/>
        <v>16047</v>
      </c>
      <c r="CO1356" s="6">
        <f t="shared" si="3970"/>
        <v>18030</v>
      </c>
      <c r="CP1356" s="6">
        <f t="shared" si="3970"/>
        <v>16047</v>
      </c>
      <c r="CQ1356" s="32">
        <f t="shared" si="3949"/>
        <v>100</v>
      </c>
      <c r="CR1356" s="32">
        <f t="shared" si="3950"/>
        <v>100</v>
      </c>
    </row>
    <row r="1357" spans="1:96" ht="47.25" customHeight="1">
      <c r="A1357" s="17" t="s">
        <v>13</v>
      </c>
      <c r="B1357" s="31" t="s">
        <v>268</v>
      </c>
      <c r="C1357" s="18" t="s">
        <v>27</v>
      </c>
      <c r="D1357" s="18" t="s">
        <v>7</v>
      </c>
      <c r="E1357" s="18" t="s">
        <v>632</v>
      </c>
      <c r="F1357" s="18" t="s">
        <v>32</v>
      </c>
      <c r="G1357" s="6">
        <f>1971+17030</f>
        <v>19001</v>
      </c>
      <c r="H1357" s="6">
        <v>16911</v>
      </c>
      <c r="I1357" s="6"/>
      <c r="J1357" s="6"/>
      <c r="K1357" s="6"/>
      <c r="L1357" s="6"/>
      <c r="M1357" s="48">
        <f>G1357+I1357+J1357+K1357+L1357</f>
        <v>19001</v>
      </c>
      <c r="N1357" s="48">
        <f>H1357+L1357</f>
        <v>16911</v>
      </c>
      <c r="O1357" s="6"/>
      <c r="P1357" s="6"/>
      <c r="Q1357" s="6"/>
      <c r="R1357" s="6"/>
      <c r="S1357" s="48">
        <f>M1357+O1357+P1357+Q1357+R1357</f>
        <v>19001</v>
      </c>
      <c r="T1357" s="48">
        <f>N1357+R1357</f>
        <v>16911</v>
      </c>
      <c r="U1357" s="6"/>
      <c r="V1357" s="6"/>
      <c r="W1357" s="6"/>
      <c r="X1357" s="6"/>
      <c r="Y1357" s="48">
        <f>S1357+U1357+V1357+W1357+X1357</f>
        <v>19001</v>
      </c>
      <c r="Z1357" s="48">
        <f>T1357+X1357</f>
        <v>16911</v>
      </c>
      <c r="AA1357" s="6"/>
      <c r="AB1357" s="6"/>
      <c r="AC1357" s="6"/>
      <c r="AD1357" s="6"/>
      <c r="AE1357" s="48">
        <f>Y1357+AA1357+AB1357+AC1357+AD1357</f>
        <v>19001</v>
      </c>
      <c r="AF1357" s="48">
        <f>Z1357+AD1357</f>
        <v>16911</v>
      </c>
      <c r="AG1357" s="6"/>
      <c r="AH1357" s="6"/>
      <c r="AI1357" s="6"/>
      <c r="AJ1357" s="6"/>
      <c r="AK1357" s="48">
        <f>AE1357+AG1357+AH1357+AI1357+AJ1357</f>
        <v>19001</v>
      </c>
      <c r="AL1357" s="48">
        <f>AF1357+AJ1357</f>
        <v>16911</v>
      </c>
      <c r="AM1357" s="6"/>
      <c r="AN1357" s="6"/>
      <c r="AO1357" s="6"/>
      <c r="AP1357" s="6"/>
      <c r="AQ1357" s="48">
        <f>AK1357+AM1357+AN1357+AO1357+AP1357</f>
        <v>19001</v>
      </c>
      <c r="AR1357" s="48">
        <f>AL1357+AP1357</f>
        <v>16911</v>
      </c>
      <c r="AS1357" s="6"/>
      <c r="AT1357" s="6"/>
      <c r="AU1357" s="6"/>
      <c r="AV1357" s="6"/>
      <c r="AW1357" s="48">
        <f>AQ1357+AS1357+AT1357+AU1357+AV1357</f>
        <v>19001</v>
      </c>
      <c r="AX1357" s="48">
        <f>AR1357+AV1357</f>
        <v>16911</v>
      </c>
      <c r="AY1357" s="6"/>
      <c r="AZ1357" s="6"/>
      <c r="BA1357" s="6"/>
      <c r="BB1357" s="6"/>
      <c r="BC1357" s="48">
        <f>AW1357+AY1357+AZ1357+BA1357+BB1357</f>
        <v>19001</v>
      </c>
      <c r="BD1357" s="48">
        <f>AX1357+BB1357</f>
        <v>16911</v>
      </c>
      <c r="BE1357" s="6"/>
      <c r="BF1357" s="6"/>
      <c r="BG1357" s="6"/>
      <c r="BH1357" s="6"/>
      <c r="BI1357" s="48">
        <f>BC1357+BE1357+BF1357+BG1357+BH1357</f>
        <v>19001</v>
      </c>
      <c r="BJ1357" s="48">
        <f>BD1357+BH1357</f>
        <v>16911</v>
      </c>
      <c r="BK1357" s="6"/>
      <c r="BL1357" s="6"/>
      <c r="BM1357" s="6"/>
      <c r="BN1357" s="6"/>
      <c r="BO1357" s="48">
        <f>BI1357+BK1357+BL1357+BM1357+BN1357</f>
        <v>19001</v>
      </c>
      <c r="BP1357" s="48">
        <f>BJ1357+BN1357</f>
        <v>16911</v>
      </c>
      <c r="BQ1357" s="6"/>
      <c r="BR1357" s="6"/>
      <c r="BS1357" s="6"/>
      <c r="BT1357" s="6"/>
      <c r="BU1357" s="48">
        <f>BO1357+BQ1357+BR1357+BS1357+BT1357</f>
        <v>19001</v>
      </c>
      <c r="BV1357" s="48">
        <f>BP1357+BT1357</f>
        <v>16911</v>
      </c>
      <c r="BW1357" s="6"/>
      <c r="BX1357" s="6"/>
      <c r="BY1357" s="6"/>
      <c r="BZ1357" s="6"/>
      <c r="CA1357" s="48">
        <f>BU1357+BW1357+BX1357+BY1357+BZ1357</f>
        <v>19001</v>
      </c>
      <c r="CB1357" s="48">
        <f>BV1357+BZ1357</f>
        <v>16911</v>
      </c>
      <c r="CC1357" s="6">
        <v>-107</v>
      </c>
      <c r="CD1357" s="6"/>
      <c r="CE1357" s="6"/>
      <c r="CF1357" s="6">
        <v>-864</v>
      </c>
      <c r="CG1357" s="48">
        <f>CA1357+CC1357+CD1357+CE1357+CF1357</f>
        <v>18030</v>
      </c>
      <c r="CH1357" s="48">
        <f>CB1357+CF1357</f>
        <v>16047</v>
      </c>
      <c r="CI1357" s="6"/>
      <c r="CJ1357" s="6"/>
      <c r="CK1357" s="6"/>
      <c r="CL1357" s="6"/>
      <c r="CM1357" s="48">
        <f>CG1357+CI1357+CJ1357+CK1357+CL1357</f>
        <v>18030</v>
      </c>
      <c r="CN1357" s="48">
        <f>CH1357+CL1357</f>
        <v>16047</v>
      </c>
      <c r="CO1357" s="48">
        <f>18031-1</f>
        <v>18030</v>
      </c>
      <c r="CP1357" s="48">
        <v>16047</v>
      </c>
      <c r="CQ1357" s="116">
        <f t="shared" si="3949"/>
        <v>100</v>
      </c>
      <c r="CR1357" s="116">
        <f t="shared" si="3950"/>
        <v>100</v>
      </c>
    </row>
    <row r="1358" spans="1:96" ht="49.5" hidden="1">
      <c r="A1358" s="17" t="s">
        <v>631</v>
      </c>
      <c r="B1358" s="31" t="s">
        <v>268</v>
      </c>
      <c r="C1358" s="18" t="s">
        <v>27</v>
      </c>
      <c r="D1358" s="18" t="s">
        <v>7</v>
      </c>
      <c r="E1358" s="18" t="s">
        <v>630</v>
      </c>
      <c r="F1358" s="18"/>
      <c r="G1358" s="81"/>
      <c r="H1358" s="81"/>
      <c r="I1358" s="81"/>
      <c r="J1358" s="81"/>
      <c r="K1358" s="81"/>
      <c r="L1358" s="81"/>
      <c r="M1358" s="81"/>
      <c r="N1358" s="81"/>
      <c r="O1358" s="81"/>
      <c r="P1358" s="81"/>
      <c r="Q1358" s="81"/>
      <c r="R1358" s="81"/>
      <c r="S1358" s="81"/>
      <c r="T1358" s="81"/>
      <c r="U1358" s="81"/>
      <c r="V1358" s="81"/>
      <c r="W1358" s="81"/>
      <c r="X1358" s="81"/>
      <c r="Y1358" s="81"/>
      <c r="Z1358" s="81"/>
      <c r="AA1358" s="81"/>
      <c r="AB1358" s="81"/>
      <c r="AC1358" s="81"/>
      <c r="AD1358" s="81"/>
      <c r="AE1358" s="81"/>
      <c r="AF1358" s="81"/>
      <c r="AG1358" s="81"/>
      <c r="AH1358" s="81"/>
      <c r="AI1358" s="81"/>
      <c r="AJ1358" s="81"/>
      <c r="AK1358" s="81"/>
      <c r="AL1358" s="81"/>
      <c r="AM1358" s="81"/>
      <c r="AN1358" s="81"/>
      <c r="AO1358" s="81"/>
      <c r="AP1358" s="81"/>
      <c r="AQ1358" s="81"/>
      <c r="AR1358" s="81"/>
      <c r="AS1358" s="81"/>
      <c r="AT1358" s="81"/>
      <c r="AU1358" s="81"/>
      <c r="AV1358" s="81"/>
      <c r="AW1358" s="81"/>
      <c r="AX1358" s="81"/>
      <c r="AY1358" s="81"/>
      <c r="AZ1358" s="81"/>
      <c r="BA1358" s="81"/>
      <c r="BB1358" s="81"/>
      <c r="BC1358" s="81"/>
      <c r="BD1358" s="81"/>
      <c r="BE1358" s="81"/>
      <c r="BF1358" s="81"/>
      <c r="BG1358" s="81"/>
      <c r="BH1358" s="81"/>
      <c r="BI1358" s="81"/>
      <c r="BJ1358" s="81"/>
      <c r="BK1358" s="81"/>
      <c r="BL1358" s="81"/>
      <c r="BM1358" s="81"/>
      <c r="BN1358" s="81"/>
      <c r="BO1358" s="81"/>
      <c r="BP1358" s="81"/>
      <c r="BQ1358" s="81"/>
      <c r="BR1358" s="81"/>
      <c r="BS1358" s="81"/>
      <c r="BT1358" s="81"/>
      <c r="BU1358" s="81"/>
      <c r="BV1358" s="81"/>
      <c r="BW1358" s="81"/>
      <c r="BX1358" s="81"/>
      <c r="BY1358" s="81"/>
      <c r="BZ1358" s="81"/>
      <c r="CA1358" s="81"/>
      <c r="CB1358" s="81"/>
      <c r="CC1358" s="81"/>
      <c r="CD1358" s="81"/>
      <c r="CE1358" s="81"/>
      <c r="CF1358" s="81"/>
      <c r="CG1358" s="81"/>
      <c r="CH1358" s="81"/>
      <c r="CI1358" s="81"/>
      <c r="CJ1358" s="81"/>
      <c r="CK1358" s="81"/>
      <c r="CL1358" s="81"/>
      <c r="CM1358" s="81"/>
      <c r="CN1358" s="81"/>
      <c r="CO1358" s="81"/>
      <c r="CP1358" s="81"/>
      <c r="CQ1358" s="118" t="e">
        <f t="shared" si="3949"/>
        <v>#DIV/0!</v>
      </c>
      <c r="CR1358" s="118" t="e">
        <f t="shared" si="3950"/>
        <v>#DIV/0!</v>
      </c>
    </row>
    <row r="1359" spans="1:96" ht="33" hidden="1">
      <c r="A1359" s="17" t="s">
        <v>218</v>
      </c>
      <c r="B1359" s="31" t="s">
        <v>268</v>
      </c>
      <c r="C1359" s="18" t="s">
        <v>27</v>
      </c>
      <c r="D1359" s="18" t="s">
        <v>7</v>
      </c>
      <c r="E1359" s="18" t="s">
        <v>630</v>
      </c>
      <c r="F1359" s="18" t="s">
        <v>29</v>
      </c>
      <c r="G1359" s="81"/>
      <c r="H1359" s="81"/>
      <c r="I1359" s="81"/>
      <c r="J1359" s="81"/>
      <c r="K1359" s="81"/>
      <c r="L1359" s="81"/>
      <c r="M1359" s="81"/>
      <c r="N1359" s="81"/>
      <c r="O1359" s="81"/>
      <c r="P1359" s="81"/>
      <c r="Q1359" s="81"/>
      <c r="R1359" s="81"/>
      <c r="S1359" s="81"/>
      <c r="T1359" s="81"/>
      <c r="U1359" s="81"/>
      <c r="V1359" s="81"/>
      <c r="W1359" s="81"/>
      <c r="X1359" s="81"/>
      <c r="Y1359" s="81"/>
      <c r="Z1359" s="81"/>
      <c r="AA1359" s="81"/>
      <c r="AB1359" s="81"/>
      <c r="AC1359" s="81"/>
      <c r="AD1359" s="81"/>
      <c r="AE1359" s="81"/>
      <c r="AF1359" s="81"/>
      <c r="AG1359" s="81"/>
      <c r="AH1359" s="81"/>
      <c r="AI1359" s="81"/>
      <c r="AJ1359" s="81"/>
      <c r="AK1359" s="81"/>
      <c r="AL1359" s="81"/>
      <c r="AM1359" s="81"/>
      <c r="AN1359" s="81"/>
      <c r="AO1359" s="81"/>
      <c r="AP1359" s="81"/>
      <c r="AQ1359" s="81"/>
      <c r="AR1359" s="81"/>
      <c r="AS1359" s="81"/>
      <c r="AT1359" s="81"/>
      <c r="AU1359" s="81"/>
      <c r="AV1359" s="81"/>
      <c r="AW1359" s="81"/>
      <c r="AX1359" s="81"/>
      <c r="AY1359" s="81"/>
      <c r="AZ1359" s="81"/>
      <c r="BA1359" s="81"/>
      <c r="BB1359" s="81"/>
      <c r="BC1359" s="81"/>
      <c r="BD1359" s="81"/>
      <c r="BE1359" s="81"/>
      <c r="BF1359" s="81"/>
      <c r="BG1359" s="81"/>
      <c r="BH1359" s="81"/>
      <c r="BI1359" s="81"/>
      <c r="BJ1359" s="81"/>
      <c r="BK1359" s="81"/>
      <c r="BL1359" s="81"/>
      <c r="BM1359" s="81"/>
      <c r="BN1359" s="81"/>
      <c r="BO1359" s="81"/>
      <c r="BP1359" s="81"/>
      <c r="BQ1359" s="81"/>
      <c r="BR1359" s="81"/>
      <c r="BS1359" s="81"/>
      <c r="BT1359" s="81"/>
      <c r="BU1359" s="81"/>
      <c r="BV1359" s="81"/>
      <c r="BW1359" s="81"/>
      <c r="BX1359" s="81"/>
      <c r="BY1359" s="81"/>
      <c r="BZ1359" s="81"/>
      <c r="CA1359" s="81"/>
      <c r="CB1359" s="81"/>
      <c r="CC1359" s="81"/>
      <c r="CD1359" s="81"/>
      <c r="CE1359" s="81"/>
      <c r="CF1359" s="81"/>
      <c r="CG1359" s="81"/>
      <c r="CH1359" s="81"/>
      <c r="CI1359" s="81"/>
      <c r="CJ1359" s="81"/>
      <c r="CK1359" s="81"/>
      <c r="CL1359" s="81"/>
      <c r="CM1359" s="81"/>
      <c r="CN1359" s="81"/>
      <c r="CO1359" s="81"/>
      <c r="CP1359" s="81"/>
      <c r="CQ1359" s="118" t="e">
        <f t="shared" si="3949"/>
        <v>#DIV/0!</v>
      </c>
      <c r="CR1359" s="118" t="e">
        <f t="shared" si="3950"/>
        <v>#DIV/0!</v>
      </c>
    </row>
    <row r="1360" spans="1:96" ht="33" hidden="1">
      <c r="A1360" s="17" t="s">
        <v>34</v>
      </c>
      <c r="B1360" s="31" t="s">
        <v>268</v>
      </c>
      <c r="C1360" s="18" t="s">
        <v>27</v>
      </c>
      <c r="D1360" s="18" t="s">
        <v>7</v>
      </c>
      <c r="E1360" s="18" t="s">
        <v>630</v>
      </c>
      <c r="F1360" s="18" t="s">
        <v>35</v>
      </c>
      <c r="G1360" s="81"/>
      <c r="H1360" s="81"/>
      <c r="I1360" s="81"/>
      <c r="J1360" s="81"/>
      <c r="K1360" s="81"/>
      <c r="L1360" s="81"/>
      <c r="M1360" s="81"/>
      <c r="N1360" s="81"/>
      <c r="O1360" s="81"/>
      <c r="P1360" s="81"/>
      <c r="Q1360" s="81"/>
      <c r="R1360" s="81"/>
      <c r="S1360" s="81"/>
      <c r="T1360" s="81"/>
      <c r="U1360" s="81"/>
      <c r="V1360" s="81"/>
      <c r="W1360" s="81"/>
      <c r="X1360" s="81"/>
      <c r="Y1360" s="81"/>
      <c r="Z1360" s="81"/>
      <c r="AA1360" s="81"/>
      <c r="AB1360" s="81"/>
      <c r="AC1360" s="81"/>
      <c r="AD1360" s="81"/>
      <c r="AE1360" s="81"/>
      <c r="AF1360" s="81"/>
      <c r="AG1360" s="81"/>
      <c r="AH1360" s="81"/>
      <c r="AI1360" s="81"/>
      <c r="AJ1360" s="81"/>
      <c r="AK1360" s="81"/>
      <c r="AL1360" s="81"/>
      <c r="AM1360" s="81"/>
      <c r="AN1360" s="81"/>
      <c r="AO1360" s="81"/>
      <c r="AP1360" s="81"/>
      <c r="AQ1360" s="81"/>
      <c r="AR1360" s="81"/>
      <c r="AS1360" s="81"/>
      <c r="AT1360" s="81"/>
      <c r="AU1360" s="81"/>
      <c r="AV1360" s="81"/>
      <c r="AW1360" s="81"/>
      <c r="AX1360" s="81"/>
      <c r="AY1360" s="81"/>
      <c r="AZ1360" s="81"/>
      <c r="BA1360" s="81"/>
      <c r="BB1360" s="81"/>
      <c r="BC1360" s="81"/>
      <c r="BD1360" s="81"/>
      <c r="BE1360" s="81"/>
      <c r="BF1360" s="81"/>
      <c r="BG1360" s="81"/>
      <c r="BH1360" s="81"/>
      <c r="BI1360" s="81"/>
      <c r="BJ1360" s="81"/>
      <c r="BK1360" s="81"/>
      <c r="BL1360" s="81"/>
      <c r="BM1360" s="81"/>
      <c r="BN1360" s="81"/>
      <c r="BO1360" s="81"/>
      <c r="BP1360" s="81"/>
      <c r="BQ1360" s="81"/>
      <c r="BR1360" s="81"/>
      <c r="BS1360" s="81"/>
      <c r="BT1360" s="81"/>
      <c r="BU1360" s="81"/>
      <c r="BV1360" s="81"/>
      <c r="BW1360" s="81"/>
      <c r="BX1360" s="81"/>
      <c r="BY1360" s="81"/>
      <c r="BZ1360" s="81"/>
      <c r="CA1360" s="81"/>
      <c r="CB1360" s="81"/>
      <c r="CC1360" s="81"/>
      <c r="CD1360" s="81"/>
      <c r="CE1360" s="81"/>
      <c r="CF1360" s="81"/>
      <c r="CG1360" s="81"/>
      <c r="CH1360" s="81"/>
      <c r="CI1360" s="81"/>
      <c r="CJ1360" s="81"/>
      <c r="CK1360" s="81"/>
      <c r="CL1360" s="81"/>
      <c r="CM1360" s="81"/>
      <c r="CN1360" s="81"/>
      <c r="CO1360" s="81"/>
      <c r="CP1360" s="81"/>
      <c r="CQ1360" s="118" t="e">
        <f t="shared" si="3949"/>
        <v>#DIV/0!</v>
      </c>
      <c r="CR1360" s="118" t="e">
        <f t="shared" si="3950"/>
        <v>#DIV/0!</v>
      </c>
    </row>
    <row r="1361" spans="1:96" ht="66" hidden="1">
      <c r="A1361" s="17" t="s">
        <v>536</v>
      </c>
      <c r="B1361" s="31" t="s">
        <v>268</v>
      </c>
      <c r="C1361" s="18" t="s">
        <v>27</v>
      </c>
      <c r="D1361" s="18" t="s">
        <v>7</v>
      </c>
      <c r="E1361" s="18" t="s">
        <v>733</v>
      </c>
      <c r="F1361" s="18"/>
      <c r="G1361" s="6">
        <f t="shared" ref="G1361:V1362" si="3971">G1362</f>
        <v>0</v>
      </c>
      <c r="H1361" s="6">
        <f t="shared" si="3971"/>
        <v>0</v>
      </c>
      <c r="I1361" s="6">
        <f t="shared" si="3971"/>
        <v>0</v>
      </c>
      <c r="J1361" s="6">
        <f t="shared" si="3971"/>
        <v>0</v>
      </c>
      <c r="K1361" s="6">
        <f t="shared" si="3971"/>
        <v>0</v>
      </c>
      <c r="L1361" s="6">
        <f t="shared" si="3971"/>
        <v>0</v>
      </c>
      <c r="M1361" s="6">
        <f t="shared" si="3971"/>
        <v>0</v>
      </c>
      <c r="N1361" s="6">
        <f t="shared" si="3971"/>
        <v>0</v>
      </c>
      <c r="O1361" s="6">
        <f t="shared" si="3971"/>
        <v>0</v>
      </c>
      <c r="P1361" s="6">
        <f t="shared" si="3971"/>
        <v>0</v>
      </c>
      <c r="Q1361" s="6">
        <f t="shared" si="3971"/>
        <v>0</v>
      </c>
      <c r="R1361" s="6">
        <f t="shared" si="3971"/>
        <v>0</v>
      </c>
      <c r="S1361" s="6">
        <f t="shared" si="3971"/>
        <v>0</v>
      </c>
      <c r="T1361" s="6">
        <f t="shared" si="3971"/>
        <v>0</v>
      </c>
      <c r="U1361" s="6">
        <f t="shared" si="3971"/>
        <v>0</v>
      </c>
      <c r="V1361" s="6">
        <f t="shared" si="3971"/>
        <v>0</v>
      </c>
      <c r="W1361" s="6">
        <f t="shared" ref="U1361:AJ1362" si="3972">W1362</f>
        <v>0</v>
      </c>
      <c r="X1361" s="6">
        <f t="shared" si="3972"/>
        <v>0</v>
      </c>
      <c r="Y1361" s="6">
        <f t="shared" si="3972"/>
        <v>0</v>
      </c>
      <c r="Z1361" s="6">
        <f t="shared" si="3972"/>
        <v>0</v>
      </c>
      <c r="AA1361" s="6">
        <f t="shared" si="3972"/>
        <v>0</v>
      </c>
      <c r="AB1361" s="6">
        <f t="shared" si="3972"/>
        <v>0</v>
      </c>
      <c r="AC1361" s="6">
        <f t="shared" si="3972"/>
        <v>0</v>
      </c>
      <c r="AD1361" s="6">
        <f t="shared" si="3972"/>
        <v>0</v>
      </c>
      <c r="AE1361" s="6">
        <f t="shared" si="3972"/>
        <v>0</v>
      </c>
      <c r="AF1361" s="6">
        <f t="shared" si="3972"/>
        <v>0</v>
      </c>
      <c r="AG1361" s="6">
        <f t="shared" si="3972"/>
        <v>0</v>
      </c>
      <c r="AH1361" s="6">
        <f t="shared" si="3972"/>
        <v>0</v>
      </c>
      <c r="AI1361" s="6">
        <f t="shared" si="3972"/>
        <v>0</v>
      </c>
      <c r="AJ1361" s="6">
        <f t="shared" si="3972"/>
        <v>0</v>
      </c>
      <c r="AK1361" s="6">
        <f t="shared" ref="AG1361:AY1362" si="3973">AK1362</f>
        <v>0</v>
      </c>
      <c r="AL1361" s="6">
        <f t="shared" si="3973"/>
        <v>0</v>
      </c>
      <c r="AM1361" s="6">
        <f t="shared" si="3973"/>
        <v>0</v>
      </c>
      <c r="AN1361" s="6">
        <f t="shared" si="3973"/>
        <v>0</v>
      </c>
      <c r="AO1361" s="6">
        <f t="shared" si="3973"/>
        <v>0</v>
      </c>
      <c r="AP1361" s="6">
        <f t="shared" si="3973"/>
        <v>0</v>
      </c>
      <c r="AQ1361" s="6">
        <f t="shared" si="3973"/>
        <v>0</v>
      </c>
      <c r="AR1361" s="6">
        <f t="shared" si="3973"/>
        <v>0</v>
      </c>
      <c r="AS1361" s="6">
        <f t="shared" si="3973"/>
        <v>0</v>
      </c>
      <c r="AT1361" s="6">
        <f t="shared" si="3973"/>
        <v>0</v>
      </c>
      <c r="AU1361" s="6">
        <f t="shared" si="3973"/>
        <v>0</v>
      </c>
      <c r="AV1361" s="6">
        <f t="shared" si="3973"/>
        <v>0</v>
      </c>
      <c r="AW1361" s="6">
        <f t="shared" si="3973"/>
        <v>0</v>
      </c>
      <c r="AX1361" s="6">
        <f t="shared" si="3973"/>
        <v>0</v>
      </c>
      <c r="AY1361" s="6">
        <f t="shared" si="3973"/>
        <v>0</v>
      </c>
      <c r="AZ1361" s="6">
        <f t="shared" ref="AY1361:BN1362" si="3974">AZ1362</f>
        <v>0</v>
      </c>
      <c r="BA1361" s="6">
        <f t="shared" si="3974"/>
        <v>0</v>
      </c>
      <c r="BB1361" s="6">
        <f t="shared" si="3974"/>
        <v>0</v>
      </c>
      <c r="BC1361" s="6">
        <f t="shared" si="3974"/>
        <v>0</v>
      </c>
      <c r="BD1361" s="6">
        <f t="shared" si="3974"/>
        <v>0</v>
      </c>
      <c r="BE1361" s="6">
        <f t="shared" si="3974"/>
        <v>0</v>
      </c>
      <c r="BF1361" s="6">
        <f t="shared" si="3974"/>
        <v>0</v>
      </c>
      <c r="BG1361" s="6">
        <f t="shared" si="3974"/>
        <v>0</v>
      </c>
      <c r="BH1361" s="6">
        <f t="shared" si="3974"/>
        <v>0</v>
      </c>
      <c r="BI1361" s="6">
        <f t="shared" si="3974"/>
        <v>0</v>
      </c>
      <c r="BJ1361" s="6">
        <f t="shared" si="3974"/>
        <v>0</v>
      </c>
      <c r="BK1361" s="6">
        <f t="shared" si="3974"/>
        <v>0</v>
      </c>
      <c r="BL1361" s="6">
        <f t="shared" si="3974"/>
        <v>0</v>
      </c>
      <c r="BM1361" s="6">
        <f t="shared" si="3974"/>
        <v>0</v>
      </c>
      <c r="BN1361" s="6">
        <f t="shared" si="3974"/>
        <v>0</v>
      </c>
      <c r="BO1361" s="6">
        <f t="shared" ref="BK1361:BZ1362" si="3975">BO1362</f>
        <v>0</v>
      </c>
      <c r="BP1361" s="6">
        <f t="shared" si="3975"/>
        <v>0</v>
      </c>
      <c r="BQ1361" s="6">
        <f t="shared" si="3975"/>
        <v>0</v>
      </c>
      <c r="BR1361" s="6">
        <f t="shared" si="3975"/>
        <v>0</v>
      </c>
      <c r="BS1361" s="6">
        <f t="shared" si="3975"/>
        <v>0</v>
      </c>
      <c r="BT1361" s="6">
        <f t="shared" si="3975"/>
        <v>0</v>
      </c>
      <c r="BU1361" s="6">
        <f t="shared" si="3975"/>
        <v>0</v>
      </c>
      <c r="BV1361" s="6">
        <f t="shared" si="3975"/>
        <v>0</v>
      </c>
      <c r="BW1361" s="6">
        <f t="shared" si="3975"/>
        <v>0</v>
      </c>
      <c r="BX1361" s="6">
        <f t="shared" si="3975"/>
        <v>0</v>
      </c>
      <c r="BY1361" s="6">
        <f t="shared" si="3975"/>
        <v>0</v>
      </c>
      <c r="BZ1361" s="6">
        <f t="shared" si="3975"/>
        <v>0</v>
      </c>
      <c r="CA1361" s="6">
        <f t="shared" ref="BW1361:CL1362" si="3976">CA1362</f>
        <v>0</v>
      </c>
      <c r="CB1361" s="6">
        <f t="shared" si="3976"/>
        <v>0</v>
      </c>
      <c r="CC1361" s="6">
        <f t="shared" si="3976"/>
        <v>0</v>
      </c>
      <c r="CD1361" s="6">
        <f t="shared" si="3976"/>
        <v>0</v>
      </c>
      <c r="CE1361" s="6">
        <f t="shared" si="3976"/>
        <v>0</v>
      </c>
      <c r="CF1361" s="6">
        <f t="shared" si="3976"/>
        <v>0</v>
      </c>
      <c r="CG1361" s="6">
        <f t="shared" si="3976"/>
        <v>0</v>
      </c>
      <c r="CH1361" s="6">
        <f t="shared" si="3976"/>
        <v>0</v>
      </c>
      <c r="CI1361" s="6">
        <f t="shared" si="3976"/>
        <v>0</v>
      </c>
      <c r="CJ1361" s="6">
        <f t="shared" si="3976"/>
        <v>0</v>
      </c>
      <c r="CK1361" s="6">
        <f t="shared" si="3976"/>
        <v>0</v>
      </c>
      <c r="CL1361" s="6">
        <f t="shared" si="3976"/>
        <v>0</v>
      </c>
      <c r="CM1361" s="6">
        <f t="shared" ref="CI1361:CP1362" si="3977">CM1362</f>
        <v>0</v>
      </c>
      <c r="CN1361" s="6">
        <f t="shared" si="3977"/>
        <v>0</v>
      </c>
      <c r="CO1361" s="6">
        <f t="shared" si="3977"/>
        <v>0</v>
      </c>
      <c r="CP1361" s="6">
        <f t="shared" si="3977"/>
        <v>0</v>
      </c>
      <c r="CQ1361" s="32" t="e">
        <f t="shared" si="3949"/>
        <v>#DIV/0!</v>
      </c>
      <c r="CR1361" s="32" t="e">
        <f t="shared" si="3950"/>
        <v>#DIV/0!</v>
      </c>
    </row>
    <row r="1362" spans="1:96" ht="33" hidden="1">
      <c r="A1362" s="17" t="s">
        <v>218</v>
      </c>
      <c r="B1362" s="31" t="s">
        <v>268</v>
      </c>
      <c r="C1362" s="18" t="s">
        <v>27</v>
      </c>
      <c r="D1362" s="18" t="s">
        <v>7</v>
      </c>
      <c r="E1362" s="18" t="s">
        <v>733</v>
      </c>
      <c r="F1362" s="18" t="s">
        <v>29</v>
      </c>
      <c r="G1362" s="6">
        <f t="shared" si="3971"/>
        <v>0</v>
      </c>
      <c r="H1362" s="6">
        <f t="shared" si="3971"/>
        <v>0</v>
      </c>
      <c r="I1362" s="6">
        <f t="shared" si="3971"/>
        <v>0</v>
      </c>
      <c r="J1362" s="6">
        <f t="shared" si="3971"/>
        <v>0</v>
      </c>
      <c r="K1362" s="6">
        <f t="shared" si="3971"/>
        <v>0</v>
      </c>
      <c r="L1362" s="6">
        <f t="shared" si="3971"/>
        <v>0</v>
      </c>
      <c r="M1362" s="6">
        <f t="shared" si="3971"/>
        <v>0</v>
      </c>
      <c r="N1362" s="6">
        <f t="shared" si="3971"/>
        <v>0</v>
      </c>
      <c r="O1362" s="6">
        <f t="shared" si="3971"/>
        <v>0</v>
      </c>
      <c r="P1362" s="6">
        <f t="shared" si="3971"/>
        <v>0</v>
      </c>
      <c r="Q1362" s="6">
        <f t="shared" si="3971"/>
        <v>0</v>
      </c>
      <c r="R1362" s="6">
        <f t="shared" si="3971"/>
        <v>0</v>
      </c>
      <c r="S1362" s="6">
        <f t="shared" si="3971"/>
        <v>0</v>
      </c>
      <c r="T1362" s="6">
        <f t="shared" si="3971"/>
        <v>0</v>
      </c>
      <c r="U1362" s="6">
        <f t="shared" si="3972"/>
        <v>0</v>
      </c>
      <c r="V1362" s="6">
        <f t="shared" si="3972"/>
        <v>0</v>
      </c>
      <c r="W1362" s="6">
        <f t="shared" si="3972"/>
        <v>0</v>
      </c>
      <c r="X1362" s="6">
        <f t="shared" si="3972"/>
        <v>0</v>
      </c>
      <c r="Y1362" s="6">
        <f t="shared" si="3972"/>
        <v>0</v>
      </c>
      <c r="Z1362" s="6">
        <f t="shared" si="3972"/>
        <v>0</v>
      </c>
      <c r="AA1362" s="6">
        <f t="shared" si="3972"/>
        <v>0</v>
      </c>
      <c r="AB1362" s="6">
        <f t="shared" si="3972"/>
        <v>0</v>
      </c>
      <c r="AC1362" s="6">
        <f t="shared" si="3972"/>
        <v>0</v>
      </c>
      <c r="AD1362" s="6">
        <f t="shared" si="3972"/>
        <v>0</v>
      </c>
      <c r="AE1362" s="6">
        <f t="shared" si="3972"/>
        <v>0</v>
      </c>
      <c r="AF1362" s="6">
        <f t="shared" si="3972"/>
        <v>0</v>
      </c>
      <c r="AG1362" s="6">
        <f t="shared" si="3973"/>
        <v>0</v>
      </c>
      <c r="AH1362" s="6">
        <f t="shared" si="3973"/>
        <v>0</v>
      </c>
      <c r="AI1362" s="6">
        <f t="shared" si="3973"/>
        <v>0</v>
      </c>
      <c r="AJ1362" s="6">
        <f t="shared" si="3973"/>
        <v>0</v>
      </c>
      <c r="AK1362" s="6">
        <f t="shared" si="3973"/>
        <v>0</v>
      </c>
      <c r="AL1362" s="6">
        <f t="shared" si="3973"/>
        <v>0</v>
      </c>
      <c r="AM1362" s="6">
        <f t="shared" si="3973"/>
        <v>0</v>
      </c>
      <c r="AN1362" s="6">
        <f t="shared" si="3973"/>
        <v>0</v>
      </c>
      <c r="AO1362" s="6">
        <f t="shared" si="3973"/>
        <v>0</v>
      </c>
      <c r="AP1362" s="6">
        <f t="shared" si="3973"/>
        <v>0</v>
      </c>
      <c r="AQ1362" s="6">
        <f t="shared" si="3973"/>
        <v>0</v>
      </c>
      <c r="AR1362" s="6">
        <f t="shared" si="3973"/>
        <v>0</v>
      </c>
      <c r="AS1362" s="6">
        <f t="shared" si="3973"/>
        <v>0</v>
      </c>
      <c r="AT1362" s="6">
        <f t="shared" si="3973"/>
        <v>0</v>
      </c>
      <c r="AU1362" s="6">
        <f t="shared" si="3973"/>
        <v>0</v>
      </c>
      <c r="AV1362" s="6">
        <f t="shared" si="3973"/>
        <v>0</v>
      </c>
      <c r="AW1362" s="6">
        <f t="shared" si="3973"/>
        <v>0</v>
      </c>
      <c r="AX1362" s="6">
        <f t="shared" si="3973"/>
        <v>0</v>
      </c>
      <c r="AY1362" s="6">
        <f t="shared" si="3974"/>
        <v>0</v>
      </c>
      <c r="AZ1362" s="6">
        <f t="shared" si="3974"/>
        <v>0</v>
      </c>
      <c r="BA1362" s="6">
        <f t="shared" si="3974"/>
        <v>0</v>
      </c>
      <c r="BB1362" s="6">
        <f t="shared" si="3974"/>
        <v>0</v>
      </c>
      <c r="BC1362" s="6">
        <f t="shared" si="3974"/>
        <v>0</v>
      </c>
      <c r="BD1362" s="6">
        <f t="shared" si="3974"/>
        <v>0</v>
      </c>
      <c r="BE1362" s="6">
        <f t="shared" si="3974"/>
        <v>0</v>
      </c>
      <c r="BF1362" s="6">
        <f t="shared" si="3974"/>
        <v>0</v>
      </c>
      <c r="BG1362" s="6">
        <f t="shared" si="3974"/>
        <v>0</v>
      </c>
      <c r="BH1362" s="6">
        <f t="shared" si="3974"/>
        <v>0</v>
      </c>
      <c r="BI1362" s="6">
        <f t="shared" si="3974"/>
        <v>0</v>
      </c>
      <c r="BJ1362" s="6">
        <f t="shared" si="3974"/>
        <v>0</v>
      </c>
      <c r="BK1362" s="6">
        <f t="shared" si="3975"/>
        <v>0</v>
      </c>
      <c r="BL1362" s="6">
        <f t="shared" si="3975"/>
        <v>0</v>
      </c>
      <c r="BM1362" s="6">
        <f t="shared" si="3975"/>
        <v>0</v>
      </c>
      <c r="BN1362" s="6">
        <f t="shared" si="3975"/>
        <v>0</v>
      </c>
      <c r="BO1362" s="6">
        <f t="shared" si="3975"/>
        <v>0</v>
      </c>
      <c r="BP1362" s="6">
        <f t="shared" si="3975"/>
        <v>0</v>
      </c>
      <c r="BQ1362" s="6">
        <f t="shared" si="3975"/>
        <v>0</v>
      </c>
      <c r="BR1362" s="6">
        <f t="shared" si="3975"/>
        <v>0</v>
      </c>
      <c r="BS1362" s="6">
        <f t="shared" si="3975"/>
        <v>0</v>
      </c>
      <c r="BT1362" s="6">
        <f t="shared" si="3975"/>
        <v>0</v>
      </c>
      <c r="BU1362" s="6">
        <f t="shared" si="3975"/>
        <v>0</v>
      </c>
      <c r="BV1362" s="6">
        <f t="shared" si="3975"/>
        <v>0</v>
      </c>
      <c r="BW1362" s="6">
        <f t="shared" si="3976"/>
        <v>0</v>
      </c>
      <c r="BX1362" s="6">
        <f t="shared" si="3976"/>
        <v>0</v>
      </c>
      <c r="BY1362" s="6">
        <f t="shared" si="3976"/>
        <v>0</v>
      </c>
      <c r="BZ1362" s="6">
        <f t="shared" si="3976"/>
        <v>0</v>
      </c>
      <c r="CA1362" s="6">
        <f t="shared" si="3976"/>
        <v>0</v>
      </c>
      <c r="CB1362" s="6">
        <f t="shared" si="3976"/>
        <v>0</v>
      </c>
      <c r="CC1362" s="6">
        <f t="shared" si="3976"/>
        <v>0</v>
      </c>
      <c r="CD1362" s="6">
        <f t="shared" si="3976"/>
        <v>0</v>
      </c>
      <c r="CE1362" s="6">
        <f t="shared" si="3976"/>
        <v>0</v>
      </c>
      <c r="CF1362" s="6">
        <f t="shared" si="3976"/>
        <v>0</v>
      </c>
      <c r="CG1362" s="6">
        <f t="shared" si="3976"/>
        <v>0</v>
      </c>
      <c r="CH1362" s="6">
        <f t="shared" si="3976"/>
        <v>0</v>
      </c>
      <c r="CI1362" s="6">
        <f t="shared" si="3977"/>
        <v>0</v>
      </c>
      <c r="CJ1362" s="6">
        <f t="shared" si="3977"/>
        <v>0</v>
      </c>
      <c r="CK1362" s="6">
        <f t="shared" si="3977"/>
        <v>0</v>
      </c>
      <c r="CL1362" s="6">
        <f t="shared" si="3977"/>
        <v>0</v>
      </c>
      <c r="CM1362" s="6">
        <f t="shared" si="3977"/>
        <v>0</v>
      </c>
      <c r="CN1362" s="6">
        <f t="shared" si="3977"/>
        <v>0</v>
      </c>
      <c r="CO1362" s="6">
        <f t="shared" si="3977"/>
        <v>0</v>
      </c>
      <c r="CP1362" s="6">
        <f t="shared" si="3977"/>
        <v>0</v>
      </c>
      <c r="CQ1362" s="32" t="e">
        <f t="shared" si="3949"/>
        <v>#DIV/0!</v>
      </c>
      <c r="CR1362" s="32" t="e">
        <f t="shared" si="3950"/>
        <v>#DIV/0!</v>
      </c>
    </row>
    <row r="1363" spans="1:96" ht="33" hidden="1">
      <c r="A1363" s="17" t="s">
        <v>34</v>
      </c>
      <c r="B1363" s="31" t="s">
        <v>268</v>
      </c>
      <c r="C1363" s="18" t="s">
        <v>27</v>
      </c>
      <c r="D1363" s="18" t="s">
        <v>7</v>
      </c>
      <c r="E1363" s="18" t="s">
        <v>733</v>
      </c>
      <c r="F1363" s="18" t="s">
        <v>35</v>
      </c>
      <c r="G1363" s="6"/>
      <c r="H1363" s="6"/>
      <c r="I1363" s="6"/>
      <c r="J1363" s="6"/>
      <c r="K1363" s="6"/>
      <c r="L1363" s="6"/>
      <c r="M1363" s="6"/>
      <c r="N1363" s="6"/>
      <c r="O1363" s="6"/>
      <c r="P1363" s="6"/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  <c r="CK1363" s="6"/>
      <c r="CL1363" s="6"/>
      <c r="CM1363" s="6"/>
      <c r="CN1363" s="6"/>
      <c r="CO1363" s="6"/>
      <c r="CP1363" s="6"/>
      <c r="CQ1363" s="32" t="e">
        <f t="shared" si="3949"/>
        <v>#DIV/0!</v>
      </c>
      <c r="CR1363" s="32" t="e">
        <f t="shared" si="3950"/>
        <v>#DIV/0!</v>
      </c>
    </row>
    <row r="1364" spans="1:96" ht="20.25" customHeight="1">
      <c r="A1364" s="27" t="s">
        <v>55</v>
      </c>
      <c r="B1364" s="31">
        <v>920</v>
      </c>
      <c r="C1364" s="18" t="s">
        <v>27</v>
      </c>
      <c r="D1364" s="18" t="s">
        <v>7</v>
      </c>
      <c r="E1364" s="18" t="s">
        <v>56</v>
      </c>
      <c r="F1364" s="18"/>
      <c r="G1364" s="6"/>
      <c r="H1364" s="6"/>
      <c r="I1364" s="6"/>
      <c r="J1364" s="6"/>
      <c r="K1364" s="6"/>
      <c r="L1364" s="6"/>
      <c r="M1364" s="6"/>
      <c r="N1364" s="6"/>
      <c r="O1364" s="6"/>
      <c r="P1364" s="6"/>
      <c r="Q1364" s="6"/>
      <c r="R1364" s="6"/>
      <c r="S1364" s="6"/>
      <c r="T1364" s="6"/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>
        <f>BE1365</f>
        <v>17268</v>
      </c>
      <c r="BF1364" s="6">
        <f t="shared" ref="BF1364:BU1367" si="3978">BF1365</f>
        <v>0</v>
      </c>
      <c r="BG1364" s="6">
        <f t="shared" si="3978"/>
        <v>0</v>
      </c>
      <c r="BH1364" s="6">
        <f t="shared" si="3978"/>
        <v>0</v>
      </c>
      <c r="BI1364" s="6">
        <f t="shared" si="3978"/>
        <v>17268</v>
      </c>
      <c r="BJ1364" s="6">
        <f t="shared" si="3978"/>
        <v>0</v>
      </c>
      <c r="BK1364" s="6">
        <f>BK1365</f>
        <v>0</v>
      </c>
      <c r="BL1364" s="6">
        <f t="shared" si="3978"/>
        <v>0</v>
      </c>
      <c r="BM1364" s="6">
        <f t="shared" si="3978"/>
        <v>0</v>
      </c>
      <c r="BN1364" s="6">
        <f t="shared" si="3978"/>
        <v>0</v>
      </c>
      <c r="BO1364" s="6">
        <f t="shared" si="3978"/>
        <v>17268</v>
      </c>
      <c r="BP1364" s="6">
        <f t="shared" si="3978"/>
        <v>0</v>
      </c>
      <c r="BQ1364" s="6">
        <f>BQ1365</f>
        <v>0</v>
      </c>
      <c r="BR1364" s="6">
        <f t="shared" si="3978"/>
        <v>0</v>
      </c>
      <c r="BS1364" s="6">
        <f t="shared" si="3978"/>
        <v>0</v>
      </c>
      <c r="BT1364" s="6">
        <f t="shared" si="3978"/>
        <v>0</v>
      </c>
      <c r="BU1364" s="6">
        <f t="shared" si="3978"/>
        <v>17268</v>
      </c>
      <c r="BV1364" s="6">
        <f t="shared" ref="BR1364:BV1367" si="3979">BV1365</f>
        <v>0</v>
      </c>
      <c r="BW1364" s="6">
        <f>BW1365</f>
        <v>0</v>
      </c>
      <c r="BX1364" s="6">
        <f t="shared" ref="BX1364:CO1367" si="3980">BX1365</f>
        <v>0</v>
      </c>
      <c r="BY1364" s="6">
        <f t="shared" si="3980"/>
        <v>0</v>
      </c>
      <c r="BZ1364" s="6">
        <f t="shared" si="3980"/>
        <v>0</v>
      </c>
      <c r="CA1364" s="6">
        <f t="shared" si="3980"/>
        <v>17268</v>
      </c>
      <c r="CB1364" s="6">
        <f t="shared" si="3980"/>
        <v>0</v>
      </c>
      <c r="CC1364" s="6">
        <f>CC1365</f>
        <v>0</v>
      </c>
      <c r="CD1364" s="6">
        <f t="shared" si="3980"/>
        <v>0</v>
      </c>
      <c r="CE1364" s="6">
        <f t="shared" si="3980"/>
        <v>0</v>
      </c>
      <c r="CF1364" s="6">
        <f t="shared" si="3980"/>
        <v>0</v>
      </c>
      <c r="CG1364" s="6">
        <f t="shared" si="3980"/>
        <v>17268</v>
      </c>
      <c r="CH1364" s="6">
        <f t="shared" si="3980"/>
        <v>0</v>
      </c>
      <c r="CI1364" s="6">
        <f>CI1365</f>
        <v>0</v>
      </c>
      <c r="CJ1364" s="6">
        <f t="shared" si="3980"/>
        <v>0</v>
      </c>
      <c r="CK1364" s="6">
        <f t="shared" si="3980"/>
        <v>0</v>
      </c>
      <c r="CL1364" s="6">
        <f t="shared" si="3980"/>
        <v>0</v>
      </c>
      <c r="CM1364" s="6">
        <f t="shared" si="3980"/>
        <v>17268</v>
      </c>
      <c r="CN1364" s="6">
        <f t="shared" ref="CJ1364:CP1367" si="3981">CN1365</f>
        <v>0</v>
      </c>
      <c r="CO1364" s="6">
        <f t="shared" si="3980"/>
        <v>17268</v>
      </c>
      <c r="CP1364" s="6">
        <f t="shared" si="3981"/>
        <v>0</v>
      </c>
      <c r="CQ1364" s="32">
        <f t="shared" si="3949"/>
        <v>100</v>
      </c>
      <c r="CR1364" s="32"/>
    </row>
    <row r="1365" spans="1:96">
      <c r="A1365" s="17" t="s">
        <v>136</v>
      </c>
      <c r="B1365" s="64">
        <v>920</v>
      </c>
      <c r="C1365" s="18" t="s">
        <v>27</v>
      </c>
      <c r="D1365" s="18" t="s">
        <v>7</v>
      </c>
      <c r="E1365" s="22" t="s">
        <v>327</v>
      </c>
      <c r="F1365" s="18"/>
      <c r="G1365" s="6"/>
      <c r="H1365" s="6"/>
      <c r="I1365" s="6"/>
      <c r="J1365" s="6"/>
      <c r="K1365" s="6"/>
      <c r="L1365" s="6"/>
      <c r="M1365" s="6"/>
      <c r="N1365" s="6"/>
      <c r="O1365" s="6"/>
      <c r="P1365" s="6"/>
      <c r="Q1365" s="6"/>
      <c r="R1365" s="6"/>
      <c r="S1365" s="6"/>
      <c r="T1365" s="6"/>
      <c r="U1365" s="6"/>
      <c r="V1365" s="6"/>
      <c r="W1365" s="6"/>
      <c r="X1365" s="6"/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>
        <f>BE1366</f>
        <v>17268</v>
      </c>
      <c r="BF1365" s="6">
        <f t="shared" si="3978"/>
        <v>0</v>
      </c>
      <c r="BG1365" s="6">
        <f t="shared" si="3978"/>
        <v>0</v>
      </c>
      <c r="BH1365" s="6">
        <f t="shared" si="3978"/>
        <v>0</v>
      </c>
      <c r="BI1365" s="6">
        <f t="shared" si="3978"/>
        <v>17268</v>
      </c>
      <c r="BJ1365" s="6">
        <f t="shared" si="3978"/>
        <v>0</v>
      </c>
      <c r="BK1365" s="6">
        <f>BK1366</f>
        <v>0</v>
      </c>
      <c r="BL1365" s="6">
        <f t="shared" si="3978"/>
        <v>0</v>
      </c>
      <c r="BM1365" s="6">
        <f t="shared" si="3978"/>
        <v>0</v>
      </c>
      <c r="BN1365" s="6">
        <f t="shared" si="3978"/>
        <v>0</v>
      </c>
      <c r="BO1365" s="6">
        <f t="shared" si="3978"/>
        <v>17268</v>
      </c>
      <c r="BP1365" s="6">
        <f t="shared" si="3978"/>
        <v>0</v>
      </c>
      <c r="BQ1365" s="6">
        <f>BQ1366</f>
        <v>0</v>
      </c>
      <c r="BR1365" s="6">
        <f t="shared" si="3979"/>
        <v>0</v>
      </c>
      <c r="BS1365" s="6">
        <f t="shared" si="3979"/>
        <v>0</v>
      </c>
      <c r="BT1365" s="6">
        <f t="shared" si="3979"/>
        <v>0</v>
      </c>
      <c r="BU1365" s="6">
        <f t="shared" si="3979"/>
        <v>17268</v>
      </c>
      <c r="BV1365" s="6">
        <f t="shared" si="3979"/>
        <v>0</v>
      </c>
      <c r="BW1365" s="6">
        <f>BW1366</f>
        <v>0</v>
      </c>
      <c r="BX1365" s="6">
        <f t="shared" si="3980"/>
        <v>0</v>
      </c>
      <c r="BY1365" s="6">
        <f t="shared" si="3980"/>
        <v>0</v>
      </c>
      <c r="BZ1365" s="6">
        <f t="shared" si="3980"/>
        <v>0</v>
      </c>
      <c r="CA1365" s="6">
        <f t="shared" si="3980"/>
        <v>17268</v>
      </c>
      <c r="CB1365" s="6">
        <f t="shared" si="3980"/>
        <v>0</v>
      </c>
      <c r="CC1365" s="6">
        <f>CC1366</f>
        <v>0</v>
      </c>
      <c r="CD1365" s="6">
        <f t="shared" si="3980"/>
        <v>0</v>
      </c>
      <c r="CE1365" s="6">
        <f t="shared" si="3980"/>
        <v>0</v>
      </c>
      <c r="CF1365" s="6">
        <f t="shared" si="3980"/>
        <v>0</v>
      </c>
      <c r="CG1365" s="6">
        <f t="shared" si="3980"/>
        <v>17268</v>
      </c>
      <c r="CH1365" s="6">
        <f t="shared" si="3980"/>
        <v>0</v>
      </c>
      <c r="CI1365" s="6">
        <f>CI1366</f>
        <v>0</v>
      </c>
      <c r="CJ1365" s="6">
        <f t="shared" si="3981"/>
        <v>0</v>
      </c>
      <c r="CK1365" s="6">
        <f t="shared" si="3981"/>
        <v>0</v>
      </c>
      <c r="CL1365" s="6">
        <f t="shared" si="3981"/>
        <v>0</v>
      </c>
      <c r="CM1365" s="6">
        <f t="shared" si="3981"/>
        <v>17268</v>
      </c>
      <c r="CN1365" s="6">
        <f t="shared" si="3981"/>
        <v>0</v>
      </c>
      <c r="CO1365" s="6">
        <f t="shared" si="3981"/>
        <v>17268</v>
      </c>
      <c r="CP1365" s="6">
        <f t="shared" si="3981"/>
        <v>0</v>
      </c>
      <c r="CQ1365" s="32">
        <f t="shared" si="3949"/>
        <v>100</v>
      </c>
      <c r="CR1365" s="32"/>
    </row>
    <row r="1366" spans="1:96">
      <c r="A1366" s="17" t="s">
        <v>868</v>
      </c>
      <c r="B1366" s="31" t="s">
        <v>268</v>
      </c>
      <c r="C1366" s="18" t="s">
        <v>27</v>
      </c>
      <c r="D1366" s="18" t="s">
        <v>7</v>
      </c>
      <c r="E1366" s="22" t="s">
        <v>328</v>
      </c>
      <c r="F1366" s="18"/>
      <c r="G1366" s="6"/>
      <c r="H1366" s="6"/>
      <c r="I1366" s="6"/>
      <c r="J1366" s="6"/>
      <c r="K1366" s="6"/>
      <c r="L1366" s="6"/>
      <c r="M1366" s="6"/>
      <c r="N1366" s="6"/>
      <c r="O1366" s="6"/>
      <c r="P1366" s="6"/>
      <c r="Q1366" s="6"/>
      <c r="R1366" s="6"/>
      <c r="S1366" s="6"/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>
        <f>BE1367</f>
        <v>17268</v>
      </c>
      <c r="BF1366" s="6">
        <f t="shared" si="3978"/>
        <v>0</v>
      </c>
      <c r="BG1366" s="6">
        <f t="shared" si="3978"/>
        <v>0</v>
      </c>
      <c r="BH1366" s="6">
        <f t="shared" si="3978"/>
        <v>0</v>
      </c>
      <c r="BI1366" s="6">
        <f t="shared" si="3978"/>
        <v>17268</v>
      </c>
      <c r="BJ1366" s="6">
        <f t="shared" si="3978"/>
        <v>0</v>
      </c>
      <c r="BK1366" s="6">
        <f>BK1367</f>
        <v>0</v>
      </c>
      <c r="BL1366" s="6">
        <f t="shared" si="3978"/>
        <v>0</v>
      </c>
      <c r="BM1366" s="6">
        <f t="shared" si="3978"/>
        <v>0</v>
      </c>
      <c r="BN1366" s="6">
        <f t="shared" si="3978"/>
        <v>0</v>
      </c>
      <c r="BO1366" s="6">
        <f t="shared" si="3978"/>
        <v>17268</v>
      </c>
      <c r="BP1366" s="6">
        <f t="shared" si="3978"/>
        <v>0</v>
      </c>
      <c r="BQ1366" s="6">
        <f>BQ1367</f>
        <v>0</v>
      </c>
      <c r="BR1366" s="6">
        <f t="shared" si="3979"/>
        <v>0</v>
      </c>
      <c r="BS1366" s="6">
        <f t="shared" si="3979"/>
        <v>0</v>
      </c>
      <c r="BT1366" s="6">
        <f t="shared" si="3979"/>
        <v>0</v>
      </c>
      <c r="BU1366" s="6">
        <f t="shared" si="3979"/>
        <v>17268</v>
      </c>
      <c r="BV1366" s="6">
        <f t="shared" si="3979"/>
        <v>0</v>
      </c>
      <c r="BW1366" s="6">
        <f>BW1367</f>
        <v>0</v>
      </c>
      <c r="BX1366" s="6">
        <f t="shared" si="3980"/>
        <v>0</v>
      </c>
      <c r="BY1366" s="6">
        <f t="shared" si="3980"/>
        <v>0</v>
      </c>
      <c r="BZ1366" s="6">
        <f t="shared" si="3980"/>
        <v>0</v>
      </c>
      <c r="CA1366" s="6">
        <f t="shared" si="3980"/>
        <v>17268</v>
      </c>
      <c r="CB1366" s="6">
        <f t="shared" si="3980"/>
        <v>0</v>
      </c>
      <c r="CC1366" s="6">
        <f>CC1367</f>
        <v>0</v>
      </c>
      <c r="CD1366" s="6">
        <f t="shared" si="3980"/>
        <v>0</v>
      </c>
      <c r="CE1366" s="6">
        <f t="shared" si="3980"/>
        <v>0</v>
      </c>
      <c r="CF1366" s="6">
        <f t="shared" si="3980"/>
        <v>0</v>
      </c>
      <c r="CG1366" s="6">
        <f t="shared" si="3980"/>
        <v>17268</v>
      </c>
      <c r="CH1366" s="6">
        <f t="shared" si="3980"/>
        <v>0</v>
      </c>
      <c r="CI1366" s="6">
        <f>CI1367</f>
        <v>0</v>
      </c>
      <c r="CJ1366" s="6">
        <f t="shared" si="3981"/>
        <v>0</v>
      </c>
      <c r="CK1366" s="6">
        <f t="shared" si="3981"/>
        <v>0</v>
      </c>
      <c r="CL1366" s="6">
        <f t="shared" si="3981"/>
        <v>0</v>
      </c>
      <c r="CM1366" s="6">
        <f t="shared" si="3981"/>
        <v>17268</v>
      </c>
      <c r="CN1366" s="6">
        <f t="shared" si="3981"/>
        <v>0</v>
      </c>
      <c r="CO1366" s="6">
        <f t="shared" si="3981"/>
        <v>17268</v>
      </c>
      <c r="CP1366" s="6">
        <f t="shared" si="3981"/>
        <v>0</v>
      </c>
      <c r="CQ1366" s="32">
        <f t="shared" si="3949"/>
        <v>100</v>
      </c>
      <c r="CR1366" s="32"/>
    </row>
    <row r="1367" spans="1:96" ht="33">
      <c r="A1367" s="17" t="s">
        <v>218</v>
      </c>
      <c r="B1367" s="31" t="s">
        <v>268</v>
      </c>
      <c r="C1367" s="18" t="s">
        <v>27</v>
      </c>
      <c r="D1367" s="18" t="s">
        <v>7</v>
      </c>
      <c r="E1367" s="22" t="s">
        <v>328</v>
      </c>
      <c r="F1367" s="18" t="s">
        <v>29</v>
      </c>
      <c r="G1367" s="6"/>
      <c r="H1367" s="6"/>
      <c r="I1367" s="6"/>
      <c r="J1367" s="6"/>
      <c r="K1367" s="6"/>
      <c r="L1367" s="6"/>
      <c r="M1367" s="6"/>
      <c r="N1367" s="6"/>
      <c r="O1367" s="6"/>
      <c r="P1367" s="6"/>
      <c r="Q1367" s="6"/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>
        <f>BE1368</f>
        <v>17268</v>
      </c>
      <c r="BF1367" s="6">
        <f t="shared" si="3978"/>
        <v>0</v>
      </c>
      <c r="BG1367" s="6">
        <f t="shared" si="3978"/>
        <v>0</v>
      </c>
      <c r="BH1367" s="6">
        <f t="shared" si="3978"/>
        <v>0</v>
      </c>
      <c r="BI1367" s="6">
        <f t="shared" si="3978"/>
        <v>17268</v>
      </c>
      <c r="BJ1367" s="6">
        <f t="shared" si="3978"/>
        <v>0</v>
      </c>
      <c r="BK1367" s="6">
        <f>BK1368</f>
        <v>0</v>
      </c>
      <c r="BL1367" s="6">
        <f t="shared" si="3978"/>
        <v>0</v>
      </c>
      <c r="BM1367" s="6">
        <f t="shared" si="3978"/>
        <v>0</v>
      </c>
      <c r="BN1367" s="6">
        <f t="shared" si="3978"/>
        <v>0</v>
      </c>
      <c r="BO1367" s="6">
        <f t="shared" si="3978"/>
        <v>17268</v>
      </c>
      <c r="BP1367" s="6">
        <f t="shared" si="3978"/>
        <v>0</v>
      </c>
      <c r="BQ1367" s="6">
        <f>BQ1368</f>
        <v>0</v>
      </c>
      <c r="BR1367" s="6">
        <f t="shared" si="3979"/>
        <v>0</v>
      </c>
      <c r="BS1367" s="6">
        <f t="shared" si="3979"/>
        <v>0</v>
      </c>
      <c r="BT1367" s="6">
        <f t="shared" si="3979"/>
        <v>0</v>
      </c>
      <c r="BU1367" s="6">
        <f t="shared" si="3979"/>
        <v>17268</v>
      </c>
      <c r="BV1367" s="6">
        <f t="shared" si="3979"/>
        <v>0</v>
      </c>
      <c r="BW1367" s="6">
        <f>BW1368</f>
        <v>0</v>
      </c>
      <c r="BX1367" s="6">
        <f t="shared" si="3980"/>
        <v>0</v>
      </c>
      <c r="BY1367" s="6">
        <f t="shared" si="3980"/>
        <v>0</v>
      </c>
      <c r="BZ1367" s="6">
        <f t="shared" si="3980"/>
        <v>0</v>
      </c>
      <c r="CA1367" s="6">
        <f t="shared" si="3980"/>
        <v>17268</v>
      </c>
      <c r="CB1367" s="6">
        <f t="shared" si="3980"/>
        <v>0</v>
      </c>
      <c r="CC1367" s="6">
        <f>CC1368</f>
        <v>0</v>
      </c>
      <c r="CD1367" s="6">
        <f t="shared" si="3980"/>
        <v>0</v>
      </c>
      <c r="CE1367" s="6">
        <f t="shared" si="3980"/>
        <v>0</v>
      </c>
      <c r="CF1367" s="6">
        <f t="shared" si="3980"/>
        <v>0</v>
      </c>
      <c r="CG1367" s="6">
        <f t="shared" si="3980"/>
        <v>17268</v>
      </c>
      <c r="CH1367" s="6">
        <f t="shared" si="3980"/>
        <v>0</v>
      </c>
      <c r="CI1367" s="6">
        <f>CI1368</f>
        <v>0</v>
      </c>
      <c r="CJ1367" s="6">
        <f t="shared" si="3981"/>
        <v>0</v>
      </c>
      <c r="CK1367" s="6">
        <f t="shared" si="3981"/>
        <v>0</v>
      </c>
      <c r="CL1367" s="6">
        <f t="shared" si="3981"/>
        <v>0</v>
      </c>
      <c r="CM1367" s="6">
        <f t="shared" si="3981"/>
        <v>17268</v>
      </c>
      <c r="CN1367" s="6">
        <f t="shared" si="3981"/>
        <v>0</v>
      </c>
      <c r="CO1367" s="6">
        <f t="shared" si="3981"/>
        <v>17268</v>
      </c>
      <c r="CP1367" s="6">
        <f t="shared" si="3981"/>
        <v>0</v>
      </c>
      <c r="CQ1367" s="32">
        <f t="shared" si="3949"/>
        <v>100</v>
      </c>
      <c r="CR1367" s="32"/>
    </row>
    <row r="1368" spans="1:96" ht="33">
      <c r="A1368" s="17" t="s">
        <v>34</v>
      </c>
      <c r="B1368" s="31" t="s">
        <v>268</v>
      </c>
      <c r="C1368" s="18" t="s">
        <v>27</v>
      </c>
      <c r="D1368" s="18" t="s">
        <v>7</v>
      </c>
      <c r="E1368" s="22" t="s">
        <v>328</v>
      </c>
      <c r="F1368" s="18" t="s">
        <v>35</v>
      </c>
      <c r="G1368" s="6"/>
      <c r="H1368" s="6"/>
      <c r="I1368" s="6"/>
      <c r="J1368" s="6"/>
      <c r="K1368" s="6"/>
      <c r="L1368" s="6"/>
      <c r="M1368" s="6"/>
      <c r="N1368" s="6"/>
      <c r="O1368" s="6"/>
      <c r="P1368" s="6"/>
      <c r="Q1368" s="6"/>
      <c r="R1368" s="6"/>
      <c r="S1368" s="6"/>
      <c r="T1368" s="6"/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>
        <v>17268</v>
      </c>
      <c r="BF1368" s="6"/>
      <c r="BG1368" s="6"/>
      <c r="BH1368" s="6"/>
      <c r="BI1368" s="48">
        <f>BC1368+BE1368+BF1368+BG1368+BH1368</f>
        <v>17268</v>
      </c>
      <c r="BJ1368" s="48">
        <f>BD1368+BH1368</f>
        <v>0</v>
      </c>
      <c r="BK1368" s="6"/>
      <c r="BL1368" s="6"/>
      <c r="BM1368" s="6"/>
      <c r="BN1368" s="6"/>
      <c r="BO1368" s="48">
        <f>BI1368+BK1368+BL1368+BM1368+BN1368</f>
        <v>17268</v>
      </c>
      <c r="BP1368" s="48">
        <f>BJ1368+BN1368</f>
        <v>0</v>
      </c>
      <c r="BQ1368" s="6"/>
      <c r="BR1368" s="6"/>
      <c r="BS1368" s="6"/>
      <c r="BT1368" s="6"/>
      <c r="BU1368" s="48">
        <f>BO1368+BQ1368+BR1368+BS1368+BT1368</f>
        <v>17268</v>
      </c>
      <c r="BV1368" s="48">
        <f>BP1368+BT1368</f>
        <v>0</v>
      </c>
      <c r="BW1368" s="6"/>
      <c r="BX1368" s="6"/>
      <c r="BY1368" s="6"/>
      <c r="BZ1368" s="6"/>
      <c r="CA1368" s="48">
        <f>BU1368+BW1368+BX1368+BY1368+BZ1368</f>
        <v>17268</v>
      </c>
      <c r="CB1368" s="48">
        <f>BV1368+BZ1368</f>
        <v>0</v>
      </c>
      <c r="CC1368" s="6"/>
      <c r="CD1368" s="6"/>
      <c r="CE1368" s="6"/>
      <c r="CF1368" s="6"/>
      <c r="CG1368" s="48">
        <f>CA1368+CC1368+CD1368+CE1368+CF1368</f>
        <v>17268</v>
      </c>
      <c r="CH1368" s="48">
        <f>CB1368+CF1368</f>
        <v>0</v>
      </c>
      <c r="CI1368" s="6"/>
      <c r="CJ1368" s="6"/>
      <c r="CK1368" s="6"/>
      <c r="CL1368" s="6"/>
      <c r="CM1368" s="48">
        <f>CG1368+CI1368+CJ1368+CK1368+CL1368</f>
        <v>17268</v>
      </c>
      <c r="CN1368" s="48">
        <f>CH1368+CL1368</f>
        <v>0</v>
      </c>
      <c r="CO1368" s="48">
        <v>17268</v>
      </c>
      <c r="CP1368" s="48">
        <f>CJ1368+CN1368</f>
        <v>0</v>
      </c>
      <c r="CQ1368" s="116">
        <f t="shared" si="3949"/>
        <v>100</v>
      </c>
      <c r="CR1368" s="116"/>
    </row>
    <row r="1369" spans="1:96">
      <c r="A1369" s="17"/>
      <c r="B1369" s="31"/>
      <c r="C1369" s="18"/>
      <c r="D1369" s="18"/>
      <c r="E1369" s="18"/>
      <c r="F1369" s="18"/>
      <c r="G1369" s="81"/>
      <c r="H1369" s="81"/>
      <c r="I1369" s="81"/>
      <c r="J1369" s="81"/>
      <c r="K1369" s="81"/>
      <c r="L1369" s="81"/>
      <c r="M1369" s="81"/>
      <c r="N1369" s="81"/>
      <c r="O1369" s="81"/>
      <c r="P1369" s="81"/>
      <c r="Q1369" s="81"/>
      <c r="R1369" s="81"/>
      <c r="S1369" s="81"/>
      <c r="T1369" s="81"/>
      <c r="U1369" s="81"/>
      <c r="V1369" s="81"/>
      <c r="W1369" s="81"/>
      <c r="X1369" s="81"/>
      <c r="Y1369" s="81"/>
      <c r="Z1369" s="81"/>
      <c r="AA1369" s="81"/>
      <c r="AB1369" s="81"/>
      <c r="AC1369" s="81"/>
      <c r="AD1369" s="81"/>
      <c r="AE1369" s="81"/>
      <c r="AF1369" s="81"/>
      <c r="AG1369" s="81"/>
      <c r="AH1369" s="81"/>
      <c r="AI1369" s="81"/>
      <c r="AJ1369" s="81"/>
      <c r="AK1369" s="81"/>
      <c r="AL1369" s="81"/>
      <c r="AM1369" s="81"/>
      <c r="AN1369" s="81"/>
      <c r="AO1369" s="81"/>
      <c r="AP1369" s="81"/>
      <c r="AQ1369" s="81"/>
      <c r="AR1369" s="81"/>
      <c r="AS1369" s="81"/>
      <c r="AT1369" s="81"/>
      <c r="AU1369" s="81"/>
      <c r="AV1369" s="81"/>
      <c r="AW1369" s="81"/>
      <c r="AX1369" s="81"/>
      <c r="AY1369" s="81"/>
      <c r="AZ1369" s="81"/>
      <c r="BA1369" s="81"/>
      <c r="BB1369" s="81"/>
      <c r="BC1369" s="81"/>
      <c r="BD1369" s="81"/>
      <c r="BE1369" s="81"/>
      <c r="BF1369" s="81"/>
      <c r="BG1369" s="81"/>
      <c r="BH1369" s="81"/>
      <c r="BI1369" s="81"/>
      <c r="BJ1369" s="81"/>
      <c r="BK1369" s="81"/>
      <c r="BL1369" s="81"/>
      <c r="BM1369" s="81"/>
      <c r="BN1369" s="81"/>
      <c r="BO1369" s="81"/>
      <c r="BP1369" s="81"/>
      <c r="BQ1369" s="81"/>
      <c r="BR1369" s="81"/>
      <c r="BS1369" s="81"/>
      <c r="BT1369" s="81"/>
      <c r="BU1369" s="81"/>
      <c r="BV1369" s="81"/>
      <c r="BW1369" s="81"/>
      <c r="BX1369" s="81"/>
      <c r="BY1369" s="81"/>
      <c r="BZ1369" s="81"/>
      <c r="CA1369" s="81"/>
      <c r="CB1369" s="81"/>
      <c r="CC1369" s="81"/>
      <c r="CD1369" s="81"/>
      <c r="CE1369" s="81"/>
      <c r="CF1369" s="81"/>
      <c r="CG1369" s="81"/>
      <c r="CH1369" s="81"/>
      <c r="CI1369" s="81"/>
      <c r="CJ1369" s="81"/>
      <c r="CK1369" s="81"/>
      <c r="CL1369" s="81"/>
      <c r="CM1369" s="81"/>
      <c r="CN1369" s="81"/>
      <c r="CO1369" s="81"/>
      <c r="CP1369" s="81"/>
      <c r="CQ1369" s="118"/>
      <c r="CR1369" s="118"/>
    </row>
    <row r="1370" spans="1:96" ht="18.75">
      <c r="A1370" s="15" t="s">
        <v>148</v>
      </c>
      <c r="B1370" s="30">
        <v>920</v>
      </c>
      <c r="C1370" s="16" t="s">
        <v>130</v>
      </c>
      <c r="D1370" s="16" t="s">
        <v>20</v>
      </c>
      <c r="E1370" s="16" t="s">
        <v>273</v>
      </c>
      <c r="F1370" s="16" t="s">
        <v>273</v>
      </c>
      <c r="G1370" s="11">
        <f>G1371+G1381+G1386</f>
        <v>11868</v>
      </c>
      <c r="H1370" s="11">
        <f>H1371+H1381+H1386</f>
        <v>0</v>
      </c>
      <c r="I1370" s="11">
        <f t="shared" ref="I1370:N1370" si="3982">I1371+I1381+I1386</f>
        <v>0</v>
      </c>
      <c r="J1370" s="11">
        <f t="shared" si="3982"/>
        <v>0</v>
      </c>
      <c r="K1370" s="11">
        <f t="shared" si="3982"/>
        <v>0</v>
      </c>
      <c r="L1370" s="11">
        <f t="shared" si="3982"/>
        <v>0</v>
      </c>
      <c r="M1370" s="11">
        <f t="shared" si="3982"/>
        <v>11868</v>
      </c>
      <c r="N1370" s="11">
        <f t="shared" si="3982"/>
        <v>0</v>
      </c>
      <c r="O1370" s="11">
        <f t="shared" ref="O1370:T1370" si="3983">O1371+O1381+O1386</f>
        <v>0</v>
      </c>
      <c r="P1370" s="11">
        <f t="shared" si="3983"/>
        <v>0</v>
      </c>
      <c r="Q1370" s="11">
        <f t="shared" si="3983"/>
        <v>0</v>
      </c>
      <c r="R1370" s="11">
        <f t="shared" si="3983"/>
        <v>0</v>
      </c>
      <c r="S1370" s="11">
        <f t="shared" si="3983"/>
        <v>11868</v>
      </c>
      <c r="T1370" s="11">
        <f t="shared" si="3983"/>
        <v>0</v>
      </c>
      <c r="U1370" s="11">
        <f t="shared" ref="U1370:Z1370" si="3984">U1371+U1381+U1386</f>
        <v>0</v>
      </c>
      <c r="V1370" s="11">
        <f t="shared" si="3984"/>
        <v>0</v>
      </c>
      <c r="W1370" s="11">
        <f t="shared" si="3984"/>
        <v>0</v>
      </c>
      <c r="X1370" s="11">
        <f t="shared" si="3984"/>
        <v>0</v>
      </c>
      <c r="Y1370" s="11">
        <f t="shared" si="3984"/>
        <v>11868</v>
      </c>
      <c r="Z1370" s="11">
        <f t="shared" si="3984"/>
        <v>0</v>
      </c>
      <c r="AA1370" s="11">
        <f t="shared" ref="AA1370:AF1370" si="3985">AA1371+AA1381+AA1386</f>
        <v>0</v>
      </c>
      <c r="AB1370" s="11">
        <f t="shared" si="3985"/>
        <v>0</v>
      </c>
      <c r="AC1370" s="11">
        <f t="shared" si="3985"/>
        <v>0</v>
      </c>
      <c r="AD1370" s="11">
        <f t="shared" si="3985"/>
        <v>0</v>
      </c>
      <c r="AE1370" s="11">
        <f t="shared" si="3985"/>
        <v>11868</v>
      </c>
      <c r="AF1370" s="11">
        <f t="shared" si="3985"/>
        <v>0</v>
      </c>
      <c r="AG1370" s="11">
        <f t="shared" ref="AG1370:AL1370" si="3986">AG1371+AG1381+AG1386</f>
        <v>0</v>
      </c>
      <c r="AH1370" s="11">
        <f t="shared" si="3986"/>
        <v>0</v>
      </c>
      <c r="AI1370" s="11">
        <f t="shared" si="3986"/>
        <v>0</v>
      </c>
      <c r="AJ1370" s="11">
        <f t="shared" si="3986"/>
        <v>0</v>
      </c>
      <c r="AK1370" s="11">
        <f t="shared" si="3986"/>
        <v>11868</v>
      </c>
      <c r="AL1370" s="11">
        <f t="shared" si="3986"/>
        <v>0</v>
      </c>
      <c r="AM1370" s="11">
        <f t="shared" ref="AM1370:AR1370" si="3987">AM1371+AM1381+AM1386</f>
        <v>0</v>
      </c>
      <c r="AN1370" s="11">
        <f t="shared" si="3987"/>
        <v>0</v>
      </c>
      <c r="AO1370" s="11">
        <f t="shared" si="3987"/>
        <v>0</v>
      </c>
      <c r="AP1370" s="11">
        <f t="shared" si="3987"/>
        <v>0</v>
      </c>
      <c r="AQ1370" s="11">
        <f t="shared" si="3987"/>
        <v>11868</v>
      </c>
      <c r="AR1370" s="11">
        <f t="shared" si="3987"/>
        <v>0</v>
      </c>
      <c r="AS1370" s="11">
        <f t="shared" ref="AS1370:AX1370" si="3988">AS1371+AS1381+AS1386</f>
        <v>0</v>
      </c>
      <c r="AT1370" s="11">
        <f t="shared" si="3988"/>
        <v>0</v>
      </c>
      <c r="AU1370" s="11">
        <f t="shared" si="3988"/>
        <v>0</v>
      </c>
      <c r="AV1370" s="11">
        <f t="shared" si="3988"/>
        <v>0</v>
      </c>
      <c r="AW1370" s="11">
        <f t="shared" si="3988"/>
        <v>11868</v>
      </c>
      <c r="AX1370" s="11">
        <f t="shared" si="3988"/>
        <v>0</v>
      </c>
      <c r="AY1370" s="11">
        <f t="shared" ref="AY1370:BD1370" si="3989">AY1371+AY1381+AY1386</f>
        <v>0</v>
      </c>
      <c r="AZ1370" s="11">
        <f t="shared" si="3989"/>
        <v>0</v>
      </c>
      <c r="BA1370" s="11">
        <f t="shared" si="3989"/>
        <v>0</v>
      </c>
      <c r="BB1370" s="11">
        <f t="shared" si="3989"/>
        <v>0</v>
      </c>
      <c r="BC1370" s="11">
        <f t="shared" si="3989"/>
        <v>11868</v>
      </c>
      <c r="BD1370" s="11">
        <f t="shared" si="3989"/>
        <v>0</v>
      </c>
      <c r="BE1370" s="11">
        <f t="shared" ref="BE1370:BJ1370" si="3990">BE1371+BE1381+BE1386</f>
        <v>0</v>
      </c>
      <c r="BF1370" s="11">
        <f t="shared" si="3990"/>
        <v>-233</v>
      </c>
      <c r="BG1370" s="11">
        <f t="shared" si="3990"/>
        <v>-408</v>
      </c>
      <c r="BH1370" s="11">
        <f t="shared" si="3990"/>
        <v>0</v>
      </c>
      <c r="BI1370" s="11">
        <f t="shared" si="3990"/>
        <v>11227</v>
      </c>
      <c r="BJ1370" s="11">
        <f t="shared" si="3990"/>
        <v>0</v>
      </c>
      <c r="BK1370" s="11">
        <f t="shared" ref="BK1370:BP1370" si="3991">BK1371+BK1381+BK1386</f>
        <v>0</v>
      </c>
      <c r="BL1370" s="11">
        <f t="shared" si="3991"/>
        <v>0</v>
      </c>
      <c r="BM1370" s="11">
        <f t="shared" si="3991"/>
        <v>0</v>
      </c>
      <c r="BN1370" s="11">
        <f t="shared" si="3991"/>
        <v>0</v>
      </c>
      <c r="BO1370" s="11">
        <f t="shared" si="3991"/>
        <v>11227</v>
      </c>
      <c r="BP1370" s="11">
        <f t="shared" si="3991"/>
        <v>0</v>
      </c>
      <c r="BQ1370" s="11">
        <f t="shared" ref="BQ1370:BV1370" si="3992">BQ1371+BQ1381+BQ1386</f>
        <v>0</v>
      </c>
      <c r="BR1370" s="11">
        <f t="shared" si="3992"/>
        <v>1820</v>
      </c>
      <c r="BS1370" s="11">
        <f t="shared" si="3992"/>
        <v>0</v>
      </c>
      <c r="BT1370" s="11">
        <f t="shared" si="3992"/>
        <v>0</v>
      </c>
      <c r="BU1370" s="11">
        <f t="shared" si="3992"/>
        <v>13047</v>
      </c>
      <c r="BV1370" s="11">
        <f t="shared" si="3992"/>
        <v>0</v>
      </c>
      <c r="BW1370" s="11">
        <f t="shared" ref="BW1370:CB1370" si="3993">BW1371+BW1381+BW1386</f>
        <v>0</v>
      </c>
      <c r="BX1370" s="11">
        <f t="shared" si="3993"/>
        <v>0</v>
      </c>
      <c r="BY1370" s="11">
        <f t="shared" si="3993"/>
        <v>0</v>
      </c>
      <c r="BZ1370" s="11">
        <f t="shared" si="3993"/>
        <v>0</v>
      </c>
      <c r="CA1370" s="11">
        <f t="shared" si="3993"/>
        <v>13047</v>
      </c>
      <c r="CB1370" s="11">
        <f t="shared" si="3993"/>
        <v>0</v>
      </c>
      <c r="CC1370" s="11">
        <f t="shared" ref="CC1370:CH1370" si="3994">CC1371+CC1381+CC1386</f>
        <v>0</v>
      </c>
      <c r="CD1370" s="11">
        <f t="shared" si="3994"/>
        <v>0</v>
      </c>
      <c r="CE1370" s="11">
        <f t="shared" si="3994"/>
        <v>0</v>
      </c>
      <c r="CF1370" s="11">
        <f t="shared" si="3994"/>
        <v>0</v>
      </c>
      <c r="CG1370" s="11">
        <f t="shared" si="3994"/>
        <v>13047</v>
      </c>
      <c r="CH1370" s="11">
        <f t="shared" si="3994"/>
        <v>0</v>
      </c>
      <c r="CI1370" s="11">
        <f t="shared" ref="CI1370:CN1370" si="3995">CI1371+CI1381+CI1386</f>
        <v>0</v>
      </c>
      <c r="CJ1370" s="11">
        <f t="shared" si="3995"/>
        <v>0</v>
      </c>
      <c r="CK1370" s="11">
        <f t="shared" si="3995"/>
        <v>0</v>
      </c>
      <c r="CL1370" s="11">
        <f t="shared" si="3995"/>
        <v>0</v>
      </c>
      <c r="CM1370" s="11">
        <f t="shared" si="3995"/>
        <v>13047</v>
      </c>
      <c r="CN1370" s="11">
        <f t="shared" si="3995"/>
        <v>0</v>
      </c>
      <c r="CO1370" s="11">
        <f t="shared" ref="CO1370:CP1370" si="3996">CO1371+CO1381+CO1386</f>
        <v>11976</v>
      </c>
      <c r="CP1370" s="11">
        <f t="shared" si="3996"/>
        <v>0</v>
      </c>
      <c r="CQ1370" s="124">
        <f t="shared" si="3949"/>
        <v>91.791216371579679</v>
      </c>
      <c r="CR1370" s="124"/>
    </row>
    <row r="1371" spans="1:96" ht="49.5">
      <c r="A1371" s="17" t="s">
        <v>495</v>
      </c>
      <c r="B1371" s="31">
        <v>920</v>
      </c>
      <c r="C1371" s="18" t="s">
        <v>130</v>
      </c>
      <c r="D1371" s="18" t="s">
        <v>20</v>
      </c>
      <c r="E1371" s="18" t="s">
        <v>291</v>
      </c>
      <c r="F1371" s="18"/>
      <c r="G1371" s="6">
        <f>G1372+G1378</f>
        <v>1796</v>
      </c>
      <c r="H1371" s="6">
        <f>H1372+H1378</f>
        <v>0</v>
      </c>
      <c r="I1371" s="6">
        <f t="shared" ref="I1371:N1371" si="3997">I1372+I1378</f>
        <v>0</v>
      </c>
      <c r="J1371" s="6">
        <f t="shared" si="3997"/>
        <v>0</v>
      </c>
      <c r="K1371" s="6">
        <f t="shared" si="3997"/>
        <v>0</v>
      </c>
      <c r="L1371" s="6">
        <f t="shared" si="3997"/>
        <v>0</v>
      </c>
      <c r="M1371" s="6">
        <f t="shared" si="3997"/>
        <v>1796</v>
      </c>
      <c r="N1371" s="6">
        <f t="shared" si="3997"/>
        <v>0</v>
      </c>
      <c r="O1371" s="6">
        <f t="shared" ref="O1371:T1371" si="3998">O1372+O1378</f>
        <v>0</v>
      </c>
      <c r="P1371" s="6">
        <f t="shared" si="3998"/>
        <v>0</v>
      </c>
      <c r="Q1371" s="6">
        <f t="shared" si="3998"/>
        <v>0</v>
      </c>
      <c r="R1371" s="6">
        <f t="shared" si="3998"/>
        <v>0</v>
      </c>
      <c r="S1371" s="6">
        <f t="shared" si="3998"/>
        <v>1796</v>
      </c>
      <c r="T1371" s="6">
        <f t="shared" si="3998"/>
        <v>0</v>
      </c>
      <c r="U1371" s="6">
        <f t="shared" ref="U1371:Z1371" si="3999">U1372+U1378</f>
        <v>0</v>
      </c>
      <c r="V1371" s="6">
        <f t="shared" si="3999"/>
        <v>0</v>
      </c>
      <c r="W1371" s="6">
        <f t="shared" si="3999"/>
        <v>0</v>
      </c>
      <c r="X1371" s="6">
        <f t="shared" si="3999"/>
        <v>0</v>
      </c>
      <c r="Y1371" s="6">
        <f t="shared" si="3999"/>
        <v>1796</v>
      </c>
      <c r="Z1371" s="6">
        <f t="shared" si="3999"/>
        <v>0</v>
      </c>
      <c r="AA1371" s="6">
        <f t="shared" ref="AA1371:AF1371" si="4000">AA1372+AA1378</f>
        <v>0</v>
      </c>
      <c r="AB1371" s="6">
        <f t="shared" si="4000"/>
        <v>0</v>
      </c>
      <c r="AC1371" s="6">
        <f t="shared" si="4000"/>
        <v>0</v>
      </c>
      <c r="AD1371" s="6">
        <f t="shared" si="4000"/>
        <v>0</v>
      </c>
      <c r="AE1371" s="6">
        <f t="shared" si="4000"/>
        <v>1796</v>
      </c>
      <c r="AF1371" s="6">
        <f t="shared" si="4000"/>
        <v>0</v>
      </c>
      <c r="AG1371" s="6">
        <f t="shared" ref="AG1371:AL1371" si="4001">AG1372+AG1378</f>
        <v>0</v>
      </c>
      <c r="AH1371" s="6">
        <f t="shared" si="4001"/>
        <v>0</v>
      </c>
      <c r="AI1371" s="6">
        <f t="shared" si="4001"/>
        <v>0</v>
      </c>
      <c r="AJ1371" s="6">
        <f t="shared" si="4001"/>
        <v>0</v>
      </c>
      <c r="AK1371" s="6">
        <f t="shared" si="4001"/>
        <v>1796</v>
      </c>
      <c r="AL1371" s="6">
        <f t="shared" si="4001"/>
        <v>0</v>
      </c>
      <c r="AM1371" s="6">
        <f t="shared" ref="AM1371:AR1371" si="4002">AM1372+AM1378</f>
        <v>0</v>
      </c>
      <c r="AN1371" s="6">
        <f t="shared" si="4002"/>
        <v>0</v>
      </c>
      <c r="AO1371" s="6">
        <f t="shared" si="4002"/>
        <v>0</v>
      </c>
      <c r="AP1371" s="6">
        <f t="shared" si="4002"/>
        <v>0</v>
      </c>
      <c r="AQ1371" s="6">
        <f t="shared" si="4002"/>
        <v>1796</v>
      </c>
      <c r="AR1371" s="6">
        <f t="shared" si="4002"/>
        <v>0</v>
      </c>
      <c r="AS1371" s="6">
        <f t="shared" ref="AS1371:AX1371" si="4003">AS1372+AS1378</f>
        <v>0</v>
      </c>
      <c r="AT1371" s="6">
        <f t="shared" si="4003"/>
        <v>0</v>
      </c>
      <c r="AU1371" s="6">
        <f t="shared" si="4003"/>
        <v>0</v>
      </c>
      <c r="AV1371" s="6">
        <f t="shared" si="4003"/>
        <v>0</v>
      </c>
      <c r="AW1371" s="6">
        <f t="shared" si="4003"/>
        <v>1796</v>
      </c>
      <c r="AX1371" s="6">
        <f t="shared" si="4003"/>
        <v>0</v>
      </c>
      <c r="AY1371" s="6">
        <f t="shared" ref="AY1371:BD1371" si="4004">AY1372+AY1378</f>
        <v>0</v>
      </c>
      <c r="AZ1371" s="6">
        <f t="shared" si="4004"/>
        <v>0</v>
      </c>
      <c r="BA1371" s="6">
        <f t="shared" si="4004"/>
        <v>0</v>
      </c>
      <c r="BB1371" s="6">
        <f t="shared" si="4004"/>
        <v>0</v>
      </c>
      <c r="BC1371" s="6">
        <f t="shared" si="4004"/>
        <v>1796</v>
      </c>
      <c r="BD1371" s="6">
        <f t="shared" si="4004"/>
        <v>0</v>
      </c>
      <c r="BE1371" s="6">
        <f t="shared" ref="BE1371:BJ1371" si="4005">BE1372+BE1378</f>
        <v>0</v>
      </c>
      <c r="BF1371" s="6">
        <f t="shared" si="4005"/>
        <v>0</v>
      </c>
      <c r="BG1371" s="6">
        <f t="shared" si="4005"/>
        <v>0</v>
      </c>
      <c r="BH1371" s="6">
        <f t="shared" si="4005"/>
        <v>0</v>
      </c>
      <c r="BI1371" s="6">
        <f t="shared" si="4005"/>
        <v>1796</v>
      </c>
      <c r="BJ1371" s="6">
        <f t="shared" si="4005"/>
        <v>0</v>
      </c>
      <c r="BK1371" s="6">
        <f t="shared" ref="BK1371:BP1371" si="4006">BK1372+BK1378</f>
        <v>0</v>
      </c>
      <c r="BL1371" s="6">
        <f t="shared" si="4006"/>
        <v>0</v>
      </c>
      <c r="BM1371" s="6">
        <f t="shared" si="4006"/>
        <v>0</v>
      </c>
      <c r="BN1371" s="6">
        <f t="shared" si="4006"/>
        <v>0</v>
      </c>
      <c r="BO1371" s="6">
        <f t="shared" si="4006"/>
        <v>1796</v>
      </c>
      <c r="BP1371" s="6">
        <f t="shared" si="4006"/>
        <v>0</v>
      </c>
      <c r="BQ1371" s="6">
        <f t="shared" ref="BQ1371:BV1371" si="4007">BQ1372+BQ1378</f>
        <v>0</v>
      </c>
      <c r="BR1371" s="6">
        <f t="shared" si="4007"/>
        <v>1820</v>
      </c>
      <c r="BS1371" s="6">
        <f t="shared" si="4007"/>
        <v>0</v>
      </c>
      <c r="BT1371" s="6">
        <f t="shared" si="4007"/>
        <v>0</v>
      </c>
      <c r="BU1371" s="6">
        <f t="shared" si="4007"/>
        <v>3616</v>
      </c>
      <c r="BV1371" s="6">
        <f t="shared" si="4007"/>
        <v>0</v>
      </c>
      <c r="BW1371" s="6">
        <f t="shared" ref="BW1371:CB1371" si="4008">BW1372+BW1378</f>
        <v>0</v>
      </c>
      <c r="BX1371" s="6">
        <f t="shared" si="4008"/>
        <v>0</v>
      </c>
      <c r="BY1371" s="6">
        <f t="shared" si="4008"/>
        <v>0</v>
      </c>
      <c r="BZ1371" s="6">
        <f t="shared" si="4008"/>
        <v>0</v>
      </c>
      <c r="CA1371" s="6">
        <f t="shared" si="4008"/>
        <v>3616</v>
      </c>
      <c r="CB1371" s="6">
        <f t="shared" si="4008"/>
        <v>0</v>
      </c>
      <c r="CC1371" s="6">
        <f t="shared" ref="CC1371:CH1371" si="4009">CC1372+CC1378</f>
        <v>0</v>
      </c>
      <c r="CD1371" s="6">
        <f t="shared" si="4009"/>
        <v>0</v>
      </c>
      <c r="CE1371" s="6">
        <f t="shared" si="4009"/>
        <v>0</v>
      </c>
      <c r="CF1371" s="6">
        <f t="shared" si="4009"/>
        <v>0</v>
      </c>
      <c r="CG1371" s="6">
        <f t="shared" si="4009"/>
        <v>3616</v>
      </c>
      <c r="CH1371" s="6">
        <f t="shared" si="4009"/>
        <v>0</v>
      </c>
      <c r="CI1371" s="6">
        <f t="shared" ref="CI1371:CN1371" si="4010">CI1372+CI1378</f>
        <v>0</v>
      </c>
      <c r="CJ1371" s="6">
        <f t="shared" si="4010"/>
        <v>0</v>
      </c>
      <c r="CK1371" s="6">
        <f t="shared" si="4010"/>
        <v>0</v>
      </c>
      <c r="CL1371" s="6">
        <f t="shared" si="4010"/>
        <v>0</v>
      </c>
      <c r="CM1371" s="6">
        <f t="shared" si="4010"/>
        <v>3616</v>
      </c>
      <c r="CN1371" s="6">
        <f t="shared" si="4010"/>
        <v>0</v>
      </c>
      <c r="CO1371" s="6">
        <f t="shared" ref="CO1371:CP1371" si="4011">CO1372+CO1378</f>
        <v>3254</v>
      </c>
      <c r="CP1371" s="6">
        <f t="shared" si="4011"/>
        <v>0</v>
      </c>
      <c r="CQ1371" s="32">
        <f t="shared" si="3949"/>
        <v>89.988938053097343</v>
      </c>
      <c r="CR1371" s="32"/>
    </row>
    <row r="1372" spans="1:96" ht="21.75" customHeight="1">
      <c r="A1372" s="17" t="s">
        <v>14</v>
      </c>
      <c r="B1372" s="31">
        <v>920</v>
      </c>
      <c r="C1372" s="18" t="s">
        <v>130</v>
      </c>
      <c r="D1372" s="18" t="s">
        <v>20</v>
      </c>
      <c r="E1372" s="18" t="s">
        <v>292</v>
      </c>
      <c r="F1372" s="18"/>
      <c r="G1372" s="6">
        <f t="shared" ref="G1372:BR1372" si="4012">G1373</f>
        <v>1796</v>
      </c>
      <c r="H1372" s="6">
        <f t="shared" si="4012"/>
        <v>0</v>
      </c>
      <c r="I1372" s="6">
        <f t="shared" si="4012"/>
        <v>0</v>
      </c>
      <c r="J1372" s="6">
        <f t="shared" si="4012"/>
        <v>0</v>
      </c>
      <c r="K1372" s="6">
        <f t="shared" si="4012"/>
        <v>0</v>
      </c>
      <c r="L1372" s="6">
        <f t="shared" si="4012"/>
        <v>0</v>
      </c>
      <c r="M1372" s="6">
        <f t="shared" si="4012"/>
        <v>1796</v>
      </c>
      <c r="N1372" s="6">
        <f t="shared" si="4012"/>
        <v>0</v>
      </c>
      <c r="O1372" s="6">
        <f t="shared" si="4012"/>
        <v>0</v>
      </c>
      <c r="P1372" s="6">
        <f t="shared" si="4012"/>
        <v>0</v>
      </c>
      <c r="Q1372" s="6">
        <f t="shared" si="4012"/>
        <v>0</v>
      </c>
      <c r="R1372" s="6">
        <f t="shared" si="4012"/>
        <v>0</v>
      </c>
      <c r="S1372" s="6">
        <f t="shared" si="4012"/>
        <v>1796</v>
      </c>
      <c r="T1372" s="6">
        <f t="shared" si="4012"/>
        <v>0</v>
      </c>
      <c r="U1372" s="6">
        <f t="shared" si="4012"/>
        <v>0</v>
      </c>
      <c r="V1372" s="6">
        <f t="shared" si="4012"/>
        <v>0</v>
      </c>
      <c r="W1372" s="6">
        <f t="shared" si="4012"/>
        <v>0</v>
      </c>
      <c r="X1372" s="6">
        <f t="shared" si="4012"/>
        <v>0</v>
      </c>
      <c r="Y1372" s="6">
        <f t="shared" si="4012"/>
        <v>1796</v>
      </c>
      <c r="Z1372" s="6">
        <f t="shared" si="4012"/>
        <v>0</v>
      </c>
      <c r="AA1372" s="6">
        <f t="shared" si="4012"/>
        <v>0</v>
      </c>
      <c r="AB1372" s="6">
        <f t="shared" si="4012"/>
        <v>0</v>
      </c>
      <c r="AC1372" s="6">
        <f t="shared" si="4012"/>
        <v>0</v>
      </c>
      <c r="AD1372" s="6">
        <f t="shared" si="4012"/>
        <v>0</v>
      </c>
      <c r="AE1372" s="6">
        <f t="shared" si="4012"/>
        <v>1796</v>
      </c>
      <c r="AF1372" s="6">
        <f t="shared" si="4012"/>
        <v>0</v>
      </c>
      <c r="AG1372" s="6">
        <f t="shared" si="4012"/>
        <v>0</v>
      </c>
      <c r="AH1372" s="6">
        <f t="shared" si="4012"/>
        <v>0</v>
      </c>
      <c r="AI1372" s="6">
        <f t="shared" si="4012"/>
        <v>0</v>
      </c>
      <c r="AJ1372" s="6">
        <f t="shared" si="4012"/>
        <v>0</v>
      </c>
      <c r="AK1372" s="6">
        <f t="shared" si="4012"/>
        <v>1796</v>
      </c>
      <c r="AL1372" s="6">
        <f t="shared" si="4012"/>
        <v>0</v>
      </c>
      <c r="AM1372" s="6">
        <f t="shared" si="4012"/>
        <v>0</v>
      </c>
      <c r="AN1372" s="6">
        <f t="shared" si="4012"/>
        <v>0</v>
      </c>
      <c r="AO1372" s="6">
        <f t="shared" si="4012"/>
        <v>0</v>
      </c>
      <c r="AP1372" s="6">
        <f t="shared" si="4012"/>
        <v>0</v>
      </c>
      <c r="AQ1372" s="6">
        <f t="shared" si="4012"/>
        <v>1796</v>
      </c>
      <c r="AR1372" s="6">
        <f t="shared" si="4012"/>
        <v>0</v>
      </c>
      <c r="AS1372" s="6">
        <f t="shared" si="4012"/>
        <v>0</v>
      </c>
      <c r="AT1372" s="6">
        <f t="shared" si="4012"/>
        <v>0</v>
      </c>
      <c r="AU1372" s="6">
        <f t="shared" si="4012"/>
        <v>0</v>
      </c>
      <c r="AV1372" s="6">
        <f t="shared" si="4012"/>
        <v>0</v>
      </c>
      <c r="AW1372" s="6">
        <f t="shared" si="4012"/>
        <v>1796</v>
      </c>
      <c r="AX1372" s="6">
        <f t="shared" si="4012"/>
        <v>0</v>
      </c>
      <c r="AY1372" s="6">
        <f t="shared" si="4012"/>
        <v>0</v>
      </c>
      <c r="AZ1372" s="6">
        <f t="shared" si="4012"/>
        <v>0</v>
      </c>
      <c r="BA1372" s="6">
        <f t="shared" si="4012"/>
        <v>0</v>
      </c>
      <c r="BB1372" s="6">
        <f t="shared" si="4012"/>
        <v>0</v>
      </c>
      <c r="BC1372" s="6">
        <f t="shared" si="4012"/>
        <v>1796</v>
      </c>
      <c r="BD1372" s="6">
        <f t="shared" si="4012"/>
        <v>0</v>
      </c>
      <c r="BE1372" s="6">
        <f t="shared" si="4012"/>
        <v>0</v>
      </c>
      <c r="BF1372" s="6">
        <f t="shared" si="4012"/>
        <v>0</v>
      </c>
      <c r="BG1372" s="6">
        <f t="shared" si="4012"/>
        <v>0</v>
      </c>
      <c r="BH1372" s="6">
        <f t="shared" si="4012"/>
        <v>0</v>
      </c>
      <c r="BI1372" s="6">
        <f t="shared" si="4012"/>
        <v>1796</v>
      </c>
      <c r="BJ1372" s="6">
        <f t="shared" si="4012"/>
        <v>0</v>
      </c>
      <c r="BK1372" s="6">
        <f t="shared" si="4012"/>
        <v>0</v>
      </c>
      <c r="BL1372" s="6">
        <f t="shared" si="4012"/>
        <v>0</v>
      </c>
      <c r="BM1372" s="6">
        <f t="shared" si="4012"/>
        <v>0</v>
      </c>
      <c r="BN1372" s="6">
        <f t="shared" si="4012"/>
        <v>0</v>
      </c>
      <c r="BO1372" s="6">
        <f t="shared" si="4012"/>
        <v>1796</v>
      </c>
      <c r="BP1372" s="6">
        <f t="shared" si="4012"/>
        <v>0</v>
      </c>
      <c r="BQ1372" s="6">
        <f t="shared" si="4012"/>
        <v>0</v>
      </c>
      <c r="BR1372" s="6">
        <f t="shared" si="4012"/>
        <v>1820</v>
      </c>
      <c r="BS1372" s="6">
        <f t="shared" ref="BS1372:CP1372" si="4013">BS1373</f>
        <v>0</v>
      </c>
      <c r="BT1372" s="6">
        <f t="shared" si="4013"/>
        <v>0</v>
      </c>
      <c r="BU1372" s="6">
        <f t="shared" si="4013"/>
        <v>3616</v>
      </c>
      <c r="BV1372" s="6">
        <f t="shared" si="4013"/>
        <v>0</v>
      </c>
      <c r="BW1372" s="6">
        <f t="shared" si="4013"/>
        <v>0</v>
      </c>
      <c r="BX1372" s="6">
        <f t="shared" si="4013"/>
        <v>0</v>
      </c>
      <c r="BY1372" s="6">
        <f t="shared" si="4013"/>
        <v>0</v>
      </c>
      <c r="BZ1372" s="6">
        <f t="shared" si="4013"/>
        <v>0</v>
      </c>
      <c r="CA1372" s="6">
        <f t="shared" si="4013"/>
        <v>3616</v>
      </c>
      <c r="CB1372" s="6">
        <f t="shared" si="4013"/>
        <v>0</v>
      </c>
      <c r="CC1372" s="6">
        <f t="shared" si="4013"/>
        <v>0</v>
      </c>
      <c r="CD1372" s="6">
        <f t="shared" si="4013"/>
        <v>0</v>
      </c>
      <c r="CE1372" s="6">
        <f t="shared" si="4013"/>
        <v>0</v>
      </c>
      <c r="CF1372" s="6">
        <f t="shared" si="4013"/>
        <v>0</v>
      </c>
      <c r="CG1372" s="6">
        <f t="shared" si="4013"/>
        <v>3616</v>
      </c>
      <c r="CH1372" s="6">
        <f t="shared" si="4013"/>
        <v>0</v>
      </c>
      <c r="CI1372" s="6">
        <f t="shared" si="4013"/>
        <v>0</v>
      </c>
      <c r="CJ1372" s="6">
        <f t="shared" si="4013"/>
        <v>0</v>
      </c>
      <c r="CK1372" s="6">
        <f t="shared" si="4013"/>
        <v>0</v>
      </c>
      <c r="CL1372" s="6">
        <f t="shared" si="4013"/>
        <v>0</v>
      </c>
      <c r="CM1372" s="6">
        <f t="shared" si="4013"/>
        <v>3616</v>
      </c>
      <c r="CN1372" s="6">
        <f t="shared" si="4013"/>
        <v>0</v>
      </c>
      <c r="CO1372" s="6">
        <f t="shared" si="4013"/>
        <v>3254</v>
      </c>
      <c r="CP1372" s="6">
        <f t="shared" si="4013"/>
        <v>0</v>
      </c>
      <c r="CQ1372" s="32">
        <f t="shared" si="3949"/>
        <v>89.988938053097343</v>
      </c>
      <c r="CR1372" s="32"/>
    </row>
    <row r="1373" spans="1:96" ht="21.75" customHeight="1">
      <c r="A1373" s="17" t="s">
        <v>149</v>
      </c>
      <c r="B1373" s="31">
        <v>920</v>
      </c>
      <c r="C1373" s="18" t="s">
        <v>130</v>
      </c>
      <c r="D1373" s="18" t="s">
        <v>20</v>
      </c>
      <c r="E1373" s="18" t="s">
        <v>634</v>
      </c>
      <c r="F1373" s="18"/>
      <c r="G1373" s="6">
        <f>G1374+G1376</f>
        <v>1796</v>
      </c>
      <c r="H1373" s="6">
        <f>H1374+H1376</f>
        <v>0</v>
      </c>
      <c r="I1373" s="6">
        <f t="shared" ref="I1373:N1373" si="4014">I1374+I1376</f>
        <v>0</v>
      </c>
      <c r="J1373" s="6">
        <f t="shared" si="4014"/>
        <v>0</v>
      </c>
      <c r="K1373" s="6">
        <f t="shared" si="4014"/>
        <v>0</v>
      </c>
      <c r="L1373" s="6">
        <f t="shared" si="4014"/>
        <v>0</v>
      </c>
      <c r="M1373" s="6">
        <f t="shared" si="4014"/>
        <v>1796</v>
      </c>
      <c r="N1373" s="6">
        <f t="shared" si="4014"/>
        <v>0</v>
      </c>
      <c r="O1373" s="6">
        <f t="shared" ref="O1373:T1373" si="4015">O1374+O1376</f>
        <v>0</v>
      </c>
      <c r="P1373" s="6">
        <f t="shared" si="4015"/>
        <v>0</v>
      </c>
      <c r="Q1373" s="6">
        <f t="shared" si="4015"/>
        <v>0</v>
      </c>
      <c r="R1373" s="6">
        <f t="shared" si="4015"/>
        <v>0</v>
      </c>
      <c r="S1373" s="6">
        <f t="shared" si="4015"/>
        <v>1796</v>
      </c>
      <c r="T1373" s="6">
        <f t="shared" si="4015"/>
        <v>0</v>
      </c>
      <c r="U1373" s="6">
        <f t="shared" ref="U1373:Z1373" si="4016">U1374+U1376</f>
        <v>0</v>
      </c>
      <c r="V1373" s="6">
        <f t="shared" si="4016"/>
        <v>0</v>
      </c>
      <c r="W1373" s="6">
        <f t="shared" si="4016"/>
        <v>0</v>
      </c>
      <c r="X1373" s="6">
        <f t="shared" si="4016"/>
        <v>0</v>
      </c>
      <c r="Y1373" s="6">
        <f t="shared" si="4016"/>
        <v>1796</v>
      </c>
      <c r="Z1373" s="6">
        <f t="shared" si="4016"/>
        <v>0</v>
      </c>
      <c r="AA1373" s="6">
        <f t="shared" ref="AA1373:AF1373" si="4017">AA1374+AA1376</f>
        <v>0</v>
      </c>
      <c r="AB1373" s="6">
        <f t="shared" si="4017"/>
        <v>0</v>
      </c>
      <c r="AC1373" s="6">
        <f t="shared" si="4017"/>
        <v>0</v>
      </c>
      <c r="AD1373" s="6">
        <f t="shared" si="4017"/>
        <v>0</v>
      </c>
      <c r="AE1373" s="6">
        <f t="shared" si="4017"/>
        <v>1796</v>
      </c>
      <c r="AF1373" s="6">
        <f t="shared" si="4017"/>
        <v>0</v>
      </c>
      <c r="AG1373" s="6">
        <f t="shared" ref="AG1373:AL1373" si="4018">AG1374+AG1376</f>
        <v>0</v>
      </c>
      <c r="AH1373" s="6">
        <f t="shared" si="4018"/>
        <v>0</v>
      </c>
      <c r="AI1373" s="6">
        <f t="shared" si="4018"/>
        <v>0</v>
      </c>
      <c r="AJ1373" s="6">
        <f t="shared" si="4018"/>
        <v>0</v>
      </c>
      <c r="AK1373" s="6">
        <f t="shared" si="4018"/>
        <v>1796</v>
      </c>
      <c r="AL1373" s="6">
        <f t="shared" si="4018"/>
        <v>0</v>
      </c>
      <c r="AM1373" s="6">
        <f t="shared" ref="AM1373:AR1373" si="4019">AM1374+AM1376</f>
        <v>0</v>
      </c>
      <c r="AN1373" s="6">
        <f t="shared" si="4019"/>
        <v>0</v>
      </c>
      <c r="AO1373" s="6">
        <f t="shared" si="4019"/>
        <v>0</v>
      </c>
      <c r="AP1373" s="6">
        <f t="shared" si="4019"/>
        <v>0</v>
      </c>
      <c r="AQ1373" s="6">
        <f t="shared" si="4019"/>
        <v>1796</v>
      </c>
      <c r="AR1373" s="6">
        <f t="shared" si="4019"/>
        <v>0</v>
      </c>
      <c r="AS1373" s="6">
        <f t="shared" ref="AS1373:AX1373" si="4020">AS1374+AS1376</f>
        <v>0</v>
      </c>
      <c r="AT1373" s="6">
        <f t="shared" si="4020"/>
        <v>0</v>
      </c>
      <c r="AU1373" s="6">
        <f t="shared" si="4020"/>
        <v>0</v>
      </c>
      <c r="AV1373" s="6">
        <f t="shared" si="4020"/>
        <v>0</v>
      </c>
      <c r="AW1373" s="6">
        <f t="shared" si="4020"/>
        <v>1796</v>
      </c>
      <c r="AX1373" s="6">
        <f t="shared" si="4020"/>
        <v>0</v>
      </c>
      <c r="AY1373" s="6">
        <f t="shared" ref="AY1373:BD1373" si="4021">AY1374+AY1376</f>
        <v>0</v>
      </c>
      <c r="AZ1373" s="6">
        <f t="shared" si="4021"/>
        <v>0</v>
      </c>
      <c r="BA1373" s="6">
        <f t="shared" si="4021"/>
        <v>0</v>
      </c>
      <c r="BB1373" s="6">
        <f t="shared" si="4021"/>
        <v>0</v>
      </c>
      <c r="BC1373" s="6">
        <f t="shared" si="4021"/>
        <v>1796</v>
      </c>
      <c r="BD1373" s="6">
        <f t="shared" si="4021"/>
        <v>0</v>
      </c>
      <c r="BE1373" s="6">
        <f t="shared" ref="BE1373:BJ1373" si="4022">BE1374+BE1376</f>
        <v>0</v>
      </c>
      <c r="BF1373" s="6">
        <f t="shared" si="4022"/>
        <v>0</v>
      </c>
      <c r="BG1373" s="6">
        <f t="shared" si="4022"/>
        <v>0</v>
      </c>
      <c r="BH1373" s="6">
        <f t="shared" si="4022"/>
        <v>0</v>
      </c>
      <c r="BI1373" s="6">
        <f t="shared" si="4022"/>
        <v>1796</v>
      </c>
      <c r="BJ1373" s="6">
        <f t="shared" si="4022"/>
        <v>0</v>
      </c>
      <c r="BK1373" s="6">
        <f t="shared" ref="BK1373:BP1373" si="4023">BK1374+BK1376</f>
        <v>0</v>
      </c>
      <c r="BL1373" s="6">
        <f t="shared" si="4023"/>
        <v>0</v>
      </c>
      <c r="BM1373" s="6">
        <f t="shared" si="4023"/>
        <v>0</v>
      </c>
      <c r="BN1373" s="6">
        <f t="shared" si="4023"/>
        <v>0</v>
      </c>
      <c r="BO1373" s="6">
        <f t="shared" si="4023"/>
        <v>1796</v>
      </c>
      <c r="BP1373" s="6">
        <f t="shared" si="4023"/>
        <v>0</v>
      </c>
      <c r="BQ1373" s="6">
        <f t="shared" ref="BQ1373:BV1373" si="4024">BQ1374+BQ1376</f>
        <v>0</v>
      </c>
      <c r="BR1373" s="6">
        <f t="shared" si="4024"/>
        <v>1820</v>
      </c>
      <c r="BS1373" s="6">
        <f t="shared" si="4024"/>
        <v>0</v>
      </c>
      <c r="BT1373" s="6">
        <f t="shared" si="4024"/>
        <v>0</v>
      </c>
      <c r="BU1373" s="6">
        <f t="shared" si="4024"/>
        <v>3616</v>
      </c>
      <c r="BV1373" s="6">
        <f t="shared" si="4024"/>
        <v>0</v>
      </c>
      <c r="BW1373" s="6">
        <f t="shared" ref="BW1373:CB1373" si="4025">BW1374+BW1376</f>
        <v>0</v>
      </c>
      <c r="BX1373" s="6">
        <f t="shared" si="4025"/>
        <v>0</v>
      </c>
      <c r="BY1373" s="6">
        <f t="shared" si="4025"/>
        <v>0</v>
      </c>
      <c r="BZ1373" s="6">
        <f t="shared" si="4025"/>
        <v>0</v>
      </c>
      <c r="CA1373" s="6">
        <f t="shared" si="4025"/>
        <v>3616</v>
      </c>
      <c r="CB1373" s="6">
        <f t="shared" si="4025"/>
        <v>0</v>
      </c>
      <c r="CC1373" s="6">
        <f t="shared" ref="CC1373:CH1373" si="4026">CC1374+CC1376</f>
        <v>0</v>
      </c>
      <c r="CD1373" s="6">
        <f t="shared" si="4026"/>
        <v>0</v>
      </c>
      <c r="CE1373" s="6">
        <f t="shared" si="4026"/>
        <v>0</v>
      </c>
      <c r="CF1373" s="6">
        <f t="shared" si="4026"/>
        <v>0</v>
      </c>
      <c r="CG1373" s="6">
        <f t="shared" si="4026"/>
        <v>3616</v>
      </c>
      <c r="CH1373" s="6">
        <f t="shared" si="4026"/>
        <v>0</v>
      </c>
      <c r="CI1373" s="6">
        <f t="shared" ref="CI1373:CN1373" si="4027">CI1374+CI1376</f>
        <v>0</v>
      </c>
      <c r="CJ1373" s="6">
        <f t="shared" si="4027"/>
        <v>0</v>
      </c>
      <c r="CK1373" s="6">
        <f t="shared" si="4027"/>
        <v>0</v>
      </c>
      <c r="CL1373" s="6">
        <f t="shared" si="4027"/>
        <v>0</v>
      </c>
      <c r="CM1373" s="6">
        <f t="shared" si="4027"/>
        <v>3616</v>
      </c>
      <c r="CN1373" s="6">
        <f t="shared" si="4027"/>
        <v>0</v>
      </c>
      <c r="CO1373" s="6">
        <f t="shared" ref="CO1373:CP1373" si="4028">CO1374+CO1376</f>
        <v>3254</v>
      </c>
      <c r="CP1373" s="6">
        <f t="shared" si="4028"/>
        <v>0</v>
      </c>
      <c r="CQ1373" s="32">
        <f t="shared" si="3949"/>
        <v>89.988938053097343</v>
      </c>
      <c r="CR1373" s="32"/>
    </row>
    <row r="1374" spans="1:96" ht="33" hidden="1">
      <c r="A1374" s="17" t="s">
        <v>11</v>
      </c>
      <c r="B1374" s="31" t="s">
        <v>268</v>
      </c>
      <c r="C1374" s="18" t="s">
        <v>130</v>
      </c>
      <c r="D1374" s="18" t="s">
        <v>20</v>
      </c>
      <c r="E1374" s="18" t="s">
        <v>634</v>
      </c>
      <c r="F1374" s="18" t="s">
        <v>12</v>
      </c>
      <c r="G1374" s="6">
        <f t="shared" ref="G1374:BR1374" si="4029">G1375</f>
        <v>0</v>
      </c>
      <c r="H1374" s="6">
        <f t="shared" si="4029"/>
        <v>0</v>
      </c>
      <c r="I1374" s="6">
        <f t="shared" si="4029"/>
        <v>0</v>
      </c>
      <c r="J1374" s="6">
        <f t="shared" si="4029"/>
        <v>0</v>
      </c>
      <c r="K1374" s="6">
        <f t="shared" si="4029"/>
        <v>0</v>
      </c>
      <c r="L1374" s="6">
        <f t="shared" si="4029"/>
        <v>0</v>
      </c>
      <c r="M1374" s="6">
        <f t="shared" si="4029"/>
        <v>0</v>
      </c>
      <c r="N1374" s="6">
        <f t="shared" si="4029"/>
        <v>0</v>
      </c>
      <c r="O1374" s="6">
        <f t="shared" si="4029"/>
        <v>0</v>
      </c>
      <c r="P1374" s="6">
        <f t="shared" si="4029"/>
        <v>0</v>
      </c>
      <c r="Q1374" s="6">
        <f t="shared" si="4029"/>
        <v>0</v>
      </c>
      <c r="R1374" s="6">
        <f t="shared" si="4029"/>
        <v>0</v>
      </c>
      <c r="S1374" s="6">
        <f t="shared" si="4029"/>
        <v>0</v>
      </c>
      <c r="T1374" s="6">
        <f t="shared" si="4029"/>
        <v>0</v>
      </c>
      <c r="U1374" s="6">
        <f t="shared" si="4029"/>
        <v>0</v>
      </c>
      <c r="V1374" s="6">
        <f t="shared" si="4029"/>
        <v>0</v>
      </c>
      <c r="W1374" s="6">
        <f t="shared" si="4029"/>
        <v>0</v>
      </c>
      <c r="X1374" s="6">
        <f t="shared" si="4029"/>
        <v>0</v>
      </c>
      <c r="Y1374" s="6">
        <f t="shared" si="4029"/>
        <v>0</v>
      </c>
      <c r="Z1374" s="6">
        <f t="shared" si="4029"/>
        <v>0</v>
      </c>
      <c r="AA1374" s="6">
        <f t="shared" si="4029"/>
        <v>0</v>
      </c>
      <c r="AB1374" s="6">
        <f t="shared" si="4029"/>
        <v>0</v>
      </c>
      <c r="AC1374" s="6">
        <f t="shared" si="4029"/>
        <v>0</v>
      </c>
      <c r="AD1374" s="6">
        <f t="shared" si="4029"/>
        <v>0</v>
      </c>
      <c r="AE1374" s="6">
        <f t="shared" si="4029"/>
        <v>0</v>
      </c>
      <c r="AF1374" s="6">
        <f t="shared" si="4029"/>
        <v>0</v>
      </c>
      <c r="AG1374" s="6">
        <f t="shared" si="4029"/>
        <v>0</v>
      </c>
      <c r="AH1374" s="6">
        <f t="shared" si="4029"/>
        <v>0</v>
      </c>
      <c r="AI1374" s="6">
        <f t="shared" si="4029"/>
        <v>0</v>
      </c>
      <c r="AJ1374" s="6">
        <f t="shared" si="4029"/>
        <v>0</v>
      </c>
      <c r="AK1374" s="6">
        <f t="shared" si="4029"/>
        <v>0</v>
      </c>
      <c r="AL1374" s="6">
        <f t="shared" si="4029"/>
        <v>0</v>
      </c>
      <c r="AM1374" s="6">
        <f t="shared" si="4029"/>
        <v>0</v>
      </c>
      <c r="AN1374" s="6">
        <f t="shared" si="4029"/>
        <v>0</v>
      </c>
      <c r="AO1374" s="6">
        <f t="shared" si="4029"/>
        <v>0</v>
      </c>
      <c r="AP1374" s="6">
        <f t="shared" si="4029"/>
        <v>0</v>
      </c>
      <c r="AQ1374" s="6">
        <f t="shared" si="4029"/>
        <v>0</v>
      </c>
      <c r="AR1374" s="6">
        <f t="shared" si="4029"/>
        <v>0</v>
      </c>
      <c r="AS1374" s="6">
        <f t="shared" si="4029"/>
        <v>0</v>
      </c>
      <c r="AT1374" s="6">
        <f t="shared" si="4029"/>
        <v>0</v>
      </c>
      <c r="AU1374" s="6">
        <f t="shared" si="4029"/>
        <v>0</v>
      </c>
      <c r="AV1374" s="6">
        <f t="shared" si="4029"/>
        <v>0</v>
      </c>
      <c r="AW1374" s="6">
        <f t="shared" si="4029"/>
        <v>0</v>
      </c>
      <c r="AX1374" s="6">
        <f t="shared" si="4029"/>
        <v>0</v>
      </c>
      <c r="AY1374" s="6">
        <f t="shared" si="4029"/>
        <v>0</v>
      </c>
      <c r="AZ1374" s="6">
        <f t="shared" si="4029"/>
        <v>0</v>
      </c>
      <c r="BA1374" s="6">
        <f t="shared" si="4029"/>
        <v>0</v>
      </c>
      <c r="BB1374" s="6">
        <f t="shared" si="4029"/>
        <v>0</v>
      </c>
      <c r="BC1374" s="6">
        <f t="shared" si="4029"/>
        <v>0</v>
      </c>
      <c r="BD1374" s="6">
        <f t="shared" si="4029"/>
        <v>0</v>
      </c>
      <c r="BE1374" s="6">
        <f t="shared" si="4029"/>
        <v>0</v>
      </c>
      <c r="BF1374" s="6">
        <f t="shared" si="4029"/>
        <v>0</v>
      </c>
      <c r="BG1374" s="6">
        <f t="shared" si="4029"/>
        <v>0</v>
      </c>
      <c r="BH1374" s="6">
        <f t="shared" si="4029"/>
        <v>0</v>
      </c>
      <c r="BI1374" s="6">
        <f t="shared" si="4029"/>
        <v>0</v>
      </c>
      <c r="BJ1374" s="6">
        <f t="shared" si="4029"/>
        <v>0</v>
      </c>
      <c r="BK1374" s="6">
        <f t="shared" si="4029"/>
        <v>0</v>
      </c>
      <c r="BL1374" s="6">
        <f t="shared" si="4029"/>
        <v>0</v>
      </c>
      <c r="BM1374" s="6">
        <f t="shared" si="4029"/>
        <v>0</v>
      </c>
      <c r="BN1374" s="6">
        <f t="shared" si="4029"/>
        <v>0</v>
      </c>
      <c r="BO1374" s="6">
        <f t="shared" si="4029"/>
        <v>0</v>
      </c>
      <c r="BP1374" s="6">
        <f t="shared" si="4029"/>
        <v>0</v>
      </c>
      <c r="BQ1374" s="6">
        <f t="shared" si="4029"/>
        <v>0</v>
      </c>
      <c r="BR1374" s="6">
        <f t="shared" si="4029"/>
        <v>0</v>
      </c>
      <c r="BS1374" s="6">
        <f t="shared" ref="BS1374:CP1374" si="4030">BS1375</f>
        <v>0</v>
      </c>
      <c r="BT1374" s="6">
        <f t="shared" si="4030"/>
        <v>0</v>
      </c>
      <c r="BU1374" s="6">
        <f t="shared" si="4030"/>
        <v>0</v>
      </c>
      <c r="BV1374" s="6">
        <f t="shared" si="4030"/>
        <v>0</v>
      </c>
      <c r="BW1374" s="6">
        <f t="shared" si="4030"/>
        <v>0</v>
      </c>
      <c r="BX1374" s="6">
        <f t="shared" si="4030"/>
        <v>0</v>
      </c>
      <c r="BY1374" s="6">
        <f t="shared" si="4030"/>
        <v>0</v>
      </c>
      <c r="BZ1374" s="6">
        <f t="shared" si="4030"/>
        <v>0</v>
      </c>
      <c r="CA1374" s="6">
        <f t="shared" si="4030"/>
        <v>0</v>
      </c>
      <c r="CB1374" s="6">
        <f t="shared" si="4030"/>
        <v>0</v>
      </c>
      <c r="CC1374" s="6">
        <f t="shared" si="4030"/>
        <v>0</v>
      </c>
      <c r="CD1374" s="6">
        <f t="shared" si="4030"/>
        <v>0</v>
      </c>
      <c r="CE1374" s="6">
        <f t="shared" si="4030"/>
        <v>0</v>
      </c>
      <c r="CF1374" s="6">
        <f t="shared" si="4030"/>
        <v>0</v>
      </c>
      <c r="CG1374" s="6">
        <f t="shared" si="4030"/>
        <v>0</v>
      </c>
      <c r="CH1374" s="6">
        <f t="shared" si="4030"/>
        <v>0</v>
      </c>
      <c r="CI1374" s="6">
        <f t="shared" si="4030"/>
        <v>0</v>
      </c>
      <c r="CJ1374" s="6">
        <f t="shared" si="4030"/>
        <v>0</v>
      </c>
      <c r="CK1374" s="6">
        <f t="shared" si="4030"/>
        <v>0</v>
      </c>
      <c r="CL1374" s="6">
        <f t="shared" si="4030"/>
        <v>0</v>
      </c>
      <c r="CM1374" s="6">
        <f t="shared" si="4030"/>
        <v>0</v>
      </c>
      <c r="CN1374" s="6">
        <f t="shared" si="4030"/>
        <v>0</v>
      </c>
      <c r="CO1374" s="6">
        <f t="shared" si="4030"/>
        <v>0</v>
      </c>
      <c r="CP1374" s="6">
        <f t="shared" si="4030"/>
        <v>0</v>
      </c>
      <c r="CQ1374" s="32" t="e">
        <f t="shared" si="3949"/>
        <v>#DIV/0!</v>
      </c>
      <c r="CR1374" s="32"/>
    </row>
    <row r="1375" spans="1:96" ht="66" hidden="1">
      <c r="A1375" s="17" t="s">
        <v>637</v>
      </c>
      <c r="B1375" s="31" t="s">
        <v>268</v>
      </c>
      <c r="C1375" s="18" t="s">
        <v>130</v>
      </c>
      <c r="D1375" s="18" t="s">
        <v>20</v>
      </c>
      <c r="E1375" s="18" t="s">
        <v>634</v>
      </c>
      <c r="F1375" s="18" t="s">
        <v>118</v>
      </c>
      <c r="G1375" s="48"/>
      <c r="H1375" s="48"/>
      <c r="I1375" s="48"/>
      <c r="J1375" s="48"/>
      <c r="K1375" s="48"/>
      <c r="L1375" s="48"/>
      <c r="M1375" s="48"/>
      <c r="N1375" s="48"/>
      <c r="O1375" s="48"/>
      <c r="P1375" s="48"/>
      <c r="Q1375" s="48"/>
      <c r="R1375" s="48"/>
      <c r="S1375" s="48"/>
      <c r="T1375" s="48"/>
      <c r="U1375" s="48"/>
      <c r="V1375" s="48"/>
      <c r="W1375" s="48"/>
      <c r="X1375" s="48"/>
      <c r="Y1375" s="48"/>
      <c r="Z1375" s="48"/>
      <c r="AA1375" s="48"/>
      <c r="AB1375" s="48"/>
      <c r="AC1375" s="48"/>
      <c r="AD1375" s="48"/>
      <c r="AE1375" s="48"/>
      <c r="AF1375" s="48"/>
      <c r="AG1375" s="48"/>
      <c r="AH1375" s="48"/>
      <c r="AI1375" s="48"/>
      <c r="AJ1375" s="48"/>
      <c r="AK1375" s="48"/>
      <c r="AL1375" s="48"/>
      <c r="AM1375" s="48"/>
      <c r="AN1375" s="48"/>
      <c r="AO1375" s="48"/>
      <c r="AP1375" s="48"/>
      <c r="AQ1375" s="48"/>
      <c r="AR1375" s="48"/>
      <c r="AS1375" s="48"/>
      <c r="AT1375" s="48"/>
      <c r="AU1375" s="48"/>
      <c r="AV1375" s="48"/>
      <c r="AW1375" s="48"/>
      <c r="AX1375" s="48"/>
      <c r="AY1375" s="48"/>
      <c r="AZ1375" s="48"/>
      <c r="BA1375" s="48"/>
      <c r="BB1375" s="48"/>
      <c r="BC1375" s="48"/>
      <c r="BD1375" s="48"/>
      <c r="BE1375" s="48"/>
      <c r="BF1375" s="48"/>
      <c r="BG1375" s="48"/>
      <c r="BH1375" s="48"/>
      <c r="BI1375" s="48"/>
      <c r="BJ1375" s="48"/>
      <c r="BK1375" s="48"/>
      <c r="BL1375" s="48"/>
      <c r="BM1375" s="48"/>
      <c r="BN1375" s="48"/>
      <c r="BO1375" s="48"/>
      <c r="BP1375" s="48"/>
      <c r="BQ1375" s="48"/>
      <c r="BR1375" s="48"/>
      <c r="BS1375" s="48"/>
      <c r="BT1375" s="48"/>
      <c r="BU1375" s="48"/>
      <c r="BV1375" s="48"/>
      <c r="BW1375" s="48"/>
      <c r="BX1375" s="48"/>
      <c r="BY1375" s="48"/>
      <c r="BZ1375" s="48"/>
      <c r="CA1375" s="48"/>
      <c r="CB1375" s="48"/>
      <c r="CC1375" s="48"/>
      <c r="CD1375" s="48"/>
      <c r="CE1375" s="48"/>
      <c r="CF1375" s="48"/>
      <c r="CG1375" s="48"/>
      <c r="CH1375" s="48"/>
      <c r="CI1375" s="48"/>
      <c r="CJ1375" s="48"/>
      <c r="CK1375" s="48"/>
      <c r="CL1375" s="48"/>
      <c r="CM1375" s="48"/>
      <c r="CN1375" s="48"/>
      <c r="CO1375" s="48"/>
      <c r="CP1375" s="48"/>
      <c r="CQ1375" s="116" t="e">
        <f t="shared" si="3949"/>
        <v>#DIV/0!</v>
      </c>
      <c r="CR1375" s="116"/>
    </row>
    <row r="1376" spans="1:96" ht="21.75" customHeight="1">
      <c r="A1376" s="17" t="s">
        <v>59</v>
      </c>
      <c r="B1376" s="31">
        <v>920</v>
      </c>
      <c r="C1376" s="18" t="s">
        <v>130</v>
      </c>
      <c r="D1376" s="18" t="s">
        <v>20</v>
      </c>
      <c r="E1376" s="18" t="s">
        <v>634</v>
      </c>
      <c r="F1376" s="18" t="s">
        <v>60</v>
      </c>
      <c r="G1376" s="6">
        <f t="shared" ref="G1376:BR1376" si="4031">G1377</f>
        <v>1796</v>
      </c>
      <c r="H1376" s="6">
        <f t="shared" si="4031"/>
        <v>0</v>
      </c>
      <c r="I1376" s="6">
        <f t="shared" si="4031"/>
        <v>0</v>
      </c>
      <c r="J1376" s="6">
        <f t="shared" si="4031"/>
        <v>0</v>
      </c>
      <c r="K1376" s="6">
        <f t="shared" si="4031"/>
        <v>0</v>
      </c>
      <c r="L1376" s="6">
        <f t="shared" si="4031"/>
        <v>0</v>
      </c>
      <c r="M1376" s="6">
        <f t="shared" si="4031"/>
        <v>1796</v>
      </c>
      <c r="N1376" s="6">
        <f t="shared" si="4031"/>
        <v>0</v>
      </c>
      <c r="O1376" s="6">
        <f t="shared" si="4031"/>
        <v>0</v>
      </c>
      <c r="P1376" s="6">
        <f t="shared" si="4031"/>
        <v>0</v>
      </c>
      <c r="Q1376" s="6">
        <f t="shared" si="4031"/>
        <v>0</v>
      </c>
      <c r="R1376" s="6">
        <f t="shared" si="4031"/>
        <v>0</v>
      </c>
      <c r="S1376" s="6">
        <f t="shared" si="4031"/>
        <v>1796</v>
      </c>
      <c r="T1376" s="6">
        <f t="shared" si="4031"/>
        <v>0</v>
      </c>
      <c r="U1376" s="6">
        <f t="shared" si="4031"/>
        <v>0</v>
      </c>
      <c r="V1376" s="6">
        <f t="shared" si="4031"/>
        <v>0</v>
      </c>
      <c r="W1376" s="6">
        <f t="shared" si="4031"/>
        <v>0</v>
      </c>
      <c r="X1376" s="6">
        <f t="shared" si="4031"/>
        <v>0</v>
      </c>
      <c r="Y1376" s="6">
        <f t="shared" si="4031"/>
        <v>1796</v>
      </c>
      <c r="Z1376" s="6">
        <f t="shared" si="4031"/>
        <v>0</v>
      </c>
      <c r="AA1376" s="6">
        <f t="shared" si="4031"/>
        <v>0</v>
      </c>
      <c r="AB1376" s="6">
        <f t="shared" si="4031"/>
        <v>0</v>
      </c>
      <c r="AC1376" s="6">
        <f t="shared" si="4031"/>
        <v>0</v>
      </c>
      <c r="AD1376" s="6">
        <f t="shared" si="4031"/>
        <v>0</v>
      </c>
      <c r="AE1376" s="6">
        <f t="shared" si="4031"/>
        <v>1796</v>
      </c>
      <c r="AF1376" s="6">
        <f t="shared" si="4031"/>
        <v>0</v>
      </c>
      <c r="AG1376" s="6">
        <f t="shared" si="4031"/>
        <v>0</v>
      </c>
      <c r="AH1376" s="6">
        <f t="shared" si="4031"/>
        <v>0</v>
      </c>
      <c r="AI1376" s="6">
        <f t="shared" si="4031"/>
        <v>0</v>
      </c>
      <c r="AJ1376" s="6">
        <f t="shared" si="4031"/>
        <v>0</v>
      </c>
      <c r="AK1376" s="6">
        <f t="shared" si="4031"/>
        <v>1796</v>
      </c>
      <c r="AL1376" s="6">
        <f t="shared" si="4031"/>
        <v>0</v>
      </c>
      <c r="AM1376" s="6">
        <f t="shared" si="4031"/>
        <v>0</v>
      </c>
      <c r="AN1376" s="6">
        <f t="shared" si="4031"/>
        <v>0</v>
      </c>
      <c r="AO1376" s="6">
        <f t="shared" si="4031"/>
        <v>0</v>
      </c>
      <c r="AP1376" s="6">
        <f t="shared" si="4031"/>
        <v>0</v>
      </c>
      <c r="AQ1376" s="6">
        <f t="shared" si="4031"/>
        <v>1796</v>
      </c>
      <c r="AR1376" s="6">
        <f t="shared" si="4031"/>
        <v>0</v>
      </c>
      <c r="AS1376" s="6">
        <f t="shared" si="4031"/>
        <v>0</v>
      </c>
      <c r="AT1376" s="6">
        <f t="shared" si="4031"/>
        <v>0</v>
      </c>
      <c r="AU1376" s="6">
        <f t="shared" si="4031"/>
        <v>0</v>
      </c>
      <c r="AV1376" s="6">
        <f t="shared" si="4031"/>
        <v>0</v>
      </c>
      <c r="AW1376" s="6">
        <f t="shared" si="4031"/>
        <v>1796</v>
      </c>
      <c r="AX1376" s="6">
        <f t="shared" si="4031"/>
        <v>0</v>
      </c>
      <c r="AY1376" s="6">
        <f t="shared" si="4031"/>
        <v>0</v>
      </c>
      <c r="AZ1376" s="6">
        <f t="shared" si="4031"/>
        <v>0</v>
      </c>
      <c r="BA1376" s="6">
        <f t="shared" si="4031"/>
        <v>0</v>
      </c>
      <c r="BB1376" s="6">
        <f t="shared" si="4031"/>
        <v>0</v>
      </c>
      <c r="BC1376" s="6">
        <f t="shared" si="4031"/>
        <v>1796</v>
      </c>
      <c r="BD1376" s="6">
        <f t="shared" si="4031"/>
        <v>0</v>
      </c>
      <c r="BE1376" s="6">
        <f t="shared" si="4031"/>
        <v>0</v>
      </c>
      <c r="BF1376" s="6">
        <f t="shared" si="4031"/>
        <v>0</v>
      </c>
      <c r="BG1376" s="6">
        <f t="shared" si="4031"/>
        <v>0</v>
      </c>
      <c r="BH1376" s="6">
        <f t="shared" si="4031"/>
        <v>0</v>
      </c>
      <c r="BI1376" s="6">
        <f t="shared" si="4031"/>
        <v>1796</v>
      </c>
      <c r="BJ1376" s="6">
        <f t="shared" si="4031"/>
        <v>0</v>
      </c>
      <c r="BK1376" s="6">
        <f t="shared" si="4031"/>
        <v>0</v>
      </c>
      <c r="BL1376" s="6">
        <f t="shared" si="4031"/>
        <v>0</v>
      </c>
      <c r="BM1376" s="6">
        <f t="shared" si="4031"/>
        <v>0</v>
      </c>
      <c r="BN1376" s="6">
        <f t="shared" si="4031"/>
        <v>0</v>
      </c>
      <c r="BO1376" s="6">
        <f t="shared" si="4031"/>
        <v>1796</v>
      </c>
      <c r="BP1376" s="6">
        <f t="shared" si="4031"/>
        <v>0</v>
      </c>
      <c r="BQ1376" s="6">
        <f t="shared" si="4031"/>
        <v>0</v>
      </c>
      <c r="BR1376" s="6">
        <f t="shared" si="4031"/>
        <v>1820</v>
      </c>
      <c r="BS1376" s="6">
        <f t="shared" ref="BS1376:CP1376" si="4032">BS1377</f>
        <v>0</v>
      </c>
      <c r="BT1376" s="6">
        <f t="shared" si="4032"/>
        <v>0</v>
      </c>
      <c r="BU1376" s="6">
        <f t="shared" si="4032"/>
        <v>3616</v>
      </c>
      <c r="BV1376" s="6">
        <f t="shared" si="4032"/>
        <v>0</v>
      </c>
      <c r="BW1376" s="6">
        <f t="shared" si="4032"/>
        <v>0</v>
      </c>
      <c r="BX1376" s="6">
        <f t="shared" si="4032"/>
        <v>0</v>
      </c>
      <c r="BY1376" s="6">
        <f t="shared" si="4032"/>
        <v>0</v>
      </c>
      <c r="BZ1376" s="6">
        <f t="shared" si="4032"/>
        <v>0</v>
      </c>
      <c r="CA1376" s="6">
        <f t="shared" si="4032"/>
        <v>3616</v>
      </c>
      <c r="CB1376" s="6">
        <f t="shared" si="4032"/>
        <v>0</v>
      </c>
      <c r="CC1376" s="6">
        <f t="shared" si="4032"/>
        <v>0</v>
      </c>
      <c r="CD1376" s="6">
        <f t="shared" si="4032"/>
        <v>0</v>
      </c>
      <c r="CE1376" s="6">
        <f t="shared" si="4032"/>
        <v>0</v>
      </c>
      <c r="CF1376" s="6">
        <f t="shared" si="4032"/>
        <v>0</v>
      </c>
      <c r="CG1376" s="6">
        <f t="shared" si="4032"/>
        <v>3616</v>
      </c>
      <c r="CH1376" s="6">
        <f t="shared" si="4032"/>
        <v>0</v>
      </c>
      <c r="CI1376" s="6">
        <f t="shared" si="4032"/>
        <v>0</v>
      </c>
      <c r="CJ1376" s="6">
        <f t="shared" si="4032"/>
        <v>0</v>
      </c>
      <c r="CK1376" s="6">
        <f t="shared" si="4032"/>
        <v>0</v>
      </c>
      <c r="CL1376" s="6">
        <f t="shared" si="4032"/>
        <v>0</v>
      </c>
      <c r="CM1376" s="6">
        <f t="shared" si="4032"/>
        <v>3616</v>
      </c>
      <c r="CN1376" s="6">
        <f t="shared" si="4032"/>
        <v>0</v>
      </c>
      <c r="CO1376" s="6">
        <f t="shared" si="4032"/>
        <v>3254</v>
      </c>
      <c r="CP1376" s="6">
        <f t="shared" si="4032"/>
        <v>0</v>
      </c>
      <c r="CQ1376" s="32">
        <f t="shared" si="3949"/>
        <v>89.988938053097343</v>
      </c>
      <c r="CR1376" s="32"/>
    </row>
    <row r="1377" spans="1:96" ht="49.5">
      <c r="A1377" s="17" t="s">
        <v>342</v>
      </c>
      <c r="B1377" s="31">
        <v>920</v>
      </c>
      <c r="C1377" s="18" t="s">
        <v>130</v>
      </c>
      <c r="D1377" s="18" t="s">
        <v>20</v>
      </c>
      <c r="E1377" s="18" t="s">
        <v>634</v>
      </c>
      <c r="F1377" s="18" t="s">
        <v>224</v>
      </c>
      <c r="G1377" s="48">
        <v>1796</v>
      </c>
      <c r="H1377" s="48"/>
      <c r="I1377" s="48"/>
      <c r="J1377" s="48"/>
      <c r="K1377" s="48"/>
      <c r="L1377" s="48"/>
      <c r="M1377" s="48">
        <f>G1377+I1377+J1377+K1377+L1377</f>
        <v>1796</v>
      </c>
      <c r="N1377" s="48">
        <f>H1377+L1377</f>
        <v>0</v>
      </c>
      <c r="O1377" s="48"/>
      <c r="P1377" s="48"/>
      <c r="Q1377" s="48"/>
      <c r="R1377" s="48"/>
      <c r="S1377" s="48">
        <f>M1377+O1377+P1377+Q1377+R1377</f>
        <v>1796</v>
      </c>
      <c r="T1377" s="48">
        <f>N1377+R1377</f>
        <v>0</v>
      </c>
      <c r="U1377" s="48"/>
      <c r="V1377" s="48"/>
      <c r="W1377" s="48"/>
      <c r="X1377" s="48"/>
      <c r="Y1377" s="48">
        <f>S1377+U1377+V1377+W1377+X1377</f>
        <v>1796</v>
      </c>
      <c r="Z1377" s="48">
        <f>T1377+X1377</f>
        <v>0</v>
      </c>
      <c r="AA1377" s="48"/>
      <c r="AB1377" s="48"/>
      <c r="AC1377" s="48"/>
      <c r="AD1377" s="48"/>
      <c r="AE1377" s="48">
        <f>Y1377+AA1377+AB1377+AC1377+AD1377</f>
        <v>1796</v>
      </c>
      <c r="AF1377" s="48">
        <f>Z1377+AD1377</f>
        <v>0</v>
      </c>
      <c r="AG1377" s="48"/>
      <c r="AH1377" s="48"/>
      <c r="AI1377" s="48"/>
      <c r="AJ1377" s="48"/>
      <c r="AK1377" s="48">
        <f>AE1377+AG1377+AH1377+AI1377+AJ1377</f>
        <v>1796</v>
      </c>
      <c r="AL1377" s="48">
        <f>AF1377+AJ1377</f>
        <v>0</v>
      </c>
      <c r="AM1377" s="48"/>
      <c r="AN1377" s="48"/>
      <c r="AO1377" s="48"/>
      <c r="AP1377" s="48"/>
      <c r="AQ1377" s="48">
        <f>AK1377+AM1377+AN1377+AO1377+AP1377</f>
        <v>1796</v>
      </c>
      <c r="AR1377" s="48">
        <f>AL1377+AP1377</f>
        <v>0</v>
      </c>
      <c r="AS1377" s="48"/>
      <c r="AT1377" s="48"/>
      <c r="AU1377" s="48"/>
      <c r="AV1377" s="48"/>
      <c r="AW1377" s="48">
        <f>AQ1377+AS1377+AT1377+AU1377+AV1377</f>
        <v>1796</v>
      </c>
      <c r="AX1377" s="48">
        <f>AR1377+AV1377</f>
        <v>0</v>
      </c>
      <c r="AY1377" s="48"/>
      <c r="AZ1377" s="48"/>
      <c r="BA1377" s="48"/>
      <c r="BB1377" s="48"/>
      <c r="BC1377" s="48">
        <f>AW1377+AY1377+AZ1377+BA1377+BB1377</f>
        <v>1796</v>
      </c>
      <c r="BD1377" s="48">
        <f>AX1377+BB1377</f>
        <v>0</v>
      </c>
      <c r="BE1377" s="48"/>
      <c r="BF1377" s="48"/>
      <c r="BG1377" s="48"/>
      <c r="BH1377" s="48"/>
      <c r="BI1377" s="48">
        <f>BC1377+BE1377+BF1377+BG1377+BH1377</f>
        <v>1796</v>
      </c>
      <c r="BJ1377" s="48">
        <f>BD1377+BH1377</f>
        <v>0</v>
      </c>
      <c r="BK1377" s="48"/>
      <c r="BL1377" s="48"/>
      <c r="BM1377" s="48"/>
      <c r="BN1377" s="48"/>
      <c r="BO1377" s="48">
        <f>BI1377+BK1377+BL1377+BM1377+BN1377</f>
        <v>1796</v>
      </c>
      <c r="BP1377" s="48">
        <f>BJ1377+BN1377</f>
        <v>0</v>
      </c>
      <c r="BQ1377" s="48"/>
      <c r="BR1377" s="48">
        <v>1820</v>
      </c>
      <c r="BS1377" s="48"/>
      <c r="BT1377" s="48"/>
      <c r="BU1377" s="48">
        <f>BO1377+BQ1377+BR1377+BS1377+BT1377</f>
        <v>3616</v>
      </c>
      <c r="BV1377" s="48">
        <f>BP1377+BT1377</f>
        <v>0</v>
      </c>
      <c r="BW1377" s="48"/>
      <c r="BX1377" s="48"/>
      <c r="BY1377" s="48"/>
      <c r="BZ1377" s="48"/>
      <c r="CA1377" s="48">
        <f>BU1377+BW1377+BX1377+BY1377+BZ1377</f>
        <v>3616</v>
      </c>
      <c r="CB1377" s="48">
        <f>BV1377+BZ1377</f>
        <v>0</v>
      </c>
      <c r="CC1377" s="48"/>
      <c r="CD1377" s="48"/>
      <c r="CE1377" s="48"/>
      <c r="CF1377" s="48"/>
      <c r="CG1377" s="48">
        <f>CA1377+CC1377+CD1377+CE1377+CF1377</f>
        <v>3616</v>
      </c>
      <c r="CH1377" s="48">
        <f>CB1377+CF1377</f>
        <v>0</v>
      </c>
      <c r="CI1377" s="48"/>
      <c r="CJ1377" s="48"/>
      <c r="CK1377" s="48"/>
      <c r="CL1377" s="48"/>
      <c r="CM1377" s="48">
        <f>CG1377+CI1377+CJ1377+CK1377+CL1377</f>
        <v>3616</v>
      </c>
      <c r="CN1377" s="48">
        <f>CH1377+CL1377</f>
        <v>0</v>
      </c>
      <c r="CO1377" s="48">
        <v>3254</v>
      </c>
      <c r="CP1377" s="48">
        <f>CJ1377+CN1377</f>
        <v>0</v>
      </c>
      <c r="CQ1377" s="116">
        <f t="shared" si="3949"/>
        <v>89.988938053097343</v>
      </c>
      <c r="CR1377" s="116"/>
    </row>
    <row r="1378" spans="1:96" ht="66" hidden="1">
      <c r="A1378" s="17" t="s">
        <v>758</v>
      </c>
      <c r="B1378" s="31">
        <v>920</v>
      </c>
      <c r="C1378" s="18" t="s">
        <v>130</v>
      </c>
      <c r="D1378" s="18" t="s">
        <v>20</v>
      </c>
      <c r="E1378" s="18" t="s">
        <v>757</v>
      </c>
      <c r="F1378" s="18"/>
      <c r="G1378" s="6">
        <f t="shared" ref="G1378:V1379" si="4033">G1379</f>
        <v>0</v>
      </c>
      <c r="H1378" s="6">
        <f t="shared" si="4033"/>
        <v>0</v>
      </c>
      <c r="I1378" s="6">
        <f t="shared" si="4033"/>
        <v>0</v>
      </c>
      <c r="J1378" s="6">
        <f t="shared" si="4033"/>
        <v>0</v>
      </c>
      <c r="K1378" s="6">
        <f t="shared" si="4033"/>
        <v>0</v>
      </c>
      <c r="L1378" s="6">
        <f t="shared" si="4033"/>
        <v>0</v>
      </c>
      <c r="M1378" s="6">
        <f t="shared" si="4033"/>
        <v>0</v>
      </c>
      <c r="N1378" s="6">
        <f t="shared" si="4033"/>
        <v>0</v>
      </c>
      <c r="O1378" s="6">
        <f t="shared" si="4033"/>
        <v>0</v>
      </c>
      <c r="P1378" s="6">
        <f t="shared" si="4033"/>
        <v>0</v>
      </c>
      <c r="Q1378" s="6">
        <f t="shared" si="4033"/>
        <v>0</v>
      </c>
      <c r="R1378" s="6">
        <f t="shared" si="4033"/>
        <v>0</v>
      </c>
      <c r="S1378" s="6">
        <f t="shared" si="4033"/>
        <v>0</v>
      </c>
      <c r="T1378" s="6">
        <f t="shared" si="4033"/>
        <v>0</v>
      </c>
      <c r="U1378" s="6">
        <f t="shared" si="4033"/>
        <v>0</v>
      </c>
      <c r="V1378" s="6">
        <f t="shared" si="4033"/>
        <v>0</v>
      </c>
      <c r="W1378" s="6">
        <f t="shared" ref="U1378:AJ1379" si="4034">W1379</f>
        <v>0</v>
      </c>
      <c r="X1378" s="6">
        <f t="shared" si="4034"/>
        <v>0</v>
      </c>
      <c r="Y1378" s="6">
        <f t="shared" si="4034"/>
        <v>0</v>
      </c>
      <c r="Z1378" s="6">
        <f t="shared" si="4034"/>
        <v>0</v>
      </c>
      <c r="AA1378" s="6">
        <f t="shared" si="4034"/>
        <v>0</v>
      </c>
      <c r="AB1378" s="6">
        <f t="shared" si="4034"/>
        <v>0</v>
      </c>
      <c r="AC1378" s="6">
        <f t="shared" si="4034"/>
        <v>0</v>
      </c>
      <c r="AD1378" s="6">
        <f t="shared" si="4034"/>
        <v>0</v>
      </c>
      <c r="AE1378" s="6">
        <f t="shared" si="4034"/>
        <v>0</v>
      </c>
      <c r="AF1378" s="6">
        <f t="shared" si="4034"/>
        <v>0</v>
      </c>
      <c r="AG1378" s="6">
        <f t="shared" si="4034"/>
        <v>0</v>
      </c>
      <c r="AH1378" s="6">
        <f t="shared" si="4034"/>
        <v>0</v>
      </c>
      <c r="AI1378" s="6">
        <f t="shared" si="4034"/>
        <v>0</v>
      </c>
      <c r="AJ1378" s="6">
        <f t="shared" si="4034"/>
        <v>0</v>
      </c>
      <c r="AK1378" s="6">
        <f t="shared" ref="AG1378:AY1379" si="4035">AK1379</f>
        <v>0</v>
      </c>
      <c r="AL1378" s="6">
        <f t="shared" si="4035"/>
        <v>0</v>
      </c>
      <c r="AM1378" s="6">
        <f t="shared" si="4035"/>
        <v>0</v>
      </c>
      <c r="AN1378" s="6">
        <f t="shared" si="4035"/>
        <v>0</v>
      </c>
      <c r="AO1378" s="6">
        <f t="shared" si="4035"/>
        <v>0</v>
      </c>
      <c r="AP1378" s="6">
        <f t="shared" si="4035"/>
        <v>0</v>
      </c>
      <c r="AQ1378" s="6">
        <f t="shared" si="4035"/>
        <v>0</v>
      </c>
      <c r="AR1378" s="6">
        <f t="shared" si="4035"/>
        <v>0</v>
      </c>
      <c r="AS1378" s="6">
        <f t="shared" si="4035"/>
        <v>0</v>
      </c>
      <c r="AT1378" s="6">
        <f t="shared" si="4035"/>
        <v>0</v>
      </c>
      <c r="AU1378" s="6">
        <f t="shared" si="4035"/>
        <v>0</v>
      </c>
      <c r="AV1378" s="6">
        <f t="shared" si="4035"/>
        <v>0</v>
      </c>
      <c r="AW1378" s="6">
        <f t="shared" si="4035"/>
        <v>0</v>
      </c>
      <c r="AX1378" s="6">
        <f t="shared" si="4035"/>
        <v>0</v>
      </c>
      <c r="AY1378" s="6">
        <f t="shared" si="4035"/>
        <v>0</v>
      </c>
      <c r="AZ1378" s="6">
        <f t="shared" ref="AY1378:BN1379" si="4036">AZ1379</f>
        <v>0</v>
      </c>
      <c r="BA1378" s="6">
        <f t="shared" si="4036"/>
        <v>0</v>
      </c>
      <c r="BB1378" s="6">
        <f t="shared" si="4036"/>
        <v>0</v>
      </c>
      <c r="BC1378" s="6">
        <f t="shared" si="4036"/>
        <v>0</v>
      </c>
      <c r="BD1378" s="6">
        <f t="shared" si="4036"/>
        <v>0</v>
      </c>
      <c r="BE1378" s="6">
        <f t="shared" si="4036"/>
        <v>0</v>
      </c>
      <c r="BF1378" s="6">
        <f t="shared" si="4036"/>
        <v>0</v>
      </c>
      <c r="BG1378" s="6">
        <f t="shared" si="4036"/>
        <v>0</v>
      </c>
      <c r="BH1378" s="6">
        <f t="shared" si="4036"/>
        <v>0</v>
      </c>
      <c r="BI1378" s="6">
        <f t="shared" si="4036"/>
        <v>0</v>
      </c>
      <c r="BJ1378" s="6">
        <f t="shared" si="4036"/>
        <v>0</v>
      </c>
      <c r="BK1378" s="6">
        <f t="shared" si="4036"/>
        <v>0</v>
      </c>
      <c r="BL1378" s="6">
        <f t="shared" si="4036"/>
        <v>0</v>
      </c>
      <c r="BM1378" s="6">
        <f t="shared" si="4036"/>
        <v>0</v>
      </c>
      <c r="BN1378" s="6">
        <f t="shared" si="4036"/>
        <v>0</v>
      </c>
      <c r="BO1378" s="6">
        <f t="shared" ref="BK1378:BZ1379" si="4037">BO1379</f>
        <v>0</v>
      </c>
      <c r="BP1378" s="6">
        <f t="shared" si="4037"/>
        <v>0</v>
      </c>
      <c r="BQ1378" s="6">
        <f t="shared" si="4037"/>
        <v>0</v>
      </c>
      <c r="BR1378" s="6">
        <f t="shared" si="4037"/>
        <v>0</v>
      </c>
      <c r="BS1378" s="6">
        <f t="shared" si="4037"/>
        <v>0</v>
      </c>
      <c r="BT1378" s="6">
        <f t="shared" si="4037"/>
        <v>0</v>
      </c>
      <c r="BU1378" s="6">
        <f t="shared" si="4037"/>
        <v>0</v>
      </c>
      <c r="BV1378" s="6">
        <f t="shared" si="4037"/>
        <v>0</v>
      </c>
      <c r="BW1378" s="6">
        <f t="shared" si="4037"/>
        <v>0</v>
      </c>
      <c r="BX1378" s="6">
        <f t="shared" si="4037"/>
        <v>0</v>
      </c>
      <c r="BY1378" s="6">
        <f t="shared" si="4037"/>
        <v>0</v>
      </c>
      <c r="BZ1378" s="6">
        <f t="shared" si="4037"/>
        <v>0</v>
      </c>
      <c r="CA1378" s="6">
        <f t="shared" ref="BW1378:CL1379" si="4038">CA1379</f>
        <v>0</v>
      </c>
      <c r="CB1378" s="6">
        <f t="shared" si="4038"/>
        <v>0</v>
      </c>
      <c r="CC1378" s="6">
        <f t="shared" si="4038"/>
        <v>0</v>
      </c>
      <c r="CD1378" s="6">
        <f t="shared" si="4038"/>
        <v>0</v>
      </c>
      <c r="CE1378" s="6">
        <f t="shared" si="4038"/>
        <v>0</v>
      </c>
      <c r="CF1378" s="6">
        <f t="shared" si="4038"/>
        <v>0</v>
      </c>
      <c r="CG1378" s="6">
        <f t="shared" si="4038"/>
        <v>0</v>
      </c>
      <c r="CH1378" s="6">
        <f t="shared" si="4038"/>
        <v>0</v>
      </c>
      <c r="CI1378" s="6">
        <f t="shared" si="4038"/>
        <v>0</v>
      </c>
      <c r="CJ1378" s="6">
        <f t="shared" si="4038"/>
        <v>0</v>
      </c>
      <c r="CK1378" s="6">
        <f t="shared" si="4038"/>
        <v>0</v>
      </c>
      <c r="CL1378" s="6">
        <f t="shared" si="4038"/>
        <v>0</v>
      </c>
      <c r="CM1378" s="6">
        <f t="shared" ref="CI1378:CP1379" si="4039">CM1379</f>
        <v>0</v>
      </c>
      <c r="CN1378" s="6">
        <f t="shared" si="4039"/>
        <v>0</v>
      </c>
      <c r="CO1378" s="6">
        <f t="shared" si="4039"/>
        <v>0</v>
      </c>
      <c r="CP1378" s="6">
        <f t="shared" si="4039"/>
        <v>0</v>
      </c>
      <c r="CQ1378" s="32" t="e">
        <f t="shared" si="3949"/>
        <v>#DIV/0!</v>
      </c>
      <c r="CR1378" s="32"/>
    </row>
    <row r="1379" spans="1:96" hidden="1">
      <c r="A1379" s="17" t="s">
        <v>59</v>
      </c>
      <c r="B1379" s="31">
        <v>920</v>
      </c>
      <c r="C1379" s="18" t="s">
        <v>130</v>
      </c>
      <c r="D1379" s="18" t="s">
        <v>20</v>
      </c>
      <c r="E1379" s="18" t="s">
        <v>757</v>
      </c>
      <c r="F1379" s="18" t="s">
        <v>60</v>
      </c>
      <c r="G1379" s="6">
        <f t="shared" si="4033"/>
        <v>0</v>
      </c>
      <c r="H1379" s="6">
        <f t="shared" si="4033"/>
        <v>0</v>
      </c>
      <c r="I1379" s="6">
        <f t="shared" si="4033"/>
        <v>0</v>
      </c>
      <c r="J1379" s="6">
        <f t="shared" si="4033"/>
        <v>0</v>
      </c>
      <c r="K1379" s="6">
        <f t="shared" si="4033"/>
        <v>0</v>
      </c>
      <c r="L1379" s="6">
        <f t="shared" si="4033"/>
        <v>0</v>
      </c>
      <c r="M1379" s="6">
        <f t="shared" si="4033"/>
        <v>0</v>
      </c>
      <c r="N1379" s="6">
        <f t="shared" si="4033"/>
        <v>0</v>
      </c>
      <c r="O1379" s="6">
        <f t="shared" si="4033"/>
        <v>0</v>
      </c>
      <c r="P1379" s="6">
        <f t="shared" si="4033"/>
        <v>0</v>
      </c>
      <c r="Q1379" s="6">
        <f t="shared" si="4033"/>
        <v>0</v>
      </c>
      <c r="R1379" s="6">
        <f t="shared" si="4033"/>
        <v>0</v>
      </c>
      <c r="S1379" s="6">
        <f t="shared" si="4033"/>
        <v>0</v>
      </c>
      <c r="T1379" s="6">
        <f t="shared" si="4033"/>
        <v>0</v>
      </c>
      <c r="U1379" s="6">
        <f t="shared" si="4034"/>
        <v>0</v>
      </c>
      <c r="V1379" s="6">
        <f t="shared" si="4034"/>
        <v>0</v>
      </c>
      <c r="W1379" s="6">
        <f t="shared" si="4034"/>
        <v>0</v>
      </c>
      <c r="X1379" s="6">
        <f t="shared" si="4034"/>
        <v>0</v>
      </c>
      <c r="Y1379" s="6">
        <f t="shared" si="4034"/>
        <v>0</v>
      </c>
      <c r="Z1379" s="6">
        <f t="shared" si="4034"/>
        <v>0</v>
      </c>
      <c r="AA1379" s="6">
        <f t="shared" si="4034"/>
        <v>0</v>
      </c>
      <c r="AB1379" s="6">
        <f t="shared" si="4034"/>
        <v>0</v>
      </c>
      <c r="AC1379" s="6">
        <f t="shared" si="4034"/>
        <v>0</v>
      </c>
      <c r="AD1379" s="6">
        <f t="shared" si="4034"/>
        <v>0</v>
      </c>
      <c r="AE1379" s="6">
        <f t="shared" si="4034"/>
        <v>0</v>
      </c>
      <c r="AF1379" s="6">
        <f t="shared" si="4034"/>
        <v>0</v>
      </c>
      <c r="AG1379" s="6">
        <f t="shared" si="4035"/>
        <v>0</v>
      </c>
      <c r="AH1379" s="6">
        <f t="shared" si="4035"/>
        <v>0</v>
      </c>
      <c r="AI1379" s="6">
        <f t="shared" si="4035"/>
        <v>0</v>
      </c>
      <c r="AJ1379" s="6">
        <f t="shared" si="4035"/>
        <v>0</v>
      </c>
      <c r="AK1379" s="6">
        <f t="shared" si="4035"/>
        <v>0</v>
      </c>
      <c r="AL1379" s="6">
        <f t="shared" si="4035"/>
        <v>0</v>
      </c>
      <c r="AM1379" s="6">
        <f t="shared" si="4035"/>
        <v>0</v>
      </c>
      <c r="AN1379" s="6">
        <f t="shared" si="4035"/>
        <v>0</v>
      </c>
      <c r="AO1379" s="6">
        <f t="shared" si="4035"/>
        <v>0</v>
      </c>
      <c r="AP1379" s="6">
        <f t="shared" si="4035"/>
        <v>0</v>
      </c>
      <c r="AQ1379" s="6">
        <f t="shared" si="4035"/>
        <v>0</v>
      </c>
      <c r="AR1379" s="6">
        <f t="shared" si="4035"/>
        <v>0</v>
      </c>
      <c r="AS1379" s="6">
        <f t="shared" si="4035"/>
        <v>0</v>
      </c>
      <c r="AT1379" s="6">
        <f t="shared" si="4035"/>
        <v>0</v>
      </c>
      <c r="AU1379" s="6">
        <f t="shared" si="4035"/>
        <v>0</v>
      </c>
      <c r="AV1379" s="6">
        <f t="shared" si="4035"/>
        <v>0</v>
      </c>
      <c r="AW1379" s="6">
        <f t="shared" si="4035"/>
        <v>0</v>
      </c>
      <c r="AX1379" s="6">
        <f t="shared" si="4035"/>
        <v>0</v>
      </c>
      <c r="AY1379" s="6">
        <f t="shared" si="4036"/>
        <v>0</v>
      </c>
      <c r="AZ1379" s="6">
        <f t="shared" si="4036"/>
        <v>0</v>
      </c>
      <c r="BA1379" s="6">
        <f t="shared" si="4036"/>
        <v>0</v>
      </c>
      <c r="BB1379" s="6">
        <f t="shared" si="4036"/>
        <v>0</v>
      </c>
      <c r="BC1379" s="6">
        <f t="shared" si="4036"/>
        <v>0</v>
      </c>
      <c r="BD1379" s="6">
        <f t="shared" si="4036"/>
        <v>0</v>
      </c>
      <c r="BE1379" s="6">
        <f t="shared" si="4036"/>
        <v>0</v>
      </c>
      <c r="BF1379" s="6">
        <f t="shared" si="4036"/>
        <v>0</v>
      </c>
      <c r="BG1379" s="6">
        <f t="shared" si="4036"/>
        <v>0</v>
      </c>
      <c r="BH1379" s="6">
        <f t="shared" si="4036"/>
        <v>0</v>
      </c>
      <c r="BI1379" s="6">
        <f t="shared" si="4036"/>
        <v>0</v>
      </c>
      <c r="BJ1379" s="6">
        <f t="shared" si="4036"/>
        <v>0</v>
      </c>
      <c r="BK1379" s="6">
        <f t="shared" si="4037"/>
        <v>0</v>
      </c>
      <c r="BL1379" s="6">
        <f t="shared" si="4037"/>
        <v>0</v>
      </c>
      <c r="BM1379" s="6">
        <f t="shared" si="4037"/>
        <v>0</v>
      </c>
      <c r="BN1379" s="6">
        <f t="shared" si="4037"/>
        <v>0</v>
      </c>
      <c r="BO1379" s="6">
        <f t="shared" si="4037"/>
        <v>0</v>
      </c>
      <c r="BP1379" s="6">
        <f t="shared" si="4037"/>
        <v>0</v>
      </c>
      <c r="BQ1379" s="6">
        <f t="shared" si="4037"/>
        <v>0</v>
      </c>
      <c r="BR1379" s="6">
        <f t="shared" si="4037"/>
        <v>0</v>
      </c>
      <c r="BS1379" s="6">
        <f t="shared" si="4037"/>
        <v>0</v>
      </c>
      <c r="BT1379" s="6">
        <f t="shared" si="4037"/>
        <v>0</v>
      </c>
      <c r="BU1379" s="6">
        <f t="shared" si="4037"/>
        <v>0</v>
      </c>
      <c r="BV1379" s="6">
        <f t="shared" si="4037"/>
        <v>0</v>
      </c>
      <c r="BW1379" s="6">
        <f t="shared" si="4038"/>
        <v>0</v>
      </c>
      <c r="BX1379" s="6">
        <f t="shared" si="4038"/>
        <v>0</v>
      </c>
      <c r="BY1379" s="6">
        <f t="shared" si="4038"/>
        <v>0</v>
      </c>
      <c r="BZ1379" s="6">
        <f t="shared" si="4038"/>
        <v>0</v>
      </c>
      <c r="CA1379" s="6">
        <f t="shared" si="4038"/>
        <v>0</v>
      </c>
      <c r="CB1379" s="6">
        <f t="shared" si="4038"/>
        <v>0</v>
      </c>
      <c r="CC1379" s="6">
        <f t="shared" si="4038"/>
        <v>0</v>
      </c>
      <c r="CD1379" s="6">
        <f t="shared" si="4038"/>
        <v>0</v>
      </c>
      <c r="CE1379" s="6">
        <f t="shared" si="4038"/>
        <v>0</v>
      </c>
      <c r="CF1379" s="6">
        <f t="shared" si="4038"/>
        <v>0</v>
      </c>
      <c r="CG1379" s="6">
        <f t="shared" si="4038"/>
        <v>0</v>
      </c>
      <c r="CH1379" s="6">
        <f t="shared" si="4038"/>
        <v>0</v>
      </c>
      <c r="CI1379" s="6">
        <f t="shared" si="4039"/>
        <v>0</v>
      </c>
      <c r="CJ1379" s="6">
        <f t="shared" si="4039"/>
        <v>0</v>
      </c>
      <c r="CK1379" s="6">
        <f t="shared" si="4039"/>
        <v>0</v>
      </c>
      <c r="CL1379" s="6">
        <f t="shared" si="4039"/>
        <v>0</v>
      </c>
      <c r="CM1379" s="6">
        <f t="shared" si="4039"/>
        <v>0</v>
      </c>
      <c r="CN1379" s="6">
        <f t="shared" si="4039"/>
        <v>0</v>
      </c>
      <c r="CO1379" s="6">
        <f t="shared" si="4039"/>
        <v>0</v>
      </c>
      <c r="CP1379" s="6">
        <f t="shared" si="4039"/>
        <v>0</v>
      </c>
      <c r="CQ1379" s="32" t="e">
        <f t="shared" si="3949"/>
        <v>#DIV/0!</v>
      </c>
      <c r="CR1379" s="32"/>
    </row>
    <row r="1380" spans="1:96" ht="49.5" hidden="1">
      <c r="A1380" s="17" t="s">
        <v>342</v>
      </c>
      <c r="B1380" s="31">
        <v>920</v>
      </c>
      <c r="C1380" s="18" t="s">
        <v>130</v>
      </c>
      <c r="D1380" s="18" t="s">
        <v>20</v>
      </c>
      <c r="E1380" s="18" t="s">
        <v>757</v>
      </c>
      <c r="F1380" s="18" t="s">
        <v>224</v>
      </c>
      <c r="G1380" s="48"/>
      <c r="H1380" s="48"/>
      <c r="I1380" s="48"/>
      <c r="J1380" s="48"/>
      <c r="K1380" s="48"/>
      <c r="L1380" s="48"/>
      <c r="M1380" s="48"/>
      <c r="N1380" s="48"/>
      <c r="O1380" s="48"/>
      <c r="P1380" s="48"/>
      <c r="Q1380" s="48"/>
      <c r="R1380" s="48"/>
      <c r="S1380" s="48"/>
      <c r="T1380" s="48"/>
      <c r="U1380" s="48"/>
      <c r="V1380" s="48"/>
      <c r="W1380" s="48"/>
      <c r="X1380" s="48"/>
      <c r="Y1380" s="48"/>
      <c r="Z1380" s="48"/>
      <c r="AA1380" s="48"/>
      <c r="AB1380" s="48"/>
      <c r="AC1380" s="48"/>
      <c r="AD1380" s="48"/>
      <c r="AE1380" s="48"/>
      <c r="AF1380" s="48"/>
      <c r="AG1380" s="48"/>
      <c r="AH1380" s="48"/>
      <c r="AI1380" s="48"/>
      <c r="AJ1380" s="48"/>
      <c r="AK1380" s="48"/>
      <c r="AL1380" s="48"/>
      <c r="AM1380" s="48"/>
      <c r="AN1380" s="48"/>
      <c r="AO1380" s="48"/>
      <c r="AP1380" s="48"/>
      <c r="AQ1380" s="48"/>
      <c r="AR1380" s="48"/>
      <c r="AS1380" s="48"/>
      <c r="AT1380" s="48"/>
      <c r="AU1380" s="48"/>
      <c r="AV1380" s="48"/>
      <c r="AW1380" s="48"/>
      <c r="AX1380" s="48"/>
      <c r="AY1380" s="48"/>
      <c r="AZ1380" s="48"/>
      <c r="BA1380" s="48"/>
      <c r="BB1380" s="48"/>
      <c r="BC1380" s="48"/>
      <c r="BD1380" s="48"/>
      <c r="BE1380" s="48"/>
      <c r="BF1380" s="48"/>
      <c r="BG1380" s="48"/>
      <c r="BH1380" s="48"/>
      <c r="BI1380" s="48"/>
      <c r="BJ1380" s="48"/>
      <c r="BK1380" s="48"/>
      <c r="BL1380" s="48"/>
      <c r="BM1380" s="48"/>
      <c r="BN1380" s="48"/>
      <c r="BO1380" s="48"/>
      <c r="BP1380" s="48"/>
      <c r="BQ1380" s="48"/>
      <c r="BR1380" s="48"/>
      <c r="BS1380" s="48"/>
      <c r="BT1380" s="48"/>
      <c r="BU1380" s="48"/>
      <c r="BV1380" s="48"/>
      <c r="BW1380" s="48"/>
      <c r="BX1380" s="48"/>
      <c r="BY1380" s="48"/>
      <c r="BZ1380" s="48"/>
      <c r="CA1380" s="48"/>
      <c r="CB1380" s="48"/>
      <c r="CC1380" s="48"/>
      <c r="CD1380" s="48"/>
      <c r="CE1380" s="48"/>
      <c r="CF1380" s="48"/>
      <c r="CG1380" s="48"/>
      <c r="CH1380" s="48"/>
      <c r="CI1380" s="48"/>
      <c r="CJ1380" s="48"/>
      <c r="CK1380" s="48"/>
      <c r="CL1380" s="48"/>
      <c r="CM1380" s="48"/>
      <c r="CN1380" s="48"/>
      <c r="CO1380" s="48"/>
      <c r="CP1380" s="48"/>
      <c r="CQ1380" s="116" t="e">
        <f t="shared" si="3949"/>
        <v>#DIV/0!</v>
      </c>
      <c r="CR1380" s="116"/>
    </row>
    <row r="1381" spans="1:96" ht="49.5">
      <c r="A1381" s="17" t="s">
        <v>796</v>
      </c>
      <c r="B1381" s="31">
        <v>920</v>
      </c>
      <c r="C1381" s="18" t="s">
        <v>130</v>
      </c>
      <c r="D1381" s="18" t="s">
        <v>20</v>
      </c>
      <c r="E1381" s="18" t="s">
        <v>321</v>
      </c>
      <c r="F1381" s="18"/>
      <c r="G1381" s="6">
        <f t="shared" ref="G1381:V1384" si="4040">G1382</f>
        <v>5920</v>
      </c>
      <c r="H1381" s="6">
        <f t="shared" si="4040"/>
        <v>0</v>
      </c>
      <c r="I1381" s="6">
        <f t="shared" si="4040"/>
        <v>0</v>
      </c>
      <c r="J1381" s="6">
        <f t="shared" si="4040"/>
        <v>0</v>
      </c>
      <c r="K1381" s="6">
        <f t="shared" si="4040"/>
        <v>0</v>
      </c>
      <c r="L1381" s="6">
        <f t="shared" si="4040"/>
        <v>0</v>
      </c>
      <c r="M1381" s="6">
        <f t="shared" si="4040"/>
        <v>5920</v>
      </c>
      <c r="N1381" s="6">
        <f t="shared" si="4040"/>
        <v>0</v>
      </c>
      <c r="O1381" s="6">
        <f t="shared" si="4040"/>
        <v>0</v>
      </c>
      <c r="P1381" s="6">
        <f t="shared" si="4040"/>
        <v>0</v>
      </c>
      <c r="Q1381" s="6">
        <f t="shared" si="4040"/>
        <v>0</v>
      </c>
      <c r="R1381" s="6">
        <f t="shared" si="4040"/>
        <v>0</v>
      </c>
      <c r="S1381" s="6">
        <f t="shared" si="4040"/>
        <v>5920</v>
      </c>
      <c r="T1381" s="6">
        <f t="shared" si="4040"/>
        <v>0</v>
      </c>
      <c r="U1381" s="6">
        <f t="shared" si="4040"/>
        <v>0</v>
      </c>
      <c r="V1381" s="6">
        <f t="shared" si="4040"/>
        <v>0</v>
      </c>
      <c r="W1381" s="6">
        <f t="shared" ref="U1381:AJ1384" si="4041">W1382</f>
        <v>0</v>
      </c>
      <c r="X1381" s="6">
        <f t="shared" si="4041"/>
        <v>0</v>
      </c>
      <c r="Y1381" s="6">
        <f t="shared" si="4041"/>
        <v>5920</v>
      </c>
      <c r="Z1381" s="6">
        <f t="shared" si="4041"/>
        <v>0</v>
      </c>
      <c r="AA1381" s="6">
        <f t="shared" si="4041"/>
        <v>0</v>
      </c>
      <c r="AB1381" s="6">
        <f t="shared" si="4041"/>
        <v>0</v>
      </c>
      <c r="AC1381" s="6">
        <f t="shared" si="4041"/>
        <v>0</v>
      </c>
      <c r="AD1381" s="6">
        <f t="shared" si="4041"/>
        <v>0</v>
      </c>
      <c r="AE1381" s="6">
        <f t="shared" si="4041"/>
        <v>5920</v>
      </c>
      <c r="AF1381" s="6">
        <f t="shared" si="4041"/>
        <v>0</v>
      </c>
      <c r="AG1381" s="6">
        <f t="shared" si="4041"/>
        <v>0</v>
      </c>
      <c r="AH1381" s="6">
        <f t="shared" si="4041"/>
        <v>0</v>
      </c>
      <c r="AI1381" s="6">
        <f t="shared" si="4041"/>
        <v>0</v>
      </c>
      <c r="AJ1381" s="6">
        <f t="shared" si="4041"/>
        <v>0</v>
      </c>
      <c r="AK1381" s="6">
        <f t="shared" ref="AG1381:AY1384" si="4042">AK1382</f>
        <v>5920</v>
      </c>
      <c r="AL1381" s="6">
        <f t="shared" si="4042"/>
        <v>0</v>
      </c>
      <c r="AM1381" s="6">
        <f t="shared" si="4042"/>
        <v>0</v>
      </c>
      <c r="AN1381" s="6">
        <f t="shared" si="4042"/>
        <v>0</v>
      </c>
      <c r="AO1381" s="6">
        <f t="shared" si="4042"/>
        <v>0</v>
      </c>
      <c r="AP1381" s="6">
        <f t="shared" si="4042"/>
        <v>0</v>
      </c>
      <c r="AQ1381" s="6">
        <f t="shared" si="4042"/>
        <v>5920</v>
      </c>
      <c r="AR1381" s="6">
        <f t="shared" si="4042"/>
        <v>0</v>
      </c>
      <c r="AS1381" s="6">
        <f t="shared" si="4042"/>
        <v>0</v>
      </c>
      <c r="AT1381" s="6">
        <f t="shared" si="4042"/>
        <v>0</v>
      </c>
      <c r="AU1381" s="6">
        <f t="shared" si="4042"/>
        <v>0</v>
      </c>
      <c r="AV1381" s="6">
        <f t="shared" si="4042"/>
        <v>0</v>
      </c>
      <c r="AW1381" s="6">
        <f t="shared" si="4042"/>
        <v>5920</v>
      </c>
      <c r="AX1381" s="6">
        <f t="shared" si="4042"/>
        <v>0</v>
      </c>
      <c r="AY1381" s="6">
        <f t="shared" si="4042"/>
        <v>0</v>
      </c>
      <c r="AZ1381" s="6">
        <f t="shared" ref="AY1381:BN1384" si="4043">AZ1382</f>
        <v>0</v>
      </c>
      <c r="BA1381" s="6">
        <f t="shared" si="4043"/>
        <v>0</v>
      </c>
      <c r="BB1381" s="6">
        <f t="shared" si="4043"/>
        <v>0</v>
      </c>
      <c r="BC1381" s="6">
        <f t="shared" si="4043"/>
        <v>5920</v>
      </c>
      <c r="BD1381" s="6">
        <f t="shared" si="4043"/>
        <v>0</v>
      </c>
      <c r="BE1381" s="6">
        <f t="shared" si="4043"/>
        <v>0</v>
      </c>
      <c r="BF1381" s="6">
        <f t="shared" si="4043"/>
        <v>-233</v>
      </c>
      <c r="BG1381" s="6">
        <f t="shared" si="4043"/>
        <v>-408</v>
      </c>
      <c r="BH1381" s="6">
        <f t="shared" si="4043"/>
        <v>0</v>
      </c>
      <c r="BI1381" s="6">
        <f t="shared" si="4043"/>
        <v>5279</v>
      </c>
      <c r="BJ1381" s="6">
        <f t="shared" si="4043"/>
        <v>0</v>
      </c>
      <c r="BK1381" s="6">
        <f t="shared" si="4043"/>
        <v>0</v>
      </c>
      <c r="BL1381" s="6">
        <f t="shared" si="4043"/>
        <v>0</v>
      </c>
      <c r="BM1381" s="6">
        <f t="shared" si="4043"/>
        <v>0</v>
      </c>
      <c r="BN1381" s="6">
        <f t="shared" si="4043"/>
        <v>0</v>
      </c>
      <c r="BO1381" s="6">
        <f t="shared" ref="BK1381:BZ1384" si="4044">BO1382</f>
        <v>5279</v>
      </c>
      <c r="BP1381" s="6">
        <f t="shared" si="4044"/>
        <v>0</v>
      </c>
      <c r="BQ1381" s="6">
        <f t="shared" si="4044"/>
        <v>0</v>
      </c>
      <c r="BR1381" s="6">
        <f t="shared" si="4044"/>
        <v>0</v>
      </c>
      <c r="BS1381" s="6">
        <f t="shared" si="4044"/>
        <v>0</v>
      </c>
      <c r="BT1381" s="6">
        <f t="shared" si="4044"/>
        <v>0</v>
      </c>
      <c r="BU1381" s="6">
        <f t="shared" si="4044"/>
        <v>5279</v>
      </c>
      <c r="BV1381" s="6">
        <f t="shared" si="4044"/>
        <v>0</v>
      </c>
      <c r="BW1381" s="6">
        <f t="shared" si="4044"/>
        <v>0</v>
      </c>
      <c r="BX1381" s="6">
        <f t="shared" si="4044"/>
        <v>0</v>
      </c>
      <c r="BY1381" s="6">
        <f t="shared" si="4044"/>
        <v>0</v>
      </c>
      <c r="BZ1381" s="6">
        <f t="shared" si="4044"/>
        <v>0</v>
      </c>
      <c r="CA1381" s="6">
        <f t="shared" ref="BW1381:CL1384" si="4045">CA1382</f>
        <v>5279</v>
      </c>
      <c r="CB1381" s="6">
        <f t="shared" si="4045"/>
        <v>0</v>
      </c>
      <c r="CC1381" s="6">
        <f t="shared" si="4045"/>
        <v>0</v>
      </c>
      <c r="CD1381" s="6">
        <f t="shared" si="4045"/>
        <v>0</v>
      </c>
      <c r="CE1381" s="6">
        <f t="shared" si="4045"/>
        <v>0</v>
      </c>
      <c r="CF1381" s="6">
        <f t="shared" si="4045"/>
        <v>0</v>
      </c>
      <c r="CG1381" s="6">
        <f t="shared" si="4045"/>
        <v>5279</v>
      </c>
      <c r="CH1381" s="6">
        <f t="shared" si="4045"/>
        <v>0</v>
      </c>
      <c r="CI1381" s="6">
        <f t="shared" si="4045"/>
        <v>0</v>
      </c>
      <c r="CJ1381" s="6">
        <f t="shared" si="4045"/>
        <v>0</v>
      </c>
      <c r="CK1381" s="6">
        <f t="shared" si="4045"/>
        <v>0</v>
      </c>
      <c r="CL1381" s="6">
        <f t="shared" si="4045"/>
        <v>0</v>
      </c>
      <c r="CM1381" s="6">
        <f t="shared" ref="CI1381:CP1384" si="4046">CM1382</f>
        <v>5279</v>
      </c>
      <c r="CN1381" s="6">
        <f t="shared" si="4046"/>
        <v>0</v>
      </c>
      <c r="CO1381" s="6">
        <f t="shared" si="4046"/>
        <v>5247</v>
      </c>
      <c r="CP1381" s="6">
        <f t="shared" si="4046"/>
        <v>0</v>
      </c>
      <c r="CQ1381" s="32">
        <f t="shared" si="3949"/>
        <v>99.393824587990153</v>
      </c>
      <c r="CR1381" s="32"/>
    </row>
    <row r="1382" spans="1:96" ht="18.75" customHeight="1">
      <c r="A1382" s="27" t="s">
        <v>14</v>
      </c>
      <c r="B1382" s="31">
        <v>920</v>
      </c>
      <c r="C1382" s="36" t="s">
        <v>130</v>
      </c>
      <c r="D1382" s="36" t="s">
        <v>20</v>
      </c>
      <c r="E1382" s="36" t="s">
        <v>322</v>
      </c>
      <c r="F1382" s="36"/>
      <c r="G1382" s="53">
        <f t="shared" si="4040"/>
        <v>5920</v>
      </c>
      <c r="H1382" s="53">
        <f t="shared" si="4040"/>
        <v>0</v>
      </c>
      <c r="I1382" s="53">
        <f t="shared" si="4040"/>
        <v>0</v>
      </c>
      <c r="J1382" s="53">
        <f t="shared" si="4040"/>
        <v>0</v>
      </c>
      <c r="K1382" s="53">
        <f t="shared" si="4040"/>
        <v>0</v>
      </c>
      <c r="L1382" s="53">
        <f t="shared" si="4040"/>
        <v>0</v>
      </c>
      <c r="M1382" s="53">
        <f t="shared" si="4040"/>
        <v>5920</v>
      </c>
      <c r="N1382" s="53">
        <f t="shared" si="4040"/>
        <v>0</v>
      </c>
      <c r="O1382" s="53">
        <f t="shared" si="4040"/>
        <v>0</v>
      </c>
      <c r="P1382" s="53">
        <f t="shared" si="4040"/>
        <v>0</v>
      </c>
      <c r="Q1382" s="53">
        <f t="shared" si="4040"/>
        <v>0</v>
      </c>
      <c r="R1382" s="53">
        <f t="shared" si="4040"/>
        <v>0</v>
      </c>
      <c r="S1382" s="53">
        <f t="shared" si="4040"/>
        <v>5920</v>
      </c>
      <c r="T1382" s="53">
        <f t="shared" si="4040"/>
        <v>0</v>
      </c>
      <c r="U1382" s="53">
        <f t="shared" si="4041"/>
        <v>0</v>
      </c>
      <c r="V1382" s="53">
        <f t="shared" si="4041"/>
        <v>0</v>
      </c>
      <c r="W1382" s="53">
        <f t="shared" si="4041"/>
        <v>0</v>
      </c>
      <c r="X1382" s="53">
        <f t="shared" si="4041"/>
        <v>0</v>
      </c>
      <c r="Y1382" s="53">
        <f t="shared" si="4041"/>
        <v>5920</v>
      </c>
      <c r="Z1382" s="53">
        <f t="shared" si="4041"/>
        <v>0</v>
      </c>
      <c r="AA1382" s="53">
        <f t="shared" si="4041"/>
        <v>0</v>
      </c>
      <c r="AB1382" s="53">
        <f t="shared" si="4041"/>
        <v>0</v>
      </c>
      <c r="AC1382" s="53">
        <f t="shared" si="4041"/>
        <v>0</v>
      </c>
      <c r="AD1382" s="53">
        <f t="shared" si="4041"/>
        <v>0</v>
      </c>
      <c r="AE1382" s="53">
        <f t="shared" si="4041"/>
        <v>5920</v>
      </c>
      <c r="AF1382" s="53">
        <f t="shared" si="4041"/>
        <v>0</v>
      </c>
      <c r="AG1382" s="53">
        <f t="shared" si="4042"/>
        <v>0</v>
      </c>
      <c r="AH1382" s="53">
        <f t="shared" si="4042"/>
        <v>0</v>
      </c>
      <c r="AI1382" s="53">
        <f t="shared" si="4042"/>
        <v>0</v>
      </c>
      <c r="AJ1382" s="53">
        <f t="shared" si="4042"/>
        <v>0</v>
      </c>
      <c r="AK1382" s="53">
        <f t="shared" si="4042"/>
        <v>5920</v>
      </c>
      <c r="AL1382" s="53">
        <f t="shared" si="4042"/>
        <v>0</v>
      </c>
      <c r="AM1382" s="53">
        <f t="shared" si="4042"/>
        <v>0</v>
      </c>
      <c r="AN1382" s="53">
        <f t="shared" si="4042"/>
        <v>0</v>
      </c>
      <c r="AO1382" s="53">
        <f t="shared" si="4042"/>
        <v>0</v>
      </c>
      <c r="AP1382" s="53">
        <f t="shared" si="4042"/>
        <v>0</v>
      </c>
      <c r="AQ1382" s="53">
        <f t="shared" si="4042"/>
        <v>5920</v>
      </c>
      <c r="AR1382" s="53">
        <f t="shared" si="4042"/>
        <v>0</v>
      </c>
      <c r="AS1382" s="53">
        <f t="shared" si="4042"/>
        <v>0</v>
      </c>
      <c r="AT1382" s="53">
        <f t="shared" si="4042"/>
        <v>0</v>
      </c>
      <c r="AU1382" s="53">
        <f t="shared" si="4042"/>
        <v>0</v>
      </c>
      <c r="AV1382" s="53">
        <f t="shared" si="4042"/>
        <v>0</v>
      </c>
      <c r="AW1382" s="53">
        <f t="shared" si="4042"/>
        <v>5920</v>
      </c>
      <c r="AX1382" s="53">
        <f t="shared" si="4042"/>
        <v>0</v>
      </c>
      <c r="AY1382" s="53">
        <f t="shared" si="4043"/>
        <v>0</v>
      </c>
      <c r="AZ1382" s="53">
        <f t="shared" si="4043"/>
        <v>0</v>
      </c>
      <c r="BA1382" s="53">
        <f t="shared" si="4043"/>
        <v>0</v>
      </c>
      <c r="BB1382" s="53">
        <f t="shared" si="4043"/>
        <v>0</v>
      </c>
      <c r="BC1382" s="53">
        <f t="shared" si="4043"/>
        <v>5920</v>
      </c>
      <c r="BD1382" s="53">
        <f t="shared" si="4043"/>
        <v>0</v>
      </c>
      <c r="BE1382" s="53">
        <f t="shared" si="4043"/>
        <v>0</v>
      </c>
      <c r="BF1382" s="53">
        <f t="shared" si="4043"/>
        <v>-233</v>
      </c>
      <c r="BG1382" s="53">
        <f t="shared" si="4043"/>
        <v>-408</v>
      </c>
      <c r="BH1382" s="53">
        <f t="shared" si="4043"/>
        <v>0</v>
      </c>
      <c r="BI1382" s="53">
        <f t="shared" si="4043"/>
        <v>5279</v>
      </c>
      <c r="BJ1382" s="53">
        <f t="shared" si="4043"/>
        <v>0</v>
      </c>
      <c r="BK1382" s="53">
        <f t="shared" si="4044"/>
        <v>0</v>
      </c>
      <c r="BL1382" s="53">
        <f t="shared" si="4044"/>
        <v>0</v>
      </c>
      <c r="BM1382" s="53">
        <f t="shared" si="4044"/>
        <v>0</v>
      </c>
      <c r="BN1382" s="53">
        <f t="shared" si="4044"/>
        <v>0</v>
      </c>
      <c r="BO1382" s="53">
        <f t="shared" si="4044"/>
        <v>5279</v>
      </c>
      <c r="BP1382" s="53">
        <f t="shared" si="4044"/>
        <v>0</v>
      </c>
      <c r="BQ1382" s="53">
        <f t="shared" si="4044"/>
        <v>0</v>
      </c>
      <c r="BR1382" s="53">
        <f t="shared" si="4044"/>
        <v>0</v>
      </c>
      <c r="BS1382" s="53">
        <f t="shared" si="4044"/>
        <v>0</v>
      </c>
      <c r="BT1382" s="53">
        <f t="shared" si="4044"/>
        <v>0</v>
      </c>
      <c r="BU1382" s="53">
        <f t="shared" si="4044"/>
        <v>5279</v>
      </c>
      <c r="BV1382" s="53">
        <f t="shared" si="4044"/>
        <v>0</v>
      </c>
      <c r="BW1382" s="53">
        <f t="shared" si="4045"/>
        <v>0</v>
      </c>
      <c r="BX1382" s="53">
        <f t="shared" si="4045"/>
        <v>0</v>
      </c>
      <c r="BY1382" s="53">
        <f t="shared" si="4045"/>
        <v>0</v>
      </c>
      <c r="BZ1382" s="53">
        <f t="shared" si="4045"/>
        <v>0</v>
      </c>
      <c r="CA1382" s="53">
        <f t="shared" si="4045"/>
        <v>5279</v>
      </c>
      <c r="CB1382" s="53">
        <f t="shared" si="4045"/>
        <v>0</v>
      </c>
      <c r="CC1382" s="53">
        <f t="shared" si="4045"/>
        <v>0</v>
      </c>
      <c r="CD1382" s="53">
        <f t="shared" si="4045"/>
        <v>0</v>
      </c>
      <c r="CE1382" s="53">
        <f t="shared" si="4045"/>
        <v>0</v>
      </c>
      <c r="CF1382" s="53">
        <f t="shared" si="4045"/>
        <v>0</v>
      </c>
      <c r="CG1382" s="53">
        <f t="shared" si="4045"/>
        <v>5279</v>
      </c>
      <c r="CH1382" s="53">
        <f t="shared" si="4045"/>
        <v>0</v>
      </c>
      <c r="CI1382" s="53">
        <f t="shared" si="4046"/>
        <v>0</v>
      </c>
      <c r="CJ1382" s="53">
        <f t="shared" si="4046"/>
        <v>0</v>
      </c>
      <c r="CK1382" s="53">
        <f t="shared" si="4046"/>
        <v>0</v>
      </c>
      <c r="CL1382" s="53">
        <f t="shared" si="4046"/>
        <v>0</v>
      </c>
      <c r="CM1382" s="53">
        <f t="shared" si="4046"/>
        <v>5279</v>
      </c>
      <c r="CN1382" s="53">
        <f t="shared" si="4046"/>
        <v>0</v>
      </c>
      <c r="CO1382" s="53">
        <f t="shared" si="4046"/>
        <v>5247</v>
      </c>
      <c r="CP1382" s="53">
        <f t="shared" si="4046"/>
        <v>0</v>
      </c>
      <c r="CQ1382" s="126">
        <f t="shared" si="3949"/>
        <v>99.393824587990153</v>
      </c>
      <c r="CR1382" s="126"/>
    </row>
    <row r="1383" spans="1:96" ht="20.25" customHeight="1">
      <c r="A1383" s="27" t="s">
        <v>149</v>
      </c>
      <c r="B1383" s="31">
        <v>920</v>
      </c>
      <c r="C1383" s="36" t="s">
        <v>130</v>
      </c>
      <c r="D1383" s="36" t="s">
        <v>20</v>
      </c>
      <c r="E1383" s="36" t="s">
        <v>323</v>
      </c>
      <c r="F1383" s="36"/>
      <c r="G1383" s="53">
        <f t="shared" si="4040"/>
        <v>5920</v>
      </c>
      <c r="H1383" s="53">
        <f t="shared" si="4040"/>
        <v>0</v>
      </c>
      <c r="I1383" s="53">
        <f t="shared" si="4040"/>
        <v>0</v>
      </c>
      <c r="J1383" s="53">
        <f t="shared" si="4040"/>
        <v>0</v>
      </c>
      <c r="K1383" s="53">
        <f t="shared" si="4040"/>
        <v>0</v>
      </c>
      <c r="L1383" s="53">
        <f t="shared" si="4040"/>
        <v>0</v>
      </c>
      <c r="M1383" s="53">
        <f t="shared" si="4040"/>
        <v>5920</v>
      </c>
      <c r="N1383" s="53">
        <f t="shared" si="4040"/>
        <v>0</v>
      </c>
      <c r="O1383" s="53">
        <f t="shared" si="4040"/>
        <v>0</v>
      </c>
      <c r="P1383" s="53">
        <f t="shared" si="4040"/>
        <v>0</v>
      </c>
      <c r="Q1383" s="53">
        <f t="shared" si="4040"/>
        <v>0</v>
      </c>
      <c r="R1383" s="53">
        <f t="shared" si="4040"/>
        <v>0</v>
      </c>
      <c r="S1383" s="53">
        <f t="shared" si="4040"/>
        <v>5920</v>
      </c>
      <c r="T1383" s="53">
        <f t="shared" si="4040"/>
        <v>0</v>
      </c>
      <c r="U1383" s="53">
        <f t="shared" si="4041"/>
        <v>0</v>
      </c>
      <c r="V1383" s="53">
        <f t="shared" si="4041"/>
        <v>0</v>
      </c>
      <c r="W1383" s="53">
        <f t="shared" si="4041"/>
        <v>0</v>
      </c>
      <c r="X1383" s="53">
        <f t="shared" si="4041"/>
        <v>0</v>
      </c>
      <c r="Y1383" s="53">
        <f t="shared" si="4041"/>
        <v>5920</v>
      </c>
      <c r="Z1383" s="53">
        <f t="shared" si="4041"/>
        <v>0</v>
      </c>
      <c r="AA1383" s="53">
        <f t="shared" si="4041"/>
        <v>0</v>
      </c>
      <c r="AB1383" s="53">
        <f t="shared" si="4041"/>
        <v>0</v>
      </c>
      <c r="AC1383" s="53">
        <f t="shared" si="4041"/>
        <v>0</v>
      </c>
      <c r="AD1383" s="53">
        <f t="shared" si="4041"/>
        <v>0</v>
      </c>
      <c r="AE1383" s="53">
        <f t="shared" si="4041"/>
        <v>5920</v>
      </c>
      <c r="AF1383" s="53">
        <f t="shared" si="4041"/>
        <v>0</v>
      </c>
      <c r="AG1383" s="53">
        <f t="shared" si="4042"/>
        <v>0</v>
      </c>
      <c r="AH1383" s="53">
        <f t="shared" si="4042"/>
        <v>0</v>
      </c>
      <c r="AI1383" s="53">
        <f t="shared" si="4042"/>
        <v>0</v>
      </c>
      <c r="AJ1383" s="53">
        <f t="shared" si="4042"/>
        <v>0</v>
      </c>
      <c r="AK1383" s="53">
        <f t="shared" si="4042"/>
        <v>5920</v>
      </c>
      <c r="AL1383" s="53">
        <f t="shared" si="4042"/>
        <v>0</v>
      </c>
      <c r="AM1383" s="53">
        <f t="shared" si="4042"/>
        <v>0</v>
      </c>
      <c r="AN1383" s="53">
        <f t="shared" si="4042"/>
        <v>0</v>
      </c>
      <c r="AO1383" s="53">
        <f t="shared" si="4042"/>
        <v>0</v>
      </c>
      <c r="AP1383" s="53">
        <f t="shared" si="4042"/>
        <v>0</v>
      </c>
      <c r="AQ1383" s="53">
        <f t="shared" si="4042"/>
        <v>5920</v>
      </c>
      <c r="AR1383" s="53">
        <f t="shared" si="4042"/>
        <v>0</v>
      </c>
      <c r="AS1383" s="53">
        <f t="shared" si="4042"/>
        <v>0</v>
      </c>
      <c r="AT1383" s="53">
        <f t="shared" si="4042"/>
        <v>0</v>
      </c>
      <c r="AU1383" s="53">
        <f t="shared" si="4042"/>
        <v>0</v>
      </c>
      <c r="AV1383" s="53">
        <f t="shared" si="4042"/>
        <v>0</v>
      </c>
      <c r="AW1383" s="53">
        <f t="shared" si="4042"/>
        <v>5920</v>
      </c>
      <c r="AX1383" s="53">
        <f t="shared" si="4042"/>
        <v>0</v>
      </c>
      <c r="AY1383" s="53">
        <f t="shared" si="4043"/>
        <v>0</v>
      </c>
      <c r="AZ1383" s="53">
        <f t="shared" si="4043"/>
        <v>0</v>
      </c>
      <c r="BA1383" s="53">
        <f t="shared" si="4043"/>
        <v>0</v>
      </c>
      <c r="BB1383" s="53">
        <f t="shared" si="4043"/>
        <v>0</v>
      </c>
      <c r="BC1383" s="53">
        <f t="shared" si="4043"/>
        <v>5920</v>
      </c>
      <c r="BD1383" s="53">
        <f t="shared" si="4043"/>
        <v>0</v>
      </c>
      <c r="BE1383" s="53">
        <f t="shared" si="4043"/>
        <v>0</v>
      </c>
      <c r="BF1383" s="53">
        <f t="shared" si="4043"/>
        <v>-233</v>
      </c>
      <c r="BG1383" s="53">
        <f t="shared" si="4043"/>
        <v>-408</v>
      </c>
      <c r="BH1383" s="53">
        <f t="shared" si="4043"/>
        <v>0</v>
      </c>
      <c r="BI1383" s="53">
        <f t="shared" si="4043"/>
        <v>5279</v>
      </c>
      <c r="BJ1383" s="53">
        <f t="shared" si="4043"/>
        <v>0</v>
      </c>
      <c r="BK1383" s="53">
        <f t="shared" si="4044"/>
        <v>0</v>
      </c>
      <c r="BL1383" s="53">
        <f t="shared" si="4044"/>
        <v>0</v>
      </c>
      <c r="BM1383" s="53">
        <f t="shared" si="4044"/>
        <v>0</v>
      </c>
      <c r="BN1383" s="53">
        <f t="shared" si="4044"/>
        <v>0</v>
      </c>
      <c r="BO1383" s="53">
        <f t="shared" si="4044"/>
        <v>5279</v>
      </c>
      <c r="BP1383" s="53">
        <f t="shared" si="4044"/>
        <v>0</v>
      </c>
      <c r="BQ1383" s="53">
        <f t="shared" si="4044"/>
        <v>0</v>
      </c>
      <c r="BR1383" s="53">
        <f t="shared" si="4044"/>
        <v>0</v>
      </c>
      <c r="BS1383" s="53">
        <f t="shared" si="4044"/>
        <v>0</v>
      </c>
      <c r="BT1383" s="53">
        <f t="shared" si="4044"/>
        <v>0</v>
      </c>
      <c r="BU1383" s="53">
        <f t="shared" si="4044"/>
        <v>5279</v>
      </c>
      <c r="BV1383" s="53">
        <f t="shared" si="4044"/>
        <v>0</v>
      </c>
      <c r="BW1383" s="53">
        <f t="shared" si="4045"/>
        <v>0</v>
      </c>
      <c r="BX1383" s="53">
        <f t="shared" si="4045"/>
        <v>0</v>
      </c>
      <c r="BY1383" s="53">
        <f t="shared" si="4045"/>
        <v>0</v>
      </c>
      <c r="BZ1383" s="53">
        <f t="shared" si="4045"/>
        <v>0</v>
      </c>
      <c r="CA1383" s="53">
        <f t="shared" si="4045"/>
        <v>5279</v>
      </c>
      <c r="CB1383" s="53">
        <f t="shared" si="4045"/>
        <v>0</v>
      </c>
      <c r="CC1383" s="53">
        <f t="shared" si="4045"/>
        <v>0</v>
      </c>
      <c r="CD1383" s="53">
        <f t="shared" si="4045"/>
        <v>0</v>
      </c>
      <c r="CE1383" s="53">
        <f t="shared" si="4045"/>
        <v>0</v>
      </c>
      <c r="CF1383" s="53">
        <f t="shared" si="4045"/>
        <v>0</v>
      </c>
      <c r="CG1383" s="53">
        <f t="shared" si="4045"/>
        <v>5279</v>
      </c>
      <c r="CH1383" s="53">
        <f t="shared" si="4045"/>
        <v>0</v>
      </c>
      <c r="CI1383" s="53">
        <f t="shared" si="4046"/>
        <v>0</v>
      </c>
      <c r="CJ1383" s="53">
        <f t="shared" si="4046"/>
        <v>0</v>
      </c>
      <c r="CK1383" s="53">
        <f t="shared" si="4046"/>
        <v>0</v>
      </c>
      <c r="CL1383" s="53">
        <f t="shared" si="4046"/>
        <v>0</v>
      </c>
      <c r="CM1383" s="53">
        <f t="shared" si="4046"/>
        <v>5279</v>
      </c>
      <c r="CN1383" s="53">
        <f t="shared" si="4046"/>
        <v>0</v>
      </c>
      <c r="CO1383" s="53">
        <f t="shared" si="4046"/>
        <v>5247</v>
      </c>
      <c r="CP1383" s="53">
        <f t="shared" si="4046"/>
        <v>0</v>
      </c>
      <c r="CQ1383" s="126">
        <f t="shared" si="3949"/>
        <v>99.393824587990153</v>
      </c>
      <c r="CR1383" s="126"/>
    </row>
    <row r="1384" spans="1:96" ht="33">
      <c r="A1384" s="17" t="s">
        <v>218</v>
      </c>
      <c r="B1384" s="31">
        <v>920</v>
      </c>
      <c r="C1384" s="18" t="s">
        <v>130</v>
      </c>
      <c r="D1384" s="18" t="s">
        <v>20</v>
      </c>
      <c r="E1384" s="18" t="s">
        <v>323</v>
      </c>
      <c r="F1384" s="18" t="s">
        <v>29</v>
      </c>
      <c r="G1384" s="6">
        <f t="shared" si="4040"/>
        <v>5920</v>
      </c>
      <c r="H1384" s="6">
        <f t="shared" si="4040"/>
        <v>0</v>
      </c>
      <c r="I1384" s="6">
        <f t="shared" si="4040"/>
        <v>0</v>
      </c>
      <c r="J1384" s="6">
        <f t="shared" si="4040"/>
        <v>0</v>
      </c>
      <c r="K1384" s="6">
        <f t="shared" si="4040"/>
        <v>0</v>
      </c>
      <c r="L1384" s="6">
        <f t="shared" si="4040"/>
        <v>0</v>
      </c>
      <c r="M1384" s="6">
        <f t="shared" si="4040"/>
        <v>5920</v>
      </c>
      <c r="N1384" s="6">
        <f t="shared" si="4040"/>
        <v>0</v>
      </c>
      <c r="O1384" s="6">
        <f t="shared" si="4040"/>
        <v>0</v>
      </c>
      <c r="P1384" s="6">
        <f t="shared" si="4040"/>
        <v>0</v>
      </c>
      <c r="Q1384" s="6">
        <f t="shared" si="4040"/>
        <v>0</v>
      </c>
      <c r="R1384" s="6">
        <f t="shared" si="4040"/>
        <v>0</v>
      </c>
      <c r="S1384" s="6">
        <f t="shared" si="4040"/>
        <v>5920</v>
      </c>
      <c r="T1384" s="6">
        <f t="shared" si="4040"/>
        <v>0</v>
      </c>
      <c r="U1384" s="6">
        <f t="shared" si="4041"/>
        <v>0</v>
      </c>
      <c r="V1384" s="6">
        <f t="shared" si="4041"/>
        <v>0</v>
      </c>
      <c r="W1384" s="6">
        <f t="shared" si="4041"/>
        <v>0</v>
      </c>
      <c r="X1384" s="6">
        <f t="shared" si="4041"/>
        <v>0</v>
      </c>
      <c r="Y1384" s="6">
        <f t="shared" si="4041"/>
        <v>5920</v>
      </c>
      <c r="Z1384" s="6">
        <f t="shared" si="4041"/>
        <v>0</v>
      </c>
      <c r="AA1384" s="6">
        <f t="shared" si="4041"/>
        <v>0</v>
      </c>
      <c r="AB1384" s="6">
        <f t="shared" si="4041"/>
        <v>0</v>
      </c>
      <c r="AC1384" s="6">
        <f t="shared" si="4041"/>
        <v>0</v>
      </c>
      <c r="AD1384" s="6">
        <f t="shared" si="4041"/>
        <v>0</v>
      </c>
      <c r="AE1384" s="6">
        <f t="shared" si="4041"/>
        <v>5920</v>
      </c>
      <c r="AF1384" s="6">
        <f t="shared" si="4041"/>
        <v>0</v>
      </c>
      <c r="AG1384" s="6">
        <f t="shared" si="4042"/>
        <v>0</v>
      </c>
      <c r="AH1384" s="6">
        <f t="shared" si="4042"/>
        <v>0</v>
      </c>
      <c r="AI1384" s="6">
        <f t="shared" si="4042"/>
        <v>0</v>
      </c>
      <c r="AJ1384" s="6">
        <f t="shared" si="4042"/>
        <v>0</v>
      </c>
      <c r="AK1384" s="6">
        <f t="shared" si="4042"/>
        <v>5920</v>
      </c>
      <c r="AL1384" s="6">
        <f t="shared" si="4042"/>
        <v>0</v>
      </c>
      <c r="AM1384" s="6">
        <f t="shared" si="4042"/>
        <v>0</v>
      </c>
      <c r="AN1384" s="6">
        <f t="shared" si="4042"/>
        <v>0</v>
      </c>
      <c r="AO1384" s="6">
        <f t="shared" si="4042"/>
        <v>0</v>
      </c>
      <c r="AP1384" s="6">
        <f t="shared" si="4042"/>
        <v>0</v>
      </c>
      <c r="AQ1384" s="6">
        <f t="shared" si="4042"/>
        <v>5920</v>
      </c>
      <c r="AR1384" s="6">
        <f t="shared" si="4042"/>
        <v>0</v>
      </c>
      <c r="AS1384" s="6">
        <f t="shared" si="4042"/>
        <v>0</v>
      </c>
      <c r="AT1384" s="6">
        <f t="shared" si="4042"/>
        <v>0</v>
      </c>
      <c r="AU1384" s="6">
        <f t="shared" si="4042"/>
        <v>0</v>
      </c>
      <c r="AV1384" s="6">
        <f t="shared" si="4042"/>
        <v>0</v>
      </c>
      <c r="AW1384" s="6">
        <f t="shared" si="4042"/>
        <v>5920</v>
      </c>
      <c r="AX1384" s="6">
        <f t="shared" si="4042"/>
        <v>0</v>
      </c>
      <c r="AY1384" s="6">
        <f t="shared" si="4043"/>
        <v>0</v>
      </c>
      <c r="AZ1384" s="6">
        <f t="shared" si="4043"/>
        <v>0</v>
      </c>
      <c r="BA1384" s="6">
        <f t="shared" si="4043"/>
        <v>0</v>
      </c>
      <c r="BB1384" s="6">
        <f t="shared" si="4043"/>
        <v>0</v>
      </c>
      <c r="BC1384" s="6">
        <f t="shared" si="4043"/>
        <v>5920</v>
      </c>
      <c r="BD1384" s="6">
        <f t="shared" si="4043"/>
        <v>0</v>
      </c>
      <c r="BE1384" s="6">
        <f t="shared" si="4043"/>
        <v>0</v>
      </c>
      <c r="BF1384" s="6">
        <f t="shared" si="4043"/>
        <v>-233</v>
      </c>
      <c r="BG1384" s="6">
        <f t="shared" si="4043"/>
        <v>-408</v>
      </c>
      <c r="BH1384" s="6">
        <f t="shared" si="4043"/>
        <v>0</v>
      </c>
      <c r="BI1384" s="6">
        <f t="shared" si="4043"/>
        <v>5279</v>
      </c>
      <c r="BJ1384" s="6">
        <f t="shared" si="4043"/>
        <v>0</v>
      </c>
      <c r="BK1384" s="6">
        <f t="shared" si="4044"/>
        <v>0</v>
      </c>
      <c r="BL1384" s="6">
        <f t="shared" si="4044"/>
        <v>0</v>
      </c>
      <c r="BM1384" s="6">
        <f t="shared" si="4044"/>
        <v>0</v>
      </c>
      <c r="BN1384" s="6">
        <f t="shared" si="4044"/>
        <v>0</v>
      </c>
      <c r="BO1384" s="6">
        <f t="shared" si="4044"/>
        <v>5279</v>
      </c>
      <c r="BP1384" s="6">
        <f t="shared" si="4044"/>
        <v>0</v>
      </c>
      <c r="BQ1384" s="6">
        <f t="shared" si="4044"/>
        <v>0</v>
      </c>
      <c r="BR1384" s="6">
        <f t="shared" si="4044"/>
        <v>0</v>
      </c>
      <c r="BS1384" s="6">
        <f t="shared" si="4044"/>
        <v>0</v>
      </c>
      <c r="BT1384" s="6">
        <f t="shared" si="4044"/>
        <v>0</v>
      </c>
      <c r="BU1384" s="6">
        <f t="shared" si="4044"/>
        <v>5279</v>
      </c>
      <c r="BV1384" s="6">
        <f t="shared" si="4044"/>
        <v>0</v>
      </c>
      <c r="BW1384" s="6">
        <f t="shared" si="4045"/>
        <v>0</v>
      </c>
      <c r="BX1384" s="6">
        <f t="shared" si="4045"/>
        <v>0</v>
      </c>
      <c r="BY1384" s="6">
        <f t="shared" si="4045"/>
        <v>0</v>
      </c>
      <c r="BZ1384" s="6">
        <f t="shared" si="4045"/>
        <v>0</v>
      </c>
      <c r="CA1384" s="6">
        <f t="shared" si="4045"/>
        <v>5279</v>
      </c>
      <c r="CB1384" s="6">
        <f t="shared" si="4045"/>
        <v>0</v>
      </c>
      <c r="CC1384" s="6">
        <f t="shared" si="4045"/>
        <v>0</v>
      </c>
      <c r="CD1384" s="6">
        <f t="shared" si="4045"/>
        <v>0</v>
      </c>
      <c r="CE1384" s="6">
        <f t="shared" si="4045"/>
        <v>0</v>
      </c>
      <c r="CF1384" s="6">
        <f t="shared" si="4045"/>
        <v>0</v>
      </c>
      <c r="CG1384" s="6">
        <f t="shared" si="4045"/>
        <v>5279</v>
      </c>
      <c r="CH1384" s="6">
        <f t="shared" si="4045"/>
        <v>0</v>
      </c>
      <c r="CI1384" s="6">
        <f t="shared" si="4046"/>
        <v>0</v>
      </c>
      <c r="CJ1384" s="6">
        <f t="shared" si="4046"/>
        <v>0</v>
      </c>
      <c r="CK1384" s="6">
        <f t="shared" si="4046"/>
        <v>0</v>
      </c>
      <c r="CL1384" s="6">
        <f t="shared" si="4046"/>
        <v>0</v>
      </c>
      <c r="CM1384" s="6">
        <f t="shared" si="4046"/>
        <v>5279</v>
      </c>
      <c r="CN1384" s="6">
        <f t="shared" si="4046"/>
        <v>0</v>
      </c>
      <c r="CO1384" s="6">
        <f t="shared" si="4046"/>
        <v>5247</v>
      </c>
      <c r="CP1384" s="6">
        <f t="shared" si="4046"/>
        <v>0</v>
      </c>
      <c r="CQ1384" s="32">
        <f t="shared" si="3949"/>
        <v>99.393824587990153</v>
      </c>
      <c r="CR1384" s="32"/>
    </row>
    <row r="1385" spans="1:96" ht="33">
      <c r="A1385" s="17" t="s">
        <v>34</v>
      </c>
      <c r="B1385" s="31">
        <v>920</v>
      </c>
      <c r="C1385" s="18" t="s">
        <v>130</v>
      </c>
      <c r="D1385" s="18" t="s">
        <v>20</v>
      </c>
      <c r="E1385" s="18" t="s">
        <v>323</v>
      </c>
      <c r="F1385" s="18" t="s">
        <v>35</v>
      </c>
      <c r="G1385" s="48">
        <v>5920</v>
      </c>
      <c r="H1385" s="48"/>
      <c r="I1385" s="48"/>
      <c r="J1385" s="48"/>
      <c r="K1385" s="48"/>
      <c r="L1385" s="48"/>
      <c r="M1385" s="48">
        <f>G1385+I1385+J1385+K1385+L1385</f>
        <v>5920</v>
      </c>
      <c r="N1385" s="48">
        <f>H1385+L1385</f>
        <v>0</v>
      </c>
      <c r="O1385" s="48"/>
      <c r="P1385" s="48"/>
      <c r="Q1385" s="48"/>
      <c r="R1385" s="48"/>
      <c r="S1385" s="48">
        <f>M1385+O1385+P1385+Q1385+R1385</f>
        <v>5920</v>
      </c>
      <c r="T1385" s="48">
        <f>N1385+R1385</f>
        <v>0</v>
      </c>
      <c r="U1385" s="48"/>
      <c r="V1385" s="48"/>
      <c r="W1385" s="48"/>
      <c r="X1385" s="48"/>
      <c r="Y1385" s="48">
        <f>S1385+U1385+V1385+W1385+X1385</f>
        <v>5920</v>
      </c>
      <c r="Z1385" s="48">
        <f>T1385+X1385</f>
        <v>0</v>
      </c>
      <c r="AA1385" s="48"/>
      <c r="AB1385" s="48"/>
      <c r="AC1385" s="48"/>
      <c r="AD1385" s="48"/>
      <c r="AE1385" s="48">
        <f>Y1385+AA1385+AB1385+AC1385+AD1385</f>
        <v>5920</v>
      </c>
      <c r="AF1385" s="48">
        <f>Z1385+AD1385</f>
        <v>0</v>
      </c>
      <c r="AG1385" s="48"/>
      <c r="AH1385" s="48"/>
      <c r="AI1385" s="48"/>
      <c r="AJ1385" s="48"/>
      <c r="AK1385" s="48">
        <f>AE1385+AG1385+AH1385+AI1385+AJ1385</f>
        <v>5920</v>
      </c>
      <c r="AL1385" s="48">
        <f>AF1385+AJ1385</f>
        <v>0</v>
      </c>
      <c r="AM1385" s="48"/>
      <c r="AN1385" s="48"/>
      <c r="AO1385" s="48"/>
      <c r="AP1385" s="48"/>
      <c r="AQ1385" s="48">
        <f>AK1385+AM1385+AN1385+AO1385+AP1385</f>
        <v>5920</v>
      </c>
      <c r="AR1385" s="48">
        <f>AL1385+AP1385</f>
        <v>0</v>
      </c>
      <c r="AS1385" s="48"/>
      <c r="AT1385" s="48"/>
      <c r="AU1385" s="48"/>
      <c r="AV1385" s="48"/>
      <c r="AW1385" s="48">
        <f>AQ1385+AS1385+AT1385+AU1385+AV1385</f>
        <v>5920</v>
      </c>
      <c r="AX1385" s="48">
        <f>AR1385+AV1385</f>
        <v>0</v>
      </c>
      <c r="AY1385" s="48"/>
      <c r="AZ1385" s="48"/>
      <c r="BA1385" s="48"/>
      <c r="BB1385" s="48"/>
      <c r="BC1385" s="48">
        <f>AW1385+AY1385+AZ1385+BA1385+BB1385</f>
        <v>5920</v>
      </c>
      <c r="BD1385" s="48">
        <f>AX1385+BB1385</f>
        <v>0</v>
      </c>
      <c r="BE1385" s="48"/>
      <c r="BF1385" s="48">
        <v>-233</v>
      </c>
      <c r="BG1385" s="48">
        <v>-408</v>
      </c>
      <c r="BH1385" s="48"/>
      <c r="BI1385" s="48">
        <f>BC1385+BE1385+BF1385+BG1385+BH1385</f>
        <v>5279</v>
      </c>
      <c r="BJ1385" s="48">
        <f>BD1385+BH1385</f>
        <v>0</v>
      </c>
      <c r="BK1385" s="48"/>
      <c r="BL1385" s="48"/>
      <c r="BM1385" s="48"/>
      <c r="BN1385" s="48"/>
      <c r="BO1385" s="48">
        <f>BI1385+BK1385+BL1385+BM1385+BN1385</f>
        <v>5279</v>
      </c>
      <c r="BP1385" s="48">
        <f>BJ1385+BN1385</f>
        <v>0</v>
      </c>
      <c r="BQ1385" s="48"/>
      <c r="BR1385" s="48"/>
      <c r="BS1385" s="48"/>
      <c r="BT1385" s="48"/>
      <c r="BU1385" s="48">
        <f>BO1385+BQ1385+BR1385+BS1385+BT1385</f>
        <v>5279</v>
      </c>
      <c r="BV1385" s="48">
        <f>BP1385+BT1385</f>
        <v>0</v>
      </c>
      <c r="BW1385" s="48"/>
      <c r="BX1385" s="48"/>
      <c r="BY1385" s="48"/>
      <c r="BZ1385" s="48"/>
      <c r="CA1385" s="48">
        <f>BU1385+BW1385+BX1385+BY1385+BZ1385</f>
        <v>5279</v>
      </c>
      <c r="CB1385" s="48">
        <f>BV1385+BZ1385</f>
        <v>0</v>
      </c>
      <c r="CC1385" s="48"/>
      <c r="CD1385" s="48"/>
      <c r="CE1385" s="48"/>
      <c r="CF1385" s="48"/>
      <c r="CG1385" s="48">
        <f>CA1385+CC1385+CD1385+CE1385+CF1385</f>
        <v>5279</v>
      </c>
      <c r="CH1385" s="48">
        <f>CB1385+CF1385</f>
        <v>0</v>
      </c>
      <c r="CI1385" s="48"/>
      <c r="CJ1385" s="48"/>
      <c r="CK1385" s="48"/>
      <c r="CL1385" s="48"/>
      <c r="CM1385" s="48">
        <f>CG1385+CI1385+CJ1385+CK1385+CL1385</f>
        <v>5279</v>
      </c>
      <c r="CN1385" s="48">
        <f>CH1385+CL1385</f>
        <v>0</v>
      </c>
      <c r="CO1385" s="48">
        <f>5248-1</f>
        <v>5247</v>
      </c>
      <c r="CP1385" s="48">
        <f>CJ1385+CN1385</f>
        <v>0</v>
      </c>
      <c r="CQ1385" s="116">
        <f t="shared" si="3949"/>
        <v>99.393824587990153</v>
      </c>
      <c r="CR1385" s="116"/>
    </row>
    <row r="1386" spans="1:96" ht="21.75" customHeight="1">
      <c r="A1386" s="27" t="s">
        <v>55</v>
      </c>
      <c r="B1386" s="31">
        <v>920</v>
      </c>
      <c r="C1386" s="36" t="s">
        <v>130</v>
      </c>
      <c r="D1386" s="36" t="s">
        <v>20</v>
      </c>
      <c r="E1386" s="18" t="s">
        <v>56</v>
      </c>
      <c r="F1386" s="36"/>
      <c r="G1386" s="53">
        <f t="shared" ref="G1386:V1389" si="4047">G1387</f>
        <v>4152</v>
      </c>
      <c r="H1386" s="53">
        <f t="shared" si="4047"/>
        <v>0</v>
      </c>
      <c r="I1386" s="53">
        <f t="shared" si="4047"/>
        <v>0</v>
      </c>
      <c r="J1386" s="53">
        <f t="shared" si="4047"/>
        <v>0</v>
      </c>
      <c r="K1386" s="53">
        <f t="shared" si="4047"/>
        <v>0</v>
      </c>
      <c r="L1386" s="53">
        <f t="shared" si="4047"/>
        <v>0</v>
      </c>
      <c r="M1386" s="53">
        <f t="shared" si="4047"/>
        <v>4152</v>
      </c>
      <c r="N1386" s="53">
        <f t="shared" si="4047"/>
        <v>0</v>
      </c>
      <c r="O1386" s="53">
        <f t="shared" si="4047"/>
        <v>0</v>
      </c>
      <c r="P1386" s="53">
        <f t="shared" si="4047"/>
        <v>0</v>
      </c>
      <c r="Q1386" s="53">
        <f t="shared" si="4047"/>
        <v>0</v>
      </c>
      <c r="R1386" s="53">
        <f t="shared" si="4047"/>
        <v>0</v>
      </c>
      <c r="S1386" s="53">
        <f t="shared" si="4047"/>
        <v>4152</v>
      </c>
      <c r="T1386" s="53">
        <f t="shared" si="4047"/>
        <v>0</v>
      </c>
      <c r="U1386" s="53">
        <f t="shared" si="4047"/>
        <v>0</v>
      </c>
      <c r="V1386" s="53">
        <f t="shared" si="4047"/>
        <v>0</v>
      </c>
      <c r="W1386" s="53">
        <f t="shared" ref="U1386:AJ1389" si="4048">W1387</f>
        <v>0</v>
      </c>
      <c r="X1386" s="53">
        <f t="shared" si="4048"/>
        <v>0</v>
      </c>
      <c r="Y1386" s="53">
        <f t="shared" si="4048"/>
        <v>4152</v>
      </c>
      <c r="Z1386" s="53">
        <f t="shared" si="4048"/>
        <v>0</v>
      </c>
      <c r="AA1386" s="53">
        <f t="shared" si="4048"/>
        <v>0</v>
      </c>
      <c r="AB1386" s="53">
        <f t="shared" si="4048"/>
        <v>0</v>
      </c>
      <c r="AC1386" s="53">
        <f t="shared" si="4048"/>
        <v>0</v>
      </c>
      <c r="AD1386" s="53">
        <f t="shared" si="4048"/>
        <v>0</v>
      </c>
      <c r="AE1386" s="53">
        <f t="shared" si="4048"/>
        <v>4152</v>
      </c>
      <c r="AF1386" s="53">
        <f t="shared" si="4048"/>
        <v>0</v>
      </c>
      <c r="AG1386" s="53">
        <f t="shared" si="4048"/>
        <v>0</v>
      </c>
      <c r="AH1386" s="53">
        <f t="shared" si="4048"/>
        <v>0</v>
      </c>
      <c r="AI1386" s="53">
        <f t="shared" si="4048"/>
        <v>0</v>
      </c>
      <c r="AJ1386" s="53">
        <f t="shared" si="4048"/>
        <v>0</v>
      </c>
      <c r="AK1386" s="53">
        <f t="shared" ref="AG1386:AY1389" si="4049">AK1387</f>
        <v>4152</v>
      </c>
      <c r="AL1386" s="53">
        <f t="shared" si="4049"/>
        <v>0</v>
      </c>
      <c r="AM1386" s="53">
        <f t="shared" si="4049"/>
        <v>0</v>
      </c>
      <c r="AN1386" s="53">
        <f t="shared" si="4049"/>
        <v>0</v>
      </c>
      <c r="AO1386" s="53">
        <f t="shared" si="4049"/>
        <v>0</v>
      </c>
      <c r="AP1386" s="53">
        <f t="shared" si="4049"/>
        <v>0</v>
      </c>
      <c r="AQ1386" s="53">
        <f t="shared" si="4049"/>
        <v>4152</v>
      </c>
      <c r="AR1386" s="53">
        <f t="shared" si="4049"/>
        <v>0</v>
      </c>
      <c r="AS1386" s="53">
        <f t="shared" si="4049"/>
        <v>0</v>
      </c>
      <c r="AT1386" s="53">
        <f t="shared" si="4049"/>
        <v>0</v>
      </c>
      <c r="AU1386" s="53">
        <f t="shared" si="4049"/>
        <v>0</v>
      </c>
      <c r="AV1386" s="53">
        <f t="shared" si="4049"/>
        <v>0</v>
      </c>
      <c r="AW1386" s="53">
        <f t="shared" si="4049"/>
        <v>4152</v>
      </c>
      <c r="AX1386" s="53">
        <f t="shared" si="4049"/>
        <v>0</v>
      </c>
      <c r="AY1386" s="53">
        <f t="shared" si="4049"/>
        <v>0</v>
      </c>
      <c r="AZ1386" s="53">
        <f t="shared" ref="AY1386:BN1389" si="4050">AZ1387</f>
        <v>0</v>
      </c>
      <c r="BA1386" s="53">
        <f t="shared" si="4050"/>
        <v>0</v>
      </c>
      <c r="BB1386" s="53">
        <f t="shared" si="4050"/>
        <v>0</v>
      </c>
      <c r="BC1386" s="53">
        <f t="shared" si="4050"/>
        <v>4152</v>
      </c>
      <c r="BD1386" s="53">
        <f t="shared" si="4050"/>
        <v>0</v>
      </c>
      <c r="BE1386" s="53">
        <f t="shared" si="4050"/>
        <v>0</v>
      </c>
      <c r="BF1386" s="53">
        <f t="shared" si="4050"/>
        <v>0</v>
      </c>
      <c r="BG1386" s="53">
        <f t="shared" si="4050"/>
        <v>0</v>
      </c>
      <c r="BH1386" s="53">
        <f t="shared" si="4050"/>
        <v>0</v>
      </c>
      <c r="BI1386" s="53">
        <f t="shared" si="4050"/>
        <v>4152</v>
      </c>
      <c r="BJ1386" s="53">
        <f t="shared" si="4050"/>
        <v>0</v>
      </c>
      <c r="BK1386" s="53">
        <f t="shared" si="4050"/>
        <v>0</v>
      </c>
      <c r="BL1386" s="53">
        <f t="shared" si="4050"/>
        <v>0</v>
      </c>
      <c r="BM1386" s="53">
        <f t="shared" si="4050"/>
        <v>0</v>
      </c>
      <c r="BN1386" s="53">
        <f t="shared" si="4050"/>
        <v>0</v>
      </c>
      <c r="BO1386" s="53">
        <f t="shared" ref="BK1386:BZ1389" si="4051">BO1387</f>
        <v>4152</v>
      </c>
      <c r="BP1386" s="53">
        <f t="shared" si="4051"/>
        <v>0</v>
      </c>
      <c r="BQ1386" s="53">
        <f t="shared" si="4051"/>
        <v>0</v>
      </c>
      <c r="BR1386" s="53">
        <f t="shared" si="4051"/>
        <v>0</v>
      </c>
      <c r="BS1386" s="53">
        <f t="shared" si="4051"/>
        <v>0</v>
      </c>
      <c r="BT1386" s="53">
        <f t="shared" si="4051"/>
        <v>0</v>
      </c>
      <c r="BU1386" s="53">
        <f t="shared" si="4051"/>
        <v>4152</v>
      </c>
      <c r="BV1386" s="53">
        <f t="shared" si="4051"/>
        <v>0</v>
      </c>
      <c r="BW1386" s="53">
        <f t="shared" si="4051"/>
        <v>0</v>
      </c>
      <c r="BX1386" s="53">
        <f t="shared" si="4051"/>
        <v>0</v>
      </c>
      <c r="BY1386" s="53">
        <f t="shared" si="4051"/>
        <v>0</v>
      </c>
      <c r="BZ1386" s="53">
        <f t="shared" si="4051"/>
        <v>0</v>
      </c>
      <c r="CA1386" s="53">
        <f t="shared" ref="BW1386:CL1389" si="4052">CA1387</f>
        <v>4152</v>
      </c>
      <c r="CB1386" s="53">
        <f t="shared" si="4052"/>
        <v>0</v>
      </c>
      <c r="CC1386" s="53">
        <f t="shared" si="4052"/>
        <v>0</v>
      </c>
      <c r="CD1386" s="53">
        <f t="shared" si="4052"/>
        <v>0</v>
      </c>
      <c r="CE1386" s="53">
        <f t="shared" si="4052"/>
        <v>0</v>
      </c>
      <c r="CF1386" s="53">
        <f t="shared" si="4052"/>
        <v>0</v>
      </c>
      <c r="CG1386" s="53">
        <f t="shared" si="4052"/>
        <v>4152</v>
      </c>
      <c r="CH1386" s="53">
        <f t="shared" si="4052"/>
        <v>0</v>
      </c>
      <c r="CI1386" s="53">
        <f t="shared" si="4052"/>
        <v>0</v>
      </c>
      <c r="CJ1386" s="53">
        <f t="shared" si="4052"/>
        <v>0</v>
      </c>
      <c r="CK1386" s="53">
        <f t="shared" si="4052"/>
        <v>0</v>
      </c>
      <c r="CL1386" s="53">
        <f t="shared" si="4052"/>
        <v>0</v>
      </c>
      <c r="CM1386" s="53">
        <f t="shared" ref="CI1386:CP1389" si="4053">CM1387</f>
        <v>4152</v>
      </c>
      <c r="CN1386" s="53">
        <f t="shared" si="4053"/>
        <v>0</v>
      </c>
      <c r="CO1386" s="53">
        <f t="shared" si="4053"/>
        <v>3475</v>
      </c>
      <c r="CP1386" s="53">
        <f t="shared" si="4053"/>
        <v>0</v>
      </c>
      <c r="CQ1386" s="126">
        <f t="shared" si="3949"/>
        <v>83.694605009633918</v>
      </c>
      <c r="CR1386" s="126"/>
    </row>
    <row r="1387" spans="1:96" ht="21" customHeight="1">
      <c r="A1387" s="27" t="s">
        <v>14</v>
      </c>
      <c r="B1387" s="31">
        <v>920</v>
      </c>
      <c r="C1387" s="36" t="s">
        <v>130</v>
      </c>
      <c r="D1387" s="36" t="s">
        <v>20</v>
      </c>
      <c r="E1387" s="36" t="s">
        <v>57</v>
      </c>
      <c r="F1387" s="36"/>
      <c r="G1387" s="53">
        <f t="shared" si="4047"/>
        <v>4152</v>
      </c>
      <c r="H1387" s="53">
        <f t="shared" si="4047"/>
        <v>0</v>
      </c>
      <c r="I1387" s="53">
        <f t="shared" si="4047"/>
        <v>0</v>
      </c>
      <c r="J1387" s="53">
        <f t="shared" si="4047"/>
        <v>0</v>
      </c>
      <c r="K1387" s="53">
        <f t="shared" si="4047"/>
        <v>0</v>
      </c>
      <c r="L1387" s="53">
        <f t="shared" si="4047"/>
        <v>0</v>
      </c>
      <c r="M1387" s="53">
        <f t="shared" si="4047"/>
        <v>4152</v>
      </c>
      <c r="N1387" s="53">
        <f t="shared" si="4047"/>
        <v>0</v>
      </c>
      <c r="O1387" s="53">
        <f t="shared" si="4047"/>
        <v>0</v>
      </c>
      <c r="P1387" s="53">
        <f t="shared" si="4047"/>
        <v>0</v>
      </c>
      <c r="Q1387" s="53">
        <f t="shared" si="4047"/>
        <v>0</v>
      </c>
      <c r="R1387" s="53">
        <f t="shared" si="4047"/>
        <v>0</v>
      </c>
      <c r="S1387" s="53">
        <f t="shared" si="4047"/>
        <v>4152</v>
      </c>
      <c r="T1387" s="53">
        <f t="shared" si="4047"/>
        <v>0</v>
      </c>
      <c r="U1387" s="53">
        <f t="shared" si="4048"/>
        <v>0</v>
      </c>
      <c r="V1387" s="53">
        <f t="shared" si="4048"/>
        <v>0</v>
      </c>
      <c r="W1387" s="53">
        <f t="shared" si="4048"/>
        <v>0</v>
      </c>
      <c r="X1387" s="53">
        <f t="shared" si="4048"/>
        <v>0</v>
      </c>
      <c r="Y1387" s="53">
        <f t="shared" si="4048"/>
        <v>4152</v>
      </c>
      <c r="Z1387" s="53">
        <f t="shared" si="4048"/>
        <v>0</v>
      </c>
      <c r="AA1387" s="53">
        <f t="shared" si="4048"/>
        <v>0</v>
      </c>
      <c r="AB1387" s="53">
        <f t="shared" si="4048"/>
        <v>0</v>
      </c>
      <c r="AC1387" s="53">
        <f t="shared" si="4048"/>
        <v>0</v>
      </c>
      <c r="AD1387" s="53">
        <f t="shared" si="4048"/>
        <v>0</v>
      </c>
      <c r="AE1387" s="53">
        <f t="shared" si="4048"/>
        <v>4152</v>
      </c>
      <c r="AF1387" s="53">
        <f t="shared" si="4048"/>
        <v>0</v>
      </c>
      <c r="AG1387" s="53">
        <f t="shared" si="4049"/>
        <v>0</v>
      </c>
      <c r="AH1387" s="53">
        <f t="shared" si="4049"/>
        <v>0</v>
      </c>
      <c r="AI1387" s="53">
        <f t="shared" si="4049"/>
        <v>0</v>
      </c>
      <c r="AJ1387" s="53">
        <f t="shared" si="4049"/>
        <v>0</v>
      </c>
      <c r="AK1387" s="53">
        <f t="shared" si="4049"/>
        <v>4152</v>
      </c>
      <c r="AL1387" s="53">
        <f t="shared" si="4049"/>
        <v>0</v>
      </c>
      <c r="AM1387" s="53">
        <f t="shared" si="4049"/>
        <v>0</v>
      </c>
      <c r="AN1387" s="53">
        <f t="shared" si="4049"/>
        <v>0</v>
      </c>
      <c r="AO1387" s="53">
        <f t="shared" si="4049"/>
        <v>0</v>
      </c>
      <c r="AP1387" s="53">
        <f t="shared" si="4049"/>
        <v>0</v>
      </c>
      <c r="AQ1387" s="53">
        <f t="shared" si="4049"/>
        <v>4152</v>
      </c>
      <c r="AR1387" s="53">
        <f t="shared" si="4049"/>
        <v>0</v>
      </c>
      <c r="AS1387" s="53">
        <f t="shared" si="4049"/>
        <v>0</v>
      </c>
      <c r="AT1387" s="53">
        <f t="shared" si="4049"/>
        <v>0</v>
      </c>
      <c r="AU1387" s="53">
        <f t="shared" si="4049"/>
        <v>0</v>
      </c>
      <c r="AV1387" s="53">
        <f t="shared" si="4049"/>
        <v>0</v>
      </c>
      <c r="AW1387" s="53">
        <f t="shared" si="4049"/>
        <v>4152</v>
      </c>
      <c r="AX1387" s="53">
        <f t="shared" si="4049"/>
        <v>0</v>
      </c>
      <c r="AY1387" s="53">
        <f t="shared" si="4050"/>
        <v>0</v>
      </c>
      <c r="AZ1387" s="53">
        <f t="shared" si="4050"/>
        <v>0</v>
      </c>
      <c r="BA1387" s="53">
        <f t="shared" si="4050"/>
        <v>0</v>
      </c>
      <c r="BB1387" s="53">
        <f t="shared" si="4050"/>
        <v>0</v>
      </c>
      <c r="BC1387" s="53">
        <f t="shared" si="4050"/>
        <v>4152</v>
      </c>
      <c r="BD1387" s="53">
        <f t="shared" si="4050"/>
        <v>0</v>
      </c>
      <c r="BE1387" s="53">
        <f t="shared" si="4050"/>
        <v>0</v>
      </c>
      <c r="BF1387" s="53">
        <f t="shared" si="4050"/>
        <v>0</v>
      </c>
      <c r="BG1387" s="53">
        <f t="shared" si="4050"/>
        <v>0</v>
      </c>
      <c r="BH1387" s="53">
        <f t="shared" si="4050"/>
        <v>0</v>
      </c>
      <c r="BI1387" s="53">
        <f t="shared" si="4050"/>
        <v>4152</v>
      </c>
      <c r="BJ1387" s="53">
        <f t="shared" si="4050"/>
        <v>0</v>
      </c>
      <c r="BK1387" s="53">
        <f t="shared" si="4051"/>
        <v>0</v>
      </c>
      <c r="BL1387" s="53">
        <f t="shared" si="4051"/>
        <v>0</v>
      </c>
      <c r="BM1387" s="53">
        <f t="shared" si="4051"/>
        <v>0</v>
      </c>
      <c r="BN1387" s="53">
        <f t="shared" si="4051"/>
        <v>0</v>
      </c>
      <c r="BO1387" s="53">
        <f t="shared" si="4051"/>
        <v>4152</v>
      </c>
      <c r="BP1387" s="53">
        <f t="shared" si="4051"/>
        <v>0</v>
      </c>
      <c r="BQ1387" s="53">
        <f t="shared" si="4051"/>
        <v>0</v>
      </c>
      <c r="BR1387" s="53">
        <f t="shared" si="4051"/>
        <v>0</v>
      </c>
      <c r="BS1387" s="53">
        <f t="shared" si="4051"/>
        <v>0</v>
      </c>
      <c r="BT1387" s="53">
        <f t="shared" si="4051"/>
        <v>0</v>
      </c>
      <c r="BU1387" s="53">
        <f t="shared" si="4051"/>
        <v>4152</v>
      </c>
      <c r="BV1387" s="53">
        <f t="shared" si="4051"/>
        <v>0</v>
      </c>
      <c r="BW1387" s="53">
        <f t="shared" si="4052"/>
        <v>0</v>
      </c>
      <c r="BX1387" s="53">
        <f t="shared" si="4052"/>
        <v>0</v>
      </c>
      <c r="BY1387" s="53">
        <f t="shared" si="4052"/>
        <v>0</v>
      </c>
      <c r="BZ1387" s="53">
        <f t="shared" si="4052"/>
        <v>0</v>
      </c>
      <c r="CA1387" s="53">
        <f t="shared" si="4052"/>
        <v>4152</v>
      </c>
      <c r="CB1387" s="53">
        <f t="shared" si="4052"/>
        <v>0</v>
      </c>
      <c r="CC1387" s="53">
        <f t="shared" si="4052"/>
        <v>0</v>
      </c>
      <c r="CD1387" s="53">
        <f t="shared" si="4052"/>
        <v>0</v>
      </c>
      <c r="CE1387" s="53">
        <f t="shared" si="4052"/>
        <v>0</v>
      </c>
      <c r="CF1387" s="53">
        <f t="shared" si="4052"/>
        <v>0</v>
      </c>
      <c r="CG1387" s="53">
        <f t="shared" si="4052"/>
        <v>4152</v>
      </c>
      <c r="CH1387" s="53">
        <f t="shared" si="4052"/>
        <v>0</v>
      </c>
      <c r="CI1387" s="53">
        <f t="shared" si="4053"/>
        <v>0</v>
      </c>
      <c r="CJ1387" s="53">
        <f t="shared" si="4053"/>
        <v>0</v>
      </c>
      <c r="CK1387" s="53">
        <f t="shared" si="4053"/>
        <v>0</v>
      </c>
      <c r="CL1387" s="53">
        <f t="shared" si="4053"/>
        <v>0</v>
      </c>
      <c r="CM1387" s="53">
        <f t="shared" si="4053"/>
        <v>4152</v>
      </c>
      <c r="CN1387" s="53">
        <f t="shared" si="4053"/>
        <v>0</v>
      </c>
      <c r="CO1387" s="53">
        <f t="shared" si="4053"/>
        <v>3475</v>
      </c>
      <c r="CP1387" s="53">
        <f t="shared" si="4053"/>
        <v>0</v>
      </c>
      <c r="CQ1387" s="126">
        <f t="shared" si="3949"/>
        <v>83.694605009633918</v>
      </c>
      <c r="CR1387" s="126"/>
    </row>
    <row r="1388" spans="1:96" ht="20.25" customHeight="1">
      <c r="A1388" s="27" t="s">
        <v>149</v>
      </c>
      <c r="B1388" s="31">
        <v>920</v>
      </c>
      <c r="C1388" s="36" t="s">
        <v>130</v>
      </c>
      <c r="D1388" s="36" t="s">
        <v>20</v>
      </c>
      <c r="E1388" s="36" t="s">
        <v>165</v>
      </c>
      <c r="F1388" s="36"/>
      <c r="G1388" s="53">
        <f t="shared" si="4047"/>
        <v>4152</v>
      </c>
      <c r="H1388" s="53">
        <f t="shared" si="4047"/>
        <v>0</v>
      </c>
      <c r="I1388" s="53">
        <f t="shared" si="4047"/>
        <v>0</v>
      </c>
      <c r="J1388" s="53">
        <f t="shared" si="4047"/>
        <v>0</v>
      </c>
      <c r="K1388" s="53">
        <f t="shared" si="4047"/>
        <v>0</v>
      </c>
      <c r="L1388" s="53">
        <f t="shared" si="4047"/>
        <v>0</v>
      </c>
      <c r="M1388" s="53">
        <f t="shared" si="4047"/>
        <v>4152</v>
      </c>
      <c r="N1388" s="53">
        <f t="shared" si="4047"/>
        <v>0</v>
      </c>
      <c r="O1388" s="53">
        <f t="shared" si="4047"/>
        <v>0</v>
      </c>
      <c r="P1388" s="53">
        <f t="shared" si="4047"/>
        <v>0</v>
      </c>
      <c r="Q1388" s="53">
        <f t="shared" si="4047"/>
        <v>0</v>
      </c>
      <c r="R1388" s="53">
        <f t="shared" si="4047"/>
        <v>0</v>
      </c>
      <c r="S1388" s="53">
        <f t="shared" si="4047"/>
        <v>4152</v>
      </c>
      <c r="T1388" s="53">
        <f t="shared" si="4047"/>
        <v>0</v>
      </c>
      <c r="U1388" s="53">
        <f t="shared" si="4048"/>
        <v>0</v>
      </c>
      <c r="V1388" s="53">
        <f t="shared" si="4048"/>
        <v>0</v>
      </c>
      <c r="W1388" s="53">
        <f t="shared" si="4048"/>
        <v>0</v>
      </c>
      <c r="X1388" s="53">
        <f t="shared" si="4048"/>
        <v>0</v>
      </c>
      <c r="Y1388" s="53">
        <f t="shared" si="4048"/>
        <v>4152</v>
      </c>
      <c r="Z1388" s="53">
        <f t="shared" si="4048"/>
        <v>0</v>
      </c>
      <c r="AA1388" s="53">
        <f t="shared" si="4048"/>
        <v>0</v>
      </c>
      <c r="AB1388" s="53">
        <f t="shared" si="4048"/>
        <v>0</v>
      </c>
      <c r="AC1388" s="53">
        <f t="shared" si="4048"/>
        <v>0</v>
      </c>
      <c r="AD1388" s="53">
        <f t="shared" si="4048"/>
        <v>0</v>
      </c>
      <c r="AE1388" s="53">
        <f t="shared" si="4048"/>
        <v>4152</v>
      </c>
      <c r="AF1388" s="53">
        <f t="shared" si="4048"/>
        <v>0</v>
      </c>
      <c r="AG1388" s="53">
        <f t="shared" si="4049"/>
        <v>0</v>
      </c>
      <c r="AH1388" s="53">
        <f t="shared" si="4049"/>
        <v>0</v>
      </c>
      <c r="AI1388" s="53">
        <f t="shared" si="4049"/>
        <v>0</v>
      </c>
      <c r="AJ1388" s="53">
        <f t="shared" si="4049"/>
        <v>0</v>
      </c>
      <c r="AK1388" s="53">
        <f t="shared" si="4049"/>
        <v>4152</v>
      </c>
      <c r="AL1388" s="53">
        <f t="shared" si="4049"/>
        <v>0</v>
      </c>
      <c r="AM1388" s="53">
        <f t="shared" si="4049"/>
        <v>0</v>
      </c>
      <c r="AN1388" s="53">
        <f t="shared" si="4049"/>
        <v>0</v>
      </c>
      <c r="AO1388" s="53">
        <f t="shared" si="4049"/>
        <v>0</v>
      </c>
      <c r="AP1388" s="53">
        <f t="shared" si="4049"/>
        <v>0</v>
      </c>
      <c r="AQ1388" s="53">
        <f t="shared" si="4049"/>
        <v>4152</v>
      </c>
      <c r="AR1388" s="53">
        <f t="shared" si="4049"/>
        <v>0</v>
      </c>
      <c r="AS1388" s="53">
        <f t="shared" si="4049"/>
        <v>0</v>
      </c>
      <c r="AT1388" s="53">
        <f t="shared" si="4049"/>
        <v>0</v>
      </c>
      <c r="AU1388" s="53">
        <f t="shared" si="4049"/>
        <v>0</v>
      </c>
      <c r="AV1388" s="53">
        <f t="shared" si="4049"/>
        <v>0</v>
      </c>
      <c r="AW1388" s="53">
        <f t="shared" si="4049"/>
        <v>4152</v>
      </c>
      <c r="AX1388" s="53">
        <f t="shared" si="4049"/>
        <v>0</v>
      </c>
      <c r="AY1388" s="53">
        <f t="shared" si="4050"/>
        <v>0</v>
      </c>
      <c r="AZ1388" s="53">
        <f t="shared" si="4050"/>
        <v>0</v>
      </c>
      <c r="BA1388" s="53">
        <f t="shared" si="4050"/>
        <v>0</v>
      </c>
      <c r="BB1388" s="53">
        <f t="shared" si="4050"/>
        <v>0</v>
      </c>
      <c r="BC1388" s="53">
        <f t="shared" si="4050"/>
        <v>4152</v>
      </c>
      <c r="BD1388" s="53">
        <f t="shared" si="4050"/>
        <v>0</v>
      </c>
      <c r="BE1388" s="53">
        <f t="shared" si="4050"/>
        <v>0</v>
      </c>
      <c r="BF1388" s="53">
        <f t="shared" si="4050"/>
        <v>0</v>
      </c>
      <c r="BG1388" s="53">
        <f t="shared" si="4050"/>
        <v>0</v>
      </c>
      <c r="BH1388" s="53">
        <f t="shared" si="4050"/>
        <v>0</v>
      </c>
      <c r="BI1388" s="53">
        <f t="shared" si="4050"/>
        <v>4152</v>
      </c>
      <c r="BJ1388" s="53">
        <f t="shared" si="4050"/>
        <v>0</v>
      </c>
      <c r="BK1388" s="53">
        <f t="shared" si="4051"/>
        <v>0</v>
      </c>
      <c r="BL1388" s="53">
        <f t="shared" si="4051"/>
        <v>0</v>
      </c>
      <c r="BM1388" s="53">
        <f t="shared" si="4051"/>
        <v>0</v>
      </c>
      <c r="BN1388" s="53">
        <f t="shared" si="4051"/>
        <v>0</v>
      </c>
      <c r="BO1388" s="53">
        <f t="shared" si="4051"/>
        <v>4152</v>
      </c>
      <c r="BP1388" s="53">
        <f t="shared" si="4051"/>
        <v>0</v>
      </c>
      <c r="BQ1388" s="53">
        <f t="shared" si="4051"/>
        <v>0</v>
      </c>
      <c r="BR1388" s="53">
        <f t="shared" si="4051"/>
        <v>0</v>
      </c>
      <c r="BS1388" s="53">
        <f t="shared" si="4051"/>
        <v>0</v>
      </c>
      <c r="BT1388" s="53">
        <f t="shared" si="4051"/>
        <v>0</v>
      </c>
      <c r="BU1388" s="53">
        <f t="shared" si="4051"/>
        <v>4152</v>
      </c>
      <c r="BV1388" s="53">
        <f t="shared" si="4051"/>
        <v>0</v>
      </c>
      <c r="BW1388" s="53">
        <f t="shared" si="4052"/>
        <v>0</v>
      </c>
      <c r="BX1388" s="53">
        <f t="shared" si="4052"/>
        <v>0</v>
      </c>
      <c r="BY1388" s="53">
        <f t="shared" si="4052"/>
        <v>0</v>
      </c>
      <c r="BZ1388" s="53">
        <f t="shared" si="4052"/>
        <v>0</v>
      </c>
      <c r="CA1388" s="53">
        <f t="shared" si="4052"/>
        <v>4152</v>
      </c>
      <c r="CB1388" s="53">
        <f t="shared" si="4052"/>
        <v>0</v>
      </c>
      <c r="CC1388" s="53">
        <f t="shared" si="4052"/>
        <v>0</v>
      </c>
      <c r="CD1388" s="53">
        <f t="shared" si="4052"/>
        <v>0</v>
      </c>
      <c r="CE1388" s="53">
        <f t="shared" si="4052"/>
        <v>0</v>
      </c>
      <c r="CF1388" s="53">
        <f t="shared" si="4052"/>
        <v>0</v>
      </c>
      <c r="CG1388" s="53">
        <f t="shared" si="4052"/>
        <v>4152</v>
      </c>
      <c r="CH1388" s="53">
        <f t="shared" si="4052"/>
        <v>0</v>
      </c>
      <c r="CI1388" s="53">
        <f t="shared" si="4053"/>
        <v>0</v>
      </c>
      <c r="CJ1388" s="53">
        <f t="shared" si="4053"/>
        <v>0</v>
      </c>
      <c r="CK1388" s="53">
        <f t="shared" si="4053"/>
        <v>0</v>
      </c>
      <c r="CL1388" s="53">
        <f t="shared" si="4053"/>
        <v>0</v>
      </c>
      <c r="CM1388" s="53">
        <f t="shared" si="4053"/>
        <v>4152</v>
      </c>
      <c r="CN1388" s="53">
        <f t="shared" si="4053"/>
        <v>0</v>
      </c>
      <c r="CO1388" s="53">
        <f t="shared" si="4053"/>
        <v>3475</v>
      </c>
      <c r="CP1388" s="53">
        <f t="shared" si="4053"/>
        <v>0</v>
      </c>
      <c r="CQ1388" s="126">
        <f t="shared" si="3949"/>
        <v>83.694605009633918</v>
      </c>
      <c r="CR1388" s="126"/>
    </row>
    <row r="1389" spans="1:96" ht="33">
      <c r="A1389" s="17" t="s">
        <v>218</v>
      </c>
      <c r="B1389" s="31">
        <v>920</v>
      </c>
      <c r="C1389" s="18" t="s">
        <v>130</v>
      </c>
      <c r="D1389" s="18" t="s">
        <v>20</v>
      </c>
      <c r="E1389" s="18" t="s">
        <v>165</v>
      </c>
      <c r="F1389" s="18" t="s">
        <v>29</v>
      </c>
      <c r="G1389" s="6">
        <f t="shared" si="4047"/>
        <v>4152</v>
      </c>
      <c r="H1389" s="6">
        <f t="shared" si="4047"/>
        <v>0</v>
      </c>
      <c r="I1389" s="6">
        <f t="shared" si="4047"/>
        <v>0</v>
      </c>
      <c r="J1389" s="6">
        <f t="shared" si="4047"/>
        <v>0</v>
      </c>
      <c r="K1389" s="6">
        <f t="shared" si="4047"/>
        <v>0</v>
      </c>
      <c r="L1389" s="6">
        <f t="shared" si="4047"/>
        <v>0</v>
      </c>
      <c r="M1389" s="6">
        <f t="shared" si="4047"/>
        <v>4152</v>
      </c>
      <c r="N1389" s="6">
        <f t="shared" si="4047"/>
        <v>0</v>
      </c>
      <c r="O1389" s="6">
        <f t="shared" si="4047"/>
        <v>0</v>
      </c>
      <c r="P1389" s="6">
        <f t="shared" si="4047"/>
        <v>0</v>
      </c>
      <c r="Q1389" s="6">
        <f t="shared" si="4047"/>
        <v>0</v>
      </c>
      <c r="R1389" s="6">
        <f t="shared" si="4047"/>
        <v>0</v>
      </c>
      <c r="S1389" s="6">
        <f t="shared" si="4047"/>
        <v>4152</v>
      </c>
      <c r="T1389" s="6">
        <f t="shared" si="4047"/>
        <v>0</v>
      </c>
      <c r="U1389" s="6">
        <f t="shared" si="4048"/>
        <v>0</v>
      </c>
      <c r="V1389" s="6">
        <f t="shared" si="4048"/>
        <v>0</v>
      </c>
      <c r="W1389" s="6">
        <f t="shared" si="4048"/>
        <v>0</v>
      </c>
      <c r="X1389" s="6">
        <f t="shared" si="4048"/>
        <v>0</v>
      </c>
      <c r="Y1389" s="6">
        <f t="shared" si="4048"/>
        <v>4152</v>
      </c>
      <c r="Z1389" s="6">
        <f t="shared" si="4048"/>
        <v>0</v>
      </c>
      <c r="AA1389" s="6">
        <f t="shared" si="4048"/>
        <v>0</v>
      </c>
      <c r="AB1389" s="6">
        <f t="shared" si="4048"/>
        <v>0</v>
      </c>
      <c r="AC1389" s="6">
        <f t="shared" si="4048"/>
        <v>0</v>
      </c>
      <c r="AD1389" s="6">
        <f t="shared" si="4048"/>
        <v>0</v>
      </c>
      <c r="AE1389" s="6">
        <f t="shared" si="4048"/>
        <v>4152</v>
      </c>
      <c r="AF1389" s="6">
        <f t="shared" si="4048"/>
        <v>0</v>
      </c>
      <c r="AG1389" s="6">
        <f t="shared" si="4049"/>
        <v>0</v>
      </c>
      <c r="AH1389" s="6">
        <f t="shared" si="4049"/>
        <v>0</v>
      </c>
      <c r="AI1389" s="6">
        <f t="shared" si="4049"/>
        <v>0</v>
      </c>
      <c r="AJ1389" s="6">
        <f t="shared" si="4049"/>
        <v>0</v>
      </c>
      <c r="AK1389" s="6">
        <f t="shared" si="4049"/>
        <v>4152</v>
      </c>
      <c r="AL1389" s="6">
        <f t="shared" si="4049"/>
        <v>0</v>
      </c>
      <c r="AM1389" s="6">
        <f t="shared" si="4049"/>
        <v>0</v>
      </c>
      <c r="AN1389" s="6">
        <f t="shared" si="4049"/>
        <v>0</v>
      </c>
      <c r="AO1389" s="6">
        <f t="shared" si="4049"/>
        <v>0</v>
      </c>
      <c r="AP1389" s="6">
        <f t="shared" si="4049"/>
        <v>0</v>
      </c>
      <c r="AQ1389" s="6">
        <f t="shared" si="4049"/>
        <v>4152</v>
      </c>
      <c r="AR1389" s="6">
        <f t="shared" si="4049"/>
        <v>0</v>
      </c>
      <c r="AS1389" s="6">
        <f t="shared" si="4049"/>
        <v>0</v>
      </c>
      <c r="AT1389" s="6">
        <f t="shared" si="4049"/>
        <v>0</v>
      </c>
      <c r="AU1389" s="6">
        <f t="shared" si="4049"/>
        <v>0</v>
      </c>
      <c r="AV1389" s="6">
        <f t="shared" si="4049"/>
        <v>0</v>
      </c>
      <c r="AW1389" s="6">
        <f t="shared" si="4049"/>
        <v>4152</v>
      </c>
      <c r="AX1389" s="6">
        <f t="shared" si="4049"/>
        <v>0</v>
      </c>
      <c r="AY1389" s="6">
        <f t="shared" si="4050"/>
        <v>0</v>
      </c>
      <c r="AZ1389" s="6">
        <f t="shared" si="4050"/>
        <v>0</v>
      </c>
      <c r="BA1389" s="6">
        <f t="shared" si="4050"/>
        <v>0</v>
      </c>
      <c r="BB1389" s="6">
        <f t="shared" si="4050"/>
        <v>0</v>
      </c>
      <c r="BC1389" s="6">
        <f t="shared" si="4050"/>
        <v>4152</v>
      </c>
      <c r="BD1389" s="6">
        <f t="shared" si="4050"/>
        <v>0</v>
      </c>
      <c r="BE1389" s="6">
        <f t="shared" si="4050"/>
        <v>0</v>
      </c>
      <c r="BF1389" s="6">
        <f t="shared" si="4050"/>
        <v>0</v>
      </c>
      <c r="BG1389" s="6">
        <f t="shared" si="4050"/>
        <v>0</v>
      </c>
      <c r="BH1389" s="6">
        <f t="shared" si="4050"/>
        <v>0</v>
      </c>
      <c r="BI1389" s="6">
        <f t="shared" si="4050"/>
        <v>4152</v>
      </c>
      <c r="BJ1389" s="6">
        <f t="shared" si="4050"/>
        <v>0</v>
      </c>
      <c r="BK1389" s="6">
        <f t="shared" si="4051"/>
        <v>0</v>
      </c>
      <c r="BL1389" s="6">
        <f t="shared" si="4051"/>
        <v>0</v>
      </c>
      <c r="BM1389" s="6">
        <f t="shared" si="4051"/>
        <v>0</v>
      </c>
      <c r="BN1389" s="6">
        <f t="shared" si="4051"/>
        <v>0</v>
      </c>
      <c r="BO1389" s="6">
        <f t="shared" si="4051"/>
        <v>4152</v>
      </c>
      <c r="BP1389" s="6">
        <f t="shared" si="4051"/>
        <v>0</v>
      </c>
      <c r="BQ1389" s="6">
        <f t="shared" si="4051"/>
        <v>0</v>
      </c>
      <c r="BR1389" s="6">
        <f t="shared" si="4051"/>
        <v>0</v>
      </c>
      <c r="BS1389" s="6">
        <f t="shared" si="4051"/>
        <v>0</v>
      </c>
      <c r="BT1389" s="6">
        <f t="shared" si="4051"/>
        <v>0</v>
      </c>
      <c r="BU1389" s="6">
        <f t="shared" si="4051"/>
        <v>4152</v>
      </c>
      <c r="BV1389" s="6">
        <f t="shared" si="4051"/>
        <v>0</v>
      </c>
      <c r="BW1389" s="6">
        <f t="shared" si="4052"/>
        <v>0</v>
      </c>
      <c r="BX1389" s="6">
        <f t="shared" si="4052"/>
        <v>0</v>
      </c>
      <c r="BY1389" s="6">
        <f t="shared" si="4052"/>
        <v>0</v>
      </c>
      <c r="BZ1389" s="6">
        <f t="shared" si="4052"/>
        <v>0</v>
      </c>
      <c r="CA1389" s="6">
        <f t="shared" si="4052"/>
        <v>4152</v>
      </c>
      <c r="CB1389" s="6">
        <f t="shared" si="4052"/>
        <v>0</v>
      </c>
      <c r="CC1389" s="6">
        <f t="shared" si="4052"/>
        <v>0</v>
      </c>
      <c r="CD1389" s="6">
        <f t="shared" si="4052"/>
        <v>0</v>
      </c>
      <c r="CE1389" s="6">
        <f t="shared" si="4052"/>
        <v>0</v>
      </c>
      <c r="CF1389" s="6">
        <f t="shared" si="4052"/>
        <v>0</v>
      </c>
      <c r="CG1389" s="6">
        <f t="shared" si="4052"/>
        <v>4152</v>
      </c>
      <c r="CH1389" s="6">
        <f t="shared" si="4052"/>
        <v>0</v>
      </c>
      <c r="CI1389" s="6">
        <f t="shared" si="4053"/>
        <v>0</v>
      </c>
      <c r="CJ1389" s="6">
        <f t="shared" si="4053"/>
        <v>0</v>
      </c>
      <c r="CK1389" s="6">
        <f t="shared" si="4053"/>
        <v>0</v>
      </c>
      <c r="CL1389" s="6">
        <f t="shared" si="4053"/>
        <v>0</v>
      </c>
      <c r="CM1389" s="6">
        <f t="shared" si="4053"/>
        <v>4152</v>
      </c>
      <c r="CN1389" s="6">
        <f t="shared" si="4053"/>
        <v>0</v>
      </c>
      <c r="CO1389" s="6">
        <f t="shared" si="4053"/>
        <v>3475</v>
      </c>
      <c r="CP1389" s="6">
        <f t="shared" si="4053"/>
        <v>0</v>
      </c>
      <c r="CQ1389" s="32">
        <f t="shared" si="3949"/>
        <v>83.694605009633918</v>
      </c>
      <c r="CR1389" s="32"/>
    </row>
    <row r="1390" spans="1:96" ht="33">
      <c r="A1390" s="17" t="s">
        <v>34</v>
      </c>
      <c r="B1390" s="31">
        <v>920</v>
      </c>
      <c r="C1390" s="18" t="s">
        <v>130</v>
      </c>
      <c r="D1390" s="18" t="s">
        <v>20</v>
      </c>
      <c r="E1390" s="18" t="s">
        <v>165</v>
      </c>
      <c r="F1390" s="18" t="s">
        <v>35</v>
      </c>
      <c r="G1390" s="48">
        <v>4152</v>
      </c>
      <c r="H1390" s="48"/>
      <c r="I1390" s="48"/>
      <c r="J1390" s="48"/>
      <c r="K1390" s="48"/>
      <c r="L1390" s="48"/>
      <c r="M1390" s="48">
        <f>G1390+I1390+J1390+K1390+L1390</f>
        <v>4152</v>
      </c>
      <c r="N1390" s="48">
        <f>H1390+L1390</f>
        <v>0</v>
      </c>
      <c r="O1390" s="48"/>
      <c r="P1390" s="48"/>
      <c r="Q1390" s="48"/>
      <c r="R1390" s="48"/>
      <c r="S1390" s="48">
        <f>M1390+O1390+P1390+Q1390+R1390</f>
        <v>4152</v>
      </c>
      <c r="T1390" s="48">
        <f>N1390+R1390</f>
        <v>0</v>
      </c>
      <c r="U1390" s="48"/>
      <c r="V1390" s="48"/>
      <c r="W1390" s="48"/>
      <c r="X1390" s="48"/>
      <c r="Y1390" s="48">
        <f>S1390+U1390+V1390+W1390+X1390</f>
        <v>4152</v>
      </c>
      <c r="Z1390" s="48">
        <f>T1390+X1390</f>
        <v>0</v>
      </c>
      <c r="AA1390" s="48"/>
      <c r="AB1390" s="48"/>
      <c r="AC1390" s="48"/>
      <c r="AD1390" s="48"/>
      <c r="AE1390" s="48">
        <f>Y1390+AA1390+AB1390+AC1390+AD1390</f>
        <v>4152</v>
      </c>
      <c r="AF1390" s="48">
        <f>Z1390+AD1390</f>
        <v>0</v>
      </c>
      <c r="AG1390" s="48"/>
      <c r="AH1390" s="48"/>
      <c r="AI1390" s="48"/>
      <c r="AJ1390" s="48"/>
      <c r="AK1390" s="48">
        <f>AE1390+AG1390+AH1390+AI1390+AJ1390</f>
        <v>4152</v>
      </c>
      <c r="AL1390" s="48">
        <f>AF1390+AJ1390</f>
        <v>0</v>
      </c>
      <c r="AM1390" s="48"/>
      <c r="AN1390" s="48"/>
      <c r="AO1390" s="48"/>
      <c r="AP1390" s="48"/>
      <c r="AQ1390" s="48">
        <f>AK1390+AM1390+AN1390+AO1390+AP1390</f>
        <v>4152</v>
      </c>
      <c r="AR1390" s="48">
        <f>AL1390+AP1390</f>
        <v>0</v>
      </c>
      <c r="AS1390" s="48"/>
      <c r="AT1390" s="48"/>
      <c r="AU1390" s="48"/>
      <c r="AV1390" s="48"/>
      <c r="AW1390" s="48">
        <f>AQ1390+AS1390+AT1390+AU1390+AV1390</f>
        <v>4152</v>
      </c>
      <c r="AX1390" s="48">
        <f>AR1390+AV1390</f>
        <v>0</v>
      </c>
      <c r="AY1390" s="48"/>
      <c r="AZ1390" s="48"/>
      <c r="BA1390" s="48"/>
      <c r="BB1390" s="48"/>
      <c r="BC1390" s="48">
        <f>AW1390+AY1390+AZ1390+BA1390+BB1390</f>
        <v>4152</v>
      </c>
      <c r="BD1390" s="48">
        <f>AX1390+BB1390</f>
        <v>0</v>
      </c>
      <c r="BE1390" s="48"/>
      <c r="BF1390" s="48"/>
      <c r="BG1390" s="48"/>
      <c r="BH1390" s="48"/>
      <c r="BI1390" s="48">
        <f>BC1390+BE1390+BF1390+BG1390+BH1390</f>
        <v>4152</v>
      </c>
      <c r="BJ1390" s="48">
        <f>BD1390+BH1390</f>
        <v>0</v>
      </c>
      <c r="BK1390" s="48"/>
      <c r="BL1390" s="48"/>
      <c r="BM1390" s="48"/>
      <c r="BN1390" s="48"/>
      <c r="BO1390" s="48">
        <f>BI1390+BK1390+BL1390+BM1390+BN1390</f>
        <v>4152</v>
      </c>
      <c r="BP1390" s="48">
        <f>BJ1390+BN1390</f>
        <v>0</v>
      </c>
      <c r="BQ1390" s="48"/>
      <c r="BR1390" s="48"/>
      <c r="BS1390" s="48"/>
      <c r="BT1390" s="48"/>
      <c r="BU1390" s="48">
        <f>BO1390+BQ1390+BR1390+BS1390+BT1390</f>
        <v>4152</v>
      </c>
      <c r="BV1390" s="48">
        <f>BP1390+BT1390</f>
        <v>0</v>
      </c>
      <c r="BW1390" s="48"/>
      <c r="BX1390" s="48"/>
      <c r="BY1390" s="48"/>
      <c r="BZ1390" s="48"/>
      <c r="CA1390" s="48">
        <f>BU1390+BW1390+BX1390+BY1390+BZ1390</f>
        <v>4152</v>
      </c>
      <c r="CB1390" s="48">
        <f>BV1390+BZ1390</f>
        <v>0</v>
      </c>
      <c r="CC1390" s="48"/>
      <c r="CD1390" s="48"/>
      <c r="CE1390" s="48"/>
      <c r="CF1390" s="48"/>
      <c r="CG1390" s="48">
        <f>CA1390+CC1390+CD1390+CE1390+CF1390</f>
        <v>4152</v>
      </c>
      <c r="CH1390" s="48">
        <f>CB1390+CF1390</f>
        <v>0</v>
      </c>
      <c r="CI1390" s="48"/>
      <c r="CJ1390" s="48"/>
      <c r="CK1390" s="48"/>
      <c r="CL1390" s="48"/>
      <c r="CM1390" s="48">
        <f>CG1390+CI1390+CJ1390+CK1390+CL1390</f>
        <v>4152</v>
      </c>
      <c r="CN1390" s="48">
        <f>CH1390+CL1390</f>
        <v>0</v>
      </c>
      <c r="CO1390" s="48">
        <f>3474+1</f>
        <v>3475</v>
      </c>
      <c r="CP1390" s="48">
        <f>CJ1390+CN1390</f>
        <v>0</v>
      </c>
      <c r="CQ1390" s="116">
        <f t="shared" si="3949"/>
        <v>83.694605009633918</v>
      </c>
      <c r="CR1390" s="116"/>
    </row>
    <row r="1391" spans="1:96">
      <c r="A1391" s="17"/>
      <c r="B1391" s="31"/>
      <c r="C1391" s="18"/>
      <c r="D1391" s="18"/>
      <c r="E1391" s="18"/>
      <c r="F1391" s="18"/>
      <c r="G1391" s="81"/>
      <c r="H1391" s="81"/>
      <c r="I1391" s="81"/>
      <c r="J1391" s="81"/>
      <c r="K1391" s="81"/>
      <c r="L1391" s="81"/>
      <c r="M1391" s="81"/>
      <c r="N1391" s="81"/>
      <c r="O1391" s="81"/>
      <c r="P1391" s="81"/>
      <c r="Q1391" s="81"/>
      <c r="R1391" s="81"/>
      <c r="S1391" s="81"/>
      <c r="T1391" s="81"/>
      <c r="U1391" s="81"/>
      <c r="V1391" s="81"/>
      <c r="W1391" s="81"/>
      <c r="X1391" s="81"/>
      <c r="Y1391" s="81"/>
      <c r="Z1391" s="81"/>
      <c r="AA1391" s="81"/>
      <c r="AB1391" s="81"/>
      <c r="AC1391" s="81"/>
      <c r="AD1391" s="81"/>
      <c r="AE1391" s="81"/>
      <c r="AF1391" s="81"/>
      <c r="AG1391" s="81"/>
      <c r="AH1391" s="81"/>
      <c r="AI1391" s="81"/>
      <c r="AJ1391" s="81"/>
      <c r="AK1391" s="81"/>
      <c r="AL1391" s="81"/>
      <c r="AM1391" s="81"/>
      <c r="AN1391" s="81"/>
      <c r="AO1391" s="81"/>
      <c r="AP1391" s="81"/>
      <c r="AQ1391" s="81"/>
      <c r="AR1391" s="81"/>
      <c r="AS1391" s="81"/>
      <c r="AT1391" s="81"/>
      <c r="AU1391" s="81"/>
      <c r="AV1391" s="81"/>
      <c r="AW1391" s="81"/>
      <c r="AX1391" s="81"/>
      <c r="AY1391" s="81"/>
      <c r="AZ1391" s="81"/>
      <c r="BA1391" s="81"/>
      <c r="BB1391" s="81"/>
      <c r="BC1391" s="81"/>
      <c r="BD1391" s="81"/>
      <c r="BE1391" s="81"/>
      <c r="BF1391" s="81"/>
      <c r="BG1391" s="81"/>
      <c r="BH1391" s="81"/>
      <c r="BI1391" s="81"/>
      <c r="BJ1391" s="81"/>
      <c r="BK1391" s="81"/>
      <c r="BL1391" s="81"/>
      <c r="BM1391" s="81"/>
      <c r="BN1391" s="81"/>
      <c r="BO1391" s="81"/>
      <c r="BP1391" s="81"/>
      <c r="BQ1391" s="81"/>
      <c r="BR1391" s="81"/>
      <c r="BS1391" s="81"/>
      <c r="BT1391" s="81"/>
      <c r="BU1391" s="81"/>
      <c r="BV1391" s="81"/>
      <c r="BW1391" s="81"/>
      <c r="BX1391" s="81"/>
      <c r="BY1391" s="81"/>
      <c r="BZ1391" s="81"/>
      <c r="CA1391" s="81"/>
      <c r="CB1391" s="81"/>
      <c r="CC1391" s="81"/>
      <c r="CD1391" s="81"/>
      <c r="CE1391" s="81"/>
      <c r="CF1391" s="81"/>
      <c r="CG1391" s="81"/>
      <c r="CH1391" s="81"/>
      <c r="CI1391" s="81"/>
      <c r="CJ1391" s="81"/>
      <c r="CK1391" s="81"/>
      <c r="CL1391" s="81"/>
      <c r="CM1391" s="81"/>
      <c r="CN1391" s="81"/>
      <c r="CO1391" s="81"/>
      <c r="CP1391" s="81"/>
      <c r="CQ1391" s="118"/>
      <c r="CR1391" s="118"/>
    </row>
    <row r="1392" spans="1:96" ht="18.75">
      <c r="A1392" s="15" t="s">
        <v>275</v>
      </c>
      <c r="B1392" s="30">
        <v>920</v>
      </c>
      <c r="C1392" s="16" t="s">
        <v>130</v>
      </c>
      <c r="D1392" s="16" t="s">
        <v>8</v>
      </c>
      <c r="E1392" s="16" t="s">
        <v>273</v>
      </c>
      <c r="F1392" s="16" t="s">
        <v>273</v>
      </c>
      <c r="G1392" s="11">
        <f>G1393+G1403+G1411+G1398</f>
        <v>21732</v>
      </c>
      <c r="H1392" s="11">
        <f>H1393+H1403+H1411+H1398</f>
        <v>0</v>
      </c>
      <c r="I1392" s="11">
        <f t="shared" ref="I1392:N1392" si="4054">I1393+I1403+I1411+I1398</f>
        <v>0</v>
      </c>
      <c r="J1392" s="11">
        <f t="shared" si="4054"/>
        <v>0</v>
      </c>
      <c r="K1392" s="11">
        <f t="shared" si="4054"/>
        <v>0</v>
      </c>
      <c r="L1392" s="11">
        <f t="shared" si="4054"/>
        <v>0</v>
      </c>
      <c r="M1392" s="11">
        <f t="shared" si="4054"/>
        <v>21732</v>
      </c>
      <c r="N1392" s="11">
        <f t="shared" si="4054"/>
        <v>0</v>
      </c>
      <c r="O1392" s="11">
        <f t="shared" ref="O1392:T1392" si="4055">O1393+O1403+O1411+O1398</f>
        <v>0</v>
      </c>
      <c r="P1392" s="11">
        <f t="shared" si="4055"/>
        <v>0</v>
      </c>
      <c r="Q1392" s="11">
        <f t="shared" si="4055"/>
        <v>0</v>
      </c>
      <c r="R1392" s="11">
        <f t="shared" si="4055"/>
        <v>0</v>
      </c>
      <c r="S1392" s="11">
        <f t="shared" si="4055"/>
        <v>21732</v>
      </c>
      <c r="T1392" s="11">
        <f t="shared" si="4055"/>
        <v>0</v>
      </c>
      <c r="U1392" s="11">
        <f t="shared" ref="U1392:Z1392" si="4056">U1393+U1403+U1411+U1398</f>
        <v>0</v>
      </c>
      <c r="V1392" s="11">
        <f t="shared" si="4056"/>
        <v>0</v>
      </c>
      <c r="W1392" s="11">
        <f t="shared" si="4056"/>
        <v>0</v>
      </c>
      <c r="X1392" s="11">
        <f t="shared" si="4056"/>
        <v>0</v>
      </c>
      <c r="Y1392" s="11">
        <f t="shared" si="4056"/>
        <v>21732</v>
      </c>
      <c r="Z1392" s="11">
        <f t="shared" si="4056"/>
        <v>0</v>
      </c>
      <c r="AA1392" s="11">
        <f t="shared" ref="AA1392:AF1392" si="4057">AA1393+AA1403+AA1411+AA1398</f>
        <v>0</v>
      </c>
      <c r="AB1392" s="11">
        <f t="shared" si="4057"/>
        <v>0</v>
      </c>
      <c r="AC1392" s="11">
        <f t="shared" si="4057"/>
        <v>0</v>
      </c>
      <c r="AD1392" s="11">
        <f t="shared" si="4057"/>
        <v>0</v>
      </c>
      <c r="AE1392" s="11">
        <f t="shared" si="4057"/>
        <v>21732</v>
      </c>
      <c r="AF1392" s="11">
        <f t="shared" si="4057"/>
        <v>0</v>
      </c>
      <c r="AG1392" s="11">
        <f t="shared" ref="AG1392:AL1392" si="4058">AG1393+AG1403+AG1411+AG1398</f>
        <v>0</v>
      </c>
      <c r="AH1392" s="11">
        <f t="shared" si="4058"/>
        <v>0</v>
      </c>
      <c r="AI1392" s="11">
        <f t="shared" si="4058"/>
        <v>0</v>
      </c>
      <c r="AJ1392" s="11">
        <f t="shared" si="4058"/>
        <v>0</v>
      </c>
      <c r="AK1392" s="11">
        <f t="shared" si="4058"/>
        <v>21732</v>
      </c>
      <c r="AL1392" s="11">
        <f t="shared" si="4058"/>
        <v>0</v>
      </c>
      <c r="AM1392" s="11">
        <f t="shared" ref="AM1392:AR1392" si="4059">AM1393+AM1403+AM1411+AM1398</f>
        <v>0</v>
      </c>
      <c r="AN1392" s="11">
        <f t="shared" si="4059"/>
        <v>0</v>
      </c>
      <c r="AO1392" s="11">
        <f t="shared" si="4059"/>
        <v>0</v>
      </c>
      <c r="AP1392" s="11">
        <f t="shared" si="4059"/>
        <v>0</v>
      </c>
      <c r="AQ1392" s="11">
        <f t="shared" si="4059"/>
        <v>21732</v>
      </c>
      <c r="AR1392" s="11">
        <f t="shared" si="4059"/>
        <v>0</v>
      </c>
      <c r="AS1392" s="11">
        <f t="shared" ref="AS1392:AX1392" si="4060">AS1393+AS1403+AS1411+AS1398</f>
        <v>0</v>
      </c>
      <c r="AT1392" s="11">
        <f t="shared" si="4060"/>
        <v>0</v>
      </c>
      <c r="AU1392" s="11">
        <f t="shared" si="4060"/>
        <v>0</v>
      </c>
      <c r="AV1392" s="11">
        <f t="shared" si="4060"/>
        <v>0</v>
      </c>
      <c r="AW1392" s="11">
        <f t="shared" si="4060"/>
        <v>21732</v>
      </c>
      <c r="AX1392" s="11">
        <f t="shared" si="4060"/>
        <v>0</v>
      </c>
      <c r="AY1392" s="11">
        <f t="shared" ref="AY1392:BD1392" si="4061">AY1393+AY1403+AY1411+AY1398</f>
        <v>0</v>
      </c>
      <c r="AZ1392" s="11">
        <f t="shared" si="4061"/>
        <v>0</v>
      </c>
      <c r="BA1392" s="11">
        <f t="shared" si="4061"/>
        <v>0</v>
      </c>
      <c r="BB1392" s="11">
        <f t="shared" si="4061"/>
        <v>0</v>
      </c>
      <c r="BC1392" s="11">
        <f t="shared" si="4061"/>
        <v>21732</v>
      </c>
      <c r="BD1392" s="11">
        <f t="shared" si="4061"/>
        <v>0</v>
      </c>
      <c r="BE1392" s="11">
        <f t="shared" ref="BE1392:BJ1392" si="4062">BE1393+BE1403+BE1411+BE1398</f>
        <v>0</v>
      </c>
      <c r="BF1392" s="11">
        <f t="shared" si="4062"/>
        <v>-1</v>
      </c>
      <c r="BG1392" s="11">
        <f t="shared" si="4062"/>
        <v>-243</v>
      </c>
      <c r="BH1392" s="11">
        <f t="shared" si="4062"/>
        <v>0</v>
      </c>
      <c r="BI1392" s="11">
        <f t="shared" si="4062"/>
        <v>21488</v>
      </c>
      <c r="BJ1392" s="11">
        <f t="shared" si="4062"/>
        <v>0</v>
      </c>
      <c r="BK1392" s="11">
        <f t="shared" ref="BK1392:BP1392" si="4063">BK1393+BK1403+BK1411+BK1398</f>
        <v>0</v>
      </c>
      <c r="BL1392" s="11">
        <f t="shared" si="4063"/>
        <v>0</v>
      </c>
      <c r="BM1392" s="11">
        <f t="shared" si="4063"/>
        <v>0</v>
      </c>
      <c r="BN1392" s="11">
        <f t="shared" si="4063"/>
        <v>0</v>
      </c>
      <c r="BO1392" s="11">
        <f t="shared" si="4063"/>
        <v>21488</v>
      </c>
      <c r="BP1392" s="11">
        <f t="shared" si="4063"/>
        <v>0</v>
      </c>
      <c r="BQ1392" s="11">
        <f t="shared" ref="BQ1392:BV1392" si="4064">BQ1393+BQ1403+BQ1411+BQ1398</f>
        <v>0</v>
      </c>
      <c r="BR1392" s="11">
        <f t="shared" si="4064"/>
        <v>0</v>
      </c>
      <c r="BS1392" s="11">
        <f t="shared" si="4064"/>
        <v>0</v>
      </c>
      <c r="BT1392" s="11">
        <f t="shared" si="4064"/>
        <v>0</v>
      </c>
      <c r="BU1392" s="11">
        <f t="shared" si="4064"/>
        <v>21488</v>
      </c>
      <c r="BV1392" s="11">
        <f t="shared" si="4064"/>
        <v>0</v>
      </c>
      <c r="BW1392" s="11">
        <f t="shared" ref="BW1392:CB1392" si="4065">BW1393+BW1403+BW1411+BW1398</f>
        <v>0</v>
      </c>
      <c r="BX1392" s="11">
        <f t="shared" si="4065"/>
        <v>0</v>
      </c>
      <c r="BY1392" s="11">
        <f t="shared" si="4065"/>
        <v>0</v>
      </c>
      <c r="BZ1392" s="11">
        <f t="shared" si="4065"/>
        <v>0</v>
      </c>
      <c r="CA1392" s="11">
        <f t="shared" si="4065"/>
        <v>21488</v>
      </c>
      <c r="CB1392" s="11">
        <f t="shared" si="4065"/>
        <v>0</v>
      </c>
      <c r="CC1392" s="11">
        <f t="shared" ref="CC1392:CH1392" si="4066">CC1393+CC1403+CC1411+CC1398</f>
        <v>0</v>
      </c>
      <c r="CD1392" s="11">
        <f t="shared" si="4066"/>
        <v>0</v>
      </c>
      <c r="CE1392" s="11">
        <f t="shared" si="4066"/>
        <v>0</v>
      </c>
      <c r="CF1392" s="11">
        <f t="shared" si="4066"/>
        <v>0</v>
      </c>
      <c r="CG1392" s="11">
        <f t="shared" si="4066"/>
        <v>21488</v>
      </c>
      <c r="CH1392" s="11">
        <f t="shared" si="4066"/>
        <v>0</v>
      </c>
      <c r="CI1392" s="11">
        <f t="shared" ref="CI1392:CN1392" si="4067">CI1393+CI1403+CI1411+CI1398</f>
        <v>0</v>
      </c>
      <c r="CJ1392" s="11">
        <f t="shared" si="4067"/>
        <v>0</v>
      </c>
      <c r="CK1392" s="11">
        <f t="shared" si="4067"/>
        <v>0</v>
      </c>
      <c r="CL1392" s="11">
        <f t="shared" si="4067"/>
        <v>0</v>
      </c>
      <c r="CM1392" s="11">
        <f t="shared" si="4067"/>
        <v>21488</v>
      </c>
      <c r="CN1392" s="11">
        <f t="shared" si="4067"/>
        <v>0</v>
      </c>
      <c r="CO1392" s="11">
        <f t="shared" ref="CO1392:CP1392" si="4068">CO1393+CO1403+CO1411+CO1398</f>
        <v>18291</v>
      </c>
      <c r="CP1392" s="11">
        <f t="shared" si="4068"/>
        <v>0</v>
      </c>
      <c r="CQ1392" s="124">
        <f t="shared" si="3949"/>
        <v>85.12192851824274</v>
      </c>
      <c r="CR1392" s="124"/>
    </row>
    <row r="1393" spans="1:96" ht="49.5" hidden="1">
      <c r="A1393" s="17" t="s">
        <v>495</v>
      </c>
      <c r="B1393" s="31">
        <v>920</v>
      </c>
      <c r="C1393" s="18" t="s">
        <v>130</v>
      </c>
      <c r="D1393" s="18" t="s">
        <v>8</v>
      </c>
      <c r="E1393" s="18" t="s">
        <v>291</v>
      </c>
      <c r="F1393" s="18"/>
      <c r="G1393" s="6">
        <f t="shared" ref="G1393:V1396" si="4069">G1394</f>
        <v>0</v>
      </c>
      <c r="H1393" s="6">
        <f t="shared" si="4069"/>
        <v>0</v>
      </c>
      <c r="I1393" s="6">
        <f t="shared" si="4069"/>
        <v>0</v>
      </c>
      <c r="J1393" s="6">
        <f t="shared" si="4069"/>
        <v>0</v>
      </c>
      <c r="K1393" s="6">
        <f t="shared" si="4069"/>
        <v>0</v>
      </c>
      <c r="L1393" s="6">
        <f t="shared" si="4069"/>
        <v>0</v>
      </c>
      <c r="M1393" s="6">
        <f t="shared" si="4069"/>
        <v>0</v>
      </c>
      <c r="N1393" s="6">
        <f t="shared" si="4069"/>
        <v>0</v>
      </c>
      <c r="O1393" s="6">
        <f t="shared" si="4069"/>
        <v>0</v>
      </c>
      <c r="P1393" s="6">
        <f t="shared" si="4069"/>
        <v>0</v>
      </c>
      <c r="Q1393" s="6">
        <f t="shared" si="4069"/>
        <v>0</v>
      </c>
      <c r="R1393" s="6">
        <f t="shared" si="4069"/>
        <v>0</v>
      </c>
      <c r="S1393" s="6">
        <f t="shared" si="4069"/>
        <v>0</v>
      </c>
      <c r="T1393" s="6">
        <f t="shared" si="4069"/>
        <v>0</v>
      </c>
      <c r="U1393" s="6">
        <f t="shared" si="4069"/>
        <v>0</v>
      </c>
      <c r="V1393" s="6">
        <f t="shared" si="4069"/>
        <v>0</v>
      </c>
      <c r="W1393" s="6">
        <f t="shared" ref="U1393:AJ1396" si="4070">W1394</f>
        <v>0</v>
      </c>
      <c r="X1393" s="6">
        <f t="shared" si="4070"/>
        <v>0</v>
      </c>
      <c r="Y1393" s="6">
        <f t="shared" si="4070"/>
        <v>0</v>
      </c>
      <c r="Z1393" s="6">
        <f t="shared" si="4070"/>
        <v>0</v>
      </c>
      <c r="AA1393" s="6">
        <f t="shared" si="4070"/>
        <v>0</v>
      </c>
      <c r="AB1393" s="6">
        <f t="shared" si="4070"/>
        <v>0</v>
      </c>
      <c r="AC1393" s="6">
        <f t="shared" si="4070"/>
        <v>0</v>
      </c>
      <c r="AD1393" s="6">
        <f t="shared" si="4070"/>
        <v>0</v>
      </c>
      <c r="AE1393" s="6">
        <f t="shared" si="4070"/>
        <v>0</v>
      </c>
      <c r="AF1393" s="6">
        <f t="shared" si="4070"/>
        <v>0</v>
      </c>
      <c r="AG1393" s="6">
        <f t="shared" si="4070"/>
        <v>0</v>
      </c>
      <c r="AH1393" s="6">
        <f t="shared" si="4070"/>
        <v>0</v>
      </c>
      <c r="AI1393" s="6">
        <f t="shared" si="4070"/>
        <v>0</v>
      </c>
      <c r="AJ1393" s="6">
        <f t="shared" si="4070"/>
        <v>0</v>
      </c>
      <c r="AK1393" s="6">
        <f t="shared" ref="AG1393:AY1396" si="4071">AK1394</f>
        <v>0</v>
      </c>
      <c r="AL1393" s="6">
        <f t="shared" si="4071"/>
        <v>0</v>
      </c>
      <c r="AM1393" s="6">
        <f t="shared" si="4071"/>
        <v>0</v>
      </c>
      <c r="AN1393" s="6">
        <f t="shared" si="4071"/>
        <v>0</v>
      </c>
      <c r="AO1393" s="6">
        <f t="shared" si="4071"/>
        <v>0</v>
      </c>
      <c r="AP1393" s="6">
        <f t="shared" si="4071"/>
        <v>0</v>
      </c>
      <c r="AQ1393" s="6">
        <f t="shared" si="4071"/>
        <v>0</v>
      </c>
      <c r="AR1393" s="6">
        <f t="shared" si="4071"/>
        <v>0</v>
      </c>
      <c r="AS1393" s="6">
        <f t="shared" si="4071"/>
        <v>0</v>
      </c>
      <c r="AT1393" s="6">
        <f t="shared" si="4071"/>
        <v>0</v>
      </c>
      <c r="AU1393" s="6">
        <f t="shared" si="4071"/>
        <v>0</v>
      </c>
      <c r="AV1393" s="6">
        <f t="shared" si="4071"/>
        <v>0</v>
      </c>
      <c r="AW1393" s="6">
        <f t="shared" si="4071"/>
        <v>0</v>
      </c>
      <c r="AX1393" s="6">
        <f t="shared" si="4071"/>
        <v>0</v>
      </c>
      <c r="AY1393" s="6">
        <f t="shared" si="4071"/>
        <v>0</v>
      </c>
      <c r="AZ1393" s="6">
        <f t="shared" ref="AY1393:BN1396" si="4072">AZ1394</f>
        <v>0</v>
      </c>
      <c r="BA1393" s="6">
        <f t="shared" si="4072"/>
        <v>0</v>
      </c>
      <c r="BB1393" s="6">
        <f t="shared" si="4072"/>
        <v>0</v>
      </c>
      <c r="BC1393" s="6">
        <f t="shared" si="4072"/>
        <v>0</v>
      </c>
      <c r="BD1393" s="6">
        <f t="shared" si="4072"/>
        <v>0</v>
      </c>
      <c r="BE1393" s="6">
        <f t="shared" si="4072"/>
        <v>0</v>
      </c>
      <c r="BF1393" s="6">
        <f t="shared" si="4072"/>
        <v>0</v>
      </c>
      <c r="BG1393" s="6">
        <f t="shared" si="4072"/>
        <v>0</v>
      </c>
      <c r="BH1393" s="6">
        <f t="shared" si="4072"/>
        <v>0</v>
      </c>
      <c r="BI1393" s="6">
        <f t="shared" si="4072"/>
        <v>0</v>
      </c>
      <c r="BJ1393" s="6">
        <f t="shared" si="4072"/>
        <v>0</v>
      </c>
      <c r="BK1393" s="6">
        <f t="shared" si="4072"/>
        <v>0</v>
      </c>
      <c r="BL1393" s="6">
        <f t="shared" si="4072"/>
        <v>0</v>
      </c>
      <c r="BM1393" s="6">
        <f t="shared" si="4072"/>
        <v>0</v>
      </c>
      <c r="BN1393" s="6">
        <f t="shared" si="4072"/>
        <v>0</v>
      </c>
      <c r="BO1393" s="6">
        <f t="shared" ref="BK1393:BZ1396" si="4073">BO1394</f>
        <v>0</v>
      </c>
      <c r="BP1393" s="6">
        <f t="shared" si="4073"/>
        <v>0</v>
      </c>
      <c r="BQ1393" s="6">
        <f t="shared" si="4073"/>
        <v>0</v>
      </c>
      <c r="BR1393" s="6">
        <f t="shared" si="4073"/>
        <v>0</v>
      </c>
      <c r="BS1393" s="6">
        <f t="shared" si="4073"/>
        <v>0</v>
      </c>
      <c r="BT1393" s="6">
        <f t="shared" si="4073"/>
        <v>0</v>
      </c>
      <c r="BU1393" s="6">
        <f t="shared" si="4073"/>
        <v>0</v>
      </c>
      <c r="BV1393" s="6">
        <f t="shared" si="4073"/>
        <v>0</v>
      </c>
      <c r="BW1393" s="6">
        <f t="shared" si="4073"/>
        <v>0</v>
      </c>
      <c r="BX1393" s="6">
        <f t="shared" si="4073"/>
        <v>0</v>
      </c>
      <c r="BY1393" s="6">
        <f t="shared" si="4073"/>
        <v>0</v>
      </c>
      <c r="BZ1393" s="6">
        <f t="shared" si="4073"/>
        <v>0</v>
      </c>
      <c r="CA1393" s="6">
        <f t="shared" ref="BW1393:CL1396" si="4074">CA1394</f>
        <v>0</v>
      </c>
      <c r="CB1393" s="6">
        <f t="shared" si="4074"/>
        <v>0</v>
      </c>
      <c r="CC1393" s="6">
        <f t="shared" si="4074"/>
        <v>0</v>
      </c>
      <c r="CD1393" s="6">
        <f t="shared" si="4074"/>
        <v>0</v>
      </c>
      <c r="CE1393" s="6">
        <f t="shared" si="4074"/>
        <v>0</v>
      </c>
      <c r="CF1393" s="6">
        <f t="shared" si="4074"/>
        <v>0</v>
      </c>
      <c r="CG1393" s="6">
        <f t="shared" si="4074"/>
        <v>0</v>
      </c>
      <c r="CH1393" s="6">
        <f t="shared" si="4074"/>
        <v>0</v>
      </c>
      <c r="CI1393" s="6">
        <f t="shared" si="4074"/>
        <v>0</v>
      </c>
      <c r="CJ1393" s="6">
        <f t="shared" si="4074"/>
        <v>0</v>
      </c>
      <c r="CK1393" s="6">
        <f t="shared" si="4074"/>
        <v>0</v>
      </c>
      <c r="CL1393" s="6">
        <f t="shared" si="4074"/>
        <v>0</v>
      </c>
      <c r="CM1393" s="6">
        <f t="shared" ref="CI1393:CP1396" si="4075">CM1394</f>
        <v>0</v>
      </c>
      <c r="CN1393" s="6">
        <f t="shared" si="4075"/>
        <v>0</v>
      </c>
      <c r="CO1393" s="6">
        <f t="shared" si="4075"/>
        <v>0</v>
      </c>
      <c r="CP1393" s="6">
        <f t="shared" si="4075"/>
        <v>0</v>
      </c>
      <c r="CQ1393" s="32" t="e">
        <f t="shared" si="3949"/>
        <v>#DIV/0!</v>
      </c>
      <c r="CR1393" s="32"/>
    </row>
    <row r="1394" spans="1:96" hidden="1">
      <c r="A1394" s="17" t="s">
        <v>14</v>
      </c>
      <c r="B1394" s="31">
        <v>920</v>
      </c>
      <c r="C1394" s="18" t="s">
        <v>130</v>
      </c>
      <c r="D1394" s="18" t="s">
        <v>8</v>
      </c>
      <c r="E1394" s="18" t="s">
        <v>292</v>
      </c>
      <c r="F1394" s="18"/>
      <c r="G1394" s="6">
        <f t="shared" si="4069"/>
        <v>0</v>
      </c>
      <c r="H1394" s="6">
        <f t="shared" si="4069"/>
        <v>0</v>
      </c>
      <c r="I1394" s="6">
        <f t="shared" si="4069"/>
        <v>0</v>
      </c>
      <c r="J1394" s="6">
        <f t="shared" si="4069"/>
        <v>0</v>
      </c>
      <c r="K1394" s="6">
        <f t="shared" si="4069"/>
        <v>0</v>
      </c>
      <c r="L1394" s="6">
        <f t="shared" si="4069"/>
        <v>0</v>
      </c>
      <c r="M1394" s="6">
        <f t="shared" si="4069"/>
        <v>0</v>
      </c>
      <c r="N1394" s="6">
        <f t="shared" si="4069"/>
        <v>0</v>
      </c>
      <c r="O1394" s="6">
        <f t="shared" si="4069"/>
        <v>0</v>
      </c>
      <c r="P1394" s="6">
        <f t="shared" si="4069"/>
        <v>0</v>
      </c>
      <c r="Q1394" s="6">
        <f t="shared" si="4069"/>
        <v>0</v>
      </c>
      <c r="R1394" s="6">
        <f t="shared" si="4069"/>
        <v>0</v>
      </c>
      <c r="S1394" s="6">
        <f t="shared" si="4069"/>
        <v>0</v>
      </c>
      <c r="T1394" s="6">
        <f t="shared" si="4069"/>
        <v>0</v>
      </c>
      <c r="U1394" s="6">
        <f t="shared" si="4070"/>
        <v>0</v>
      </c>
      <c r="V1394" s="6">
        <f t="shared" si="4070"/>
        <v>0</v>
      </c>
      <c r="W1394" s="6">
        <f t="shared" si="4070"/>
        <v>0</v>
      </c>
      <c r="X1394" s="6">
        <f t="shared" si="4070"/>
        <v>0</v>
      </c>
      <c r="Y1394" s="6">
        <f t="shared" si="4070"/>
        <v>0</v>
      </c>
      <c r="Z1394" s="6">
        <f t="shared" si="4070"/>
        <v>0</v>
      </c>
      <c r="AA1394" s="6">
        <f t="shared" si="4070"/>
        <v>0</v>
      </c>
      <c r="AB1394" s="6">
        <f t="shared" si="4070"/>
        <v>0</v>
      </c>
      <c r="AC1394" s="6">
        <f t="shared" si="4070"/>
        <v>0</v>
      </c>
      <c r="AD1394" s="6">
        <f t="shared" si="4070"/>
        <v>0</v>
      </c>
      <c r="AE1394" s="6">
        <f t="shared" si="4070"/>
        <v>0</v>
      </c>
      <c r="AF1394" s="6">
        <f t="shared" si="4070"/>
        <v>0</v>
      </c>
      <c r="AG1394" s="6">
        <f t="shared" si="4071"/>
        <v>0</v>
      </c>
      <c r="AH1394" s="6">
        <f t="shared" si="4071"/>
        <v>0</v>
      </c>
      <c r="AI1394" s="6">
        <f t="shared" si="4071"/>
        <v>0</v>
      </c>
      <c r="AJ1394" s="6">
        <f t="shared" si="4071"/>
        <v>0</v>
      </c>
      <c r="AK1394" s="6">
        <f t="shared" si="4071"/>
        <v>0</v>
      </c>
      <c r="AL1394" s="6">
        <f t="shared" si="4071"/>
        <v>0</v>
      </c>
      <c r="AM1394" s="6">
        <f t="shared" si="4071"/>
        <v>0</v>
      </c>
      <c r="AN1394" s="6">
        <f t="shared" si="4071"/>
        <v>0</v>
      </c>
      <c r="AO1394" s="6">
        <f t="shared" si="4071"/>
        <v>0</v>
      </c>
      <c r="AP1394" s="6">
        <f t="shared" si="4071"/>
        <v>0</v>
      </c>
      <c r="AQ1394" s="6">
        <f t="shared" si="4071"/>
        <v>0</v>
      </c>
      <c r="AR1394" s="6">
        <f t="shared" si="4071"/>
        <v>0</v>
      </c>
      <c r="AS1394" s="6">
        <f t="shared" si="4071"/>
        <v>0</v>
      </c>
      <c r="AT1394" s="6">
        <f t="shared" si="4071"/>
        <v>0</v>
      </c>
      <c r="AU1394" s="6">
        <f t="shared" si="4071"/>
        <v>0</v>
      </c>
      <c r="AV1394" s="6">
        <f t="shared" si="4071"/>
        <v>0</v>
      </c>
      <c r="AW1394" s="6">
        <f t="shared" si="4071"/>
        <v>0</v>
      </c>
      <c r="AX1394" s="6">
        <f t="shared" si="4071"/>
        <v>0</v>
      </c>
      <c r="AY1394" s="6">
        <f t="shared" si="4072"/>
        <v>0</v>
      </c>
      <c r="AZ1394" s="6">
        <f t="shared" si="4072"/>
        <v>0</v>
      </c>
      <c r="BA1394" s="6">
        <f t="shared" si="4072"/>
        <v>0</v>
      </c>
      <c r="BB1394" s="6">
        <f t="shared" si="4072"/>
        <v>0</v>
      </c>
      <c r="BC1394" s="6">
        <f t="shared" si="4072"/>
        <v>0</v>
      </c>
      <c r="BD1394" s="6">
        <f t="shared" si="4072"/>
        <v>0</v>
      </c>
      <c r="BE1394" s="6">
        <f t="shared" si="4072"/>
        <v>0</v>
      </c>
      <c r="BF1394" s="6">
        <f t="shared" si="4072"/>
        <v>0</v>
      </c>
      <c r="BG1394" s="6">
        <f t="shared" si="4072"/>
        <v>0</v>
      </c>
      <c r="BH1394" s="6">
        <f t="shared" si="4072"/>
        <v>0</v>
      </c>
      <c r="BI1394" s="6">
        <f t="shared" si="4072"/>
        <v>0</v>
      </c>
      <c r="BJ1394" s="6">
        <f t="shared" si="4072"/>
        <v>0</v>
      </c>
      <c r="BK1394" s="6">
        <f t="shared" si="4073"/>
        <v>0</v>
      </c>
      <c r="BL1394" s="6">
        <f t="shared" si="4073"/>
        <v>0</v>
      </c>
      <c r="BM1394" s="6">
        <f t="shared" si="4073"/>
        <v>0</v>
      </c>
      <c r="BN1394" s="6">
        <f t="shared" si="4073"/>
        <v>0</v>
      </c>
      <c r="BO1394" s="6">
        <f t="shared" si="4073"/>
        <v>0</v>
      </c>
      <c r="BP1394" s="6">
        <f t="shared" si="4073"/>
        <v>0</v>
      </c>
      <c r="BQ1394" s="6">
        <f t="shared" si="4073"/>
        <v>0</v>
      </c>
      <c r="BR1394" s="6">
        <f t="shared" si="4073"/>
        <v>0</v>
      </c>
      <c r="BS1394" s="6">
        <f t="shared" si="4073"/>
        <v>0</v>
      </c>
      <c r="BT1394" s="6">
        <f t="shared" si="4073"/>
        <v>0</v>
      </c>
      <c r="BU1394" s="6">
        <f t="shared" si="4073"/>
        <v>0</v>
      </c>
      <c r="BV1394" s="6">
        <f t="shared" si="4073"/>
        <v>0</v>
      </c>
      <c r="BW1394" s="6">
        <f t="shared" si="4074"/>
        <v>0</v>
      </c>
      <c r="BX1394" s="6">
        <f t="shared" si="4074"/>
        <v>0</v>
      </c>
      <c r="BY1394" s="6">
        <f t="shared" si="4074"/>
        <v>0</v>
      </c>
      <c r="BZ1394" s="6">
        <f t="shared" si="4074"/>
        <v>0</v>
      </c>
      <c r="CA1394" s="6">
        <f t="shared" si="4074"/>
        <v>0</v>
      </c>
      <c r="CB1394" s="6">
        <f t="shared" si="4074"/>
        <v>0</v>
      </c>
      <c r="CC1394" s="6">
        <f t="shared" si="4074"/>
        <v>0</v>
      </c>
      <c r="CD1394" s="6">
        <f t="shared" si="4074"/>
        <v>0</v>
      </c>
      <c r="CE1394" s="6">
        <f t="shared" si="4074"/>
        <v>0</v>
      </c>
      <c r="CF1394" s="6">
        <f t="shared" si="4074"/>
        <v>0</v>
      </c>
      <c r="CG1394" s="6">
        <f t="shared" si="4074"/>
        <v>0</v>
      </c>
      <c r="CH1394" s="6">
        <f t="shared" si="4074"/>
        <v>0</v>
      </c>
      <c r="CI1394" s="6">
        <f t="shared" si="4075"/>
        <v>0</v>
      </c>
      <c r="CJ1394" s="6">
        <f t="shared" si="4075"/>
        <v>0</v>
      </c>
      <c r="CK1394" s="6">
        <f t="shared" si="4075"/>
        <v>0</v>
      </c>
      <c r="CL1394" s="6">
        <f t="shared" si="4075"/>
        <v>0</v>
      </c>
      <c r="CM1394" s="6">
        <f t="shared" si="4075"/>
        <v>0</v>
      </c>
      <c r="CN1394" s="6">
        <f t="shared" si="4075"/>
        <v>0</v>
      </c>
      <c r="CO1394" s="6">
        <f t="shared" si="4075"/>
        <v>0</v>
      </c>
      <c r="CP1394" s="6">
        <f t="shared" si="4075"/>
        <v>0</v>
      </c>
      <c r="CQ1394" s="32" t="e">
        <f t="shared" si="3949"/>
        <v>#DIV/0!</v>
      </c>
      <c r="CR1394" s="32"/>
    </row>
    <row r="1395" spans="1:96" hidden="1">
      <c r="A1395" s="17" t="s">
        <v>276</v>
      </c>
      <c r="B1395" s="31">
        <v>920</v>
      </c>
      <c r="C1395" s="18" t="s">
        <v>130</v>
      </c>
      <c r="D1395" s="18" t="s">
        <v>8</v>
      </c>
      <c r="E1395" s="18" t="s">
        <v>293</v>
      </c>
      <c r="F1395" s="18"/>
      <c r="G1395" s="6">
        <f t="shared" si="4069"/>
        <v>0</v>
      </c>
      <c r="H1395" s="6">
        <f t="shared" si="4069"/>
        <v>0</v>
      </c>
      <c r="I1395" s="6">
        <f t="shared" si="4069"/>
        <v>0</v>
      </c>
      <c r="J1395" s="6">
        <f t="shared" si="4069"/>
        <v>0</v>
      </c>
      <c r="K1395" s="6">
        <f t="shared" si="4069"/>
        <v>0</v>
      </c>
      <c r="L1395" s="6">
        <f t="shared" si="4069"/>
        <v>0</v>
      </c>
      <c r="M1395" s="6">
        <f t="shared" si="4069"/>
        <v>0</v>
      </c>
      <c r="N1395" s="6">
        <f t="shared" si="4069"/>
        <v>0</v>
      </c>
      <c r="O1395" s="6">
        <f t="shared" si="4069"/>
        <v>0</v>
      </c>
      <c r="P1395" s="6">
        <f t="shared" si="4069"/>
        <v>0</v>
      </c>
      <c r="Q1395" s="6">
        <f t="shared" si="4069"/>
        <v>0</v>
      </c>
      <c r="R1395" s="6">
        <f t="shared" si="4069"/>
        <v>0</v>
      </c>
      <c r="S1395" s="6">
        <f t="shared" si="4069"/>
        <v>0</v>
      </c>
      <c r="T1395" s="6">
        <f t="shared" si="4069"/>
        <v>0</v>
      </c>
      <c r="U1395" s="6">
        <f t="shared" si="4070"/>
        <v>0</v>
      </c>
      <c r="V1395" s="6">
        <f t="shared" si="4070"/>
        <v>0</v>
      </c>
      <c r="W1395" s="6">
        <f t="shared" si="4070"/>
        <v>0</v>
      </c>
      <c r="X1395" s="6">
        <f t="shared" si="4070"/>
        <v>0</v>
      </c>
      <c r="Y1395" s="6">
        <f t="shared" si="4070"/>
        <v>0</v>
      </c>
      <c r="Z1395" s="6">
        <f t="shared" si="4070"/>
        <v>0</v>
      </c>
      <c r="AA1395" s="6">
        <f t="shared" si="4070"/>
        <v>0</v>
      </c>
      <c r="AB1395" s="6">
        <f t="shared" si="4070"/>
        <v>0</v>
      </c>
      <c r="AC1395" s="6">
        <f t="shared" si="4070"/>
        <v>0</v>
      </c>
      <c r="AD1395" s="6">
        <f t="shared" si="4070"/>
        <v>0</v>
      </c>
      <c r="AE1395" s="6">
        <f t="shared" si="4070"/>
        <v>0</v>
      </c>
      <c r="AF1395" s="6">
        <f t="shared" si="4070"/>
        <v>0</v>
      </c>
      <c r="AG1395" s="6">
        <f t="shared" si="4071"/>
        <v>0</v>
      </c>
      <c r="AH1395" s="6">
        <f t="shared" si="4071"/>
        <v>0</v>
      </c>
      <c r="AI1395" s="6">
        <f t="shared" si="4071"/>
        <v>0</v>
      </c>
      <c r="AJ1395" s="6">
        <f t="shared" si="4071"/>
        <v>0</v>
      </c>
      <c r="AK1395" s="6">
        <f t="shared" si="4071"/>
        <v>0</v>
      </c>
      <c r="AL1395" s="6">
        <f t="shared" si="4071"/>
        <v>0</v>
      </c>
      <c r="AM1395" s="6">
        <f t="shared" si="4071"/>
        <v>0</v>
      </c>
      <c r="AN1395" s="6">
        <f t="shared" si="4071"/>
        <v>0</v>
      </c>
      <c r="AO1395" s="6">
        <f t="shared" si="4071"/>
        <v>0</v>
      </c>
      <c r="AP1395" s="6">
        <f t="shared" si="4071"/>
        <v>0</v>
      </c>
      <c r="AQ1395" s="6">
        <f t="shared" si="4071"/>
        <v>0</v>
      </c>
      <c r="AR1395" s="6">
        <f t="shared" si="4071"/>
        <v>0</v>
      </c>
      <c r="AS1395" s="6">
        <f t="shared" si="4071"/>
        <v>0</v>
      </c>
      <c r="AT1395" s="6">
        <f t="shared" si="4071"/>
        <v>0</v>
      </c>
      <c r="AU1395" s="6">
        <f t="shared" si="4071"/>
        <v>0</v>
      </c>
      <c r="AV1395" s="6">
        <f t="shared" si="4071"/>
        <v>0</v>
      </c>
      <c r="AW1395" s="6">
        <f t="shared" si="4071"/>
        <v>0</v>
      </c>
      <c r="AX1395" s="6">
        <f t="shared" si="4071"/>
        <v>0</v>
      </c>
      <c r="AY1395" s="6">
        <f t="shared" si="4072"/>
        <v>0</v>
      </c>
      <c r="AZ1395" s="6">
        <f t="shared" si="4072"/>
        <v>0</v>
      </c>
      <c r="BA1395" s="6">
        <f t="shared" si="4072"/>
        <v>0</v>
      </c>
      <c r="BB1395" s="6">
        <f t="shared" si="4072"/>
        <v>0</v>
      </c>
      <c r="BC1395" s="6">
        <f t="shared" si="4072"/>
        <v>0</v>
      </c>
      <c r="BD1395" s="6">
        <f t="shared" si="4072"/>
        <v>0</v>
      </c>
      <c r="BE1395" s="6">
        <f t="shared" si="4072"/>
        <v>0</v>
      </c>
      <c r="BF1395" s="6">
        <f t="shared" si="4072"/>
        <v>0</v>
      </c>
      <c r="BG1395" s="6">
        <f t="shared" si="4072"/>
        <v>0</v>
      </c>
      <c r="BH1395" s="6">
        <f t="shared" si="4072"/>
        <v>0</v>
      </c>
      <c r="BI1395" s="6">
        <f t="shared" si="4072"/>
        <v>0</v>
      </c>
      <c r="BJ1395" s="6">
        <f t="shared" si="4072"/>
        <v>0</v>
      </c>
      <c r="BK1395" s="6">
        <f t="shared" si="4073"/>
        <v>0</v>
      </c>
      <c r="BL1395" s="6">
        <f t="shared" si="4073"/>
        <v>0</v>
      </c>
      <c r="BM1395" s="6">
        <f t="shared" si="4073"/>
        <v>0</v>
      </c>
      <c r="BN1395" s="6">
        <f t="shared" si="4073"/>
        <v>0</v>
      </c>
      <c r="BO1395" s="6">
        <f t="shared" si="4073"/>
        <v>0</v>
      </c>
      <c r="BP1395" s="6">
        <f t="shared" si="4073"/>
        <v>0</v>
      </c>
      <c r="BQ1395" s="6">
        <f t="shared" si="4073"/>
        <v>0</v>
      </c>
      <c r="BR1395" s="6">
        <f t="shared" si="4073"/>
        <v>0</v>
      </c>
      <c r="BS1395" s="6">
        <f t="shared" si="4073"/>
        <v>0</v>
      </c>
      <c r="BT1395" s="6">
        <f t="shared" si="4073"/>
        <v>0</v>
      </c>
      <c r="BU1395" s="6">
        <f t="shared" si="4073"/>
        <v>0</v>
      </c>
      <c r="BV1395" s="6">
        <f t="shared" si="4073"/>
        <v>0</v>
      </c>
      <c r="BW1395" s="6">
        <f t="shared" si="4074"/>
        <v>0</v>
      </c>
      <c r="BX1395" s="6">
        <f t="shared" si="4074"/>
        <v>0</v>
      </c>
      <c r="BY1395" s="6">
        <f t="shared" si="4074"/>
        <v>0</v>
      </c>
      <c r="BZ1395" s="6">
        <f t="shared" si="4074"/>
        <v>0</v>
      </c>
      <c r="CA1395" s="6">
        <f t="shared" si="4074"/>
        <v>0</v>
      </c>
      <c r="CB1395" s="6">
        <f t="shared" si="4074"/>
        <v>0</v>
      </c>
      <c r="CC1395" s="6">
        <f t="shared" si="4074"/>
        <v>0</v>
      </c>
      <c r="CD1395" s="6">
        <f t="shared" si="4074"/>
        <v>0</v>
      </c>
      <c r="CE1395" s="6">
        <f t="shared" si="4074"/>
        <v>0</v>
      </c>
      <c r="CF1395" s="6">
        <f t="shared" si="4074"/>
        <v>0</v>
      </c>
      <c r="CG1395" s="6">
        <f t="shared" si="4074"/>
        <v>0</v>
      </c>
      <c r="CH1395" s="6">
        <f t="shared" si="4074"/>
        <v>0</v>
      </c>
      <c r="CI1395" s="6">
        <f t="shared" si="4075"/>
        <v>0</v>
      </c>
      <c r="CJ1395" s="6">
        <f t="shared" si="4075"/>
        <v>0</v>
      </c>
      <c r="CK1395" s="6">
        <f t="shared" si="4075"/>
        <v>0</v>
      </c>
      <c r="CL1395" s="6">
        <f t="shared" si="4075"/>
        <v>0</v>
      </c>
      <c r="CM1395" s="6">
        <f t="shared" si="4075"/>
        <v>0</v>
      </c>
      <c r="CN1395" s="6">
        <f t="shared" si="4075"/>
        <v>0</v>
      </c>
      <c r="CO1395" s="6">
        <f t="shared" si="4075"/>
        <v>0</v>
      </c>
      <c r="CP1395" s="6">
        <f t="shared" si="4075"/>
        <v>0</v>
      </c>
      <c r="CQ1395" s="32" t="e">
        <f t="shared" si="3949"/>
        <v>#DIV/0!</v>
      </c>
      <c r="CR1395" s="32"/>
    </row>
    <row r="1396" spans="1:96" hidden="1">
      <c r="A1396" s="17" t="s">
        <v>59</v>
      </c>
      <c r="B1396" s="31">
        <v>920</v>
      </c>
      <c r="C1396" s="18" t="s">
        <v>130</v>
      </c>
      <c r="D1396" s="18" t="s">
        <v>8</v>
      </c>
      <c r="E1396" s="18" t="s">
        <v>293</v>
      </c>
      <c r="F1396" s="18" t="s">
        <v>60</v>
      </c>
      <c r="G1396" s="6">
        <f t="shared" si="4069"/>
        <v>0</v>
      </c>
      <c r="H1396" s="6">
        <f t="shared" si="4069"/>
        <v>0</v>
      </c>
      <c r="I1396" s="6">
        <f t="shared" si="4069"/>
        <v>0</v>
      </c>
      <c r="J1396" s="6">
        <f t="shared" si="4069"/>
        <v>0</v>
      </c>
      <c r="K1396" s="6">
        <f t="shared" si="4069"/>
        <v>0</v>
      </c>
      <c r="L1396" s="6">
        <f t="shared" si="4069"/>
        <v>0</v>
      </c>
      <c r="M1396" s="6">
        <f t="shared" si="4069"/>
        <v>0</v>
      </c>
      <c r="N1396" s="6">
        <f t="shared" si="4069"/>
        <v>0</v>
      </c>
      <c r="O1396" s="6">
        <f t="shared" si="4069"/>
        <v>0</v>
      </c>
      <c r="P1396" s="6">
        <f t="shared" si="4069"/>
        <v>0</v>
      </c>
      <c r="Q1396" s="6">
        <f t="shared" si="4069"/>
        <v>0</v>
      </c>
      <c r="R1396" s="6">
        <f t="shared" si="4069"/>
        <v>0</v>
      </c>
      <c r="S1396" s="6">
        <f t="shared" si="4069"/>
        <v>0</v>
      </c>
      <c r="T1396" s="6">
        <f t="shared" si="4069"/>
        <v>0</v>
      </c>
      <c r="U1396" s="6">
        <f t="shared" si="4070"/>
        <v>0</v>
      </c>
      <c r="V1396" s="6">
        <f t="shared" si="4070"/>
        <v>0</v>
      </c>
      <c r="W1396" s="6">
        <f t="shared" si="4070"/>
        <v>0</v>
      </c>
      <c r="X1396" s="6">
        <f t="shared" si="4070"/>
        <v>0</v>
      </c>
      <c r="Y1396" s="6">
        <f t="shared" si="4070"/>
        <v>0</v>
      </c>
      <c r="Z1396" s="6">
        <f t="shared" si="4070"/>
        <v>0</v>
      </c>
      <c r="AA1396" s="6">
        <f t="shared" si="4070"/>
        <v>0</v>
      </c>
      <c r="AB1396" s="6">
        <f t="shared" si="4070"/>
        <v>0</v>
      </c>
      <c r="AC1396" s="6">
        <f t="shared" si="4070"/>
        <v>0</v>
      </c>
      <c r="AD1396" s="6">
        <f t="shared" si="4070"/>
        <v>0</v>
      </c>
      <c r="AE1396" s="6">
        <f t="shared" si="4070"/>
        <v>0</v>
      </c>
      <c r="AF1396" s="6">
        <f t="shared" si="4070"/>
        <v>0</v>
      </c>
      <c r="AG1396" s="6">
        <f t="shared" si="4071"/>
        <v>0</v>
      </c>
      <c r="AH1396" s="6">
        <f t="shared" si="4071"/>
        <v>0</v>
      </c>
      <c r="AI1396" s="6">
        <f t="shared" si="4071"/>
        <v>0</v>
      </c>
      <c r="AJ1396" s="6">
        <f t="shared" si="4071"/>
        <v>0</v>
      </c>
      <c r="AK1396" s="6">
        <f t="shared" si="4071"/>
        <v>0</v>
      </c>
      <c r="AL1396" s="6">
        <f t="shared" si="4071"/>
        <v>0</v>
      </c>
      <c r="AM1396" s="6">
        <f t="shared" si="4071"/>
        <v>0</v>
      </c>
      <c r="AN1396" s="6">
        <f t="shared" si="4071"/>
        <v>0</v>
      </c>
      <c r="AO1396" s="6">
        <f t="shared" si="4071"/>
        <v>0</v>
      </c>
      <c r="AP1396" s="6">
        <f t="shared" si="4071"/>
        <v>0</v>
      </c>
      <c r="AQ1396" s="6">
        <f t="shared" si="4071"/>
        <v>0</v>
      </c>
      <c r="AR1396" s="6">
        <f t="shared" si="4071"/>
        <v>0</v>
      </c>
      <c r="AS1396" s="6">
        <f t="shared" si="4071"/>
        <v>0</v>
      </c>
      <c r="AT1396" s="6">
        <f t="shared" si="4071"/>
        <v>0</v>
      </c>
      <c r="AU1396" s="6">
        <f t="shared" si="4071"/>
        <v>0</v>
      </c>
      <c r="AV1396" s="6">
        <f t="shared" si="4071"/>
        <v>0</v>
      </c>
      <c r="AW1396" s="6">
        <f t="shared" si="4071"/>
        <v>0</v>
      </c>
      <c r="AX1396" s="6">
        <f t="shared" si="4071"/>
        <v>0</v>
      </c>
      <c r="AY1396" s="6">
        <f t="shared" si="4072"/>
        <v>0</v>
      </c>
      <c r="AZ1396" s="6">
        <f t="shared" si="4072"/>
        <v>0</v>
      </c>
      <c r="BA1396" s="6">
        <f t="shared" si="4072"/>
        <v>0</v>
      </c>
      <c r="BB1396" s="6">
        <f t="shared" si="4072"/>
        <v>0</v>
      </c>
      <c r="BC1396" s="6">
        <f t="shared" si="4072"/>
        <v>0</v>
      </c>
      <c r="BD1396" s="6">
        <f t="shared" si="4072"/>
        <v>0</v>
      </c>
      <c r="BE1396" s="6">
        <f t="shared" si="4072"/>
        <v>0</v>
      </c>
      <c r="BF1396" s="6">
        <f t="shared" si="4072"/>
        <v>0</v>
      </c>
      <c r="BG1396" s="6">
        <f t="shared" si="4072"/>
        <v>0</v>
      </c>
      <c r="BH1396" s="6">
        <f t="shared" si="4072"/>
        <v>0</v>
      </c>
      <c r="BI1396" s="6">
        <f t="shared" si="4072"/>
        <v>0</v>
      </c>
      <c r="BJ1396" s="6">
        <f t="shared" si="4072"/>
        <v>0</v>
      </c>
      <c r="BK1396" s="6">
        <f t="shared" si="4073"/>
        <v>0</v>
      </c>
      <c r="BL1396" s="6">
        <f t="shared" si="4073"/>
        <v>0</v>
      </c>
      <c r="BM1396" s="6">
        <f t="shared" si="4073"/>
        <v>0</v>
      </c>
      <c r="BN1396" s="6">
        <f t="shared" si="4073"/>
        <v>0</v>
      </c>
      <c r="BO1396" s="6">
        <f t="shared" si="4073"/>
        <v>0</v>
      </c>
      <c r="BP1396" s="6">
        <f t="shared" si="4073"/>
        <v>0</v>
      </c>
      <c r="BQ1396" s="6">
        <f t="shared" si="4073"/>
        <v>0</v>
      </c>
      <c r="BR1396" s="6">
        <f t="shared" si="4073"/>
        <v>0</v>
      </c>
      <c r="BS1396" s="6">
        <f t="shared" si="4073"/>
        <v>0</v>
      </c>
      <c r="BT1396" s="6">
        <f t="shared" si="4073"/>
        <v>0</v>
      </c>
      <c r="BU1396" s="6">
        <f t="shared" si="4073"/>
        <v>0</v>
      </c>
      <c r="BV1396" s="6">
        <f t="shared" si="4073"/>
        <v>0</v>
      </c>
      <c r="BW1396" s="6">
        <f t="shared" si="4074"/>
        <v>0</v>
      </c>
      <c r="BX1396" s="6">
        <f t="shared" si="4074"/>
        <v>0</v>
      </c>
      <c r="BY1396" s="6">
        <f t="shared" si="4074"/>
        <v>0</v>
      </c>
      <c r="BZ1396" s="6">
        <f t="shared" si="4074"/>
        <v>0</v>
      </c>
      <c r="CA1396" s="6">
        <f t="shared" si="4074"/>
        <v>0</v>
      </c>
      <c r="CB1396" s="6">
        <f t="shared" si="4074"/>
        <v>0</v>
      </c>
      <c r="CC1396" s="6">
        <f t="shared" si="4074"/>
        <v>0</v>
      </c>
      <c r="CD1396" s="6">
        <f t="shared" si="4074"/>
        <v>0</v>
      </c>
      <c r="CE1396" s="6">
        <f t="shared" si="4074"/>
        <v>0</v>
      </c>
      <c r="CF1396" s="6">
        <f t="shared" si="4074"/>
        <v>0</v>
      </c>
      <c r="CG1396" s="6">
        <f t="shared" si="4074"/>
        <v>0</v>
      </c>
      <c r="CH1396" s="6">
        <f t="shared" si="4074"/>
        <v>0</v>
      </c>
      <c r="CI1396" s="6">
        <f t="shared" si="4075"/>
        <v>0</v>
      </c>
      <c r="CJ1396" s="6">
        <f t="shared" si="4075"/>
        <v>0</v>
      </c>
      <c r="CK1396" s="6">
        <f t="shared" si="4075"/>
        <v>0</v>
      </c>
      <c r="CL1396" s="6">
        <f t="shared" si="4075"/>
        <v>0</v>
      </c>
      <c r="CM1396" s="6">
        <f t="shared" si="4075"/>
        <v>0</v>
      </c>
      <c r="CN1396" s="6">
        <f t="shared" si="4075"/>
        <v>0</v>
      </c>
      <c r="CO1396" s="6">
        <f t="shared" si="4075"/>
        <v>0</v>
      </c>
      <c r="CP1396" s="6">
        <f t="shared" si="4075"/>
        <v>0</v>
      </c>
      <c r="CQ1396" s="32" t="e">
        <f t="shared" si="3949"/>
        <v>#DIV/0!</v>
      </c>
      <c r="CR1396" s="32"/>
    </row>
    <row r="1397" spans="1:96" ht="49.5" hidden="1">
      <c r="A1397" s="17" t="s">
        <v>342</v>
      </c>
      <c r="B1397" s="31">
        <v>920</v>
      </c>
      <c r="C1397" s="18" t="s">
        <v>130</v>
      </c>
      <c r="D1397" s="18" t="s">
        <v>8</v>
      </c>
      <c r="E1397" s="18" t="s">
        <v>293</v>
      </c>
      <c r="F1397" s="18" t="s">
        <v>224</v>
      </c>
      <c r="G1397" s="48"/>
      <c r="H1397" s="48"/>
      <c r="I1397" s="48"/>
      <c r="J1397" s="48"/>
      <c r="K1397" s="48"/>
      <c r="L1397" s="48"/>
      <c r="M1397" s="48"/>
      <c r="N1397" s="48"/>
      <c r="O1397" s="48"/>
      <c r="P1397" s="48"/>
      <c r="Q1397" s="48"/>
      <c r="R1397" s="48"/>
      <c r="S1397" s="48"/>
      <c r="T1397" s="48"/>
      <c r="U1397" s="48"/>
      <c r="V1397" s="48"/>
      <c r="W1397" s="48"/>
      <c r="X1397" s="48"/>
      <c r="Y1397" s="48"/>
      <c r="Z1397" s="48"/>
      <c r="AA1397" s="48"/>
      <c r="AB1397" s="48"/>
      <c r="AC1397" s="48"/>
      <c r="AD1397" s="48"/>
      <c r="AE1397" s="48"/>
      <c r="AF1397" s="48"/>
      <c r="AG1397" s="48"/>
      <c r="AH1397" s="48"/>
      <c r="AI1397" s="48"/>
      <c r="AJ1397" s="48"/>
      <c r="AK1397" s="48"/>
      <c r="AL1397" s="48"/>
      <c r="AM1397" s="48"/>
      <c r="AN1397" s="48"/>
      <c r="AO1397" s="48"/>
      <c r="AP1397" s="48"/>
      <c r="AQ1397" s="48"/>
      <c r="AR1397" s="48"/>
      <c r="AS1397" s="48"/>
      <c r="AT1397" s="48"/>
      <c r="AU1397" s="48"/>
      <c r="AV1397" s="48"/>
      <c r="AW1397" s="48"/>
      <c r="AX1397" s="48"/>
      <c r="AY1397" s="48"/>
      <c r="AZ1397" s="48"/>
      <c r="BA1397" s="48"/>
      <c r="BB1397" s="48"/>
      <c r="BC1397" s="48"/>
      <c r="BD1397" s="48"/>
      <c r="BE1397" s="48"/>
      <c r="BF1397" s="48"/>
      <c r="BG1397" s="48"/>
      <c r="BH1397" s="48"/>
      <c r="BI1397" s="48"/>
      <c r="BJ1397" s="48"/>
      <c r="BK1397" s="48"/>
      <c r="BL1397" s="48"/>
      <c r="BM1397" s="48"/>
      <c r="BN1397" s="48"/>
      <c r="BO1397" s="48"/>
      <c r="BP1397" s="48"/>
      <c r="BQ1397" s="48"/>
      <c r="BR1397" s="48"/>
      <c r="BS1397" s="48"/>
      <c r="BT1397" s="48"/>
      <c r="BU1397" s="48"/>
      <c r="BV1397" s="48"/>
      <c r="BW1397" s="48"/>
      <c r="BX1397" s="48"/>
      <c r="BY1397" s="48"/>
      <c r="BZ1397" s="48"/>
      <c r="CA1397" s="48"/>
      <c r="CB1397" s="48"/>
      <c r="CC1397" s="48"/>
      <c r="CD1397" s="48"/>
      <c r="CE1397" s="48"/>
      <c r="CF1397" s="48"/>
      <c r="CG1397" s="48"/>
      <c r="CH1397" s="48"/>
      <c r="CI1397" s="48"/>
      <c r="CJ1397" s="48"/>
      <c r="CK1397" s="48"/>
      <c r="CL1397" s="48"/>
      <c r="CM1397" s="48"/>
      <c r="CN1397" s="48"/>
      <c r="CO1397" s="48"/>
      <c r="CP1397" s="48"/>
      <c r="CQ1397" s="116" t="e">
        <f t="shared" si="3949"/>
        <v>#DIV/0!</v>
      </c>
      <c r="CR1397" s="116"/>
    </row>
    <row r="1398" spans="1:96" ht="49.5">
      <c r="A1398" s="17" t="s">
        <v>796</v>
      </c>
      <c r="B1398" s="31">
        <v>920</v>
      </c>
      <c r="C1398" s="18" t="s">
        <v>130</v>
      </c>
      <c r="D1398" s="18" t="s">
        <v>8</v>
      </c>
      <c r="E1398" s="18" t="s">
        <v>321</v>
      </c>
      <c r="F1398" s="18"/>
      <c r="G1398" s="6">
        <f t="shared" ref="G1398:V1401" si="4076">G1399</f>
        <v>608</v>
      </c>
      <c r="H1398" s="6">
        <f t="shared" si="4076"/>
        <v>0</v>
      </c>
      <c r="I1398" s="6">
        <f t="shared" si="4076"/>
        <v>0</v>
      </c>
      <c r="J1398" s="6">
        <f t="shared" si="4076"/>
        <v>0</v>
      </c>
      <c r="K1398" s="6">
        <f t="shared" si="4076"/>
        <v>0</v>
      </c>
      <c r="L1398" s="6">
        <f t="shared" si="4076"/>
        <v>0</v>
      </c>
      <c r="M1398" s="6">
        <f t="shared" si="4076"/>
        <v>608</v>
      </c>
      <c r="N1398" s="6">
        <f t="shared" si="4076"/>
        <v>0</v>
      </c>
      <c r="O1398" s="6">
        <f t="shared" si="4076"/>
        <v>0</v>
      </c>
      <c r="P1398" s="6">
        <f t="shared" si="4076"/>
        <v>0</v>
      </c>
      <c r="Q1398" s="6">
        <f t="shared" si="4076"/>
        <v>0</v>
      </c>
      <c r="R1398" s="6">
        <f t="shared" si="4076"/>
        <v>0</v>
      </c>
      <c r="S1398" s="6">
        <f t="shared" si="4076"/>
        <v>608</v>
      </c>
      <c r="T1398" s="6">
        <f t="shared" si="4076"/>
        <v>0</v>
      </c>
      <c r="U1398" s="6">
        <f t="shared" si="4076"/>
        <v>0</v>
      </c>
      <c r="V1398" s="6">
        <f t="shared" si="4076"/>
        <v>0</v>
      </c>
      <c r="W1398" s="6">
        <f t="shared" ref="U1398:AJ1401" si="4077">W1399</f>
        <v>0</v>
      </c>
      <c r="X1398" s="6">
        <f t="shared" si="4077"/>
        <v>0</v>
      </c>
      <c r="Y1398" s="6">
        <f t="shared" si="4077"/>
        <v>608</v>
      </c>
      <c r="Z1398" s="6">
        <f t="shared" si="4077"/>
        <v>0</v>
      </c>
      <c r="AA1398" s="6">
        <f t="shared" si="4077"/>
        <v>0</v>
      </c>
      <c r="AB1398" s="6">
        <f t="shared" si="4077"/>
        <v>0</v>
      </c>
      <c r="AC1398" s="6">
        <f t="shared" si="4077"/>
        <v>0</v>
      </c>
      <c r="AD1398" s="6">
        <f t="shared" si="4077"/>
        <v>0</v>
      </c>
      <c r="AE1398" s="6">
        <f t="shared" si="4077"/>
        <v>608</v>
      </c>
      <c r="AF1398" s="6">
        <f t="shared" si="4077"/>
        <v>0</v>
      </c>
      <c r="AG1398" s="6">
        <f t="shared" si="4077"/>
        <v>0</v>
      </c>
      <c r="AH1398" s="6">
        <f t="shared" si="4077"/>
        <v>0</v>
      </c>
      <c r="AI1398" s="6">
        <f t="shared" si="4077"/>
        <v>0</v>
      </c>
      <c r="AJ1398" s="6">
        <f t="shared" si="4077"/>
        <v>0</v>
      </c>
      <c r="AK1398" s="6">
        <f t="shared" ref="AG1398:AY1401" si="4078">AK1399</f>
        <v>608</v>
      </c>
      <c r="AL1398" s="6">
        <f t="shared" si="4078"/>
        <v>0</v>
      </c>
      <c r="AM1398" s="6">
        <f t="shared" si="4078"/>
        <v>0</v>
      </c>
      <c r="AN1398" s="6">
        <f t="shared" si="4078"/>
        <v>0</v>
      </c>
      <c r="AO1398" s="6">
        <f t="shared" si="4078"/>
        <v>0</v>
      </c>
      <c r="AP1398" s="6">
        <f t="shared" si="4078"/>
        <v>0</v>
      </c>
      <c r="AQ1398" s="6">
        <f t="shared" si="4078"/>
        <v>608</v>
      </c>
      <c r="AR1398" s="6">
        <f t="shared" si="4078"/>
        <v>0</v>
      </c>
      <c r="AS1398" s="6">
        <f t="shared" si="4078"/>
        <v>0</v>
      </c>
      <c r="AT1398" s="6">
        <f t="shared" si="4078"/>
        <v>0</v>
      </c>
      <c r="AU1398" s="6">
        <f t="shared" si="4078"/>
        <v>0</v>
      </c>
      <c r="AV1398" s="6">
        <f t="shared" si="4078"/>
        <v>0</v>
      </c>
      <c r="AW1398" s="6">
        <f t="shared" si="4078"/>
        <v>608</v>
      </c>
      <c r="AX1398" s="6">
        <f t="shared" si="4078"/>
        <v>0</v>
      </c>
      <c r="AY1398" s="6">
        <f t="shared" si="4078"/>
        <v>0</v>
      </c>
      <c r="AZ1398" s="6">
        <f t="shared" ref="AY1398:BN1401" si="4079">AZ1399</f>
        <v>0</v>
      </c>
      <c r="BA1398" s="6">
        <f t="shared" si="4079"/>
        <v>0</v>
      </c>
      <c r="BB1398" s="6">
        <f t="shared" si="4079"/>
        <v>0</v>
      </c>
      <c r="BC1398" s="6">
        <f t="shared" si="4079"/>
        <v>608</v>
      </c>
      <c r="BD1398" s="6">
        <f t="shared" si="4079"/>
        <v>0</v>
      </c>
      <c r="BE1398" s="6">
        <f t="shared" si="4079"/>
        <v>0</v>
      </c>
      <c r="BF1398" s="6">
        <f t="shared" si="4079"/>
        <v>-1</v>
      </c>
      <c r="BG1398" s="6">
        <f t="shared" si="4079"/>
        <v>-2</v>
      </c>
      <c r="BH1398" s="6">
        <f t="shared" si="4079"/>
        <v>0</v>
      </c>
      <c r="BI1398" s="6">
        <f t="shared" si="4079"/>
        <v>605</v>
      </c>
      <c r="BJ1398" s="6">
        <f t="shared" si="4079"/>
        <v>0</v>
      </c>
      <c r="BK1398" s="6">
        <f t="shared" si="4079"/>
        <v>0</v>
      </c>
      <c r="BL1398" s="6">
        <f t="shared" si="4079"/>
        <v>0</v>
      </c>
      <c r="BM1398" s="6">
        <f t="shared" si="4079"/>
        <v>0</v>
      </c>
      <c r="BN1398" s="6">
        <f t="shared" si="4079"/>
        <v>0</v>
      </c>
      <c r="BO1398" s="6">
        <f t="shared" ref="BK1398:BZ1401" si="4080">BO1399</f>
        <v>605</v>
      </c>
      <c r="BP1398" s="6">
        <f t="shared" si="4080"/>
        <v>0</v>
      </c>
      <c r="BQ1398" s="6">
        <f t="shared" si="4080"/>
        <v>0</v>
      </c>
      <c r="BR1398" s="6">
        <f t="shared" si="4080"/>
        <v>0</v>
      </c>
      <c r="BS1398" s="6">
        <f t="shared" si="4080"/>
        <v>0</v>
      </c>
      <c r="BT1398" s="6">
        <f t="shared" si="4080"/>
        <v>0</v>
      </c>
      <c r="BU1398" s="6">
        <f t="shared" si="4080"/>
        <v>605</v>
      </c>
      <c r="BV1398" s="6">
        <f t="shared" si="4080"/>
        <v>0</v>
      </c>
      <c r="BW1398" s="6">
        <f t="shared" si="4080"/>
        <v>0</v>
      </c>
      <c r="BX1398" s="6">
        <f t="shared" si="4080"/>
        <v>0</v>
      </c>
      <c r="BY1398" s="6">
        <f t="shared" si="4080"/>
        <v>0</v>
      </c>
      <c r="BZ1398" s="6">
        <f t="shared" si="4080"/>
        <v>0</v>
      </c>
      <c r="CA1398" s="6">
        <f t="shared" ref="BW1398:CL1401" si="4081">CA1399</f>
        <v>605</v>
      </c>
      <c r="CB1398" s="6">
        <f t="shared" si="4081"/>
        <v>0</v>
      </c>
      <c r="CC1398" s="6">
        <f t="shared" si="4081"/>
        <v>0</v>
      </c>
      <c r="CD1398" s="6">
        <f t="shared" si="4081"/>
        <v>0</v>
      </c>
      <c r="CE1398" s="6">
        <f t="shared" si="4081"/>
        <v>0</v>
      </c>
      <c r="CF1398" s="6">
        <f t="shared" si="4081"/>
        <v>0</v>
      </c>
      <c r="CG1398" s="6">
        <f t="shared" si="4081"/>
        <v>605</v>
      </c>
      <c r="CH1398" s="6">
        <f t="shared" si="4081"/>
        <v>0</v>
      </c>
      <c r="CI1398" s="6">
        <f t="shared" si="4081"/>
        <v>0</v>
      </c>
      <c r="CJ1398" s="6">
        <f t="shared" si="4081"/>
        <v>0</v>
      </c>
      <c r="CK1398" s="6">
        <f t="shared" si="4081"/>
        <v>0</v>
      </c>
      <c r="CL1398" s="6">
        <f t="shared" si="4081"/>
        <v>0</v>
      </c>
      <c r="CM1398" s="6">
        <f t="shared" ref="CI1398:CP1401" si="4082">CM1399</f>
        <v>605</v>
      </c>
      <c r="CN1398" s="6">
        <f t="shared" si="4082"/>
        <v>0</v>
      </c>
      <c r="CO1398" s="6">
        <f t="shared" si="4082"/>
        <v>605</v>
      </c>
      <c r="CP1398" s="6">
        <f t="shared" si="4082"/>
        <v>0</v>
      </c>
      <c r="CQ1398" s="32">
        <f t="shared" si="3949"/>
        <v>100</v>
      </c>
      <c r="CR1398" s="32"/>
    </row>
    <row r="1399" spans="1:96" ht="21.75" customHeight="1">
      <c r="A1399" s="17" t="s">
        <v>14</v>
      </c>
      <c r="B1399" s="31">
        <v>920</v>
      </c>
      <c r="C1399" s="18" t="s">
        <v>130</v>
      </c>
      <c r="D1399" s="18" t="s">
        <v>8</v>
      </c>
      <c r="E1399" s="18" t="s">
        <v>322</v>
      </c>
      <c r="F1399" s="18"/>
      <c r="G1399" s="6">
        <f t="shared" si="4076"/>
        <v>608</v>
      </c>
      <c r="H1399" s="6">
        <f t="shared" si="4076"/>
        <v>0</v>
      </c>
      <c r="I1399" s="6">
        <f t="shared" si="4076"/>
        <v>0</v>
      </c>
      <c r="J1399" s="6">
        <f t="shared" si="4076"/>
        <v>0</v>
      </c>
      <c r="K1399" s="6">
        <f t="shared" si="4076"/>
        <v>0</v>
      </c>
      <c r="L1399" s="6">
        <f t="shared" si="4076"/>
        <v>0</v>
      </c>
      <c r="M1399" s="6">
        <f t="shared" si="4076"/>
        <v>608</v>
      </c>
      <c r="N1399" s="6">
        <f t="shared" si="4076"/>
        <v>0</v>
      </c>
      <c r="O1399" s="6">
        <f t="shared" si="4076"/>
        <v>0</v>
      </c>
      <c r="P1399" s="6">
        <f t="shared" si="4076"/>
        <v>0</v>
      </c>
      <c r="Q1399" s="6">
        <f t="shared" si="4076"/>
        <v>0</v>
      </c>
      <c r="R1399" s="6">
        <f t="shared" si="4076"/>
        <v>0</v>
      </c>
      <c r="S1399" s="6">
        <f t="shared" si="4076"/>
        <v>608</v>
      </c>
      <c r="T1399" s="6">
        <f t="shared" si="4076"/>
        <v>0</v>
      </c>
      <c r="U1399" s="6">
        <f t="shared" si="4077"/>
        <v>0</v>
      </c>
      <c r="V1399" s="6">
        <f t="shared" si="4077"/>
        <v>0</v>
      </c>
      <c r="W1399" s="6">
        <f t="shared" si="4077"/>
        <v>0</v>
      </c>
      <c r="X1399" s="6">
        <f t="shared" si="4077"/>
        <v>0</v>
      </c>
      <c r="Y1399" s="6">
        <f t="shared" si="4077"/>
        <v>608</v>
      </c>
      <c r="Z1399" s="6">
        <f t="shared" si="4077"/>
        <v>0</v>
      </c>
      <c r="AA1399" s="6">
        <f t="shared" si="4077"/>
        <v>0</v>
      </c>
      <c r="AB1399" s="6">
        <f t="shared" si="4077"/>
        <v>0</v>
      </c>
      <c r="AC1399" s="6">
        <f t="shared" si="4077"/>
        <v>0</v>
      </c>
      <c r="AD1399" s="6">
        <f t="shared" si="4077"/>
        <v>0</v>
      </c>
      <c r="AE1399" s="6">
        <f t="shared" si="4077"/>
        <v>608</v>
      </c>
      <c r="AF1399" s="6">
        <f t="shared" si="4077"/>
        <v>0</v>
      </c>
      <c r="AG1399" s="6">
        <f t="shared" si="4078"/>
        <v>0</v>
      </c>
      <c r="AH1399" s="6">
        <f t="shared" si="4078"/>
        <v>0</v>
      </c>
      <c r="AI1399" s="6">
        <f t="shared" si="4078"/>
        <v>0</v>
      </c>
      <c r="AJ1399" s="6">
        <f t="shared" si="4078"/>
        <v>0</v>
      </c>
      <c r="AK1399" s="6">
        <f t="shared" si="4078"/>
        <v>608</v>
      </c>
      <c r="AL1399" s="6">
        <f t="shared" si="4078"/>
        <v>0</v>
      </c>
      <c r="AM1399" s="6">
        <f t="shared" si="4078"/>
        <v>0</v>
      </c>
      <c r="AN1399" s="6">
        <f t="shared" si="4078"/>
        <v>0</v>
      </c>
      <c r="AO1399" s="6">
        <f t="shared" si="4078"/>
        <v>0</v>
      </c>
      <c r="AP1399" s="6">
        <f t="shared" si="4078"/>
        <v>0</v>
      </c>
      <c r="AQ1399" s="6">
        <f t="shared" si="4078"/>
        <v>608</v>
      </c>
      <c r="AR1399" s="6">
        <f t="shared" si="4078"/>
        <v>0</v>
      </c>
      <c r="AS1399" s="6">
        <f t="shared" si="4078"/>
        <v>0</v>
      </c>
      <c r="AT1399" s="6">
        <f t="shared" si="4078"/>
        <v>0</v>
      </c>
      <c r="AU1399" s="6">
        <f t="shared" si="4078"/>
        <v>0</v>
      </c>
      <c r="AV1399" s="6">
        <f t="shared" si="4078"/>
        <v>0</v>
      </c>
      <c r="AW1399" s="6">
        <f t="shared" si="4078"/>
        <v>608</v>
      </c>
      <c r="AX1399" s="6">
        <f t="shared" si="4078"/>
        <v>0</v>
      </c>
      <c r="AY1399" s="6">
        <f t="shared" si="4079"/>
        <v>0</v>
      </c>
      <c r="AZ1399" s="6">
        <f t="shared" si="4079"/>
        <v>0</v>
      </c>
      <c r="BA1399" s="6">
        <f t="shared" si="4079"/>
        <v>0</v>
      </c>
      <c r="BB1399" s="6">
        <f t="shared" si="4079"/>
        <v>0</v>
      </c>
      <c r="BC1399" s="6">
        <f t="shared" si="4079"/>
        <v>608</v>
      </c>
      <c r="BD1399" s="6">
        <f t="shared" si="4079"/>
        <v>0</v>
      </c>
      <c r="BE1399" s="6">
        <f t="shared" si="4079"/>
        <v>0</v>
      </c>
      <c r="BF1399" s="6">
        <f t="shared" si="4079"/>
        <v>-1</v>
      </c>
      <c r="BG1399" s="6">
        <f t="shared" si="4079"/>
        <v>-2</v>
      </c>
      <c r="BH1399" s="6">
        <f t="shared" si="4079"/>
        <v>0</v>
      </c>
      <c r="BI1399" s="6">
        <f t="shared" si="4079"/>
        <v>605</v>
      </c>
      <c r="BJ1399" s="6">
        <f t="shared" si="4079"/>
        <v>0</v>
      </c>
      <c r="BK1399" s="6">
        <f t="shared" si="4080"/>
        <v>0</v>
      </c>
      <c r="BL1399" s="6">
        <f t="shared" si="4080"/>
        <v>0</v>
      </c>
      <c r="BM1399" s="6">
        <f t="shared" si="4080"/>
        <v>0</v>
      </c>
      <c r="BN1399" s="6">
        <f t="shared" si="4080"/>
        <v>0</v>
      </c>
      <c r="BO1399" s="6">
        <f t="shared" si="4080"/>
        <v>605</v>
      </c>
      <c r="BP1399" s="6">
        <f t="shared" si="4080"/>
        <v>0</v>
      </c>
      <c r="BQ1399" s="6">
        <f t="shared" si="4080"/>
        <v>0</v>
      </c>
      <c r="BR1399" s="6">
        <f t="shared" si="4080"/>
        <v>0</v>
      </c>
      <c r="BS1399" s="6">
        <f t="shared" si="4080"/>
        <v>0</v>
      </c>
      <c r="BT1399" s="6">
        <f t="shared" si="4080"/>
        <v>0</v>
      </c>
      <c r="BU1399" s="6">
        <f t="shared" si="4080"/>
        <v>605</v>
      </c>
      <c r="BV1399" s="6">
        <f t="shared" si="4080"/>
        <v>0</v>
      </c>
      <c r="BW1399" s="6">
        <f t="shared" si="4081"/>
        <v>0</v>
      </c>
      <c r="BX1399" s="6">
        <f t="shared" si="4081"/>
        <v>0</v>
      </c>
      <c r="BY1399" s="6">
        <f t="shared" si="4081"/>
        <v>0</v>
      </c>
      <c r="BZ1399" s="6">
        <f t="shared" si="4081"/>
        <v>0</v>
      </c>
      <c r="CA1399" s="6">
        <f t="shared" si="4081"/>
        <v>605</v>
      </c>
      <c r="CB1399" s="6">
        <f t="shared" si="4081"/>
        <v>0</v>
      </c>
      <c r="CC1399" s="6">
        <f t="shared" si="4081"/>
        <v>0</v>
      </c>
      <c r="CD1399" s="6">
        <f t="shared" si="4081"/>
        <v>0</v>
      </c>
      <c r="CE1399" s="6">
        <f t="shared" si="4081"/>
        <v>0</v>
      </c>
      <c r="CF1399" s="6">
        <f t="shared" si="4081"/>
        <v>0</v>
      </c>
      <c r="CG1399" s="6">
        <f t="shared" si="4081"/>
        <v>605</v>
      </c>
      <c r="CH1399" s="6">
        <f t="shared" si="4081"/>
        <v>0</v>
      </c>
      <c r="CI1399" s="6">
        <f t="shared" si="4082"/>
        <v>0</v>
      </c>
      <c r="CJ1399" s="6">
        <f t="shared" si="4082"/>
        <v>0</v>
      </c>
      <c r="CK1399" s="6">
        <f t="shared" si="4082"/>
        <v>0</v>
      </c>
      <c r="CL1399" s="6">
        <f t="shared" si="4082"/>
        <v>0</v>
      </c>
      <c r="CM1399" s="6">
        <f t="shared" si="4082"/>
        <v>605</v>
      </c>
      <c r="CN1399" s="6">
        <f t="shared" si="4082"/>
        <v>0</v>
      </c>
      <c r="CO1399" s="6">
        <f t="shared" si="4082"/>
        <v>605</v>
      </c>
      <c r="CP1399" s="6">
        <f t="shared" si="4082"/>
        <v>0</v>
      </c>
      <c r="CQ1399" s="32">
        <f t="shared" si="3949"/>
        <v>100</v>
      </c>
      <c r="CR1399" s="32"/>
    </row>
    <row r="1400" spans="1:96" ht="21" customHeight="1">
      <c r="A1400" s="17" t="s">
        <v>276</v>
      </c>
      <c r="B1400" s="31">
        <v>920</v>
      </c>
      <c r="C1400" s="18" t="s">
        <v>130</v>
      </c>
      <c r="D1400" s="18" t="s">
        <v>8</v>
      </c>
      <c r="E1400" s="18" t="s">
        <v>324</v>
      </c>
      <c r="F1400" s="18"/>
      <c r="G1400" s="6">
        <f t="shared" si="4076"/>
        <v>608</v>
      </c>
      <c r="H1400" s="6">
        <f t="shared" si="4076"/>
        <v>0</v>
      </c>
      <c r="I1400" s="6">
        <f t="shared" si="4076"/>
        <v>0</v>
      </c>
      <c r="J1400" s="6">
        <f t="shared" si="4076"/>
        <v>0</v>
      </c>
      <c r="K1400" s="6">
        <f t="shared" si="4076"/>
        <v>0</v>
      </c>
      <c r="L1400" s="6">
        <f t="shared" si="4076"/>
        <v>0</v>
      </c>
      <c r="M1400" s="6">
        <f t="shared" si="4076"/>
        <v>608</v>
      </c>
      <c r="N1400" s="6">
        <f t="shared" si="4076"/>
        <v>0</v>
      </c>
      <c r="O1400" s="6">
        <f t="shared" si="4076"/>
        <v>0</v>
      </c>
      <c r="P1400" s="6">
        <f t="shared" si="4076"/>
        <v>0</v>
      </c>
      <c r="Q1400" s="6">
        <f t="shared" si="4076"/>
        <v>0</v>
      </c>
      <c r="R1400" s="6">
        <f t="shared" si="4076"/>
        <v>0</v>
      </c>
      <c r="S1400" s="6">
        <f t="shared" si="4076"/>
        <v>608</v>
      </c>
      <c r="T1400" s="6">
        <f t="shared" si="4076"/>
        <v>0</v>
      </c>
      <c r="U1400" s="6">
        <f t="shared" si="4077"/>
        <v>0</v>
      </c>
      <c r="V1400" s="6">
        <f t="shared" si="4077"/>
        <v>0</v>
      </c>
      <c r="W1400" s="6">
        <f t="shared" si="4077"/>
        <v>0</v>
      </c>
      <c r="X1400" s="6">
        <f t="shared" si="4077"/>
        <v>0</v>
      </c>
      <c r="Y1400" s="6">
        <f t="shared" si="4077"/>
        <v>608</v>
      </c>
      <c r="Z1400" s="6">
        <f t="shared" si="4077"/>
        <v>0</v>
      </c>
      <c r="AA1400" s="6">
        <f t="shared" si="4077"/>
        <v>0</v>
      </c>
      <c r="AB1400" s="6">
        <f t="shared" si="4077"/>
        <v>0</v>
      </c>
      <c r="AC1400" s="6">
        <f t="shared" si="4077"/>
        <v>0</v>
      </c>
      <c r="AD1400" s="6">
        <f t="shared" si="4077"/>
        <v>0</v>
      </c>
      <c r="AE1400" s="6">
        <f t="shared" si="4077"/>
        <v>608</v>
      </c>
      <c r="AF1400" s="6">
        <f t="shared" si="4077"/>
        <v>0</v>
      </c>
      <c r="AG1400" s="6">
        <f t="shared" si="4078"/>
        <v>0</v>
      </c>
      <c r="AH1400" s="6">
        <f t="shared" si="4078"/>
        <v>0</v>
      </c>
      <c r="AI1400" s="6">
        <f t="shared" si="4078"/>
        <v>0</v>
      </c>
      <c r="AJ1400" s="6">
        <f t="shared" si="4078"/>
        <v>0</v>
      </c>
      <c r="AK1400" s="6">
        <f t="shared" si="4078"/>
        <v>608</v>
      </c>
      <c r="AL1400" s="6">
        <f t="shared" si="4078"/>
        <v>0</v>
      </c>
      <c r="AM1400" s="6">
        <f t="shared" si="4078"/>
        <v>0</v>
      </c>
      <c r="AN1400" s="6">
        <f t="shared" si="4078"/>
        <v>0</v>
      </c>
      <c r="AO1400" s="6">
        <f t="shared" si="4078"/>
        <v>0</v>
      </c>
      <c r="AP1400" s="6">
        <f t="shared" si="4078"/>
        <v>0</v>
      </c>
      <c r="AQ1400" s="6">
        <f t="shared" si="4078"/>
        <v>608</v>
      </c>
      <c r="AR1400" s="6">
        <f t="shared" si="4078"/>
        <v>0</v>
      </c>
      <c r="AS1400" s="6">
        <f t="shared" si="4078"/>
        <v>0</v>
      </c>
      <c r="AT1400" s="6">
        <f t="shared" si="4078"/>
        <v>0</v>
      </c>
      <c r="AU1400" s="6">
        <f t="shared" si="4078"/>
        <v>0</v>
      </c>
      <c r="AV1400" s="6">
        <f t="shared" si="4078"/>
        <v>0</v>
      </c>
      <c r="AW1400" s="6">
        <f t="shared" si="4078"/>
        <v>608</v>
      </c>
      <c r="AX1400" s="6">
        <f t="shared" si="4078"/>
        <v>0</v>
      </c>
      <c r="AY1400" s="6">
        <f t="shared" si="4079"/>
        <v>0</v>
      </c>
      <c r="AZ1400" s="6">
        <f t="shared" si="4079"/>
        <v>0</v>
      </c>
      <c r="BA1400" s="6">
        <f t="shared" si="4079"/>
        <v>0</v>
      </c>
      <c r="BB1400" s="6">
        <f t="shared" si="4079"/>
        <v>0</v>
      </c>
      <c r="BC1400" s="6">
        <f t="shared" si="4079"/>
        <v>608</v>
      </c>
      <c r="BD1400" s="6">
        <f t="shared" si="4079"/>
        <v>0</v>
      </c>
      <c r="BE1400" s="6">
        <f t="shared" si="4079"/>
        <v>0</v>
      </c>
      <c r="BF1400" s="6">
        <f t="shared" si="4079"/>
        <v>-1</v>
      </c>
      <c r="BG1400" s="6">
        <f t="shared" si="4079"/>
        <v>-2</v>
      </c>
      <c r="BH1400" s="6">
        <f t="shared" si="4079"/>
        <v>0</v>
      </c>
      <c r="BI1400" s="6">
        <f t="shared" si="4079"/>
        <v>605</v>
      </c>
      <c r="BJ1400" s="6">
        <f t="shared" si="4079"/>
        <v>0</v>
      </c>
      <c r="BK1400" s="6">
        <f t="shared" si="4080"/>
        <v>0</v>
      </c>
      <c r="BL1400" s="6">
        <f t="shared" si="4080"/>
        <v>0</v>
      </c>
      <c r="BM1400" s="6">
        <f t="shared" si="4080"/>
        <v>0</v>
      </c>
      <c r="BN1400" s="6">
        <f t="shared" si="4080"/>
        <v>0</v>
      </c>
      <c r="BO1400" s="6">
        <f t="shared" si="4080"/>
        <v>605</v>
      </c>
      <c r="BP1400" s="6">
        <f t="shared" si="4080"/>
        <v>0</v>
      </c>
      <c r="BQ1400" s="6">
        <f t="shared" si="4080"/>
        <v>0</v>
      </c>
      <c r="BR1400" s="6">
        <f t="shared" si="4080"/>
        <v>0</v>
      </c>
      <c r="BS1400" s="6">
        <f t="shared" si="4080"/>
        <v>0</v>
      </c>
      <c r="BT1400" s="6">
        <f t="shared" si="4080"/>
        <v>0</v>
      </c>
      <c r="BU1400" s="6">
        <f t="shared" si="4080"/>
        <v>605</v>
      </c>
      <c r="BV1400" s="6">
        <f t="shared" si="4080"/>
        <v>0</v>
      </c>
      <c r="BW1400" s="6">
        <f t="shared" si="4081"/>
        <v>0</v>
      </c>
      <c r="BX1400" s="6">
        <f t="shared" si="4081"/>
        <v>0</v>
      </c>
      <c r="BY1400" s="6">
        <f t="shared" si="4081"/>
        <v>0</v>
      </c>
      <c r="BZ1400" s="6">
        <f t="shared" si="4081"/>
        <v>0</v>
      </c>
      <c r="CA1400" s="6">
        <f t="shared" si="4081"/>
        <v>605</v>
      </c>
      <c r="CB1400" s="6">
        <f t="shared" si="4081"/>
        <v>0</v>
      </c>
      <c r="CC1400" s="6">
        <f t="shared" si="4081"/>
        <v>0</v>
      </c>
      <c r="CD1400" s="6">
        <f t="shared" si="4081"/>
        <v>0</v>
      </c>
      <c r="CE1400" s="6">
        <f t="shared" si="4081"/>
        <v>0</v>
      </c>
      <c r="CF1400" s="6">
        <f t="shared" si="4081"/>
        <v>0</v>
      </c>
      <c r="CG1400" s="6">
        <f t="shared" si="4081"/>
        <v>605</v>
      </c>
      <c r="CH1400" s="6">
        <f t="shared" si="4081"/>
        <v>0</v>
      </c>
      <c r="CI1400" s="6">
        <f t="shared" si="4082"/>
        <v>0</v>
      </c>
      <c r="CJ1400" s="6">
        <f t="shared" si="4082"/>
        <v>0</v>
      </c>
      <c r="CK1400" s="6">
        <f t="shared" si="4082"/>
        <v>0</v>
      </c>
      <c r="CL1400" s="6">
        <f t="shared" si="4082"/>
        <v>0</v>
      </c>
      <c r="CM1400" s="6">
        <f t="shared" si="4082"/>
        <v>605</v>
      </c>
      <c r="CN1400" s="6">
        <f t="shared" si="4082"/>
        <v>0</v>
      </c>
      <c r="CO1400" s="6">
        <f t="shared" si="4082"/>
        <v>605</v>
      </c>
      <c r="CP1400" s="6">
        <f t="shared" si="4082"/>
        <v>0</v>
      </c>
      <c r="CQ1400" s="32">
        <f t="shared" si="3949"/>
        <v>100</v>
      </c>
      <c r="CR1400" s="32"/>
    </row>
    <row r="1401" spans="1:96" ht="33">
      <c r="A1401" s="17" t="s">
        <v>218</v>
      </c>
      <c r="B1401" s="31">
        <v>920</v>
      </c>
      <c r="C1401" s="18" t="s">
        <v>130</v>
      </c>
      <c r="D1401" s="18" t="s">
        <v>8</v>
      </c>
      <c r="E1401" s="18" t="s">
        <v>324</v>
      </c>
      <c r="F1401" s="18" t="s">
        <v>29</v>
      </c>
      <c r="G1401" s="6">
        <f t="shared" si="4076"/>
        <v>608</v>
      </c>
      <c r="H1401" s="6">
        <f t="shared" si="4076"/>
        <v>0</v>
      </c>
      <c r="I1401" s="6">
        <f t="shared" si="4076"/>
        <v>0</v>
      </c>
      <c r="J1401" s="6">
        <f t="shared" si="4076"/>
        <v>0</v>
      </c>
      <c r="K1401" s="6">
        <f t="shared" si="4076"/>
        <v>0</v>
      </c>
      <c r="L1401" s="6">
        <f t="shared" si="4076"/>
        <v>0</v>
      </c>
      <c r="M1401" s="6">
        <f t="shared" si="4076"/>
        <v>608</v>
      </c>
      <c r="N1401" s="6">
        <f t="shared" si="4076"/>
        <v>0</v>
      </c>
      <c r="O1401" s="6">
        <f t="shared" si="4076"/>
        <v>0</v>
      </c>
      <c r="P1401" s="6">
        <f t="shared" si="4076"/>
        <v>0</v>
      </c>
      <c r="Q1401" s="6">
        <f t="shared" si="4076"/>
        <v>0</v>
      </c>
      <c r="R1401" s="6">
        <f t="shared" si="4076"/>
        <v>0</v>
      </c>
      <c r="S1401" s="6">
        <f t="shared" si="4076"/>
        <v>608</v>
      </c>
      <c r="T1401" s="6">
        <f t="shared" si="4076"/>
        <v>0</v>
      </c>
      <c r="U1401" s="6">
        <f t="shared" si="4077"/>
        <v>0</v>
      </c>
      <c r="V1401" s="6">
        <f t="shared" si="4077"/>
        <v>0</v>
      </c>
      <c r="W1401" s="6">
        <f t="shared" si="4077"/>
        <v>0</v>
      </c>
      <c r="X1401" s="6">
        <f t="shared" si="4077"/>
        <v>0</v>
      </c>
      <c r="Y1401" s="6">
        <f t="shared" si="4077"/>
        <v>608</v>
      </c>
      <c r="Z1401" s="6">
        <f t="shared" si="4077"/>
        <v>0</v>
      </c>
      <c r="AA1401" s="6">
        <f t="shared" si="4077"/>
        <v>0</v>
      </c>
      <c r="AB1401" s="6">
        <f t="shared" si="4077"/>
        <v>0</v>
      </c>
      <c r="AC1401" s="6">
        <f t="shared" si="4077"/>
        <v>0</v>
      </c>
      <c r="AD1401" s="6">
        <f t="shared" si="4077"/>
        <v>0</v>
      </c>
      <c r="AE1401" s="6">
        <f t="shared" si="4077"/>
        <v>608</v>
      </c>
      <c r="AF1401" s="6">
        <f t="shared" si="4077"/>
        <v>0</v>
      </c>
      <c r="AG1401" s="6">
        <f t="shared" si="4078"/>
        <v>0</v>
      </c>
      <c r="AH1401" s="6">
        <f t="shared" si="4078"/>
        <v>0</v>
      </c>
      <c r="AI1401" s="6">
        <f t="shared" si="4078"/>
        <v>0</v>
      </c>
      <c r="AJ1401" s="6">
        <f t="shared" si="4078"/>
        <v>0</v>
      </c>
      <c r="AK1401" s="6">
        <f t="shared" si="4078"/>
        <v>608</v>
      </c>
      <c r="AL1401" s="6">
        <f t="shared" si="4078"/>
        <v>0</v>
      </c>
      <c r="AM1401" s="6">
        <f t="shared" si="4078"/>
        <v>0</v>
      </c>
      <c r="AN1401" s="6">
        <f t="shared" si="4078"/>
        <v>0</v>
      </c>
      <c r="AO1401" s="6">
        <f t="shared" si="4078"/>
        <v>0</v>
      </c>
      <c r="AP1401" s="6">
        <f t="shared" si="4078"/>
        <v>0</v>
      </c>
      <c r="AQ1401" s="6">
        <f t="shared" si="4078"/>
        <v>608</v>
      </c>
      <c r="AR1401" s="6">
        <f t="shared" si="4078"/>
        <v>0</v>
      </c>
      <c r="AS1401" s="6">
        <f t="shared" si="4078"/>
        <v>0</v>
      </c>
      <c r="AT1401" s="6">
        <f t="shared" si="4078"/>
        <v>0</v>
      </c>
      <c r="AU1401" s="6">
        <f t="shared" si="4078"/>
        <v>0</v>
      </c>
      <c r="AV1401" s="6">
        <f t="shared" si="4078"/>
        <v>0</v>
      </c>
      <c r="AW1401" s="6">
        <f t="shared" si="4078"/>
        <v>608</v>
      </c>
      <c r="AX1401" s="6">
        <f t="shared" si="4078"/>
        <v>0</v>
      </c>
      <c r="AY1401" s="6">
        <f t="shared" si="4079"/>
        <v>0</v>
      </c>
      <c r="AZ1401" s="6">
        <f t="shared" si="4079"/>
        <v>0</v>
      </c>
      <c r="BA1401" s="6">
        <f t="shared" si="4079"/>
        <v>0</v>
      </c>
      <c r="BB1401" s="6">
        <f t="shared" si="4079"/>
        <v>0</v>
      </c>
      <c r="BC1401" s="6">
        <f t="shared" si="4079"/>
        <v>608</v>
      </c>
      <c r="BD1401" s="6">
        <f t="shared" si="4079"/>
        <v>0</v>
      </c>
      <c r="BE1401" s="6">
        <f t="shared" si="4079"/>
        <v>0</v>
      </c>
      <c r="BF1401" s="6">
        <f t="shared" si="4079"/>
        <v>-1</v>
      </c>
      <c r="BG1401" s="6">
        <f t="shared" si="4079"/>
        <v>-2</v>
      </c>
      <c r="BH1401" s="6">
        <f t="shared" si="4079"/>
        <v>0</v>
      </c>
      <c r="BI1401" s="6">
        <f t="shared" si="4079"/>
        <v>605</v>
      </c>
      <c r="BJ1401" s="6">
        <f t="shared" si="4079"/>
        <v>0</v>
      </c>
      <c r="BK1401" s="6">
        <f t="shared" si="4080"/>
        <v>0</v>
      </c>
      <c r="BL1401" s="6">
        <f t="shared" si="4080"/>
        <v>0</v>
      </c>
      <c r="BM1401" s="6">
        <f t="shared" si="4080"/>
        <v>0</v>
      </c>
      <c r="BN1401" s="6">
        <f t="shared" si="4080"/>
        <v>0</v>
      </c>
      <c r="BO1401" s="6">
        <f t="shared" si="4080"/>
        <v>605</v>
      </c>
      <c r="BP1401" s="6">
        <f t="shared" si="4080"/>
        <v>0</v>
      </c>
      <c r="BQ1401" s="6">
        <f t="shared" si="4080"/>
        <v>0</v>
      </c>
      <c r="BR1401" s="6">
        <f t="shared" si="4080"/>
        <v>0</v>
      </c>
      <c r="BS1401" s="6">
        <f t="shared" si="4080"/>
        <v>0</v>
      </c>
      <c r="BT1401" s="6">
        <f t="shared" si="4080"/>
        <v>0</v>
      </c>
      <c r="BU1401" s="6">
        <f t="shared" si="4080"/>
        <v>605</v>
      </c>
      <c r="BV1401" s="6">
        <f t="shared" si="4080"/>
        <v>0</v>
      </c>
      <c r="BW1401" s="6">
        <f t="shared" si="4081"/>
        <v>0</v>
      </c>
      <c r="BX1401" s="6">
        <f t="shared" si="4081"/>
        <v>0</v>
      </c>
      <c r="BY1401" s="6">
        <f t="shared" si="4081"/>
        <v>0</v>
      </c>
      <c r="BZ1401" s="6">
        <f t="shared" si="4081"/>
        <v>0</v>
      </c>
      <c r="CA1401" s="6">
        <f t="shared" si="4081"/>
        <v>605</v>
      </c>
      <c r="CB1401" s="6">
        <f t="shared" si="4081"/>
        <v>0</v>
      </c>
      <c r="CC1401" s="6">
        <f t="shared" si="4081"/>
        <v>0</v>
      </c>
      <c r="CD1401" s="6">
        <f t="shared" si="4081"/>
        <v>0</v>
      </c>
      <c r="CE1401" s="6">
        <f t="shared" si="4081"/>
        <v>0</v>
      </c>
      <c r="CF1401" s="6">
        <f t="shared" si="4081"/>
        <v>0</v>
      </c>
      <c r="CG1401" s="6">
        <f t="shared" si="4081"/>
        <v>605</v>
      </c>
      <c r="CH1401" s="6">
        <f t="shared" si="4081"/>
        <v>0</v>
      </c>
      <c r="CI1401" s="6">
        <f t="shared" si="4082"/>
        <v>0</v>
      </c>
      <c r="CJ1401" s="6">
        <f t="shared" si="4082"/>
        <v>0</v>
      </c>
      <c r="CK1401" s="6">
        <f t="shared" si="4082"/>
        <v>0</v>
      </c>
      <c r="CL1401" s="6">
        <f t="shared" si="4082"/>
        <v>0</v>
      </c>
      <c r="CM1401" s="6">
        <f t="shared" si="4082"/>
        <v>605</v>
      </c>
      <c r="CN1401" s="6">
        <f t="shared" si="4082"/>
        <v>0</v>
      </c>
      <c r="CO1401" s="6">
        <f t="shared" si="4082"/>
        <v>605</v>
      </c>
      <c r="CP1401" s="6">
        <f t="shared" si="4082"/>
        <v>0</v>
      </c>
      <c r="CQ1401" s="32">
        <f t="shared" si="3949"/>
        <v>100</v>
      </c>
      <c r="CR1401" s="32"/>
    </row>
    <row r="1402" spans="1:96" ht="33">
      <c r="A1402" s="17" t="s">
        <v>34</v>
      </c>
      <c r="B1402" s="31">
        <v>920</v>
      </c>
      <c r="C1402" s="18" t="s">
        <v>130</v>
      </c>
      <c r="D1402" s="18" t="s">
        <v>8</v>
      </c>
      <c r="E1402" s="18" t="s">
        <v>324</v>
      </c>
      <c r="F1402" s="18" t="s">
        <v>35</v>
      </c>
      <c r="G1402" s="48">
        <v>608</v>
      </c>
      <c r="H1402" s="48"/>
      <c r="I1402" s="48"/>
      <c r="J1402" s="48"/>
      <c r="K1402" s="48"/>
      <c r="L1402" s="48"/>
      <c r="M1402" s="48">
        <f>G1402+I1402+J1402+K1402+L1402</f>
        <v>608</v>
      </c>
      <c r="N1402" s="48">
        <f>H1402+L1402</f>
        <v>0</v>
      </c>
      <c r="O1402" s="48"/>
      <c r="P1402" s="48"/>
      <c r="Q1402" s="48"/>
      <c r="R1402" s="48"/>
      <c r="S1402" s="48">
        <f>M1402+O1402+P1402+Q1402+R1402</f>
        <v>608</v>
      </c>
      <c r="T1402" s="48">
        <f>N1402+R1402</f>
        <v>0</v>
      </c>
      <c r="U1402" s="48"/>
      <c r="V1402" s="48"/>
      <c r="W1402" s="48"/>
      <c r="X1402" s="48"/>
      <c r="Y1402" s="48">
        <f>S1402+U1402+V1402+W1402+X1402</f>
        <v>608</v>
      </c>
      <c r="Z1402" s="48">
        <f>T1402+X1402</f>
        <v>0</v>
      </c>
      <c r="AA1402" s="48"/>
      <c r="AB1402" s="48"/>
      <c r="AC1402" s="48"/>
      <c r="AD1402" s="48"/>
      <c r="AE1402" s="48">
        <f>Y1402+AA1402+AB1402+AC1402+AD1402</f>
        <v>608</v>
      </c>
      <c r="AF1402" s="48">
        <f>Z1402+AD1402</f>
        <v>0</v>
      </c>
      <c r="AG1402" s="48"/>
      <c r="AH1402" s="48"/>
      <c r="AI1402" s="48"/>
      <c r="AJ1402" s="48"/>
      <c r="AK1402" s="48">
        <f>AE1402+AG1402+AH1402+AI1402+AJ1402</f>
        <v>608</v>
      </c>
      <c r="AL1402" s="48">
        <f>AF1402+AJ1402</f>
        <v>0</v>
      </c>
      <c r="AM1402" s="48"/>
      <c r="AN1402" s="48"/>
      <c r="AO1402" s="48"/>
      <c r="AP1402" s="48"/>
      <c r="AQ1402" s="48">
        <f>AK1402+AM1402+AN1402+AO1402+AP1402</f>
        <v>608</v>
      </c>
      <c r="AR1402" s="48">
        <f>AL1402+AP1402</f>
        <v>0</v>
      </c>
      <c r="AS1402" s="48"/>
      <c r="AT1402" s="48"/>
      <c r="AU1402" s="48"/>
      <c r="AV1402" s="48"/>
      <c r="AW1402" s="48">
        <f>AQ1402+AS1402+AT1402+AU1402+AV1402</f>
        <v>608</v>
      </c>
      <c r="AX1402" s="48">
        <f>AR1402+AV1402</f>
        <v>0</v>
      </c>
      <c r="AY1402" s="48"/>
      <c r="AZ1402" s="48"/>
      <c r="BA1402" s="48"/>
      <c r="BB1402" s="48"/>
      <c r="BC1402" s="48">
        <f>AW1402+AY1402+AZ1402+BA1402+BB1402</f>
        <v>608</v>
      </c>
      <c r="BD1402" s="48">
        <f>AX1402+BB1402</f>
        <v>0</v>
      </c>
      <c r="BE1402" s="48"/>
      <c r="BF1402" s="48">
        <v>-1</v>
      </c>
      <c r="BG1402" s="48">
        <v>-2</v>
      </c>
      <c r="BH1402" s="48"/>
      <c r="BI1402" s="48">
        <f>BC1402+BE1402+BF1402+BG1402+BH1402</f>
        <v>605</v>
      </c>
      <c r="BJ1402" s="48">
        <f>BD1402+BH1402</f>
        <v>0</v>
      </c>
      <c r="BK1402" s="48"/>
      <c r="BL1402" s="48"/>
      <c r="BM1402" s="48"/>
      <c r="BN1402" s="48"/>
      <c r="BO1402" s="48">
        <f>BI1402+BK1402+BL1402+BM1402+BN1402</f>
        <v>605</v>
      </c>
      <c r="BP1402" s="48">
        <f>BJ1402+BN1402</f>
        <v>0</v>
      </c>
      <c r="BQ1402" s="48"/>
      <c r="BR1402" s="48"/>
      <c r="BS1402" s="48"/>
      <c r="BT1402" s="48"/>
      <c r="BU1402" s="48">
        <f>BO1402+BQ1402+BR1402+BS1402+BT1402</f>
        <v>605</v>
      </c>
      <c r="BV1402" s="48">
        <f>BP1402+BT1402</f>
        <v>0</v>
      </c>
      <c r="BW1402" s="48"/>
      <c r="BX1402" s="48"/>
      <c r="BY1402" s="48"/>
      <c r="BZ1402" s="48"/>
      <c r="CA1402" s="48">
        <f>BU1402+BW1402+BX1402+BY1402+BZ1402</f>
        <v>605</v>
      </c>
      <c r="CB1402" s="48">
        <f>BV1402+BZ1402</f>
        <v>0</v>
      </c>
      <c r="CC1402" s="48"/>
      <c r="CD1402" s="48"/>
      <c r="CE1402" s="48"/>
      <c r="CF1402" s="48"/>
      <c r="CG1402" s="48">
        <f>CA1402+CC1402+CD1402+CE1402+CF1402</f>
        <v>605</v>
      </c>
      <c r="CH1402" s="48">
        <f>CB1402+CF1402</f>
        <v>0</v>
      </c>
      <c r="CI1402" s="48"/>
      <c r="CJ1402" s="48"/>
      <c r="CK1402" s="48"/>
      <c r="CL1402" s="48"/>
      <c r="CM1402" s="48">
        <f>CG1402+CI1402+CJ1402+CK1402+CL1402</f>
        <v>605</v>
      </c>
      <c r="CN1402" s="48">
        <f>CH1402+CL1402</f>
        <v>0</v>
      </c>
      <c r="CO1402" s="48">
        <v>605</v>
      </c>
      <c r="CP1402" s="48">
        <f>CJ1402+CN1402</f>
        <v>0</v>
      </c>
      <c r="CQ1402" s="116">
        <f t="shared" si="3949"/>
        <v>100</v>
      </c>
      <c r="CR1402" s="116"/>
    </row>
    <row r="1403" spans="1:96" ht="49.5">
      <c r="A1403" s="57" t="s">
        <v>398</v>
      </c>
      <c r="B1403" s="31">
        <v>920</v>
      </c>
      <c r="C1403" s="18" t="s">
        <v>130</v>
      </c>
      <c r="D1403" s="18" t="s">
        <v>8</v>
      </c>
      <c r="E1403" s="18" t="s">
        <v>330</v>
      </c>
      <c r="F1403" s="18"/>
      <c r="G1403" s="6">
        <f>G1404+G1408</f>
        <v>16641</v>
      </c>
      <c r="H1403" s="6">
        <f>H1404+H1408</f>
        <v>0</v>
      </c>
      <c r="I1403" s="6">
        <f t="shared" ref="I1403:N1403" si="4083">I1404+I1408</f>
        <v>0</v>
      </c>
      <c r="J1403" s="6">
        <f t="shared" si="4083"/>
        <v>0</v>
      </c>
      <c r="K1403" s="6">
        <f t="shared" si="4083"/>
        <v>0</v>
      </c>
      <c r="L1403" s="6">
        <f t="shared" si="4083"/>
        <v>0</v>
      </c>
      <c r="M1403" s="6">
        <f t="shared" si="4083"/>
        <v>16641</v>
      </c>
      <c r="N1403" s="6">
        <f t="shared" si="4083"/>
        <v>0</v>
      </c>
      <c r="O1403" s="6">
        <f t="shared" ref="O1403:T1403" si="4084">O1404+O1408</f>
        <v>0</v>
      </c>
      <c r="P1403" s="6">
        <f t="shared" si="4084"/>
        <v>0</v>
      </c>
      <c r="Q1403" s="6">
        <f t="shared" si="4084"/>
        <v>0</v>
      </c>
      <c r="R1403" s="6">
        <f t="shared" si="4084"/>
        <v>0</v>
      </c>
      <c r="S1403" s="6">
        <f t="shared" si="4084"/>
        <v>16641</v>
      </c>
      <c r="T1403" s="6">
        <f t="shared" si="4084"/>
        <v>0</v>
      </c>
      <c r="U1403" s="6">
        <f t="shared" ref="U1403:Z1403" si="4085">U1404+U1408</f>
        <v>0</v>
      </c>
      <c r="V1403" s="6">
        <f t="shared" si="4085"/>
        <v>0</v>
      </c>
      <c r="W1403" s="6">
        <f t="shared" si="4085"/>
        <v>0</v>
      </c>
      <c r="X1403" s="6">
        <f t="shared" si="4085"/>
        <v>0</v>
      </c>
      <c r="Y1403" s="6">
        <f t="shared" si="4085"/>
        <v>16641</v>
      </c>
      <c r="Z1403" s="6">
        <f t="shared" si="4085"/>
        <v>0</v>
      </c>
      <c r="AA1403" s="6">
        <f t="shared" ref="AA1403:AF1403" si="4086">AA1404+AA1408</f>
        <v>0</v>
      </c>
      <c r="AB1403" s="6">
        <f t="shared" si="4086"/>
        <v>0</v>
      </c>
      <c r="AC1403" s="6">
        <f t="shared" si="4086"/>
        <v>0</v>
      </c>
      <c r="AD1403" s="6">
        <f t="shared" si="4086"/>
        <v>0</v>
      </c>
      <c r="AE1403" s="6">
        <f t="shared" si="4086"/>
        <v>16641</v>
      </c>
      <c r="AF1403" s="6">
        <f t="shared" si="4086"/>
        <v>0</v>
      </c>
      <c r="AG1403" s="6">
        <f t="shared" ref="AG1403:AL1403" si="4087">AG1404+AG1408</f>
        <v>0</v>
      </c>
      <c r="AH1403" s="6">
        <f t="shared" si="4087"/>
        <v>0</v>
      </c>
      <c r="AI1403" s="6">
        <f t="shared" si="4087"/>
        <v>0</v>
      </c>
      <c r="AJ1403" s="6">
        <f t="shared" si="4087"/>
        <v>0</v>
      </c>
      <c r="AK1403" s="6">
        <f t="shared" si="4087"/>
        <v>16641</v>
      </c>
      <c r="AL1403" s="6">
        <f t="shared" si="4087"/>
        <v>0</v>
      </c>
      <c r="AM1403" s="6">
        <f t="shared" ref="AM1403:AR1403" si="4088">AM1404+AM1408</f>
        <v>0</v>
      </c>
      <c r="AN1403" s="6">
        <f t="shared" si="4088"/>
        <v>0</v>
      </c>
      <c r="AO1403" s="6">
        <f t="shared" si="4088"/>
        <v>0</v>
      </c>
      <c r="AP1403" s="6">
        <f t="shared" si="4088"/>
        <v>0</v>
      </c>
      <c r="AQ1403" s="6">
        <f t="shared" si="4088"/>
        <v>16641</v>
      </c>
      <c r="AR1403" s="6">
        <f t="shared" si="4088"/>
        <v>0</v>
      </c>
      <c r="AS1403" s="6">
        <f t="shared" ref="AS1403:AX1403" si="4089">AS1404+AS1408</f>
        <v>0</v>
      </c>
      <c r="AT1403" s="6">
        <f t="shared" si="4089"/>
        <v>0</v>
      </c>
      <c r="AU1403" s="6">
        <f t="shared" si="4089"/>
        <v>0</v>
      </c>
      <c r="AV1403" s="6">
        <f t="shared" si="4089"/>
        <v>0</v>
      </c>
      <c r="AW1403" s="6">
        <f t="shared" si="4089"/>
        <v>16641</v>
      </c>
      <c r="AX1403" s="6">
        <f t="shared" si="4089"/>
        <v>0</v>
      </c>
      <c r="AY1403" s="6">
        <f t="shared" ref="AY1403:BD1403" si="4090">AY1404+AY1408</f>
        <v>0</v>
      </c>
      <c r="AZ1403" s="6">
        <f t="shared" si="4090"/>
        <v>0</v>
      </c>
      <c r="BA1403" s="6">
        <f t="shared" si="4090"/>
        <v>0</v>
      </c>
      <c r="BB1403" s="6">
        <f t="shared" si="4090"/>
        <v>0</v>
      </c>
      <c r="BC1403" s="6">
        <f t="shared" si="4090"/>
        <v>16641</v>
      </c>
      <c r="BD1403" s="6">
        <f t="shared" si="4090"/>
        <v>0</v>
      </c>
      <c r="BE1403" s="6">
        <f t="shared" ref="BE1403:BJ1403" si="4091">BE1404+BE1408</f>
        <v>0</v>
      </c>
      <c r="BF1403" s="6">
        <f t="shared" si="4091"/>
        <v>0</v>
      </c>
      <c r="BG1403" s="6">
        <f t="shared" si="4091"/>
        <v>-241</v>
      </c>
      <c r="BH1403" s="6">
        <f t="shared" si="4091"/>
        <v>0</v>
      </c>
      <c r="BI1403" s="6">
        <f t="shared" si="4091"/>
        <v>16400</v>
      </c>
      <c r="BJ1403" s="6">
        <f t="shared" si="4091"/>
        <v>0</v>
      </c>
      <c r="BK1403" s="6">
        <f t="shared" ref="BK1403:BP1403" si="4092">BK1404+BK1408</f>
        <v>0</v>
      </c>
      <c r="BL1403" s="6">
        <f t="shared" si="4092"/>
        <v>0</v>
      </c>
      <c r="BM1403" s="6">
        <f t="shared" si="4092"/>
        <v>0</v>
      </c>
      <c r="BN1403" s="6">
        <f t="shared" si="4092"/>
        <v>0</v>
      </c>
      <c r="BO1403" s="6">
        <f t="shared" si="4092"/>
        <v>16400</v>
      </c>
      <c r="BP1403" s="6">
        <f t="shared" si="4092"/>
        <v>0</v>
      </c>
      <c r="BQ1403" s="6">
        <f t="shared" ref="BQ1403:BV1403" si="4093">BQ1404+BQ1408</f>
        <v>0</v>
      </c>
      <c r="BR1403" s="6">
        <f t="shared" si="4093"/>
        <v>0</v>
      </c>
      <c r="BS1403" s="6">
        <f t="shared" si="4093"/>
        <v>0</v>
      </c>
      <c r="BT1403" s="6">
        <f t="shared" si="4093"/>
        <v>0</v>
      </c>
      <c r="BU1403" s="6">
        <f t="shared" si="4093"/>
        <v>16400</v>
      </c>
      <c r="BV1403" s="6">
        <f t="shared" si="4093"/>
        <v>0</v>
      </c>
      <c r="BW1403" s="6">
        <f t="shared" ref="BW1403:CB1403" si="4094">BW1404+BW1408</f>
        <v>0</v>
      </c>
      <c r="BX1403" s="6">
        <f t="shared" si="4094"/>
        <v>0</v>
      </c>
      <c r="BY1403" s="6">
        <f t="shared" si="4094"/>
        <v>0</v>
      </c>
      <c r="BZ1403" s="6">
        <f t="shared" si="4094"/>
        <v>0</v>
      </c>
      <c r="CA1403" s="6">
        <f t="shared" si="4094"/>
        <v>16400</v>
      </c>
      <c r="CB1403" s="6">
        <f t="shared" si="4094"/>
        <v>0</v>
      </c>
      <c r="CC1403" s="6">
        <f t="shared" ref="CC1403:CH1403" si="4095">CC1404+CC1408</f>
        <v>0</v>
      </c>
      <c r="CD1403" s="6">
        <f t="shared" si="4095"/>
        <v>0</v>
      </c>
      <c r="CE1403" s="6">
        <f t="shared" si="4095"/>
        <v>0</v>
      </c>
      <c r="CF1403" s="6">
        <f t="shared" si="4095"/>
        <v>0</v>
      </c>
      <c r="CG1403" s="6">
        <f t="shared" si="4095"/>
        <v>16400</v>
      </c>
      <c r="CH1403" s="6">
        <f t="shared" si="4095"/>
        <v>0</v>
      </c>
      <c r="CI1403" s="6">
        <f t="shared" ref="CI1403:CN1403" si="4096">CI1404+CI1408</f>
        <v>0</v>
      </c>
      <c r="CJ1403" s="6">
        <f t="shared" si="4096"/>
        <v>0</v>
      </c>
      <c r="CK1403" s="6">
        <f t="shared" si="4096"/>
        <v>0</v>
      </c>
      <c r="CL1403" s="6">
        <f t="shared" si="4096"/>
        <v>0</v>
      </c>
      <c r="CM1403" s="6">
        <f t="shared" si="4096"/>
        <v>16400</v>
      </c>
      <c r="CN1403" s="6">
        <f t="shared" si="4096"/>
        <v>0</v>
      </c>
      <c r="CO1403" s="6">
        <f t="shared" ref="CO1403:CP1403" si="4097">CO1404+CO1408</f>
        <v>15939</v>
      </c>
      <c r="CP1403" s="6">
        <f t="shared" si="4097"/>
        <v>0</v>
      </c>
      <c r="CQ1403" s="32">
        <f t="shared" si="3949"/>
        <v>97.189024390243901</v>
      </c>
      <c r="CR1403" s="32"/>
    </row>
    <row r="1404" spans="1:96" ht="21" customHeight="1">
      <c r="A1404" s="17" t="s">
        <v>14</v>
      </c>
      <c r="B1404" s="31">
        <v>920</v>
      </c>
      <c r="C1404" s="18" t="s">
        <v>130</v>
      </c>
      <c r="D1404" s="18" t="s">
        <v>8</v>
      </c>
      <c r="E1404" s="18" t="s">
        <v>331</v>
      </c>
      <c r="F1404" s="18"/>
      <c r="G1404" s="6">
        <f t="shared" ref="G1404:V1406" si="4098">G1405</f>
        <v>16641</v>
      </c>
      <c r="H1404" s="6">
        <f t="shared" si="4098"/>
        <v>0</v>
      </c>
      <c r="I1404" s="6">
        <f t="shared" si="4098"/>
        <v>0</v>
      </c>
      <c r="J1404" s="6">
        <f t="shared" si="4098"/>
        <v>0</v>
      </c>
      <c r="K1404" s="6">
        <f t="shared" si="4098"/>
        <v>0</v>
      </c>
      <c r="L1404" s="6">
        <f t="shared" si="4098"/>
        <v>0</v>
      </c>
      <c r="M1404" s="6">
        <f t="shared" si="4098"/>
        <v>16641</v>
      </c>
      <c r="N1404" s="6">
        <f t="shared" si="4098"/>
        <v>0</v>
      </c>
      <c r="O1404" s="6">
        <f t="shared" si="4098"/>
        <v>0</v>
      </c>
      <c r="P1404" s="6">
        <f t="shared" si="4098"/>
        <v>0</v>
      </c>
      <c r="Q1404" s="6">
        <f t="shared" si="4098"/>
        <v>0</v>
      </c>
      <c r="R1404" s="6">
        <f t="shared" si="4098"/>
        <v>0</v>
      </c>
      <c r="S1404" s="6">
        <f t="shared" si="4098"/>
        <v>16641</v>
      </c>
      <c r="T1404" s="6">
        <f t="shared" si="4098"/>
        <v>0</v>
      </c>
      <c r="U1404" s="6">
        <f t="shared" si="4098"/>
        <v>0</v>
      </c>
      <c r="V1404" s="6">
        <f t="shared" si="4098"/>
        <v>0</v>
      </c>
      <c r="W1404" s="6">
        <f t="shared" ref="U1404:AJ1406" si="4099">W1405</f>
        <v>0</v>
      </c>
      <c r="X1404" s="6">
        <f t="shared" si="4099"/>
        <v>0</v>
      </c>
      <c r="Y1404" s="6">
        <f t="shared" si="4099"/>
        <v>16641</v>
      </c>
      <c r="Z1404" s="6">
        <f t="shared" si="4099"/>
        <v>0</v>
      </c>
      <c r="AA1404" s="6">
        <f t="shared" si="4099"/>
        <v>0</v>
      </c>
      <c r="AB1404" s="6">
        <f t="shared" si="4099"/>
        <v>0</v>
      </c>
      <c r="AC1404" s="6">
        <f t="shared" si="4099"/>
        <v>0</v>
      </c>
      <c r="AD1404" s="6">
        <f t="shared" si="4099"/>
        <v>0</v>
      </c>
      <c r="AE1404" s="6">
        <f t="shared" si="4099"/>
        <v>16641</v>
      </c>
      <c r="AF1404" s="6">
        <f t="shared" si="4099"/>
        <v>0</v>
      </c>
      <c r="AG1404" s="6">
        <f t="shared" si="4099"/>
        <v>0</v>
      </c>
      <c r="AH1404" s="6">
        <f t="shared" si="4099"/>
        <v>0</v>
      </c>
      <c r="AI1404" s="6">
        <f t="shared" si="4099"/>
        <v>0</v>
      </c>
      <c r="AJ1404" s="6">
        <f t="shared" si="4099"/>
        <v>0</v>
      </c>
      <c r="AK1404" s="6">
        <f t="shared" ref="AG1404:AY1406" si="4100">AK1405</f>
        <v>16641</v>
      </c>
      <c r="AL1404" s="6">
        <f t="shared" si="4100"/>
        <v>0</v>
      </c>
      <c r="AM1404" s="6">
        <f t="shared" si="4100"/>
        <v>0</v>
      </c>
      <c r="AN1404" s="6">
        <f t="shared" si="4100"/>
        <v>0</v>
      </c>
      <c r="AO1404" s="6">
        <f t="shared" si="4100"/>
        <v>0</v>
      </c>
      <c r="AP1404" s="6">
        <f t="shared" si="4100"/>
        <v>0</v>
      </c>
      <c r="AQ1404" s="6">
        <f t="shared" si="4100"/>
        <v>16641</v>
      </c>
      <c r="AR1404" s="6">
        <f t="shared" si="4100"/>
        <v>0</v>
      </c>
      <c r="AS1404" s="6">
        <f t="shared" si="4100"/>
        <v>0</v>
      </c>
      <c r="AT1404" s="6">
        <f t="shared" si="4100"/>
        <v>0</v>
      </c>
      <c r="AU1404" s="6">
        <f t="shared" si="4100"/>
        <v>0</v>
      </c>
      <c r="AV1404" s="6">
        <f t="shared" si="4100"/>
        <v>0</v>
      </c>
      <c r="AW1404" s="6">
        <f t="shared" si="4100"/>
        <v>16641</v>
      </c>
      <c r="AX1404" s="6">
        <f t="shared" si="4100"/>
        <v>0</v>
      </c>
      <c r="AY1404" s="6">
        <f t="shared" si="4100"/>
        <v>0</v>
      </c>
      <c r="AZ1404" s="6">
        <f t="shared" ref="AY1404:BN1406" si="4101">AZ1405</f>
        <v>0</v>
      </c>
      <c r="BA1404" s="6">
        <f t="shared" si="4101"/>
        <v>0</v>
      </c>
      <c r="BB1404" s="6">
        <f t="shared" si="4101"/>
        <v>0</v>
      </c>
      <c r="BC1404" s="6">
        <f t="shared" si="4101"/>
        <v>16641</v>
      </c>
      <c r="BD1404" s="6">
        <f t="shared" si="4101"/>
        <v>0</v>
      </c>
      <c r="BE1404" s="6">
        <f t="shared" si="4101"/>
        <v>0</v>
      </c>
      <c r="BF1404" s="6">
        <f t="shared" si="4101"/>
        <v>0</v>
      </c>
      <c r="BG1404" s="6">
        <f t="shared" si="4101"/>
        <v>-241</v>
      </c>
      <c r="BH1404" s="6">
        <f t="shared" si="4101"/>
        <v>0</v>
      </c>
      <c r="BI1404" s="6">
        <f t="shared" si="4101"/>
        <v>16400</v>
      </c>
      <c r="BJ1404" s="6">
        <f t="shared" si="4101"/>
        <v>0</v>
      </c>
      <c r="BK1404" s="6">
        <f t="shared" si="4101"/>
        <v>0</v>
      </c>
      <c r="BL1404" s="6">
        <f t="shared" si="4101"/>
        <v>0</v>
      </c>
      <c r="BM1404" s="6">
        <f t="shared" si="4101"/>
        <v>0</v>
      </c>
      <c r="BN1404" s="6">
        <f t="shared" si="4101"/>
        <v>0</v>
      </c>
      <c r="BO1404" s="6">
        <f t="shared" ref="BK1404:BZ1406" si="4102">BO1405</f>
        <v>16400</v>
      </c>
      <c r="BP1404" s="6">
        <f t="shared" si="4102"/>
        <v>0</v>
      </c>
      <c r="BQ1404" s="6">
        <f t="shared" si="4102"/>
        <v>0</v>
      </c>
      <c r="BR1404" s="6">
        <f t="shared" si="4102"/>
        <v>0</v>
      </c>
      <c r="BS1404" s="6">
        <f t="shared" si="4102"/>
        <v>0</v>
      </c>
      <c r="BT1404" s="6">
        <f t="shared" si="4102"/>
        <v>0</v>
      </c>
      <c r="BU1404" s="6">
        <f t="shared" si="4102"/>
        <v>16400</v>
      </c>
      <c r="BV1404" s="6">
        <f t="shared" si="4102"/>
        <v>0</v>
      </c>
      <c r="BW1404" s="6">
        <f t="shared" si="4102"/>
        <v>0</v>
      </c>
      <c r="BX1404" s="6">
        <f t="shared" si="4102"/>
        <v>0</v>
      </c>
      <c r="BY1404" s="6">
        <f t="shared" si="4102"/>
        <v>0</v>
      </c>
      <c r="BZ1404" s="6">
        <f t="shared" si="4102"/>
        <v>0</v>
      </c>
      <c r="CA1404" s="6">
        <f t="shared" ref="BW1404:CL1406" si="4103">CA1405</f>
        <v>16400</v>
      </c>
      <c r="CB1404" s="6">
        <f t="shared" si="4103"/>
        <v>0</v>
      </c>
      <c r="CC1404" s="6">
        <f t="shared" si="4103"/>
        <v>0</v>
      </c>
      <c r="CD1404" s="6">
        <f t="shared" si="4103"/>
        <v>0</v>
      </c>
      <c r="CE1404" s="6">
        <f t="shared" si="4103"/>
        <v>0</v>
      </c>
      <c r="CF1404" s="6">
        <f t="shared" si="4103"/>
        <v>0</v>
      </c>
      <c r="CG1404" s="6">
        <f t="shared" si="4103"/>
        <v>16400</v>
      </c>
      <c r="CH1404" s="6">
        <f t="shared" si="4103"/>
        <v>0</v>
      </c>
      <c r="CI1404" s="6">
        <f t="shared" si="4103"/>
        <v>0</v>
      </c>
      <c r="CJ1404" s="6">
        <f t="shared" si="4103"/>
        <v>0</v>
      </c>
      <c r="CK1404" s="6">
        <f t="shared" si="4103"/>
        <v>0</v>
      </c>
      <c r="CL1404" s="6">
        <f t="shared" si="4103"/>
        <v>0</v>
      </c>
      <c r="CM1404" s="6">
        <f t="shared" ref="CI1404:CP1406" si="4104">CM1405</f>
        <v>16400</v>
      </c>
      <c r="CN1404" s="6">
        <f t="shared" si="4104"/>
        <v>0</v>
      </c>
      <c r="CO1404" s="6">
        <f t="shared" si="4104"/>
        <v>15939</v>
      </c>
      <c r="CP1404" s="6">
        <f t="shared" si="4104"/>
        <v>0</v>
      </c>
      <c r="CQ1404" s="32">
        <f t="shared" si="3949"/>
        <v>97.189024390243901</v>
      </c>
      <c r="CR1404" s="32"/>
    </row>
    <row r="1405" spans="1:96" ht="21" customHeight="1">
      <c r="A1405" s="17" t="s">
        <v>276</v>
      </c>
      <c r="B1405" s="31">
        <v>920</v>
      </c>
      <c r="C1405" s="18" t="s">
        <v>130</v>
      </c>
      <c r="D1405" s="18" t="s">
        <v>8</v>
      </c>
      <c r="E1405" s="18" t="s">
        <v>337</v>
      </c>
      <c r="F1405" s="18"/>
      <c r="G1405" s="6">
        <f t="shared" si="4098"/>
        <v>16641</v>
      </c>
      <c r="H1405" s="6">
        <f t="shared" si="4098"/>
        <v>0</v>
      </c>
      <c r="I1405" s="6">
        <f t="shared" si="4098"/>
        <v>0</v>
      </c>
      <c r="J1405" s="6">
        <f t="shared" si="4098"/>
        <v>0</v>
      </c>
      <c r="K1405" s="6">
        <f t="shared" si="4098"/>
        <v>0</v>
      </c>
      <c r="L1405" s="6">
        <f t="shared" si="4098"/>
        <v>0</v>
      </c>
      <c r="M1405" s="6">
        <f t="shared" si="4098"/>
        <v>16641</v>
      </c>
      <c r="N1405" s="6">
        <f t="shared" si="4098"/>
        <v>0</v>
      </c>
      <c r="O1405" s="6">
        <f t="shared" si="4098"/>
        <v>0</v>
      </c>
      <c r="P1405" s="6">
        <f t="shared" si="4098"/>
        <v>0</v>
      </c>
      <c r="Q1405" s="6">
        <f t="shared" si="4098"/>
        <v>0</v>
      </c>
      <c r="R1405" s="6">
        <f t="shared" si="4098"/>
        <v>0</v>
      </c>
      <c r="S1405" s="6">
        <f t="shared" si="4098"/>
        <v>16641</v>
      </c>
      <c r="T1405" s="6">
        <f t="shared" si="4098"/>
        <v>0</v>
      </c>
      <c r="U1405" s="6">
        <f t="shared" si="4099"/>
        <v>0</v>
      </c>
      <c r="V1405" s="6">
        <f t="shared" si="4099"/>
        <v>0</v>
      </c>
      <c r="W1405" s="6">
        <f t="shared" si="4099"/>
        <v>0</v>
      </c>
      <c r="X1405" s="6">
        <f t="shared" si="4099"/>
        <v>0</v>
      </c>
      <c r="Y1405" s="6">
        <f t="shared" si="4099"/>
        <v>16641</v>
      </c>
      <c r="Z1405" s="6">
        <f t="shared" si="4099"/>
        <v>0</v>
      </c>
      <c r="AA1405" s="6">
        <f t="shared" si="4099"/>
        <v>0</v>
      </c>
      <c r="AB1405" s="6">
        <f t="shared" si="4099"/>
        <v>0</v>
      </c>
      <c r="AC1405" s="6">
        <f t="shared" si="4099"/>
        <v>0</v>
      </c>
      <c r="AD1405" s="6">
        <f t="shared" si="4099"/>
        <v>0</v>
      </c>
      <c r="AE1405" s="6">
        <f t="shared" si="4099"/>
        <v>16641</v>
      </c>
      <c r="AF1405" s="6">
        <f t="shared" si="4099"/>
        <v>0</v>
      </c>
      <c r="AG1405" s="6">
        <f t="shared" si="4100"/>
        <v>0</v>
      </c>
      <c r="AH1405" s="6">
        <f t="shared" si="4100"/>
        <v>0</v>
      </c>
      <c r="AI1405" s="6">
        <f t="shared" si="4100"/>
        <v>0</v>
      </c>
      <c r="AJ1405" s="6">
        <f t="shared" si="4100"/>
        <v>0</v>
      </c>
      <c r="AK1405" s="6">
        <f t="shared" si="4100"/>
        <v>16641</v>
      </c>
      <c r="AL1405" s="6">
        <f t="shared" si="4100"/>
        <v>0</v>
      </c>
      <c r="AM1405" s="6">
        <f t="shared" si="4100"/>
        <v>0</v>
      </c>
      <c r="AN1405" s="6">
        <f t="shared" si="4100"/>
        <v>0</v>
      </c>
      <c r="AO1405" s="6">
        <f t="shared" si="4100"/>
        <v>0</v>
      </c>
      <c r="AP1405" s="6">
        <f t="shared" si="4100"/>
        <v>0</v>
      </c>
      <c r="AQ1405" s="6">
        <f t="shared" si="4100"/>
        <v>16641</v>
      </c>
      <c r="AR1405" s="6">
        <f t="shared" si="4100"/>
        <v>0</v>
      </c>
      <c r="AS1405" s="6">
        <f t="shared" si="4100"/>
        <v>0</v>
      </c>
      <c r="AT1405" s="6">
        <f t="shared" si="4100"/>
        <v>0</v>
      </c>
      <c r="AU1405" s="6">
        <f t="shared" si="4100"/>
        <v>0</v>
      </c>
      <c r="AV1405" s="6">
        <f t="shared" si="4100"/>
        <v>0</v>
      </c>
      <c r="AW1405" s="6">
        <f t="shared" si="4100"/>
        <v>16641</v>
      </c>
      <c r="AX1405" s="6">
        <f t="shared" si="4100"/>
        <v>0</v>
      </c>
      <c r="AY1405" s="6">
        <f t="shared" si="4101"/>
        <v>0</v>
      </c>
      <c r="AZ1405" s="6">
        <f t="shared" si="4101"/>
        <v>0</v>
      </c>
      <c r="BA1405" s="6">
        <f t="shared" si="4101"/>
        <v>0</v>
      </c>
      <c r="BB1405" s="6">
        <f t="shared" si="4101"/>
        <v>0</v>
      </c>
      <c r="BC1405" s="6">
        <f t="shared" si="4101"/>
        <v>16641</v>
      </c>
      <c r="BD1405" s="6">
        <f t="shared" si="4101"/>
        <v>0</v>
      </c>
      <c r="BE1405" s="6">
        <f t="shared" si="4101"/>
        <v>0</v>
      </c>
      <c r="BF1405" s="6">
        <f t="shared" si="4101"/>
        <v>0</v>
      </c>
      <c r="BG1405" s="6">
        <f t="shared" si="4101"/>
        <v>-241</v>
      </c>
      <c r="BH1405" s="6">
        <f t="shared" si="4101"/>
        <v>0</v>
      </c>
      <c r="BI1405" s="6">
        <f t="shared" si="4101"/>
        <v>16400</v>
      </c>
      <c r="BJ1405" s="6">
        <f t="shared" si="4101"/>
        <v>0</v>
      </c>
      <c r="BK1405" s="6">
        <f t="shared" si="4102"/>
        <v>0</v>
      </c>
      <c r="BL1405" s="6">
        <f t="shared" si="4102"/>
        <v>0</v>
      </c>
      <c r="BM1405" s="6">
        <f t="shared" si="4102"/>
        <v>0</v>
      </c>
      <c r="BN1405" s="6">
        <f t="shared" si="4102"/>
        <v>0</v>
      </c>
      <c r="BO1405" s="6">
        <f t="shared" si="4102"/>
        <v>16400</v>
      </c>
      <c r="BP1405" s="6">
        <f t="shared" si="4102"/>
        <v>0</v>
      </c>
      <c r="BQ1405" s="6">
        <f t="shared" si="4102"/>
        <v>0</v>
      </c>
      <c r="BR1405" s="6">
        <f t="shared" si="4102"/>
        <v>0</v>
      </c>
      <c r="BS1405" s="6">
        <f t="shared" si="4102"/>
        <v>0</v>
      </c>
      <c r="BT1405" s="6">
        <f t="shared" si="4102"/>
        <v>0</v>
      </c>
      <c r="BU1405" s="6">
        <f t="shared" si="4102"/>
        <v>16400</v>
      </c>
      <c r="BV1405" s="6">
        <f t="shared" si="4102"/>
        <v>0</v>
      </c>
      <c r="BW1405" s="6">
        <f t="shared" si="4103"/>
        <v>0</v>
      </c>
      <c r="BX1405" s="6">
        <f t="shared" si="4103"/>
        <v>0</v>
      </c>
      <c r="BY1405" s="6">
        <f t="shared" si="4103"/>
        <v>0</v>
      </c>
      <c r="BZ1405" s="6">
        <f t="shared" si="4103"/>
        <v>0</v>
      </c>
      <c r="CA1405" s="6">
        <f t="shared" si="4103"/>
        <v>16400</v>
      </c>
      <c r="CB1405" s="6">
        <f t="shared" si="4103"/>
        <v>0</v>
      </c>
      <c r="CC1405" s="6">
        <f t="shared" si="4103"/>
        <v>0</v>
      </c>
      <c r="CD1405" s="6">
        <f t="shared" si="4103"/>
        <v>0</v>
      </c>
      <c r="CE1405" s="6">
        <f t="shared" si="4103"/>
        <v>0</v>
      </c>
      <c r="CF1405" s="6">
        <f t="shared" si="4103"/>
        <v>0</v>
      </c>
      <c r="CG1405" s="6">
        <f t="shared" si="4103"/>
        <v>16400</v>
      </c>
      <c r="CH1405" s="6">
        <f t="shared" si="4103"/>
        <v>0</v>
      </c>
      <c r="CI1405" s="6">
        <f t="shared" si="4104"/>
        <v>0</v>
      </c>
      <c r="CJ1405" s="6">
        <f t="shared" si="4104"/>
        <v>0</v>
      </c>
      <c r="CK1405" s="6">
        <f t="shared" si="4104"/>
        <v>0</v>
      </c>
      <c r="CL1405" s="6">
        <f t="shared" si="4104"/>
        <v>0</v>
      </c>
      <c r="CM1405" s="6">
        <f t="shared" si="4104"/>
        <v>16400</v>
      </c>
      <c r="CN1405" s="6">
        <f t="shared" si="4104"/>
        <v>0</v>
      </c>
      <c r="CO1405" s="6">
        <f t="shared" si="4104"/>
        <v>15939</v>
      </c>
      <c r="CP1405" s="6">
        <f t="shared" si="4104"/>
        <v>0</v>
      </c>
      <c r="CQ1405" s="32">
        <f t="shared" si="3949"/>
        <v>97.189024390243901</v>
      </c>
      <c r="CR1405" s="32"/>
    </row>
    <row r="1406" spans="1:96" ht="33">
      <c r="A1406" s="17" t="s">
        <v>218</v>
      </c>
      <c r="B1406" s="31">
        <v>920</v>
      </c>
      <c r="C1406" s="18" t="s">
        <v>130</v>
      </c>
      <c r="D1406" s="18" t="s">
        <v>8</v>
      </c>
      <c r="E1406" s="18" t="s">
        <v>337</v>
      </c>
      <c r="F1406" s="18" t="s">
        <v>29</v>
      </c>
      <c r="G1406" s="6">
        <f t="shared" si="4098"/>
        <v>16641</v>
      </c>
      <c r="H1406" s="6">
        <f t="shared" si="4098"/>
        <v>0</v>
      </c>
      <c r="I1406" s="6">
        <f t="shared" si="4098"/>
        <v>0</v>
      </c>
      <c r="J1406" s="6">
        <f t="shared" si="4098"/>
        <v>0</v>
      </c>
      <c r="K1406" s="6">
        <f t="shared" si="4098"/>
        <v>0</v>
      </c>
      <c r="L1406" s="6">
        <f t="shared" si="4098"/>
        <v>0</v>
      </c>
      <c r="M1406" s="6">
        <f t="shared" si="4098"/>
        <v>16641</v>
      </c>
      <c r="N1406" s="6">
        <f t="shared" si="4098"/>
        <v>0</v>
      </c>
      <c r="O1406" s="6">
        <f t="shared" si="4098"/>
        <v>0</v>
      </c>
      <c r="P1406" s="6">
        <f t="shared" si="4098"/>
        <v>0</v>
      </c>
      <c r="Q1406" s="6">
        <f t="shared" si="4098"/>
        <v>0</v>
      </c>
      <c r="R1406" s="6">
        <f t="shared" si="4098"/>
        <v>0</v>
      </c>
      <c r="S1406" s="6">
        <f t="shared" si="4098"/>
        <v>16641</v>
      </c>
      <c r="T1406" s="6">
        <f t="shared" si="4098"/>
        <v>0</v>
      </c>
      <c r="U1406" s="6">
        <f t="shared" si="4099"/>
        <v>0</v>
      </c>
      <c r="V1406" s="6">
        <f t="shared" si="4099"/>
        <v>0</v>
      </c>
      <c r="W1406" s="6">
        <f t="shared" si="4099"/>
        <v>0</v>
      </c>
      <c r="X1406" s="6">
        <f t="shared" si="4099"/>
        <v>0</v>
      </c>
      <c r="Y1406" s="6">
        <f t="shared" si="4099"/>
        <v>16641</v>
      </c>
      <c r="Z1406" s="6">
        <f t="shared" si="4099"/>
        <v>0</v>
      </c>
      <c r="AA1406" s="6">
        <f t="shared" si="4099"/>
        <v>0</v>
      </c>
      <c r="AB1406" s="6">
        <f t="shared" si="4099"/>
        <v>0</v>
      </c>
      <c r="AC1406" s="6">
        <f t="shared" si="4099"/>
        <v>0</v>
      </c>
      <c r="AD1406" s="6">
        <f t="shared" si="4099"/>
        <v>0</v>
      </c>
      <c r="AE1406" s="6">
        <f t="shared" si="4099"/>
        <v>16641</v>
      </c>
      <c r="AF1406" s="6">
        <f t="shared" si="4099"/>
        <v>0</v>
      </c>
      <c r="AG1406" s="6">
        <f t="shared" si="4100"/>
        <v>0</v>
      </c>
      <c r="AH1406" s="6">
        <f t="shared" si="4100"/>
        <v>0</v>
      </c>
      <c r="AI1406" s="6">
        <f t="shared" si="4100"/>
        <v>0</v>
      </c>
      <c r="AJ1406" s="6">
        <f t="shared" si="4100"/>
        <v>0</v>
      </c>
      <c r="AK1406" s="6">
        <f t="shared" si="4100"/>
        <v>16641</v>
      </c>
      <c r="AL1406" s="6">
        <f t="shared" si="4100"/>
        <v>0</v>
      </c>
      <c r="AM1406" s="6">
        <f t="shared" si="4100"/>
        <v>0</v>
      </c>
      <c r="AN1406" s="6">
        <f t="shared" si="4100"/>
        <v>0</v>
      </c>
      <c r="AO1406" s="6">
        <f t="shared" si="4100"/>
        <v>0</v>
      </c>
      <c r="AP1406" s="6">
        <f t="shared" si="4100"/>
        <v>0</v>
      </c>
      <c r="AQ1406" s="6">
        <f t="shared" si="4100"/>
        <v>16641</v>
      </c>
      <c r="AR1406" s="6">
        <f t="shared" si="4100"/>
        <v>0</v>
      </c>
      <c r="AS1406" s="6">
        <f t="shared" si="4100"/>
        <v>0</v>
      </c>
      <c r="AT1406" s="6">
        <f t="shared" si="4100"/>
        <v>0</v>
      </c>
      <c r="AU1406" s="6">
        <f t="shared" si="4100"/>
        <v>0</v>
      </c>
      <c r="AV1406" s="6">
        <f t="shared" si="4100"/>
        <v>0</v>
      </c>
      <c r="AW1406" s="6">
        <f t="shared" si="4100"/>
        <v>16641</v>
      </c>
      <c r="AX1406" s="6">
        <f t="shared" si="4100"/>
        <v>0</v>
      </c>
      <c r="AY1406" s="6">
        <f t="shared" si="4101"/>
        <v>0</v>
      </c>
      <c r="AZ1406" s="6">
        <f t="shared" si="4101"/>
        <v>0</v>
      </c>
      <c r="BA1406" s="6">
        <f t="shared" si="4101"/>
        <v>0</v>
      </c>
      <c r="BB1406" s="6">
        <f t="shared" si="4101"/>
        <v>0</v>
      </c>
      <c r="BC1406" s="6">
        <f t="shared" si="4101"/>
        <v>16641</v>
      </c>
      <c r="BD1406" s="6">
        <f t="shared" si="4101"/>
        <v>0</v>
      </c>
      <c r="BE1406" s="6">
        <f t="shared" si="4101"/>
        <v>0</v>
      </c>
      <c r="BF1406" s="6">
        <f t="shared" si="4101"/>
        <v>0</v>
      </c>
      <c r="BG1406" s="6">
        <f t="shared" si="4101"/>
        <v>-241</v>
      </c>
      <c r="BH1406" s="6">
        <f t="shared" si="4101"/>
        <v>0</v>
      </c>
      <c r="BI1406" s="6">
        <f t="shared" si="4101"/>
        <v>16400</v>
      </c>
      <c r="BJ1406" s="6">
        <f t="shared" si="4101"/>
        <v>0</v>
      </c>
      <c r="BK1406" s="6">
        <f t="shared" si="4102"/>
        <v>0</v>
      </c>
      <c r="BL1406" s="6">
        <f t="shared" si="4102"/>
        <v>0</v>
      </c>
      <c r="BM1406" s="6">
        <f t="shared" si="4102"/>
        <v>0</v>
      </c>
      <c r="BN1406" s="6">
        <f t="shared" si="4102"/>
        <v>0</v>
      </c>
      <c r="BO1406" s="6">
        <f t="shared" si="4102"/>
        <v>16400</v>
      </c>
      <c r="BP1406" s="6">
        <f t="shared" si="4102"/>
        <v>0</v>
      </c>
      <c r="BQ1406" s="6">
        <f t="shared" si="4102"/>
        <v>0</v>
      </c>
      <c r="BR1406" s="6">
        <f t="shared" si="4102"/>
        <v>0</v>
      </c>
      <c r="BS1406" s="6">
        <f t="shared" si="4102"/>
        <v>0</v>
      </c>
      <c r="BT1406" s="6">
        <f t="shared" si="4102"/>
        <v>0</v>
      </c>
      <c r="BU1406" s="6">
        <f t="shared" si="4102"/>
        <v>16400</v>
      </c>
      <c r="BV1406" s="6">
        <f t="shared" si="4102"/>
        <v>0</v>
      </c>
      <c r="BW1406" s="6">
        <f t="shared" si="4103"/>
        <v>0</v>
      </c>
      <c r="BX1406" s="6">
        <f t="shared" si="4103"/>
        <v>0</v>
      </c>
      <c r="BY1406" s="6">
        <f t="shared" si="4103"/>
        <v>0</v>
      </c>
      <c r="BZ1406" s="6">
        <f t="shared" si="4103"/>
        <v>0</v>
      </c>
      <c r="CA1406" s="6">
        <f t="shared" si="4103"/>
        <v>16400</v>
      </c>
      <c r="CB1406" s="6">
        <f t="shared" si="4103"/>
        <v>0</v>
      </c>
      <c r="CC1406" s="6">
        <f t="shared" si="4103"/>
        <v>0</v>
      </c>
      <c r="CD1406" s="6">
        <f t="shared" si="4103"/>
        <v>0</v>
      </c>
      <c r="CE1406" s="6">
        <f t="shared" si="4103"/>
        <v>0</v>
      </c>
      <c r="CF1406" s="6">
        <f t="shared" si="4103"/>
        <v>0</v>
      </c>
      <c r="CG1406" s="6">
        <f t="shared" si="4103"/>
        <v>16400</v>
      </c>
      <c r="CH1406" s="6">
        <f t="shared" si="4103"/>
        <v>0</v>
      </c>
      <c r="CI1406" s="6">
        <f t="shared" si="4104"/>
        <v>0</v>
      </c>
      <c r="CJ1406" s="6">
        <f t="shared" si="4104"/>
        <v>0</v>
      </c>
      <c r="CK1406" s="6">
        <f t="shared" si="4104"/>
        <v>0</v>
      </c>
      <c r="CL1406" s="6">
        <f t="shared" si="4104"/>
        <v>0</v>
      </c>
      <c r="CM1406" s="6">
        <f t="shared" si="4104"/>
        <v>16400</v>
      </c>
      <c r="CN1406" s="6">
        <f t="shared" si="4104"/>
        <v>0</v>
      </c>
      <c r="CO1406" s="6">
        <f t="shared" si="4104"/>
        <v>15939</v>
      </c>
      <c r="CP1406" s="6">
        <f t="shared" si="4104"/>
        <v>0</v>
      </c>
      <c r="CQ1406" s="32">
        <f t="shared" si="3949"/>
        <v>97.189024390243901</v>
      </c>
      <c r="CR1406" s="32"/>
    </row>
    <row r="1407" spans="1:96" ht="33">
      <c r="A1407" s="17" t="s">
        <v>34</v>
      </c>
      <c r="B1407" s="31">
        <v>920</v>
      </c>
      <c r="C1407" s="18" t="s">
        <v>130</v>
      </c>
      <c r="D1407" s="18" t="s">
        <v>8</v>
      </c>
      <c r="E1407" s="18" t="s">
        <v>337</v>
      </c>
      <c r="F1407" s="18" t="s">
        <v>35</v>
      </c>
      <c r="G1407" s="48">
        <v>16641</v>
      </c>
      <c r="H1407" s="48"/>
      <c r="I1407" s="48"/>
      <c r="J1407" s="48"/>
      <c r="K1407" s="48"/>
      <c r="L1407" s="48"/>
      <c r="M1407" s="48">
        <f>G1407+I1407+J1407+K1407+L1407</f>
        <v>16641</v>
      </c>
      <c r="N1407" s="48">
        <f>H1407+L1407</f>
        <v>0</v>
      </c>
      <c r="O1407" s="48"/>
      <c r="P1407" s="48"/>
      <c r="Q1407" s="48"/>
      <c r="R1407" s="48"/>
      <c r="S1407" s="48">
        <f>M1407+O1407+P1407+Q1407+R1407</f>
        <v>16641</v>
      </c>
      <c r="T1407" s="48">
        <f>N1407+R1407</f>
        <v>0</v>
      </c>
      <c r="U1407" s="48"/>
      <c r="V1407" s="48"/>
      <c r="W1407" s="48"/>
      <c r="X1407" s="48"/>
      <c r="Y1407" s="48">
        <f>S1407+U1407+V1407+W1407+X1407</f>
        <v>16641</v>
      </c>
      <c r="Z1407" s="48">
        <f>T1407+X1407</f>
        <v>0</v>
      </c>
      <c r="AA1407" s="48"/>
      <c r="AB1407" s="48"/>
      <c r="AC1407" s="48"/>
      <c r="AD1407" s="48"/>
      <c r="AE1407" s="48">
        <f>Y1407+AA1407+AB1407+AC1407+AD1407</f>
        <v>16641</v>
      </c>
      <c r="AF1407" s="48">
        <f>Z1407+AD1407</f>
        <v>0</v>
      </c>
      <c r="AG1407" s="48"/>
      <c r="AH1407" s="48"/>
      <c r="AI1407" s="48"/>
      <c r="AJ1407" s="48"/>
      <c r="AK1407" s="48">
        <f>AE1407+AG1407+AH1407+AI1407+AJ1407</f>
        <v>16641</v>
      </c>
      <c r="AL1407" s="48">
        <f>AF1407+AJ1407</f>
        <v>0</v>
      </c>
      <c r="AM1407" s="48"/>
      <c r="AN1407" s="48"/>
      <c r="AO1407" s="48"/>
      <c r="AP1407" s="48"/>
      <c r="AQ1407" s="48">
        <f>AK1407+AM1407+AN1407+AO1407+AP1407</f>
        <v>16641</v>
      </c>
      <c r="AR1407" s="48">
        <f>AL1407+AP1407</f>
        <v>0</v>
      </c>
      <c r="AS1407" s="48"/>
      <c r="AT1407" s="48"/>
      <c r="AU1407" s="48"/>
      <c r="AV1407" s="48"/>
      <c r="AW1407" s="48">
        <f>AQ1407+AS1407+AT1407+AU1407+AV1407</f>
        <v>16641</v>
      </c>
      <c r="AX1407" s="48">
        <f>AR1407+AV1407</f>
        <v>0</v>
      </c>
      <c r="AY1407" s="48"/>
      <c r="AZ1407" s="48"/>
      <c r="BA1407" s="48"/>
      <c r="BB1407" s="48"/>
      <c r="BC1407" s="48">
        <f>AW1407+AY1407+AZ1407+BA1407+BB1407</f>
        <v>16641</v>
      </c>
      <c r="BD1407" s="48">
        <f>AX1407+BB1407</f>
        <v>0</v>
      </c>
      <c r="BE1407" s="48"/>
      <c r="BF1407" s="48"/>
      <c r="BG1407" s="48">
        <v>-241</v>
      </c>
      <c r="BH1407" s="48"/>
      <c r="BI1407" s="48">
        <f>BC1407+BE1407+BF1407+BG1407+BH1407</f>
        <v>16400</v>
      </c>
      <c r="BJ1407" s="48">
        <f>BD1407+BH1407</f>
        <v>0</v>
      </c>
      <c r="BK1407" s="48"/>
      <c r="BL1407" s="48"/>
      <c r="BM1407" s="48"/>
      <c r="BN1407" s="48"/>
      <c r="BO1407" s="48">
        <f>BI1407+BK1407+BL1407+BM1407+BN1407</f>
        <v>16400</v>
      </c>
      <c r="BP1407" s="48">
        <f>BJ1407+BN1407</f>
        <v>0</v>
      </c>
      <c r="BQ1407" s="48"/>
      <c r="BR1407" s="48"/>
      <c r="BS1407" s="48"/>
      <c r="BT1407" s="48"/>
      <c r="BU1407" s="48">
        <f>BO1407+BQ1407+BR1407+BS1407+BT1407</f>
        <v>16400</v>
      </c>
      <c r="BV1407" s="48">
        <f>BP1407+BT1407</f>
        <v>0</v>
      </c>
      <c r="BW1407" s="48"/>
      <c r="BX1407" s="48"/>
      <c r="BY1407" s="48"/>
      <c r="BZ1407" s="48"/>
      <c r="CA1407" s="48">
        <f>BU1407+BW1407+BX1407+BY1407+BZ1407</f>
        <v>16400</v>
      </c>
      <c r="CB1407" s="48">
        <f>BV1407+BZ1407</f>
        <v>0</v>
      </c>
      <c r="CC1407" s="48"/>
      <c r="CD1407" s="48"/>
      <c r="CE1407" s="48"/>
      <c r="CF1407" s="48"/>
      <c r="CG1407" s="48">
        <f>CA1407+CC1407+CD1407+CE1407+CF1407</f>
        <v>16400</v>
      </c>
      <c r="CH1407" s="48">
        <f>CB1407+CF1407</f>
        <v>0</v>
      </c>
      <c r="CI1407" s="48"/>
      <c r="CJ1407" s="48"/>
      <c r="CK1407" s="48"/>
      <c r="CL1407" s="48"/>
      <c r="CM1407" s="48">
        <f>CG1407+CI1407+CJ1407+CK1407+CL1407</f>
        <v>16400</v>
      </c>
      <c r="CN1407" s="48">
        <f>CH1407+CL1407</f>
        <v>0</v>
      </c>
      <c r="CO1407" s="48">
        <v>15939</v>
      </c>
      <c r="CP1407" s="48">
        <f>CJ1407+CN1407</f>
        <v>0</v>
      </c>
      <c r="CQ1407" s="116">
        <f t="shared" si="3949"/>
        <v>97.189024390243901</v>
      </c>
      <c r="CR1407" s="116"/>
    </row>
    <row r="1408" spans="1:96" ht="66" hidden="1">
      <c r="A1408" s="17" t="s">
        <v>536</v>
      </c>
      <c r="B1408" s="31">
        <v>920</v>
      </c>
      <c r="C1408" s="18" t="s">
        <v>130</v>
      </c>
      <c r="D1408" s="18" t="s">
        <v>8</v>
      </c>
      <c r="E1408" s="18" t="s">
        <v>710</v>
      </c>
      <c r="F1408" s="18"/>
      <c r="G1408" s="48">
        <f t="shared" ref="G1408:V1409" si="4105">G1409</f>
        <v>0</v>
      </c>
      <c r="H1408" s="48">
        <f t="shared" si="4105"/>
        <v>0</v>
      </c>
      <c r="I1408" s="48">
        <f t="shared" si="4105"/>
        <v>0</v>
      </c>
      <c r="J1408" s="48">
        <f t="shared" si="4105"/>
        <v>0</v>
      </c>
      <c r="K1408" s="48">
        <f t="shared" si="4105"/>
        <v>0</v>
      </c>
      <c r="L1408" s="48">
        <f t="shared" si="4105"/>
        <v>0</v>
      </c>
      <c r="M1408" s="48">
        <f t="shared" si="4105"/>
        <v>0</v>
      </c>
      <c r="N1408" s="48">
        <f t="shared" si="4105"/>
        <v>0</v>
      </c>
      <c r="O1408" s="48">
        <f t="shared" si="4105"/>
        <v>0</v>
      </c>
      <c r="P1408" s="48">
        <f t="shared" si="4105"/>
        <v>0</v>
      </c>
      <c r="Q1408" s="48">
        <f t="shared" si="4105"/>
        <v>0</v>
      </c>
      <c r="R1408" s="48">
        <f t="shared" si="4105"/>
        <v>0</v>
      </c>
      <c r="S1408" s="48">
        <f t="shared" si="4105"/>
        <v>0</v>
      </c>
      <c r="T1408" s="48">
        <f t="shared" si="4105"/>
        <v>0</v>
      </c>
      <c r="U1408" s="48">
        <f t="shared" si="4105"/>
        <v>0</v>
      </c>
      <c r="V1408" s="48">
        <f t="shared" si="4105"/>
        <v>0</v>
      </c>
      <c r="W1408" s="48">
        <f t="shared" ref="U1408:AJ1409" si="4106">W1409</f>
        <v>0</v>
      </c>
      <c r="X1408" s="48">
        <f t="shared" si="4106"/>
        <v>0</v>
      </c>
      <c r="Y1408" s="48">
        <f t="shared" si="4106"/>
        <v>0</v>
      </c>
      <c r="Z1408" s="48">
        <f t="shared" si="4106"/>
        <v>0</v>
      </c>
      <c r="AA1408" s="48">
        <f t="shared" si="4106"/>
        <v>0</v>
      </c>
      <c r="AB1408" s="48">
        <f t="shared" si="4106"/>
        <v>0</v>
      </c>
      <c r="AC1408" s="48">
        <f t="shared" si="4106"/>
        <v>0</v>
      </c>
      <c r="AD1408" s="48">
        <f t="shared" si="4106"/>
        <v>0</v>
      </c>
      <c r="AE1408" s="48">
        <f t="shared" si="4106"/>
        <v>0</v>
      </c>
      <c r="AF1408" s="48">
        <f t="shared" si="4106"/>
        <v>0</v>
      </c>
      <c r="AG1408" s="48">
        <f t="shared" si="4106"/>
        <v>0</v>
      </c>
      <c r="AH1408" s="48">
        <f t="shared" si="4106"/>
        <v>0</v>
      </c>
      <c r="AI1408" s="48">
        <f t="shared" si="4106"/>
        <v>0</v>
      </c>
      <c r="AJ1408" s="48">
        <f t="shared" si="4106"/>
        <v>0</v>
      </c>
      <c r="AK1408" s="48">
        <f t="shared" ref="AG1408:AY1409" si="4107">AK1409</f>
        <v>0</v>
      </c>
      <c r="AL1408" s="48">
        <f t="shared" si="4107"/>
        <v>0</v>
      </c>
      <c r="AM1408" s="48">
        <f t="shared" si="4107"/>
        <v>0</v>
      </c>
      <c r="AN1408" s="48">
        <f t="shared" si="4107"/>
        <v>0</v>
      </c>
      <c r="AO1408" s="48">
        <f t="shared" si="4107"/>
        <v>0</v>
      </c>
      <c r="AP1408" s="48">
        <f t="shared" si="4107"/>
        <v>0</v>
      </c>
      <c r="AQ1408" s="48">
        <f t="shared" si="4107"/>
        <v>0</v>
      </c>
      <c r="AR1408" s="48">
        <f t="shared" si="4107"/>
        <v>0</v>
      </c>
      <c r="AS1408" s="48">
        <f t="shared" si="4107"/>
        <v>0</v>
      </c>
      <c r="AT1408" s="48">
        <f t="shared" si="4107"/>
        <v>0</v>
      </c>
      <c r="AU1408" s="48">
        <f t="shared" si="4107"/>
        <v>0</v>
      </c>
      <c r="AV1408" s="48">
        <f t="shared" si="4107"/>
        <v>0</v>
      </c>
      <c r="AW1408" s="48">
        <f t="shared" si="4107"/>
        <v>0</v>
      </c>
      <c r="AX1408" s="48">
        <f t="shared" si="4107"/>
        <v>0</v>
      </c>
      <c r="AY1408" s="48">
        <f t="shared" si="4107"/>
        <v>0</v>
      </c>
      <c r="AZ1408" s="48">
        <f t="shared" ref="AY1408:BN1409" si="4108">AZ1409</f>
        <v>0</v>
      </c>
      <c r="BA1408" s="48">
        <f t="shared" si="4108"/>
        <v>0</v>
      </c>
      <c r="BB1408" s="48">
        <f t="shared" si="4108"/>
        <v>0</v>
      </c>
      <c r="BC1408" s="48">
        <f t="shared" si="4108"/>
        <v>0</v>
      </c>
      <c r="BD1408" s="48">
        <f t="shared" si="4108"/>
        <v>0</v>
      </c>
      <c r="BE1408" s="48">
        <f t="shared" si="4108"/>
        <v>0</v>
      </c>
      <c r="BF1408" s="48">
        <f t="shared" si="4108"/>
        <v>0</v>
      </c>
      <c r="BG1408" s="48">
        <f t="shared" si="4108"/>
        <v>0</v>
      </c>
      <c r="BH1408" s="48">
        <f t="shared" si="4108"/>
        <v>0</v>
      </c>
      <c r="BI1408" s="48">
        <f t="shared" si="4108"/>
        <v>0</v>
      </c>
      <c r="BJ1408" s="48">
        <f t="shared" si="4108"/>
        <v>0</v>
      </c>
      <c r="BK1408" s="48">
        <f t="shared" si="4108"/>
        <v>0</v>
      </c>
      <c r="BL1408" s="48">
        <f t="shared" si="4108"/>
        <v>0</v>
      </c>
      <c r="BM1408" s="48">
        <f t="shared" si="4108"/>
        <v>0</v>
      </c>
      <c r="BN1408" s="48">
        <f t="shared" si="4108"/>
        <v>0</v>
      </c>
      <c r="BO1408" s="48">
        <f t="shared" ref="BK1408:BZ1409" si="4109">BO1409</f>
        <v>0</v>
      </c>
      <c r="BP1408" s="48">
        <f t="shared" si="4109"/>
        <v>0</v>
      </c>
      <c r="BQ1408" s="48">
        <f t="shared" si="4109"/>
        <v>0</v>
      </c>
      <c r="BR1408" s="48">
        <f t="shared" si="4109"/>
        <v>0</v>
      </c>
      <c r="BS1408" s="48">
        <f t="shared" si="4109"/>
        <v>0</v>
      </c>
      <c r="BT1408" s="48">
        <f t="shared" si="4109"/>
        <v>0</v>
      </c>
      <c r="BU1408" s="48">
        <f t="shared" si="4109"/>
        <v>0</v>
      </c>
      <c r="BV1408" s="48">
        <f t="shared" si="4109"/>
        <v>0</v>
      </c>
      <c r="BW1408" s="48">
        <f t="shared" si="4109"/>
        <v>0</v>
      </c>
      <c r="BX1408" s="48">
        <f t="shared" si="4109"/>
        <v>0</v>
      </c>
      <c r="BY1408" s="48">
        <f t="shared" si="4109"/>
        <v>0</v>
      </c>
      <c r="BZ1408" s="48">
        <f t="shared" si="4109"/>
        <v>0</v>
      </c>
      <c r="CA1408" s="48">
        <f t="shared" ref="BW1408:CL1409" si="4110">CA1409</f>
        <v>0</v>
      </c>
      <c r="CB1408" s="48">
        <f t="shared" si="4110"/>
        <v>0</v>
      </c>
      <c r="CC1408" s="48">
        <f t="shared" si="4110"/>
        <v>0</v>
      </c>
      <c r="CD1408" s="48">
        <f t="shared" si="4110"/>
        <v>0</v>
      </c>
      <c r="CE1408" s="48">
        <f t="shared" si="4110"/>
        <v>0</v>
      </c>
      <c r="CF1408" s="48">
        <f t="shared" si="4110"/>
        <v>0</v>
      </c>
      <c r="CG1408" s="48">
        <f t="shared" si="4110"/>
        <v>0</v>
      </c>
      <c r="CH1408" s="48">
        <f t="shared" si="4110"/>
        <v>0</v>
      </c>
      <c r="CI1408" s="48">
        <f t="shared" si="4110"/>
        <v>0</v>
      </c>
      <c r="CJ1408" s="48">
        <f t="shared" si="4110"/>
        <v>0</v>
      </c>
      <c r="CK1408" s="48">
        <f t="shared" si="4110"/>
        <v>0</v>
      </c>
      <c r="CL1408" s="48">
        <f t="shared" si="4110"/>
        <v>0</v>
      </c>
      <c r="CM1408" s="48">
        <f t="shared" ref="CI1408:CP1409" si="4111">CM1409</f>
        <v>0</v>
      </c>
      <c r="CN1408" s="48">
        <f t="shared" si="4111"/>
        <v>0</v>
      </c>
      <c r="CO1408" s="48">
        <f t="shared" si="4111"/>
        <v>0</v>
      </c>
      <c r="CP1408" s="48">
        <f t="shared" si="4111"/>
        <v>0</v>
      </c>
      <c r="CQ1408" s="116" t="e">
        <f t="shared" si="3949"/>
        <v>#DIV/0!</v>
      </c>
      <c r="CR1408" s="116"/>
    </row>
    <row r="1409" spans="1:96" ht="33" hidden="1">
      <c r="A1409" s="17" t="s">
        <v>218</v>
      </c>
      <c r="B1409" s="31">
        <v>920</v>
      </c>
      <c r="C1409" s="18" t="s">
        <v>130</v>
      </c>
      <c r="D1409" s="18" t="s">
        <v>8</v>
      </c>
      <c r="E1409" s="18" t="s">
        <v>710</v>
      </c>
      <c r="F1409" s="18" t="s">
        <v>29</v>
      </c>
      <c r="G1409" s="48">
        <f t="shared" si="4105"/>
        <v>0</v>
      </c>
      <c r="H1409" s="48">
        <f t="shared" si="4105"/>
        <v>0</v>
      </c>
      <c r="I1409" s="48">
        <f t="shared" si="4105"/>
        <v>0</v>
      </c>
      <c r="J1409" s="48">
        <f t="shared" si="4105"/>
        <v>0</v>
      </c>
      <c r="K1409" s="48">
        <f t="shared" si="4105"/>
        <v>0</v>
      </c>
      <c r="L1409" s="48">
        <f t="shared" si="4105"/>
        <v>0</v>
      </c>
      <c r="M1409" s="48">
        <f t="shared" si="4105"/>
        <v>0</v>
      </c>
      <c r="N1409" s="48">
        <f t="shared" si="4105"/>
        <v>0</v>
      </c>
      <c r="O1409" s="48">
        <f t="shared" si="4105"/>
        <v>0</v>
      </c>
      <c r="P1409" s="48">
        <f t="shared" si="4105"/>
        <v>0</v>
      </c>
      <c r="Q1409" s="48">
        <f t="shared" si="4105"/>
        <v>0</v>
      </c>
      <c r="R1409" s="48">
        <f t="shared" si="4105"/>
        <v>0</v>
      </c>
      <c r="S1409" s="48">
        <f t="shared" si="4105"/>
        <v>0</v>
      </c>
      <c r="T1409" s="48">
        <f t="shared" si="4105"/>
        <v>0</v>
      </c>
      <c r="U1409" s="48">
        <f t="shared" si="4106"/>
        <v>0</v>
      </c>
      <c r="V1409" s="48">
        <f t="shared" si="4106"/>
        <v>0</v>
      </c>
      <c r="W1409" s="48">
        <f t="shared" si="4106"/>
        <v>0</v>
      </c>
      <c r="X1409" s="48">
        <f t="shared" si="4106"/>
        <v>0</v>
      </c>
      <c r="Y1409" s="48">
        <f t="shared" si="4106"/>
        <v>0</v>
      </c>
      <c r="Z1409" s="48">
        <f t="shared" si="4106"/>
        <v>0</v>
      </c>
      <c r="AA1409" s="48">
        <f t="shared" si="4106"/>
        <v>0</v>
      </c>
      <c r="AB1409" s="48">
        <f t="shared" si="4106"/>
        <v>0</v>
      </c>
      <c r="AC1409" s="48">
        <f t="shared" si="4106"/>
        <v>0</v>
      </c>
      <c r="AD1409" s="48">
        <f t="shared" si="4106"/>
        <v>0</v>
      </c>
      <c r="AE1409" s="48">
        <f t="shared" si="4106"/>
        <v>0</v>
      </c>
      <c r="AF1409" s="48">
        <f t="shared" si="4106"/>
        <v>0</v>
      </c>
      <c r="AG1409" s="48">
        <f t="shared" si="4107"/>
        <v>0</v>
      </c>
      <c r="AH1409" s="48">
        <f t="shared" si="4107"/>
        <v>0</v>
      </c>
      <c r="AI1409" s="48">
        <f t="shared" si="4107"/>
        <v>0</v>
      </c>
      <c r="AJ1409" s="48">
        <f t="shared" si="4107"/>
        <v>0</v>
      </c>
      <c r="AK1409" s="48">
        <f t="shared" si="4107"/>
        <v>0</v>
      </c>
      <c r="AL1409" s="48">
        <f t="shared" si="4107"/>
        <v>0</v>
      </c>
      <c r="AM1409" s="48">
        <f t="shared" si="4107"/>
        <v>0</v>
      </c>
      <c r="AN1409" s="48">
        <f t="shared" si="4107"/>
        <v>0</v>
      </c>
      <c r="AO1409" s="48">
        <f t="shared" si="4107"/>
        <v>0</v>
      </c>
      <c r="AP1409" s="48">
        <f t="shared" si="4107"/>
        <v>0</v>
      </c>
      <c r="AQ1409" s="48">
        <f t="shared" si="4107"/>
        <v>0</v>
      </c>
      <c r="AR1409" s="48">
        <f t="shared" si="4107"/>
        <v>0</v>
      </c>
      <c r="AS1409" s="48">
        <f t="shared" si="4107"/>
        <v>0</v>
      </c>
      <c r="AT1409" s="48">
        <f t="shared" si="4107"/>
        <v>0</v>
      </c>
      <c r="AU1409" s="48">
        <f t="shared" si="4107"/>
        <v>0</v>
      </c>
      <c r="AV1409" s="48">
        <f t="shared" si="4107"/>
        <v>0</v>
      </c>
      <c r="AW1409" s="48">
        <f t="shared" si="4107"/>
        <v>0</v>
      </c>
      <c r="AX1409" s="48">
        <f t="shared" si="4107"/>
        <v>0</v>
      </c>
      <c r="AY1409" s="48">
        <f t="shared" si="4108"/>
        <v>0</v>
      </c>
      <c r="AZ1409" s="48">
        <f t="shared" si="4108"/>
        <v>0</v>
      </c>
      <c r="BA1409" s="48">
        <f t="shared" si="4108"/>
        <v>0</v>
      </c>
      <c r="BB1409" s="48">
        <f t="shared" si="4108"/>
        <v>0</v>
      </c>
      <c r="BC1409" s="48">
        <f t="shared" si="4108"/>
        <v>0</v>
      </c>
      <c r="BD1409" s="48">
        <f t="shared" si="4108"/>
        <v>0</v>
      </c>
      <c r="BE1409" s="48">
        <f t="shared" si="4108"/>
        <v>0</v>
      </c>
      <c r="BF1409" s="48">
        <f t="shared" si="4108"/>
        <v>0</v>
      </c>
      <c r="BG1409" s="48">
        <f t="shared" si="4108"/>
        <v>0</v>
      </c>
      <c r="BH1409" s="48">
        <f t="shared" si="4108"/>
        <v>0</v>
      </c>
      <c r="BI1409" s="48">
        <f t="shared" si="4108"/>
        <v>0</v>
      </c>
      <c r="BJ1409" s="48">
        <f t="shared" si="4108"/>
        <v>0</v>
      </c>
      <c r="BK1409" s="48">
        <f t="shared" si="4109"/>
        <v>0</v>
      </c>
      <c r="BL1409" s="48">
        <f t="shared" si="4109"/>
        <v>0</v>
      </c>
      <c r="BM1409" s="48">
        <f t="shared" si="4109"/>
        <v>0</v>
      </c>
      <c r="BN1409" s="48">
        <f t="shared" si="4109"/>
        <v>0</v>
      </c>
      <c r="BO1409" s="48">
        <f t="shared" si="4109"/>
        <v>0</v>
      </c>
      <c r="BP1409" s="48">
        <f t="shared" si="4109"/>
        <v>0</v>
      </c>
      <c r="BQ1409" s="48">
        <f t="shared" si="4109"/>
        <v>0</v>
      </c>
      <c r="BR1409" s="48">
        <f t="shared" si="4109"/>
        <v>0</v>
      </c>
      <c r="BS1409" s="48">
        <f t="shared" si="4109"/>
        <v>0</v>
      </c>
      <c r="BT1409" s="48">
        <f t="shared" si="4109"/>
        <v>0</v>
      </c>
      <c r="BU1409" s="48">
        <f t="shared" si="4109"/>
        <v>0</v>
      </c>
      <c r="BV1409" s="48">
        <f t="shared" si="4109"/>
        <v>0</v>
      </c>
      <c r="BW1409" s="48">
        <f t="shared" si="4110"/>
        <v>0</v>
      </c>
      <c r="BX1409" s="48">
        <f t="shared" si="4110"/>
        <v>0</v>
      </c>
      <c r="BY1409" s="48">
        <f t="shared" si="4110"/>
        <v>0</v>
      </c>
      <c r="BZ1409" s="48">
        <f t="shared" si="4110"/>
        <v>0</v>
      </c>
      <c r="CA1409" s="48">
        <f t="shared" si="4110"/>
        <v>0</v>
      </c>
      <c r="CB1409" s="48">
        <f t="shared" si="4110"/>
        <v>0</v>
      </c>
      <c r="CC1409" s="48">
        <f t="shared" si="4110"/>
        <v>0</v>
      </c>
      <c r="CD1409" s="48">
        <f t="shared" si="4110"/>
        <v>0</v>
      </c>
      <c r="CE1409" s="48">
        <f t="shared" si="4110"/>
        <v>0</v>
      </c>
      <c r="CF1409" s="48">
        <f t="shared" si="4110"/>
        <v>0</v>
      </c>
      <c r="CG1409" s="48">
        <f t="shared" si="4110"/>
        <v>0</v>
      </c>
      <c r="CH1409" s="48">
        <f t="shared" si="4110"/>
        <v>0</v>
      </c>
      <c r="CI1409" s="48">
        <f t="shared" si="4111"/>
        <v>0</v>
      </c>
      <c r="CJ1409" s="48">
        <f t="shared" si="4111"/>
        <v>0</v>
      </c>
      <c r="CK1409" s="48">
        <f t="shared" si="4111"/>
        <v>0</v>
      </c>
      <c r="CL1409" s="48">
        <f t="shared" si="4111"/>
        <v>0</v>
      </c>
      <c r="CM1409" s="48">
        <f t="shared" si="4111"/>
        <v>0</v>
      </c>
      <c r="CN1409" s="48">
        <f t="shared" si="4111"/>
        <v>0</v>
      </c>
      <c r="CO1409" s="48">
        <f t="shared" si="4111"/>
        <v>0</v>
      </c>
      <c r="CP1409" s="48">
        <f t="shared" si="4111"/>
        <v>0</v>
      </c>
      <c r="CQ1409" s="116" t="e">
        <f t="shared" si="3949"/>
        <v>#DIV/0!</v>
      </c>
      <c r="CR1409" s="116"/>
    </row>
    <row r="1410" spans="1:96" ht="33" hidden="1">
      <c r="A1410" s="17" t="s">
        <v>34</v>
      </c>
      <c r="B1410" s="31">
        <v>920</v>
      </c>
      <c r="C1410" s="18" t="s">
        <v>130</v>
      </c>
      <c r="D1410" s="18" t="s">
        <v>8</v>
      </c>
      <c r="E1410" s="18" t="s">
        <v>710</v>
      </c>
      <c r="F1410" s="18" t="s">
        <v>35</v>
      </c>
      <c r="G1410" s="48"/>
      <c r="H1410" s="48"/>
      <c r="I1410" s="48"/>
      <c r="J1410" s="48"/>
      <c r="K1410" s="48"/>
      <c r="L1410" s="48"/>
      <c r="M1410" s="48"/>
      <c r="N1410" s="48"/>
      <c r="O1410" s="48"/>
      <c r="P1410" s="48"/>
      <c r="Q1410" s="48"/>
      <c r="R1410" s="48"/>
      <c r="S1410" s="48"/>
      <c r="T1410" s="48"/>
      <c r="U1410" s="48"/>
      <c r="V1410" s="48"/>
      <c r="W1410" s="48"/>
      <c r="X1410" s="48"/>
      <c r="Y1410" s="48"/>
      <c r="Z1410" s="48"/>
      <c r="AA1410" s="48"/>
      <c r="AB1410" s="48"/>
      <c r="AC1410" s="48"/>
      <c r="AD1410" s="48"/>
      <c r="AE1410" s="48"/>
      <c r="AF1410" s="48"/>
      <c r="AG1410" s="48"/>
      <c r="AH1410" s="48"/>
      <c r="AI1410" s="48"/>
      <c r="AJ1410" s="48"/>
      <c r="AK1410" s="48"/>
      <c r="AL1410" s="48"/>
      <c r="AM1410" s="48"/>
      <c r="AN1410" s="48"/>
      <c r="AO1410" s="48"/>
      <c r="AP1410" s="48"/>
      <c r="AQ1410" s="48"/>
      <c r="AR1410" s="48"/>
      <c r="AS1410" s="48"/>
      <c r="AT1410" s="48"/>
      <c r="AU1410" s="48"/>
      <c r="AV1410" s="48"/>
      <c r="AW1410" s="48"/>
      <c r="AX1410" s="48"/>
      <c r="AY1410" s="48"/>
      <c r="AZ1410" s="48"/>
      <c r="BA1410" s="48"/>
      <c r="BB1410" s="48"/>
      <c r="BC1410" s="48"/>
      <c r="BD1410" s="48"/>
      <c r="BE1410" s="48"/>
      <c r="BF1410" s="48"/>
      <c r="BG1410" s="48"/>
      <c r="BH1410" s="48"/>
      <c r="BI1410" s="48"/>
      <c r="BJ1410" s="48"/>
      <c r="BK1410" s="48"/>
      <c r="BL1410" s="48"/>
      <c r="BM1410" s="48"/>
      <c r="BN1410" s="48"/>
      <c r="BO1410" s="48"/>
      <c r="BP1410" s="48"/>
      <c r="BQ1410" s="48"/>
      <c r="BR1410" s="48"/>
      <c r="BS1410" s="48"/>
      <c r="BT1410" s="48"/>
      <c r="BU1410" s="48"/>
      <c r="BV1410" s="48"/>
      <c r="BW1410" s="48"/>
      <c r="BX1410" s="48"/>
      <c r="BY1410" s="48"/>
      <c r="BZ1410" s="48"/>
      <c r="CA1410" s="48"/>
      <c r="CB1410" s="48"/>
      <c r="CC1410" s="48"/>
      <c r="CD1410" s="48"/>
      <c r="CE1410" s="48"/>
      <c r="CF1410" s="48"/>
      <c r="CG1410" s="48"/>
      <c r="CH1410" s="48"/>
      <c r="CI1410" s="48"/>
      <c r="CJ1410" s="48"/>
      <c r="CK1410" s="48"/>
      <c r="CL1410" s="48"/>
      <c r="CM1410" s="48"/>
      <c r="CN1410" s="48"/>
      <c r="CO1410" s="48"/>
      <c r="CP1410" s="48"/>
      <c r="CQ1410" s="116" t="e">
        <f t="shared" si="3949"/>
        <v>#DIV/0!</v>
      </c>
      <c r="CR1410" s="116"/>
    </row>
    <row r="1411" spans="1:96" ht="18.75" customHeight="1">
      <c r="A1411" s="17" t="s">
        <v>55</v>
      </c>
      <c r="B1411" s="31">
        <v>920</v>
      </c>
      <c r="C1411" s="18" t="s">
        <v>130</v>
      </c>
      <c r="D1411" s="18" t="s">
        <v>8</v>
      </c>
      <c r="E1411" s="18" t="s">
        <v>56</v>
      </c>
      <c r="F1411" s="18"/>
      <c r="G1411" s="6">
        <f t="shared" ref="G1411:V1414" si="4112">G1412</f>
        <v>4483</v>
      </c>
      <c r="H1411" s="6">
        <f t="shared" si="4112"/>
        <v>0</v>
      </c>
      <c r="I1411" s="6">
        <f t="shared" si="4112"/>
        <v>0</v>
      </c>
      <c r="J1411" s="6">
        <f t="shared" si="4112"/>
        <v>0</v>
      </c>
      <c r="K1411" s="6">
        <f t="shared" si="4112"/>
        <v>0</v>
      </c>
      <c r="L1411" s="6">
        <f t="shared" si="4112"/>
        <v>0</v>
      </c>
      <c r="M1411" s="6">
        <f t="shared" si="4112"/>
        <v>4483</v>
      </c>
      <c r="N1411" s="6">
        <f t="shared" si="4112"/>
        <v>0</v>
      </c>
      <c r="O1411" s="6">
        <f t="shared" si="4112"/>
        <v>0</v>
      </c>
      <c r="P1411" s="6">
        <f t="shared" si="4112"/>
        <v>0</v>
      </c>
      <c r="Q1411" s="6">
        <f t="shared" si="4112"/>
        <v>0</v>
      </c>
      <c r="R1411" s="6">
        <f t="shared" si="4112"/>
        <v>0</v>
      </c>
      <c r="S1411" s="6">
        <f t="shared" si="4112"/>
        <v>4483</v>
      </c>
      <c r="T1411" s="6">
        <f t="shared" si="4112"/>
        <v>0</v>
      </c>
      <c r="U1411" s="6">
        <f t="shared" si="4112"/>
        <v>0</v>
      </c>
      <c r="V1411" s="6">
        <f t="shared" si="4112"/>
        <v>0</v>
      </c>
      <c r="W1411" s="6">
        <f t="shared" ref="U1411:AJ1414" si="4113">W1412</f>
        <v>0</v>
      </c>
      <c r="X1411" s="6">
        <f t="shared" si="4113"/>
        <v>0</v>
      </c>
      <c r="Y1411" s="6">
        <f t="shared" si="4113"/>
        <v>4483</v>
      </c>
      <c r="Z1411" s="6">
        <f t="shared" si="4113"/>
        <v>0</v>
      </c>
      <c r="AA1411" s="6">
        <f t="shared" si="4113"/>
        <v>0</v>
      </c>
      <c r="AB1411" s="6">
        <f t="shared" si="4113"/>
        <v>0</v>
      </c>
      <c r="AC1411" s="6">
        <f t="shared" si="4113"/>
        <v>0</v>
      </c>
      <c r="AD1411" s="6">
        <f t="shared" si="4113"/>
        <v>0</v>
      </c>
      <c r="AE1411" s="6">
        <f t="shared" si="4113"/>
        <v>4483</v>
      </c>
      <c r="AF1411" s="6">
        <f t="shared" si="4113"/>
        <v>0</v>
      </c>
      <c r="AG1411" s="6">
        <f t="shared" si="4113"/>
        <v>0</v>
      </c>
      <c r="AH1411" s="6">
        <f t="shared" si="4113"/>
        <v>0</v>
      </c>
      <c r="AI1411" s="6">
        <f t="shared" si="4113"/>
        <v>0</v>
      </c>
      <c r="AJ1411" s="6">
        <f t="shared" si="4113"/>
        <v>0</v>
      </c>
      <c r="AK1411" s="6">
        <f t="shared" ref="AG1411:AY1414" si="4114">AK1412</f>
        <v>4483</v>
      </c>
      <c r="AL1411" s="6">
        <f t="shared" si="4114"/>
        <v>0</v>
      </c>
      <c r="AM1411" s="6">
        <f t="shared" si="4114"/>
        <v>0</v>
      </c>
      <c r="AN1411" s="6">
        <f t="shared" si="4114"/>
        <v>0</v>
      </c>
      <c r="AO1411" s="6">
        <f t="shared" si="4114"/>
        <v>0</v>
      </c>
      <c r="AP1411" s="6">
        <f t="shared" si="4114"/>
        <v>0</v>
      </c>
      <c r="AQ1411" s="6">
        <f t="shared" si="4114"/>
        <v>4483</v>
      </c>
      <c r="AR1411" s="6">
        <f t="shared" si="4114"/>
        <v>0</v>
      </c>
      <c r="AS1411" s="6">
        <f t="shared" si="4114"/>
        <v>0</v>
      </c>
      <c r="AT1411" s="6">
        <f t="shared" si="4114"/>
        <v>0</v>
      </c>
      <c r="AU1411" s="6">
        <f t="shared" si="4114"/>
        <v>0</v>
      </c>
      <c r="AV1411" s="6">
        <f t="shared" si="4114"/>
        <v>0</v>
      </c>
      <c r="AW1411" s="6">
        <f t="shared" si="4114"/>
        <v>4483</v>
      </c>
      <c r="AX1411" s="6">
        <f t="shared" si="4114"/>
        <v>0</v>
      </c>
      <c r="AY1411" s="6">
        <f t="shared" si="4114"/>
        <v>0</v>
      </c>
      <c r="AZ1411" s="6">
        <f t="shared" ref="AY1411:BN1414" si="4115">AZ1412</f>
        <v>0</v>
      </c>
      <c r="BA1411" s="6">
        <f t="shared" si="4115"/>
        <v>0</v>
      </c>
      <c r="BB1411" s="6">
        <f t="shared" si="4115"/>
        <v>0</v>
      </c>
      <c r="BC1411" s="6">
        <f t="shared" si="4115"/>
        <v>4483</v>
      </c>
      <c r="BD1411" s="6">
        <f t="shared" si="4115"/>
        <v>0</v>
      </c>
      <c r="BE1411" s="6">
        <f t="shared" si="4115"/>
        <v>0</v>
      </c>
      <c r="BF1411" s="6">
        <f t="shared" si="4115"/>
        <v>0</v>
      </c>
      <c r="BG1411" s="6">
        <f t="shared" si="4115"/>
        <v>0</v>
      </c>
      <c r="BH1411" s="6">
        <f t="shared" si="4115"/>
        <v>0</v>
      </c>
      <c r="BI1411" s="6">
        <f t="shared" si="4115"/>
        <v>4483</v>
      </c>
      <c r="BJ1411" s="6">
        <f t="shared" si="4115"/>
        <v>0</v>
      </c>
      <c r="BK1411" s="6">
        <f t="shared" si="4115"/>
        <v>0</v>
      </c>
      <c r="BL1411" s="6">
        <f t="shared" si="4115"/>
        <v>0</v>
      </c>
      <c r="BM1411" s="6">
        <f t="shared" si="4115"/>
        <v>0</v>
      </c>
      <c r="BN1411" s="6">
        <f t="shared" si="4115"/>
        <v>0</v>
      </c>
      <c r="BO1411" s="6">
        <f t="shared" ref="BK1411:BZ1414" si="4116">BO1412</f>
        <v>4483</v>
      </c>
      <c r="BP1411" s="6">
        <f t="shared" si="4116"/>
        <v>0</v>
      </c>
      <c r="BQ1411" s="6">
        <f t="shared" si="4116"/>
        <v>0</v>
      </c>
      <c r="BR1411" s="6">
        <f t="shared" si="4116"/>
        <v>0</v>
      </c>
      <c r="BS1411" s="6">
        <f t="shared" si="4116"/>
        <v>0</v>
      </c>
      <c r="BT1411" s="6">
        <f t="shared" si="4116"/>
        <v>0</v>
      </c>
      <c r="BU1411" s="6">
        <f t="shared" si="4116"/>
        <v>4483</v>
      </c>
      <c r="BV1411" s="6">
        <f t="shared" si="4116"/>
        <v>0</v>
      </c>
      <c r="BW1411" s="6">
        <f t="shared" si="4116"/>
        <v>0</v>
      </c>
      <c r="BX1411" s="6">
        <f t="shared" si="4116"/>
        <v>0</v>
      </c>
      <c r="BY1411" s="6">
        <f t="shared" si="4116"/>
        <v>0</v>
      </c>
      <c r="BZ1411" s="6">
        <f t="shared" si="4116"/>
        <v>0</v>
      </c>
      <c r="CA1411" s="6">
        <f t="shared" ref="BW1411:CL1414" si="4117">CA1412</f>
        <v>4483</v>
      </c>
      <c r="CB1411" s="6">
        <f t="shared" si="4117"/>
        <v>0</v>
      </c>
      <c r="CC1411" s="6">
        <f t="shared" si="4117"/>
        <v>0</v>
      </c>
      <c r="CD1411" s="6">
        <f t="shared" si="4117"/>
        <v>0</v>
      </c>
      <c r="CE1411" s="6">
        <f t="shared" si="4117"/>
        <v>0</v>
      </c>
      <c r="CF1411" s="6">
        <f t="shared" si="4117"/>
        <v>0</v>
      </c>
      <c r="CG1411" s="6">
        <f t="shared" si="4117"/>
        <v>4483</v>
      </c>
      <c r="CH1411" s="6">
        <f t="shared" si="4117"/>
        <v>0</v>
      </c>
      <c r="CI1411" s="6">
        <f t="shared" si="4117"/>
        <v>0</v>
      </c>
      <c r="CJ1411" s="6">
        <f t="shared" si="4117"/>
        <v>0</v>
      </c>
      <c r="CK1411" s="6">
        <f t="shared" si="4117"/>
        <v>0</v>
      </c>
      <c r="CL1411" s="6">
        <f t="shared" si="4117"/>
        <v>0</v>
      </c>
      <c r="CM1411" s="6">
        <f t="shared" ref="CI1411:CP1414" si="4118">CM1412</f>
        <v>4483</v>
      </c>
      <c r="CN1411" s="6">
        <f t="shared" si="4118"/>
        <v>0</v>
      </c>
      <c r="CO1411" s="6">
        <f t="shared" si="4118"/>
        <v>1747</v>
      </c>
      <c r="CP1411" s="6">
        <f t="shared" si="4118"/>
        <v>0</v>
      </c>
      <c r="CQ1411" s="32">
        <f t="shared" si="3949"/>
        <v>38.969440107071158</v>
      </c>
      <c r="CR1411" s="32"/>
    </row>
    <row r="1412" spans="1:96" ht="21" customHeight="1">
      <c r="A1412" s="17" t="s">
        <v>14</v>
      </c>
      <c r="B1412" s="31">
        <v>920</v>
      </c>
      <c r="C1412" s="18" t="s">
        <v>130</v>
      </c>
      <c r="D1412" s="18" t="s">
        <v>8</v>
      </c>
      <c r="E1412" s="18" t="s">
        <v>57</v>
      </c>
      <c r="F1412" s="18"/>
      <c r="G1412" s="6">
        <f t="shared" si="4112"/>
        <v>4483</v>
      </c>
      <c r="H1412" s="6">
        <f t="shared" si="4112"/>
        <v>0</v>
      </c>
      <c r="I1412" s="6">
        <f t="shared" si="4112"/>
        <v>0</v>
      </c>
      <c r="J1412" s="6">
        <f t="shared" si="4112"/>
        <v>0</v>
      </c>
      <c r="K1412" s="6">
        <f t="shared" si="4112"/>
        <v>0</v>
      </c>
      <c r="L1412" s="6">
        <f t="shared" si="4112"/>
        <v>0</v>
      </c>
      <c r="M1412" s="6">
        <f t="shared" si="4112"/>
        <v>4483</v>
      </c>
      <c r="N1412" s="6">
        <f t="shared" si="4112"/>
        <v>0</v>
      </c>
      <c r="O1412" s="6">
        <f t="shared" si="4112"/>
        <v>0</v>
      </c>
      <c r="P1412" s="6">
        <f t="shared" si="4112"/>
        <v>0</v>
      </c>
      <c r="Q1412" s="6">
        <f t="shared" si="4112"/>
        <v>0</v>
      </c>
      <c r="R1412" s="6">
        <f t="shared" si="4112"/>
        <v>0</v>
      </c>
      <c r="S1412" s="6">
        <f t="shared" si="4112"/>
        <v>4483</v>
      </c>
      <c r="T1412" s="6">
        <f t="shared" si="4112"/>
        <v>0</v>
      </c>
      <c r="U1412" s="6">
        <f t="shared" si="4113"/>
        <v>0</v>
      </c>
      <c r="V1412" s="6">
        <f t="shared" si="4113"/>
        <v>0</v>
      </c>
      <c r="W1412" s="6">
        <f t="shared" si="4113"/>
        <v>0</v>
      </c>
      <c r="X1412" s="6">
        <f t="shared" si="4113"/>
        <v>0</v>
      </c>
      <c r="Y1412" s="6">
        <f t="shared" si="4113"/>
        <v>4483</v>
      </c>
      <c r="Z1412" s="6">
        <f t="shared" si="4113"/>
        <v>0</v>
      </c>
      <c r="AA1412" s="6">
        <f t="shared" si="4113"/>
        <v>0</v>
      </c>
      <c r="AB1412" s="6">
        <f t="shared" si="4113"/>
        <v>0</v>
      </c>
      <c r="AC1412" s="6">
        <f t="shared" si="4113"/>
        <v>0</v>
      </c>
      <c r="AD1412" s="6">
        <f t="shared" si="4113"/>
        <v>0</v>
      </c>
      <c r="AE1412" s="6">
        <f t="shared" si="4113"/>
        <v>4483</v>
      </c>
      <c r="AF1412" s="6">
        <f t="shared" si="4113"/>
        <v>0</v>
      </c>
      <c r="AG1412" s="6">
        <f t="shared" si="4114"/>
        <v>0</v>
      </c>
      <c r="AH1412" s="6">
        <f t="shared" si="4114"/>
        <v>0</v>
      </c>
      <c r="AI1412" s="6">
        <f t="shared" si="4114"/>
        <v>0</v>
      </c>
      <c r="AJ1412" s="6">
        <f t="shared" si="4114"/>
        <v>0</v>
      </c>
      <c r="AK1412" s="6">
        <f t="shared" si="4114"/>
        <v>4483</v>
      </c>
      <c r="AL1412" s="6">
        <f t="shared" si="4114"/>
        <v>0</v>
      </c>
      <c r="AM1412" s="6">
        <f t="shared" si="4114"/>
        <v>0</v>
      </c>
      <c r="AN1412" s="6">
        <f t="shared" si="4114"/>
        <v>0</v>
      </c>
      <c r="AO1412" s="6">
        <f t="shared" si="4114"/>
        <v>0</v>
      </c>
      <c r="AP1412" s="6">
        <f t="shared" si="4114"/>
        <v>0</v>
      </c>
      <c r="AQ1412" s="6">
        <f t="shared" si="4114"/>
        <v>4483</v>
      </c>
      <c r="AR1412" s="6">
        <f t="shared" si="4114"/>
        <v>0</v>
      </c>
      <c r="AS1412" s="6">
        <f t="shared" si="4114"/>
        <v>0</v>
      </c>
      <c r="AT1412" s="6">
        <f t="shared" si="4114"/>
        <v>0</v>
      </c>
      <c r="AU1412" s="6">
        <f t="shared" si="4114"/>
        <v>0</v>
      </c>
      <c r="AV1412" s="6">
        <f t="shared" si="4114"/>
        <v>0</v>
      </c>
      <c r="AW1412" s="6">
        <f t="shared" si="4114"/>
        <v>4483</v>
      </c>
      <c r="AX1412" s="6">
        <f t="shared" si="4114"/>
        <v>0</v>
      </c>
      <c r="AY1412" s="6">
        <f t="shared" si="4115"/>
        <v>0</v>
      </c>
      <c r="AZ1412" s="6">
        <f t="shared" si="4115"/>
        <v>0</v>
      </c>
      <c r="BA1412" s="6">
        <f t="shared" si="4115"/>
        <v>0</v>
      </c>
      <c r="BB1412" s="6">
        <f t="shared" si="4115"/>
        <v>0</v>
      </c>
      <c r="BC1412" s="6">
        <f t="shared" si="4115"/>
        <v>4483</v>
      </c>
      <c r="BD1412" s="6">
        <f t="shared" si="4115"/>
        <v>0</v>
      </c>
      <c r="BE1412" s="6">
        <f t="shared" si="4115"/>
        <v>0</v>
      </c>
      <c r="BF1412" s="6">
        <f t="shared" si="4115"/>
        <v>0</v>
      </c>
      <c r="BG1412" s="6">
        <f t="shared" si="4115"/>
        <v>0</v>
      </c>
      <c r="BH1412" s="6">
        <f t="shared" si="4115"/>
        <v>0</v>
      </c>
      <c r="BI1412" s="6">
        <f t="shared" si="4115"/>
        <v>4483</v>
      </c>
      <c r="BJ1412" s="6">
        <f t="shared" si="4115"/>
        <v>0</v>
      </c>
      <c r="BK1412" s="6">
        <f t="shared" si="4116"/>
        <v>0</v>
      </c>
      <c r="BL1412" s="6">
        <f t="shared" si="4116"/>
        <v>0</v>
      </c>
      <c r="BM1412" s="6">
        <f t="shared" si="4116"/>
        <v>0</v>
      </c>
      <c r="BN1412" s="6">
        <f t="shared" si="4116"/>
        <v>0</v>
      </c>
      <c r="BO1412" s="6">
        <f t="shared" si="4116"/>
        <v>4483</v>
      </c>
      <c r="BP1412" s="6">
        <f t="shared" si="4116"/>
        <v>0</v>
      </c>
      <c r="BQ1412" s="6">
        <f t="shared" si="4116"/>
        <v>0</v>
      </c>
      <c r="BR1412" s="6">
        <f t="shared" si="4116"/>
        <v>0</v>
      </c>
      <c r="BS1412" s="6">
        <f t="shared" si="4116"/>
        <v>0</v>
      </c>
      <c r="BT1412" s="6">
        <f t="shared" si="4116"/>
        <v>0</v>
      </c>
      <c r="BU1412" s="6">
        <f t="shared" si="4116"/>
        <v>4483</v>
      </c>
      <c r="BV1412" s="6">
        <f t="shared" si="4116"/>
        <v>0</v>
      </c>
      <c r="BW1412" s="6">
        <f t="shared" si="4117"/>
        <v>0</v>
      </c>
      <c r="BX1412" s="6">
        <f t="shared" si="4117"/>
        <v>0</v>
      </c>
      <c r="BY1412" s="6">
        <f t="shared" si="4117"/>
        <v>0</v>
      </c>
      <c r="BZ1412" s="6">
        <f t="shared" si="4117"/>
        <v>0</v>
      </c>
      <c r="CA1412" s="6">
        <f t="shared" si="4117"/>
        <v>4483</v>
      </c>
      <c r="CB1412" s="6">
        <f t="shared" si="4117"/>
        <v>0</v>
      </c>
      <c r="CC1412" s="6">
        <f t="shared" si="4117"/>
        <v>0</v>
      </c>
      <c r="CD1412" s="6">
        <f t="shared" si="4117"/>
        <v>0</v>
      </c>
      <c r="CE1412" s="6">
        <f t="shared" si="4117"/>
        <v>0</v>
      </c>
      <c r="CF1412" s="6">
        <f t="shared" si="4117"/>
        <v>0</v>
      </c>
      <c r="CG1412" s="6">
        <f t="shared" si="4117"/>
        <v>4483</v>
      </c>
      <c r="CH1412" s="6">
        <f t="shared" si="4117"/>
        <v>0</v>
      </c>
      <c r="CI1412" s="6">
        <f t="shared" si="4118"/>
        <v>0</v>
      </c>
      <c r="CJ1412" s="6">
        <f t="shared" si="4118"/>
        <v>0</v>
      </c>
      <c r="CK1412" s="6">
        <f t="shared" si="4118"/>
        <v>0</v>
      </c>
      <c r="CL1412" s="6">
        <f t="shared" si="4118"/>
        <v>0</v>
      </c>
      <c r="CM1412" s="6">
        <f t="shared" si="4118"/>
        <v>4483</v>
      </c>
      <c r="CN1412" s="6">
        <f t="shared" si="4118"/>
        <v>0</v>
      </c>
      <c r="CO1412" s="6">
        <f t="shared" si="4118"/>
        <v>1747</v>
      </c>
      <c r="CP1412" s="6">
        <f t="shared" si="4118"/>
        <v>0</v>
      </c>
      <c r="CQ1412" s="32">
        <f t="shared" si="3949"/>
        <v>38.969440107071158</v>
      </c>
      <c r="CR1412" s="32"/>
    </row>
    <row r="1413" spans="1:96" ht="20.25" customHeight="1">
      <c r="A1413" s="17" t="s">
        <v>276</v>
      </c>
      <c r="B1413" s="31">
        <v>920</v>
      </c>
      <c r="C1413" s="18" t="s">
        <v>130</v>
      </c>
      <c r="D1413" s="18" t="s">
        <v>8</v>
      </c>
      <c r="E1413" s="18" t="s">
        <v>325</v>
      </c>
      <c r="F1413" s="18"/>
      <c r="G1413" s="6">
        <f t="shared" si="4112"/>
        <v>4483</v>
      </c>
      <c r="H1413" s="6">
        <f t="shared" si="4112"/>
        <v>0</v>
      </c>
      <c r="I1413" s="6">
        <f t="shared" si="4112"/>
        <v>0</v>
      </c>
      <c r="J1413" s="6">
        <f t="shared" si="4112"/>
        <v>0</v>
      </c>
      <c r="K1413" s="6">
        <f t="shared" si="4112"/>
        <v>0</v>
      </c>
      <c r="L1413" s="6">
        <f t="shared" si="4112"/>
        <v>0</v>
      </c>
      <c r="M1413" s="6">
        <f t="shared" si="4112"/>
        <v>4483</v>
      </c>
      <c r="N1413" s="6">
        <f t="shared" si="4112"/>
        <v>0</v>
      </c>
      <c r="O1413" s="6">
        <f t="shared" si="4112"/>
        <v>0</v>
      </c>
      <c r="P1413" s="6">
        <f t="shared" si="4112"/>
        <v>0</v>
      </c>
      <c r="Q1413" s="6">
        <f t="shared" si="4112"/>
        <v>0</v>
      </c>
      <c r="R1413" s="6">
        <f t="shared" si="4112"/>
        <v>0</v>
      </c>
      <c r="S1413" s="6">
        <f t="shared" si="4112"/>
        <v>4483</v>
      </c>
      <c r="T1413" s="6">
        <f t="shared" si="4112"/>
        <v>0</v>
      </c>
      <c r="U1413" s="6">
        <f t="shared" si="4113"/>
        <v>0</v>
      </c>
      <c r="V1413" s="6">
        <f t="shared" si="4113"/>
        <v>0</v>
      </c>
      <c r="W1413" s="6">
        <f t="shared" si="4113"/>
        <v>0</v>
      </c>
      <c r="X1413" s="6">
        <f t="shared" si="4113"/>
        <v>0</v>
      </c>
      <c r="Y1413" s="6">
        <f t="shared" si="4113"/>
        <v>4483</v>
      </c>
      <c r="Z1413" s="6">
        <f t="shared" si="4113"/>
        <v>0</v>
      </c>
      <c r="AA1413" s="6">
        <f t="shared" si="4113"/>
        <v>0</v>
      </c>
      <c r="AB1413" s="6">
        <f t="shared" si="4113"/>
        <v>0</v>
      </c>
      <c r="AC1413" s="6">
        <f t="shared" si="4113"/>
        <v>0</v>
      </c>
      <c r="AD1413" s="6">
        <f t="shared" si="4113"/>
        <v>0</v>
      </c>
      <c r="AE1413" s="6">
        <f t="shared" si="4113"/>
        <v>4483</v>
      </c>
      <c r="AF1413" s="6">
        <f t="shared" si="4113"/>
        <v>0</v>
      </c>
      <c r="AG1413" s="6">
        <f t="shared" si="4114"/>
        <v>0</v>
      </c>
      <c r="AH1413" s="6">
        <f t="shared" si="4114"/>
        <v>0</v>
      </c>
      <c r="AI1413" s="6">
        <f t="shared" si="4114"/>
        <v>0</v>
      </c>
      <c r="AJ1413" s="6">
        <f t="shared" si="4114"/>
        <v>0</v>
      </c>
      <c r="AK1413" s="6">
        <f t="shared" si="4114"/>
        <v>4483</v>
      </c>
      <c r="AL1413" s="6">
        <f t="shared" si="4114"/>
        <v>0</v>
      </c>
      <c r="AM1413" s="6">
        <f t="shared" si="4114"/>
        <v>0</v>
      </c>
      <c r="AN1413" s="6">
        <f t="shared" si="4114"/>
        <v>0</v>
      </c>
      <c r="AO1413" s="6">
        <f t="shared" si="4114"/>
        <v>0</v>
      </c>
      <c r="AP1413" s="6">
        <f t="shared" si="4114"/>
        <v>0</v>
      </c>
      <c r="AQ1413" s="6">
        <f t="shared" si="4114"/>
        <v>4483</v>
      </c>
      <c r="AR1413" s="6">
        <f t="shared" si="4114"/>
        <v>0</v>
      </c>
      <c r="AS1413" s="6">
        <f t="shared" si="4114"/>
        <v>0</v>
      </c>
      <c r="AT1413" s="6">
        <f t="shared" si="4114"/>
        <v>0</v>
      </c>
      <c r="AU1413" s="6">
        <f t="shared" si="4114"/>
        <v>0</v>
      </c>
      <c r="AV1413" s="6">
        <f t="shared" si="4114"/>
        <v>0</v>
      </c>
      <c r="AW1413" s="6">
        <f t="shared" si="4114"/>
        <v>4483</v>
      </c>
      <c r="AX1413" s="6">
        <f t="shared" si="4114"/>
        <v>0</v>
      </c>
      <c r="AY1413" s="6">
        <f t="shared" si="4115"/>
        <v>0</v>
      </c>
      <c r="AZ1413" s="6">
        <f t="shared" si="4115"/>
        <v>0</v>
      </c>
      <c r="BA1413" s="6">
        <f t="shared" si="4115"/>
        <v>0</v>
      </c>
      <c r="BB1413" s="6">
        <f t="shared" si="4115"/>
        <v>0</v>
      </c>
      <c r="BC1413" s="6">
        <f t="shared" si="4115"/>
        <v>4483</v>
      </c>
      <c r="BD1413" s="6">
        <f t="shared" si="4115"/>
        <v>0</v>
      </c>
      <c r="BE1413" s="6">
        <f t="shared" si="4115"/>
        <v>0</v>
      </c>
      <c r="BF1413" s="6">
        <f t="shared" si="4115"/>
        <v>0</v>
      </c>
      <c r="BG1413" s="6">
        <f t="shared" si="4115"/>
        <v>0</v>
      </c>
      <c r="BH1413" s="6">
        <f t="shared" si="4115"/>
        <v>0</v>
      </c>
      <c r="BI1413" s="6">
        <f t="shared" si="4115"/>
        <v>4483</v>
      </c>
      <c r="BJ1413" s="6">
        <f t="shared" si="4115"/>
        <v>0</v>
      </c>
      <c r="BK1413" s="6">
        <f t="shared" si="4116"/>
        <v>0</v>
      </c>
      <c r="BL1413" s="6">
        <f t="shared" si="4116"/>
        <v>0</v>
      </c>
      <c r="BM1413" s="6">
        <f t="shared" si="4116"/>
        <v>0</v>
      </c>
      <c r="BN1413" s="6">
        <f t="shared" si="4116"/>
        <v>0</v>
      </c>
      <c r="BO1413" s="6">
        <f t="shared" si="4116"/>
        <v>4483</v>
      </c>
      <c r="BP1413" s="6">
        <f t="shared" si="4116"/>
        <v>0</v>
      </c>
      <c r="BQ1413" s="6">
        <f t="shared" si="4116"/>
        <v>0</v>
      </c>
      <c r="BR1413" s="6">
        <f t="shared" si="4116"/>
        <v>0</v>
      </c>
      <c r="BS1413" s="6">
        <f t="shared" si="4116"/>
        <v>0</v>
      </c>
      <c r="BT1413" s="6">
        <f t="shared" si="4116"/>
        <v>0</v>
      </c>
      <c r="BU1413" s="6">
        <f t="shared" si="4116"/>
        <v>4483</v>
      </c>
      <c r="BV1413" s="6">
        <f t="shared" si="4116"/>
        <v>0</v>
      </c>
      <c r="BW1413" s="6">
        <f t="shared" si="4117"/>
        <v>0</v>
      </c>
      <c r="BX1413" s="6">
        <f t="shared" si="4117"/>
        <v>0</v>
      </c>
      <c r="BY1413" s="6">
        <f t="shared" si="4117"/>
        <v>0</v>
      </c>
      <c r="BZ1413" s="6">
        <f t="shared" si="4117"/>
        <v>0</v>
      </c>
      <c r="CA1413" s="6">
        <f t="shared" si="4117"/>
        <v>4483</v>
      </c>
      <c r="CB1413" s="6">
        <f t="shared" si="4117"/>
        <v>0</v>
      </c>
      <c r="CC1413" s="6">
        <f t="shared" si="4117"/>
        <v>0</v>
      </c>
      <c r="CD1413" s="6">
        <f t="shared" si="4117"/>
        <v>0</v>
      </c>
      <c r="CE1413" s="6">
        <f t="shared" si="4117"/>
        <v>0</v>
      </c>
      <c r="CF1413" s="6">
        <f t="shared" si="4117"/>
        <v>0</v>
      </c>
      <c r="CG1413" s="6">
        <f t="shared" si="4117"/>
        <v>4483</v>
      </c>
      <c r="CH1413" s="6">
        <f t="shared" si="4117"/>
        <v>0</v>
      </c>
      <c r="CI1413" s="6">
        <f t="shared" si="4118"/>
        <v>0</v>
      </c>
      <c r="CJ1413" s="6">
        <f t="shared" si="4118"/>
        <v>0</v>
      </c>
      <c r="CK1413" s="6">
        <f t="shared" si="4118"/>
        <v>0</v>
      </c>
      <c r="CL1413" s="6">
        <f t="shared" si="4118"/>
        <v>0</v>
      </c>
      <c r="CM1413" s="6">
        <f t="shared" si="4118"/>
        <v>4483</v>
      </c>
      <c r="CN1413" s="6">
        <f t="shared" si="4118"/>
        <v>0</v>
      </c>
      <c r="CO1413" s="6">
        <f t="shared" si="4118"/>
        <v>1747</v>
      </c>
      <c r="CP1413" s="6">
        <f t="shared" si="4118"/>
        <v>0</v>
      </c>
      <c r="CQ1413" s="32">
        <f t="shared" si="3949"/>
        <v>38.969440107071158</v>
      </c>
      <c r="CR1413" s="32"/>
    </row>
    <row r="1414" spans="1:96" ht="33">
      <c r="A1414" s="17" t="s">
        <v>218</v>
      </c>
      <c r="B1414" s="31">
        <v>920</v>
      </c>
      <c r="C1414" s="18" t="s">
        <v>130</v>
      </c>
      <c r="D1414" s="18" t="s">
        <v>8</v>
      </c>
      <c r="E1414" s="18" t="s">
        <v>325</v>
      </c>
      <c r="F1414" s="18" t="s">
        <v>29</v>
      </c>
      <c r="G1414" s="6">
        <f t="shared" si="4112"/>
        <v>4483</v>
      </c>
      <c r="H1414" s="6">
        <f t="shared" si="4112"/>
        <v>0</v>
      </c>
      <c r="I1414" s="6">
        <f t="shared" si="4112"/>
        <v>0</v>
      </c>
      <c r="J1414" s="6">
        <f t="shared" si="4112"/>
        <v>0</v>
      </c>
      <c r="K1414" s="6">
        <f t="shared" si="4112"/>
        <v>0</v>
      </c>
      <c r="L1414" s="6">
        <f t="shared" si="4112"/>
        <v>0</v>
      </c>
      <c r="M1414" s="6">
        <f t="shared" si="4112"/>
        <v>4483</v>
      </c>
      <c r="N1414" s="6">
        <f t="shared" si="4112"/>
        <v>0</v>
      </c>
      <c r="O1414" s="6">
        <f t="shared" si="4112"/>
        <v>0</v>
      </c>
      <c r="P1414" s="6">
        <f t="shared" si="4112"/>
        <v>0</v>
      </c>
      <c r="Q1414" s="6">
        <f t="shared" si="4112"/>
        <v>0</v>
      </c>
      <c r="R1414" s="6">
        <f t="shared" si="4112"/>
        <v>0</v>
      </c>
      <c r="S1414" s="6">
        <f t="shared" si="4112"/>
        <v>4483</v>
      </c>
      <c r="T1414" s="6">
        <f t="shared" si="4112"/>
        <v>0</v>
      </c>
      <c r="U1414" s="6">
        <f t="shared" si="4113"/>
        <v>0</v>
      </c>
      <c r="V1414" s="6">
        <f t="shared" si="4113"/>
        <v>0</v>
      </c>
      <c r="W1414" s="6">
        <f t="shared" si="4113"/>
        <v>0</v>
      </c>
      <c r="X1414" s="6">
        <f t="shared" si="4113"/>
        <v>0</v>
      </c>
      <c r="Y1414" s="6">
        <f t="shared" si="4113"/>
        <v>4483</v>
      </c>
      <c r="Z1414" s="6">
        <f t="shared" si="4113"/>
        <v>0</v>
      </c>
      <c r="AA1414" s="6">
        <f t="shared" si="4113"/>
        <v>0</v>
      </c>
      <c r="AB1414" s="6">
        <f t="shared" si="4113"/>
        <v>0</v>
      </c>
      <c r="AC1414" s="6">
        <f t="shared" si="4113"/>
        <v>0</v>
      </c>
      <c r="AD1414" s="6">
        <f t="shared" si="4113"/>
        <v>0</v>
      </c>
      <c r="AE1414" s="6">
        <f t="shared" si="4113"/>
        <v>4483</v>
      </c>
      <c r="AF1414" s="6">
        <f t="shared" si="4113"/>
        <v>0</v>
      </c>
      <c r="AG1414" s="6">
        <f t="shared" si="4114"/>
        <v>0</v>
      </c>
      <c r="AH1414" s="6">
        <f t="shared" si="4114"/>
        <v>0</v>
      </c>
      <c r="AI1414" s="6">
        <f t="shared" si="4114"/>
        <v>0</v>
      </c>
      <c r="AJ1414" s="6">
        <f t="shared" si="4114"/>
        <v>0</v>
      </c>
      <c r="AK1414" s="6">
        <f t="shared" si="4114"/>
        <v>4483</v>
      </c>
      <c r="AL1414" s="6">
        <f t="shared" si="4114"/>
        <v>0</v>
      </c>
      <c r="AM1414" s="6">
        <f t="shared" si="4114"/>
        <v>0</v>
      </c>
      <c r="AN1414" s="6">
        <f t="shared" si="4114"/>
        <v>0</v>
      </c>
      <c r="AO1414" s="6">
        <f t="shared" si="4114"/>
        <v>0</v>
      </c>
      <c r="AP1414" s="6">
        <f t="shared" si="4114"/>
        <v>0</v>
      </c>
      <c r="AQ1414" s="6">
        <f t="shared" si="4114"/>
        <v>4483</v>
      </c>
      <c r="AR1414" s="6">
        <f t="shared" si="4114"/>
        <v>0</v>
      </c>
      <c r="AS1414" s="6">
        <f t="shared" si="4114"/>
        <v>0</v>
      </c>
      <c r="AT1414" s="6">
        <f t="shared" si="4114"/>
        <v>0</v>
      </c>
      <c r="AU1414" s="6">
        <f t="shared" si="4114"/>
        <v>0</v>
      </c>
      <c r="AV1414" s="6">
        <f t="shared" si="4114"/>
        <v>0</v>
      </c>
      <c r="AW1414" s="6">
        <f t="shared" si="4114"/>
        <v>4483</v>
      </c>
      <c r="AX1414" s="6">
        <f t="shared" si="4114"/>
        <v>0</v>
      </c>
      <c r="AY1414" s="6">
        <f t="shared" si="4115"/>
        <v>0</v>
      </c>
      <c r="AZ1414" s="6">
        <f t="shared" si="4115"/>
        <v>0</v>
      </c>
      <c r="BA1414" s="6">
        <f t="shared" si="4115"/>
        <v>0</v>
      </c>
      <c r="BB1414" s="6">
        <f t="shared" si="4115"/>
        <v>0</v>
      </c>
      <c r="BC1414" s="6">
        <f t="shared" si="4115"/>
        <v>4483</v>
      </c>
      <c r="BD1414" s="6">
        <f t="shared" si="4115"/>
        <v>0</v>
      </c>
      <c r="BE1414" s="6">
        <f t="shared" si="4115"/>
        <v>0</v>
      </c>
      <c r="BF1414" s="6">
        <f t="shared" si="4115"/>
        <v>0</v>
      </c>
      <c r="BG1414" s="6">
        <f t="shared" si="4115"/>
        <v>0</v>
      </c>
      <c r="BH1414" s="6">
        <f t="shared" si="4115"/>
        <v>0</v>
      </c>
      <c r="BI1414" s="6">
        <f t="shared" si="4115"/>
        <v>4483</v>
      </c>
      <c r="BJ1414" s="6">
        <f t="shared" si="4115"/>
        <v>0</v>
      </c>
      <c r="BK1414" s="6">
        <f t="shared" si="4116"/>
        <v>0</v>
      </c>
      <c r="BL1414" s="6">
        <f t="shared" si="4116"/>
        <v>0</v>
      </c>
      <c r="BM1414" s="6">
        <f t="shared" si="4116"/>
        <v>0</v>
      </c>
      <c r="BN1414" s="6">
        <f t="shared" si="4116"/>
        <v>0</v>
      </c>
      <c r="BO1414" s="6">
        <f t="shared" si="4116"/>
        <v>4483</v>
      </c>
      <c r="BP1414" s="6">
        <f t="shared" si="4116"/>
        <v>0</v>
      </c>
      <c r="BQ1414" s="6">
        <f t="shared" si="4116"/>
        <v>0</v>
      </c>
      <c r="BR1414" s="6">
        <f t="shared" si="4116"/>
        <v>0</v>
      </c>
      <c r="BS1414" s="6">
        <f t="shared" si="4116"/>
        <v>0</v>
      </c>
      <c r="BT1414" s="6">
        <f t="shared" si="4116"/>
        <v>0</v>
      </c>
      <c r="BU1414" s="6">
        <f t="shared" si="4116"/>
        <v>4483</v>
      </c>
      <c r="BV1414" s="6">
        <f t="shared" si="4116"/>
        <v>0</v>
      </c>
      <c r="BW1414" s="6">
        <f t="shared" si="4117"/>
        <v>0</v>
      </c>
      <c r="BX1414" s="6">
        <f t="shared" si="4117"/>
        <v>0</v>
      </c>
      <c r="BY1414" s="6">
        <f t="shared" si="4117"/>
        <v>0</v>
      </c>
      <c r="BZ1414" s="6">
        <f t="shared" si="4117"/>
        <v>0</v>
      </c>
      <c r="CA1414" s="6">
        <f t="shared" si="4117"/>
        <v>4483</v>
      </c>
      <c r="CB1414" s="6">
        <f t="shared" si="4117"/>
        <v>0</v>
      </c>
      <c r="CC1414" s="6">
        <f t="shared" si="4117"/>
        <v>0</v>
      </c>
      <c r="CD1414" s="6">
        <f t="shared" si="4117"/>
        <v>0</v>
      </c>
      <c r="CE1414" s="6">
        <f t="shared" si="4117"/>
        <v>0</v>
      </c>
      <c r="CF1414" s="6">
        <f t="shared" si="4117"/>
        <v>0</v>
      </c>
      <c r="CG1414" s="6">
        <f t="shared" si="4117"/>
        <v>4483</v>
      </c>
      <c r="CH1414" s="6">
        <f t="shared" si="4117"/>
        <v>0</v>
      </c>
      <c r="CI1414" s="6">
        <f t="shared" si="4118"/>
        <v>0</v>
      </c>
      <c r="CJ1414" s="6">
        <f t="shared" si="4118"/>
        <v>0</v>
      </c>
      <c r="CK1414" s="6">
        <f t="shared" si="4118"/>
        <v>0</v>
      </c>
      <c r="CL1414" s="6">
        <f t="shared" si="4118"/>
        <v>0</v>
      </c>
      <c r="CM1414" s="6">
        <f t="shared" si="4118"/>
        <v>4483</v>
      </c>
      <c r="CN1414" s="6">
        <f t="shared" si="4118"/>
        <v>0</v>
      </c>
      <c r="CO1414" s="6">
        <f t="shared" si="4118"/>
        <v>1747</v>
      </c>
      <c r="CP1414" s="6">
        <f t="shared" si="4118"/>
        <v>0</v>
      </c>
      <c r="CQ1414" s="32">
        <f t="shared" si="3949"/>
        <v>38.969440107071158</v>
      </c>
      <c r="CR1414" s="32"/>
    </row>
    <row r="1415" spans="1:96" ht="33">
      <c r="A1415" s="17" t="s">
        <v>34</v>
      </c>
      <c r="B1415" s="31">
        <v>920</v>
      </c>
      <c r="C1415" s="18" t="s">
        <v>130</v>
      </c>
      <c r="D1415" s="18" t="s">
        <v>8</v>
      </c>
      <c r="E1415" s="18" t="s">
        <v>325</v>
      </c>
      <c r="F1415" s="18" t="s">
        <v>35</v>
      </c>
      <c r="G1415" s="48">
        <v>4483</v>
      </c>
      <c r="H1415" s="48"/>
      <c r="I1415" s="48"/>
      <c r="J1415" s="48"/>
      <c r="K1415" s="48"/>
      <c r="L1415" s="48"/>
      <c r="M1415" s="48">
        <f>G1415+I1415+J1415+K1415+L1415</f>
        <v>4483</v>
      </c>
      <c r="N1415" s="48">
        <f>H1415+L1415</f>
        <v>0</v>
      </c>
      <c r="O1415" s="48"/>
      <c r="P1415" s="48"/>
      <c r="Q1415" s="48"/>
      <c r="R1415" s="48"/>
      <c r="S1415" s="48">
        <f>M1415+O1415+P1415+Q1415+R1415</f>
        <v>4483</v>
      </c>
      <c r="T1415" s="48">
        <f>N1415+R1415</f>
        <v>0</v>
      </c>
      <c r="U1415" s="48"/>
      <c r="V1415" s="48"/>
      <c r="W1415" s="48"/>
      <c r="X1415" s="48"/>
      <c r="Y1415" s="48">
        <f>S1415+U1415+V1415+W1415+X1415</f>
        <v>4483</v>
      </c>
      <c r="Z1415" s="48">
        <f>T1415+X1415</f>
        <v>0</v>
      </c>
      <c r="AA1415" s="48"/>
      <c r="AB1415" s="48"/>
      <c r="AC1415" s="48"/>
      <c r="AD1415" s="48"/>
      <c r="AE1415" s="48">
        <f>Y1415+AA1415+AB1415+AC1415+AD1415</f>
        <v>4483</v>
      </c>
      <c r="AF1415" s="48">
        <f>Z1415+AD1415</f>
        <v>0</v>
      </c>
      <c r="AG1415" s="48"/>
      <c r="AH1415" s="48"/>
      <c r="AI1415" s="48"/>
      <c r="AJ1415" s="48"/>
      <c r="AK1415" s="48">
        <f>AE1415+AG1415+AH1415+AI1415+AJ1415</f>
        <v>4483</v>
      </c>
      <c r="AL1415" s="48">
        <f>AF1415+AJ1415</f>
        <v>0</v>
      </c>
      <c r="AM1415" s="48"/>
      <c r="AN1415" s="48"/>
      <c r="AO1415" s="48"/>
      <c r="AP1415" s="48"/>
      <c r="AQ1415" s="48">
        <f>AK1415+AM1415+AN1415+AO1415+AP1415</f>
        <v>4483</v>
      </c>
      <c r="AR1415" s="48">
        <f>AL1415+AP1415</f>
        <v>0</v>
      </c>
      <c r="AS1415" s="48"/>
      <c r="AT1415" s="48"/>
      <c r="AU1415" s="48"/>
      <c r="AV1415" s="48"/>
      <c r="AW1415" s="48">
        <f>AQ1415+AS1415+AT1415+AU1415+AV1415</f>
        <v>4483</v>
      </c>
      <c r="AX1415" s="48">
        <f>AR1415+AV1415</f>
        <v>0</v>
      </c>
      <c r="AY1415" s="48"/>
      <c r="AZ1415" s="48"/>
      <c r="BA1415" s="48"/>
      <c r="BB1415" s="48"/>
      <c r="BC1415" s="48">
        <f>AW1415+AY1415+AZ1415+BA1415+BB1415</f>
        <v>4483</v>
      </c>
      <c r="BD1415" s="48">
        <f>AX1415+BB1415</f>
        <v>0</v>
      </c>
      <c r="BE1415" s="48"/>
      <c r="BF1415" s="48"/>
      <c r="BG1415" s="48"/>
      <c r="BH1415" s="48"/>
      <c r="BI1415" s="48">
        <f>BC1415+BE1415+BF1415+BG1415+BH1415</f>
        <v>4483</v>
      </c>
      <c r="BJ1415" s="48">
        <f>BD1415+BH1415</f>
        <v>0</v>
      </c>
      <c r="BK1415" s="48"/>
      <c r="BL1415" s="48"/>
      <c r="BM1415" s="48"/>
      <c r="BN1415" s="48"/>
      <c r="BO1415" s="48">
        <f>BI1415+BK1415+BL1415+BM1415+BN1415</f>
        <v>4483</v>
      </c>
      <c r="BP1415" s="48">
        <f>BJ1415+BN1415</f>
        <v>0</v>
      </c>
      <c r="BQ1415" s="48"/>
      <c r="BR1415" s="48"/>
      <c r="BS1415" s="48"/>
      <c r="BT1415" s="48"/>
      <c r="BU1415" s="48">
        <f>BO1415+BQ1415+BR1415+BS1415+BT1415</f>
        <v>4483</v>
      </c>
      <c r="BV1415" s="48">
        <f>BP1415+BT1415</f>
        <v>0</v>
      </c>
      <c r="BW1415" s="48"/>
      <c r="BX1415" s="48"/>
      <c r="BY1415" s="48"/>
      <c r="BZ1415" s="48"/>
      <c r="CA1415" s="48">
        <f>BU1415+BW1415+BX1415+BY1415+BZ1415</f>
        <v>4483</v>
      </c>
      <c r="CB1415" s="48">
        <f>BV1415+BZ1415</f>
        <v>0</v>
      </c>
      <c r="CC1415" s="48"/>
      <c r="CD1415" s="48"/>
      <c r="CE1415" s="48"/>
      <c r="CF1415" s="48"/>
      <c r="CG1415" s="48">
        <f>CA1415+CC1415+CD1415+CE1415+CF1415</f>
        <v>4483</v>
      </c>
      <c r="CH1415" s="48">
        <f>CB1415+CF1415</f>
        <v>0</v>
      </c>
      <c r="CI1415" s="48"/>
      <c r="CJ1415" s="48"/>
      <c r="CK1415" s="48"/>
      <c r="CL1415" s="48"/>
      <c r="CM1415" s="48">
        <f>CG1415+CI1415+CJ1415+CK1415+CL1415</f>
        <v>4483</v>
      </c>
      <c r="CN1415" s="48">
        <f>CH1415+CL1415</f>
        <v>0</v>
      </c>
      <c r="CO1415" s="48">
        <f>1748-1</f>
        <v>1747</v>
      </c>
      <c r="CP1415" s="48">
        <f>CJ1415+CN1415</f>
        <v>0</v>
      </c>
      <c r="CQ1415" s="116">
        <f t="shared" ref="CQ1415:CQ1478" si="4119">CO1415/CM1415*100</f>
        <v>38.969440107071158</v>
      </c>
      <c r="CR1415" s="116"/>
    </row>
    <row r="1416" spans="1:96">
      <c r="A1416" s="17"/>
      <c r="B1416" s="31"/>
      <c r="C1416" s="18"/>
      <c r="D1416" s="18"/>
      <c r="E1416" s="18"/>
      <c r="F1416" s="18"/>
      <c r="G1416" s="81"/>
      <c r="H1416" s="81"/>
      <c r="I1416" s="81"/>
      <c r="J1416" s="81"/>
      <c r="K1416" s="81"/>
      <c r="L1416" s="81"/>
      <c r="M1416" s="81"/>
      <c r="N1416" s="81"/>
      <c r="O1416" s="81"/>
      <c r="P1416" s="81"/>
      <c r="Q1416" s="81"/>
      <c r="R1416" s="81"/>
      <c r="S1416" s="81"/>
      <c r="T1416" s="81"/>
      <c r="U1416" s="81"/>
      <c r="V1416" s="81"/>
      <c r="W1416" s="81"/>
      <c r="X1416" s="81"/>
      <c r="Y1416" s="81"/>
      <c r="Z1416" s="81"/>
      <c r="AA1416" s="81"/>
      <c r="AB1416" s="81"/>
      <c r="AC1416" s="81"/>
      <c r="AD1416" s="81"/>
      <c r="AE1416" s="81"/>
      <c r="AF1416" s="81"/>
      <c r="AG1416" s="81"/>
      <c r="AH1416" s="81"/>
      <c r="AI1416" s="81"/>
      <c r="AJ1416" s="81"/>
      <c r="AK1416" s="81"/>
      <c r="AL1416" s="81"/>
      <c r="AM1416" s="81"/>
      <c r="AN1416" s="81"/>
      <c r="AO1416" s="81"/>
      <c r="AP1416" s="81"/>
      <c r="AQ1416" s="81"/>
      <c r="AR1416" s="81"/>
      <c r="AS1416" s="81"/>
      <c r="AT1416" s="81"/>
      <c r="AU1416" s="81"/>
      <c r="AV1416" s="81"/>
      <c r="AW1416" s="81"/>
      <c r="AX1416" s="81"/>
      <c r="AY1416" s="81"/>
      <c r="AZ1416" s="81"/>
      <c r="BA1416" s="81"/>
      <c r="BB1416" s="81"/>
      <c r="BC1416" s="81"/>
      <c r="BD1416" s="81"/>
      <c r="BE1416" s="81"/>
      <c r="BF1416" s="81"/>
      <c r="BG1416" s="81"/>
      <c r="BH1416" s="81"/>
      <c r="BI1416" s="81"/>
      <c r="BJ1416" s="81"/>
      <c r="BK1416" s="81"/>
      <c r="BL1416" s="81"/>
      <c r="BM1416" s="81"/>
      <c r="BN1416" s="81"/>
      <c r="BO1416" s="81"/>
      <c r="BP1416" s="81"/>
      <c r="BQ1416" s="81"/>
      <c r="BR1416" s="81"/>
      <c r="BS1416" s="81"/>
      <c r="BT1416" s="81"/>
      <c r="BU1416" s="81"/>
      <c r="BV1416" s="81"/>
      <c r="BW1416" s="81"/>
      <c r="BX1416" s="81"/>
      <c r="BY1416" s="81"/>
      <c r="BZ1416" s="81"/>
      <c r="CA1416" s="81"/>
      <c r="CB1416" s="81"/>
      <c r="CC1416" s="81"/>
      <c r="CD1416" s="81"/>
      <c r="CE1416" s="81"/>
      <c r="CF1416" s="81"/>
      <c r="CG1416" s="81"/>
      <c r="CH1416" s="81"/>
      <c r="CI1416" s="81"/>
      <c r="CJ1416" s="81"/>
      <c r="CK1416" s="81"/>
      <c r="CL1416" s="81"/>
      <c r="CM1416" s="81"/>
      <c r="CN1416" s="81"/>
      <c r="CO1416" s="81"/>
      <c r="CP1416" s="81"/>
      <c r="CQ1416" s="118"/>
      <c r="CR1416" s="118"/>
    </row>
    <row r="1417" spans="1:96" ht="18.75">
      <c r="A1417" s="24" t="s">
        <v>150</v>
      </c>
      <c r="B1417" s="30">
        <v>920</v>
      </c>
      <c r="C1417" s="16" t="s">
        <v>130</v>
      </c>
      <c r="D1417" s="16" t="s">
        <v>73</v>
      </c>
      <c r="E1417" s="16"/>
      <c r="F1417" s="16"/>
      <c r="G1417" s="11">
        <f>G1436+G1426+G1418+G1479+G1460+G1441+G1431</f>
        <v>854292</v>
      </c>
      <c r="H1417" s="11">
        <f>H1436+H1426+H1418+H1479+H1460+H1441+H1431</f>
        <v>148261</v>
      </c>
      <c r="I1417" s="11">
        <f t="shared" ref="I1417:N1417" si="4120">I1436+I1426+I1418+I1479+I1460+I1441+I1431</f>
        <v>0</v>
      </c>
      <c r="J1417" s="11">
        <f t="shared" si="4120"/>
        <v>0</v>
      </c>
      <c r="K1417" s="11">
        <f t="shared" si="4120"/>
        <v>0</v>
      </c>
      <c r="L1417" s="11">
        <f t="shared" si="4120"/>
        <v>0</v>
      </c>
      <c r="M1417" s="11">
        <f t="shared" si="4120"/>
        <v>854292</v>
      </c>
      <c r="N1417" s="11">
        <f t="shared" si="4120"/>
        <v>148261</v>
      </c>
      <c r="O1417" s="11">
        <f t="shared" ref="O1417:T1417" si="4121">O1436+O1426+O1418+O1479+O1460+O1441+O1431</f>
        <v>0</v>
      </c>
      <c r="P1417" s="11">
        <f t="shared" si="4121"/>
        <v>0</v>
      </c>
      <c r="Q1417" s="11">
        <f t="shared" si="4121"/>
        <v>0</v>
      </c>
      <c r="R1417" s="11">
        <f t="shared" si="4121"/>
        <v>0</v>
      </c>
      <c r="S1417" s="11">
        <f t="shared" si="4121"/>
        <v>854292</v>
      </c>
      <c r="T1417" s="11">
        <f t="shared" si="4121"/>
        <v>148261</v>
      </c>
      <c r="U1417" s="11">
        <f t="shared" ref="U1417:Z1417" si="4122">U1436+U1426+U1418+U1479+U1460+U1441+U1431</f>
        <v>-1215</v>
      </c>
      <c r="V1417" s="11">
        <f t="shared" si="4122"/>
        <v>13443</v>
      </c>
      <c r="W1417" s="11">
        <f t="shared" si="4122"/>
        <v>0</v>
      </c>
      <c r="X1417" s="11">
        <f t="shared" si="4122"/>
        <v>23681</v>
      </c>
      <c r="Y1417" s="11">
        <f t="shared" si="4122"/>
        <v>890201</v>
      </c>
      <c r="Z1417" s="11">
        <f t="shared" si="4122"/>
        <v>171942</v>
      </c>
      <c r="AA1417" s="11">
        <f t="shared" ref="AA1417:AF1417" si="4123">AA1436+AA1426+AA1418+AA1479+AA1460+AA1441+AA1431</f>
        <v>0</v>
      </c>
      <c r="AB1417" s="11">
        <f t="shared" si="4123"/>
        <v>67000</v>
      </c>
      <c r="AC1417" s="11">
        <f t="shared" si="4123"/>
        <v>0</v>
      </c>
      <c r="AD1417" s="11">
        <f t="shared" si="4123"/>
        <v>0</v>
      </c>
      <c r="AE1417" s="11">
        <f t="shared" si="4123"/>
        <v>957201</v>
      </c>
      <c r="AF1417" s="11">
        <f t="shared" si="4123"/>
        <v>171942</v>
      </c>
      <c r="AG1417" s="11">
        <f t="shared" ref="AG1417:AL1417" si="4124">AG1436+AG1426+AG1418+AG1479+AG1460+AG1441+AG1431</f>
        <v>1749</v>
      </c>
      <c r="AH1417" s="11">
        <f t="shared" si="4124"/>
        <v>2944</v>
      </c>
      <c r="AI1417" s="11">
        <f t="shared" si="4124"/>
        <v>0</v>
      </c>
      <c r="AJ1417" s="11">
        <f t="shared" si="4124"/>
        <v>0</v>
      </c>
      <c r="AK1417" s="11">
        <f t="shared" si="4124"/>
        <v>961894</v>
      </c>
      <c r="AL1417" s="11">
        <f t="shared" si="4124"/>
        <v>171942</v>
      </c>
      <c r="AM1417" s="11">
        <f t="shared" ref="AM1417:AR1417" si="4125">AM1436+AM1426+AM1418+AM1479+AM1460+AM1441+AM1431</f>
        <v>0</v>
      </c>
      <c r="AN1417" s="11">
        <f t="shared" si="4125"/>
        <v>0</v>
      </c>
      <c r="AO1417" s="11">
        <f t="shared" si="4125"/>
        <v>0</v>
      </c>
      <c r="AP1417" s="11">
        <f t="shared" si="4125"/>
        <v>0</v>
      </c>
      <c r="AQ1417" s="11">
        <f t="shared" si="4125"/>
        <v>961894</v>
      </c>
      <c r="AR1417" s="11">
        <f t="shared" si="4125"/>
        <v>171942</v>
      </c>
      <c r="AS1417" s="11">
        <f t="shared" ref="AS1417:AX1417" si="4126">AS1436+AS1426+AS1418+AS1479+AS1460+AS1441+AS1431</f>
        <v>0</v>
      </c>
      <c r="AT1417" s="11">
        <f t="shared" si="4126"/>
        <v>3046</v>
      </c>
      <c r="AU1417" s="11">
        <f t="shared" si="4126"/>
        <v>0</v>
      </c>
      <c r="AV1417" s="11">
        <f t="shared" si="4126"/>
        <v>5188</v>
      </c>
      <c r="AW1417" s="11">
        <f t="shared" si="4126"/>
        <v>970128</v>
      </c>
      <c r="AX1417" s="11">
        <f t="shared" si="4126"/>
        <v>177130</v>
      </c>
      <c r="AY1417" s="11">
        <f t="shared" ref="AY1417:BD1417" si="4127">AY1436+AY1426+AY1418+AY1479+AY1460+AY1441+AY1431</f>
        <v>0</v>
      </c>
      <c r="AZ1417" s="11">
        <f t="shared" si="4127"/>
        <v>0</v>
      </c>
      <c r="BA1417" s="11">
        <f t="shared" si="4127"/>
        <v>0</v>
      </c>
      <c r="BB1417" s="11">
        <f t="shared" si="4127"/>
        <v>0</v>
      </c>
      <c r="BC1417" s="11">
        <f t="shared" si="4127"/>
        <v>970128</v>
      </c>
      <c r="BD1417" s="11">
        <f t="shared" si="4127"/>
        <v>177130</v>
      </c>
      <c r="BE1417" s="11">
        <f t="shared" ref="BE1417:BJ1417" si="4128">BE1436+BE1426+BE1418+BE1479+BE1460+BE1441+BE1431</f>
        <v>0</v>
      </c>
      <c r="BF1417" s="11">
        <f t="shared" si="4128"/>
        <v>6526</v>
      </c>
      <c r="BG1417" s="11">
        <f t="shared" si="4128"/>
        <v>-3137</v>
      </c>
      <c r="BH1417" s="11">
        <f t="shared" si="4128"/>
        <v>0</v>
      </c>
      <c r="BI1417" s="11">
        <f t="shared" si="4128"/>
        <v>973517</v>
      </c>
      <c r="BJ1417" s="11">
        <f t="shared" si="4128"/>
        <v>177130</v>
      </c>
      <c r="BK1417" s="11">
        <f t="shared" ref="BK1417:BP1417" si="4129">BK1436+BK1426+BK1418+BK1479+BK1460+BK1441+BK1431</f>
        <v>0</v>
      </c>
      <c r="BL1417" s="11">
        <f t="shared" si="4129"/>
        <v>0</v>
      </c>
      <c r="BM1417" s="11">
        <f t="shared" si="4129"/>
        <v>0</v>
      </c>
      <c r="BN1417" s="11">
        <f t="shared" si="4129"/>
        <v>0</v>
      </c>
      <c r="BO1417" s="11">
        <f t="shared" si="4129"/>
        <v>973517</v>
      </c>
      <c r="BP1417" s="11">
        <f t="shared" si="4129"/>
        <v>177130</v>
      </c>
      <c r="BQ1417" s="11">
        <f t="shared" ref="BQ1417:BV1417" si="4130">BQ1436+BQ1426+BQ1418+BQ1479+BQ1460+BQ1441+BQ1431</f>
        <v>-31106</v>
      </c>
      <c r="BR1417" s="11">
        <f t="shared" si="4130"/>
        <v>0</v>
      </c>
      <c r="BS1417" s="11">
        <f t="shared" si="4130"/>
        <v>0</v>
      </c>
      <c r="BT1417" s="11">
        <f t="shared" si="4130"/>
        <v>0</v>
      </c>
      <c r="BU1417" s="11">
        <f t="shared" si="4130"/>
        <v>942411</v>
      </c>
      <c r="BV1417" s="11">
        <f t="shared" si="4130"/>
        <v>177130</v>
      </c>
      <c r="BW1417" s="11">
        <f t="shared" ref="BW1417:CB1417" si="4131">BW1436+BW1426+BW1418+BW1479+BW1460+BW1441+BW1431</f>
        <v>0</v>
      </c>
      <c r="BX1417" s="11">
        <f t="shared" si="4131"/>
        <v>0</v>
      </c>
      <c r="BY1417" s="11">
        <f t="shared" si="4131"/>
        <v>0</v>
      </c>
      <c r="BZ1417" s="11">
        <f t="shared" si="4131"/>
        <v>0</v>
      </c>
      <c r="CA1417" s="11">
        <f t="shared" si="4131"/>
        <v>942411</v>
      </c>
      <c r="CB1417" s="11">
        <f t="shared" si="4131"/>
        <v>177130</v>
      </c>
      <c r="CC1417" s="11">
        <f t="shared" ref="CC1417:CH1417" si="4132">CC1436+CC1426+CC1418+CC1479+CC1460+CC1441+CC1431</f>
        <v>0</v>
      </c>
      <c r="CD1417" s="11">
        <f t="shared" si="4132"/>
        <v>1696</v>
      </c>
      <c r="CE1417" s="11">
        <f t="shared" si="4132"/>
        <v>0</v>
      </c>
      <c r="CF1417" s="11">
        <f t="shared" si="4132"/>
        <v>0</v>
      </c>
      <c r="CG1417" s="11">
        <f t="shared" si="4132"/>
        <v>944107</v>
      </c>
      <c r="CH1417" s="11">
        <f t="shared" si="4132"/>
        <v>177130</v>
      </c>
      <c r="CI1417" s="11">
        <f t="shared" ref="CI1417:CN1417" si="4133">CI1436+CI1426+CI1418+CI1479+CI1460+CI1441+CI1431</f>
        <v>-465</v>
      </c>
      <c r="CJ1417" s="11">
        <f t="shared" si="4133"/>
        <v>0</v>
      </c>
      <c r="CK1417" s="11">
        <f t="shared" si="4133"/>
        <v>0</v>
      </c>
      <c r="CL1417" s="11">
        <f t="shared" si="4133"/>
        <v>0</v>
      </c>
      <c r="CM1417" s="11">
        <f t="shared" si="4133"/>
        <v>943642</v>
      </c>
      <c r="CN1417" s="11">
        <f t="shared" si="4133"/>
        <v>177130</v>
      </c>
      <c r="CO1417" s="11">
        <f t="shared" ref="CO1417:CP1417" si="4134">CO1436+CO1426+CO1418+CO1479+CO1460+CO1441+CO1431</f>
        <v>880836</v>
      </c>
      <c r="CP1417" s="11">
        <f t="shared" si="4134"/>
        <v>176655</v>
      </c>
      <c r="CQ1417" s="124">
        <f t="shared" si="4119"/>
        <v>93.344297943499754</v>
      </c>
      <c r="CR1417" s="124">
        <f t="shared" ref="CR1417:CR1478" si="4135">CP1417/CN1417*100</f>
        <v>99.731835375148194</v>
      </c>
    </row>
    <row r="1418" spans="1:96" ht="33.75">
      <c r="A1418" s="57" t="s">
        <v>534</v>
      </c>
      <c r="B1418" s="31">
        <v>920</v>
      </c>
      <c r="C1418" s="18" t="s">
        <v>130</v>
      </c>
      <c r="D1418" s="18" t="s">
        <v>73</v>
      </c>
      <c r="E1418" s="18" t="s">
        <v>299</v>
      </c>
      <c r="F1418" s="18"/>
      <c r="G1418" s="6">
        <f t="shared" ref="G1418:V1421" si="4136">G1419</f>
        <v>252256</v>
      </c>
      <c r="H1418" s="6">
        <f t="shared" si="4136"/>
        <v>0</v>
      </c>
      <c r="I1418" s="6">
        <f t="shared" si="4136"/>
        <v>0</v>
      </c>
      <c r="J1418" s="6">
        <f t="shared" si="4136"/>
        <v>0</v>
      </c>
      <c r="K1418" s="6">
        <f t="shared" si="4136"/>
        <v>0</v>
      </c>
      <c r="L1418" s="6">
        <f t="shared" si="4136"/>
        <v>0</v>
      </c>
      <c r="M1418" s="6">
        <f t="shared" si="4136"/>
        <v>252256</v>
      </c>
      <c r="N1418" s="6">
        <f t="shared" si="4136"/>
        <v>0</v>
      </c>
      <c r="O1418" s="6">
        <f t="shared" si="4136"/>
        <v>0</v>
      </c>
      <c r="P1418" s="6">
        <f t="shared" si="4136"/>
        <v>0</v>
      </c>
      <c r="Q1418" s="6">
        <f t="shared" si="4136"/>
        <v>0</v>
      </c>
      <c r="R1418" s="6">
        <f t="shared" si="4136"/>
        <v>0</v>
      </c>
      <c r="S1418" s="6">
        <f t="shared" si="4136"/>
        <v>252256</v>
      </c>
      <c r="T1418" s="6">
        <f t="shared" si="4136"/>
        <v>0</v>
      </c>
      <c r="U1418" s="6">
        <f t="shared" si="4136"/>
        <v>0</v>
      </c>
      <c r="V1418" s="6">
        <f t="shared" si="4136"/>
        <v>12443</v>
      </c>
      <c r="W1418" s="6">
        <f t="shared" ref="U1418:AJ1421" si="4137">W1419</f>
        <v>0</v>
      </c>
      <c r="X1418" s="6">
        <f t="shared" si="4137"/>
        <v>0</v>
      </c>
      <c r="Y1418" s="6">
        <f t="shared" si="4137"/>
        <v>264699</v>
      </c>
      <c r="Z1418" s="6">
        <f t="shared" si="4137"/>
        <v>0</v>
      </c>
      <c r="AA1418" s="6">
        <f t="shared" si="4137"/>
        <v>0</v>
      </c>
      <c r="AB1418" s="6">
        <f t="shared" si="4137"/>
        <v>0</v>
      </c>
      <c r="AC1418" s="6">
        <f t="shared" si="4137"/>
        <v>0</v>
      </c>
      <c r="AD1418" s="6">
        <f t="shared" si="4137"/>
        <v>0</v>
      </c>
      <c r="AE1418" s="6">
        <f t="shared" si="4137"/>
        <v>264699</v>
      </c>
      <c r="AF1418" s="6">
        <f t="shared" si="4137"/>
        <v>0</v>
      </c>
      <c r="AG1418" s="6">
        <f t="shared" si="4137"/>
        <v>0</v>
      </c>
      <c r="AH1418" s="6">
        <f t="shared" si="4137"/>
        <v>0</v>
      </c>
      <c r="AI1418" s="6">
        <f t="shared" si="4137"/>
        <v>0</v>
      </c>
      <c r="AJ1418" s="6">
        <f t="shared" si="4137"/>
        <v>0</v>
      </c>
      <c r="AK1418" s="6">
        <f t="shared" ref="AG1418:AY1421" si="4138">AK1419</f>
        <v>264699</v>
      </c>
      <c r="AL1418" s="6">
        <f t="shared" si="4138"/>
        <v>0</v>
      </c>
      <c r="AM1418" s="6">
        <f t="shared" si="4138"/>
        <v>0</v>
      </c>
      <c r="AN1418" s="6">
        <f t="shared" si="4138"/>
        <v>0</v>
      </c>
      <c r="AO1418" s="6">
        <f t="shared" si="4138"/>
        <v>0</v>
      </c>
      <c r="AP1418" s="6">
        <f t="shared" si="4138"/>
        <v>0</v>
      </c>
      <c r="AQ1418" s="6">
        <f t="shared" si="4138"/>
        <v>264699</v>
      </c>
      <c r="AR1418" s="6">
        <f t="shared" si="4138"/>
        <v>0</v>
      </c>
      <c r="AS1418" s="6">
        <f t="shared" si="4138"/>
        <v>0</v>
      </c>
      <c r="AT1418" s="6">
        <f t="shared" si="4138"/>
        <v>0</v>
      </c>
      <c r="AU1418" s="6">
        <f t="shared" si="4138"/>
        <v>0</v>
      </c>
      <c r="AV1418" s="6">
        <f t="shared" si="4138"/>
        <v>0</v>
      </c>
      <c r="AW1418" s="6">
        <f t="shared" si="4138"/>
        <v>264699</v>
      </c>
      <c r="AX1418" s="6">
        <f t="shared" si="4138"/>
        <v>0</v>
      </c>
      <c r="AY1418" s="6">
        <f t="shared" si="4138"/>
        <v>0</v>
      </c>
      <c r="AZ1418" s="6">
        <f t="shared" ref="AY1418:BN1421" si="4139">AZ1419</f>
        <v>0</v>
      </c>
      <c r="BA1418" s="6">
        <f t="shared" si="4139"/>
        <v>0</v>
      </c>
      <c r="BB1418" s="6">
        <f t="shared" si="4139"/>
        <v>0</v>
      </c>
      <c r="BC1418" s="6">
        <f t="shared" si="4139"/>
        <v>264699</v>
      </c>
      <c r="BD1418" s="6">
        <f t="shared" si="4139"/>
        <v>0</v>
      </c>
      <c r="BE1418" s="6">
        <f t="shared" si="4139"/>
        <v>0</v>
      </c>
      <c r="BF1418" s="6">
        <f t="shared" si="4139"/>
        <v>6526</v>
      </c>
      <c r="BG1418" s="6">
        <f t="shared" si="4139"/>
        <v>-2672</v>
      </c>
      <c r="BH1418" s="6">
        <f t="shared" si="4139"/>
        <v>0</v>
      </c>
      <c r="BI1418" s="6">
        <f t="shared" si="4139"/>
        <v>268553</v>
      </c>
      <c r="BJ1418" s="6">
        <f t="shared" si="4139"/>
        <v>0</v>
      </c>
      <c r="BK1418" s="6">
        <f t="shared" si="4139"/>
        <v>0</v>
      </c>
      <c r="BL1418" s="6">
        <f t="shared" si="4139"/>
        <v>0</v>
      </c>
      <c r="BM1418" s="6">
        <f t="shared" si="4139"/>
        <v>0</v>
      </c>
      <c r="BN1418" s="6">
        <f t="shared" si="4139"/>
        <v>0</v>
      </c>
      <c r="BO1418" s="6">
        <f t="shared" ref="BK1418:BZ1421" si="4140">BO1419</f>
        <v>268553</v>
      </c>
      <c r="BP1418" s="6">
        <f t="shared" si="4140"/>
        <v>0</v>
      </c>
      <c r="BQ1418" s="6">
        <f t="shared" si="4140"/>
        <v>0</v>
      </c>
      <c r="BR1418" s="6">
        <f t="shared" si="4140"/>
        <v>0</v>
      </c>
      <c r="BS1418" s="6">
        <f t="shared" si="4140"/>
        <v>0</v>
      </c>
      <c r="BT1418" s="6">
        <f t="shared" si="4140"/>
        <v>0</v>
      </c>
      <c r="BU1418" s="6">
        <f t="shared" si="4140"/>
        <v>268553</v>
      </c>
      <c r="BV1418" s="6">
        <f t="shared" si="4140"/>
        <v>0</v>
      </c>
      <c r="BW1418" s="6">
        <f t="shared" si="4140"/>
        <v>0</v>
      </c>
      <c r="BX1418" s="6">
        <f t="shared" si="4140"/>
        <v>0</v>
      </c>
      <c r="BY1418" s="6">
        <f t="shared" si="4140"/>
        <v>0</v>
      </c>
      <c r="BZ1418" s="6">
        <f t="shared" si="4140"/>
        <v>0</v>
      </c>
      <c r="CA1418" s="6">
        <f t="shared" ref="BW1418:CL1421" si="4141">CA1419</f>
        <v>268553</v>
      </c>
      <c r="CB1418" s="6">
        <f t="shared" si="4141"/>
        <v>0</v>
      </c>
      <c r="CC1418" s="6">
        <f t="shared" si="4141"/>
        <v>0</v>
      </c>
      <c r="CD1418" s="6">
        <f t="shared" si="4141"/>
        <v>0</v>
      </c>
      <c r="CE1418" s="6">
        <f t="shared" si="4141"/>
        <v>0</v>
      </c>
      <c r="CF1418" s="6">
        <f t="shared" si="4141"/>
        <v>0</v>
      </c>
      <c r="CG1418" s="6">
        <f t="shared" si="4141"/>
        <v>268553</v>
      </c>
      <c r="CH1418" s="6">
        <f t="shared" si="4141"/>
        <v>0</v>
      </c>
      <c r="CI1418" s="6">
        <f t="shared" si="4141"/>
        <v>0</v>
      </c>
      <c r="CJ1418" s="6">
        <f t="shared" si="4141"/>
        <v>0</v>
      </c>
      <c r="CK1418" s="6">
        <f t="shared" si="4141"/>
        <v>0</v>
      </c>
      <c r="CL1418" s="6">
        <f t="shared" si="4141"/>
        <v>0</v>
      </c>
      <c r="CM1418" s="6">
        <f t="shared" ref="CI1418:CP1421" si="4142">CM1419</f>
        <v>268553</v>
      </c>
      <c r="CN1418" s="6">
        <f t="shared" si="4142"/>
        <v>0</v>
      </c>
      <c r="CO1418" s="6">
        <f t="shared" si="4142"/>
        <v>250956</v>
      </c>
      <c r="CP1418" s="6">
        <f t="shared" si="4142"/>
        <v>0</v>
      </c>
      <c r="CQ1418" s="32">
        <f t="shared" si="4119"/>
        <v>93.447475917230491</v>
      </c>
      <c r="CR1418" s="32"/>
    </row>
    <row r="1419" spans="1:96" ht="22.5" customHeight="1">
      <c r="A1419" s="17" t="s">
        <v>14</v>
      </c>
      <c r="B1419" s="31">
        <v>920</v>
      </c>
      <c r="C1419" s="18" t="s">
        <v>130</v>
      </c>
      <c r="D1419" s="18" t="s">
        <v>73</v>
      </c>
      <c r="E1419" s="18" t="s">
        <v>300</v>
      </c>
      <c r="F1419" s="18"/>
      <c r="G1419" s="6">
        <f t="shared" si="4136"/>
        <v>252256</v>
      </c>
      <c r="H1419" s="6">
        <f t="shared" si="4136"/>
        <v>0</v>
      </c>
      <c r="I1419" s="6">
        <f t="shared" si="4136"/>
        <v>0</v>
      </c>
      <c r="J1419" s="6">
        <f t="shared" si="4136"/>
        <v>0</v>
      </c>
      <c r="K1419" s="6">
        <f t="shared" si="4136"/>
        <v>0</v>
      </c>
      <c r="L1419" s="6">
        <f t="shared" si="4136"/>
        <v>0</v>
      </c>
      <c r="M1419" s="6">
        <f t="shared" si="4136"/>
        <v>252256</v>
      </c>
      <c r="N1419" s="6">
        <f t="shared" si="4136"/>
        <v>0</v>
      </c>
      <c r="O1419" s="6">
        <f t="shared" si="4136"/>
        <v>0</v>
      </c>
      <c r="P1419" s="6">
        <f t="shared" si="4136"/>
        <v>0</v>
      </c>
      <c r="Q1419" s="6">
        <f t="shared" si="4136"/>
        <v>0</v>
      </c>
      <c r="R1419" s="6">
        <f t="shared" si="4136"/>
        <v>0</v>
      </c>
      <c r="S1419" s="6">
        <f t="shared" si="4136"/>
        <v>252256</v>
      </c>
      <c r="T1419" s="6">
        <f t="shared" si="4136"/>
        <v>0</v>
      </c>
      <c r="U1419" s="6">
        <f t="shared" si="4137"/>
        <v>0</v>
      </c>
      <c r="V1419" s="6">
        <f t="shared" si="4137"/>
        <v>12443</v>
      </c>
      <c r="W1419" s="6">
        <f t="shared" si="4137"/>
        <v>0</v>
      </c>
      <c r="X1419" s="6">
        <f t="shared" si="4137"/>
        <v>0</v>
      </c>
      <c r="Y1419" s="6">
        <f t="shared" si="4137"/>
        <v>264699</v>
      </c>
      <c r="Z1419" s="6">
        <f t="shared" si="4137"/>
        <v>0</v>
      </c>
      <c r="AA1419" s="6">
        <f t="shared" si="4137"/>
        <v>0</v>
      </c>
      <c r="AB1419" s="6">
        <f t="shared" si="4137"/>
        <v>0</v>
      </c>
      <c r="AC1419" s="6">
        <f t="shared" si="4137"/>
        <v>0</v>
      </c>
      <c r="AD1419" s="6">
        <f t="shared" si="4137"/>
        <v>0</v>
      </c>
      <c r="AE1419" s="6">
        <f t="shared" si="4137"/>
        <v>264699</v>
      </c>
      <c r="AF1419" s="6">
        <f t="shared" si="4137"/>
        <v>0</v>
      </c>
      <c r="AG1419" s="6">
        <f t="shared" si="4138"/>
        <v>0</v>
      </c>
      <c r="AH1419" s="6">
        <f t="shared" si="4138"/>
        <v>0</v>
      </c>
      <c r="AI1419" s="6">
        <f t="shared" si="4138"/>
        <v>0</v>
      </c>
      <c r="AJ1419" s="6">
        <f t="shared" si="4138"/>
        <v>0</v>
      </c>
      <c r="AK1419" s="6">
        <f t="shared" si="4138"/>
        <v>264699</v>
      </c>
      <c r="AL1419" s="6">
        <f t="shared" si="4138"/>
        <v>0</v>
      </c>
      <c r="AM1419" s="6">
        <f t="shared" si="4138"/>
        <v>0</v>
      </c>
      <c r="AN1419" s="6">
        <f t="shared" si="4138"/>
        <v>0</v>
      </c>
      <c r="AO1419" s="6">
        <f t="shared" si="4138"/>
        <v>0</v>
      </c>
      <c r="AP1419" s="6">
        <f t="shared" si="4138"/>
        <v>0</v>
      </c>
      <c r="AQ1419" s="6">
        <f t="shared" si="4138"/>
        <v>264699</v>
      </c>
      <c r="AR1419" s="6">
        <f t="shared" si="4138"/>
        <v>0</v>
      </c>
      <c r="AS1419" s="6">
        <f t="shared" si="4138"/>
        <v>0</v>
      </c>
      <c r="AT1419" s="6">
        <f t="shared" si="4138"/>
        <v>0</v>
      </c>
      <c r="AU1419" s="6">
        <f t="shared" si="4138"/>
        <v>0</v>
      </c>
      <c r="AV1419" s="6">
        <f t="shared" si="4138"/>
        <v>0</v>
      </c>
      <c r="AW1419" s="6">
        <f t="shared" si="4138"/>
        <v>264699</v>
      </c>
      <c r="AX1419" s="6">
        <f t="shared" si="4138"/>
        <v>0</v>
      </c>
      <c r="AY1419" s="6">
        <f t="shared" si="4139"/>
        <v>0</v>
      </c>
      <c r="AZ1419" s="6">
        <f t="shared" si="4139"/>
        <v>0</v>
      </c>
      <c r="BA1419" s="6">
        <f t="shared" si="4139"/>
        <v>0</v>
      </c>
      <c r="BB1419" s="6">
        <f t="shared" si="4139"/>
        <v>0</v>
      </c>
      <c r="BC1419" s="6">
        <f t="shared" si="4139"/>
        <v>264699</v>
      </c>
      <c r="BD1419" s="6">
        <f t="shared" si="4139"/>
        <v>0</v>
      </c>
      <c r="BE1419" s="6">
        <f t="shared" si="4139"/>
        <v>0</v>
      </c>
      <c r="BF1419" s="6">
        <f t="shared" si="4139"/>
        <v>6526</v>
      </c>
      <c r="BG1419" s="6">
        <f t="shared" si="4139"/>
        <v>-2672</v>
      </c>
      <c r="BH1419" s="6">
        <f t="shared" si="4139"/>
        <v>0</v>
      </c>
      <c r="BI1419" s="6">
        <f t="shared" si="4139"/>
        <v>268553</v>
      </c>
      <c r="BJ1419" s="6">
        <f t="shared" si="4139"/>
        <v>0</v>
      </c>
      <c r="BK1419" s="6">
        <f t="shared" si="4140"/>
        <v>0</v>
      </c>
      <c r="BL1419" s="6">
        <f t="shared" si="4140"/>
        <v>0</v>
      </c>
      <c r="BM1419" s="6">
        <f t="shared" si="4140"/>
        <v>0</v>
      </c>
      <c r="BN1419" s="6">
        <f t="shared" si="4140"/>
        <v>0</v>
      </c>
      <c r="BO1419" s="6">
        <f t="shared" si="4140"/>
        <v>268553</v>
      </c>
      <c r="BP1419" s="6">
        <f t="shared" si="4140"/>
        <v>0</v>
      </c>
      <c r="BQ1419" s="6">
        <f t="shared" si="4140"/>
        <v>0</v>
      </c>
      <c r="BR1419" s="6">
        <f t="shared" si="4140"/>
        <v>0</v>
      </c>
      <c r="BS1419" s="6">
        <f t="shared" si="4140"/>
        <v>0</v>
      </c>
      <c r="BT1419" s="6">
        <f t="shared" si="4140"/>
        <v>0</v>
      </c>
      <c r="BU1419" s="6">
        <f t="shared" si="4140"/>
        <v>268553</v>
      </c>
      <c r="BV1419" s="6">
        <f t="shared" si="4140"/>
        <v>0</v>
      </c>
      <c r="BW1419" s="6">
        <f t="shared" si="4141"/>
        <v>0</v>
      </c>
      <c r="BX1419" s="6">
        <f t="shared" si="4141"/>
        <v>0</v>
      </c>
      <c r="BY1419" s="6">
        <f t="shared" si="4141"/>
        <v>0</v>
      </c>
      <c r="BZ1419" s="6">
        <f t="shared" si="4141"/>
        <v>0</v>
      </c>
      <c r="CA1419" s="6">
        <f t="shared" si="4141"/>
        <v>268553</v>
      </c>
      <c r="CB1419" s="6">
        <f t="shared" si="4141"/>
        <v>0</v>
      </c>
      <c r="CC1419" s="6">
        <f t="shared" si="4141"/>
        <v>0</v>
      </c>
      <c r="CD1419" s="6">
        <f t="shared" si="4141"/>
        <v>0</v>
      </c>
      <c r="CE1419" s="6">
        <f t="shared" si="4141"/>
        <v>0</v>
      </c>
      <c r="CF1419" s="6">
        <f t="shared" si="4141"/>
        <v>0</v>
      </c>
      <c r="CG1419" s="6">
        <f t="shared" si="4141"/>
        <v>268553</v>
      </c>
      <c r="CH1419" s="6">
        <f t="shared" si="4141"/>
        <v>0</v>
      </c>
      <c r="CI1419" s="6">
        <f t="shared" si="4142"/>
        <v>0</v>
      </c>
      <c r="CJ1419" s="6">
        <f t="shared" si="4142"/>
        <v>0</v>
      </c>
      <c r="CK1419" s="6">
        <f t="shared" si="4142"/>
        <v>0</v>
      </c>
      <c r="CL1419" s="6">
        <f t="shared" si="4142"/>
        <v>0</v>
      </c>
      <c r="CM1419" s="6">
        <f t="shared" si="4142"/>
        <v>268553</v>
      </c>
      <c r="CN1419" s="6">
        <f t="shared" si="4142"/>
        <v>0</v>
      </c>
      <c r="CO1419" s="6">
        <f t="shared" si="4142"/>
        <v>250956</v>
      </c>
      <c r="CP1419" s="6">
        <f t="shared" si="4142"/>
        <v>0</v>
      </c>
      <c r="CQ1419" s="32">
        <f t="shared" si="4119"/>
        <v>93.447475917230491</v>
      </c>
      <c r="CR1419" s="32"/>
    </row>
    <row r="1420" spans="1:96" ht="21.75" customHeight="1">
      <c r="A1420" s="17" t="s">
        <v>277</v>
      </c>
      <c r="B1420" s="31">
        <v>920</v>
      </c>
      <c r="C1420" s="18" t="s">
        <v>130</v>
      </c>
      <c r="D1420" s="18" t="s">
        <v>73</v>
      </c>
      <c r="E1420" s="18" t="s">
        <v>301</v>
      </c>
      <c r="F1420" s="18"/>
      <c r="G1420" s="6">
        <f t="shared" si="4136"/>
        <v>252256</v>
      </c>
      <c r="H1420" s="6">
        <f t="shared" si="4136"/>
        <v>0</v>
      </c>
      <c r="I1420" s="6">
        <f t="shared" si="4136"/>
        <v>0</v>
      </c>
      <c r="J1420" s="6">
        <f t="shared" si="4136"/>
        <v>0</v>
      </c>
      <c r="K1420" s="6">
        <f t="shared" si="4136"/>
        <v>0</v>
      </c>
      <c r="L1420" s="6">
        <f t="shared" si="4136"/>
        <v>0</v>
      </c>
      <c r="M1420" s="6">
        <f t="shared" si="4136"/>
        <v>252256</v>
      </c>
      <c r="N1420" s="6">
        <f t="shared" si="4136"/>
        <v>0</v>
      </c>
      <c r="O1420" s="6">
        <f t="shared" si="4136"/>
        <v>0</v>
      </c>
      <c r="P1420" s="6">
        <f t="shared" si="4136"/>
        <v>0</v>
      </c>
      <c r="Q1420" s="6">
        <f t="shared" si="4136"/>
        <v>0</v>
      </c>
      <c r="R1420" s="6">
        <f t="shared" si="4136"/>
        <v>0</v>
      </c>
      <c r="S1420" s="6">
        <f t="shared" si="4136"/>
        <v>252256</v>
      </c>
      <c r="T1420" s="6">
        <f t="shared" si="4136"/>
        <v>0</v>
      </c>
      <c r="U1420" s="6">
        <f t="shared" si="4137"/>
        <v>0</v>
      </c>
      <c r="V1420" s="6">
        <f t="shared" si="4137"/>
        <v>12443</v>
      </c>
      <c r="W1420" s="6">
        <f t="shared" si="4137"/>
        <v>0</v>
      </c>
      <c r="X1420" s="6">
        <f t="shared" si="4137"/>
        <v>0</v>
      </c>
      <c r="Y1420" s="6">
        <f t="shared" si="4137"/>
        <v>264699</v>
      </c>
      <c r="Z1420" s="6">
        <f t="shared" si="4137"/>
        <v>0</v>
      </c>
      <c r="AA1420" s="6">
        <f t="shared" si="4137"/>
        <v>0</v>
      </c>
      <c r="AB1420" s="6">
        <f t="shared" si="4137"/>
        <v>0</v>
      </c>
      <c r="AC1420" s="6">
        <f t="shared" si="4137"/>
        <v>0</v>
      </c>
      <c r="AD1420" s="6">
        <f t="shared" si="4137"/>
        <v>0</v>
      </c>
      <c r="AE1420" s="6">
        <f t="shared" si="4137"/>
        <v>264699</v>
      </c>
      <c r="AF1420" s="6">
        <f t="shared" si="4137"/>
        <v>0</v>
      </c>
      <c r="AG1420" s="6">
        <f t="shared" si="4138"/>
        <v>0</v>
      </c>
      <c r="AH1420" s="6">
        <f t="shared" si="4138"/>
        <v>0</v>
      </c>
      <c r="AI1420" s="6">
        <f t="shared" si="4138"/>
        <v>0</v>
      </c>
      <c r="AJ1420" s="6">
        <f t="shared" si="4138"/>
        <v>0</v>
      </c>
      <c r="AK1420" s="6">
        <f t="shared" si="4138"/>
        <v>264699</v>
      </c>
      <c r="AL1420" s="6">
        <f t="shared" si="4138"/>
        <v>0</v>
      </c>
      <c r="AM1420" s="6">
        <f t="shared" si="4138"/>
        <v>0</v>
      </c>
      <c r="AN1420" s="6">
        <f t="shared" si="4138"/>
        <v>0</v>
      </c>
      <c r="AO1420" s="6">
        <f t="shared" si="4138"/>
        <v>0</v>
      </c>
      <c r="AP1420" s="6">
        <f t="shared" si="4138"/>
        <v>0</v>
      </c>
      <c r="AQ1420" s="6">
        <f t="shared" si="4138"/>
        <v>264699</v>
      </c>
      <c r="AR1420" s="6">
        <f t="shared" si="4138"/>
        <v>0</v>
      </c>
      <c r="AS1420" s="6">
        <f t="shared" si="4138"/>
        <v>0</v>
      </c>
      <c r="AT1420" s="6">
        <f t="shared" si="4138"/>
        <v>0</v>
      </c>
      <c r="AU1420" s="6">
        <f t="shared" si="4138"/>
        <v>0</v>
      </c>
      <c r="AV1420" s="6">
        <f t="shared" si="4138"/>
        <v>0</v>
      </c>
      <c r="AW1420" s="6">
        <f t="shared" si="4138"/>
        <v>264699</v>
      </c>
      <c r="AX1420" s="6">
        <f t="shared" si="4138"/>
        <v>0</v>
      </c>
      <c r="AY1420" s="6">
        <f t="shared" si="4139"/>
        <v>0</v>
      </c>
      <c r="AZ1420" s="6">
        <f t="shared" si="4139"/>
        <v>0</v>
      </c>
      <c r="BA1420" s="6">
        <f t="shared" si="4139"/>
        <v>0</v>
      </c>
      <c r="BB1420" s="6">
        <f t="shared" si="4139"/>
        <v>0</v>
      </c>
      <c r="BC1420" s="6">
        <f t="shared" si="4139"/>
        <v>264699</v>
      </c>
      <c r="BD1420" s="6">
        <f t="shared" si="4139"/>
        <v>0</v>
      </c>
      <c r="BE1420" s="6">
        <f t="shared" si="4139"/>
        <v>0</v>
      </c>
      <c r="BF1420" s="6">
        <f t="shared" si="4139"/>
        <v>6526</v>
      </c>
      <c r="BG1420" s="6">
        <f t="shared" si="4139"/>
        <v>-2672</v>
      </c>
      <c r="BH1420" s="6">
        <f t="shared" si="4139"/>
        <v>0</v>
      </c>
      <c r="BI1420" s="6">
        <f t="shared" si="4139"/>
        <v>268553</v>
      </c>
      <c r="BJ1420" s="6">
        <f t="shared" si="4139"/>
        <v>0</v>
      </c>
      <c r="BK1420" s="6">
        <f t="shared" si="4140"/>
        <v>0</v>
      </c>
      <c r="BL1420" s="6">
        <f t="shared" si="4140"/>
        <v>0</v>
      </c>
      <c r="BM1420" s="6">
        <f t="shared" si="4140"/>
        <v>0</v>
      </c>
      <c r="BN1420" s="6">
        <f t="shared" si="4140"/>
        <v>0</v>
      </c>
      <c r="BO1420" s="6">
        <f t="shared" si="4140"/>
        <v>268553</v>
      </c>
      <c r="BP1420" s="6">
        <f t="shared" si="4140"/>
        <v>0</v>
      </c>
      <c r="BQ1420" s="6">
        <f t="shared" si="4140"/>
        <v>0</v>
      </c>
      <c r="BR1420" s="6">
        <f t="shared" si="4140"/>
        <v>0</v>
      </c>
      <c r="BS1420" s="6">
        <f t="shared" si="4140"/>
        <v>0</v>
      </c>
      <c r="BT1420" s="6">
        <f t="shared" si="4140"/>
        <v>0</v>
      </c>
      <c r="BU1420" s="6">
        <f t="shared" si="4140"/>
        <v>268553</v>
      </c>
      <c r="BV1420" s="6">
        <f t="shared" si="4140"/>
        <v>0</v>
      </c>
      <c r="BW1420" s="6">
        <f t="shared" si="4141"/>
        <v>0</v>
      </c>
      <c r="BX1420" s="6">
        <f t="shared" si="4141"/>
        <v>0</v>
      </c>
      <c r="BY1420" s="6">
        <f t="shared" si="4141"/>
        <v>0</v>
      </c>
      <c r="BZ1420" s="6">
        <f t="shared" si="4141"/>
        <v>0</v>
      </c>
      <c r="CA1420" s="6">
        <f t="shared" si="4141"/>
        <v>268553</v>
      </c>
      <c r="CB1420" s="6">
        <f t="shared" si="4141"/>
        <v>0</v>
      </c>
      <c r="CC1420" s="6">
        <f t="shared" si="4141"/>
        <v>0</v>
      </c>
      <c r="CD1420" s="6">
        <f t="shared" si="4141"/>
        <v>0</v>
      </c>
      <c r="CE1420" s="6">
        <f t="shared" si="4141"/>
        <v>0</v>
      </c>
      <c r="CF1420" s="6">
        <f t="shared" si="4141"/>
        <v>0</v>
      </c>
      <c r="CG1420" s="6">
        <f t="shared" si="4141"/>
        <v>268553</v>
      </c>
      <c r="CH1420" s="6">
        <f t="shared" si="4141"/>
        <v>0</v>
      </c>
      <c r="CI1420" s="6">
        <f t="shared" si="4142"/>
        <v>0</v>
      </c>
      <c r="CJ1420" s="6">
        <f t="shared" si="4142"/>
        <v>0</v>
      </c>
      <c r="CK1420" s="6">
        <f t="shared" si="4142"/>
        <v>0</v>
      </c>
      <c r="CL1420" s="6">
        <f t="shared" si="4142"/>
        <v>0</v>
      </c>
      <c r="CM1420" s="6">
        <f t="shared" si="4142"/>
        <v>268553</v>
      </c>
      <c r="CN1420" s="6">
        <f t="shared" si="4142"/>
        <v>0</v>
      </c>
      <c r="CO1420" s="6">
        <f t="shared" si="4142"/>
        <v>250956</v>
      </c>
      <c r="CP1420" s="6">
        <f t="shared" si="4142"/>
        <v>0</v>
      </c>
      <c r="CQ1420" s="32">
        <f t="shared" si="4119"/>
        <v>93.447475917230491</v>
      </c>
      <c r="CR1420" s="32"/>
    </row>
    <row r="1421" spans="1:96" ht="33">
      <c r="A1421" s="17" t="s">
        <v>218</v>
      </c>
      <c r="B1421" s="31">
        <v>920</v>
      </c>
      <c r="C1421" s="18" t="s">
        <v>130</v>
      </c>
      <c r="D1421" s="18" t="s">
        <v>73</v>
      </c>
      <c r="E1421" s="18" t="s">
        <v>301</v>
      </c>
      <c r="F1421" s="18" t="s">
        <v>29</v>
      </c>
      <c r="G1421" s="6">
        <f t="shared" si="4136"/>
        <v>252256</v>
      </c>
      <c r="H1421" s="6">
        <f t="shared" si="4136"/>
        <v>0</v>
      </c>
      <c r="I1421" s="6">
        <f t="shared" si="4136"/>
        <v>0</v>
      </c>
      <c r="J1421" s="6">
        <f t="shared" si="4136"/>
        <v>0</v>
      </c>
      <c r="K1421" s="6">
        <f t="shared" si="4136"/>
        <v>0</v>
      </c>
      <c r="L1421" s="6">
        <f t="shared" si="4136"/>
        <v>0</v>
      </c>
      <c r="M1421" s="6">
        <f t="shared" si="4136"/>
        <v>252256</v>
      </c>
      <c r="N1421" s="6">
        <f t="shared" si="4136"/>
        <v>0</v>
      </c>
      <c r="O1421" s="6">
        <f t="shared" si="4136"/>
        <v>0</v>
      </c>
      <c r="P1421" s="6">
        <f t="shared" si="4136"/>
        <v>0</v>
      </c>
      <c r="Q1421" s="6">
        <f t="shared" si="4136"/>
        <v>0</v>
      </c>
      <c r="R1421" s="6">
        <f t="shared" si="4136"/>
        <v>0</v>
      </c>
      <c r="S1421" s="6">
        <f t="shared" si="4136"/>
        <v>252256</v>
      </c>
      <c r="T1421" s="6">
        <f t="shared" si="4136"/>
        <v>0</v>
      </c>
      <c r="U1421" s="6">
        <f t="shared" si="4137"/>
        <v>0</v>
      </c>
      <c r="V1421" s="6">
        <f t="shared" si="4137"/>
        <v>12443</v>
      </c>
      <c r="W1421" s="6">
        <f t="shared" si="4137"/>
        <v>0</v>
      </c>
      <c r="X1421" s="6">
        <f t="shared" si="4137"/>
        <v>0</v>
      </c>
      <c r="Y1421" s="6">
        <f t="shared" si="4137"/>
        <v>264699</v>
      </c>
      <c r="Z1421" s="6">
        <f t="shared" si="4137"/>
        <v>0</v>
      </c>
      <c r="AA1421" s="6">
        <f t="shared" si="4137"/>
        <v>0</v>
      </c>
      <c r="AB1421" s="6">
        <f t="shared" si="4137"/>
        <v>0</v>
      </c>
      <c r="AC1421" s="6">
        <f t="shared" si="4137"/>
        <v>0</v>
      </c>
      <c r="AD1421" s="6">
        <f t="shared" si="4137"/>
        <v>0</v>
      </c>
      <c r="AE1421" s="6">
        <f t="shared" si="4137"/>
        <v>264699</v>
      </c>
      <c r="AF1421" s="6">
        <f t="shared" si="4137"/>
        <v>0</v>
      </c>
      <c r="AG1421" s="6">
        <f t="shared" si="4138"/>
        <v>0</v>
      </c>
      <c r="AH1421" s="6">
        <f t="shared" si="4138"/>
        <v>0</v>
      </c>
      <c r="AI1421" s="6">
        <f t="shared" si="4138"/>
        <v>0</v>
      </c>
      <c r="AJ1421" s="6">
        <f t="shared" si="4138"/>
        <v>0</v>
      </c>
      <c r="AK1421" s="6">
        <f t="shared" si="4138"/>
        <v>264699</v>
      </c>
      <c r="AL1421" s="6">
        <f t="shared" si="4138"/>
        <v>0</v>
      </c>
      <c r="AM1421" s="6">
        <f t="shared" si="4138"/>
        <v>0</v>
      </c>
      <c r="AN1421" s="6">
        <f t="shared" si="4138"/>
        <v>0</v>
      </c>
      <c r="AO1421" s="6">
        <f t="shared" si="4138"/>
        <v>0</v>
      </c>
      <c r="AP1421" s="6">
        <f t="shared" si="4138"/>
        <v>0</v>
      </c>
      <c r="AQ1421" s="6">
        <f t="shared" si="4138"/>
        <v>264699</v>
      </c>
      <c r="AR1421" s="6">
        <f t="shared" si="4138"/>
        <v>0</v>
      </c>
      <c r="AS1421" s="6">
        <f t="shared" si="4138"/>
        <v>0</v>
      </c>
      <c r="AT1421" s="6">
        <f t="shared" si="4138"/>
        <v>0</v>
      </c>
      <c r="AU1421" s="6">
        <f t="shared" si="4138"/>
        <v>0</v>
      </c>
      <c r="AV1421" s="6">
        <f t="shared" si="4138"/>
        <v>0</v>
      </c>
      <c r="AW1421" s="6">
        <f t="shared" si="4138"/>
        <v>264699</v>
      </c>
      <c r="AX1421" s="6">
        <f t="shared" si="4138"/>
        <v>0</v>
      </c>
      <c r="AY1421" s="6">
        <f t="shared" si="4139"/>
        <v>0</v>
      </c>
      <c r="AZ1421" s="6">
        <f t="shared" si="4139"/>
        <v>0</v>
      </c>
      <c r="BA1421" s="6">
        <f t="shared" si="4139"/>
        <v>0</v>
      </c>
      <c r="BB1421" s="6">
        <f t="shared" si="4139"/>
        <v>0</v>
      </c>
      <c r="BC1421" s="6">
        <f t="shared" si="4139"/>
        <v>264699</v>
      </c>
      <c r="BD1421" s="6">
        <f t="shared" si="4139"/>
        <v>0</v>
      </c>
      <c r="BE1421" s="6">
        <f t="shared" si="4139"/>
        <v>0</v>
      </c>
      <c r="BF1421" s="6">
        <f t="shared" si="4139"/>
        <v>6526</v>
      </c>
      <c r="BG1421" s="6">
        <f t="shared" si="4139"/>
        <v>-2672</v>
      </c>
      <c r="BH1421" s="6">
        <f t="shared" si="4139"/>
        <v>0</v>
      </c>
      <c r="BI1421" s="6">
        <f t="shared" si="4139"/>
        <v>268553</v>
      </c>
      <c r="BJ1421" s="6">
        <f t="shared" si="4139"/>
        <v>0</v>
      </c>
      <c r="BK1421" s="6">
        <f t="shared" si="4140"/>
        <v>0</v>
      </c>
      <c r="BL1421" s="6">
        <f t="shared" si="4140"/>
        <v>0</v>
      </c>
      <c r="BM1421" s="6">
        <f t="shared" si="4140"/>
        <v>0</v>
      </c>
      <c r="BN1421" s="6">
        <f t="shared" si="4140"/>
        <v>0</v>
      </c>
      <c r="BO1421" s="6">
        <f t="shared" si="4140"/>
        <v>268553</v>
      </c>
      <c r="BP1421" s="6">
        <f t="shared" si="4140"/>
        <v>0</v>
      </c>
      <c r="BQ1421" s="6">
        <f t="shared" si="4140"/>
        <v>0</v>
      </c>
      <c r="BR1421" s="6">
        <f t="shared" si="4140"/>
        <v>0</v>
      </c>
      <c r="BS1421" s="6">
        <f t="shared" si="4140"/>
        <v>0</v>
      </c>
      <c r="BT1421" s="6">
        <f t="shared" si="4140"/>
        <v>0</v>
      </c>
      <c r="BU1421" s="6">
        <f t="shared" si="4140"/>
        <v>268553</v>
      </c>
      <c r="BV1421" s="6">
        <f t="shared" si="4140"/>
        <v>0</v>
      </c>
      <c r="BW1421" s="6">
        <f t="shared" si="4141"/>
        <v>0</v>
      </c>
      <c r="BX1421" s="6">
        <f t="shared" si="4141"/>
        <v>0</v>
      </c>
      <c r="BY1421" s="6">
        <f t="shared" si="4141"/>
        <v>0</v>
      </c>
      <c r="BZ1421" s="6">
        <f t="shared" si="4141"/>
        <v>0</v>
      </c>
      <c r="CA1421" s="6">
        <f t="shared" si="4141"/>
        <v>268553</v>
      </c>
      <c r="CB1421" s="6">
        <f t="shared" si="4141"/>
        <v>0</v>
      </c>
      <c r="CC1421" s="6">
        <f t="shared" si="4141"/>
        <v>0</v>
      </c>
      <c r="CD1421" s="6">
        <f t="shared" si="4141"/>
        <v>0</v>
      </c>
      <c r="CE1421" s="6">
        <f t="shared" si="4141"/>
        <v>0</v>
      </c>
      <c r="CF1421" s="6">
        <f t="shared" si="4141"/>
        <v>0</v>
      </c>
      <c r="CG1421" s="6">
        <f t="shared" si="4141"/>
        <v>268553</v>
      </c>
      <c r="CH1421" s="6">
        <f t="shared" si="4141"/>
        <v>0</v>
      </c>
      <c r="CI1421" s="6">
        <f t="shared" si="4142"/>
        <v>0</v>
      </c>
      <c r="CJ1421" s="6">
        <f t="shared" si="4142"/>
        <v>0</v>
      </c>
      <c r="CK1421" s="6">
        <f t="shared" si="4142"/>
        <v>0</v>
      </c>
      <c r="CL1421" s="6">
        <f t="shared" si="4142"/>
        <v>0</v>
      </c>
      <c r="CM1421" s="6">
        <f t="shared" si="4142"/>
        <v>268553</v>
      </c>
      <c r="CN1421" s="6">
        <f t="shared" si="4142"/>
        <v>0</v>
      </c>
      <c r="CO1421" s="6">
        <f t="shared" si="4142"/>
        <v>250956</v>
      </c>
      <c r="CP1421" s="6">
        <f t="shared" si="4142"/>
        <v>0</v>
      </c>
      <c r="CQ1421" s="32">
        <f t="shared" si="4119"/>
        <v>93.447475917230491</v>
      </c>
      <c r="CR1421" s="32"/>
    </row>
    <row r="1422" spans="1:96" ht="33">
      <c r="A1422" s="17" t="s">
        <v>34</v>
      </c>
      <c r="B1422" s="31">
        <v>920</v>
      </c>
      <c r="C1422" s="18" t="s">
        <v>130</v>
      </c>
      <c r="D1422" s="18" t="s">
        <v>73</v>
      </c>
      <c r="E1422" s="18" t="s">
        <v>301</v>
      </c>
      <c r="F1422" s="18" t="s">
        <v>35</v>
      </c>
      <c r="G1422" s="48">
        <f>256078-3822</f>
        <v>252256</v>
      </c>
      <c r="H1422" s="48"/>
      <c r="I1422" s="48"/>
      <c r="J1422" s="48"/>
      <c r="K1422" s="48"/>
      <c r="L1422" s="48"/>
      <c r="M1422" s="48">
        <f>G1422+I1422+J1422+K1422+L1422</f>
        <v>252256</v>
      </c>
      <c r="N1422" s="48">
        <f>H1422+L1422</f>
        <v>0</v>
      </c>
      <c r="O1422" s="48"/>
      <c r="P1422" s="48"/>
      <c r="Q1422" s="48"/>
      <c r="R1422" s="48"/>
      <c r="S1422" s="48">
        <f>M1422+O1422+P1422+Q1422+R1422</f>
        <v>252256</v>
      </c>
      <c r="T1422" s="48">
        <f>N1422+R1422</f>
        <v>0</v>
      </c>
      <c r="U1422" s="48"/>
      <c r="V1422" s="48">
        <v>12443</v>
      </c>
      <c r="W1422" s="48"/>
      <c r="X1422" s="48"/>
      <c r="Y1422" s="48">
        <f>S1422+U1422+V1422+W1422+X1422</f>
        <v>264699</v>
      </c>
      <c r="Z1422" s="48">
        <f>T1422+X1422</f>
        <v>0</v>
      </c>
      <c r="AA1422" s="48"/>
      <c r="AB1422" s="48"/>
      <c r="AC1422" s="48"/>
      <c r="AD1422" s="48"/>
      <c r="AE1422" s="48">
        <f>Y1422+AA1422+AB1422+AC1422+AD1422</f>
        <v>264699</v>
      </c>
      <c r="AF1422" s="48">
        <f>Z1422+AD1422</f>
        <v>0</v>
      </c>
      <c r="AG1422" s="48"/>
      <c r="AH1422" s="48"/>
      <c r="AI1422" s="48"/>
      <c r="AJ1422" s="48"/>
      <c r="AK1422" s="48">
        <f>AE1422+AG1422+AH1422+AI1422+AJ1422</f>
        <v>264699</v>
      </c>
      <c r="AL1422" s="48">
        <f>AF1422+AJ1422</f>
        <v>0</v>
      </c>
      <c r="AM1422" s="48"/>
      <c r="AN1422" s="48"/>
      <c r="AO1422" s="48"/>
      <c r="AP1422" s="48"/>
      <c r="AQ1422" s="48">
        <f>AK1422+AM1422+AN1422+AO1422+AP1422</f>
        <v>264699</v>
      </c>
      <c r="AR1422" s="48">
        <f>AL1422+AP1422</f>
        <v>0</v>
      </c>
      <c r="AS1422" s="48"/>
      <c r="AT1422" s="48"/>
      <c r="AU1422" s="48"/>
      <c r="AV1422" s="48"/>
      <c r="AW1422" s="48">
        <f>AQ1422+AS1422+AT1422+AU1422+AV1422</f>
        <v>264699</v>
      </c>
      <c r="AX1422" s="48">
        <f>AR1422+AV1422</f>
        <v>0</v>
      </c>
      <c r="AY1422" s="48"/>
      <c r="AZ1422" s="48"/>
      <c r="BA1422" s="48"/>
      <c r="BB1422" s="48"/>
      <c r="BC1422" s="48">
        <f>AW1422+AY1422+AZ1422+BA1422+BB1422</f>
        <v>264699</v>
      </c>
      <c r="BD1422" s="48">
        <f>AX1422+BB1422</f>
        <v>0</v>
      </c>
      <c r="BE1422" s="48"/>
      <c r="BF1422" s="48">
        <v>6526</v>
      </c>
      <c r="BG1422" s="48">
        <v>-2672</v>
      </c>
      <c r="BH1422" s="48"/>
      <c r="BI1422" s="48">
        <f>BC1422+BE1422+BF1422+BG1422+BH1422</f>
        <v>268553</v>
      </c>
      <c r="BJ1422" s="48">
        <f>BD1422+BH1422</f>
        <v>0</v>
      </c>
      <c r="BK1422" s="48"/>
      <c r="BL1422" s="48"/>
      <c r="BM1422" s="48"/>
      <c r="BN1422" s="48"/>
      <c r="BO1422" s="48">
        <f>BI1422+BK1422+BL1422+BM1422+BN1422</f>
        <v>268553</v>
      </c>
      <c r="BP1422" s="48">
        <f>BJ1422+BN1422</f>
        <v>0</v>
      </c>
      <c r="BQ1422" s="48"/>
      <c r="BR1422" s="48"/>
      <c r="BS1422" s="48"/>
      <c r="BT1422" s="48"/>
      <c r="BU1422" s="48">
        <f>BO1422+BQ1422+BR1422+BS1422+BT1422</f>
        <v>268553</v>
      </c>
      <c r="BV1422" s="48">
        <f>BP1422+BT1422</f>
        <v>0</v>
      </c>
      <c r="BW1422" s="48"/>
      <c r="BX1422" s="48"/>
      <c r="BY1422" s="48"/>
      <c r="BZ1422" s="48"/>
      <c r="CA1422" s="48">
        <f>BU1422+BW1422+BX1422+BY1422+BZ1422</f>
        <v>268553</v>
      </c>
      <c r="CB1422" s="48">
        <f>BV1422+BZ1422</f>
        <v>0</v>
      </c>
      <c r="CC1422" s="48"/>
      <c r="CD1422" s="48"/>
      <c r="CE1422" s="48"/>
      <c r="CF1422" s="48"/>
      <c r="CG1422" s="48">
        <f>CA1422+CC1422+CD1422+CE1422+CF1422</f>
        <v>268553</v>
      </c>
      <c r="CH1422" s="48">
        <f>CB1422+CF1422</f>
        <v>0</v>
      </c>
      <c r="CI1422" s="48"/>
      <c r="CJ1422" s="48"/>
      <c r="CK1422" s="48"/>
      <c r="CL1422" s="48"/>
      <c r="CM1422" s="48">
        <f>CG1422+CI1422+CJ1422+CK1422+CL1422</f>
        <v>268553</v>
      </c>
      <c r="CN1422" s="48">
        <f>CH1422+CL1422</f>
        <v>0</v>
      </c>
      <c r="CO1422" s="48">
        <v>250956</v>
      </c>
      <c r="CP1422" s="48">
        <f>CJ1422+CN1422</f>
        <v>0</v>
      </c>
      <c r="CQ1422" s="116">
        <f t="shared" si="4119"/>
        <v>93.447475917230491</v>
      </c>
      <c r="CR1422" s="116"/>
    </row>
    <row r="1423" spans="1:96" ht="99" hidden="1">
      <c r="A1423" s="17" t="s">
        <v>635</v>
      </c>
      <c r="B1423" s="31">
        <v>920</v>
      </c>
      <c r="C1423" s="18" t="s">
        <v>130</v>
      </c>
      <c r="D1423" s="18" t="s">
        <v>73</v>
      </c>
      <c r="E1423" s="18" t="s">
        <v>636</v>
      </c>
      <c r="F1423" s="18"/>
      <c r="G1423" s="81"/>
      <c r="H1423" s="81"/>
      <c r="I1423" s="81"/>
      <c r="J1423" s="81"/>
      <c r="K1423" s="81"/>
      <c r="L1423" s="81"/>
      <c r="M1423" s="81"/>
      <c r="N1423" s="81"/>
      <c r="O1423" s="81"/>
      <c r="P1423" s="81"/>
      <c r="Q1423" s="81"/>
      <c r="R1423" s="81"/>
      <c r="S1423" s="81"/>
      <c r="T1423" s="81"/>
      <c r="U1423" s="81"/>
      <c r="V1423" s="81"/>
      <c r="W1423" s="81"/>
      <c r="X1423" s="81"/>
      <c r="Y1423" s="81"/>
      <c r="Z1423" s="81"/>
      <c r="AA1423" s="81"/>
      <c r="AB1423" s="81"/>
      <c r="AC1423" s="81"/>
      <c r="AD1423" s="81"/>
      <c r="AE1423" s="81"/>
      <c r="AF1423" s="81"/>
      <c r="AG1423" s="81"/>
      <c r="AH1423" s="81"/>
      <c r="AI1423" s="81"/>
      <c r="AJ1423" s="81"/>
      <c r="AK1423" s="81"/>
      <c r="AL1423" s="81"/>
      <c r="AM1423" s="81"/>
      <c r="AN1423" s="81"/>
      <c r="AO1423" s="81"/>
      <c r="AP1423" s="81"/>
      <c r="AQ1423" s="81"/>
      <c r="AR1423" s="81"/>
      <c r="AS1423" s="81"/>
      <c r="AT1423" s="81"/>
      <c r="AU1423" s="81"/>
      <c r="AV1423" s="81"/>
      <c r="AW1423" s="81"/>
      <c r="AX1423" s="81"/>
      <c r="AY1423" s="81"/>
      <c r="AZ1423" s="81"/>
      <c r="BA1423" s="81"/>
      <c r="BB1423" s="81"/>
      <c r="BC1423" s="81"/>
      <c r="BD1423" s="81"/>
      <c r="BE1423" s="81"/>
      <c r="BF1423" s="81"/>
      <c r="BG1423" s="81"/>
      <c r="BH1423" s="81"/>
      <c r="BI1423" s="81"/>
      <c r="BJ1423" s="81"/>
      <c r="BK1423" s="81"/>
      <c r="BL1423" s="81"/>
      <c r="BM1423" s="81"/>
      <c r="BN1423" s="81"/>
      <c r="BO1423" s="81"/>
      <c r="BP1423" s="81"/>
      <c r="BQ1423" s="81"/>
      <c r="BR1423" s="81"/>
      <c r="BS1423" s="81"/>
      <c r="BT1423" s="81"/>
      <c r="BU1423" s="81"/>
      <c r="BV1423" s="81"/>
      <c r="BW1423" s="81"/>
      <c r="BX1423" s="81"/>
      <c r="BY1423" s="81"/>
      <c r="BZ1423" s="81"/>
      <c r="CA1423" s="81"/>
      <c r="CB1423" s="81"/>
      <c r="CC1423" s="81"/>
      <c r="CD1423" s="81"/>
      <c r="CE1423" s="81"/>
      <c r="CF1423" s="81"/>
      <c r="CG1423" s="81"/>
      <c r="CH1423" s="81"/>
      <c r="CI1423" s="81"/>
      <c r="CJ1423" s="81"/>
      <c r="CK1423" s="81"/>
      <c r="CL1423" s="81"/>
      <c r="CM1423" s="81"/>
      <c r="CN1423" s="81"/>
      <c r="CO1423" s="81"/>
      <c r="CP1423" s="81"/>
      <c r="CQ1423" s="118" t="e">
        <f t="shared" si="4119"/>
        <v>#DIV/0!</v>
      </c>
      <c r="CR1423" s="118"/>
    </row>
    <row r="1424" spans="1:96" ht="33" hidden="1">
      <c r="A1424" s="17" t="s">
        <v>218</v>
      </c>
      <c r="B1424" s="31">
        <v>920</v>
      </c>
      <c r="C1424" s="18" t="s">
        <v>130</v>
      </c>
      <c r="D1424" s="18" t="s">
        <v>73</v>
      </c>
      <c r="E1424" s="18" t="s">
        <v>636</v>
      </c>
      <c r="F1424" s="18" t="s">
        <v>29</v>
      </c>
      <c r="G1424" s="81"/>
      <c r="H1424" s="81"/>
      <c r="I1424" s="81"/>
      <c r="J1424" s="81"/>
      <c r="K1424" s="81"/>
      <c r="L1424" s="81"/>
      <c r="M1424" s="81"/>
      <c r="N1424" s="81"/>
      <c r="O1424" s="81"/>
      <c r="P1424" s="81"/>
      <c r="Q1424" s="81"/>
      <c r="R1424" s="81"/>
      <c r="S1424" s="81"/>
      <c r="T1424" s="81"/>
      <c r="U1424" s="81"/>
      <c r="V1424" s="81"/>
      <c r="W1424" s="81"/>
      <c r="X1424" s="81"/>
      <c r="Y1424" s="81"/>
      <c r="Z1424" s="81"/>
      <c r="AA1424" s="81"/>
      <c r="AB1424" s="81"/>
      <c r="AC1424" s="81"/>
      <c r="AD1424" s="81"/>
      <c r="AE1424" s="81"/>
      <c r="AF1424" s="81"/>
      <c r="AG1424" s="81"/>
      <c r="AH1424" s="81"/>
      <c r="AI1424" s="81"/>
      <c r="AJ1424" s="81"/>
      <c r="AK1424" s="81"/>
      <c r="AL1424" s="81"/>
      <c r="AM1424" s="81"/>
      <c r="AN1424" s="81"/>
      <c r="AO1424" s="81"/>
      <c r="AP1424" s="81"/>
      <c r="AQ1424" s="81"/>
      <c r="AR1424" s="81"/>
      <c r="AS1424" s="81"/>
      <c r="AT1424" s="81"/>
      <c r="AU1424" s="81"/>
      <c r="AV1424" s="81"/>
      <c r="AW1424" s="81"/>
      <c r="AX1424" s="81"/>
      <c r="AY1424" s="81"/>
      <c r="AZ1424" s="81"/>
      <c r="BA1424" s="81"/>
      <c r="BB1424" s="81"/>
      <c r="BC1424" s="81"/>
      <c r="BD1424" s="81"/>
      <c r="BE1424" s="81"/>
      <c r="BF1424" s="81"/>
      <c r="BG1424" s="81"/>
      <c r="BH1424" s="81"/>
      <c r="BI1424" s="81"/>
      <c r="BJ1424" s="81"/>
      <c r="BK1424" s="81"/>
      <c r="BL1424" s="81"/>
      <c r="BM1424" s="81"/>
      <c r="BN1424" s="81"/>
      <c r="BO1424" s="81"/>
      <c r="BP1424" s="81"/>
      <c r="BQ1424" s="81"/>
      <c r="BR1424" s="81"/>
      <c r="BS1424" s="81"/>
      <c r="BT1424" s="81"/>
      <c r="BU1424" s="81"/>
      <c r="BV1424" s="81"/>
      <c r="BW1424" s="81"/>
      <c r="BX1424" s="81"/>
      <c r="BY1424" s="81"/>
      <c r="BZ1424" s="81"/>
      <c r="CA1424" s="81"/>
      <c r="CB1424" s="81"/>
      <c r="CC1424" s="81"/>
      <c r="CD1424" s="81"/>
      <c r="CE1424" s="81"/>
      <c r="CF1424" s="81"/>
      <c r="CG1424" s="81"/>
      <c r="CH1424" s="81"/>
      <c r="CI1424" s="81"/>
      <c r="CJ1424" s="81"/>
      <c r="CK1424" s="81"/>
      <c r="CL1424" s="81"/>
      <c r="CM1424" s="81"/>
      <c r="CN1424" s="81"/>
      <c r="CO1424" s="81"/>
      <c r="CP1424" s="81"/>
      <c r="CQ1424" s="118" t="e">
        <f t="shared" si="4119"/>
        <v>#DIV/0!</v>
      </c>
      <c r="CR1424" s="118"/>
    </row>
    <row r="1425" spans="1:96" ht="33" hidden="1">
      <c r="A1425" s="17" t="s">
        <v>34</v>
      </c>
      <c r="B1425" s="31">
        <v>920</v>
      </c>
      <c r="C1425" s="18" t="s">
        <v>130</v>
      </c>
      <c r="D1425" s="18" t="s">
        <v>73</v>
      </c>
      <c r="E1425" s="18" t="s">
        <v>636</v>
      </c>
      <c r="F1425" s="18" t="s">
        <v>35</v>
      </c>
      <c r="G1425" s="81"/>
      <c r="H1425" s="81"/>
      <c r="I1425" s="81"/>
      <c r="J1425" s="81"/>
      <c r="K1425" s="81"/>
      <c r="L1425" s="81"/>
      <c r="M1425" s="81"/>
      <c r="N1425" s="81"/>
      <c r="O1425" s="81"/>
      <c r="P1425" s="81"/>
      <c r="Q1425" s="81"/>
      <c r="R1425" s="81"/>
      <c r="S1425" s="81"/>
      <c r="T1425" s="81"/>
      <c r="U1425" s="81"/>
      <c r="V1425" s="81"/>
      <c r="W1425" s="81"/>
      <c r="X1425" s="81"/>
      <c r="Y1425" s="81"/>
      <c r="Z1425" s="81"/>
      <c r="AA1425" s="81"/>
      <c r="AB1425" s="81"/>
      <c r="AC1425" s="81"/>
      <c r="AD1425" s="81"/>
      <c r="AE1425" s="81"/>
      <c r="AF1425" s="81"/>
      <c r="AG1425" s="81"/>
      <c r="AH1425" s="81"/>
      <c r="AI1425" s="81"/>
      <c r="AJ1425" s="81"/>
      <c r="AK1425" s="81"/>
      <c r="AL1425" s="81"/>
      <c r="AM1425" s="81"/>
      <c r="AN1425" s="81"/>
      <c r="AO1425" s="81"/>
      <c r="AP1425" s="81"/>
      <c r="AQ1425" s="81"/>
      <c r="AR1425" s="81"/>
      <c r="AS1425" s="81"/>
      <c r="AT1425" s="81"/>
      <c r="AU1425" s="81"/>
      <c r="AV1425" s="81"/>
      <c r="AW1425" s="81"/>
      <c r="AX1425" s="81"/>
      <c r="AY1425" s="81"/>
      <c r="AZ1425" s="81"/>
      <c r="BA1425" s="81"/>
      <c r="BB1425" s="81"/>
      <c r="BC1425" s="81"/>
      <c r="BD1425" s="81"/>
      <c r="BE1425" s="81"/>
      <c r="BF1425" s="81"/>
      <c r="BG1425" s="81"/>
      <c r="BH1425" s="81"/>
      <c r="BI1425" s="81"/>
      <c r="BJ1425" s="81"/>
      <c r="BK1425" s="81"/>
      <c r="BL1425" s="81"/>
      <c r="BM1425" s="81"/>
      <c r="BN1425" s="81"/>
      <c r="BO1425" s="81"/>
      <c r="BP1425" s="81"/>
      <c r="BQ1425" s="81"/>
      <c r="BR1425" s="81"/>
      <c r="BS1425" s="81"/>
      <c r="BT1425" s="81"/>
      <c r="BU1425" s="81"/>
      <c r="BV1425" s="81"/>
      <c r="BW1425" s="81"/>
      <c r="BX1425" s="81"/>
      <c r="BY1425" s="81"/>
      <c r="BZ1425" s="81"/>
      <c r="CA1425" s="81"/>
      <c r="CB1425" s="81"/>
      <c r="CC1425" s="81"/>
      <c r="CD1425" s="81"/>
      <c r="CE1425" s="81"/>
      <c r="CF1425" s="81"/>
      <c r="CG1425" s="81"/>
      <c r="CH1425" s="81"/>
      <c r="CI1425" s="81"/>
      <c r="CJ1425" s="81"/>
      <c r="CK1425" s="81"/>
      <c r="CL1425" s="81"/>
      <c r="CM1425" s="81"/>
      <c r="CN1425" s="81"/>
      <c r="CO1425" s="81"/>
      <c r="CP1425" s="81"/>
      <c r="CQ1425" s="118" t="e">
        <f t="shared" si="4119"/>
        <v>#DIV/0!</v>
      </c>
      <c r="CR1425" s="118"/>
    </row>
    <row r="1426" spans="1:96" ht="33">
      <c r="A1426" s="20" t="s">
        <v>765</v>
      </c>
      <c r="B1426" s="31">
        <v>920</v>
      </c>
      <c r="C1426" s="18" t="s">
        <v>130</v>
      </c>
      <c r="D1426" s="18" t="s">
        <v>73</v>
      </c>
      <c r="E1426" s="18" t="s">
        <v>294</v>
      </c>
      <c r="F1426" s="18" t="s">
        <v>273</v>
      </c>
      <c r="G1426" s="6">
        <f t="shared" ref="G1426:V1429" si="4143">G1427</f>
        <v>1342</v>
      </c>
      <c r="H1426" s="6">
        <f t="shared" si="4143"/>
        <v>0</v>
      </c>
      <c r="I1426" s="6">
        <f t="shared" si="4143"/>
        <v>0</v>
      </c>
      <c r="J1426" s="6">
        <f t="shared" si="4143"/>
        <v>0</v>
      </c>
      <c r="K1426" s="6">
        <f t="shared" si="4143"/>
        <v>0</v>
      </c>
      <c r="L1426" s="6">
        <f t="shared" si="4143"/>
        <v>0</v>
      </c>
      <c r="M1426" s="6">
        <f t="shared" si="4143"/>
        <v>1342</v>
      </c>
      <c r="N1426" s="6">
        <f t="shared" si="4143"/>
        <v>0</v>
      </c>
      <c r="O1426" s="6">
        <f t="shared" si="4143"/>
        <v>0</v>
      </c>
      <c r="P1426" s="6">
        <f t="shared" si="4143"/>
        <v>0</v>
      </c>
      <c r="Q1426" s="6">
        <f t="shared" si="4143"/>
        <v>0</v>
      </c>
      <c r="R1426" s="6">
        <f t="shared" si="4143"/>
        <v>0</v>
      </c>
      <c r="S1426" s="6">
        <f t="shared" si="4143"/>
        <v>1342</v>
      </c>
      <c r="T1426" s="6">
        <f t="shared" si="4143"/>
        <v>0</v>
      </c>
      <c r="U1426" s="6">
        <f t="shared" si="4143"/>
        <v>0</v>
      </c>
      <c r="V1426" s="6">
        <f t="shared" si="4143"/>
        <v>0</v>
      </c>
      <c r="W1426" s="6">
        <f t="shared" ref="U1426:AJ1429" si="4144">W1427</f>
        <v>0</v>
      </c>
      <c r="X1426" s="6">
        <f t="shared" si="4144"/>
        <v>0</v>
      </c>
      <c r="Y1426" s="6">
        <f t="shared" si="4144"/>
        <v>1342</v>
      </c>
      <c r="Z1426" s="6">
        <f t="shared" si="4144"/>
        <v>0</v>
      </c>
      <c r="AA1426" s="6">
        <f t="shared" si="4144"/>
        <v>0</v>
      </c>
      <c r="AB1426" s="6">
        <f t="shared" si="4144"/>
        <v>0</v>
      </c>
      <c r="AC1426" s="6">
        <f t="shared" si="4144"/>
        <v>0</v>
      </c>
      <c r="AD1426" s="6">
        <f t="shared" si="4144"/>
        <v>0</v>
      </c>
      <c r="AE1426" s="6">
        <f t="shared" si="4144"/>
        <v>1342</v>
      </c>
      <c r="AF1426" s="6">
        <f t="shared" si="4144"/>
        <v>0</v>
      </c>
      <c r="AG1426" s="6">
        <f t="shared" si="4144"/>
        <v>0</v>
      </c>
      <c r="AH1426" s="6">
        <f t="shared" si="4144"/>
        <v>0</v>
      </c>
      <c r="AI1426" s="6">
        <f t="shared" si="4144"/>
        <v>0</v>
      </c>
      <c r="AJ1426" s="6">
        <f t="shared" si="4144"/>
        <v>0</v>
      </c>
      <c r="AK1426" s="6">
        <f t="shared" ref="AG1426:AY1429" si="4145">AK1427</f>
        <v>1342</v>
      </c>
      <c r="AL1426" s="6">
        <f t="shared" si="4145"/>
        <v>0</v>
      </c>
      <c r="AM1426" s="6">
        <f t="shared" si="4145"/>
        <v>0</v>
      </c>
      <c r="AN1426" s="6">
        <f t="shared" si="4145"/>
        <v>0</v>
      </c>
      <c r="AO1426" s="6">
        <f t="shared" si="4145"/>
        <v>0</v>
      </c>
      <c r="AP1426" s="6">
        <f t="shared" si="4145"/>
        <v>0</v>
      </c>
      <c r="AQ1426" s="6">
        <f t="shared" si="4145"/>
        <v>1342</v>
      </c>
      <c r="AR1426" s="6">
        <f t="shared" si="4145"/>
        <v>0</v>
      </c>
      <c r="AS1426" s="6">
        <f t="shared" si="4145"/>
        <v>0</v>
      </c>
      <c r="AT1426" s="6">
        <f t="shared" si="4145"/>
        <v>0</v>
      </c>
      <c r="AU1426" s="6">
        <f t="shared" si="4145"/>
        <v>0</v>
      </c>
      <c r="AV1426" s="6">
        <f t="shared" si="4145"/>
        <v>0</v>
      </c>
      <c r="AW1426" s="6">
        <f t="shared" si="4145"/>
        <v>1342</v>
      </c>
      <c r="AX1426" s="6">
        <f t="shared" si="4145"/>
        <v>0</v>
      </c>
      <c r="AY1426" s="6">
        <f t="shared" si="4145"/>
        <v>0</v>
      </c>
      <c r="AZ1426" s="6">
        <f t="shared" ref="AY1426:BN1429" si="4146">AZ1427</f>
        <v>0</v>
      </c>
      <c r="BA1426" s="6">
        <f t="shared" si="4146"/>
        <v>0</v>
      </c>
      <c r="BB1426" s="6">
        <f t="shared" si="4146"/>
        <v>0</v>
      </c>
      <c r="BC1426" s="6">
        <f t="shared" si="4146"/>
        <v>1342</v>
      </c>
      <c r="BD1426" s="6">
        <f t="shared" si="4146"/>
        <v>0</v>
      </c>
      <c r="BE1426" s="6">
        <f t="shared" si="4146"/>
        <v>0</v>
      </c>
      <c r="BF1426" s="6">
        <f t="shared" si="4146"/>
        <v>0</v>
      </c>
      <c r="BG1426" s="6">
        <f t="shared" si="4146"/>
        <v>0</v>
      </c>
      <c r="BH1426" s="6">
        <f t="shared" si="4146"/>
        <v>0</v>
      </c>
      <c r="BI1426" s="6">
        <f t="shared" si="4146"/>
        <v>1342</v>
      </c>
      <c r="BJ1426" s="6">
        <f t="shared" si="4146"/>
        <v>0</v>
      </c>
      <c r="BK1426" s="6">
        <f t="shared" si="4146"/>
        <v>0</v>
      </c>
      <c r="BL1426" s="6">
        <f t="shared" si="4146"/>
        <v>0</v>
      </c>
      <c r="BM1426" s="6">
        <f t="shared" si="4146"/>
        <v>0</v>
      </c>
      <c r="BN1426" s="6">
        <f t="shared" si="4146"/>
        <v>0</v>
      </c>
      <c r="BO1426" s="6">
        <f t="shared" ref="BK1426:BZ1429" si="4147">BO1427</f>
        <v>1342</v>
      </c>
      <c r="BP1426" s="6">
        <f t="shared" si="4147"/>
        <v>0</v>
      </c>
      <c r="BQ1426" s="6">
        <f t="shared" si="4147"/>
        <v>0</v>
      </c>
      <c r="BR1426" s="6">
        <f t="shared" si="4147"/>
        <v>0</v>
      </c>
      <c r="BS1426" s="6">
        <f t="shared" si="4147"/>
        <v>0</v>
      </c>
      <c r="BT1426" s="6">
        <f t="shared" si="4147"/>
        <v>0</v>
      </c>
      <c r="BU1426" s="6">
        <f t="shared" si="4147"/>
        <v>1342</v>
      </c>
      <c r="BV1426" s="6">
        <f t="shared" si="4147"/>
        <v>0</v>
      </c>
      <c r="BW1426" s="6">
        <f t="shared" si="4147"/>
        <v>0</v>
      </c>
      <c r="BX1426" s="6">
        <f t="shared" si="4147"/>
        <v>0</v>
      </c>
      <c r="BY1426" s="6">
        <f t="shared" si="4147"/>
        <v>0</v>
      </c>
      <c r="BZ1426" s="6">
        <f t="shared" si="4147"/>
        <v>0</v>
      </c>
      <c r="CA1426" s="6">
        <f t="shared" ref="BW1426:CL1429" si="4148">CA1427</f>
        <v>1342</v>
      </c>
      <c r="CB1426" s="6">
        <f t="shared" si="4148"/>
        <v>0</v>
      </c>
      <c r="CC1426" s="6">
        <f t="shared" si="4148"/>
        <v>0</v>
      </c>
      <c r="CD1426" s="6">
        <f t="shared" si="4148"/>
        <v>0</v>
      </c>
      <c r="CE1426" s="6">
        <f t="shared" si="4148"/>
        <v>0</v>
      </c>
      <c r="CF1426" s="6">
        <f t="shared" si="4148"/>
        <v>0</v>
      </c>
      <c r="CG1426" s="6">
        <f t="shared" si="4148"/>
        <v>1342</v>
      </c>
      <c r="CH1426" s="6">
        <f t="shared" si="4148"/>
        <v>0</v>
      </c>
      <c r="CI1426" s="6">
        <f t="shared" si="4148"/>
        <v>0</v>
      </c>
      <c r="CJ1426" s="6">
        <f t="shared" si="4148"/>
        <v>0</v>
      </c>
      <c r="CK1426" s="6">
        <f t="shared" si="4148"/>
        <v>0</v>
      </c>
      <c r="CL1426" s="6">
        <f t="shared" si="4148"/>
        <v>0</v>
      </c>
      <c r="CM1426" s="6">
        <f t="shared" ref="CI1426:CP1429" si="4149">CM1427</f>
        <v>1342</v>
      </c>
      <c r="CN1426" s="6">
        <f t="shared" si="4149"/>
        <v>0</v>
      </c>
      <c r="CO1426" s="6">
        <f t="shared" si="4149"/>
        <v>1145</v>
      </c>
      <c r="CP1426" s="6">
        <f t="shared" si="4149"/>
        <v>0</v>
      </c>
      <c r="CQ1426" s="32">
        <f t="shared" si="4119"/>
        <v>85.320417287630406</v>
      </c>
      <c r="CR1426" s="32"/>
    </row>
    <row r="1427" spans="1:96" ht="21" customHeight="1">
      <c r="A1427" s="17" t="s">
        <v>14</v>
      </c>
      <c r="B1427" s="31">
        <v>920</v>
      </c>
      <c r="C1427" s="18" t="s">
        <v>130</v>
      </c>
      <c r="D1427" s="18" t="s">
        <v>73</v>
      </c>
      <c r="E1427" s="18" t="s">
        <v>295</v>
      </c>
      <c r="F1427" s="18"/>
      <c r="G1427" s="6">
        <f t="shared" si="4143"/>
        <v>1342</v>
      </c>
      <c r="H1427" s="6">
        <f t="shared" si="4143"/>
        <v>0</v>
      </c>
      <c r="I1427" s="6">
        <f t="shared" si="4143"/>
        <v>0</v>
      </c>
      <c r="J1427" s="6">
        <f t="shared" si="4143"/>
        <v>0</v>
      </c>
      <c r="K1427" s="6">
        <f t="shared" si="4143"/>
        <v>0</v>
      </c>
      <c r="L1427" s="6">
        <f t="shared" si="4143"/>
        <v>0</v>
      </c>
      <c r="M1427" s="6">
        <f t="shared" si="4143"/>
        <v>1342</v>
      </c>
      <c r="N1427" s="6">
        <f t="shared" si="4143"/>
        <v>0</v>
      </c>
      <c r="O1427" s="6">
        <f t="shared" si="4143"/>
        <v>0</v>
      </c>
      <c r="P1427" s="6">
        <f t="shared" si="4143"/>
        <v>0</v>
      </c>
      <c r="Q1427" s="6">
        <f t="shared" si="4143"/>
        <v>0</v>
      </c>
      <c r="R1427" s="6">
        <f t="shared" si="4143"/>
        <v>0</v>
      </c>
      <c r="S1427" s="6">
        <f t="shared" si="4143"/>
        <v>1342</v>
      </c>
      <c r="T1427" s="6">
        <f t="shared" si="4143"/>
        <v>0</v>
      </c>
      <c r="U1427" s="6">
        <f t="shared" si="4144"/>
        <v>0</v>
      </c>
      <c r="V1427" s="6">
        <f t="shared" si="4144"/>
        <v>0</v>
      </c>
      <c r="W1427" s="6">
        <f t="shared" si="4144"/>
        <v>0</v>
      </c>
      <c r="X1427" s="6">
        <f t="shared" si="4144"/>
        <v>0</v>
      </c>
      <c r="Y1427" s="6">
        <f t="shared" si="4144"/>
        <v>1342</v>
      </c>
      <c r="Z1427" s="6">
        <f t="shared" si="4144"/>
        <v>0</v>
      </c>
      <c r="AA1427" s="6">
        <f t="shared" si="4144"/>
        <v>0</v>
      </c>
      <c r="AB1427" s="6">
        <f t="shared" si="4144"/>
        <v>0</v>
      </c>
      <c r="AC1427" s="6">
        <f t="shared" si="4144"/>
        <v>0</v>
      </c>
      <c r="AD1427" s="6">
        <f t="shared" si="4144"/>
        <v>0</v>
      </c>
      <c r="AE1427" s="6">
        <f t="shared" si="4144"/>
        <v>1342</v>
      </c>
      <c r="AF1427" s="6">
        <f t="shared" si="4144"/>
        <v>0</v>
      </c>
      <c r="AG1427" s="6">
        <f t="shared" si="4145"/>
        <v>0</v>
      </c>
      <c r="AH1427" s="6">
        <f t="shared" si="4145"/>
        <v>0</v>
      </c>
      <c r="AI1427" s="6">
        <f t="shared" si="4145"/>
        <v>0</v>
      </c>
      <c r="AJ1427" s="6">
        <f t="shared" si="4145"/>
        <v>0</v>
      </c>
      <c r="AK1427" s="6">
        <f t="shared" si="4145"/>
        <v>1342</v>
      </c>
      <c r="AL1427" s="6">
        <f t="shared" si="4145"/>
        <v>0</v>
      </c>
      <c r="AM1427" s="6">
        <f t="shared" si="4145"/>
        <v>0</v>
      </c>
      <c r="AN1427" s="6">
        <f t="shared" si="4145"/>
        <v>0</v>
      </c>
      <c r="AO1427" s="6">
        <f t="shared" si="4145"/>
        <v>0</v>
      </c>
      <c r="AP1427" s="6">
        <f t="shared" si="4145"/>
        <v>0</v>
      </c>
      <c r="AQ1427" s="6">
        <f t="shared" si="4145"/>
        <v>1342</v>
      </c>
      <c r="AR1427" s="6">
        <f t="shared" si="4145"/>
        <v>0</v>
      </c>
      <c r="AS1427" s="6">
        <f t="shared" si="4145"/>
        <v>0</v>
      </c>
      <c r="AT1427" s="6">
        <f t="shared" si="4145"/>
        <v>0</v>
      </c>
      <c r="AU1427" s="6">
        <f t="shared" si="4145"/>
        <v>0</v>
      </c>
      <c r="AV1427" s="6">
        <f t="shared" si="4145"/>
        <v>0</v>
      </c>
      <c r="AW1427" s="6">
        <f t="shared" si="4145"/>
        <v>1342</v>
      </c>
      <c r="AX1427" s="6">
        <f t="shared" si="4145"/>
        <v>0</v>
      </c>
      <c r="AY1427" s="6">
        <f t="shared" si="4146"/>
        <v>0</v>
      </c>
      <c r="AZ1427" s="6">
        <f t="shared" si="4146"/>
        <v>0</v>
      </c>
      <c r="BA1427" s="6">
        <f t="shared" si="4146"/>
        <v>0</v>
      </c>
      <c r="BB1427" s="6">
        <f t="shared" si="4146"/>
        <v>0</v>
      </c>
      <c r="BC1427" s="6">
        <f t="shared" si="4146"/>
        <v>1342</v>
      </c>
      <c r="BD1427" s="6">
        <f t="shared" si="4146"/>
        <v>0</v>
      </c>
      <c r="BE1427" s="6">
        <f t="shared" si="4146"/>
        <v>0</v>
      </c>
      <c r="BF1427" s="6">
        <f t="shared" si="4146"/>
        <v>0</v>
      </c>
      <c r="BG1427" s="6">
        <f t="shared" si="4146"/>
        <v>0</v>
      </c>
      <c r="BH1427" s="6">
        <f t="shared" si="4146"/>
        <v>0</v>
      </c>
      <c r="BI1427" s="6">
        <f t="shared" si="4146"/>
        <v>1342</v>
      </c>
      <c r="BJ1427" s="6">
        <f t="shared" si="4146"/>
        <v>0</v>
      </c>
      <c r="BK1427" s="6">
        <f t="shared" si="4147"/>
        <v>0</v>
      </c>
      <c r="BL1427" s="6">
        <f t="shared" si="4147"/>
        <v>0</v>
      </c>
      <c r="BM1427" s="6">
        <f t="shared" si="4147"/>
        <v>0</v>
      </c>
      <c r="BN1427" s="6">
        <f t="shared" si="4147"/>
        <v>0</v>
      </c>
      <c r="BO1427" s="6">
        <f t="shared" si="4147"/>
        <v>1342</v>
      </c>
      <c r="BP1427" s="6">
        <f t="shared" si="4147"/>
        <v>0</v>
      </c>
      <c r="BQ1427" s="6">
        <f t="shared" si="4147"/>
        <v>0</v>
      </c>
      <c r="BR1427" s="6">
        <f t="shared" si="4147"/>
        <v>0</v>
      </c>
      <c r="BS1427" s="6">
        <f t="shared" si="4147"/>
        <v>0</v>
      </c>
      <c r="BT1427" s="6">
        <f t="shared" si="4147"/>
        <v>0</v>
      </c>
      <c r="BU1427" s="6">
        <f t="shared" si="4147"/>
        <v>1342</v>
      </c>
      <c r="BV1427" s="6">
        <f t="shared" si="4147"/>
        <v>0</v>
      </c>
      <c r="BW1427" s="6">
        <f t="shared" si="4148"/>
        <v>0</v>
      </c>
      <c r="BX1427" s="6">
        <f t="shared" si="4148"/>
        <v>0</v>
      </c>
      <c r="BY1427" s="6">
        <f t="shared" si="4148"/>
        <v>0</v>
      </c>
      <c r="BZ1427" s="6">
        <f t="shared" si="4148"/>
        <v>0</v>
      </c>
      <c r="CA1427" s="6">
        <f t="shared" si="4148"/>
        <v>1342</v>
      </c>
      <c r="CB1427" s="6">
        <f t="shared" si="4148"/>
        <v>0</v>
      </c>
      <c r="CC1427" s="6">
        <f t="shared" si="4148"/>
        <v>0</v>
      </c>
      <c r="CD1427" s="6">
        <f t="shared" si="4148"/>
        <v>0</v>
      </c>
      <c r="CE1427" s="6">
        <f t="shared" si="4148"/>
        <v>0</v>
      </c>
      <c r="CF1427" s="6">
        <f t="shared" si="4148"/>
        <v>0</v>
      </c>
      <c r="CG1427" s="6">
        <f t="shared" si="4148"/>
        <v>1342</v>
      </c>
      <c r="CH1427" s="6">
        <f t="shared" si="4148"/>
        <v>0</v>
      </c>
      <c r="CI1427" s="6">
        <f t="shared" si="4149"/>
        <v>0</v>
      </c>
      <c r="CJ1427" s="6">
        <f t="shared" si="4149"/>
        <v>0</v>
      </c>
      <c r="CK1427" s="6">
        <f t="shared" si="4149"/>
        <v>0</v>
      </c>
      <c r="CL1427" s="6">
        <f t="shared" si="4149"/>
        <v>0</v>
      </c>
      <c r="CM1427" s="6">
        <f t="shared" si="4149"/>
        <v>1342</v>
      </c>
      <c r="CN1427" s="6">
        <f t="shared" si="4149"/>
        <v>0</v>
      </c>
      <c r="CO1427" s="6">
        <f t="shared" si="4149"/>
        <v>1145</v>
      </c>
      <c r="CP1427" s="6">
        <f t="shared" si="4149"/>
        <v>0</v>
      </c>
      <c r="CQ1427" s="32">
        <f t="shared" si="4119"/>
        <v>85.320417287630406</v>
      </c>
      <c r="CR1427" s="32"/>
    </row>
    <row r="1428" spans="1:96" ht="20.25" customHeight="1">
      <c r="A1428" s="17" t="s">
        <v>277</v>
      </c>
      <c r="B1428" s="31">
        <v>920</v>
      </c>
      <c r="C1428" s="18" t="s">
        <v>130</v>
      </c>
      <c r="D1428" s="18" t="s">
        <v>73</v>
      </c>
      <c r="E1428" s="18" t="s">
        <v>296</v>
      </c>
      <c r="F1428" s="18"/>
      <c r="G1428" s="6">
        <f t="shared" si="4143"/>
        <v>1342</v>
      </c>
      <c r="H1428" s="6">
        <f t="shared" si="4143"/>
        <v>0</v>
      </c>
      <c r="I1428" s="6">
        <f t="shared" si="4143"/>
        <v>0</v>
      </c>
      <c r="J1428" s="6">
        <f t="shared" si="4143"/>
        <v>0</v>
      </c>
      <c r="K1428" s="6">
        <f t="shared" si="4143"/>
        <v>0</v>
      </c>
      <c r="L1428" s="6">
        <f t="shared" si="4143"/>
        <v>0</v>
      </c>
      <c r="M1428" s="6">
        <f t="shared" si="4143"/>
        <v>1342</v>
      </c>
      <c r="N1428" s="6">
        <f t="shared" si="4143"/>
        <v>0</v>
      </c>
      <c r="O1428" s="6">
        <f t="shared" si="4143"/>
        <v>0</v>
      </c>
      <c r="P1428" s="6">
        <f t="shared" si="4143"/>
        <v>0</v>
      </c>
      <c r="Q1428" s="6">
        <f t="shared" si="4143"/>
        <v>0</v>
      </c>
      <c r="R1428" s="6">
        <f t="shared" si="4143"/>
        <v>0</v>
      </c>
      <c r="S1428" s="6">
        <f t="shared" si="4143"/>
        <v>1342</v>
      </c>
      <c r="T1428" s="6">
        <f t="shared" si="4143"/>
        <v>0</v>
      </c>
      <c r="U1428" s="6">
        <f t="shared" si="4144"/>
        <v>0</v>
      </c>
      <c r="V1428" s="6">
        <f t="shared" si="4144"/>
        <v>0</v>
      </c>
      <c r="W1428" s="6">
        <f t="shared" si="4144"/>
        <v>0</v>
      </c>
      <c r="X1428" s="6">
        <f t="shared" si="4144"/>
        <v>0</v>
      </c>
      <c r="Y1428" s="6">
        <f t="shared" si="4144"/>
        <v>1342</v>
      </c>
      <c r="Z1428" s="6">
        <f t="shared" si="4144"/>
        <v>0</v>
      </c>
      <c r="AA1428" s="6">
        <f t="shared" si="4144"/>
        <v>0</v>
      </c>
      <c r="AB1428" s="6">
        <f t="shared" si="4144"/>
        <v>0</v>
      </c>
      <c r="AC1428" s="6">
        <f t="shared" si="4144"/>
        <v>0</v>
      </c>
      <c r="AD1428" s="6">
        <f t="shared" si="4144"/>
        <v>0</v>
      </c>
      <c r="AE1428" s="6">
        <f t="shared" si="4144"/>
        <v>1342</v>
      </c>
      <c r="AF1428" s="6">
        <f t="shared" si="4144"/>
        <v>0</v>
      </c>
      <c r="AG1428" s="6">
        <f t="shared" si="4145"/>
        <v>0</v>
      </c>
      <c r="AH1428" s="6">
        <f t="shared" si="4145"/>
        <v>0</v>
      </c>
      <c r="AI1428" s="6">
        <f t="shared" si="4145"/>
        <v>0</v>
      </c>
      <c r="AJ1428" s="6">
        <f t="shared" si="4145"/>
        <v>0</v>
      </c>
      <c r="AK1428" s="6">
        <f t="shared" si="4145"/>
        <v>1342</v>
      </c>
      <c r="AL1428" s="6">
        <f t="shared" si="4145"/>
        <v>0</v>
      </c>
      <c r="AM1428" s="6">
        <f t="shared" si="4145"/>
        <v>0</v>
      </c>
      <c r="AN1428" s="6">
        <f t="shared" si="4145"/>
        <v>0</v>
      </c>
      <c r="AO1428" s="6">
        <f t="shared" si="4145"/>
        <v>0</v>
      </c>
      <c r="AP1428" s="6">
        <f t="shared" si="4145"/>
        <v>0</v>
      </c>
      <c r="AQ1428" s="6">
        <f t="shared" si="4145"/>
        <v>1342</v>
      </c>
      <c r="AR1428" s="6">
        <f t="shared" si="4145"/>
        <v>0</v>
      </c>
      <c r="AS1428" s="6">
        <f t="shared" si="4145"/>
        <v>0</v>
      </c>
      <c r="AT1428" s="6">
        <f t="shared" si="4145"/>
        <v>0</v>
      </c>
      <c r="AU1428" s="6">
        <f t="shared" si="4145"/>
        <v>0</v>
      </c>
      <c r="AV1428" s="6">
        <f t="shared" si="4145"/>
        <v>0</v>
      </c>
      <c r="AW1428" s="6">
        <f t="shared" si="4145"/>
        <v>1342</v>
      </c>
      <c r="AX1428" s="6">
        <f t="shared" si="4145"/>
        <v>0</v>
      </c>
      <c r="AY1428" s="6">
        <f t="shared" si="4146"/>
        <v>0</v>
      </c>
      <c r="AZ1428" s="6">
        <f t="shared" si="4146"/>
        <v>0</v>
      </c>
      <c r="BA1428" s="6">
        <f t="shared" si="4146"/>
        <v>0</v>
      </c>
      <c r="BB1428" s="6">
        <f t="shared" si="4146"/>
        <v>0</v>
      </c>
      <c r="BC1428" s="6">
        <f t="shared" si="4146"/>
        <v>1342</v>
      </c>
      <c r="BD1428" s="6">
        <f t="shared" si="4146"/>
        <v>0</v>
      </c>
      <c r="BE1428" s="6">
        <f t="shared" si="4146"/>
        <v>0</v>
      </c>
      <c r="BF1428" s="6">
        <f t="shared" si="4146"/>
        <v>0</v>
      </c>
      <c r="BG1428" s="6">
        <f t="shared" si="4146"/>
        <v>0</v>
      </c>
      <c r="BH1428" s="6">
        <f t="shared" si="4146"/>
        <v>0</v>
      </c>
      <c r="BI1428" s="6">
        <f t="shared" si="4146"/>
        <v>1342</v>
      </c>
      <c r="BJ1428" s="6">
        <f t="shared" si="4146"/>
        <v>0</v>
      </c>
      <c r="BK1428" s="6">
        <f t="shared" si="4147"/>
        <v>0</v>
      </c>
      <c r="BL1428" s="6">
        <f t="shared" si="4147"/>
        <v>0</v>
      </c>
      <c r="BM1428" s="6">
        <f t="shared" si="4147"/>
        <v>0</v>
      </c>
      <c r="BN1428" s="6">
        <f t="shared" si="4147"/>
        <v>0</v>
      </c>
      <c r="BO1428" s="6">
        <f t="shared" si="4147"/>
        <v>1342</v>
      </c>
      <c r="BP1428" s="6">
        <f t="shared" si="4147"/>
        <v>0</v>
      </c>
      <c r="BQ1428" s="6">
        <f t="shared" si="4147"/>
        <v>0</v>
      </c>
      <c r="BR1428" s="6">
        <f t="shared" si="4147"/>
        <v>0</v>
      </c>
      <c r="BS1428" s="6">
        <f t="shared" si="4147"/>
        <v>0</v>
      </c>
      <c r="BT1428" s="6">
        <f t="shared" si="4147"/>
        <v>0</v>
      </c>
      <c r="BU1428" s="6">
        <f t="shared" si="4147"/>
        <v>1342</v>
      </c>
      <c r="BV1428" s="6">
        <f t="shared" si="4147"/>
        <v>0</v>
      </c>
      <c r="BW1428" s="6">
        <f t="shared" si="4148"/>
        <v>0</v>
      </c>
      <c r="BX1428" s="6">
        <f t="shared" si="4148"/>
        <v>0</v>
      </c>
      <c r="BY1428" s="6">
        <f t="shared" si="4148"/>
        <v>0</v>
      </c>
      <c r="BZ1428" s="6">
        <f t="shared" si="4148"/>
        <v>0</v>
      </c>
      <c r="CA1428" s="6">
        <f t="shared" si="4148"/>
        <v>1342</v>
      </c>
      <c r="CB1428" s="6">
        <f t="shared" si="4148"/>
        <v>0</v>
      </c>
      <c r="CC1428" s="6">
        <f t="shared" si="4148"/>
        <v>0</v>
      </c>
      <c r="CD1428" s="6">
        <f t="shared" si="4148"/>
        <v>0</v>
      </c>
      <c r="CE1428" s="6">
        <f t="shared" si="4148"/>
        <v>0</v>
      </c>
      <c r="CF1428" s="6">
        <f t="shared" si="4148"/>
        <v>0</v>
      </c>
      <c r="CG1428" s="6">
        <f t="shared" si="4148"/>
        <v>1342</v>
      </c>
      <c r="CH1428" s="6">
        <f t="shared" si="4148"/>
        <v>0</v>
      </c>
      <c r="CI1428" s="6">
        <f t="shared" si="4149"/>
        <v>0</v>
      </c>
      <c r="CJ1428" s="6">
        <f t="shared" si="4149"/>
        <v>0</v>
      </c>
      <c r="CK1428" s="6">
        <f t="shared" si="4149"/>
        <v>0</v>
      </c>
      <c r="CL1428" s="6">
        <f t="shared" si="4149"/>
        <v>0</v>
      </c>
      <c r="CM1428" s="6">
        <f t="shared" si="4149"/>
        <v>1342</v>
      </c>
      <c r="CN1428" s="6">
        <f t="shared" si="4149"/>
        <v>0</v>
      </c>
      <c r="CO1428" s="6">
        <f t="shared" si="4149"/>
        <v>1145</v>
      </c>
      <c r="CP1428" s="6">
        <f t="shared" si="4149"/>
        <v>0</v>
      </c>
      <c r="CQ1428" s="32">
        <f t="shared" si="4119"/>
        <v>85.320417287630406</v>
      </c>
      <c r="CR1428" s="32"/>
    </row>
    <row r="1429" spans="1:96" ht="33">
      <c r="A1429" s="17" t="s">
        <v>218</v>
      </c>
      <c r="B1429" s="31">
        <v>920</v>
      </c>
      <c r="C1429" s="18" t="s">
        <v>130</v>
      </c>
      <c r="D1429" s="18" t="s">
        <v>73</v>
      </c>
      <c r="E1429" s="18" t="s">
        <v>296</v>
      </c>
      <c r="F1429" s="18" t="s">
        <v>29</v>
      </c>
      <c r="G1429" s="6">
        <f t="shared" si="4143"/>
        <v>1342</v>
      </c>
      <c r="H1429" s="6">
        <f t="shared" si="4143"/>
        <v>0</v>
      </c>
      <c r="I1429" s="6">
        <f t="shared" si="4143"/>
        <v>0</v>
      </c>
      <c r="J1429" s="6">
        <f t="shared" si="4143"/>
        <v>0</v>
      </c>
      <c r="K1429" s="6">
        <f t="shared" si="4143"/>
        <v>0</v>
      </c>
      <c r="L1429" s="6">
        <f t="shared" si="4143"/>
        <v>0</v>
      </c>
      <c r="M1429" s="6">
        <f t="shared" si="4143"/>
        <v>1342</v>
      </c>
      <c r="N1429" s="6">
        <f t="shared" si="4143"/>
        <v>0</v>
      </c>
      <c r="O1429" s="6">
        <f t="shared" si="4143"/>
        <v>0</v>
      </c>
      <c r="P1429" s="6">
        <f t="shared" si="4143"/>
        <v>0</v>
      </c>
      <c r="Q1429" s="6">
        <f t="shared" si="4143"/>
        <v>0</v>
      </c>
      <c r="R1429" s="6">
        <f t="shared" si="4143"/>
        <v>0</v>
      </c>
      <c r="S1429" s="6">
        <f t="shared" si="4143"/>
        <v>1342</v>
      </c>
      <c r="T1429" s="6">
        <f t="shared" si="4143"/>
        <v>0</v>
      </c>
      <c r="U1429" s="6">
        <f t="shared" si="4144"/>
        <v>0</v>
      </c>
      <c r="V1429" s="6">
        <f t="shared" si="4144"/>
        <v>0</v>
      </c>
      <c r="W1429" s="6">
        <f t="shared" si="4144"/>
        <v>0</v>
      </c>
      <c r="X1429" s="6">
        <f t="shared" si="4144"/>
        <v>0</v>
      </c>
      <c r="Y1429" s="6">
        <f t="shared" si="4144"/>
        <v>1342</v>
      </c>
      <c r="Z1429" s="6">
        <f t="shared" si="4144"/>
        <v>0</v>
      </c>
      <c r="AA1429" s="6">
        <f t="shared" si="4144"/>
        <v>0</v>
      </c>
      <c r="AB1429" s="6">
        <f t="shared" si="4144"/>
        <v>0</v>
      </c>
      <c r="AC1429" s="6">
        <f t="shared" si="4144"/>
        <v>0</v>
      </c>
      <c r="AD1429" s="6">
        <f t="shared" si="4144"/>
        <v>0</v>
      </c>
      <c r="AE1429" s="6">
        <f t="shared" si="4144"/>
        <v>1342</v>
      </c>
      <c r="AF1429" s="6">
        <f t="shared" si="4144"/>
        <v>0</v>
      </c>
      <c r="AG1429" s="6">
        <f t="shared" si="4145"/>
        <v>0</v>
      </c>
      <c r="AH1429" s="6">
        <f t="shared" si="4145"/>
        <v>0</v>
      </c>
      <c r="AI1429" s="6">
        <f t="shared" si="4145"/>
        <v>0</v>
      </c>
      <c r="AJ1429" s="6">
        <f t="shared" si="4145"/>
        <v>0</v>
      </c>
      <c r="AK1429" s="6">
        <f t="shared" si="4145"/>
        <v>1342</v>
      </c>
      <c r="AL1429" s="6">
        <f t="shared" si="4145"/>
        <v>0</v>
      </c>
      <c r="AM1429" s="6">
        <f t="shared" si="4145"/>
        <v>0</v>
      </c>
      <c r="AN1429" s="6">
        <f t="shared" si="4145"/>
        <v>0</v>
      </c>
      <c r="AO1429" s="6">
        <f t="shared" si="4145"/>
        <v>0</v>
      </c>
      <c r="AP1429" s="6">
        <f t="shared" si="4145"/>
        <v>0</v>
      </c>
      <c r="AQ1429" s="6">
        <f t="shared" si="4145"/>
        <v>1342</v>
      </c>
      <c r="AR1429" s="6">
        <f t="shared" si="4145"/>
        <v>0</v>
      </c>
      <c r="AS1429" s="6">
        <f t="shared" si="4145"/>
        <v>0</v>
      </c>
      <c r="AT1429" s="6">
        <f t="shared" si="4145"/>
        <v>0</v>
      </c>
      <c r="AU1429" s="6">
        <f t="shared" si="4145"/>
        <v>0</v>
      </c>
      <c r="AV1429" s="6">
        <f t="shared" si="4145"/>
        <v>0</v>
      </c>
      <c r="AW1429" s="6">
        <f t="shared" si="4145"/>
        <v>1342</v>
      </c>
      <c r="AX1429" s="6">
        <f t="shared" si="4145"/>
        <v>0</v>
      </c>
      <c r="AY1429" s="6">
        <f t="shared" si="4146"/>
        <v>0</v>
      </c>
      <c r="AZ1429" s="6">
        <f t="shared" si="4146"/>
        <v>0</v>
      </c>
      <c r="BA1429" s="6">
        <f t="shared" si="4146"/>
        <v>0</v>
      </c>
      <c r="BB1429" s="6">
        <f t="shared" si="4146"/>
        <v>0</v>
      </c>
      <c r="BC1429" s="6">
        <f t="shared" si="4146"/>
        <v>1342</v>
      </c>
      <c r="BD1429" s="6">
        <f t="shared" si="4146"/>
        <v>0</v>
      </c>
      <c r="BE1429" s="6">
        <f t="shared" si="4146"/>
        <v>0</v>
      </c>
      <c r="BF1429" s="6">
        <f t="shared" si="4146"/>
        <v>0</v>
      </c>
      <c r="BG1429" s="6">
        <f t="shared" si="4146"/>
        <v>0</v>
      </c>
      <c r="BH1429" s="6">
        <f t="shared" si="4146"/>
        <v>0</v>
      </c>
      <c r="BI1429" s="6">
        <f t="shared" si="4146"/>
        <v>1342</v>
      </c>
      <c r="BJ1429" s="6">
        <f t="shared" si="4146"/>
        <v>0</v>
      </c>
      <c r="BK1429" s="6">
        <f t="shared" si="4147"/>
        <v>0</v>
      </c>
      <c r="BL1429" s="6">
        <f t="shared" si="4147"/>
        <v>0</v>
      </c>
      <c r="BM1429" s="6">
        <f t="shared" si="4147"/>
        <v>0</v>
      </c>
      <c r="BN1429" s="6">
        <f t="shared" si="4147"/>
        <v>0</v>
      </c>
      <c r="BO1429" s="6">
        <f t="shared" si="4147"/>
        <v>1342</v>
      </c>
      <c r="BP1429" s="6">
        <f t="shared" si="4147"/>
        <v>0</v>
      </c>
      <c r="BQ1429" s="6">
        <f t="shared" si="4147"/>
        <v>0</v>
      </c>
      <c r="BR1429" s="6">
        <f t="shared" si="4147"/>
        <v>0</v>
      </c>
      <c r="BS1429" s="6">
        <f t="shared" si="4147"/>
        <v>0</v>
      </c>
      <c r="BT1429" s="6">
        <f t="shared" si="4147"/>
        <v>0</v>
      </c>
      <c r="BU1429" s="6">
        <f t="shared" si="4147"/>
        <v>1342</v>
      </c>
      <c r="BV1429" s="6">
        <f t="shared" si="4147"/>
        <v>0</v>
      </c>
      <c r="BW1429" s="6">
        <f t="shared" si="4148"/>
        <v>0</v>
      </c>
      <c r="BX1429" s="6">
        <f t="shared" si="4148"/>
        <v>0</v>
      </c>
      <c r="BY1429" s="6">
        <f t="shared" si="4148"/>
        <v>0</v>
      </c>
      <c r="BZ1429" s="6">
        <f t="shared" si="4148"/>
        <v>0</v>
      </c>
      <c r="CA1429" s="6">
        <f t="shared" si="4148"/>
        <v>1342</v>
      </c>
      <c r="CB1429" s="6">
        <f t="shared" si="4148"/>
        <v>0</v>
      </c>
      <c r="CC1429" s="6">
        <f t="shared" si="4148"/>
        <v>0</v>
      </c>
      <c r="CD1429" s="6">
        <f t="shared" si="4148"/>
        <v>0</v>
      </c>
      <c r="CE1429" s="6">
        <f t="shared" si="4148"/>
        <v>0</v>
      </c>
      <c r="CF1429" s="6">
        <f t="shared" si="4148"/>
        <v>0</v>
      </c>
      <c r="CG1429" s="6">
        <f t="shared" si="4148"/>
        <v>1342</v>
      </c>
      <c r="CH1429" s="6">
        <f t="shared" si="4148"/>
        <v>0</v>
      </c>
      <c r="CI1429" s="6">
        <f t="shared" si="4149"/>
        <v>0</v>
      </c>
      <c r="CJ1429" s="6">
        <f t="shared" si="4149"/>
        <v>0</v>
      </c>
      <c r="CK1429" s="6">
        <f t="shared" si="4149"/>
        <v>0</v>
      </c>
      <c r="CL1429" s="6">
        <f t="shared" si="4149"/>
        <v>0</v>
      </c>
      <c r="CM1429" s="6">
        <f t="shared" si="4149"/>
        <v>1342</v>
      </c>
      <c r="CN1429" s="6">
        <f t="shared" si="4149"/>
        <v>0</v>
      </c>
      <c r="CO1429" s="6">
        <f t="shared" si="4149"/>
        <v>1145</v>
      </c>
      <c r="CP1429" s="6">
        <f t="shared" si="4149"/>
        <v>0</v>
      </c>
      <c r="CQ1429" s="32">
        <f t="shared" si="4119"/>
        <v>85.320417287630406</v>
      </c>
      <c r="CR1429" s="32"/>
    </row>
    <row r="1430" spans="1:96" ht="33">
      <c r="A1430" s="17" t="s">
        <v>34</v>
      </c>
      <c r="B1430" s="31">
        <v>920</v>
      </c>
      <c r="C1430" s="18" t="s">
        <v>130</v>
      </c>
      <c r="D1430" s="18" t="s">
        <v>73</v>
      </c>
      <c r="E1430" s="18" t="s">
        <v>296</v>
      </c>
      <c r="F1430" s="18" t="s">
        <v>35</v>
      </c>
      <c r="G1430" s="48">
        <v>1342</v>
      </c>
      <c r="H1430" s="48"/>
      <c r="I1430" s="48"/>
      <c r="J1430" s="48"/>
      <c r="K1430" s="48"/>
      <c r="L1430" s="48"/>
      <c r="M1430" s="48">
        <f>G1430+I1430+J1430+K1430+L1430</f>
        <v>1342</v>
      </c>
      <c r="N1430" s="48">
        <f>H1430+L1430</f>
        <v>0</v>
      </c>
      <c r="O1430" s="48"/>
      <c r="P1430" s="48"/>
      <c r="Q1430" s="48"/>
      <c r="R1430" s="48"/>
      <c r="S1430" s="48">
        <f>M1430+O1430+P1430+Q1430+R1430</f>
        <v>1342</v>
      </c>
      <c r="T1430" s="48">
        <f>N1430+R1430</f>
        <v>0</v>
      </c>
      <c r="U1430" s="48"/>
      <c r="V1430" s="48"/>
      <c r="W1430" s="48"/>
      <c r="X1430" s="48"/>
      <c r="Y1430" s="48">
        <f>S1430+U1430+V1430+W1430+X1430</f>
        <v>1342</v>
      </c>
      <c r="Z1430" s="48">
        <f>T1430+X1430</f>
        <v>0</v>
      </c>
      <c r="AA1430" s="48"/>
      <c r="AB1430" s="48"/>
      <c r="AC1430" s="48"/>
      <c r="AD1430" s="48"/>
      <c r="AE1430" s="48">
        <f>Y1430+AA1430+AB1430+AC1430+AD1430</f>
        <v>1342</v>
      </c>
      <c r="AF1430" s="48">
        <f>Z1430+AD1430</f>
        <v>0</v>
      </c>
      <c r="AG1430" s="48"/>
      <c r="AH1430" s="48"/>
      <c r="AI1430" s="48"/>
      <c r="AJ1430" s="48"/>
      <c r="AK1430" s="48">
        <f>AE1430+AG1430+AH1430+AI1430+AJ1430</f>
        <v>1342</v>
      </c>
      <c r="AL1430" s="48">
        <f>AF1430+AJ1430</f>
        <v>0</v>
      </c>
      <c r="AM1430" s="48"/>
      <c r="AN1430" s="48"/>
      <c r="AO1430" s="48"/>
      <c r="AP1430" s="48"/>
      <c r="AQ1430" s="48">
        <f>AK1430+AM1430+AN1430+AO1430+AP1430</f>
        <v>1342</v>
      </c>
      <c r="AR1430" s="48">
        <f>AL1430+AP1430</f>
        <v>0</v>
      </c>
      <c r="AS1430" s="48"/>
      <c r="AT1430" s="48"/>
      <c r="AU1430" s="48"/>
      <c r="AV1430" s="48"/>
      <c r="AW1430" s="48">
        <f>AQ1430+AS1430+AT1430+AU1430+AV1430</f>
        <v>1342</v>
      </c>
      <c r="AX1430" s="48">
        <f>AR1430+AV1430</f>
        <v>0</v>
      </c>
      <c r="AY1430" s="48"/>
      <c r="AZ1430" s="48"/>
      <c r="BA1430" s="48"/>
      <c r="BB1430" s="48"/>
      <c r="BC1430" s="48">
        <f>AW1430+AY1430+AZ1430+BA1430+BB1430</f>
        <v>1342</v>
      </c>
      <c r="BD1430" s="48">
        <f>AX1430+BB1430</f>
        <v>0</v>
      </c>
      <c r="BE1430" s="48"/>
      <c r="BF1430" s="48"/>
      <c r="BG1430" s="48"/>
      <c r="BH1430" s="48"/>
      <c r="BI1430" s="48">
        <f>BC1430+BE1430+BF1430+BG1430+BH1430</f>
        <v>1342</v>
      </c>
      <c r="BJ1430" s="48">
        <f>BD1430+BH1430</f>
        <v>0</v>
      </c>
      <c r="BK1430" s="48"/>
      <c r="BL1430" s="48"/>
      <c r="BM1430" s="48"/>
      <c r="BN1430" s="48"/>
      <c r="BO1430" s="48">
        <f>BI1430+BK1430+BL1430+BM1430+BN1430</f>
        <v>1342</v>
      </c>
      <c r="BP1430" s="48">
        <f>BJ1430+BN1430</f>
        <v>0</v>
      </c>
      <c r="BQ1430" s="48"/>
      <c r="BR1430" s="48"/>
      <c r="BS1430" s="48"/>
      <c r="BT1430" s="48"/>
      <c r="BU1430" s="48">
        <f>BO1430+BQ1430+BR1430+BS1430+BT1430</f>
        <v>1342</v>
      </c>
      <c r="BV1430" s="48">
        <f>BP1430+BT1430</f>
        <v>0</v>
      </c>
      <c r="BW1430" s="48"/>
      <c r="BX1430" s="48"/>
      <c r="BY1430" s="48"/>
      <c r="BZ1430" s="48"/>
      <c r="CA1430" s="48">
        <f>BU1430+BW1430+BX1430+BY1430+BZ1430</f>
        <v>1342</v>
      </c>
      <c r="CB1430" s="48">
        <f>BV1430+BZ1430</f>
        <v>0</v>
      </c>
      <c r="CC1430" s="48"/>
      <c r="CD1430" s="48"/>
      <c r="CE1430" s="48"/>
      <c r="CF1430" s="48"/>
      <c r="CG1430" s="48">
        <f>CA1430+CC1430+CD1430+CE1430+CF1430</f>
        <v>1342</v>
      </c>
      <c r="CH1430" s="48">
        <f>CB1430+CF1430</f>
        <v>0</v>
      </c>
      <c r="CI1430" s="48"/>
      <c r="CJ1430" s="48"/>
      <c r="CK1430" s="48"/>
      <c r="CL1430" s="48"/>
      <c r="CM1430" s="48">
        <f>CG1430+CI1430+CJ1430+CK1430+CL1430</f>
        <v>1342</v>
      </c>
      <c r="CN1430" s="48">
        <f>CH1430+CL1430</f>
        <v>0</v>
      </c>
      <c r="CO1430" s="48">
        <v>1145</v>
      </c>
      <c r="CP1430" s="48">
        <f>CJ1430+CN1430</f>
        <v>0</v>
      </c>
      <c r="CQ1430" s="116">
        <f t="shared" si="4119"/>
        <v>85.320417287630406</v>
      </c>
      <c r="CR1430" s="116"/>
    </row>
    <row r="1431" spans="1:96" ht="82.5">
      <c r="A1431" s="49" t="s">
        <v>779</v>
      </c>
      <c r="B1431" s="31">
        <v>920</v>
      </c>
      <c r="C1431" s="18" t="s">
        <v>130</v>
      </c>
      <c r="D1431" s="18" t="s">
        <v>73</v>
      </c>
      <c r="E1431" s="18" t="s">
        <v>113</v>
      </c>
      <c r="F1431" s="18"/>
      <c r="G1431" s="6">
        <f t="shared" ref="G1431:V1434" si="4150">G1432</f>
        <v>0</v>
      </c>
      <c r="H1431" s="6">
        <f t="shared" si="4150"/>
        <v>0</v>
      </c>
      <c r="I1431" s="6">
        <f t="shared" si="4150"/>
        <v>0</v>
      </c>
      <c r="J1431" s="6">
        <f t="shared" si="4150"/>
        <v>0</v>
      </c>
      <c r="K1431" s="6">
        <f t="shared" si="4150"/>
        <v>0</v>
      </c>
      <c r="L1431" s="6">
        <f t="shared" si="4150"/>
        <v>0</v>
      </c>
      <c r="M1431" s="6">
        <f t="shared" si="4150"/>
        <v>0</v>
      </c>
      <c r="N1431" s="6">
        <f t="shared" si="4150"/>
        <v>0</v>
      </c>
      <c r="O1431" s="6">
        <f t="shared" si="4150"/>
        <v>0</v>
      </c>
      <c r="P1431" s="6">
        <f t="shared" si="4150"/>
        <v>0</v>
      </c>
      <c r="Q1431" s="6">
        <f t="shared" si="4150"/>
        <v>0</v>
      </c>
      <c r="R1431" s="6">
        <f t="shared" si="4150"/>
        <v>0</v>
      </c>
      <c r="S1431" s="6">
        <f t="shared" si="4150"/>
        <v>0</v>
      </c>
      <c r="T1431" s="6">
        <f t="shared" si="4150"/>
        <v>0</v>
      </c>
      <c r="U1431" s="6">
        <f t="shared" si="4150"/>
        <v>0</v>
      </c>
      <c r="V1431" s="6">
        <f t="shared" si="4150"/>
        <v>1000</v>
      </c>
      <c r="W1431" s="6">
        <f t="shared" ref="U1431:AJ1434" si="4151">W1432</f>
        <v>0</v>
      </c>
      <c r="X1431" s="6">
        <f t="shared" si="4151"/>
        <v>0</v>
      </c>
      <c r="Y1431" s="6">
        <f t="shared" si="4151"/>
        <v>1000</v>
      </c>
      <c r="Z1431" s="6">
        <f t="shared" si="4151"/>
        <v>0</v>
      </c>
      <c r="AA1431" s="6">
        <f t="shared" si="4151"/>
        <v>0</v>
      </c>
      <c r="AB1431" s="6">
        <f t="shared" si="4151"/>
        <v>0</v>
      </c>
      <c r="AC1431" s="6">
        <f t="shared" si="4151"/>
        <v>0</v>
      </c>
      <c r="AD1431" s="6">
        <f t="shared" si="4151"/>
        <v>0</v>
      </c>
      <c r="AE1431" s="6">
        <f t="shared" si="4151"/>
        <v>1000</v>
      </c>
      <c r="AF1431" s="6">
        <f t="shared" si="4151"/>
        <v>0</v>
      </c>
      <c r="AG1431" s="6">
        <f t="shared" si="4151"/>
        <v>0</v>
      </c>
      <c r="AH1431" s="6">
        <f t="shared" si="4151"/>
        <v>0</v>
      </c>
      <c r="AI1431" s="6">
        <f t="shared" si="4151"/>
        <v>0</v>
      </c>
      <c r="AJ1431" s="6">
        <f t="shared" si="4151"/>
        <v>0</v>
      </c>
      <c r="AK1431" s="6">
        <f t="shared" ref="AG1431:AY1434" si="4152">AK1432</f>
        <v>1000</v>
      </c>
      <c r="AL1431" s="6">
        <f t="shared" si="4152"/>
        <v>0</v>
      </c>
      <c r="AM1431" s="6">
        <f t="shared" si="4152"/>
        <v>0</v>
      </c>
      <c r="AN1431" s="6">
        <f t="shared" si="4152"/>
        <v>0</v>
      </c>
      <c r="AO1431" s="6">
        <f t="shared" si="4152"/>
        <v>0</v>
      </c>
      <c r="AP1431" s="6">
        <f t="shared" si="4152"/>
        <v>0</v>
      </c>
      <c r="AQ1431" s="6">
        <f t="shared" si="4152"/>
        <v>1000</v>
      </c>
      <c r="AR1431" s="6">
        <f t="shared" si="4152"/>
        <v>0</v>
      </c>
      <c r="AS1431" s="6">
        <f t="shared" si="4152"/>
        <v>0</v>
      </c>
      <c r="AT1431" s="6">
        <f t="shared" si="4152"/>
        <v>0</v>
      </c>
      <c r="AU1431" s="6">
        <f t="shared" si="4152"/>
        <v>0</v>
      </c>
      <c r="AV1431" s="6">
        <f t="shared" si="4152"/>
        <v>0</v>
      </c>
      <c r="AW1431" s="6">
        <f t="shared" si="4152"/>
        <v>1000</v>
      </c>
      <c r="AX1431" s="6">
        <f t="shared" si="4152"/>
        <v>0</v>
      </c>
      <c r="AY1431" s="6">
        <f t="shared" si="4152"/>
        <v>0</v>
      </c>
      <c r="AZ1431" s="6">
        <f t="shared" ref="AY1431:BN1434" si="4153">AZ1432</f>
        <v>0</v>
      </c>
      <c r="BA1431" s="6">
        <f t="shared" si="4153"/>
        <v>0</v>
      </c>
      <c r="BB1431" s="6">
        <f t="shared" si="4153"/>
        <v>0</v>
      </c>
      <c r="BC1431" s="6">
        <f t="shared" si="4153"/>
        <v>1000</v>
      </c>
      <c r="BD1431" s="6">
        <f t="shared" si="4153"/>
        <v>0</v>
      </c>
      <c r="BE1431" s="6">
        <f t="shared" si="4153"/>
        <v>0</v>
      </c>
      <c r="BF1431" s="6">
        <f t="shared" si="4153"/>
        <v>0</v>
      </c>
      <c r="BG1431" s="6">
        <f t="shared" si="4153"/>
        <v>0</v>
      </c>
      <c r="BH1431" s="6">
        <f t="shared" si="4153"/>
        <v>0</v>
      </c>
      <c r="BI1431" s="6">
        <f t="shared" si="4153"/>
        <v>1000</v>
      </c>
      <c r="BJ1431" s="6">
        <f t="shared" si="4153"/>
        <v>0</v>
      </c>
      <c r="BK1431" s="6">
        <f t="shared" si="4153"/>
        <v>0</v>
      </c>
      <c r="BL1431" s="6">
        <f t="shared" si="4153"/>
        <v>0</v>
      </c>
      <c r="BM1431" s="6">
        <f t="shared" si="4153"/>
        <v>0</v>
      </c>
      <c r="BN1431" s="6">
        <f t="shared" si="4153"/>
        <v>0</v>
      </c>
      <c r="BO1431" s="6">
        <f t="shared" ref="BK1431:BZ1434" si="4154">BO1432</f>
        <v>1000</v>
      </c>
      <c r="BP1431" s="6">
        <f t="shared" si="4154"/>
        <v>0</v>
      </c>
      <c r="BQ1431" s="6">
        <f t="shared" si="4154"/>
        <v>0</v>
      </c>
      <c r="BR1431" s="6">
        <f t="shared" si="4154"/>
        <v>0</v>
      </c>
      <c r="BS1431" s="6">
        <f t="shared" si="4154"/>
        <v>0</v>
      </c>
      <c r="BT1431" s="6">
        <f t="shared" si="4154"/>
        <v>0</v>
      </c>
      <c r="BU1431" s="6">
        <f t="shared" si="4154"/>
        <v>1000</v>
      </c>
      <c r="BV1431" s="6">
        <f t="shared" si="4154"/>
        <v>0</v>
      </c>
      <c r="BW1431" s="6">
        <f t="shared" si="4154"/>
        <v>0</v>
      </c>
      <c r="BX1431" s="6">
        <f t="shared" si="4154"/>
        <v>0</v>
      </c>
      <c r="BY1431" s="6">
        <f t="shared" si="4154"/>
        <v>0</v>
      </c>
      <c r="BZ1431" s="6">
        <f t="shared" si="4154"/>
        <v>0</v>
      </c>
      <c r="CA1431" s="6">
        <f t="shared" ref="BW1431:CL1434" si="4155">CA1432</f>
        <v>1000</v>
      </c>
      <c r="CB1431" s="6">
        <f t="shared" si="4155"/>
        <v>0</v>
      </c>
      <c r="CC1431" s="6">
        <f t="shared" si="4155"/>
        <v>0</v>
      </c>
      <c r="CD1431" s="6">
        <f t="shared" si="4155"/>
        <v>0</v>
      </c>
      <c r="CE1431" s="6">
        <f t="shared" si="4155"/>
        <v>0</v>
      </c>
      <c r="CF1431" s="6">
        <f t="shared" si="4155"/>
        <v>0</v>
      </c>
      <c r="CG1431" s="6">
        <f t="shared" si="4155"/>
        <v>1000</v>
      </c>
      <c r="CH1431" s="6">
        <f t="shared" si="4155"/>
        <v>0</v>
      </c>
      <c r="CI1431" s="6">
        <f t="shared" si="4155"/>
        <v>0</v>
      </c>
      <c r="CJ1431" s="6">
        <f t="shared" si="4155"/>
        <v>0</v>
      </c>
      <c r="CK1431" s="6">
        <f t="shared" si="4155"/>
        <v>0</v>
      </c>
      <c r="CL1431" s="6">
        <f t="shared" si="4155"/>
        <v>0</v>
      </c>
      <c r="CM1431" s="6">
        <f t="shared" ref="CI1431:CP1434" si="4156">CM1432</f>
        <v>1000</v>
      </c>
      <c r="CN1431" s="6">
        <f t="shared" si="4156"/>
        <v>0</v>
      </c>
      <c r="CO1431" s="6">
        <f t="shared" si="4156"/>
        <v>973</v>
      </c>
      <c r="CP1431" s="6">
        <f t="shared" si="4156"/>
        <v>0</v>
      </c>
      <c r="CQ1431" s="32">
        <f t="shared" si="4119"/>
        <v>97.3</v>
      </c>
      <c r="CR1431" s="32"/>
    </row>
    <row r="1432" spans="1:96">
      <c r="A1432" s="17" t="s">
        <v>114</v>
      </c>
      <c r="B1432" s="64">
        <v>920</v>
      </c>
      <c r="C1432" s="18" t="s">
        <v>130</v>
      </c>
      <c r="D1432" s="18" t="s">
        <v>73</v>
      </c>
      <c r="E1432" s="22" t="s">
        <v>115</v>
      </c>
      <c r="F1432" s="18"/>
      <c r="G1432" s="6">
        <f t="shared" si="4150"/>
        <v>0</v>
      </c>
      <c r="H1432" s="6">
        <f t="shared" si="4150"/>
        <v>0</v>
      </c>
      <c r="I1432" s="6">
        <f t="shared" si="4150"/>
        <v>0</v>
      </c>
      <c r="J1432" s="6">
        <f t="shared" si="4150"/>
        <v>0</v>
      </c>
      <c r="K1432" s="6">
        <f t="shared" si="4150"/>
        <v>0</v>
      </c>
      <c r="L1432" s="6">
        <f t="shared" si="4150"/>
        <v>0</v>
      </c>
      <c r="M1432" s="6">
        <f t="shared" si="4150"/>
        <v>0</v>
      </c>
      <c r="N1432" s="6">
        <f t="shared" si="4150"/>
        <v>0</v>
      </c>
      <c r="O1432" s="6">
        <f t="shared" si="4150"/>
        <v>0</v>
      </c>
      <c r="P1432" s="6">
        <f t="shared" si="4150"/>
        <v>0</v>
      </c>
      <c r="Q1432" s="6">
        <f t="shared" si="4150"/>
        <v>0</v>
      </c>
      <c r="R1432" s="6">
        <f t="shared" si="4150"/>
        <v>0</v>
      </c>
      <c r="S1432" s="6">
        <f t="shared" si="4150"/>
        <v>0</v>
      </c>
      <c r="T1432" s="6">
        <f t="shared" si="4150"/>
        <v>0</v>
      </c>
      <c r="U1432" s="6">
        <f t="shared" si="4151"/>
        <v>0</v>
      </c>
      <c r="V1432" s="6">
        <f t="shared" si="4151"/>
        <v>1000</v>
      </c>
      <c r="W1432" s="6">
        <f t="shared" si="4151"/>
        <v>0</v>
      </c>
      <c r="X1432" s="6">
        <f t="shared" si="4151"/>
        <v>0</v>
      </c>
      <c r="Y1432" s="6">
        <f t="shared" si="4151"/>
        <v>1000</v>
      </c>
      <c r="Z1432" s="6">
        <f t="shared" si="4151"/>
        <v>0</v>
      </c>
      <c r="AA1432" s="6">
        <f t="shared" si="4151"/>
        <v>0</v>
      </c>
      <c r="AB1432" s="6">
        <f t="shared" si="4151"/>
        <v>0</v>
      </c>
      <c r="AC1432" s="6">
        <f t="shared" si="4151"/>
        <v>0</v>
      </c>
      <c r="AD1432" s="6">
        <f t="shared" si="4151"/>
        <v>0</v>
      </c>
      <c r="AE1432" s="6">
        <f t="shared" si="4151"/>
        <v>1000</v>
      </c>
      <c r="AF1432" s="6">
        <f t="shared" si="4151"/>
        <v>0</v>
      </c>
      <c r="AG1432" s="6">
        <f t="shared" si="4152"/>
        <v>0</v>
      </c>
      <c r="AH1432" s="6">
        <f t="shared" si="4152"/>
        <v>0</v>
      </c>
      <c r="AI1432" s="6">
        <f t="shared" si="4152"/>
        <v>0</v>
      </c>
      <c r="AJ1432" s="6">
        <f t="shared" si="4152"/>
        <v>0</v>
      </c>
      <c r="AK1432" s="6">
        <f t="shared" si="4152"/>
        <v>1000</v>
      </c>
      <c r="AL1432" s="6">
        <f t="shared" si="4152"/>
        <v>0</v>
      </c>
      <c r="AM1432" s="6">
        <f t="shared" si="4152"/>
        <v>0</v>
      </c>
      <c r="AN1432" s="6">
        <f t="shared" si="4152"/>
        <v>0</v>
      </c>
      <c r="AO1432" s="6">
        <f t="shared" si="4152"/>
        <v>0</v>
      </c>
      <c r="AP1432" s="6">
        <f t="shared" si="4152"/>
        <v>0</v>
      </c>
      <c r="AQ1432" s="6">
        <f t="shared" si="4152"/>
        <v>1000</v>
      </c>
      <c r="AR1432" s="6">
        <f t="shared" si="4152"/>
        <v>0</v>
      </c>
      <c r="AS1432" s="6">
        <f t="shared" si="4152"/>
        <v>0</v>
      </c>
      <c r="AT1432" s="6">
        <f t="shared" si="4152"/>
        <v>0</v>
      </c>
      <c r="AU1432" s="6">
        <f t="shared" si="4152"/>
        <v>0</v>
      </c>
      <c r="AV1432" s="6">
        <f t="shared" si="4152"/>
        <v>0</v>
      </c>
      <c r="AW1432" s="6">
        <f t="shared" si="4152"/>
        <v>1000</v>
      </c>
      <c r="AX1432" s="6">
        <f t="shared" si="4152"/>
        <v>0</v>
      </c>
      <c r="AY1432" s="6">
        <f t="shared" si="4153"/>
        <v>0</v>
      </c>
      <c r="AZ1432" s="6">
        <f t="shared" si="4153"/>
        <v>0</v>
      </c>
      <c r="BA1432" s="6">
        <f t="shared" si="4153"/>
        <v>0</v>
      </c>
      <c r="BB1432" s="6">
        <f t="shared" si="4153"/>
        <v>0</v>
      </c>
      <c r="BC1432" s="6">
        <f t="shared" si="4153"/>
        <v>1000</v>
      </c>
      <c r="BD1432" s="6">
        <f t="shared" si="4153"/>
        <v>0</v>
      </c>
      <c r="BE1432" s="6">
        <f t="shared" si="4153"/>
        <v>0</v>
      </c>
      <c r="BF1432" s="6">
        <f t="shared" si="4153"/>
        <v>0</v>
      </c>
      <c r="BG1432" s="6">
        <f t="shared" si="4153"/>
        <v>0</v>
      </c>
      <c r="BH1432" s="6">
        <f t="shared" si="4153"/>
        <v>0</v>
      </c>
      <c r="BI1432" s="6">
        <f t="shared" si="4153"/>
        <v>1000</v>
      </c>
      <c r="BJ1432" s="6">
        <f t="shared" si="4153"/>
        <v>0</v>
      </c>
      <c r="BK1432" s="6">
        <f t="shared" si="4154"/>
        <v>0</v>
      </c>
      <c r="BL1432" s="6">
        <f t="shared" si="4154"/>
        <v>0</v>
      </c>
      <c r="BM1432" s="6">
        <f t="shared" si="4154"/>
        <v>0</v>
      </c>
      <c r="BN1432" s="6">
        <f t="shared" si="4154"/>
        <v>0</v>
      </c>
      <c r="BO1432" s="6">
        <f t="shared" si="4154"/>
        <v>1000</v>
      </c>
      <c r="BP1432" s="6">
        <f t="shared" si="4154"/>
        <v>0</v>
      </c>
      <c r="BQ1432" s="6">
        <f t="shared" si="4154"/>
        <v>0</v>
      </c>
      <c r="BR1432" s="6">
        <f t="shared" si="4154"/>
        <v>0</v>
      </c>
      <c r="BS1432" s="6">
        <f t="shared" si="4154"/>
        <v>0</v>
      </c>
      <c r="BT1432" s="6">
        <f t="shared" si="4154"/>
        <v>0</v>
      </c>
      <c r="BU1432" s="6">
        <f t="shared" si="4154"/>
        <v>1000</v>
      </c>
      <c r="BV1432" s="6">
        <f t="shared" si="4154"/>
        <v>0</v>
      </c>
      <c r="BW1432" s="6">
        <f t="shared" si="4155"/>
        <v>0</v>
      </c>
      <c r="BX1432" s="6">
        <f t="shared" si="4155"/>
        <v>0</v>
      </c>
      <c r="BY1432" s="6">
        <f t="shared" si="4155"/>
        <v>0</v>
      </c>
      <c r="BZ1432" s="6">
        <f t="shared" si="4155"/>
        <v>0</v>
      </c>
      <c r="CA1432" s="6">
        <f t="shared" si="4155"/>
        <v>1000</v>
      </c>
      <c r="CB1432" s="6">
        <f t="shared" si="4155"/>
        <v>0</v>
      </c>
      <c r="CC1432" s="6">
        <f t="shared" si="4155"/>
        <v>0</v>
      </c>
      <c r="CD1432" s="6">
        <f t="shared" si="4155"/>
        <v>0</v>
      </c>
      <c r="CE1432" s="6">
        <f t="shared" si="4155"/>
        <v>0</v>
      </c>
      <c r="CF1432" s="6">
        <f t="shared" si="4155"/>
        <v>0</v>
      </c>
      <c r="CG1432" s="6">
        <f t="shared" si="4155"/>
        <v>1000</v>
      </c>
      <c r="CH1432" s="6">
        <f t="shared" si="4155"/>
        <v>0</v>
      </c>
      <c r="CI1432" s="6">
        <f t="shared" si="4156"/>
        <v>0</v>
      </c>
      <c r="CJ1432" s="6">
        <f t="shared" si="4156"/>
        <v>0</v>
      </c>
      <c r="CK1432" s="6">
        <f t="shared" si="4156"/>
        <v>0</v>
      </c>
      <c r="CL1432" s="6">
        <f t="shared" si="4156"/>
        <v>0</v>
      </c>
      <c r="CM1432" s="6">
        <f t="shared" si="4156"/>
        <v>1000</v>
      </c>
      <c r="CN1432" s="6">
        <f t="shared" si="4156"/>
        <v>0</v>
      </c>
      <c r="CO1432" s="6">
        <f t="shared" si="4156"/>
        <v>973</v>
      </c>
      <c r="CP1432" s="6">
        <f t="shared" si="4156"/>
        <v>0</v>
      </c>
      <c r="CQ1432" s="32">
        <f t="shared" si="4119"/>
        <v>97.3</v>
      </c>
      <c r="CR1432" s="32"/>
    </row>
    <row r="1433" spans="1:96" ht="49.5">
      <c r="A1433" s="17" t="s">
        <v>225</v>
      </c>
      <c r="B1433" s="64">
        <v>920</v>
      </c>
      <c r="C1433" s="18" t="s">
        <v>130</v>
      </c>
      <c r="D1433" s="18" t="s">
        <v>73</v>
      </c>
      <c r="E1433" s="22" t="s">
        <v>371</v>
      </c>
      <c r="F1433" s="23"/>
      <c r="G1433" s="6">
        <f t="shared" si="4150"/>
        <v>0</v>
      </c>
      <c r="H1433" s="6">
        <f t="shared" si="4150"/>
        <v>0</v>
      </c>
      <c r="I1433" s="6">
        <f t="shared" si="4150"/>
        <v>0</v>
      </c>
      <c r="J1433" s="6">
        <f t="shared" si="4150"/>
        <v>0</v>
      </c>
      <c r="K1433" s="6">
        <f t="shared" si="4150"/>
        <v>0</v>
      </c>
      <c r="L1433" s="6">
        <f t="shared" si="4150"/>
        <v>0</v>
      </c>
      <c r="M1433" s="6">
        <f t="shared" si="4150"/>
        <v>0</v>
      </c>
      <c r="N1433" s="6">
        <f t="shared" si="4150"/>
        <v>0</v>
      </c>
      <c r="O1433" s="6">
        <f t="shared" si="4150"/>
        <v>0</v>
      </c>
      <c r="P1433" s="6">
        <f t="shared" si="4150"/>
        <v>0</v>
      </c>
      <c r="Q1433" s="6">
        <f t="shared" si="4150"/>
        <v>0</v>
      </c>
      <c r="R1433" s="6">
        <f t="shared" si="4150"/>
        <v>0</v>
      </c>
      <c r="S1433" s="6">
        <f t="shared" si="4150"/>
        <v>0</v>
      </c>
      <c r="T1433" s="6">
        <f t="shared" si="4150"/>
        <v>0</v>
      </c>
      <c r="U1433" s="6">
        <f t="shared" si="4151"/>
        <v>0</v>
      </c>
      <c r="V1433" s="6">
        <f t="shared" si="4151"/>
        <v>1000</v>
      </c>
      <c r="W1433" s="6">
        <f t="shared" si="4151"/>
        <v>0</v>
      </c>
      <c r="X1433" s="6">
        <f t="shared" si="4151"/>
        <v>0</v>
      </c>
      <c r="Y1433" s="6">
        <f t="shared" si="4151"/>
        <v>1000</v>
      </c>
      <c r="Z1433" s="6">
        <f t="shared" si="4151"/>
        <v>0</v>
      </c>
      <c r="AA1433" s="6">
        <f t="shared" si="4151"/>
        <v>0</v>
      </c>
      <c r="AB1433" s="6">
        <f t="shared" si="4151"/>
        <v>0</v>
      </c>
      <c r="AC1433" s="6">
        <f t="shared" si="4151"/>
        <v>0</v>
      </c>
      <c r="AD1433" s="6">
        <f t="shared" si="4151"/>
        <v>0</v>
      </c>
      <c r="AE1433" s="6">
        <f t="shared" si="4151"/>
        <v>1000</v>
      </c>
      <c r="AF1433" s="6">
        <f t="shared" si="4151"/>
        <v>0</v>
      </c>
      <c r="AG1433" s="6">
        <f t="shared" si="4152"/>
        <v>0</v>
      </c>
      <c r="AH1433" s="6">
        <f t="shared" si="4152"/>
        <v>0</v>
      </c>
      <c r="AI1433" s="6">
        <f t="shared" si="4152"/>
        <v>0</v>
      </c>
      <c r="AJ1433" s="6">
        <f t="shared" si="4152"/>
        <v>0</v>
      </c>
      <c r="AK1433" s="6">
        <f t="shared" si="4152"/>
        <v>1000</v>
      </c>
      <c r="AL1433" s="6">
        <f t="shared" si="4152"/>
        <v>0</v>
      </c>
      <c r="AM1433" s="6">
        <f t="shared" si="4152"/>
        <v>0</v>
      </c>
      <c r="AN1433" s="6">
        <f t="shared" si="4152"/>
        <v>0</v>
      </c>
      <c r="AO1433" s="6">
        <f t="shared" si="4152"/>
        <v>0</v>
      </c>
      <c r="AP1433" s="6">
        <f t="shared" si="4152"/>
        <v>0</v>
      </c>
      <c r="AQ1433" s="6">
        <f t="shared" si="4152"/>
        <v>1000</v>
      </c>
      <c r="AR1433" s="6">
        <f t="shared" si="4152"/>
        <v>0</v>
      </c>
      <c r="AS1433" s="6">
        <f t="shared" si="4152"/>
        <v>0</v>
      </c>
      <c r="AT1433" s="6">
        <f t="shared" si="4152"/>
        <v>0</v>
      </c>
      <c r="AU1433" s="6">
        <f t="shared" si="4152"/>
        <v>0</v>
      </c>
      <c r="AV1433" s="6">
        <f t="shared" si="4152"/>
        <v>0</v>
      </c>
      <c r="AW1433" s="6">
        <f t="shared" si="4152"/>
        <v>1000</v>
      </c>
      <c r="AX1433" s="6">
        <f t="shared" si="4152"/>
        <v>0</v>
      </c>
      <c r="AY1433" s="6">
        <f t="shared" si="4153"/>
        <v>0</v>
      </c>
      <c r="AZ1433" s="6">
        <f t="shared" si="4153"/>
        <v>0</v>
      </c>
      <c r="BA1433" s="6">
        <f t="shared" si="4153"/>
        <v>0</v>
      </c>
      <c r="BB1433" s="6">
        <f t="shared" si="4153"/>
        <v>0</v>
      </c>
      <c r="BC1433" s="6">
        <f t="shared" si="4153"/>
        <v>1000</v>
      </c>
      <c r="BD1433" s="6">
        <f t="shared" si="4153"/>
        <v>0</v>
      </c>
      <c r="BE1433" s="6">
        <f t="shared" si="4153"/>
        <v>0</v>
      </c>
      <c r="BF1433" s="6">
        <f t="shared" si="4153"/>
        <v>0</v>
      </c>
      <c r="BG1433" s="6">
        <f t="shared" si="4153"/>
        <v>0</v>
      </c>
      <c r="BH1433" s="6">
        <f t="shared" si="4153"/>
        <v>0</v>
      </c>
      <c r="BI1433" s="6">
        <f t="shared" si="4153"/>
        <v>1000</v>
      </c>
      <c r="BJ1433" s="6">
        <f t="shared" si="4153"/>
        <v>0</v>
      </c>
      <c r="BK1433" s="6">
        <f t="shared" si="4154"/>
        <v>0</v>
      </c>
      <c r="BL1433" s="6">
        <f t="shared" si="4154"/>
        <v>0</v>
      </c>
      <c r="BM1433" s="6">
        <f t="shared" si="4154"/>
        <v>0</v>
      </c>
      <c r="BN1433" s="6">
        <f t="shared" si="4154"/>
        <v>0</v>
      </c>
      <c r="BO1433" s="6">
        <f t="shared" si="4154"/>
        <v>1000</v>
      </c>
      <c r="BP1433" s="6">
        <f t="shared" si="4154"/>
        <v>0</v>
      </c>
      <c r="BQ1433" s="6">
        <f t="shared" si="4154"/>
        <v>0</v>
      </c>
      <c r="BR1433" s="6">
        <f t="shared" si="4154"/>
        <v>0</v>
      </c>
      <c r="BS1433" s="6">
        <f t="shared" si="4154"/>
        <v>0</v>
      </c>
      <c r="BT1433" s="6">
        <f t="shared" si="4154"/>
        <v>0</v>
      </c>
      <c r="BU1433" s="6">
        <f t="shared" si="4154"/>
        <v>1000</v>
      </c>
      <c r="BV1433" s="6">
        <f t="shared" si="4154"/>
        <v>0</v>
      </c>
      <c r="BW1433" s="6">
        <f t="shared" si="4155"/>
        <v>0</v>
      </c>
      <c r="BX1433" s="6">
        <f t="shared" si="4155"/>
        <v>0</v>
      </c>
      <c r="BY1433" s="6">
        <f t="shared" si="4155"/>
        <v>0</v>
      </c>
      <c r="BZ1433" s="6">
        <f t="shared" si="4155"/>
        <v>0</v>
      </c>
      <c r="CA1433" s="6">
        <f t="shared" si="4155"/>
        <v>1000</v>
      </c>
      <c r="CB1433" s="6">
        <f t="shared" si="4155"/>
        <v>0</v>
      </c>
      <c r="CC1433" s="6">
        <f t="shared" si="4155"/>
        <v>0</v>
      </c>
      <c r="CD1433" s="6">
        <f t="shared" si="4155"/>
        <v>0</v>
      </c>
      <c r="CE1433" s="6">
        <f t="shared" si="4155"/>
        <v>0</v>
      </c>
      <c r="CF1433" s="6">
        <f t="shared" si="4155"/>
        <v>0</v>
      </c>
      <c r="CG1433" s="6">
        <f t="shared" si="4155"/>
        <v>1000</v>
      </c>
      <c r="CH1433" s="6">
        <f t="shared" si="4155"/>
        <v>0</v>
      </c>
      <c r="CI1433" s="6">
        <f t="shared" si="4156"/>
        <v>0</v>
      </c>
      <c r="CJ1433" s="6">
        <f t="shared" si="4156"/>
        <v>0</v>
      </c>
      <c r="CK1433" s="6">
        <f t="shared" si="4156"/>
        <v>0</v>
      </c>
      <c r="CL1433" s="6">
        <f t="shared" si="4156"/>
        <v>0</v>
      </c>
      <c r="CM1433" s="6">
        <f t="shared" si="4156"/>
        <v>1000</v>
      </c>
      <c r="CN1433" s="6">
        <f t="shared" si="4156"/>
        <v>0</v>
      </c>
      <c r="CO1433" s="6">
        <f t="shared" si="4156"/>
        <v>973</v>
      </c>
      <c r="CP1433" s="6">
        <f t="shared" si="4156"/>
        <v>0</v>
      </c>
      <c r="CQ1433" s="32">
        <f t="shared" si="4119"/>
        <v>97.3</v>
      </c>
      <c r="CR1433" s="32"/>
    </row>
    <row r="1434" spans="1:96" ht="33">
      <c r="A1434" s="17" t="s">
        <v>11</v>
      </c>
      <c r="B1434" s="64">
        <v>920</v>
      </c>
      <c r="C1434" s="18" t="s">
        <v>130</v>
      </c>
      <c r="D1434" s="18" t="s">
        <v>73</v>
      </c>
      <c r="E1434" s="22" t="s">
        <v>371</v>
      </c>
      <c r="F1434" s="23">
        <v>600</v>
      </c>
      <c r="G1434" s="6">
        <f t="shared" si="4150"/>
        <v>0</v>
      </c>
      <c r="H1434" s="6">
        <f t="shared" si="4150"/>
        <v>0</v>
      </c>
      <c r="I1434" s="6">
        <f t="shared" si="4150"/>
        <v>0</v>
      </c>
      <c r="J1434" s="6">
        <f t="shared" si="4150"/>
        <v>0</v>
      </c>
      <c r="K1434" s="6">
        <f t="shared" si="4150"/>
        <v>0</v>
      </c>
      <c r="L1434" s="6">
        <f t="shared" si="4150"/>
        <v>0</v>
      </c>
      <c r="M1434" s="6">
        <f t="shared" si="4150"/>
        <v>0</v>
      </c>
      <c r="N1434" s="6">
        <f t="shared" si="4150"/>
        <v>0</v>
      </c>
      <c r="O1434" s="6">
        <f t="shared" si="4150"/>
        <v>0</v>
      </c>
      <c r="P1434" s="6">
        <f t="shared" si="4150"/>
        <v>0</v>
      </c>
      <c r="Q1434" s="6">
        <f t="shared" si="4150"/>
        <v>0</v>
      </c>
      <c r="R1434" s="6">
        <f t="shared" si="4150"/>
        <v>0</v>
      </c>
      <c r="S1434" s="6">
        <f t="shared" si="4150"/>
        <v>0</v>
      </c>
      <c r="T1434" s="6">
        <f t="shared" si="4150"/>
        <v>0</v>
      </c>
      <c r="U1434" s="6">
        <f t="shared" si="4151"/>
        <v>0</v>
      </c>
      <c r="V1434" s="6">
        <f t="shared" si="4151"/>
        <v>1000</v>
      </c>
      <c r="W1434" s="6">
        <f t="shared" si="4151"/>
        <v>0</v>
      </c>
      <c r="X1434" s="6">
        <f t="shared" si="4151"/>
        <v>0</v>
      </c>
      <c r="Y1434" s="6">
        <f t="shared" si="4151"/>
        <v>1000</v>
      </c>
      <c r="Z1434" s="6">
        <f t="shared" si="4151"/>
        <v>0</v>
      </c>
      <c r="AA1434" s="6">
        <f t="shared" si="4151"/>
        <v>0</v>
      </c>
      <c r="AB1434" s="6">
        <f t="shared" si="4151"/>
        <v>0</v>
      </c>
      <c r="AC1434" s="6">
        <f t="shared" si="4151"/>
        <v>0</v>
      </c>
      <c r="AD1434" s="6">
        <f t="shared" si="4151"/>
        <v>0</v>
      </c>
      <c r="AE1434" s="6">
        <f t="shared" si="4151"/>
        <v>1000</v>
      </c>
      <c r="AF1434" s="6">
        <f t="shared" si="4151"/>
        <v>0</v>
      </c>
      <c r="AG1434" s="6">
        <f t="shared" si="4152"/>
        <v>0</v>
      </c>
      <c r="AH1434" s="6">
        <f t="shared" si="4152"/>
        <v>0</v>
      </c>
      <c r="AI1434" s="6">
        <f t="shared" si="4152"/>
        <v>0</v>
      </c>
      <c r="AJ1434" s="6">
        <f t="shared" si="4152"/>
        <v>0</v>
      </c>
      <c r="AK1434" s="6">
        <f t="shared" si="4152"/>
        <v>1000</v>
      </c>
      <c r="AL1434" s="6">
        <f t="shared" si="4152"/>
        <v>0</v>
      </c>
      <c r="AM1434" s="6">
        <f t="shared" si="4152"/>
        <v>0</v>
      </c>
      <c r="AN1434" s="6">
        <f t="shared" si="4152"/>
        <v>0</v>
      </c>
      <c r="AO1434" s="6">
        <f t="shared" si="4152"/>
        <v>0</v>
      </c>
      <c r="AP1434" s="6">
        <f t="shared" si="4152"/>
        <v>0</v>
      </c>
      <c r="AQ1434" s="6">
        <f t="shared" si="4152"/>
        <v>1000</v>
      </c>
      <c r="AR1434" s="6">
        <f t="shared" si="4152"/>
        <v>0</v>
      </c>
      <c r="AS1434" s="6">
        <f t="shared" si="4152"/>
        <v>0</v>
      </c>
      <c r="AT1434" s="6">
        <f t="shared" si="4152"/>
        <v>0</v>
      </c>
      <c r="AU1434" s="6">
        <f t="shared" si="4152"/>
        <v>0</v>
      </c>
      <c r="AV1434" s="6">
        <f t="shared" si="4152"/>
        <v>0</v>
      </c>
      <c r="AW1434" s="6">
        <f t="shared" si="4152"/>
        <v>1000</v>
      </c>
      <c r="AX1434" s="6">
        <f t="shared" si="4152"/>
        <v>0</v>
      </c>
      <c r="AY1434" s="6">
        <f t="shared" si="4153"/>
        <v>0</v>
      </c>
      <c r="AZ1434" s="6">
        <f t="shared" si="4153"/>
        <v>0</v>
      </c>
      <c r="BA1434" s="6">
        <f t="shared" si="4153"/>
        <v>0</v>
      </c>
      <c r="BB1434" s="6">
        <f t="shared" si="4153"/>
        <v>0</v>
      </c>
      <c r="BC1434" s="6">
        <f t="shared" si="4153"/>
        <v>1000</v>
      </c>
      <c r="BD1434" s="6">
        <f t="shared" si="4153"/>
        <v>0</v>
      </c>
      <c r="BE1434" s="6">
        <f t="shared" si="4153"/>
        <v>0</v>
      </c>
      <c r="BF1434" s="6">
        <f t="shared" si="4153"/>
        <v>0</v>
      </c>
      <c r="BG1434" s="6">
        <f t="shared" si="4153"/>
        <v>0</v>
      </c>
      <c r="BH1434" s="6">
        <f t="shared" si="4153"/>
        <v>0</v>
      </c>
      <c r="BI1434" s="6">
        <f t="shared" si="4153"/>
        <v>1000</v>
      </c>
      <c r="BJ1434" s="6">
        <f t="shared" si="4153"/>
        <v>0</v>
      </c>
      <c r="BK1434" s="6">
        <f t="shared" si="4154"/>
        <v>0</v>
      </c>
      <c r="BL1434" s="6">
        <f t="shared" si="4154"/>
        <v>0</v>
      </c>
      <c r="BM1434" s="6">
        <f t="shared" si="4154"/>
        <v>0</v>
      </c>
      <c r="BN1434" s="6">
        <f t="shared" si="4154"/>
        <v>0</v>
      </c>
      <c r="BO1434" s="6">
        <f t="shared" si="4154"/>
        <v>1000</v>
      </c>
      <c r="BP1434" s="6">
        <f t="shared" si="4154"/>
        <v>0</v>
      </c>
      <c r="BQ1434" s="6">
        <f t="shared" si="4154"/>
        <v>0</v>
      </c>
      <c r="BR1434" s="6">
        <f t="shared" si="4154"/>
        <v>0</v>
      </c>
      <c r="BS1434" s="6">
        <f t="shared" si="4154"/>
        <v>0</v>
      </c>
      <c r="BT1434" s="6">
        <f t="shared" si="4154"/>
        <v>0</v>
      </c>
      <c r="BU1434" s="6">
        <f t="shared" si="4154"/>
        <v>1000</v>
      </c>
      <c r="BV1434" s="6">
        <f t="shared" si="4154"/>
        <v>0</v>
      </c>
      <c r="BW1434" s="6">
        <f t="shared" si="4155"/>
        <v>0</v>
      </c>
      <c r="BX1434" s="6">
        <f t="shared" si="4155"/>
        <v>0</v>
      </c>
      <c r="BY1434" s="6">
        <f t="shared" si="4155"/>
        <v>0</v>
      </c>
      <c r="BZ1434" s="6">
        <f t="shared" si="4155"/>
        <v>0</v>
      </c>
      <c r="CA1434" s="6">
        <f t="shared" si="4155"/>
        <v>1000</v>
      </c>
      <c r="CB1434" s="6">
        <f t="shared" si="4155"/>
        <v>0</v>
      </c>
      <c r="CC1434" s="6">
        <f t="shared" si="4155"/>
        <v>0</v>
      </c>
      <c r="CD1434" s="6">
        <f t="shared" si="4155"/>
        <v>0</v>
      </c>
      <c r="CE1434" s="6">
        <f t="shared" si="4155"/>
        <v>0</v>
      </c>
      <c r="CF1434" s="6">
        <f t="shared" si="4155"/>
        <v>0</v>
      </c>
      <c r="CG1434" s="6">
        <f t="shared" si="4155"/>
        <v>1000</v>
      </c>
      <c r="CH1434" s="6">
        <f t="shared" si="4155"/>
        <v>0</v>
      </c>
      <c r="CI1434" s="6">
        <f t="shared" si="4156"/>
        <v>0</v>
      </c>
      <c r="CJ1434" s="6">
        <f t="shared" si="4156"/>
        <v>0</v>
      </c>
      <c r="CK1434" s="6">
        <f t="shared" si="4156"/>
        <v>0</v>
      </c>
      <c r="CL1434" s="6">
        <f t="shared" si="4156"/>
        <v>0</v>
      </c>
      <c r="CM1434" s="6">
        <f t="shared" si="4156"/>
        <v>1000</v>
      </c>
      <c r="CN1434" s="6">
        <f t="shared" si="4156"/>
        <v>0</v>
      </c>
      <c r="CO1434" s="6">
        <f t="shared" si="4156"/>
        <v>973</v>
      </c>
      <c r="CP1434" s="6">
        <f t="shared" si="4156"/>
        <v>0</v>
      </c>
      <c r="CQ1434" s="32">
        <f t="shared" si="4119"/>
        <v>97.3</v>
      </c>
      <c r="CR1434" s="32"/>
    </row>
    <row r="1435" spans="1:96" ht="66">
      <c r="A1435" s="17" t="s">
        <v>637</v>
      </c>
      <c r="B1435" s="64">
        <v>920</v>
      </c>
      <c r="C1435" s="18" t="s">
        <v>130</v>
      </c>
      <c r="D1435" s="18" t="s">
        <v>73</v>
      </c>
      <c r="E1435" s="22" t="s">
        <v>371</v>
      </c>
      <c r="F1435" s="23" t="s">
        <v>118</v>
      </c>
      <c r="G1435" s="48"/>
      <c r="H1435" s="48"/>
      <c r="I1435" s="48"/>
      <c r="J1435" s="48"/>
      <c r="K1435" s="48"/>
      <c r="L1435" s="48"/>
      <c r="M1435" s="48"/>
      <c r="N1435" s="48"/>
      <c r="O1435" s="48"/>
      <c r="P1435" s="48"/>
      <c r="Q1435" s="48"/>
      <c r="R1435" s="48"/>
      <c r="S1435" s="48"/>
      <c r="T1435" s="48"/>
      <c r="U1435" s="48"/>
      <c r="V1435" s="48">
        <v>1000</v>
      </c>
      <c r="W1435" s="48"/>
      <c r="X1435" s="48"/>
      <c r="Y1435" s="48">
        <f>S1435+U1435+V1435+W1435+X1435</f>
        <v>1000</v>
      </c>
      <c r="Z1435" s="48">
        <f>T1435+X1435</f>
        <v>0</v>
      </c>
      <c r="AA1435" s="48"/>
      <c r="AB1435" s="48"/>
      <c r="AC1435" s="48"/>
      <c r="AD1435" s="48"/>
      <c r="AE1435" s="48">
        <f>Y1435+AA1435+AB1435+AC1435+AD1435</f>
        <v>1000</v>
      </c>
      <c r="AF1435" s="48">
        <f>Z1435+AD1435</f>
        <v>0</v>
      </c>
      <c r="AG1435" s="48"/>
      <c r="AH1435" s="48"/>
      <c r="AI1435" s="48"/>
      <c r="AJ1435" s="48"/>
      <c r="AK1435" s="48">
        <f>AE1435+AG1435+AH1435+AI1435+AJ1435</f>
        <v>1000</v>
      </c>
      <c r="AL1435" s="48">
        <f>AF1435+AJ1435</f>
        <v>0</v>
      </c>
      <c r="AM1435" s="48"/>
      <c r="AN1435" s="48"/>
      <c r="AO1435" s="48"/>
      <c r="AP1435" s="48"/>
      <c r="AQ1435" s="48">
        <f>AK1435+AM1435+AN1435+AO1435+AP1435</f>
        <v>1000</v>
      </c>
      <c r="AR1435" s="48">
        <f>AL1435+AP1435</f>
        <v>0</v>
      </c>
      <c r="AS1435" s="48"/>
      <c r="AT1435" s="48"/>
      <c r="AU1435" s="48"/>
      <c r="AV1435" s="48"/>
      <c r="AW1435" s="48">
        <f>AQ1435+AS1435+AT1435+AU1435+AV1435</f>
        <v>1000</v>
      </c>
      <c r="AX1435" s="48">
        <f>AR1435+AV1435</f>
        <v>0</v>
      </c>
      <c r="AY1435" s="48"/>
      <c r="AZ1435" s="48"/>
      <c r="BA1435" s="48"/>
      <c r="BB1435" s="48"/>
      <c r="BC1435" s="48">
        <f>AW1435+AY1435+AZ1435+BA1435+BB1435</f>
        <v>1000</v>
      </c>
      <c r="BD1435" s="48">
        <f>AX1435+BB1435</f>
        <v>0</v>
      </c>
      <c r="BE1435" s="48"/>
      <c r="BF1435" s="48"/>
      <c r="BG1435" s="48"/>
      <c r="BH1435" s="48"/>
      <c r="BI1435" s="48">
        <f>BC1435+BE1435+BF1435+BG1435+BH1435</f>
        <v>1000</v>
      </c>
      <c r="BJ1435" s="48">
        <f>BD1435+BH1435</f>
        <v>0</v>
      </c>
      <c r="BK1435" s="48"/>
      <c r="BL1435" s="48"/>
      <c r="BM1435" s="48"/>
      <c r="BN1435" s="48"/>
      <c r="BO1435" s="48">
        <f>BI1435+BK1435+BL1435+BM1435+BN1435</f>
        <v>1000</v>
      </c>
      <c r="BP1435" s="48">
        <f>BJ1435+BN1435</f>
        <v>0</v>
      </c>
      <c r="BQ1435" s="48"/>
      <c r="BR1435" s="48"/>
      <c r="BS1435" s="48"/>
      <c r="BT1435" s="48"/>
      <c r="BU1435" s="48">
        <f>BO1435+BQ1435+BR1435+BS1435+BT1435</f>
        <v>1000</v>
      </c>
      <c r="BV1435" s="48">
        <f>BP1435+BT1435</f>
        <v>0</v>
      </c>
      <c r="BW1435" s="48"/>
      <c r="BX1435" s="48"/>
      <c r="BY1435" s="48"/>
      <c r="BZ1435" s="48"/>
      <c r="CA1435" s="48">
        <f>BU1435+BW1435+BX1435+BY1435+BZ1435</f>
        <v>1000</v>
      </c>
      <c r="CB1435" s="48">
        <f>BV1435+BZ1435</f>
        <v>0</v>
      </c>
      <c r="CC1435" s="48"/>
      <c r="CD1435" s="48"/>
      <c r="CE1435" s="48"/>
      <c r="CF1435" s="48"/>
      <c r="CG1435" s="48">
        <f>CA1435+CC1435+CD1435+CE1435+CF1435</f>
        <v>1000</v>
      </c>
      <c r="CH1435" s="48">
        <f>CB1435+CF1435</f>
        <v>0</v>
      </c>
      <c r="CI1435" s="48"/>
      <c r="CJ1435" s="48"/>
      <c r="CK1435" s="48"/>
      <c r="CL1435" s="48"/>
      <c r="CM1435" s="48">
        <f>CG1435+CI1435+CJ1435+CK1435+CL1435</f>
        <v>1000</v>
      </c>
      <c r="CN1435" s="48">
        <f>CH1435+CL1435</f>
        <v>0</v>
      </c>
      <c r="CO1435" s="48">
        <v>973</v>
      </c>
      <c r="CP1435" s="48">
        <f>CJ1435+CN1435</f>
        <v>0</v>
      </c>
      <c r="CQ1435" s="116">
        <f t="shared" si="4119"/>
        <v>97.3</v>
      </c>
      <c r="CR1435" s="116"/>
    </row>
    <row r="1436" spans="1:96" ht="49.5">
      <c r="A1436" s="57" t="s">
        <v>398</v>
      </c>
      <c r="B1436" s="31">
        <v>920</v>
      </c>
      <c r="C1436" s="18" t="s">
        <v>130</v>
      </c>
      <c r="D1436" s="18" t="s">
        <v>73</v>
      </c>
      <c r="E1436" s="18" t="s">
        <v>330</v>
      </c>
      <c r="F1436" s="18"/>
      <c r="G1436" s="6">
        <f t="shared" ref="G1436:V1439" si="4157">G1437</f>
        <v>379293</v>
      </c>
      <c r="H1436" s="6">
        <f t="shared" si="4157"/>
        <v>0</v>
      </c>
      <c r="I1436" s="6">
        <f t="shared" si="4157"/>
        <v>0</v>
      </c>
      <c r="J1436" s="6">
        <f t="shared" si="4157"/>
        <v>0</v>
      </c>
      <c r="K1436" s="6">
        <f t="shared" si="4157"/>
        <v>0</v>
      </c>
      <c r="L1436" s="6">
        <f t="shared" si="4157"/>
        <v>0</v>
      </c>
      <c r="M1436" s="6">
        <f t="shared" si="4157"/>
        <v>379293</v>
      </c>
      <c r="N1436" s="6">
        <f t="shared" si="4157"/>
        <v>0</v>
      </c>
      <c r="O1436" s="6">
        <f t="shared" si="4157"/>
        <v>0</v>
      </c>
      <c r="P1436" s="6">
        <f t="shared" si="4157"/>
        <v>0</v>
      </c>
      <c r="Q1436" s="6">
        <f t="shared" si="4157"/>
        <v>0</v>
      </c>
      <c r="R1436" s="6">
        <f t="shared" si="4157"/>
        <v>0</v>
      </c>
      <c r="S1436" s="6">
        <f t="shared" si="4157"/>
        <v>379293</v>
      </c>
      <c r="T1436" s="6">
        <f t="shared" si="4157"/>
        <v>0</v>
      </c>
      <c r="U1436" s="6">
        <f t="shared" si="4157"/>
        <v>0</v>
      </c>
      <c r="V1436" s="6">
        <f t="shared" si="4157"/>
        <v>0</v>
      </c>
      <c r="W1436" s="6">
        <f t="shared" ref="U1436:AJ1439" si="4158">W1437</f>
        <v>0</v>
      </c>
      <c r="X1436" s="6">
        <f t="shared" si="4158"/>
        <v>0</v>
      </c>
      <c r="Y1436" s="6">
        <f t="shared" si="4158"/>
        <v>379293</v>
      </c>
      <c r="Z1436" s="6">
        <f t="shared" si="4158"/>
        <v>0</v>
      </c>
      <c r="AA1436" s="6">
        <f t="shared" si="4158"/>
        <v>0</v>
      </c>
      <c r="AB1436" s="6">
        <f t="shared" si="4158"/>
        <v>0</v>
      </c>
      <c r="AC1436" s="6">
        <f t="shared" si="4158"/>
        <v>0</v>
      </c>
      <c r="AD1436" s="6">
        <f t="shared" si="4158"/>
        <v>0</v>
      </c>
      <c r="AE1436" s="6">
        <f t="shared" si="4158"/>
        <v>379293</v>
      </c>
      <c r="AF1436" s="6">
        <f t="shared" si="4158"/>
        <v>0</v>
      </c>
      <c r="AG1436" s="6">
        <f t="shared" si="4158"/>
        <v>0</v>
      </c>
      <c r="AH1436" s="6">
        <f t="shared" si="4158"/>
        <v>0</v>
      </c>
      <c r="AI1436" s="6">
        <f t="shared" si="4158"/>
        <v>0</v>
      </c>
      <c r="AJ1436" s="6">
        <f t="shared" si="4158"/>
        <v>0</v>
      </c>
      <c r="AK1436" s="6">
        <f t="shared" ref="AG1436:AY1439" si="4159">AK1437</f>
        <v>379293</v>
      </c>
      <c r="AL1436" s="6">
        <f t="shared" si="4159"/>
        <v>0</v>
      </c>
      <c r="AM1436" s="6">
        <f t="shared" si="4159"/>
        <v>0</v>
      </c>
      <c r="AN1436" s="6">
        <f t="shared" si="4159"/>
        <v>0</v>
      </c>
      <c r="AO1436" s="6">
        <f t="shared" si="4159"/>
        <v>0</v>
      </c>
      <c r="AP1436" s="6">
        <f t="shared" si="4159"/>
        <v>0</v>
      </c>
      <c r="AQ1436" s="6">
        <f t="shared" si="4159"/>
        <v>379293</v>
      </c>
      <c r="AR1436" s="6">
        <f t="shared" si="4159"/>
        <v>0</v>
      </c>
      <c r="AS1436" s="6">
        <f t="shared" si="4159"/>
        <v>0</v>
      </c>
      <c r="AT1436" s="6">
        <f t="shared" si="4159"/>
        <v>0</v>
      </c>
      <c r="AU1436" s="6">
        <f t="shared" si="4159"/>
        <v>0</v>
      </c>
      <c r="AV1436" s="6">
        <f t="shared" si="4159"/>
        <v>0</v>
      </c>
      <c r="AW1436" s="6">
        <f t="shared" si="4159"/>
        <v>379293</v>
      </c>
      <c r="AX1436" s="6">
        <f t="shared" si="4159"/>
        <v>0</v>
      </c>
      <c r="AY1436" s="6">
        <f t="shared" si="4159"/>
        <v>0</v>
      </c>
      <c r="AZ1436" s="6">
        <f t="shared" ref="AY1436:BN1439" si="4160">AZ1437</f>
        <v>0</v>
      </c>
      <c r="BA1436" s="6">
        <f t="shared" si="4160"/>
        <v>0</v>
      </c>
      <c r="BB1436" s="6">
        <f t="shared" si="4160"/>
        <v>0</v>
      </c>
      <c r="BC1436" s="6">
        <f t="shared" si="4160"/>
        <v>379293</v>
      </c>
      <c r="BD1436" s="6">
        <f t="shared" si="4160"/>
        <v>0</v>
      </c>
      <c r="BE1436" s="6">
        <f t="shared" si="4160"/>
        <v>0</v>
      </c>
      <c r="BF1436" s="6">
        <f t="shared" si="4160"/>
        <v>0</v>
      </c>
      <c r="BG1436" s="6">
        <f t="shared" si="4160"/>
        <v>0</v>
      </c>
      <c r="BH1436" s="6">
        <f t="shared" si="4160"/>
        <v>0</v>
      </c>
      <c r="BI1436" s="6">
        <f t="shared" si="4160"/>
        <v>379293</v>
      </c>
      <c r="BJ1436" s="6">
        <f t="shared" si="4160"/>
        <v>0</v>
      </c>
      <c r="BK1436" s="6">
        <f t="shared" si="4160"/>
        <v>0</v>
      </c>
      <c r="BL1436" s="6">
        <f t="shared" si="4160"/>
        <v>0</v>
      </c>
      <c r="BM1436" s="6">
        <f t="shared" si="4160"/>
        <v>0</v>
      </c>
      <c r="BN1436" s="6">
        <f t="shared" si="4160"/>
        <v>0</v>
      </c>
      <c r="BO1436" s="6">
        <f t="shared" ref="BK1436:BZ1439" si="4161">BO1437</f>
        <v>379293</v>
      </c>
      <c r="BP1436" s="6">
        <f t="shared" si="4161"/>
        <v>0</v>
      </c>
      <c r="BQ1436" s="6">
        <f t="shared" si="4161"/>
        <v>0</v>
      </c>
      <c r="BR1436" s="6">
        <f t="shared" si="4161"/>
        <v>0</v>
      </c>
      <c r="BS1436" s="6">
        <f t="shared" si="4161"/>
        <v>0</v>
      </c>
      <c r="BT1436" s="6">
        <f t="shared" si="4161"/>
        <v>0</v>
      </c>
      <c r="BU1436" s="6">
        <f t="shared" si="4161"/>
        <v>379293</v>
      </c>
      <c r="BV1436" s="6">
        <f t="shared" si="4161"/>
        <v>0</v>
      </c>
      <c r="BW1436" s="6">
        <f t="shared" si="4161"/>
        <v>0</v>
      </c>
      <c r="BX1436" s="6">
        <f t="shared" si="4161"/>
        <v>0</v>
      </c>
      <c r="BY1436" s="6">
        <f t="shared" si="4161"/>
        <v>0</v>
      </c>
      <c r="BZ1436" s="6">
        <f t="shared" si="4161"/>
        <v>0</v>
      </c>
      <c r="CA1436" s="6">
        <f t="shared" ref="BW1436:CL1439" si="4162">CA1437</f>
        <v>379293</v>
      </c>
      <c r="CB1436" s="6">
        <f t="shared" si="4162"/>
        <v>0</v>
      </c>
      <c r="CC1436" s="6">
        <f t="shared" si="4162"/>
        <v>0</v>
      </c>
      <c r="CD1436" s="6">
        <f t="shared" si="4162"/>
        <v>0</v>
      </c>
      <c r="CE1436" s="6">
        <f t="shared" si="4162"/>
        <v>0</v>
      </c>
      <c r="CF1436" s="6">
        <f t="shared" si="4162"/>
        <v>0</v>
      </c>
      <c r="CG1436" s="6">
        <f t="shared" si="4162"/>
        <v>379293</v>
      </c>
      <c r="CH1436" s="6">
        <f t="shared" si="4162"/>
        <v>0</v>
      </c>
      <c r="CI1436" s="6">
        <f t="shared" si="4162"/>
        <v>0</v>
      </c>
      <c r="CJ1436" s="6">
        <f t="shared" si="4162"/>
        <v>0</v>
      </c>
      <c r="CK1436" s="6">
        <f t="shared" si="4162"/>
        <v>0</v>
      </c>
      <c r="CL1436" s="6">
        <f t="shared" si="4162"/>
        <v>0</v>
      </c>
      <c r="CM1436" s="6">
        <f t="shared" ref="CI1436:CP1439" si="4163">CM1437</f>
        <v>379293</v>
      </c>
      <c r="CN1436" s="6">
        <f t="shared" si="4163"/>
        <v>0</v>
      </c>
      <c r="CO1436" s="6">
        <f t="shared" si="4163"/>
        <v>344383</v>
      </c>
      <c r="CP1436" s="6">
        <f t="shared" si="4163"/>
        <v>0</v>
      </c>
      <c r="CQ1436" s="32">
        <f t="shared" si="4119"/>
        <v>90.79603367317614</v>
      </c>
      <c r="CR1436" s="32"/>
    </row>
    <row r="1437" spans="1:96" ht="21" customHeight="1">
      <c r="A1437" s="17" t="s">
        <v>14</v>
      </c>
      <c r="B1437" s="31">
        <v>920</v>
      </c>
      <c r="C1437" s="18" t="s">
        <v>130</v>
      </c>
      <c r="D1437" s="18" t="s">
        <v>73</v>
      </c>
      <c r="E1437" s="18" t="s">
        <v>331</v>
      </c>
      <c r="F1437" s="18"/>
      <c r="G1437" s="6">
        <f t="shared" si="4157"/>
        <v>379293</v>
      </c>
      <c r="H1437" s="6">
        <f t="shared" si="4157"/>
        <v>0</v>
      </c>
      <c r="I1437" s="6">
        <f t="shared" si="4157"/>
        <v>0</v>
      </c>
      <c r="J1437" s="6">
        <f t="shared" si="4157"/>
        <v>0</v>
      </c>
      <c r="K1437" s="6">
        <f t="shared" si="4157"/>
        <v>0</v>
      </c>
      <c r="L1437" s="6">
        <f t="shared" si="4157"/>
        <v>0</v>
      </c>
      <c r="M1437" s="6">
        <f t="shared" si="4157"/>
        <v>379293</v>
      </c>
      <c r="N1437" s="6">
        <f t="shared" si="4157"/>
        <v>0</v>
      </c>
      <c r="O1437" s="6">
        <f t="shared" si="4157"/>
        <v>0</v>
      </c>
      <c r="P1437" s="6">
        <f t="shared" si="4157"/>
        <v>0</v>
      </c>
      <c r="Q1437" s="6">
        <f t="shared" si="4157"/>
        <v>0</v>
      </c>
      <c r="R1437" s="6">
        <f t="shared" si="4157"/>
        <v>0</v>
      </c>
      <c r="S1437" s="6">
        <f t="shared" si="4157"/>
        <v>379293</v>
      </c>
      <c r="T1437" s="6">
        <f t="shared" si="4157"/>
        <v>0</v>
      </c>
      <c r="U1437" s="6">
        <f t="shared" si="4158"/>
        <v>0</v>
      </c>
      <c r="V1437" s="6">
        <f t="shared" si="4158"/>
        <v>0</v>
      </c>
      <c r="W1437" s="6">
        <f t="shared" si="4158"/>
        <v>0</v>
      </c>
      <c r="X1437" s="6">
        <f t="shared" si="4158"/>
        <v>0</v>
      </c>
      <c r="Y1437" s="6">
        <f t="shared" si="4158"/>
        <v>379293</v>
      </c>
      <c r="Z1437" s="6">
        <f t="shared" si="4158"/>
        <v>0</v>
      </c>
      <c r="AA1437" s="6">
        <f t="shared" si="4158"/>
        <v>0</v>
      </c>
      <c r="AB1437" s="6">
        <f t="shared" si="4158"/>
        <v>0</v>
      </c>
      <c r="AC1437" s="6">
        <f t="shared" si="4158"/>
        <v>0</v>
      </c>
      <c r="AD1437" s="6">
        <f t="shared" si="4158"/>
        <v>0</v>
      </c>
      <c r="AE1437" s="6">
        <f t="shared" si="4158"/>
        <v>379293</v>
      </c>
      <c r="AF1437" s="6">
        <f t="shared" si="4158"/>
        <v>0</v>
      </c>
      <c r="AG1437" s="6">
        <f t="shared" si="4159"/>
        <v>0</v>
      </c>
      <c r="AH1437" s="6">
        <f t="shared" si="4159"/>
        <v>0</v>
      </c>
      <c r="AI1437" s="6">
        <f t="shared" si="4159"/>
        <v>0</v>
      </c>
      <c r="AJ1437" s="6">
        <f t="shared" si="4159"/>
        <v>0</v>
      </c>
      <c r="AK1437" s="6">
        <f t="shared" si="4159"/>
        <v>379293</v>
      </c>
      <c r="AL1437" s="6">
        <f t="shared" si="4159"/>
        <v>0</v>
      </c>
      <c r="AM1437" s="6">
        <f t="shared" si="4159"/>
        <v>0</v>
      </c>
      <c r="AN1437" s="6">
        <f t="shared" si="4159"/>
        <v>0</v>
      </c>
      <c r="AO1437" s="6">
        <f t="shared" si="4159"/>
        <v>0</v>
      </c>
      <c r="AP1437" s="6">
        <f t="shared" si="4159"/>
        <v>0</v>
      </c>
      <c r="AQ1437" s="6">
        <f t="shared" si="4159"/>
        <v>379293</v>
      </c>
      <c r="AR1437" s="6">
        <f t="shared" si="4159"/>
        <v>0</v>
      </c>
      <c r="AS1437" s="6">
        <f t="shared" si="4159"/>
        <v>0</v>
      </c>
      <c r="AT1437" s="6">
        <f t="shared" si="4159"/>
        <v>0</v>
      </c>
      <c r="AU1437" s="6">
        <f t="shared" si="4159"/>
        <v>0</v>
      </c>
      <c r="AV1437" s="6">
        <f t="shared" si="4159"/>
        <v>0</v>
      </c>
      <c r="AW1437" s="6">
        <f t="shared" si="4159"/>
        <v>379293</v>
      </c>
      <c r="AX1437" s="6">
        <f t="shared" si="4159"/>
        <v>0</v>
      </c>
      <c r="AY1437" s="6">
        <f t="shared" si="4160"/>
        <v>0</v>
      </c>
      <c r="AZ1437" s="6">
        <f t="shared" si="4160"/>
        <v>0</v>
      </c>
      <c r="BA1437" s="6">
        <f t="shared" si="4160"/>
        <v>0</v>
      </c>
      <c r="BB1437" s="6">
        <f t="shared" si="4160"/>
        <v>0</v>
      </c>
      <c r="BC1437" s="6">
        <f t="shared" si="4160"/>
        <v>379293</v>
      </c>
      <c r="BD1437" s="6">
        <f t="shared" si="4160"/>
        <v>0</v>
      </c>
      <c r="BE1437" s="6">
        <f t="shared" si="4160"/>
        <v>0</v>
      </c>
      <c r="BF1437" s="6">
        <f t="shared" si="4160"/>
        <v>0</v>
      </c>
      <c r="BG1437" s="6">
        <f t="shared" si="4160"/>
        <v>0</v>
      </c>
      <c r="BH1437" s="6">
        <f t="shared" si="4160"/>
        <v>0</v>
      </c>
      <c r="BI1437" s="6">
        <f t="shared" si="4160"/>
        <v>379293</v>
      </c>
      <c r="BJ1437" s="6">
        <f t="shared" si="4160"/>
        <v>0</v>
      </c>
      <c r="BK1437" s="6">
        <f t="shared" si="4161"/>
        <v>0</v>
      </c>
      <c r="BL1437" s="6">
        <f t="shared" si="4161"/>
        <v>0</v>
      </c>
      <c r="BM1437" s="6">
        <f t="shared" si="4161"/>
        <v>0</v>
      </c>
      <c r="BN1437" s="6">
        <f t="shared" si="4161"/>
        <v>0</v>
      </c>
      <c r="BO1437" s="6">
        <f t="shared" si="4161"/>
        <v>379293</v>
      </c>
      <c r="BP1437" s="6">
        <f t="shared" si="4161"/>
        <v>0</v>
      </c>
      <c r="BQ1437" s="6">
        <f t="shared" si="4161"/>
        <v>0</v>
      </c>
      <c r="BR1437" s="6">
        <f t="shared" si="4161"/>
        <v>0</v>
      </c>
      <c r="BS1437" s="6">
        <f t="shared" si="4161"/>
        <v>0</v>
      </c>
      <c r="BT1437" s="6">
        <f t="shared" si="4161"/>
        <v>0</v>
      </c>
      <c r="BU1437" s="6">
        <f t="shared" si="4161"/>
        <v>379293</v>
      </c>
      <c r="BV1437" s="6">
        <f t="shared" si="4161"/>
        <v>0</v>
      </c>
      <c r="BW1437" s="6">
        <f t="shared" si="4162"/>
        <v>0</v>
      </c>
      <c r="BX1437" s="6">
        <f t="shared" si="4162"/>
        <v>0</v>
      </c>
      <c r="BY1437" s="6">
        <f t="shared" si="4162"/>
        <v>0</v>
      </c>
      <c r="BZ1437" s="6">
        <f t="shared" si="4162"/>
        <v>0</v>
      </c>
      <c r="CA1437" s="6">
        <f t="shared" si="4162"/>
        <v>379293</v>
      </c>
      <c r="CB1437" s="6">
        <f t="shared" si="4162"/>
        <v>0</v>
      </c>
      <c r="CC1437" s="6">
        <f t="shared" si="4162"/>
        <v>0</v>
      </c>
      <c r="CD1437" s="6">
        <f t="shared" si="4162"/>
        <v>0</v>
      </c>
      <c r="CE1437" s="6">
        <f t="shared" si="4162"/>
        <v>0</v>
      </c>
      <c r="CF1437" s="6">
        <f t="shared" si="4162"/>
        <v>0</v>
      </c>
      <c r="CG1437" s="6">
        <f t="shared" si="4162"/>
        <v>379293</v>
      </c>
      <c r="CH1437" s="6">
        <f t="shared" si="4162"/>
        <v>0</v>
      </c>
      <c r="CI1437" s="6">
        <f t="shared" si="4163"/>
        <v>0</v>
      </c>
      <c r="CJ1437" s="6">
        <f t="shared" si="4163"/>
        <v>0</v>
      </c>
      <c r="CK1437" s="6">
        <f t="shared" si="4163"/>
        <v>0</v>
      </c>
      <c r="CL1437" s="6">
        <f t="shared" si="4163"/>
        <v>0</v>
      </c>
      <c r="CM1437" s="6">
        <f t="shared" si="4163"/>
        <v>379293</v>
      </c>
      <c r="CN1437" s="6">
        <f t="shared" si="4163"/>
        <v>0</v>
      </c>
      <c r="CO1437" s="6">
        <f t="shared" si="4163"/>
        <v>344383</v>
      </c>
      <c r="CP1437" s="6">
        <f t="shared" si="4163"/>
        <v>0</v>
      </c>
      <c r="CQ1437" s="32">
        <f t="shared" si="4119"/>
        <v>90.79603367317614</v>
      </c>
      <c r="CR1437" s="32"/>
    </row>
    <row r="1438" spans="1:96" ht="19.5" customHeight="1">
      <c r="A1438" s="17" t="s">
        <v>277</v>
      </c>
      <c r="B1438" s="31">
        <v>920</v>
      </c>
      <c r="C1438" s="18" t="s">
        <v>130</v>
      </c>
      <c r="D1438" s="18" t="s">
        <v>73</v>
      </c>
      <c r="E1438" s="18" t="s">
        <v>332</v>
      </c>
      <c r="F1438" s="18"/>
      <c r="G1438" s="6">
        <f t="shared" si="4157"/>
        <v>379293</v>
      </c>
      <c r="H1438" s="6">
        <f t="shared" si="4157"/>
        <v>0</v>
      </c>
      <c r="I1438" s="6">
        <f t="shared" si="4157"/>
        <v>0</v>
      </c>
      <c r="J1438" s="6">
        <f t="shared" si="4157"/>
        <v>0</v>
      </c>
      <c r="K1438" s="6">
        <f t="shared" si="4157"/>
        <v>0</v>
      </c>
      <c r="L1438" s="6">
        <f t="shared" si="4157"/>
        <v>0</v>
      </c>
      <c r="M1438" s="6">
        <f t="shared" si="4157"/>
        <v>379293</v>
      </c>
      <c r="N1438" s="6">
        <f t="shared" si="4157"/>
        <v>0</v>
      </c>
      <c r="O1438" s="6">
        <f t="shared" si="4157"/>
        <v>0</v>
      </c>
      <c r="P1438" s="6">
        <f t="shared" si="4157"/>
        <v>0</v>
      </c>
      <c r="Q1438" s="6">
        <f t="shared" si="4157"/>
        <v>0</v>
      </c>
      <c r="R1438" s="6">
        <f t="shared" si="4157"/>
        <v>0</v>
      </c>
      <c r="S1438" s="6">
        <f t="shared" si="4157"/>
        <v>379293</v>
      </c>
      <c r="T1438" s="6">
        <f t="shared" si="4157"/>
        <v>0</v>
      </c>
      <c r="U1438" s="6">
        <f t="shared" si="4158"/>
        <v>0</v>
      </c>
      <c r="V1438" s="6">
        <f t="shared" si="4158"/>
        <v>0</v>
      </c>
      <c r="W1438" s="6">
        <f t="shared" si="4158"/>
        <v>0</v>
      </c>
      <c r="X1438" s="6">
        <f t="shared" si="4158"/>
        <v>0</v>
      </c>
      <c r="Y1438" s="6">
        <f t="shared" si="4158"/>
        <v>379293</v>
      </c>
      <c r="Z1438" s="6">
        <f t="shared" si="4158"/>
        <v>0</v>
      </c>
      <c r="AA1438" s="6">
        <f t="shared" si="4158"/>
        <v>0</v>
      </c>
      <c r="AB1438" s="6">
        <f t="shared" si="4158"/>
        <v>0</v>
      </c>
      <c r="AC1438" s="6">
        <f t="shared" si="4158"/>
        <v>0</v>
      </c>
      <c r="AD1438" s="6">
        <f t="shared" si="4158"/>
        <v>0</v>
      </c>
      <c r="AE1438" s="6">
        <f t="shared" si="4158"/>
        <v>379293</v>
      </c>
      <c r="AF1438" s="6">
        <f t="shared" si="4158"/>
        <v>0</v>
      </c>
      <c r="AG1438" s="6">
        <f t="shared" si="4159"/>
        <v>0</v>
      </c>
      <c r="AH1438" s="6">
        <f t="shared" si="4159"/>
        <v>0</v>
      </c>
      <c r="AI1438" s="6">
        <f t="shared" si="4159"/>
        <v>0</v>
      </c>
      <c r="AJ1438" s="6">
        <f t="shared" si="4159"/>
        <v>0</v>
      </c>
      <c r="AK1438" s="6">
        <f t="shared" si="4159"/>
        <v>379293</v>
      </c>
      <c r="AL1438" s="6">
        <f t="shared" si="4159"/>
        <v>0</v>
      </c>
      <c r="AM1438" s="6">
        <f t="shared" si="4159"/>
        <v>0</v>
      </c>
      <c r="AN1438" s="6">
        <f t="shared" si="4159"/>
        <v>0</v>
      </c>
      <c r="AO1438" s="6">
        <f t="shared" si="4159"/>
        <v>0</v>
      </c>
      <c r="AP1438" s="6">
        <f t="shared" si="4159"/>
        <v>0</v>
      </c>
      <c r="AQ1438" s="6">
        <f t="shared" si="4159"/>
        <v>379293</v>
      </c>
      <c r="AR1438" s="6">
        <f t="shared" si="4159"/>
        <v>0</v>
      </c>
      <c r="AS1438" s="6">
        <f t="shared" si="4159"/>
        <v>0</v>
      </c>
      <c r="AT1438" s="6">
        <f t="shared" si="4159"/>
        <v>0</v>
      </c>
      <c r="AU1438" s="6">
        <f t="shared" si="4159"/>
        <v>0</v>
      </c>
      <c r="AV1438" s="6">
        <f t="shared" si="4159"/>
        <v>0</v>
      </c>
      <c r="AW1438" s="6">
        <f t="shared" si="4159"/>
        <v>379293</v>
      </c>
      <c r="AX1438" s="6">
        <f t="shared" si="4159"/>
        <v>0</v>
      </c>
      <c r="AY1438" s="6">
        <f t="shared" si="4160"/>
        <v>0</v>
      </c>
      <c r="AZ1438" s="6">
        <f t="shared" si="4160"/>
        <v>0</v>
      </c>
      <c r="BA1438" s="6">
        <f t="shared" si="4160"/>
        <v>0</v>
      </c>
      <c r="BB1438" s="6">
        <f t="shared" si="4160"/>
        <v>0</v>
      </c>
      <c r="BC1438" s="6">
        <f t="shared" si="4160"/>
        <v>379293</v>
      </c>
      <c r="BD1438" s="6">
        <f t="shared" si="4160"/>
        <v>0</v>
      </c>
      <c r="BE1438" s="6">
        <f t="shared" si="4160"/>
        <v>0</v>
      </c>
      <c r="BF1438" s="6">
        <f t="shared" si="4160"/>
        <v>0</v>
      </c>
      <c r="BG1438" s="6">
        <f t="shared" si="4160"/>
        <v>0</v>
      </c>
      <c r="BH1438" s="6">
        <f t="shared" si="4160"/>
        <v>0</v>
      </c>
      <c r="BI1438" s="6">
        <f t="shared" si="4160"/>
        <v>379293</v>
      </c>
      <c r="BJ1438" s="6">
        <f t="shared" si="4160"/>
        <v>0</v>
      </c>
      <c r="BK1438" s="6">
        <f t="shared" si="4161"/>
        <v>0</v>
      </c>
      <c r="BL1438" s="6">
        <f t="shared" si="4161"/>
        <v>0</v>
      </c>
      <c r="BM1438" s="6">
        <f t="shared" si="4161"/>
        <v>0</v>
      </c>
      <c r="BN1438" s="6">
        <f t="shared" si="4161"/>
        <v>0</v>
      </c>
      <c r="BO1438" s="6">
        <f t="shared" si="4161"/>
        <v>379293</v>
      </c>
      <c r="BP1438" s="6">
        <f t="shared" si="4161"/>
        <v>0</v>
      </c>
      <c r="BQ1438" s="6">
        <f t="shared" si="4161"/>
        <v>0</v>
      </c>
      <c r="BR1438" s="6">
        <f t="shared" si="4161"/>
        <v>0</v>
      </c>
      <c r="BS1438" s="6">
        <f t="shared" si="4161"/>
        <v>0</v>
      </c>
      <c r="BT1438" s="6">
        <f t="shared" si="4161"/>
        <v>0</v>
      </c>
      <c r="BU1438" s="6">
        <f t="shared" si="4161"/>
        <v>379293</v>
      </c>
      <c r="BV1438" s="6">
        <f t="shared" si="4161"/>
        <v>0</v>
      </c>
      <c r="BW1438" s="6">
        <f t="shared" si="4162"/>
        <v>0</v>
      </c>
      <c r="BX1438" s="6">
        <f t="shared" si="4162"/>
        <v>0</v>
      </c>
      <c r="BY1438" s="6">
        <f t="shared" si="4162"/>
        <v>0</v>
      </c>
      <c r="BZ1438" s="6">
        <f t="shared" si="4162"/>
        <v>0</v>
      </c>
      <c r="CA1438" s="6">
        <f t="shared" si="4162"/>
        <v>379293</v>
      </c>
      <c r="CB1438" s="6">
        <f t="shared" si="4162"/>
        <v>0</v>
      </c>
      <c r="CC1438" s="6">
        <f t="shared" si="4162"/>
        <v>0</v>
      </c>
      <c r="CD1438" s="6">
        <f t="shared" si="4162"/>
        <v>0</v>
      </c>
      <c r="CE1438" s="6">
        <f t="shared" si="4162"/>
        <v>0</v>
      </c>
      <c r="CF1438" s="6">
        <f t="shared" si="4162"/>
        <v>0</v>
      </c>
      <c r="CG1438" s="6">
        <f t="shared" si="4162"/>
        <v>379293</v>
      </c>
      <c r="CH1438" s="6">
        <f t="shared" si="4162"/>
        <v>0</v>
      </c>
      <c r="CI1438" s="6">
        <f t="shared" si="4163"/>
        <v>0</v>
      </c>
      <c r="CJ1438" s="6">
        <f t="shared" si="4163"/>
        <v>0</v>
      </c>
      <c r="CK1438" s="6">
        <f t="shared" si="4163"/>
        <v>0</v>
      </c>
      <c r="CL1438" s="6">
        <f t="shared" si="4163"/>
        <v>0</v>
      </c>
      <c r="CM1438" s="6">
        <f t="shared" si="4163"/>
        <v>379293</v>
      </c>
      <c r="CN1438" s="6">
        <f t="shared" si="4163"/>
        <v>0</v>
      </c>
      <c r="CO1438" s="6">
        <f t="shared" si="4163"/>
        <v>344383</v>
      </c>
      <c r="CP1438" s="6">
        <f t="shared" si="4163"/>
        <v>0</v>
      </c>
      <c r="CQ1438" s="32">
        <f t="shared" si="4119"/>
        <v>90.79603367317614</v>
      </c>
      <c r="CR1438" s="32"/>
    </row>
    <row r="1439" spans="1:96" ht="33">
      <c r="A1439" s="17" t="s">
        <v>218</v>
      </c>
      <c r="B1439" s="31">
        <v>920</v>
      </c>
      <c r="C1439" s="18" t="s">
        <v>130</v>
      </c>
      <c r="D1439" s="18" t="s">
        <v>73</v>
      </c>
      <c r="E1439" s="18" t="s">
        <v>332</v>
      </c>
      <c r="F1439" s="18" t="s">
        <v>29</v>
      </c>
      <c r="G1439" s="6">
        <f t="shared" si="4157"/>
        <v>379293</v>
      </c>
      <c r="H1439" s="6">
        <f t="shared" si="4157"/>
        <v>0</v>
      </c>
      <c r="I1439" s="6">
        <f t="shared" si="4157"/>
        <v>0</v>
      </c>
      <c r="J1439" s="6">
        <f t="shared" si="4157"/>
        <v>0</v>
      </c>
      <c r="K1439" s="6">
        <f t="shared" si="4157"/>
        <v>0</v>
      </c>
      <c r="L1439" s="6">
        <f t="shared" si="4157"/>
        <v>0</v>
      </c>
      <c r="M1439" s="6">
        <f t="shared" si="4157"/>
        <v>379293</v>
      </c>
      <c r="N1439" s="6">
        <f t="shared" si="4157"/>
        <v>0</v>
      </c>
      <c r="O1439" s="6">
        <f t="shared" si="4157"/>
        <v>0</v>
      </c>
      <c r="P1439" s="6">
        <f t="shared" si="4157"/>
        <v>0</v>
      </c>
      <c r="Q1439" s="6">
        <f t="shared" si="4157"/>
        <v>0</v>
      </c>
      <c r="R1439" s="6">
        <f t="shared" si="4157"/>
        <v>0</v>
      </c>
      <c r="S1439" s="6">
        <f t="shared" si="4157"/>
        <v>379293</v>
      </c>
      <c r="T1439" s="6">
        <f t="shared" si="4157"/>
        <v>0</v>
      </c>
      <c r="U1439" s="6">
        <f t="shared" si="4158"/>
        <v>0</v>
      </c>
      <c r="V1439" s="6">
        <f t="shared" si="4158"/>
        <v>0</v>
      </c>
      <c r="W1439" s="6">
        <f t="shared" si="4158"/>
        <v>0</v>
      </c>
      <c r="X1439" s="6">
        <f t="shared" si="4158"/>
        <v>0</v>
      </c>
      <c r="Y1439" s="6">
        <f t="shared" si="4158"/>
        <v>379293</v>
      </c>
      <c r="Z1439" s="6">
        <f t="shared" si="4158"/>
        <v>0</v>
      </c>
      <c r="AA1439" s="6">
        <f t="shared" si="4158"/>
        <v>0</v>
      </c>
      <c r="AB1439" s="6">
        <f t="shared" si="4158"/>
        <v>0</v>
      </c>
      <c r="AC1439" s="6">
        <f t="shared" si="4158"/>
        <v>0</v>
      </c>
      <c r="AD1439" s="6">
        <f t="shared" si="4158"/>
        <v>0</v>
      </c>
      <c r="AE1439" s="6">
        <f t="shared" si="4158"/>
        <v>379293</v>
      </c>
      <c r="AF1439" s="6">
        <f t="shared" si="4158"/>
        <v>0</v>
      </c>
      <c r="AG1439" s="6">
        <f t="shared" si="4159"/>
        <v>0</v>
      </c>
      <c r="AH1439" s="6">
        <f t="shared" si="4159"/>
        <v>0</v>
      </c>
      <c r="AI1439" s="6">
        <f t="shared" si="4159"/>
        <v>0</v>
      </c>
      <c r="AJ1439" s="6">
        <f t="shared" si="4159"/>
        <v>0</v>
      </c>
      <c r="AK1439" s="6">
        <f t="shared" si="4159"/>
        <v>379293</v>
      </c>
      <c r="AL1439" s="6">
        <f t="shared" si="4159"/>
        <v>0</v>
      </c>
      <c r="AM1439" s="6">
        <f t="shared" si="4159"/>
        <v>0</v>
      </c>
      <c r="AN1439" s="6">
        <f t="shared" si="4159"/>
        <v>0</v>
      </c>
      <c r="AO1439" s="6">
        <f t="shared" si="4159"/>
        <v>0</v>
      </c>
      <c r="AP1439" s="6">
        <f t="shared" si="4159"/>
        <v>0</v>
      </c>
      <c r="AQ1439" s="6">
        <f t="shared" si="4159"/>
        <v>379293</v>
      </c>
      <c r="AR1439" s="6">
        <f t="shared" si="4159"/>
        <v>0</v>
      </c>
      <c r="AS1439" s="6">
        <f t="shared" si="4159"/>
        <v>0</v>
      </c>
      <c r="AT1439" s="6">
        <f t="shared" si="4159"/>
        <v>0</v>
      </c>
      <c r="AU1439" s="6">
        <f t="shared" si="4159"/>
        <v>0</v>
      </c>
      <c r="AV1439" s="6">
        <f t="shared" si="4159"/>
        <v>0</v>
      </c>
      <c r="AW1439" s="6">
        <f t="shared" si="4159"/>
        <v>379293</v>
      </c>
      <c r="AX1439" s="6">
        <f t="shared" si="4159"/>
        <v>0</v>
      </c>
      <c r="AY1439" s="6">
        <f t="shared" si="4160"/>
        <v>0</v>
      </c>
      <c r="AZ1439" s="6">
        <f t="shared" si="4160"/>
        <v>0</v>
      </c>
      <c r="BA1439" s="6">
        <f t="shared" si="4160"/>
        <v>0</v>
      </c>
      <c r="BB1439" s="6">
        <f t="shared" si="4160"/>
        <v>0</v>
      </c>
      <c r="BC1439" s="6">
        <f t="shared" si="4160"/>
        <v>379293</v>
      </c>
      <c r="BD1439" s="6">
        <f t="shared" si="4160"/>
        <v>0</v>
      </c>
      <c r="BE1439" s="6">
        <f t="shared" si="4160"/>
        <v>0</v>
      </c>
      <c r="BF1439" s="6">
        <f t="shared" si="4160"/>
        <v>0</v>
      </c>
      <c r="BG1439" s="6">
        <f t="shared" si="4160"/>
        <v>0</v>
      </c>
      <c r="BH1439" s="6">
        <f t="shared" si="4160"/>
        <v>0</v>
      </c>
      <c r="BI1439" s="6">
        <f t="shared" si="4160"/>
        <v>379293</v>
      </c>
      <c r="BJ1439" s="6">
        <f t="shared" si="4160"/>
        <v>0</v>
      </c>
      <c r="BK1439" s="6">
        <f t="shared" si="4161"/>
        <v>0</v>
      </c>
      <c r="BL1439" s="6">
        <f t="shared" si="4161"/>
        <v>0</v>
      </c>
      <c r="BM1439" s="6">
        <f t="shared" si="4161"/>
        <v>0</v>
      </c>
      <c r="BN1439" s="6">
        <f t="shared" si="4161"/>
        <v>0</v>
      </c>
      <c r="BO1439" s="6">
        <f t="shared" si="4161"/>
        <v>379293</v>
      </c>
      <c r="BP1439" s="6">
        <f t="shared" si="4161"/>
        <v>0</v>
      </c>
      <c r="BQ1439" s="6">
        <f t="shared" si="4161"/>
        <v>0</v>
      </c>
      <c r="BR1439" s="6">
        <f t="shared" si="4161"/>
        <v>0</v>
      </c>
      <c r="BS1439" s="6">
        <f t="shared" si="4161"/>
        <v>0</v>
      </c>
      <c r="BT1439" s="6">
        <f t="shared" si="4161"/>
        <v>0</v>
      </c>
      <c r="BU1439" s="6">
        <f t="shared" si="4161"/>
        <v>379293</v>
      </c>
      <c r="BV1439" s="6">
        <f t="shared" si="4161"/>
        <v>0</v>
      </c>
      <c r="BW1439" s="6">
        <f t="shared" si="4162"/>
        <v>0</v>
      </c>
      <c r="BX1439" s="6">
        <f t="shared" si="4162"/>
        <v>0</v>
      </c>
      <c r="BY1439" s="6">
        <f t="shared" si="4162"/>
        <v>0</v>
      </c>
      <c r="BZ1439" s="6">
        <f t="shared" si="4162"/>
        <v>0</v>
      </c>
      <c r="CA1439" s="6">
        <f t="shared" si="4162"/>
        <v>379293</v>
      </c>
      <c r="CB1439" s="6">
        <f t="shared" si="4162"/>
        <v>0</v>
      </c>
      <c r="CC1439" s="6">
        <f t="shared" si="4162"/>
        <v>0</v>
      </c>
      <c r="CD1439" s="6">
        <f t="shared" si="4162"/>
        <v>0</v>
      </c>
      <c r="CE1439" s="6">
        <f t="shared" si="4162"/>
        <v>0</v>
      </c>
      <c r="CF1439" s="6">
        <f t="shared" si="4162"/>
        <v>0</v>
      </c>
      <c r="CG1439" s="6">
        <f t="shared" si="4162"/>
        <v>379293</v>
      </c>
      <c r="CH1439" s="6">
        <f t="shared" si="4162"/>
        <v>0</v>
      </c>
      <c r="CI1439" s="6">
        <f t="shared" si="4163"/>
        <v>0</v>
      </c>
      <c r="CJ1439" s="6">
        <f t="shared" si="4163"/>
        <v>0</v>
      </c>
      <c r="CK1439" s="6">
        <f t="shared" si="4163"/>
        <v>0</v>
      </c>
      <c r="CL1439" s="6">
        <f t="shared" si="4163"/>
        <v>0</v>
      </c>
      <c r="CM1439" s="6">
        <f t="shared" si="4163"/>
        <v>379293</v>
      </c>
      <c r="CN1439" s="6">
        <f t="shared" si="4163"/>
        <v>0</v>
      </c>
      <c r="CO1439" s="6">
        <f t="shared" si="4163"/>
        <v>344383</v>
      </c>
      <c r="CP1439" s="6">
        <f t="shared" si="4163"/>
        <v>0</v>
      </c>
      <c r="CQ1439" s="32">
        <f t="shared" si="4119"/>
        <v>90.79603367317614</v>
      </c>
      <c r="CR1439" s="32"/>
    </row>
    <row r="1440" spans="1:96" ht="33">
      <c r="A1440" s="17" t="s">
        <v>34</v>
      </c>
      <c r="B1440" s="31">
        <v>920</v>
      </c>
      <c r="C1440" s="18" t="s">
        <v>130</v>
      </c>
      <c r="D1440" s="18" t="s">
        <v>73</v>
      </c>
      <c r="E1440" s="18" t="s">
        <v>332</v>
      </c>
      <c r="F1440" s="18" t="s">
        <v>35</v>
      </c>
      <c r="G1440" s="48">
        <v>379293</v>
      </c>
      <c r="H1440" s="48"/>
      <c r="I1440" s="48"/>
      <c r="J1440" s="48"/>
      <c r="K1440" s="48"/>
      <c r="L1440" s="48"/>
      <c r="M1440" s="48">
        <f>G1440+I1440+J1440+K1440+L1440</f>
        <v>379293</v>
      </c>
      <c r="N1440" s="48">
        <f>H1440+L1440</f>
        <v>0</v>
      </c>
      <c r="O1440" s="48"/>
      <c r="P1440" s="48"/>
      <c r="Q1440" s="48"/>
      <c r="R1440" s="48"/>
      <c r="S1440" s="48">
        <f>M1440+O1440+P1440+Q1440+R1440</f>
        <v>379293</v>
      </c>
      <c r="T1440" s="48">
        <f>N1440+R1440</f>
        <v>0</v>
      </c>
      <c r="U1440" s="48"/>
      <c r="V1440" s="48"/>
      <c r="W1440" s="48"/>
      <c r="X1440" s="48"/>
      <c r="Y1440" s="48">
        <f>S1440+U1440+V1440+W1440+X1440</f>
        <v>379293</v>
      </c>
      <c r="Z1440" s="48">
        <f>T1440+X1440</f>
        <v>0</v>
      </c>
      <c r="AA1440" s="48"/>
      <c r="AB1440" s="48"/>
      <c r="AC1440" s="48"/>
      <c r="AD1440" s="48"/>
      <c r="AE1440" s="48">
        <f>Y1440+AA1440+AB1440+AC1440+AD1440</f>
        <v>379293</v>
      </c>
      <c r="AF1440" s="48">
        <f>Z1440+AD1440</f>
        <v>0</v>
      </c>
      <c r="AG1440" s="48"/>
      <c r="AH1440" s="48"/>
      <c r="AI1440" s="48"/>
      <c r="AJ1440" s="48"/>
      <c r="AK1440" s="48">
        <f>AE1440+AG1440+AH1440+AI1440+AJ1440</f>
        <v>379293</v>
      </c>
      <c r="AL1440" s="48">
        <f>AF1440+AJ1440</f>
        <v>0</v>
      </c>
      <c r="AM1440" s="48"/>
      <c r="AN1440" s="48"/>
      <c r="AO1440" s="48"/>
      <c r="AP1440" s="48"/>
      <c r="AQ1440" s="48">
        <f>AK1440+AM1440+AN1440+AO1440+AP1440</f>
        <v>379293</v>
      </c>
      <c r="AR1440" s="48">
        <f>AL1440+AP1440</f>
        <v>0</v>
      </c>
      <c r="AS1440" s="48"/>
      <c r="AT1440" s="48"/>
      <c r="AU1440" s="48"/>
      <c r="AV1440" s="48"/>
      <c r="AW1440" s="48">
        <f>AQ1440+AS1440+AT1440+AU1440+AV1440</f>
        <v>379293</v>
      </c>
      <c r="AX1440" s="48">
        <f>AR1440+AV1440</f>
        <v>0</v>
      </c>
      <c r="AY1440" s="48"/>
      <c r="AZ1440" s="48"/>
      <c r="BA1440" s="48"/>
      <c r="BB1440" s="48"/>
      <c r="BC1440" s="48">
        <f>AW1440+AY1440+AZ1440+BA1440+BB1440</f>
        <v>379293</v>
      </c>
      <c r="BD1440" s="48">
        <f>AX1440+BB1440</f>
        <v>0</v>
      </c>
      <c r="BE1440" s="48"/>
      <c r="BF1440" s="48"/>
      <c r="BG1440" s="48"/>
      <c r="BH1440" s="48"/>
      <c r="BI1440" s="48">
        <f>BC1440+BE1440+BF1440+BG1440+BH1440</f>
        <v>379293</v>
      </c>
      <c r="BJ1440" s="48">
        <f>BD1440+BH1440</f>
        <v>0</v>
      </c>
      <c r="BK1440" s="48"/>
      <c r="BL1440" s="48"/>
      <c r="BM1440" s="48"/>
      <c r="BN1440" s="48"/>
      <c r="BO1440" s="48">
        <f>BI1440+BK1440+BL1440+BM1440+BN1440</f>
        <v>379293</v>
      </c>
      <c r="BP1440" s="48">
        <f>BJ1440+BN1440</f>
        <v>0</v>
      </c>
      <c r="BQ1440" s="48"/>
      <c r="BR1440" s="48"/>
      <c r="BS1440" s="48"/>
      <c r="BT1440" s="48"/>
      <c r="BU1440" s="48">
        <f>BO1440+BQ1440+BR1440+BS1440+BT1440</f>
        <v>379293</v>
      </c>
      <c r="BV1440" s="48">
        <f>BP1440+BT1440</f>
        <v>0</v>
      </c>
      <c r="BW1440" s="48"/>
      <c r="BX1440" s="48"/>
      <c r="BY1440" s="48"/>
      <c r="BZ1440" s="48"/>
      <c r="CA1440" s="48">
        <f>BU1440+BW1440+BX1440+BY1440+BZ1440</f>
        <v>379293</v>
      </c>
      <c r="CB1440" s="48">
        <f>BV1440+BZ1440</f>
        <v>0</v>
      </c>
      <c r="CC1440" s="48"/>
      <c r="CD1440" s="48"/>
      <c r="CE1440" s="48"/>
      <c r="CF1440" s="48"/>
      <c r="CG1440" s="48">
        <f>CA1440+CC1440+CD1440+CE1440+CF1440</f>
        <v>379293</v>
      </c>
      <c r="CH1440" s="48">
        <f>CB1440+CF1440</f>
        <v>0</v>
      </c>
      <c r="CI1440" s="48"/>
      <c r="CJ1440" s="48"/>
      <c r="CK1440" s="48"/>
      <c r="CL1440" s="48"/>
      <c r="CM1440" s="48">
        <f>CG1440+CI1440+CJ1440+CK1440+CL1440</f>
        <v>379293</v>
      </c>
      <c r="CN1440" s="48">
        <f>CH1440+CL1440</f>
        <v>0</v>
      </c>
      <c r="CO1440" s="48">
        <v>344383</v>
      </c>
      <c r="CP1440" s="48">
        <f>CJ1440+CN1440</f>
        <v>0</v>
      </c>
      <c r="CQ1440" s="116">
        <f t="shared" si="4119"/>
        <v>90.79603367317614</v>
      </c>
      <c r="CR1440" s="116"/>
    </row>
    <row r="1441" spans="1:96" ht="33">
      <c r="A1441" s="17" t="s">
        <v>274</v>
      </c>
      <c r="B1441" s="31">
        <v>920</v>
      </c>
      <c r="C1441" s="18" t="s">
        <v>130</v>
      </c>
      <c r="D1441" s="18" t="s">
        <v>73</v>
      </c>
      <c r="E1441" s="18" t="s">
        <v>333</v>
      </c>
      <c r="F1441" s="18"/>
      <c r="G1441" s="6">
        <f>G1442+G1451+G1454</f>
        <v>59302</v>
      </c>
      <c r="H1441" s="6">
        <f>H1442+H1451+H1454</f>
        <v>0</v>
      </c>
      <c r="I1441" s="6">
        <f t="shared" ref="I1441:N1441" si="4164">I1442+I1451+I1454</f>
        <v>0</v>
      </c>
      <c r="J1441" s="6">
        <f t="shared" si="4164"/>
        <v>0</v>
      </c>
      <c r="K1441" s="6">
        <f t="shared" si="4164"/>
        <v>0</v>
      </c>
      <c r="L1441" s="6">
        <f t="shared" si="4164"/>
        <v>0</v>
      </c>
      <c r="M1441" s="6">
        <f t="shared" si="4164"/>
        <v>59302</v>
      </c>
      <c r="N1441" s="6">
        <f t="shared" si="4164"/>
        <v>0</v>
      </c>
      <c r="O1441" s="6">
        <f t="shared" ref="O1441:T1441" si="4165">O1442+O1451+O1454</f>
        <v>0</v>
      </c>
      <c r="P1441" s="6">
        <f t="shared" si="4165"/>
        <v>0</v>
      </c>
      <c r="Q1441" s="6">
        <f t="shared" si="4165"/>
        <v>0</v>
      </c>
      <c r="R1441" s="6">
        <f t="shared" si="4165"/>
        <v>0</v>
      </c>
      <c r="S1441" s="6">
        <f t="shared" si="4165"/>
        <v>59302</v>
      </c>
      <c r="T1441" s="6">
        <f t="shared" si="4165"/>
        <v>0</v>
      </c>
      <c r="U1441" s="6">
        <f t="shared" ref="U1441:Z1441" si="4166">U1442+U1451+U1454</f>
        <v>-1215</v>
      </c>
      <c r="V1441" s="6">
        <f t="shared" si="4166"/>
        <v>0</v>
      </c>
      <c r="W1441" s="6">
        <f t="shared" si="4166"/>
        <v>0</v>
      </c>
      <c r="X1441" s="6">
        <f t="shared" si="4166"/>
        <v>23681</v>
      </c>
      <c r="Y1441" s="6">
        <f t="shared" si="4166"/>
        <v>81768</v>
      </c>
      <c r="Z1441" s="6">
        <f t="shared" si="4166"/>
        <v>23681</v>
      </c>
      <c r="AA1441" s="6">
        <f t="shared" ref="AA1441:AF1441" si="4167">AA1442+AA1451+AA1454</f>
        <v>0</v>
      </c>
      <c r="AB1441" s="6">
        <f t="shared" si="4167"/>
        <v>67000</v>
      </c>
      <c r="AC1441" s="6">
        <f t="shared" si="4167"/>
        <v>0</v>
      </c>
      <c r="AD1441" s="6">
        <f t="shared" si="4167"/>
        <v>0</v>
      </c>
      <c r="AE1441" s="6">
        <f t="shared" si="4167"/>
        <v>148768</v>
      </c>
      <c r="AF1441" s="6">
        <f t="shared" si="4167"/>
        <v>23681</v>
      </c>
      <c r="AG1441" s="6">
        <f t="shared" ref="AG1441:AL1441" si="4168">AG1442+AG1451+AG1454</f>
        <v>1749</v>
      </c>
      <c r="AH1441" s="6">
        <f t="shared" si="4168"/>
        <v>2944</v>
      </c>
      <c r="AI1441" s="6">
        <f t="shared" si="4168"/>
        <v>0</v>
      </c>
      <c r="AJ1441" s="6">
        <f t="shared" si="4168"/>
        <v>0</v>
      </c>
      <c r="AK1441" s="6">
        <f t="shared" si="4168"/>
        <v>153461</v>
      </c>
      <c r="AL1441" s="6">
        <f t="shared" si="4168"/>
        <v>23681</v>
      </c>
      <c r="AM1441" s="6">
        <f t="shared" ref="AM1441:AR1441" si="4169">AM1442+AM1451+AM1454</f>
        <v>0</v>
      </c>
      <c r="AN1441" s="6">
        <f t="shared" si="4169"/>
        <v>0</v>
      </c>
      <c r="AO1441" s="6">
        <f t="shared" si="4169"/>
        <v>0</v>
      </c>
      <c r="AP1441" s="6">
        <f t="shared" si="4169"/>
        <v>0</v>
      </c>
      <c r="AQ1441" s="6">
        <f t="shared" si="4169"/>
        <v>153461</v>
      </c>
      <c r="AR1441" s="6">
        <f t="shared" si="4169"/>
        <v>23681</v>
      </c>
      <c r="AS1441" s="6">
        <f t="shared" ref="AS1441:AX1441" si="4170">AS1442+AS1451+AS1454</f>
        <v>0</v>
      </c>
      <c r="AT1441" s="6">
        <f t="shared" si="4170"/>
        <v>3046</v>
      </c>
      <c r="AU1441" s="6">
        <f t="shared" si="4170"/>
        <v>0</v>
      </c>
      <c r="AV1441" s="6">
        <f t="shared" si="4170"/>
        <v>5188</v>
      </c>
      <c r="AW1441" s="6">
        <f t="shared" si="4170"/>
        <v>161695</v>
      </c>
      <c r="AX1441" s="6">
        <f t="shared" si="4170"/>
        <v>28869</v>
      </c>
      <c r="AY1441" s="6">
        <f t="shared" ref="AY1441:BD1441" si="4171">AY1442+AY1451+AY1454</f>
        <v>0</v>
      </c>
      <c r="AZ1441" s="6">
        <f t="shared" si="4171"/>
        <v>0</v>
      </c>
      <c r="BA1441" s="6">
        <f t="shared" si="4171"/>
        <v>0</v>
      </c>
      <c r="BB1441" s="6">
        <f t="shared" si="4171"/>
        <v>0</v>
      </c>
      <c r="BC1441" s="6">
        <f t="shared" si="4171"/>
        <v>161695</v>
      </c>
      <c r="BD1441" s="6">
        <f t="shared" si="4171"/>
        <v>28869</v>
      </c>
      <c r="BE1441" s="6">
        <f t="shared" ref="BE1441:BJ1441" si="4172">BE1442+BE1451+BE1454</f>
        <v>0</v>
      </c>
      <c r="BF1441" s="6">
        <f t="shared" si="4172"/>
        <v>0</v>
      </c>
      <c r="BG1441" s="6">
        <f t="shared" si="4172"/>
        <v>-465</v>
      </c>
      <c r="BH1441" s="6">
        <f t="shared" si="4172"/>
        <v>0</v>
      </c>
      <c r="BI1441" s="6">
        <f t="shared" si="4172"/>
        <v>161230</v>
      </c>
      <c r="BJ1441" s="6">
        <f t="shared" si="4172"/>
        <v>28869</v>
      </c>
      <c r="BK1441" s="6">
        <f t="shared" ref="BK1441:BP1441" si="4173">BK1442+BK1451+BK1454</f>
        <v>0</v>
      </c>
      <c r="BL1441" s="6">
        <f t="shared" si="4173"/>
        <v>0</v>
      </c>
      <c r="BM1441" s="6">
        <f t="shared" si="4173"/>
        <v>0</v>
      </c>
      <c r="BN1441" s="6">
        <f t="shared" si="4173"/>
        <v>0</v>
      </c>
      <c r="BO1441" s="6">
        <f t="shared" si="4173"/>
        <v>161230</v>
      </c>
      <c r="BP1441" s="6">
        <f t="shared" si="4173"/>
        <v>28869</v>
      </c>
      <c r="BQ1441" s="6">
        <f t="shared" ref="BQ1441:BV1441" si="4174">BQ1442+BQ1451+BQ1454</f>
        <v>-31106</v>
      </c>
      <c r="BR1441" s="6">
        <f t="shared" si="4174"/>
        <v>0</v>
      </c>
      <c r="BS1441" s="6">
        <f t="shared" si="4174"/>
        <v>0</v>
      </c>
      <c r="BT1441" s="6">
        <f t="shared" si="4174"/>
        <v>0</v>
      </c>
      <c r="BU1441" s="6">
        <f t="shared" si="4174"/>
        <v>130124</v>
      </c>
      <c r="BV1441" s="6">
        <f t="shared" si="4174"/>
        <v>28869</v>
      </c>
      <c r="BW1441" s="6">
        <f t="shared" ref="BW1441:CB1441" si="4175">BW1442+BW1451+BW1454</f>
        <v>0</v>
      </c>
      <c r="BX1441" s="6">
        <f t="shared" si="4175"/>
        <v>0</v>
      </c>
      <c r="BY1441" s="6">
        <f t="shared" si="4175"/>
        <v>0</v>
      </c>
      <c r="BZ1441" s="6">
        <f t="shared" si="4175"/>
        <v>0</v>
      </c>
      <c r="CA1441" s="6">
        <f t="shared" si="4175"/>
        <v>130124</v>
      </c>
      <c r="CB1441" s="6">
        <f t="shared" si="4175"/>
        <v>28869</v>
      </c>
      <c r="CC1441" s="6">
        <f t="shared" ref="CC1441:CH1441" si="4176">CC1442+CC1451+CC1454</f>
        <v>0</v>
      </c>
      <c r="CD1441" s="6">
        <f t="shared" si="4176"/>
        <v>1696</v>
      </c>
      <c r="CE1441" s="6">
        <f t="shared" si="4176"/>
        <v>0</v>
      </c>
      <c r="CF1441" s="6">
        <f t="shared" si="4176"/>
        <v>0</v>
      </c>
      <c r="CG1441" s="6">
        <f t="shared" si="4176"/>
        <v>131820</v>
      </c>
      <c r="CH1441" s="6">
        <f t="shared" si="4176"/>
        <v>28869</v>
      </c>
      <c r="CI1441" s="6">
        <f t="shared" ref="CI1441:CN1441" si="4177">CI1442+CI1451+CI1454</f>
        <v>-465</v>
      </c>
      <c r="CJ1441" s="6">
        <f t="shared" si="4177"/>
        <v>0</v>
      </c>
      <c r="CK1441" s="6">
        <f t="shared" si="4177"/>
        <v>0</v>
      </c>
      <c r="CL1441" s="6">
        <f t="shared" si="4177"/>
        <v>0</v>
      </c>
      <c r="CM1441" s="6">
        <f t="shared" si="4177"/>
        <v>131355</v>
      </c>
      <c r="CN1441" s="6">
        <f t="shared" si="4177"/>
        <v>28869</v>
      </c>
      <c r="CO1441" s="6">
        <f t="shared" ref="CO1441:CP1441" si="4178">CO1442+CO1451+CO1454</f>
        <v>125225</v>
      </c>
      <c r="CP1441" s="6">
        <f t="shared" si="4178"/>
        <v>28393</v>
      </c>
      <c r="CQ1441" s="32">
        <f t="shared" si="4119"/>
        <v>95.333257203760809</v>
      </c>
      <c r="CR1441" s="32">
        <f t="shared" si="4135"/>
        <v>98.351172538016556</v>
      </c>
    </row>
    <row r="1442" spans="1:96" ht="23.25" customHeight="1">
      <c r="A1442" s="17" t="s">
        <v>14</v>
      </c>
      <c r="B1442" s="31">
        <v>920</v>
      </c>
      <c r="C1442" s="18" t="s">
        <v>130</v>
      </c>
      <c r="D1442" s="18" t="s">
        <v>73</v>
      </c>
      <c r="E1442" s="18" t="s">
        <v>334</v>
      </c>
      <c r="F1442" s="18"/>
      <c r="G1442" s="6">
        <f t="shared" ref="G1442:BR1442" si="4179">G1443</f>
        <v>49148</v>
      </c>
      <c r="H1442" s="6">
        <f t="shared" si="4179"/>
        <v>0</v>
      </c>
      <c r="I1442" s="6">
        <f t="shared" si="4179"/>
        <v>0</v>
      </c>
      <c r="J1442" s="6">
        <f t="shared" si="4179"/>
        <v>0</v>
      </c>
      <c r="K1442" s="6">
        <f t="shared" si="4179"/>
        <v>0</v>
      </c>
      <c r="L1442" s="6">
        <f t="shared" si="4179"/>
        <v>0</v>
      </c>
      <c r="M1442" s="6">
        <f t="shared" si="4179"/>
        <v>49148</v>
      </c>
      <c r="N1442" s="6">
        <f t="shared" si="4179"/>
        <v>0</v>
      </c>
      <c r="O1442" s="6">
        <f t="shared" si="4179"/>
        <v>0</v>
      </c>
      <c r="P1442" s="6">
        <f t="shared" si="4179"/>
        <v>0</v>
      </c>
      <c r="Q1442" s="6">
        <f t="shared" si="4179"/>
        <v>0</v>
      </c>
      <c r="R1442" s="6">
        <f t="shared" si="4179"/>
        <v>0</v>
      </c>
      <c r="S1442" s="6">
        <f t="shared" si="4179"/>
        <v>49148</v>
      </c>
      <c r="T1442" s="6">
        <f t="shared" si="4179"/>
        <v>0</v>
      </c>
      <c r="U1442" s="6">
        <f t="shared" si="4179"/>
        <v>0</v>
      </c>
      <c r="V1442" s="6">
        <f t="shared" si="4179"/>
        <v>0</v>
      </c>
      <c r="W1442" s="6">
        <f t="shared" si="4179"/>
        <v>0</v>
      </c>
      <c r="X1442" s="6">
        <f t="shared" si="4179"/>
        <v>0</v>
      </c>
      <c r="Y1442" s="6">
        <f t="shared" si="4179"/>
        <v>49148</v>
      </c>
      <c r="Z1442" s="6">
        <f t="shared" si="4179"/>
        <v>0</v>
      </c>
      <c r="AA1442" s="6">
        <f t="shared" si="4179"/>
        <v>0</v>
      </c>
      <c r="AB1442" s="6">
        <f t="shared" si="4179"/>
        <v>67000</v>
      </c>
      <c r="AC1442" s="6">
        <f t="shared" si="4179"/>
        <v>0</v>
      </c>
      <c r="AD1442" s="6">
        <f t="shared" si="4179"/>
        <v>0</v>
      </c>
      <c r="AE1442" s="6">
        <f t="shared" si="4179"/>
        <v>116148</v>
      </c>
      <c r="AF1442" s="6">
        <f t="shared" si="4179"/>
        <v>0</v>
      </c>
      <c r="AG1442" s="6">
        <f t="shared" si="4179"/>
        <v>1749</v>
      </c>
      <c r="AH1442" s="6">
        <f t="shared" si="4179"/>
        <v>2944</v>
      </c>
      <c r="AI1442" s="6">
        <f t="shared" si="4179"/>
        <v>0</v>
      </c>
      <c r="AJ1442" s="6">
        <f t="shared" si="4179"/>
        <v>0</v>
      </c>
      <c r="AK1442" s="6">
        <f t="shared" si="4179"/>
        <v>120841</v>
      </c>
      <c r="AL1442" s="6">
        <f t="shared" si="4179"/>
        <v>0</v>
      </c>
      <c r="AM1442" s="6">
        <f t="shared" si="4179"/>
        <v>0</v>
      </c>
      <c r="AN1442" s="6">
        <f t="shared" si="4179"/>
        <v>0</v>
      </c>
      <c r="AO1442" s="6">
        <f t="shared" si="4179"/>
        <v>0</v>
      </c>
      <c r="AP1442" s="6">
        <f t="shared" si="4179"/>
        <v>0</v>
      </c>
      <c r="AQ1442" s="6">
        <f t="shared" si="4179"/>
        <v>120841</v>
      </c>
      <c r="AR1442" s="6">
        <f t="shared" si="4179"/>
        <v>0</v>
      </c>
      <c r="AS1442" s="6">
        <f t="shared" si="4179"/>
        <v>0</v>
      </c>
      <c r="AT1442" s="6">
        <f t="shared" si="4179"/>
        <v>2624</v>
      </c>
      <c r="AU1442" s="6">
        <f t="shared" si="4179"/>
        <v>0</v>
      </c>
      <c r="AV1442" s="6">
        <f t="shared" si="4179"/>
        <v>0</v>
      </c>
      <c r="AW1442" s="6">
        <f t="shared" si="4179"/>
        <v>123465</v>
      </c>
      <c r="AX1442" s="6">
        <f t="shared" si="4179"/>
        <v>0</v>
      </c>
      <c r="AY1442" s="6">
        <f t="shared" si="4179"/>
        <v>0</v>
      </c>
      <c r="AZ1442" s="6">
        <f t="shared" si="4179"/>
        <v>0</v>
      </c>
      <c r="BA1442" s="6">
        <f t="shared" si="4179"/>
        <v>0</v>
      </c>
      <c r="BB1442" s="6">
        <f t="shared" si="4179"/>
        <v>0</v>
      </c>
      <c r="BC1442" s="6">
        <f t="shared" si="4179"/>
        <v>123465</v>
      </c>
      <c r="BD1442" s="6">
        <f t="shared" si="4179"/>
        <v>0</v>
      </c>
      <c r="BE1442" s="6">
        <f t="shared" si="4179"/>
        <v>0</v>
      </c>
      <c r="BF1442" s="6">
        <f t="shared" si="4179"/>
        <v>0</v>
      </c>
      <c r="BG1442" s="6">
        <f t="shared" si="4179"/>
        <v>-465</v>
      </c>
      <c r="BH1442" s="6">
        <f t="shared" si="4179"/>
        <v>0</v>
      </c>
      <c r="BI1442" s="6">
        <f t="shared" si="4179"/>
        <v>123000</v>
      </c>
      <c r="BJ1442" s="6">
        <f t="shared" si="4179"/>
        <v>0</v>
      </c>
      <c r="BK1442" s="6">
        <f t="shared" si="4179"/>
        <v>0</v>
      </c>
      <c r="BL1442" s="6">
        <f t="shared" si="4179"/>
        <v>0</v>
      </c>
      <c r="BM1442" s="6">
        <f t="shared" si="4179"/>
        <v>0</v>
      </c>
      <c r="BN1442" s="6">
        <f t="shared" si="4179"/>
        <v>0</v>
      </c>
      <c r="BO1442" s="6">
        <f t="shared" si="4179"/>
        <v>123000</v>
      </c>
      <c r="BP1442" s="6">
        <f t="shared" si="4179"/>
        <v>0</v>
      </c>
      <c r="BQ1442" s="6">
        <f t="shared" si="4179"/>
        <v>-31106</v>
      </c>
      <c r="BR1442" s="6">
        <f t="shared" si="4179"/>
        <v>0</v>
      </c>
      <c r="BS1442" s="6">
        <f t="shared" ref="BS1442:CP1442" si="4180">BS1443</f>
        <v>0</v>
      </c>
      <c r="BT1442" s="6">
        <f t="shared" si="4180"/>
        <v>0</v>
      </c>
      <c r="BU1442" s="6">
        <f t="shared" si="4180"/>
        <v>91894</v>
      </c>
      <c r="BV1442" s="6">
        <f t="shared" si="4180"/>
        <v>0</v>
      </c>
      <c r="BW1442" s="6">
        <f t="shared" si="4180"/>
        <v>0</v>
      </c>
      <c r="BX1442" s="6">
        <f t="shared" si="4180"/>
        <v>0</v>
      </c>
      <c r="BY1442" s="6">
        <f t="shared" si="4180"/>
        <v>0</v>
      </c>
      <c r="BZ1442" s="6">
        <f t="shared" si="4180"/>
        <v>0</v>
      </c>
      <c r="CA1442" s="6">
        <f t="shared" si="4180"/>
        <v>91894</v>
      </c>
      <c r="CB1442" s="6">
        <f t="shared" si="4180"/>
        <v>0</v>
      </c>
      <c r="CC1442" s="6">
        <f t="shared" si="4180"/>
        <v>0</v>
      </c>
      <c r="CD1442" s="6">
        <f t="shared" si="4180"/>
        <v>1696</v>
      </c>
      <c r="CE1442" s="6">
        <f t="shared" si="4180"/>
        <v>0</v>
      </c>
      <c r="CF1442" s="6">
        <f t="shared" si="4180"/>
        <v>0</v>
      </c>
      <c r="CG1442" s="6">
        <f t="shared" si="4180"/>
        <v>93590</v>
      </c>
      <c r="CH1442" s="6">
        <f t="shared" si="4180"/>
        <v>0</v>
      </c>
      <c r="CI1442" s="6">
        <f t="shared" si="4180"/>
        <v>-465</v>
      </c>
      <c r="CJ1442" s="6">
        <f t="shared" si="4180"/>
        <v>0</v>
      </c>
      <c r="CK1442" s="6">
        <f t="shared" si="4180"/>
        <v>0</v>
      </c>
      <c r="CL1442" s="6">
        <f t="shared" si="4180"/>
        <v>0</v>
      </c>
      <c r="CM1442" s="6">
        <f t="shared" si="4180"/>
        <v>93125</v>
      </c>
      <c r="CN1442" s="6">
        <f t="shared" si="4180"/>
        <v>0</v>
      </c>
      <c r="CO1442" s="6">
        <f t="shared" si="4180"/>
        <v>87625</v>
      </c>
      <c r="CP1442" s="6">
        <f t="shared" si="4180"/>
        <v>0</v>
      </c>
      <c r="CQ1442" s="32">
        <f t="shared" si="4119"/>
        <v>94.09395973154362</v>
      </c>
      <c r="CR1442" s="32"/>
    </row>
    <row r="1443" spans="1:96" ht="22.5" customHeight="1">
      <c r="A1443" s="17" t="s">
        <v>277</v>
      </c>
      <c r="B1443" s="31">
        <v>920</v>
      </c>
      <c r="C1443" s="18" t="s">
        <v>130</v>
      </c>
      <c r="D1443" s="18" t="s">
        <v>73</v>
      </c>
      <c r="E1443" s="18" t="s">
        <v>341</v>
      </c>
      <c r="F1443" s="18"/>
      <c r="G1443" s="6">
        <f>G1444+G1446+G1448</f>
        <v>49148</v>
      </c>
      <c r="H1443" s="6">
        <f>H1444+H1446+H1448</f>
        <v>0</v>
      </c>
      <c r="I1443" s="6">
        <f t="shared" ref="I1443:N1443" si="4181">I1444+I1446+I1448</f>
        <v>0</v>
      </c>
      <c r="J1443" s="6">
        <f t="shared" si="4181"/>
        <v>0</v>
      </c>
      <c r="K1443" s="6">
        <f t="shared" si="4181"/>
        <v>0</v>
      </c>
      <c r="L1443" s="6">
        <f t="shared" si="4181"/>
        <v>0</v>
      </c>
      <c r="M1443" s="6">
        <f t="shared" si="4181"/>
        <v>49148</v>
      </c>
      <c r="N1443" s="6">
        <f t="shared" si="4181"/>
        <v>0</v>
      </c>
      <c r="O1443" s="6">
        <f t="shared" ref="O1443:T1443" si="4182">O1444+O1446+O1448</f>
        <v>0</v>
      </c>
      <c r="P1443" s="6">
        <f t="shared" si="4182"/>
        <v>0</v>
      </c>
      <c r="Q1443" s="6">
        <f t="shared" si="4182"/>
        <v>0</v>
      </c>
      <c r="R1443" s="6">
        <f t="shared" si="4182"/>
        <v>0</v>
      </c>
      <c r="S1443" s="6">
        <f t="shared" si="4182"/>
        <v>49148</v>
      </c>
      <c r="T1443" s="6">
        <f t="shared" si="4182"/>
        <v>0</v>
      </c>
      <c r="U1443" s="6">
        <f t="shared" ref="U1443:Z1443" si="4183">U1444+U1446+U1448</f>
        <v>0</v>
      </c>
      <c r="V1443" s="6">
        <f t="shared" si="4183"/>
        <v>0</v>
      </c>
      <c r="W1443" s="6">
        <f t="shared" si="4183"/>
        <v>0</v>
      </c>
      <c r="X1443" s="6">
        <f t="shared" si="4183"/>
        <v>0</v>
      </c>
      <c r="Y1443" s="6">
        <f t="shared" si="4183"/>
        <v>49148</v>
      </c>
      <c r="Z1443" s="6">
        <f t="shared" si="4183"/>
        <v>0</v>
      </c>
      <c r="AA1443" s="6">
        <f t="shared" ref="AA1443:AF1443" si="4184">AA1444+AA1446+AA1448</f>
        <v>0</v>
      </c>
      <c r="AB1443" s="6">
        <f t="shared" si="4184"/>
        <v>67000</v>
      </c>
      <c r="AC1443" s="6">
        <f t="shared" si="4184"/>
        <v>0</v>
      </c>
      <c r="AD1443" s="6">
        <f t="shared" si="4184"/>
        <v>0</v>
      </c>
      <c r="AE1443" s="6">
        <f t="shared" si="4184"/>
        <v>116148</v>
      </c>
      <c r="AF1443" s="6">
        <f t="shared" si="4184"/>
        <v>0</v>
      </c>
      <c r="AG1443" s="6">
        <f t="shared" ref="AG1443:AL1443" si="4185">AG1444+AG1446+AG1448</f>
        <v>1749</v>
      </c>
      <c r="AH1443" s="6">
        <f t="shared" si="4185"/>
        <v>2944</v>
      </c>
      <c r="AI1443" s="6">
        <f t="shared" si="4185"/>
        <v>0</v>
      </c>
      <c r="AJ1443" s="6">
        <f t="shared" si="4185"/>
        <v>0</v>
      </c>
      <c r="AK1443" s="6">
        <f t="shared" si="4185"/>
        <v>120841</v>
      </c>
      <c r="AL1443" s="6">
        <f t="shared" si="4185"/>
        <v>0</v>
      </c>
      <c r="AM1443" s="6">
        <f t="shared" ref="AM1443:AR1443" si="4186">AM1444+AM1446+AM1448</f>
        <v>0</v>
      </c>
      <c r="AN1443" s="6">
        <f t="shared" si="4186"/>
        <v>0</v>
      </c>
      <c r="AO1443" s="6">
        <f t="shared" si="4186"/>
        <v>0</v>
      </c>
      <c r="AP1443" s="6">
        <f t="shared" si="4186"/>
        <v>0</v>
      </c>
      <c r="AQ1443" s="6">
        <f t="shared" si="4186"/>
        <v>120841</v>
      </c>
      <c r="AR1443" s="6">
        <f t="shared" si="4186"/>
        <v>0</v>
      </c>
      <c r="AS1443" s="6">
        <f t="shared" ref="AS1443:AX1443" si="4187">AS1444+AS1446+AS1448</f>
        <v>0</v>
      </c>
      <c r="AT1443" s="6">
        <f t="shared" si="4187"/>
        <v>2624</v>
      </c>
      <c r="AU1443" s="6">
        <f t="shared" si="4187"/>
        <v>0</v>
      </c>
      <c r="AV1443" s="6">
        <f t="shared" si="4187"/>
        <v>0</v>
      </c>
      <c r="AW1443" s="6">
        <f t="shared" si="4187"/>
        <v>123465</v>
      </c>
      <c r="AX1443" s="6">
        <f t="shared" si="4187"/>
        <v>0</v>
      </c>
      <c r="AY1443" s="6">
        <f t="shared" ref="AY1443:BD1443" si="4188">AY1444+AY1446+AY1448</f>
        <v>0</v>
      </c>
      <c r="AZ1443" s="6">
        <f t="shared" si="4188"/>
        <v>0</v>
      </c>
      <c r="BA1443" s="6">
        <f t="shared" si="4188"/>
        <v>0</v>
      </c>
      <c r="BB1443" s="6">
        <f t="shared" si="4188"/>
        <v>0</v>
      </c>
      <c r="BC1443" s="6">
        <f t="shared" si="4188"/>
        <v>123465</v>
      </c>
      <c r="BD1443" s="6">
        <f t="shared" si="4188"/>
        <v>0</v>
      </c>
      <c r="BE1443" s="6">
        <f t="shared" ref="BE1443:BJ1443" si="4189">BE1444+BE1446+BE1448</f>
        <v>0</v>
      </c>
      <c r="BF1443" s="6">
        <f t="shared" si="4189"/>
        <v>0</v>
      </c>
      <c r="BG1443" s="6">
        <f t="shared" si="4189"/>
        <v>-465</v>
      </c>
      <c r="BH1443" s="6">
        <f t="shared" si="4189"/>
        <v>0</v>
      </c>
      <c r="BI1443" s="6">
        <f t="shared" si="4189"/>
        <v>123000</v>
      </c>
      <c r="BJ1443" s="6">
        <f t="shared" si="4189"/>
        <v>0</v>
      </c>
      <c r="BK1443" s="6">
        <f t="shared" ref="BK1443:BP1443" si="4190">BK1444+BK1446+BK1448</f>
        <v>0</v>
      </c>
      <c r="BL1443" s="6">
        <f t="shared" si="4190"/>
        <v>0</v>
      </c>
      <c r="BM1443" s="6">
        <f t="shared" si="4190"/>
        <v>0</v>
      </c>
      <c r="BN1443" s="6">
        <f t="shared" si="4190"/>
        <v>0</v>
      </c>
      <c r="BO1443" s="6">
        <f t="shared" si="4190"/>
        <v>123000</v>
      </c>
      <c r="BP1443" s="6">
        <f t="shared" si="4190"/>
        <v>0</v>
      </c>
      <c r="BQ1443" s="6">
        <f t="shared" ref="BQ1443:BV1443" si="4191">BQ1444+BQ1446+BQ1448</f>
        <v>-31106</v>
      </c>
      <c r="BR1443" s="6">
        <f t="shared" si="4191"/>
        <v>0</v>
      </c>
      <c r="BS1443" s="6">
        <f t="shared" si="4191"/>
        <v>0</v>
      </c>
      <c r="BT1443" s="6">
        <f t="shared" si="4191"/>
        <v>0</v>
      </c>
      <c r="BU1443" s="6">
        <f t="shared" si="4191"/>
        <v>91894</v>
      </c>
      <c r="BV1443" s="6">
        <f t="shared" si="4191"/>
        <v>0</v>
      </c>
      <c r="BW1443" s="6">
        <f t="shared" ref="BW1443:CB1443" si="4192">BW1444+BW1446+BW1448</f>
        <v>0</v>
      </c>
      <c r="BX1443" s="6">
        <f t="shared" si="4192"/>
        <v>0</v>
      </c>
      <c r="BY1443" s="6">
        <f t="shared" si="4192"/>
        <v>0</v>
      </c>
      <c r="BZ1443" s="6">
        <f t="shared" si="4192"/>
        <v>0</v>
      </c>
      <c r="CA1443" s="6">
        <f t="shared" si="4192"/>
        <v>91894</v>
      </c>
      <c r="CB1443" s="6">
        <f t="shared" si="4192"/>
        <v>0</v>
      </c>
      <c r="CC1443" s="6">
        <f t="shared" ref="CC1443:CH1443" si="4193">CC1444+CC1446+CC1448</f>
        <v>0</v>
      </c>
      <c r="CD1443" s="6">
        <f t="shared" si="4193"/>
        <v>1696</v>
      </c>
      <c r="CE1443" s="6">
        <f t="shared" si="4193"/>
        <v>0</v>
      </c>
      <c r="CF1443" s="6">
        <f t="shared" si="4193"/>
        <v>0</v>
      </c>
      <c r="CG1443" s="6">
        <f t="shared" si="4193"/>
        <v>93590</v>
      </c>
      <c r="CH1443" s="6">
        <f t="shared" si="4193"/>
        <v>0</v>
      </c>
      <c r="CI1443" s="6">
        <f t="shared" ref="CI1443:CN1443" si="4194">CI1444+CI1446+CI1448</f>
        <v>-465</v>
      </c>
      <c r="CJ1443" s="6">
        <f t="shared" si="4194"/>
        <v>0</v>
      </c>
      <c r="CK1443" s="6">
        <f t="shared" si="4194"/>
        <v>0</v>
      </c>
      <c r="CL1443" s="6">
        <f t="shared" si="4194"/>
        <v>0</v>
      </c>
      <c r="CM1443" s="6">
        <f t="shared" si="4194"/>
        <v>93125</v>
      </c>
      <c r="CN1443" s="6">
        <f t="shared" si="4194"/>
        <v>0</v>
      </c>
      <c r="CO1443" s="6">
        <f t="shared" ref="CO1443:CP1443" si="4195">CO1444+CO1446+CO1448</f>
        <v>87625</v>
      </c>
      <c r="CP1443" s="6">
        <f t="shared" si="4195"/>
        <v>0</v>
      </c>
      <c r="CQ1443" s="32">
        <f t="shared" si="4119"/>
        <v>94.09395973154362</v>
      </c>
      <c r="CR1443" s="32"/>
    </row>
    <row r="1444" spans="1:96" ht="33">
      <c r="A1444" s="17" t="s">
        <v>218</v>
      </c>
      <c r="B1444" s="31">
        <v>920</v>
      </c>
      <c r="C1444" s="18" t="s">
        <v>130</v>
      </c>
      <c r="D1444" s="18" t="s">
        <v>73</v>
      </c>
      <c r="E1444" s="18" t="s">
        <v>341</v>
      </c>
      <c r="F1444" s="18" t="s">
        <v>29</v>
      </c>
      <c r="G1444" s="6">
        <f t="shared" ref="G1444:BR1444" si="4196">G1445</f>
        <v>16544</v>
      </c>
      <c r="H1444" s="6">
        <f t="shared" si="4196"/>
        <v>0</v>
      </c>
      <c r="I1444" s="6">
        <f t="shared" si="4196"/>
        <v>0</v>
      </c>
      <c r="J1444" s="6">
        <f t="shared" si="4196"/>
        <v>0</v>
      </c>
      <c r="K1444" s="6">
        <f t="shared" si="4196"/>
        <v>0</v>
      </c>
      <c r="L1444" s="6">
        <f t="shared" si="4196"/>
        <v>0</v>
      </c>
      <c r="M1444" s="6">
        <f t="shared" si="4196"/>
        <v>16544</v>
      </c>
      <c r="N1444" s="6">
        <f t="shared" si="4196"/>
        <v>0</v>
      </c>
      <c r="O1444" s="6">
        <f t="shared" si="4196"/>
        <v>0</v>
      </c>
      <c r="P1444" s="6">
        <f t="shared" si="4196"/>
        <v>0</v>
      </c>
      <c r="Q1444" s="6">
        <f t="shared" si="4196"/>
        <v>0</v>
      </c>
      <c r="R1444" s="6">
        <f t="shared" si="4196"/>
        <v>0</v>
      </c>
      <c r="S1444" s="6">
        <f t="shared" si="4196"/>
        <v>16544</v>
      </c>
      <c r="T1444" s="6">
        <f t="shared" si="4196"/>
        <v>0</v>
      </c>
      <c r="U1444" s="6">
        <f t="shared" si="4196"/>
        <v>0</v>
      </c>
      <c r="V1444" s="6">
        <f t="shared" si="4196"/>
        <v>0</v>
      </c>
      <c r="W1444" s="6">
        <f t="shared" si="4196"/>
        <v>0</v>
      </c>
      <c r="X1444" s="6">
        <f t="shared" si="4196"/>
        <v>0</v>
      </c>
      <c r="Y1444" s="6">
        <f t="shared" si="4196"/>
        <v>16544</v>
      </c>
      <c r="Z1444" s="6">
        <f t="shared" si="4196"/>
        <v>0</v>
      </c>
      <c r="AA1444" s="6">
        <f t="shared" si="4196"/>
        <v>0</v>
      </c>
      <c r="AB1444" s="6">
        <f t="shared" si="4196"/>
        <v>62000</v>
      </c>
      <c r="AC1444" s="6">
        <f t="shared" si="4196"/>
        <v>0</v>
      </c>
      <c r="AD1444" s="6">
        <f t="shared" si="4196"/>
        <v>0</v>
      </c>
      <c r="AE1444" s="6">
        <f t="shared" si="4196"/>
        <v>78544</v>
      </c>
      <c r="AF1444" s="6">
        <f t="shared" si="4196"/>
        <v>0</v>
      </c>
      <c r="AG1444" s="6">
        <f t="shared" si="4196"/>
        <v>1749</v>
      </c>
      <c r="AH1444" s="6">
        <f t="shared" si="4196"/>
        <v>2940</v>
      </c>
      <c r="AI1444" s="6">
        <f t="shared" si="4196"/>
        <v>0</v>
      </c>
      <c r="AJ1444" s="6">
        <f t="shared" si="4196"/>
        <v>0</v>
      </c>
      <c r="AK1444" s="6">
        <f t="shared" si="4196"/>
        <v>83233</v>
      </c>
      <c r="AL1444" s="6">
        <f t="shared" si="4196"/>
        <v>0</v>
      </c>
      <c r="AM1444" s="6">
        <f t="shared" si="4196"/>
        <v>0</v>
      </c>
      <c r="AN1444" s="6">
        <f t="shared" si="4196"/>
        <v>0</v>
      </c>
      <c r="AO1444" s="6">
        <f t="shared" si="4196"/>
        <v>0</v>
      </c>
      <c r="AP1444" s="6">
        <f t="shared" si="4196"/>
        <v>0</v>
      </c>
      <c r="AQ1444" s="6">
        <f t="shared" si="4196"/>
        <v>83233</v>
      </c>
      <c r="AR1444" s="6">
        <f t="shared" si="4196"/>
        <v>0</v>
      </c>
      <c r="AS1444" s="6">
        <f t="shared" si="4196"/>
        <v>0</v>
      </c>
      <c r="AT1444" s="6">
        <f t="shared" si="4196"/>
        <v>2624</v>
      </c>
      <c r="AU1444" s="6">
        <f t="shared" si="4196"/>
        <v>0</v>
      </c>
      <c r="AV1444" s="6">
        <f t="shared" si="4196"/>
        <v>0</v>
      </c>
      <c r="AW1444" s="6">
        <f t="shared" si="4196"/>
        <v>85857</v>
      </c>
      <c r="AX1444" s="6">
        <f t="shared" si="4196"/>
        <v>0</v>
      </c>
      <c r="AY1444" s="6">
        <f t="shared" si="4196"/>
        <v>0</v>
      </c>
      <c r="AZ1444" s="6">
        <f t="shared" si="4196"/>
        <v>0</v>
      </c>
      <c r="BA1444" s="6">
        <f t="shared" si="4196"/>
        <v>0</v>
      </c>
      <c r="BB1444" s="6">
        <f t="shared" si="4196"/>
        <v>0</v>
      </c>
      <c r="BC1444" s="6">
        <f t="shared" si="4196"/>
        <v>85857</v>
      </c>
      <c r="BD1444" s="6">
        <f t="shared" si="4196"/>
        <v>0</v>
      </c>
      <c r="BE1444" s="6">
        <f t="shared" si="4196"/>
        <v>0</v>
      </c>
      <c r="BF1444" s="6">
        <f t="shared" si="4196"/>
        <v>0</v>
      </c>
      <c r="BG1444" s="6">
        <f t="shared" si="4196"/>
        <v>-465</v>
      </c>
      <c r="BH1444" s="6">
        <f t="shared" si="4196"/>
        <v>0</v>
      </c>
      <c r="BI1444" s="6">
        <f t="shared" si="4196"/>
        <v>85392</v>
      </c>
      <c r="BJ1444" s="6">
        <f t="shared" si="4196"/>
        <v>0</v>
      </c>
      <c r="BK1444" s="6">
        <f t="shared" si="4196"/>
        <v>0</v>
      </c>
      <c r="BL1444" s="6">
        <f t="shared" si="4196"/>
        <v>0</v>
      </c>
      <c r="BM1444" s="6">
        <f t="shared" si="4196"/>
        <v>0</v>
      </c>
      <c r="BN1444" s="6">
        <f t="shared" si="4196"/>
        <v>0</v>
      </c>
      <c r="BO1444" s="6">
        <f t="shared" si="4196"/>
        <v>85392</v>
      </c>
      <c r="BP1444" s="6">
        <f t="shared" si="4196"/>
        <v>0</v>
      </c>
      <c r="BQ1444" s="6">
        <f t="shared" si="4196"/>
        <v>-8100</v>
      </c>
      <c r="BR1444" s="6">
        <f t="shared" si="4196"/>
        <v>0</v>
      </c>
      <c r="BS1444" s="6">
        <f t="shared" ref="BS1444:CP1444" si="4197">BS1445</f>
        <v>0</v>
      </c>
      <c r="BT1444" s="6">
        <f t="shared" si="4197"/>
        <v>0</v>
      </c>
      <c r="BU1444" s="6">
        <f t="shared" si="4197"/>
        <v>77292</v>
      </c>
      <c r="BV1444" s="6">
        <f t="shared" si="4197"/>
        <v>0</v>
      </c>
      <c r="BW1444" s="6">
        <f t="shared" si="4197"/>
        <v>0</v>
      </c>
      <c r="BX1444" s="6">
        <f t="shared" si="4197"/>
        <v>0</v>
      </c>
      <c r="BY1444" s="6">
        <f t="shared" si="4197"/>
        <v>0</v>
      </c>
      <c r="BZ1444" s="6">
        <f t="shared" si="4197"/>
        <v>0</v>
      </c>
      <c r="CA1444" s="6">
        <f t="shared" si="4197"/>
        <v>77292</v>
      </c>
      <c r="CB1444" s="6">
        <f t="shared" si="4197"/>
        <v>0</v>
      </c>
      <c r="CC1444" s="6">
        <f t="shared" si="4197"/>
        <v>0</v>
      </c>
      <c r="CD1444" s="6">
        <f t="shared" si="4197"/>
        <v>0</v>
      </c>
      <c r="CE1444" s="6">
        <f t="shared" si="4197"/>
        <v>0</v>
      </c>
      <c r="CF1444" s="6">
        <f t="shared" si="4197"/>
        <v>0</v>
      </c>
      <c r="CG1444" s="6">
        <f t="shared" si="4197"/>
        <v>77292</v>
      </c>
      <c r="CH1444" s="6">
        <f t="shared" si="4197"/>
        <v>0</v>
      </c>
      <c r="CI1444" s="6">
        <f t="shared" si="4197"/>
        <v>-465</v>
      </c>
      <c r="CJ1444" s="6">
        <f t="shared" si="4197"/>
        <v>0</v>
      </c>
      <c r="CK1444" s="6">
        <f t="shared" si="4197"/>
        <v>0</v>
      </c>
      <c r="CL1444" s="6">
        <f t="shared" si="4197"/>
        <v>0</v>
      </c>
      <c r="CM1444" s="6">
        <f t="shared" si="4197"/>
        <v>76827</v>
      </c>
      <c r="CN1444" s="6">
        <f t="shared" si="4197"/>
        <v>0</v>
      </c>
      <c r="CO1444" s="6">
        <f t="shared" si="4197"/>
        <v>71347</v>
      </c>
      <c r="CP1444" s="6">
        <f t="shared" si="4197"/>
        <v>0</v>
      </c>
      <c r="CQ1444" s="32">
        <f t="shared" si="4119"/>
        <v>92.867090996654824</v>
      </c>
      <c r="CR1444" s="32"/>
    </row>
    <row r="1445" spans="1:96" ht="33">
      <c r="A1445" s="17" t="s">
        <v>34</v>
      </c>
      <c r="B1445" s="31">
        <v>920</v>
      </c>
      <c r="C1445" s="18" t="s">
        <v>130</v>
      </c>
      <c r="D1445" s="18" t="s">
        <v>73</v>
      </c>
      <c r="E1445" s="18" t="s">
        <v>341</v>
      </c>
      <c r="F1445" s="18" t="s">
        <v>35</v>
      </c>
      <c r="G1445" s="48">
        <f>10122+6426-4</f>
        <v>16544</v>
      </c>
      <c r="H1445" s="48"/>
      <c r="I1445" s="48"/>
      <c r="J1445" s="48"/>
      <c r="K1445" s="48"/>
      <c r="L1445" s="48"/>
      <c r="M1445" s="48">
        <f>G1445+I1445+J1445+K1445+L1445</f>
        <v>16544</v>
      </c>
      <c r="N1445" s="48">
        <f>H1445+L1445</f>
        <v>0</v>
      </c>
      <c r="O1445" s="48"/>
      <c r="P1445" s="48"/>
      <c r="Q1445" s="48"/>
      <c r="R1445" s="48"/>
      <c r="S1445" s="48">
        <f>M1445+O1445+P1445+Q1445+R1445</f>
        <v>16544</v>
      </c>
      <c r="T1445" s="48">
        <f>N1445+R1445</f>
        <v>0</v>
      </c>
      <c r="U1445" s="48"/>
      <c r="V1445" s="48"/>
      <c r="W1445" s="48"/>
      <c r="X1445" s="48"/>
      <c r="Y1445" s="48">
        <f>S1445+U1445+V1445+W1445+X1445</f>
        <v>16544</v>
      </c>
      <c r="Z1445" s="48">
        <f>T1445+X1445</f>
        <v>0</v>
      </c>
      <c r="AA1445" s="48"/>
      <c r="AB1445" s="48">
        <v>62000</v>
      </c>
      <c r="AC1445" s="48"/>
      <c r="AD1445" s="48"/>
      <c r="AE1445" s="48">
        <f>Y1445+AA1445+AB1445+AC1445+AD1445</f>
        <v>78544</v>
      </c>
      <c r="AF1445" s="48">
        <f>Z1445+AD1445</f>
        <v>0</v>
      </c>
      <c r="AG1445" s="48">
        <v>1749</v>
      </c>
      <c r="AH1445" s="48">
        <v>2940</v>
      </c>
      <c r="AI1445" s="48"/>
      <c r="AJ1445" s="48"/>
      <c r="AK1445" s="48">
        <f>AE1445+AG1445+AH1445+AI1445+AJ1445</f>
        <v>83233</v>
      </c>
      <c r="AL1445" s="48">
        <f>AF1445+AJ1445</f>
        <v>0</v>
      </c>
      <c r="AM1445" s="48"/>
      <c r="AN1445" s="48"/>
      <c r="AO1445" s="48"/>
      <c r="AP1445" s="48"/>
      <c r="AQ1445" s="48">
        <f>AK1445+AM1445+AN1445+AO1445+AP1445</f>
        <v>83233</v>
      </c>
      <c r="AR1445" s="48">
        <f>AL1445+AP1445</f>
        <v>0</v>
      </c>
      <c r="AS1445" s="48"/>
      <c r="AT1445" s="48">
        <v>2624</v>
      </c>
      <c r="AU1445" s="48"/>
      <c r="AV1445" s="48"/>
      <c r="AW1445" s="48">
        <f>AQ1445+AS1445+AT1445+AU1445+AV1445</f>
        <v>85857</v>
      </c>
      <c r="AX1445" s="48">
        <f>AR1445+AV1445</f>
        <v>0</v>
      </c>
      <c r="AY1445" s="48"/>
      <c r="AZ1445" s="48"/>
      <c r="BA1445" s="48"/>
      <c r="BB1445" s="48"/>
      <c r="BC1445" s="48">
        <f>AW1445+AY1445+AZ1445+BA1445+BB1445</f>
        <v>85857</v>
      </c>
      <c r="BD1445" s="48">
        <f>AX1445+BB1445</f>
        <v>0</v>
      </c>
      <c r="BE1445" s="48"/>
      <c r="BF1445" s="48"/>
      <c r="BG1445" s="48">
        <v>-465</v>
      </c>
      <c r="BH1445" s="48"/>
      <c r="BI1445" s="48">
        <f>BC1445+BE1445+BF1445+BG1445+BH1445</f>
        <v>85392</v>
      </c>
      <c r="BJ1445" s="48">
        <f>BD1445+BH1445</f>
        <v>0</v>
      </c>
      <c r="BK1445" s="48"/>
      <c r="BL1445" s="48"/>
      <c r="BM1445" s="48"/>
      <c r="BN1445" s="48"/>
      <c r="BO1445" s="48">
        <f>BI1445+BK1445+BL1445+BM1445+BN1445</f>
        <v>85392</v>
      </c>
      <c r="BP1445" s="48">
        <f>BJ1445+BN1445</f>
        <v>0</v>
      </c>
      <c r="BQ1445" s="48">
        <v>-8100</v>
      </c>
      <c r="BR1445" s="48"/>
      <c r="BS1445" s="48"/>
      <c r="BT1445" s="48"/>
      <c r="BU1445" s="48">
        <f>BO1445+BQ1445+BR1445+BS1445+BT1445</f>
        <v>77292</v>
      </c>
      <c r="BV1445" s="48">
        <f>BP1445+BT1445</f>
        <v>0</v>
      </c>
      <c r="BW1445" s="48"/>
      <c r="BX1445" s="48"/>
      <c r="BY1445" s="48"/>
      <c r="BZ1445" s="48"/>
      <c r="CA1445" s="48">
        <f>BU1445+BW1445+BX1445+BY1445+BZ1445</f>
        <v>77292</v>
      </c>
      <c r="CB1445" s="48">
        <f>BV1445+BZ1445</f>
        <v>0</v>
      </c>
      <c r="CC1445" s="48"/>
      <c r="CD1445" s="48"/>
      <c r="CE1445" s="48"/>
      <c r="CF1445" s="48"/>
      <c r="CG1445" s="48">
        <f>CA1445+CC1445+CD1445+CE1445+CF1445</f>
        <v>77292</v>
      </c>
      <c r="CH1445" s="48">
        <f>CB1445+CF1445</f>
        <v>0</v>
      </c>
      <c r="CI1445" s="48">
        <v>-465</v>
      </c>
      <c r="CJ1445" s="48"/>
      <c r="CK1445" s="48"/>
      <c r="CL1445" s="48"/>
      <c r="CM1445" s="48">
        <f>CG1445+CI1445+CJ1445+CK1445+CL1445</f>
        <v>76827</v>
      </c>
      <c r="CN1445" s="48">
        <f>CH1445+CL1445</f>
        <v>0</v>
      </c>
      <c r="CO1445" s="48">
        <v>71347</v>
      </c>
      <c r="CP1445" s="48">
        <f>CJ1445+CN1445</f>
        <v>0</v>
      </c>
      <c r="CQ1445" s="116">
        <f t="shared" si="4119"/>
        <v>92.867090996654824</v>
      </c>
      <c r="CR1445" s="116"/>
    </row>
    <row r="1446" spans="1:96" ht="33" hidden="1">
      <c r="A1446" s="17" t="s">
        <v>11</v>
      </c>
      <c r="B1446" s="31">
        <v>920</v>
      </c>
      <c r="C1446" s="18" t="s">
        <v>130</v>
      </c>
      <c r="D1446" s="18" t="s">
        <v>73</v>
      </c>
      <c r="E1446" s="18" t="s">
        <v>341</v>
      </c>
      <c r="F1446" s="18" t="s">
        <v>12</v>
      </c>
      <c r="G1446" s="48">
        <f t="shared" ref="G1446:BR1446" si="4198">G1447</f>
        <v>0</v>
      </c>
      <c r="H1446" s="48">
        <f t="shared" si="4198"/>
        <v>0</v>
      </c>
      <c r="I1446" s="48">
        <f t="shared" si="4198"/>
        <v>0</v>
      </c>
      <c r="J1446" s="48">
        <f t="shared" si="4198"/>
        <v>0</v>
      </c>
      <c r="K1446" s="48">
        <f t="shared" si="4198"/>
        <v>0</v>
      </c>
      <c r="L1446" s="48">
        <f t="shared" si="4198"/>
        <v>0</v>
      </c>
      <c r="M1446" s="48">
        <f t="shared" si="4198"/>
        <v>0</v>
      </c>
      <c r="N1446" s="48">
        <f t="shared" si="4198"/>
        <v>0</v>
      </c>
      <c r="O1446" s="48">
        <f t="shared" si="4198"/>
        <v>0</v>
      </c>
      <c r="P1446" s="48">
        <f t="shared" si="4198"/>
        <v>0</v>
      </c>
      <c r="Q1446" s="48">
        <f t="shared" si="4198"/>
        <v>0</v>
      </c>
      <c r="R1446" s="48">
        <f t="shared" si="4198"/>
        <v>0</v>
      </c>
      <c r="S1446" s="48">
        <f t="shared" si="4198"/>
        <v>0</v>
      </c>
      <c r="T1446" s="48">
        <f t="shared" si="4198"/>
        <v>0</v>
      </c>
      <c r="U1446" s="48">
        <f t="shared" si="4198"/>
        <v>0</v>
      </c>
      <c r="V1446" s="48">
        <f t="shared" si="4198"/>
        <v>0</v>
      </c>
      <c r="W1446" s="48">
        <f t="shared" si="4198"/>
        <v>0</v>
      </c>
      <c r="X1446" s="48">
        <f t="shared" si="4198"/>
        <v>0</v>
      </c>
      <c r="Y1446" s="48">
        <f t="shared" si="4198"/>
        <v>0</v>
      </c>
      <c r="Z1446" s="48">
        <f t="shared" si="4198"/>
        <v>0</v>
      </c>
      <c r="AA1446" s="48">
        <f t="shared" si="4198"/>
        <v>0</v>
      </c>
      <c r="AB1446" s="48">
        <f t="shared" si="4198"/>
        <v>0</v>
      </c>
      <c r="AC1446" s="48">
        <f t="shared" si="4198"/>
        <v>0</v>
      </c>
      <c r="AD1446" s="48">
        <f t="shared" si="4198"/>
        <v>0</v>
      </c>
      <c r="AE1446" s="48">
        <f t="shared" si="4198"/>
        <v>0</v>
      </c>
      <c r="AF1446" s="48">
        <f t="shared" si="4198"/>
        <v>0</v>
      </c>
      <c r="AG1446" s="48">
        <f t="shared" si="4198"/>
        <v>0</v>
      </c>
      <c r="AH1446" s="48">
        <f t="shared" si="4198"/>
        <v>0</v>
      </c>
      <c r="AI1446" s="48">
        <f t="shared" si="4198"/>
        <v>0</v>
      </c>
      <c r="AJ1446" s="48">
        <f t="shared" si="4198"/>
        <v>0</v>
      </c>
      <c r="AK1446" s="48">
        <f t="shared" si="4198"/>
        <v>0</v>
      </c>
      <c r="AL1446" s="48">
        <f t="shared" si="4198"/>
        <v>0</v>
      </c>
      <c r="AM1446" s="48">
        <f t="shared" si="4198"/>
        <v>0</v>
      </c>
      <c r="AN1446" s="48">
        <f t="shared" si="4198"/>
        <v>0</v>
      </c>
      <c r="AO1446" s="48">
        <f t="shared" si="4198"/>
        <v>0</v>
      </c>
      <c r="AP1446" s="48">
        <f t="shared" si="4198"/>
        <v>0</v>
      </c>
      <c r="AQ1446" s="48">
        <f t="shared" si="4198"/>
        <v>0</v>
      </c>
      <c r="AR1446" s="48">
        <f t="shared" si="4198"/>
        <v>0</v>
      </c>
      <c r="AS1446" s="48">
        <f t="shared" si="4198"/>
        <v>0</v>
      </c>
      <c r="AT1446" s="48">
        <f t="shared" si="4198"/>
        <v>0</v>
      </c>
      <c r="AU1446" s="48">
        <f t="shared" si="4198"/>
        <v>0</v>
      </c>
      <c r="AV1446" s="48">
        <f t="shared" si="4198"/>
        <v>0</v>
      </c>
      <c r="AW1446" s="48">
        <f t="shared" si="4198"/>
        <v>0</v>
      </c>
      <c r="AX1446" s="48">
        <f t="shared" si="4198"/>
        <v>0</v>
      </c>
      <c r="AY1446" s="48">
        <f t="shared" si="4198"/>
        <v>0</v>
      </c>
      <c r="AZ1446" s="48">
        <f t="shared" si="4198"/>
        <v>0</v>
      </c>
      <c r="BA1446" s="48">
        <f t="shared" si="4198"/>
        <v>0</v>
      </c>
      <c r="BB1446" s="48">
        <f t="shared" si="4198"/>
        <v>0</v>
      </c>
      <c r="BC1446" s="48">
        <f t="shared" si="4198"/>
        <v>0</v>
      </c>
      <c r="BD1446" s="48">
        <f t="shared" si="4198"/>
        <v>0</v>
      </c>
      <c r="BE1446" s="48">
        <f t="shared" si="4198"/>
        <v>0</v>
      </c>
      <c r="BF1446" s="48">
        <f t="shared" si="4198"/>
        <v>0</v>
      </c>
      <c r="BG1446" s="48">
        <f t="shared" si="4198"/>
        <v>0</v>
      </c>
      <c r="BH1446" s="48">
        <f t="shared" si="4198"/>
        <v>0</v>
      </c>
      <c r="BI1446" s="48">
        <f t="shared" si="4198"/>
        <v>0</v>
      </c>
      <c r="BJ1446" s="48">
        <f t="shared" si="4198"/>
        <v>0</v>
      </c>
      <c r="BK1446" s="48">
        <f t="shared" si="4198"/>
        <v>0</v>
      </c>
      <c r="BL1446" s="48">
        <f t="shared" si="4198"/>
        <v>0</v>
      </c>
      <c r="BM1446" s="48">
        <f t="shared" si="4198"/>
        <v>0</v>
      </c>
      <c r="BN1446" s="48">
        <f t="shared" si="4198"/>
        <v>0</v>
      </c>
      <c r="BO1446" s="48">
        <f t="shared" si="4198"/>
        <v>0</v>
      </c>
      <c r="BP1446" s="48">
        <f t="shared" si="4198"/>
        <v>0</v>
      </c>
      <c r="BQ1446" s="48">
        <f t="shared" si="4198"/>
        <v>0</v>
      </c>
      <c r="BR1446" s="48">
        <f t="shared" si="4198"/>
        <v>0</v>
      </c>
      <c r="BS1446" s="48">
        <f t="shared" ref="BS1446:CP1446" si="4199">BS1447</f>
        <v>0</v>
      </c>
      <c r="BT1446" s="48">
        <f t="shared" si="4199"/>
        <v>0</v>
      </c>
      <c r="BU1446" s="48">
        <f t="shared" si="4199"/>
        <v>0</v>
      </c>
      <c r="BV1446" s="48">
        <f t="shared" si="4199"/>
        <v>0</v>
      </c>
      <c r="BW1446" s="48">
        <f t="shared" si="4199"/>
        <v>0</v>
      </c>
      <c r="BX1446" s="48">
        <f t="shared" si="4199"/>
        <v>0</v>
      </c>
      <c r="BY1446" s="48">
        <f t="shared" si="4199"/>
        <v>0</v>
      </c>
      <c r="BZ1446" s="48">
        <f t="shared" si="4199"/>
        <v>0</v>
      </c>
      <c r="CA1446" s="48">
        <f t="shared" si="4199"/>
        <v>0</v>
      </c>
      <c r="CB1446" s="48">
        <f t="shared" si="4199"/>
        <v>0</v>
      </c>
      <c r="CC1446" s="48">
        <f t="shared" si="4199"/>
        <v>0</v>
      </c>
      <c r="CD1446" s="48">
        <f t="shared" si="4199"/>
        <v>0</v>
      </c>
      <c r="CE1446" s="48">
        <f t="shared" si="4199"/>
        <v>0</v>
      </c>
      <c r="CF1446" s="48">
        <f t="shared" si="4199"/>
        <v>0</v>
      </c>
      <c r="CG1446" s="48">
        <f t="shared" si="4199"/>
        <v>0</v>
      </c>
      <c r="CH1446" s="48">
        <f t="shared" si="4199"/>
        <v>0</v>
      </c>
      <c r="CI1446" s="48">
        <f t="shared" si="4199"/>
        <v>0</v>
      </c>
      <c r="CJ1446" s="48">
        <f t="shared" si="4199"/>
        <v>0</v>
      </c>
      <c r="CK1446" s="48">
        <f t="shared" si="4199"/>
        <v>0</v>
      </c>
      <c r="CL1446" s="48">
        <f t="shared" si="4199"/>
        <v>0</v>
      </c>
      <c r="CM1446" s="48">
        <f t="shared" si="4199"/>
        <v>0</v>
      </c>
      <c r="CN1446" s="48">
        <f t="shared" si="4199"/>
        <v>0</v>
      </c>
      <c r="CO1446" s="48">
        <f t="shared" si="4199"/>
        <v>0</v>
      </c>
      <c r="CP1446" s="48">
        <f t="shared" si="4199"/>
        <v>0</v>
      </c>
      <c r="CQ1446" s="116" t="e">
        <f t="shared" si="4119"/>
        <v>#DIV/0!</v>
      </c>
      <c r="CR1446" s="116"/>
    </row>
    <row r="1447" spans="1:96" ht="66" hidden="1">
      <c r="A1447" s="17" t="s">
        <v>637</v>
      </c>
      <c r="B1447" s="31">
        <v>920</v>
      </c>
      <c r="C1447" s="18" t="s">
        <v>130</v>
      </c>
      <c r="D1447" s="18" t="s">
        <v>73</v>
      </c>
      <c r="E1447" s="18" t="s">
        <v>341</v>
      </c>
      <c r="F1447" s="18" t="s">
        <v>118</v>
      </c>
      <c r="G1447" s="48"/>
      <c r="H1447" s="48"/>
      <c r="I1447" s="48"/>
      <c r="J1447" s="48"/>
      <c r="K1447" s="48"/>
      <c r="L1447" s="48"/>
      <c r="M1447" s="48"/>
      <c r="N1447" s="48"/>
      <c r="O1447" s="48"/>
      <c r="P1447" s="48"/>
      <c r="Q1447" s="48"/>
      <c r="R1447" s="48"/>
      <c r="S1447" s="48"/>
      <c r="T1447" s="48"/>
      <c r="U1447" s="48"/>
      <c r="V1447" s="48"/>
      <c r="W1447" s="48"/>
      <c r="X1447" s="48"/>
      <c r="Y1447" s="48"/>
      <c r="Z1447" s="48"/>
      <c r="AA1447" s="48"/>
      <c r="AB1447" s="48"/>
      <c r="AC1447" s="48"/>
      <c r="AD1447" s="48"/>
      <c r="AE1447" s="48"/>
      <c r="AF1447" s="48"/>
      <c r="AG1447" s="48"/>
      <c r="AH1447" s="48"/>
      <c r="AI1447" s="48"/>
      <c r="AJ1447" s="48"/>
      <c r="AK1447" s="48"/>
      <c r="AL1447" s="48"/>
      <c r="AM1447" s="48"/>
      <c r="AN1447" s="48"/>
      <c r="AO1447" s="48"/>
      <c r="AP1447" s="48"/>
      <c r="AQ1447" s="48"/>
      <c r="AR1447" s="48"/>
      <c r="AS1447" s="48"/>
      <c r="AT1447" s="48"/>
      <c r="AU1447" s="48"/>
      <c r="AV1447" s="48"/>
      <c r="AW1447" s="48"/>
      <c r="AX1447" s="48"/>
      <c r="AY1447" s="48"/>
      <c r="AZ1447" s="48"/>
      <c r="BA1447" s="48"/>
      <c r="BB1447" s="48"/>
      <c r="BC1447" s="48"/>
      <c r="BD1447" s="48"/>
      <c r="BE1447" s="48"/>
      <c r="BF1447" s="48"/>
      <c r="BG1447" s="48"/>
      <c r="BH1447" s="48"/>
      <c r="BI1447" s="48"/>
      <c r="BJ1447" s="48"/>
      <c r="BK1447" s="48"/>
      <c r="BL1447" s="48"/>
      <c r="BM1447" s="48"/>
      <c r="BN1447" s="48"/>
      <c r="BO1447" s="48"/>
      <c r="BP1447" s="48"/>
      <c r="BQ1447" s="48"/>
      <c r="BR1447" s="48"/>
      <c r="BS1447" s="48"/>
      <c r="BT1447" s="48"/>
      <c r="BU1447" s="48"/>
      <c r="BV1447" s="48"/>
      <c r="BW1447" s="48"/>
      <c r="BX1447" s="48"/>
      <c r="BY1447" s="48"/>
      <c r="BZ1447" s="48"/>
      <c r="CA1447" s="48"/>
      <c r="CB1447" s="48"/>
      <c r="CC1447" s="48"/>
      <c r="CD1447" s="48"/>
      <c r="CE1447" s="48"/>
      <c r="CF1447" s="48"/>
      <c r="CG1447" s="48"/>
      <c r="CH1447" s="48"/>
      <c r="CI1447" s="48"/>
      <c r="CJ1447" s="48"/>
      <c r="CK1447" s="48"/>
      <c r="CL1447" s="48"/>
      <c r="CM1447" s="48"/>
      <c r="CN1447" s="48"/>
      <c r="CO1447" s="48"/>
      <c r="CP1447" s="48"/>
      <c r="CQ1447" s="116" t="e">
        <f t="shared" si="4119"/>
        <v>#DIV/0!</v>
      </c>
      <c r="CR1447" s="116"/>
    </row>
    <row r="1448" spans="1:96" ht="21.75" customHeight="1">
      <c r="A1448" s="17" t="s">
        <v>59</v>
      </c>
      <c r="B1448" s="31">
        <v>920</v>
      </c>
      <c r="C1448" s="18" t="s">
        <v>130</v>
      </c>
      <c r="D1448" s="18" t="s">
        <v>73</v>
      </c>
      <c r="E1448" s="18" t="s">
        <v>341</v>
      </c>
      <c r="F1448" s="18" t="s">
        <v>60</v>
      </c>
      <c r="G1448" s="6">
        <f>G1449+G1450</f>
        <v>32604</v>
      </c>
      <c r="H1448" s="6">
        <f>H1449+H1450</f>
        <v>0</v>
      </c>
      <c r="I1448" s="6">
        <f t="shared" ref="I1448:N1448" si="4200">I1449+I1450</f>
        <v>0</v>
      </c>
      <c r="J1448" s="6">
        <f t="shared" si="4200"/>
        <v>0</v>
      </c>
      <c r="K1448" s="6">
        <f t="shared" si="4200"/>
        <v>0</v>
      </c>
      <c r="L1448" s="6">
        <f t="shared" si="4200"/>
        <v>0</v>
      </c>
      <c r="M1448" s="6">
        <f t="shared" si="4200"/>
        <v>32604</v>
      </c>
      <c r="N1448" s="6">
        <f t="shared" si="4200"/>
        <v>0</v>
      </c>
      <c r="O1448" s="6">
        <f t="shared" ref="O1448:T1448" si="4201">O1449+O1450</f>
        <v>0</v>
      </c>
      <c r="P1448" s="6">
        <f t="shared" si="4201"/>
        <v>0</v>
      </c>
      <c r="Q1448" s="6">
        <f t="shared" si="4201"/>
        <v>0</v>
      </c>
      <c r="R1448" s="6">
        <f t="shared" si="4201"/>
        <v>0</v>
      </c>
      <c r="S1448" s="6">
        <f t="shared" si="4201"/>
        <v>32604</v>
      </c>
      <c r="T1448" s="6">
        <f t="shared" si="4201"/>
        <v>0</v>
      </c>
      <c r="U1448" s="6">
        <f t="shared" ref="U1448:Z1448" si="4202">U1449+U1450</f>
        <v>0</v>
      </c>
      <c r="V1448" s="6">
        <f t="shared" si="4202"/>
        <v>0</v>
      </c>
      <c r="W1448" s="6">
        <f t="shared" si="4202"/>
        <v>0</v>
      </c>
      <c r="X1448" s="6">
        <f t="shared" si="4202"/>
        <v>0</v>
      </c>
      <c r="Y1448" s="6">
        <f t="shared" si="4202"/>
        <v>32604</v>
      </c>
      <c r="Z1448" s="6">
        <f t="shared" si="4202"/>
        <v>0</v>
      </c>
      <c r="AA1448" s="6">
        <f t="shared" ref="AA1448:AF1448" si="4203">AA1449+AA1450</f>
        <v>0</v>
      </c>
      <c r="AB1448" s="6">
        <f t="shared" si="4203"/>
        <v>5000</v>
      </c>
      <c r="AC1448" s="6">
        <f t="shared" si="4203"/>
        <v>0</v>
      </c>
      <c r="AD1448" s="6">
        <f t="shared" si="4203"/>
        <v>0</v>
      </c>
      <c r="AE1448" s="6">
        <f t="shared" si="4203"/>
        <v>37604</v>
      </c>
      <c r="AF1448" s="6">
        <f t="shared" si="4203"/>
        <v>0</v>
      </c>
      <c r="AG1448" s="6">
        <f t="shared" ref="AG1448:AL1448" si="4204">AG1449+AG1450</f>
        <v>0</v>
      </c>
      <c r="AH1448" s="6">
        <f t="shared" si="4204"/>
        <v>4</v>
      </c>
      <c r="AI1448" s="6">
        <f t="shared" si="4204"/>
        <v>0</v>
      </c>
      <c r="AJ1448" s="6">
        <f t="shared" si="4204"/>
        <v>0</v>
      </c>
      <c r="AK1448" s="6">
        <f t="shared" si="4204"/>
        <v>37608</v>
      </c>
      <c r="AL1448" s="6">
        <f t="shared" si="4204"/>
        <v>0</v>
      </c>
      <c r="AM1448" s="6">
        <f t="shared" ref="AM1448:AR1448" si="4205">AM1449+AM1450</f>
        <v>0</v>
      </c>
      <c r="AN1448" s="6">
        <f t="shared" si="4205"/>
        <v>0</v>
      </c>
      <c r="AO1448" s="6">
        <f t="shared" si="4205"/>
        <v>0</v>
      </c>
      <c r="AP1448" s="6">
        <f t="shared" si="4205"/>
        <v>0</v>
      </c>
      <c r="AQ1448" s="6">
        <f t="shared" si="4205"/>
        <v>37608</v>
      </c>
      <c r="AR1448" s="6">
        <f t="shared" si="4205"/>
        <v>0</v>
      </c>
      <c r="AS1448" s="6">
        <f t="shared" ref="AS1448:AX1448" si="4206">AS1449+AS1450</f>
        <v>0</v>
      </c>
      <c r="AT1448" s="6">
        <f t="shared" si="4206"/>
        <v>0</v>
      </c>
      <c r="AU1448" s="6">
        <f t="shared" si="4206"/>
        <v>0</v>
      </c>
      <c r="AV1448" s="6">
        <f t="shared" si="4206"/>
        <v>0</v>
      </c>
      <c r="AW1448" s="6">
        <f t="shared" si="4206"/>
        <v>37608</v>
      </c>
      <c r="AX1448" s="6">
        <f t="shared" si="4206"/>
        <v>0</v>
      </c>
      <c r="AY1448" s="6">
        <f t="shared" ref="AY1448:BD1448" si="4207">AY1449+AY1450</f>
        <v>0</v>
      </c>
      <c r="AZ1448" s="6">
        <f t="shared" si="4207"/>
        <v>0</v>
      </c>
      <c r="BA1448" s="6">
        <f t="shared" si="4207"/>
        <v>0</v>
      </c>
      <c r="BB1448" s="6">
        <f t="shared" si="4207"/>
        <v>0</v>
      </c>
      <c r="BC1448" s="6">
        <f t="shared" si="4207"/>
        <v>37608</v>
      </c>
      <c r="BD1448" s="6">
        <f t="shared" si="4207"/>
        <v>0</v>
      </c>
      <c r="BE1448" s="6">
        <f t="shared" ref="BE1448:BJ1448" si="4208">BE1449+BE1450</f>
        <v>0</v>
      </c>
      <c r="BF1448" s="6">
        <f t="shared" si="4208"/>
        <v>0</v>
      </c>
      <c r="BG1448" s="6">
        <f t="shared" si="4208"/>
        <v>0</v>
      </c>
      <c r="BH1448" s="6">
        <f t="shared" si="4208"/>
        <v>0</v>
      </c>
      <c r="BI1448" s="6">
        <f t="shared" si="4208"/>
        <v>37608</v>
      </c>
      <c r="BJ1448" s="6">
        <f t="shared" si="4208"/>
        <v>0</v>
      </c>
      <c r="BK1448" s="6">
        <f t="shared" ref="BK1448:BP1448" si="4209">BK1449+BK1450</f>
        <v>0</v>
      </c>
      <c r="BL1448" s="6">
        <f t="shared" si="4209"/>
        <v>0</v>
      </c>
      <c r="BM1448" s="6">
        <f t="shared" si="4209"/>
        <v>0</v>
      </c>
      <c r="BN1448" s="6">
        <f t="shared" si="4209"/>
        <v>0</v>
      </c>
      <c r="BO1448" s="6">
        <f t="shared" si="4209"/>
        <v>37608</v>
      </c>
      <c r="BP1448" s="6">
        <f t="shared" si="4209"/>
        <v>0</v>
      </c>
      <c r="BQ1448" s="6">
        <f t="shared" ref="BQ1448:BV1448" si="4210">BQ1449+BQ1450</f>
        <v>-23006</v>
      </c>
      <c r="BR1448" s="6">
        <f t="shared" si="4210"/>
        <v>0</v>
      </c>
      <c r="BS1448" s="6">
        <f t="shared" si="4210"/>
        <v>0</v>
      </c>
      <c r="BT1448" s="6">
        <f t="shared" si="4210"/>
        <v>0</v>
      </c>
      <c r="BU1448" s="6">
        <f t="shared" si="4210"/>
        <v>14602</v>
      </c>
      <c r="BV1448" s="6">
        <f t="shared" si="4210"/>
        <v>0</v>
      </c>
      <c r="BW1448" s="6">
        <f t="shared" ref="BW1448:CB1448" si="4211">BW1449+BW1450</f>
        <v>0</v>
      </c>
      <c r="BX1448" s="6">
        <f t="shared" si="4211"/>
        <v>0</v>
      </c>
      <c r="BY1448" s="6">
        <f t="shared" si="4211"/>
        <v>0</v>
      </c>
      <c r="BZ1448" s="6">
        <f t="shared" si="4211"/>
        <v>0</v>
      </c>
      <c r="CA1448" s="6">
        <f t="shared" si="4211"/>
        <v>14602</v>
      </c>
      <c r="CB1448" s="6">
        <f t="shared" si="4211"/>
        <v>0</v>
      </c>
      <c r="CC1448" s="6">
        <f t="shared" ref="CC1448:CH1448" si="4212">CC1449+CC1450</f>
        <v>0</v>
      </c>
      <c r="CD1448" s="6">
        <f t="shared" si="4212"/>
        <v>1696</v>
      </c>
      <c r="CE1448" s="6">
        <f t="shared" si="4212"/>
        <v>0</v>
      </c>
      <c r="CF1448" s="6">
        <f t="shared" si="4212"/>
        <v>0</v>
      </c>
      <c r="CG1448" s="6">
        <f t="shared" si="4212"/>
        <v>16298</v>
      </c>
      <c r="CH1448" s="6">
        <f t="shared" si="4212"/>
        <v>0</v>
      </c>
      <c r="CI1448" s="6">
        <f t="shared" ref="CI1448:CN1448" si="4213">CI1449+CI1450</f>
        <v>0</v>
      </c>
      <c r="CJ1448" s="6">
        <f t="shared" si="4213"/>
        <v>0</v>
      </c>
      <c r="CK1448" s="6">
        <f t="shared" si="4213"/>
        <v>0</v>
      </c>
      <c r="CL1448" s="6">
        <f t="shared" si="4213"/>
        <v>0</v>
      </c>
      <c r="CM1448" s="6">
        <f t="shared" si="4213"/>
        <v>16298</v>
      </c>
      <c r="CN1448" s="6">
        <f t="shared" si="4213"/>
        <v>0</v>
      </c>
      <c r="CO1448" s="6">
        <f t="shared" ref="CO1448:CP1448" si="4214">CO1449+CO1450</f>
        <v>16278</v>
      </c>
      <c r="CP1448" s="6">
        <f t="shared" si="4214"/>
        <v>0</v>
      </c>
      <c r="CQ1448" s="32">
        <f t="shared" si="4119"/>
        <v>99.877285556510003</v>
      </c>
      <c r="CR1448" s="32"/>
    </row>
    <row r="1449" spans="1:96" ht="49.5">
      <c r="A1449" s="17" t="s">
        <v>342</v>
      </c>
      <c r="B1449" s="31">
        <v>920</v>
      </c>
      <c r="C1449" s="18" t="s">
        <v>130</v>
      </c>
      <c r="D1449" s="18" t="s">
        <v>73</v>
      </c>
      <c r="E1449" s="18" t="s">
        <v>341</v>
      </c>
      <c r="F1449" s="18" t="s">
        <v>224</v>
      </c>
      <c r="G1449" s="48">
        <v>32600</v>
      </c>
      <c r="H1449" s="48"/>
      <c r="I1449" s="48"/>
      <c r="J1449" s="48"/>
      <c r="K1449" s="48"/>
      <c r="L1449" s="48"/>
      <c r="M1449" s="48">
        <f>G1449+I1449+J1449+K1449+L1449</f>
        <v>32600</v>
      </c>
      <c r="N1449" s="48">
        <f>H1449+L1449</f>
        <v>0</v>
      </c>
      <c r="O1449" s="48"/>
      <c r="P1449" s="48"/>
      <c r="Q1449" s="48"/>
      <c r="R1449" s="48"/>
      <c r="S1449" s="48">
        <f>M1449+O1449+P1449+Q1449+R1449</f>
        <v>32600</v>
      </c>
      <c r="T1449" s="48">
        <f>N1449+R1449</f>
        <v>0</v>
      </c>
      <c r="U1449" s="48"/>
      <c r="V1449" s="48"/>
      <c r="W1449" s="48"/>
      <c r="X1449" s="48"/>
      <c r="Y1449" s="48">
        <f>S1449+U1449+V1449+W1449+X1449</f>
        <v>32600</v>
      </c>
      <c r="Z1449" s="48">
        <f>T1449+X1449</f>
        <v>0</v>
      </c>
      <c r="AA1449" s="48"/>
      <c r="AB1449" s="48">
        <v>5000</v>
      </c>
      <c r="AC1449" s="48"/>
      <c r="AD1449" s="48"/>
      <c r="AE1449" s="48">
        <f>Y1449+AA1449+AB1449+AC1449+AD1449</f>
        <v>37600</v>
      </c>
      <c r="AF1449" s="48">
        <f>Z1449+AD1449</f>
        <v>0</v>
      </c>
      <c r="AG1449" s="48"/>
      <c r="AH1449" s="48"/>
      <c r="AI1449" s="48"/>
      <c r="AJ1449" s="48"/>
      <c r="AK1449" s="48">
        <f>AE1449+AG1449+AH1449+AI1449+AJ1449</f>
        <v>37600</v>
      </c>
      <c r="AL1449" s="48">
        <f>AF1449+AJ1449</f>
        <v>0</v>
      </c>
      <c r="AM1449" s="48"/>
      <c r="AN1449" s="48"/>
      <c r="AO1449" s="48"/>
      <c r="AP1449" s="48"/>
      <c r="AQ1449" s="48">
        <f>AK1449+AM1449+AN1449+AO1449+AP1449</f>
        <v>37600</v>
      </c>
      <c r="AR1449" s="48">
        <f>AL1449+AP1449</f>
        <v>0</v>
      </c>
      <c r="AS1449" s="48"/>
      <c r="AT1449" s="48"/>
      <c r="AU1449" s="48"/>
      <c r="AV1449" s="48"/>
      <c r="AW1449" s="48">
        <f>AQ1449+AS1449+AT1449+AU1449+AV1449</f>
        <v>37600</v>
      </c>
      <c r="AX1449" s="48">
        <f>AR1449+AV1449</f>
        <v>0</v>
      </c>
      <c r="AY1449" s="48"/>
      <c r="AZ1449" s="48"/>
      <c r="BA1449" s="48"/>
      <c r="BB1449" s="48"/>
      <c r="BC1449" s="48">
        <f>AW1449+AY1449+AZ1449+BA1449+BB1449</f>
        <v>37600</v>
      </c>
      <c r="BD1449" s="48">
        <f>AX1449+BB1449</f>
        <v>0</v>
      </c>
      <c r="BE1449" s="48"/>
      <c r="BF1449" s="48"/>
      <c r="BG1449" s="48"/>
      <c r="BH1449" s="48"/>
      <c r="BI1449" s="48">
        <f>BC1449+BE1449+BF1449+BG1449+BH1449</f>
        <v>37600</v>
      </c>
      <c r="BJ1449" s="48">
        <f>BD1449+BH1449</f>
        <v>0</v>
      </c>
      <c r="BK1449" s="48"/>
      <c r="BL1449" s="48"/>
      <c r="BM1449" s="48"/>
      <c r="BN1449" s="48"/>
      <c r="BO1449" s="48">
        <f>BI1449+BK1449+BL1449+BM1449+BN1449</f>
        <v>37600</v>
      </c>
      <c r="BP1449" s="48">
        <f>BJ1449+BN1449</f>
        <v>0</v>
      </c>
      <c r="BQ1449" s="48">
        <v>-23006</v>
      </c>
      <c r="BR1449" s="48"/>
      <c r="BS1449" s="48"/>
      <c r="BT1449" s="48"/>
      <c r="BU1449" s="48">
        <f>BO1449+BQ1449+BR1449+BS1449+BT1449</f>
        <v>14594</v>
      </c>
      <c r="BV1449" s="48">
        <f>BP1449+BT1449</f>
        <v>0</v>
      </c>
      <c r="BW1449" s="48"/>
      <c r="BX1449" s="48"/>
      <c r="BY1449" s="48"/>
      <c r="BZ1449" s="48"/>
      <c r="CA1449" s="48">
        <f>BU1449+BW1449+BX1449+BY1449+BZ1449</f>
        <v>14594</v>
      </c>
      <c r="CB1449" s="48">
        <f>BV1449+BZ1449</f>
        <v>0</v>
      </c>
      <c r="CC1449" s="48"/>
      <c r="CD1449" s="48">
        <v>1696</v>
      </c>
      <c r="CE1449" s="48"/>
      <c r="CF1449" s="48"/>
      <c r="CG1449" s="48">
        <f>CA1449+CC1449+CD1449+CE1449+CF1449</f>
        <v>16290</v>
      </c>
      <c r="CH1449" s="48">
        <f>CB1449+CF1449</f>
        <v>0</v>
      </c>
      <c r="CI1449" s="48"/>
      <c r="CJ1449" s="48"/>
      <c r="CK1449" s="48"/>
      <c r="CL1449" s="48"/>
      <c r="CM1449" s="48">
        <f>CG1449+CI1449+CJ1449+CK1449+CL1449</f>
        <v>16290</v>
      </c>
      <c r="CN1449" s="48">
        <f>CH1449+CL1449</f>
        <v>0</v>
      </c>
      <c r="CO1449" s="48">
        <v>16271</v>
      </c>
      <c r="CP1449" s="48">
        <f>CJ1449+CN1449</f>
        <v>0</v>
      </c>
      <c r="CQ1449" s="116">
        <f t="shared" si="4119"/>
        <v>99.88336402701043</v>
      </c>
      <c r="CR1449" s="116"/>
    </row>
    <row r="1450" spans="1:96" ht="21.75" customHeight="1">
      <c r="A1450" s="20" t="s">
        <v>61</v>
      </c>
      <c r="B1450" s="31">
        <v>920</v>
      </c>
      <c r="C1450" s="18" t="s">
        <v>130</v>
      </c>
      <c r="D1450" s="18" t="s">
        <v>73</v>
      </c>
      <c r="E1450" s="18" t="s">
        <v>341</v>
      </c>
      <c r="F1450" s="18" t="s">
        <v>62</v>
      </c>
      <c r="G1450" s="48">
        <v>4</v>
      </c>
      <c r="H1450" s="48"/>
      <c r="I1450" s="48"/>
      <c r="J1450" s="48"/>
      <c r="K1450" s="48"/>
      <c r="L1450" s="48"/>
      <c r="M1450" s="48">
        <f>G1450+I1450+J1450+K1450+L1450</f>
        <v>4</v>
      </c>
      <c r="N1450" s="48">
        <f>H1450+L1450</f>
        <v>0</v>
      </c>
      <c r="O1450" s="48"/>
      <c r="P1450" s="48"/>
      <c r="Q1450" s="48"/>
      <c r="R1450" s="48"/>
      <c r="S1450" s="48">
        <f>M1450+O1450+P1450+Q1450+R1450</f>
        <v>4</v>
      </c>
      <c r="T1450" s="48">
        <f>N1450+R1450</f>
        <v>0</v>
      </c>
      <c r="U1450" s="48"/>
      <c r="V1450" s="48"/>
      <c r="W1450" s="48"/>
      <c r="X1450" s="48"/>
      <c r="Y1450" s="48">
        <f>S1450+U1450+V1450+W1450+X1450</f>
        <v>4</v>
      </c>
      <c r="Z1450" s="48">
        <f>T1450+X1450</f>
        <v>0</v>
      </c>
      <c r="AA1450" s="48"/>
      <c r="AB1450" s="48"/>
      <c r="AC1450" s="48"/>
      <c r="AD1450" s="48"/>
      <c r="AE1450" s="48">
        <f>Y1450+AA1450+AB1450+AC1450+AD1450</f>
        <v>4</v>
      </c>
      <c r="AF1450" s="48">
        <f>Z1450+AD1450</f>
        <v>0</v>
      </c>
      <c r="AG1450" s="48"/>
      <c r="AH1450" s="48">
        <v>4</v>
      </c>
      <c r="AI1450" s="48"/>
      <c r="AJ1450" s="48"/>
      <c r="AK1450" s="48">
        <f>AE1450+AG1450+AH1450+AI1450+AJ1450</f>
        <v>8</v>
      </c>
      <c r="AL1450" s="48">
        <f>AF1450+AJ1450</f>
        <v>0</v>
      </c>
      <c r="AM1450" s="48"/>
      <c r="AN1450" s="48"/>
      <c r="AO1450" s="48"/>
      <c r="AP1450" s="48"/>
      <c r="AQ1450" s="48">
        <f>AK1450+AM1450+AN1450+AO1450+AP1450</f>
        <v>8</v>
      </c>
      <c r="AR1450" s="48">
        <f>AL1450+AP1450</f>
        <v>0</v>
      </c>
      <c r="AS1450" s="48"/>
      <c r="AT1450" s="48"/>
      <c r="AU1450" s="48"/>
      <c r="AV1450" s="48"/>
      <c r="AW1450" s="48">
        <f>AQ1450+AS1450+AT1450+AU1450+AV1450</f>
        <v>8</v>
      </c>
      <c r="AX1450" s="48">
        <f>AR1450+AV1450</f>
        <v>0</v>
      </c>
      <c r="AY1450" s="48"/>
      <c r="AZ1450" s="48"/>
      <c r="BA1450" s="48"/>
      <c r="BB1450" s="48"/>
      <c r="BC1450" s="48">
        <f>AW1450+AY1450+AZ1450+BA1450+BB1450</f>
        <v>8</v>
      </c>
      <c r="BD1450" s="48">
        <f>AX1450+BB1450</f>
        <v>0</v>
      </c>
      <c r="BE1450" s="48"/>
      <c r="BF1450" s="48"/>
      <c r="BG1450" s="48"/>
      <c r="BH1450" s="48"/>
      <c r="BI1450" s="48">
        <f>BC1450+BE1450+BF1450+BG1450+BH1450</f>
        <v>8</v>
      </c>
      <c r="BJ1450" s="48">
        <f>BD1450+BH1450</f>
        <v>0</v>
      </c>
      <c r="BK1450" s="48"/>
      <c r="BL1450" s="48"/>
      <c r="BM1450" s="48"/>
      <c r="BN1450" s="48"/>
      <c r="BO1450" s="48">
        <f>BI1450+BK1450+BL1450+BM1450+BN1450</f>
        <v>8</v>
      </c>
      <c r="BP1450" s="48">
        <f>BJ1450+BN1450</f>
        <v>0</v>
      </c>
      <c r="BQ1450" s="48"/>
      <c r="BR1450" s="48"/>
      <c r="BS1450" s="48"/>
      <c r="BT1450" s="48"/>
      <c r="BU1450" s="48">
        <f>BO1450+BQ1450+BR1450+BS1450+BT1450</f>
        <v>8</v>
      </c>
      <c r="BV1450" s="48">
        <f>BP1450+BT1450</f>
        <v>0</v>
      </c>
      <c r="BW1450" s="48"/>
      <c r="BX1450" s="48"/>
      <c r="BY1450" s="48"/>
      <c r="BZ1450" s="48"/>
      <c r="CA1450" s="48">
        <f>BU1450+BW1450+BX1450+BY1450+BZ1450</f>
        <v>8</v>
      </c>
      <c r="CB1450" s="48">
        <f>BV1450+BZ1450</f>
        <v>0</v>
      </c>
      <c r="CC1450" s="48"/>
      <c r="CD1450" s="48"/>
      <c r="CE1450" s="48"/>
      <c r="CF1450" s="48"/>
      <c r="CG1450" s="48">
        <f>CA1450+CC1450+CD1450+CE1450+CF1450</f>
        <v>8</v>
      </c>
      <c r="CH1450" s="48">
        <f>CB1450+CF1450</f>
        <v>0</v>
      </c>
      <c r="CI1450" s="48"/>
      <c r="CJ1450" s="48"/>
      <c r="CK1450" s="48"/>
      <c r="CL1450" s="48"/>
      <c r="CM1450" s="48">
        <f>CG1450+CI1450+CJ1450+CK1450+CL1450</f>
        <v>8</v>
      </c>
      <c r="CN1450" s="48">
        <f>CH1450+CL1450</f>
        <v>0</v>
      </c>
      <c r="CO1450" s="48">
        <v>7</v>
      </c>
      <c r="CP1450" s="48">
        <f>CJ1450+CN1450</f>
        <v>0</v>
      </c>
      <c r="CQ1450" s="116">
        <f t="shared" si="4119"/>
        <v>87.5</v>
      </c>
      <c r="CR1450" s="116"/>
    </row>
    <row r="1451" spans="1:96" ht="66" hidden="1">
      <c r="A1451" s="17" t="s">
        <v>544</v>
      </c>
      <c r="B1451" s="31">
        <v>920</v>
      </c>
      <c r="C1451" s="18" t="s">
        <v>130</v>
      </c>
      <c r="D1451" s="18" t="s">
        <v>73</v>
      </c>
      <c r="E1451" s="18" t="s">
        <v>543</v>
      </c>
      <c r="F1451" s="18"/>
      <c r="G1451" s="81"/>
      <c r="H1451" s="81"/>
      <c r="I1451" s="81"/>
      <c r="J1451" s="81"/>
      <c r="K1451" s="81"/>
      <c r="L1451" s="81"/>
      <c r="M1451" s="81"/>
      <c r="N1451" s="81"/>
      <c r="O1451" s="81"/>
      <c r="P1451" s="81"/>
      <c r="Q1451" s="81"/>
      <c r="R1451" s="81"/>
      <c r="S1451" s="81"/>
      <c r="T1451" s="81"/>
      <c r="U1451" s="81"/>
      <c r="V1451" s="81"/>
      <c r="W1451" s="81"/>
      <c r="X1451" s="81"/>
      <c r="Y1451" s="81"/>
      <c r="Z1451" s="81"/>
      <c r="AA1451" s="81"/>
      <c r="AB1451" s="81"/>
      <c r="AC1451" s="81"/>
      <c r="AD1451" s="81"/>
      <c r="AE1451" s="81"/>
      <c r="AF1451" s="81"/>
      <c r="AG1451" s="81"/>
      <c r="AH1451" s="81"/>
      <c r="AI1451" s="81"/>
      <c r="AJ1451" s="81"/>
      <c r="AK1451" s="81"/>
      <c r="AL1451" s="81"/>
      <c r="AM1451" s="81"/>
      <c r="AN1451" s="81"/>
      <c r="AO1451" s="81"/>
      <c r="AP1451" s="81"/>
      <c r="AQ1451" s="81"/>
      <c r="AR1451" s="81"/>
      <c r="AS1451" s="81"/>
      <c r="AT1451" s="81"/>
      <c r="AU1451" s="81"/>
      <c r="AV1451" s="81"/>
      <c r="AW1451" s="81"/>
      <c r="AX1451" s="81"/>
      <c r="AY1451" s="81"/>
      <c r="AZ1451" s="81"/>
      <c r="BA1451" s="81"/>
      <c r="BB1451" s="81"/>
      <c r="BC1451" s="81"/>
      <c r="BD1451" s="81"/>
      <c r="BE1451" s="81"/>
      <c r="BF1451" s="81"/>
      <c r="BG1451" s="81"/>
      <c r="BH1451" s="81"/>
      <c r="BI1451" s="81"/>
      <c r="BJ1451" s="81"/>
      <c r="BK1451" s="81"/>
      <c r="BL1451" s="81"/>
      <c r="BM1451" s="81"/>
      <c r="BN1451" s="81"/>
      <c r="BO1451" s="81"/>
      <c r="BP1451" s="81"/>
      <c r="BQ1451" s="81"/>
      <c r="BR1451" s="81"/>
      <c r="BS1451" s="81"/>
      <c r="BT1451" s="81"/>
      <c r="BU1451" s="81"/>
      <c r="BV1451" s="81"/>
      <c r="BW1451" s="81"/>
      <c r="BX1451" s="81"/>
      <c r="BY1451" s="81"/>
      <c r="BZ1451" s="81"/>
      <c r="CA1451" s="81"/>
      <c r="CB1451" s="81"/>
      <c r="CC1451" s="81"/>
      <c r="CD1451" s="81"/>
      <c r="CE1451" s="81"/>
      <c r="CF1451" s="81"/>
      <c r="CG1451" s="81"/>
      <c r="CH1451" s="81"/>
      <c r="CI1451" s="81"/>
      <c r="CJ1451" s="81"/>
      <c r="CK1451" s="81"/>
      <c r="CL1451" s="81"/>
      <c r="CM1451" s="81"/>
      <c r="CN1451" s="81"/>
      <c r="CO1451" s="81"/>
      <c r="CP1451" s="81"/>
      <c r="CQ1451" s="118" t="e">
        <f t="shared" si="4119"/>
        <v>#DIV/0!</v>
      </c>
      <c r="CR1451" s="118" t="e">
        <f t="shared" si="4135"/>
        <v>#DIV/0!</v>
      </c>
    </row>
    <row r="1452" spans="1:96" ht="33" hidden="1">
      <c r="A1452" s="17" t="s">
        <v>218</v>
      </c>
      <c r="B1452" s="31">
        <v>920</v>
      </c>
      <c r="C1452" s="18" t="s">
        <v>130</v>
      </c>
      <c r="D1452" s="18" t="s">
        <v>73</v>
      </c>
      <c r="E1452" s="18" t="s">
        <v>543</v>
      </c>
      <c r="F1452" s="18" t="s">
        <v>29</v>
      </c>
      <c r="G1452" s="81"/>
      <c r="H1452" s="81"/>
      <c r="I1452" s="81"/>
      <c r="J1452" s="81"/>
      <c r="K1452" s="81"/>
      <c r="L1452" s="81"/>
      <c r="M1452" s="81"/>
      <c r="N1452" s="81"/>
      <c r="O1452" s="81"/>
      <c r="P1452" s="81"/>
      <c r="Q1452" s="81"/>
      <c r="R1452" s="81"/>
      <c r="S1452" s="81"/>
      <c r="T1452" s="81"/>
      <c r="U1452" s="81"/>
      <c r="V1452" s="81"/>
      <c r="W1452" s="81"/>
      <c r="X1452" s="81"/>
      <c r="Y1452" s="81"/>
      <c r="Z1452" s="81"/>
      <c r="AA1452" s="81"/>
      <c r="AB1452" s="81"/>
      <c r="AC1452" s="81"/>
      <c r="AD1452" s="81"/>
      <c r="AE1452" s="81"/>
      <c r="AF1452" s="81"/>
      <c r="AG1452" s="81"/>
      <c r="AH1452" s="81"/>
      <c r="AI1452" s="81"/>
      <c r="AJ1452" s="81"/>
      <c r="AK1452" s="81"/>
      <c r="AL1452" s="81"/>
      <c r="AM1452" s="81"/>
      <c r="AN1452" s="81"/>
      <c r="AO1452" s="81"/>
      <c r="AP1452" s="81"/>
      <c r="AQ1452" s="81"/>
      <c r="AR1452" s="81"/>
      <c r="AS1452" s="81"/>
      <c r="AT1452" s="81"/>
      <c r="AU1452" s="81"/>
      <c r="AV1452" s="81"/>
      <c r="AW1452" s="81"/>
      <c r="AX1452" s="81"/>
      <c r="AY1452" s="81"/>
      <c r="AZ1452" s="81"/>
      <c r="BA1452" s="81"/>
      <c r="BB1452" s="81"/>
      <c r="BC1452" s="81"/>
      <c r="BD1452" s="81"/>
      <c r="BE1452" s="81"/>
      <c r="BF1452" s="81"/>
      <c r="BG1452" s="81"/>
      <c r="BH1452" s="81"/>
      <c r="BI1452" s="81"/>
      <c r="BJ1452" s="81"/>
      <c r="BK1452" s="81"/>
      <c r="BL1452" s="81"/>
      <c r="BM1452" s="81"/>
      <c r="BN1452" s="81"/>
      <c r="BO1452" s="81"/>
      <c r="BP1452" s="81"/>
      <c r="BQ1452" s="81"/>
      <c r="BR1452" s="81"/>
      <c r="BS1452" s="81"/>
      <c r="BT1452" s="81"/>
      <c r="BU1452" s="81"/>
      <c r="BV1452" s="81"/>
      <c r="BW1452" s="81"/>
      <c r="BX1452" s="81"/>
      <c r="BY1452" s="81"/>
      <c r="BZ1452" s="81"/>
      <c r="CA1452" s="81"/>
      <c r="CB1452" s="81"/>
      <c r="CC1452" s="81"/>
      <c r="CD1452" s="81"/>
      <c r="CE1452" s="81"/>
      <c r="CF1452" s="81"/>
      <c r="CG1452" s="81"/>
      <c r="CH1452" s="81"/>
      <c r="CI1452" s="81"/>
      <c r="CJ1452" s="81"/>
      <c r="CK1452" s="81"/>
      <c r="CL1452" s="81"/>
      <c r="CM1452" s="81"/>
      <c r="CN1452" s="81"/>
      <c r="CO1452" s="81"/>
      <c r="CP1452" s="81"/>
      <c r="CQ1452" s="118" t="e">
        <f t="shared" si="4119"/>
        <v>#DIV/0!</v>
      </c>
      <c r="CR1452" s="118" t="e">
        <f t="shared" si="4135"/>
        <v>#DIV/0!</v>
      </c>
    </row>
    <row r="1453" spans="1:96" ht="33" hidden="1">
      <c r="A1453" s="17" t="s">
        <v>34</v>
      </c>
      <c r="B1453" s="31">
        <v>920</v>
      </c>
      <c r="C1453" s="18" t="s">
        <v>130</v>
      </c>
      <c r="D1453" s="18" t="s">
        <v>73</v>
      </c>
      <c r="E1453" s="18" t="s">
        <v>543</v>
      </c>
      <c r="F1453" s="18" t="s">
        <v>35</v>
      </c>
      <c r="G1453" s="81"/>
      <c r="H1453" s="81"/>
      <c r="I1453" s="81"/>
      <c r="J1453" s="81"/>
      <c r="K1453" s="81"/>
      <c r="L1453" s="81"/>
      <c r="M1453" s="81"/>
      <c r="N1453" s="81"/>
      <c r="O1453" s="81"/>
      <c r="P1453" s="81"/>
      <c r="Q1453" s="81"/>
      <c r="R1453" s="81"/>
      <c r="S1453" s="81"/>
      <c r="T1453" s="81"/>
      <c r="U1453" s="81"/>
      <c r="V1453" s="81"/>
      <c r="W1453" s="81"/>
      <c r="X1453" s="81"/>
      <c r="Y1453" s="81"/>
      <c r="Z1453" s="81"/>
      <c r="AA1453" s="81"/>
      <c r="AB1453" s="81"/>
      <c r="AC1453" s="81"/>
      <c r="AD1453" s="81"/>
      <c r="AE1453" s="81"/>
      <c r="AF1453" s="81"/>
      <c r="AG1453" s="81"/>
      <c r="AH1453" s="81"/>
      <c r="AI1453" s="81"/>
      <c r="AJ1453" s="81"/>
      <c r="AK1453" s="81"/>
      <c r="AL1453" s="81"/>
      <c r="AM1453" s="81"/>
      <c r="AN1453" s="81"/>
      <c r="AO1453" s="81"/>
      <c r="AP1453" s="81"/>
      <c r="AQ1453" s="81"/>
      <c r="AR1453" s="81"/>
      <c r="AS1453" s="81"/>
      <c r="AT1453" s="81"/>
      <c r="AU1453" s="81"/>
      <c r="AV1453" s="81"/>
      <c r="AW1453" s="81"/>
      <c r="AX1453" s="81"/>
      <c r="AY1453" s="81"/>
      <c r="AZ1453" s="81"/>
      <c r="BA1453" s="81"/>
      <c r="BB1453" s="81"/>
      <c r="BC1453" s="81"/>
      <c r="BD1453" s="81"/>
      <c r="BE1453" s="81"/>
      <c r="BF1453" s="81"/>
      <c r="BG1453" s="81"/>
      <c r="BH1453" s="81"/>
      <c r="BI1453" s="81"/>
      <c r="BJ1453" s="81"/>
      <c r="BK1453" s="81"/>
      <c r="BL1453" s="81"/>
      <c r="BM1453" s="81"/>
      <c r="BN1453" s="81"/>
      <c r="BO1453" s="81"/>
      <c r="BP1453" s="81"/>
      <c r="BQ1453" s="81"/>
      <c r="BR1453" s="81"/>
      <c r="BS1453" s="81"/>
      <c r="BT1453" s="81"/>
      <c r="BU1453" s="81"/>
      <c r="BV1453" s="81"/>
      <c r="BW1453" s="81"/>
      <c r="BX1453" s="81"/>
      <c r="BY1453" s="81"/>
      <c r="BZ1453" s="81"/>
      <c r="CA1453" s="81"/>
      <c r="CB1453" s="81"/>
      <c r="CC1453" s="81"/>
      <c r="CD1453" s="81"/>
      <c r="CE1453" s="81"/>
      <c r="CF1453" s="81"/>
      <c r="CG1453" s="81"/>
      <c r="CH1453" s="81"/>
      <c r="CI1453" s="81"/>
      <c r="CJ1453" s="81"/>
      <c r="CK1453" s="81"/>
      <c r="CL1453" s="81"/>
      <c r="CM1453" s="81"/>
      <c r="CN1453" s="81"/>
      <c r="CO1453" s="81"/>
      <c r="CP1453" s="81"/>
      <c r="CQ1453" s="118" t="e">
        <f t="shared" si="4119"/>
        <v>#DIV/0!</v>
      </c>
      <c r="CR1453" s="118" t="e">
        <f t="shared" si="4135"/>
        <v>#DIV/0!</v>
      </c>
    </row>
    <row r="1454" spans="1:96" ht="66">
      <c r="A1454" s="17" t="s">
        <v>536</v>
      </c>
      <c r="B1454" s="31">
        <v>920</v>
      </c>
      <c r="C1454" s="18" t="s">
        <v>130</v>
      </c>
      <c r="D1454" s="18" t="s">
        <v>73</v>
      </c>
      <c r="E1454" s="18" t="s">
        <v>535</v>
      </c>
      <c r="F1454" s="18"/>
      <c r="G1454" s="6">
        <f t="shared" ref="G1454:V1455" si="4215">G1455</f>
        <v>10154</v>
      </c>
      <c r="H1454" s="6">
        <f t="shared" si="4215"/>
        <v>0</v>
      </c>
      <c r="I1454" s="6">
        <f t="shared" si="4215"/>
        <v>0</v>
      </c>
      <c r="J1454" s="6">
        <f t="shared" si="4215"/>
        <v>0</v>
      </c>
      <c r="K1454" s="6">
        <f t="shared" si="4215"/>
        <v>0</v>
      </c>
      <c r="L1454" s="6">
        <f t="shared" si="4215"/>
        <v>0</v>
      </c>
      <c r="M1454" s="6">
        <f t="shared" si="4215"/>
        <v>10154</v>
      </c>
      <c r="N1454" s="6">
        <f t="shared" si="4215"/>
        <v>0</v>
      </c>
      <c r="O1454" s="6">
        <f t="shared" si="4215"/>
        <v>0</v>
      </c>
      <c r="P1454" s="6">
        <f t="shared" si="4215"/>
        <v>0</v>
      </c>
      <c r="Q1454" s="6">
        <f t="shared" si="4215"/>
        <v>0</v>
      </c>
      <c r="R1454" s="6">
        <f t="shared" si="4215"/>
        <v>0</v>
      </c>
      <c r="S1454" s="6">
        <f t="shared" si="4215"/>
        <v>10154</v>
      </c>
      <c r="T1454" s="6">
        <f t="shared" si="4215"/>
        <v>0</v>
      </c>
      <c r="U1454" s="6">
        <f t="shared" si="4215"/>
        <v>-1215</v>
      </c>
      <c r="V1454" s="6">
        <f t="shared" si="4215"/>
        <v>0</v>
      </c>
      <c r="W1454" s="6">
        <f t="shared" ref="U1454:AJ1455" si="4216">W1455</f>
        <v>0</v>
      </c>
      <c r="X1454" s="6">
        <f t="shared" si="4216"/>
        <v>23681</v>
      </c>
      <c r="Y1454" s="6">
        <f t="shared" si="4216"/>
        <v>32620</v>
      </c>
      <c r="Z1454" s="6">
        <f t="shared" si="4216"/>
        <v>23681</v>
      </c>
      <c r="AA1454" s="6">
        <f t="shared" si="4216"/>
        <v>0</v>
      </c>
      <c r="AB1454" s="6">
        <f t="shared" si="4216"/>
        <v>0</v>
      </c>
      <c r="AC1454" s="6">
        <f t="shared" si="4216"/>
        <v>0</v>
      </c>
      <c r="AD1454" s="6">
        <f t="shared" si="4216"/>
        <v>0</v>
      </c>
      <c r="AE1454" s="6">
        <f t="shared" si="4216"/>
        <v>32620</v>
      </c>
      <c r="AF1454" s="6">
        <f t="shared" si="4216"/>
        <v>23681</v>
      </c>
      <c r="AG1454" s="6">
        <f t="shared" si="4216"/>
        <v>0</v>
      </c>
      <c r="AH1454" s="6">
        <f t="shared" si="4216"/>
        <v>0</v>
      </c>
      <c r="AI1454" s="6">
        <f t="shared" si="4216"/>
        <v>0</v>
      </c>
      <c r="AJ1454" s="6">
        <f t="shared" si="4216"/>
        <v>0</v>
      </c>
      <c r="AK1454" s="6">
        <f t="shared" ref="AG1454:AY1455" si="4217">AK1455</f>
        <v>32620</v>
      </c>
      <c r="AL1454" s="6">
        <f t="shared" si="4217"/>
        <v>23681</v>
      </c>
      <c r="AM1454" s="6">
        <f t="shared" si="4217"/>
        <v>0</v>
      </c>
      <c r="AN1454" s="6">
        <f t="shared" si="4217"/>
        <v>0</v>
      </c>
      <c r="AO1454" s="6">
        <f t="shared" si="4217"/>
        <v>0</v>
      </c>
      <c r="AP1454" s="6">
        <f t="shared" si="4217"/>
        <v>0</v>
      </c>
      <c r="AQ1454" s="6">
        <f t="shared" si="4217"/>
        <v>32620</v>
      </c>
      <c r="AR1454" s="6">
        <f t="shared" si="4217"/>
        <v>23681</v>
      </c>
      <c r="AS1454" s="6">
        <f t="shared" si="4217"/>
        <v>0</v>
      </c>
      <c r="AT1454" s="6">
        <f t="shared" si="4217"/>
        <v>422</v>
      </c>
      <c r="AU1454" s="6">
        <f t="shared" si="4217"/>
        <v>0</v>
      </c>
      <c r="AV1454" s="6">
        <f t="shared" si="4217"/>
        <v>5188</v>
      </c>
      <c r="AW1454" s="6">
        <f t="shared" si="4217"/>
        <v>38230</v>
      </c>
      <c r="AX1454" s="6">
        <f t="shared" si="4217"/>
        <v>28869</v>
      </c>
      <c r="AY1454" s="6">
        <f t="shared" si="4217"/>
        <v>0</v>
      </c>
      <c r="AZ1454" s="6">
        <f t="shared" ref="AY1454:BN1455" si="4218">AZ1455</f>
        <v>0</v>
      </c>
      <c r="BA1454" s="6">
        <f t="shared" si="4218"/>
        <v>0</v>
      </c>
      <c r="BB1454" s="6">
        <f t="shared" si="4218"/>
        <v>0</v>
      </c>
      <c r="BC1454" s="6">
        <f t="shared" si="4218"/>
        <v>38230</v>
      </c>
      <c r="BD1454" s="6">
        <f t="shared" si="4218"/>
        <v>28869</v>
      </c>
      <c r="BE1454" s="6">
        <f t="shared" si="4218"/>
        <v>0</v>
      </c>
      <c r="BF1454" s="6">
        <f t="shared" si="4218"/>
        <v>0</v>
      </c>
      <c r="BG1454" s="6">
        <f t="shared" si="4218"/>
        <v>0</v>
      </c>
      <c r="BH1454" s="6">
        <f t="shared" si="4218"/>
        <v>0</v>
      </c>
      <c r="BI1454" s="6">
        <f t="shared" si="4218"/>
        <v>38230</v>
      </c>
      <c r="BJ1454" s="6">
        <f t="shared" si="4218"/>
        <v>28869</v>
      </c>
      <c r="BK1454" s="6">
        <f t="shared" si="4218"/>
        <v>0</v>
      </c>
      <c r="BL1454" s="6">
        <f t="shared" si="4218"/>
        <v>0</v>
      </c>
      <c r="BM1454" s="6">
        <f t="shared" si="4218"/>
        <v>0</v>
      </c>
      <c r="BN1454" s="6">
        <f t="shared" si="4218"/>
        <v>0</v>
      </c>
      <c r="BO1454" s="6">
        <f t="shared" ref="BK1454:BZ1455" si="4219">BO1455</f>
        <v>38230</v>
      </c>
      <c r="BP1454" s="6">
        <f t="shared" si="4219"/>
        <v>28869</v>
      </c>
      <c r="BQ1454" s="6">
        <f t="shared" si="4219"/>
        <v>0</v>
      </c>
      <c r="BR1454" s="6">
        <f t="shared" si="4219"/>
        <v>0</v>
      </c>
      <c r="BS1454" s="6">
        <f t="shared" si="4219"/>
        <v>0</v>
      </c>
      <c r="BT1454" s="6">
        <f t="shared" si="4219"/>
        <v>0</v>
      </c>
      <c r="BU1454" s="6">
        <f t="shared" si="4219"/>
        <v>38230</v>
      </c>
      <c r="BV1454" s="6">
        <f t="shared" si="4219"/>
        <v>28869</v>
      </c>
      <c r="BW1454" s="6">
        <f t="shared" si="4219"/>
        <v>0</v>
      </c>
      <c r="BX1454" s="6">
        <f t="shared" si="4219"/>
        <v>0</v>
      </c>
      <c r="BY1454" s="6">
        <f t="shared" si="4219"/>
        <v>0</v>
      </c>
      <c r="BZ1454" s="6">
        <f t="shared" si="4219"/>
        <v>0</v>
      </c>
      <c r="CA1454" s="6">
        <f t="shared" ref="BW1454:CL1455" si="4220">CA1455</f>
        <v>38230</v>
      </c>
      <c r="CB1454" s="6">
        <f t="shared" si="4220"/>
        <v>28869</v>
      </c>
      <c r="CC1454" s="6">
        <f t="shared" si="4220"/>
        <v>0</v>
      </c>
      <c r="CD1454" s="6">
        <f t="shared" si="4220"/>
        <v>0</v>
      </c>
      <c r="CE1454" s="6">
        <f t="shared" si="4220"/>
        <v>0</v>
      </c>
      <c r="CF1454" s="6">
        <f t="shared" si="4220"/>
        <v>0</v>
      </c>
      <c r="CG1454" s="6">
        <f t="shared" si="4220"/>
        <v>38230</v>
      </c>
      <c r="CH1454" s="6">
        <f t="shared" si="4220"/>
        <v>28869</v>
      </c>
      <c r="CI1454" s="6">
        <f t="shared" si="4220"/>
        <v>0</v>
      </c>
      <c r="CJ1454" s="6">
        <f t="shared" si="4220"/>
        <v>0</v>
      </c>
      <c r="CK1454" s="6">
        <f t="shared" si="4220"/>
        <v>0</v>
      </c>
      <c r="CL1454" s="6">
        <f t="shared" si="4220"/>
        <v>0</v>
      </c>
      <c r="CM1454" s="6">
        <f t="shared" ref="CI1454:CP1455" si="4221">CM1455</f>
        <v>38230</v>
      </c>
      <c r="CN1454" s="6">
        <f t="shared" si="4221"/>
        <v>28869</v>
      </c>
      <c r="CO1454" s="6">
        <f t="shared" si="4221"/>
        <v>37600</v>
      </c>
      <c r="CP1454" s="6">
        <f t="shared" si="4221"/>
        <v>28393</v>
      </c>
      <c r="CQ1454" s="32">
        <f t="shared" si="4119"/>
        <v>98.352079518702581</v>
      </c>
      <c r="CR1454" s="32">
        <f t="shared" si="4135"/>
        <v>98.351172538016556</v>
      </c>
    </row>
    <row r="1455" spans="1:96" ht="33">
      <c r="A1455" s="17" t="s">
        <v>218</v>
      </c>
      <c r="B1455" s="31">
        <v>920</v>
      </c>
      <c r="C1455" s="18" t="s">
        <v>130</v>
      </c>
      <c r="D1455" s="18" t="s">
        <v>73</v>
      </c>
      <c r="E1455" s="18" t="s">
        <v>535</v>
      </c>
      <c r="F1455" s="18" t="s">
        <v>29</v>
      </c>
      <c r="G1455" s="6">
        <f t="shared" si="4215"/>
        <v>10154</v>
      </c>
      <c r="H1455" s="6">
        <f t="shared" si="4215"/>
        <v>0</v>
      </c>
      <c r="I1455" s="6">
        <f t="shared" si="4215"/>
        <v>0</v>
      </c>
      <c r="J1455" s="6">
        <f t="shared" si="4215"/>
        <v>0</v>
      </c>
      <c r="K1455" s="6">
        <f t="shared" si="4215"/>
        <v>0</v>
      </c>
      <c r="L1455" s="6">
        <f t="shared" si="4215"/>
        <v>0</v>
      </c>
      <c r="M1455" s="6">
        <f t="shared" si="4215"/>
        <v>10154</v>
      </c>
      <c r="N1455" s="6">
        <f t="shared" si="4215"/>
        <v>0</v>
      </c>
      <c r="O1455" s="6">
        <f t="shared" si="4215"/>
        <v>0</v>
      </c>
      <c r="P1455" s="6">
        <f t="shared" si="4215"/>
        <v>0</v>
      </c>
      <c r="Q1455" s="6">
        <f t="shared" si="4215"/>
        <v>0</v>
      </c>
      <c r="R1455" s="6">
        <f t="shared" si="4215"/>
        <v>0</v>
      </c>
      <c r="S1455" s="6">
        <f t="shared" si="4215"/>
        <v>10154</v>
      </c>
      <c r="T1455" s="6">
        <f t="shared" si="4215"/>
        <v>0</v>
      </c>
      <c r="U1455" s="6">
        <f t="shared" si="4216"/>
        <v>-1215</v>
      </c>
      <c r="V1455" s="6">
        <f t="shared" si="4216"/>
        <v>0</v>
      </c>
      <c r="W1455" s="6">
        <f t="shared" si="4216"/>
        <v>0</v>
      </c>
      <c r="X1455" s="6">
        <f t="shared" si="4216"/>
        <v>23681</v>
      </c>
      <c r="Y1455" s="6">
        <f t="shared" si="4216"/>
        <v>32620</v>
      </c>
      <c r="Z1455" s="6">
        <f t="shared" si="4216"/>
        <v>23681</v>
      </c>
      <c r="AA1455" s="6">
        <f t="shared" si="4216"/>
        <v>0</v>
      </c>
      <c r="AB1455" s="6">
        <f t="shared" si="4216"/>
        <v>0</v>
      </c>
      <c r="AC1455" s="6">
        <f t="shared" si="4216"/>
        <v>0</v>
      </c>
      <c r="AD1455" s="6">
        <f t="shared" si="4216"/>
        <v>0</v>
      </c>
      <c r="AE1455" s="6">
        <f t="shared" si="4216"/>
        <v>32620</v>
      </c>
      <c r="AF1455" s="6">
        <f t="shared" si="4216"/>
        <v>23681</v>
      </c>
      <c r="AG1455" s="6">
        <f t="shared" si="4217"/>
        <v>0</v>
      </c>
      <c r="AH1455" s="6">
        <f t="shared" si="4217"/>
        <v>0</v>
      </c>
      <c r="AI1455" s="6">
        <f t="shared" si="4217"/>
        <v>0</v>
      </c>
      <c r="AJ1455" s="6">
        <f t="shared" si="4217"/>
        <v>0</v>
      </c>
      <c r="AK1455" s="6">
        <f t="shared" si="4217"/>
        <v>32620</v>
      </c>
      <c r="AL1455" s="6">
        <f t="shared" si="4217"/>
        <v>23681</v>
      </c>
      <c r="AM1455" s="6">
        <f t="shared" si="4217"/>
        <v>0</v>
      </c>
      <c r="AN1455" s="6">
        <f t="shared" si="4217"/>
        <v>0</v>
      </c>
      <c r="AO1455" s="6">
        <f t="shared" si="4217"/>
        <v>0</v>
      </c>
      <c r="AP1455" s="6">
        <f t="shared" si="4217"/>
        <v>0</v>
      </c>
      <c r="AQ1455" s="6">
        <f t="shared" si="4217"/>
        <v>32620</v>
      </c>
      <c r="AR1455" s="6">
        <f t="shared" si="4217"/>
        <v>23681</v>
      </c>
      <c r="AS1455" s="6">
        <f t="shared" si="4217"/>
        <v>0</v>
      </c>
      <c r="AT1455" s="6">
        <f t="shared" si="4217"/>
        <v>422</v>
      </c>
      <c r="AU1455" s="6">
        <f t="shared" si="4217"/>
        <v>0</v>
      </c>
      <c r="AV1455" s="6">
        <f t="shared" si="4217"/>
        <v>5188</v>
      </c>
      <c r="AW1455" s="6">
        <f t="shared" si="4217"/>
        <v>38230</v>
      </c>
      <c r="AX1455" s="6">
        <f t="shared" si="4217"/>
        <v>28869</v>
      </c>
      <c r="AY1455" s="6">
        <f t="shared" si="4218"/>
        <v>0</v>
      </c>
      <c r="AZ1455" s="6">
        <f t="shared" si="4218"/>
        <v>0</v>
      </c>
      <c r="BA1455" s="6">
        <f t="shared" si="4218"/>
        <v>0</v>
      </c>
      <c r="BB1455" s="6">
        <f t="shared" si="4218"/>
        <v>0</v>
      </c>
      <c r="BC1455" s="6">
        <f t="shared" si="4218"/>
        <v>38230</v>
      </c>
      <c r="BD1455" s="6">
        <f t="shared" si="4218"/>
        <v>28869</v>
      </c>
      <c r="BE1455" s="6">
        <f t="shared" si="4218"/>
        <v>0</v>
      </c>
      <c r="BF1455" s="6">
        <f t="shared" si="4218"/>
        <v>0</v>
      </c>
      <c r="BG1455" s="6">
        <f t="shared" si="4218"/>
        <v>0</v>
      </c>
      <c r="BH1455" s="6">
        <f t="shared" si="4218"/>
        <v>0</v>
      </c>
      <c r="BI1455" s="6">
        <f t="shared" si="4218"/>
        <v>38230</v>
      </c>
      <c r="BJ1455" s="6">
        <f t="shared" si="4218"/>
        <v>28869</v>
      </c>
      <c r="BK1455" s="6">
        <f t="shared" si="4219"/>
        <v>0</v>
      </c>
      <c r="BL1455" s="6">
        <f t="shared" si="4219"/>
        <v>0</v>
      </c>
      <c r="BM1455" s="6">
        <f t="shared" si="4219"/>
        <v>0</v>
      </c>
      <c r="BN1455" s="6">
        <f t="shared" si="4219"/>
        <v>0</v>
      </c>
      <c r="BO1455" s="6">
        <f t="shared" si="4219"/>
        <v>38230</v>
      </c>
      <c r="BP1455" s="6">
        <f t="shared" si="4219"/>
        <v>28869</v>
      </c>
      <c r="BQ1455" s="6">
        <f t="shared" si="4219"/>
        <v>0</v>
      </c>
      <c r="BR1455" s="6">
        <f t="shared" si="4219"/>
        <v>0</v>
      </c>
      <c r="BS1455" s="6">
        <f t="shared" si="4219"/>
        <v>0</v>
      </c>
      <c r="BT1455" s="6">
        <f t="shared" si="4219"/>
        <v>0</v>
      </c>
      <c r="BU1455" s="6">
        <f t="shared" si="4219"/>
        <v>38230</v>
      </c>
      <c r="BV1455" s="6">
        <f t="shared" si="4219"/>
        <v>28869</v>
      </c>
      <c r="BW1455" s="6">
        <f t="shared" si="4220"/>
        <v>0</v>
      </c>
      <c r="BX1455" s="6">
        <f t="shared" si="4220"/>
        <v>0</v>
      </c>
      <c r="BY1455" s="6">
        <f t="shared" si="4220"/>
        <v>0</v>
      </c>
      <c r="BZ1455" s="6">
        <f t="shared" si="4220"/>
        <v>0</v>
      </c>
      <c r="CA1455" s="6">
        <f t="shared" si="4220"/>
        <v>38230</v>
      </c>
      <c r="CB1455" s="6">
        <f t="shared" si="4220"/>
        <v>28869</v>
      </c>
      <c r="CC1455" s="6">
        <f t="shared" si="4220"/>
        <v>0</v>
      </c>
      <c r="CD1455" s="6">
        <f t="shared" si="4220"/>
        <v>0</v>
      </c>
      <c r="CE1455" s="6">
        <f t="shared" si="4220"/>
        <v>0</v>
      </c>
      <c r="CF1455" s="6">
        <f t="shared" si="4220"/>
        <v>0</v>
      </c>
      <c r="CG1455" s="6">
        <f t="shared" si="4220"/>
        <v>38230</v>
      </c>
      <c r="CH1455" s="6">
        <f t="shared" si="4220"/>
        <v>28869</v>
      </c>
      <c r="CI1455" s="6">
        <f t="shared" si="4221"/>
        <v>0</v>
      </c>
      <c r="CJ1455" s="6">
        <f t="shared" si="4221"/>
        <v>0</v>
      </c>
      <c r="CK1455" s="6">
        <f t="shared" si="4221"/>
        <v>0</v>
      </c>
      <c r="CL1455" s="6">
        <f t="shared" si="4221"/>
        <v>0</v>
      </c>
      <c r="CM1455" s="6">
        <f t="shared" si="4221"/>
        <v>38230</v>
      </c>
      <c r="CN1455" s="6">
        <f t="shared" si="4221"/>
        <v>28869</v>
      </c>
      <c r="CO1455" s="6">
        <f t="shared" si="4221"/>
        <v>37600</v>
      </c>
      <c r="CP1455" s="6">
        <f t="shared" si="4221"/>
        <v>28393</v>
      </c>
      <c r="CQ1455" s="32">
        <f t="shared" si="4119"/>
        <v>98.352079518702581</v>
      </c>
      <c r="CR1455" s="32">
        <f t="shared" si="4135"/>
        <v>98.351172538016556</v>
      </c>
    </row>
    <row r="1456" spans="1:96" ht="33">
      <c r="A1456" s="17" t="s">
        <v>34</v>
      </c>
      <c r="B1456" s="31">
        <v>920</v>
      </c>
      <c r="C1456" s="18" t="s">
        <v>130</v>
      </c>
      <c r="D1456" s="18" t="s">
        <v>73</v>
      </c>
      <c r="E1456" s="18" t="s">
        <v>535</v>
      </c>
      <c r="F1456" s="18" t="s">
        <v>35</v>
      </c>
      <c r="G1456" s="48">
        <v>10154</v>
      </c>
      <c r="H1456" s="48"/>
      <c r="I1456" s="48"/>
      <c r="J1456" s="48"/>
      <c r="K1456" s="48"/>
      <c r="L1456" s="48"/>
      <c r="M1456" s="48">
        <f>G1456+I1456+J1456+K1456+L1456</f>
        <v>10154</v>
      </c>
      <c r="N1456" s="48">
        <f>H1456+L1456</f>
        <v>0</v>
      </c>
      <c r="O1456" s="48"/>
      <c r="P1456" s="48"/>
      <c r="Q1456" s="48"/>
      <c r="R1456" s="48"/>
      <c r="S1456" s="48">
        <f>M1456+O1456+P1456+Q1456+R1456</f>
        <v>10154</v>
      </c>
      <c r="T1456" s="48">
        <f>N1456+R1456</f>
        <v>0</v>
      </c>
      <c r="U1456" s="48">
        <v>-1215</v>
      </c>
      <c r="V1456" s="48"/>
      <c r="W1456" s="48"/>
      <c r="X1456" s="48">
        <v>23681</v>
      </c>
      <c r="Y1456" s="48">
        <f>S1456+U1456+V1456+W1456+X1456</f>
        <v>32620</v>
      </c>
      <c r="Z1456" s="48">
        <f>T1456+X1456</f>
        <v>23681</v>
      </c>
      <c r="AA1456" s="48"/>
      <c r="AB1456" s="48"/>
      <c r="AC1456" s="48"/>
      <c r="AD1456" s="48"/>
      <c r="AE1456" s="48">
        <f>Y1456+AA1456+AB1456+AC1456+AD1456</f>
        <v>32620</v>
      </c>
      <c r="AF1456" s="48">
        <f>Z1456+AD1456</f>
        <v>23681</v>
      </c>
      <c r="AG1456" s="48"/>
      <c r="AH1456" s="48"/>
      <c r="AI1456" s="48"/>
      <c r="AJ1456" s="48"/>
      <c r="AK1456" s="48">
        <f>AE1456+AG1456+AH1456+AI1456+AJ1456</f>
        <v>32620</v>
      </c>
      <c r="AL1456" s="48">
        <f>AF1456+AJ1456</f>
        <v>23681</v>
      </c>
      <c r="AM1456" s="48"/>
      <c r="AN1456" s="48"/>
      <c r="AO1456" s="48"/>
      <c r="AP1456" s="48"/>
      <c r="AQ1456" s="48">
        <f>AK1456+AM1456+AN1456+AO1456+AP1456</f>
        <v>32620</v>
      </c>
      <c r="AR1456" s="48">
        <f>AL1456+AP1456</f>
        <v>23681</v>
      </c>
      <c r="AS1456" s="48"/>
      <c r="AT1456" s="48">
        <v>422</v>
      </c>
      <c r="AU1456" s="48"/>
      <c r="AV1456" s="48">
        <v>5188</v>
      </c>
      <c r="AW1456" s="48">
        <f>AQ1456+AS1456+AT1456+AU1456+AV1456</f>
        <v>38230</v>
      </c>
      <c r="AX1456" s="48">
        <f>AR1456+AV1456</f>
        <v>28869</v>
      </c>
      <c r="AY1456" s="48"/>
      <c r="AZ1456" s="48"/>
      <c r="BA1456" s="48"/>
      <c r="BB1456" s="48"/>
      <c r="BC1456" s="48">
        <f>AW1456+AY1456+AZ1456+BA1456+BB1456</f>
        <v>38230</v>
      </c>
      <c r="BD1456" s="48">
        <f>AX1456+BB1456</f>
        <v>28869</v>
      </c>
      <c r="BE1456" s="48"/>
      <c r="BF1456" s="48"/>
      <c r="BG1456" s="48"/>
      <c r="BH1456" s="48"/>
      <c r="BI1456" s="48">
        <f>BC1456+BE1456+BF1456+BG1456+BH1456</f>
        <v>38230</v>
      </c>
      <c r="BJ1456" s="48">
        <f>BD1456+BH1456</f>
        <v>28869</v>
      </c>
      <c r="BK1456" s="48"/>
      <c r="BL1456" s="48"/>
      <c r="BM1456" s="48"/>
      <c r="BN1456" s="48"/>
      <c r="BO1456" s="48">
        <f>BI1456+BK1456+BL1456+BM1456+BN1456</f>
        <v>38230</v>
      </c>
      <c r="BP1456" s="48">
        <f>BJ1456+BN1456</f>
        <v>28869</v>
      </c>
      <c r="BQ1456" s="48"/>
      <c r="BR1456" s="48"/>
      <c r="BS1456" s="48"/>
      <c r="BT1456" s="48"/>
      <c r="BU1456" s="48">
        <f>BO1456+BQ1456+BR1456+BS1456+BT1456</f>
        <v>38230</v>
      </c>
      <c r="BV1456" s="48">
        <f>BP1456+BT1456</f>
        <v>28869</v>
      </c>
      <c r="BW1456" s="48"/>
      <c r="BX1456" s="48"/>
      <c r="BY1456" s="48"/>
      <c r="BZ1456" s="48"/>
      <c r="CA1456" s="48">
        <f>BU1456+BW1456+BX1456+BY1456+BZ1456</f>
        <v>38230</v>
      </c>
      <c r="CB1456" s="48">
        <f>BV1456+BZ1456</f>
        <v>28869</v>
      </c>
      <c r="CC1456" s="48"/>
      <c r="CD1456" s="48"/>
      <c r="CE1456" s="48"/>
      <c r="CF1456" s="48"/>
      <c r="CG1456" s="48">
        <f>CA1456+CC1456+CD1456+CE1456+CF1456</f>
        <v>38230</v>
      </c>
      <c r="CH1456" s="48">
        <f>CB1456+CF1456</f>
        <v>28869</v>
      </c>
      <c r="CI1456" s="48"/>
      <c r="CJ1456" s="48"/>
      <c r="CK1456" s="48"/>
      <c r="CL1456" s="48"/>
      <c r="CM1456" s="48">
        <f>CG1456+CI1456+CJ1456+CK1456+CL1456</f>
        <v>38230</v>
      </c>
      <c r="CN1456" s="48">
        <f>CH1456+CL1456</f>
        <v>28869</v>
      </c>
      <c r="CO1456" s="48">
        <v>37600</v>
      </c>
      <c r="CP1456" s="48">
        <v>28393</v>
      </c>
      <c r="CQ1456" s="116">
        <f t="shared" si="4119"/>
        <v>98.352079518702581</v>
      </c>
      <c r="CR1456" s="116">
        <f t="shared" si="4135"/>
        <v>98.351172538016556</v>
      </c>
    </row>
    <row r="1457" spans="1:96" ht="82.5" hidden="1">
      <c r="A1457" s="17" t="s">
        <v>597</v>
      </c>
      <c r="B1457" s="31">
        <v>920</v>
      </c>
      <c r="C1457" s="18" t="s">
        <v>130</v>
      </c>
      <c r="D1457" s="18" t="s">
        <v>73</v>
      </c>
      <c r="E1457" s="18" t="s">
        <v>596</v>
      </c>
      <c r="F1457" s="18"/>
      <c r="G1457" s="81"/>
      <c r="H1457" s="81"/>
      <c r="I1457" s="81"/>
      <c r="J1457" s="81"/>
      <c r="K1457" s="81"/>
      <c r="L1457" s="81"/>
      <c r="M1457" s="81"/>
      <c r="N1457" s="81"/>
      <c r="O1457" s="81"/>
      <c r="P1457" s="81"/>
      <c r="Q1457" s="81"/>
      <c r="R1457" s="81"/>
      <c r="S1457" s="81"/>
      <c r="T1457" s="81"/>
      <c r="U1457" s="81"/>
      <c r="V1457" s="81"/>
      <c r="W1457" s="81"/>
      <c r="X1457" s="81"/>
      <c r="Y1457" s="81"/>
      <c r="Z1457" s="81"/>
      <c r="AA1457" s="81"/>
      <c r="AB1457" s="81"/>
      <c r="AC1457" s="81"/>
      <c r="AD1457" s="81"/>
      <c r="AE1457" s="81"/>
      <c r="AF1457" s="81"/>
      <c r="AG1457" s="81"/>
      <c r="AH1457" s="81"/>
      <c r="AI1457" s="81"/>
      <c r="AJ1457" s="81"/>
      <c r="AK1457" s="81"/>
      <c r="AL1457" s="81"/>
      <c r="AM1457" s="81"/>
      <c r="AN1457" s="81"/>
      <c r="AO1457" s="81"/>
      <c r="AP1457" s="81"/>
      <c r="AQ1457" s="81"/>
      <c r="AR1457" s="81"/>
      <c r="AS1457" s="81"/>
      <c r="AT1457" s="81"/>
      <c r="AU1457" s="81"/>
      <c r="AV1457" s="81"/>
      <c r="AW1457" s="81"/>
      <c r="AX1457" s="81"/>
      <c r="AY1457" s="81"/>
      <c r="AZ1457" s="81"/>
      <c r="BA1457" s="81"/>
      <c r="BB1457" s="81"/>
      <c r="BC1457" s="81"/>
      <c r="BD1457" s="81"/>
      <c r="BE1457" s="81"/>
      <c r="BF1457" s="81"/>
      <c r="BG1457" s="81"/>
      <c r="BH1457" s="81"/>
      <c r="BI1457" s="81"/>
      <c r="BJ1457" s="81"/>
      <c r="BK1457" s="81"/>
      <c r="BL1457" s="81"/>
      <c r="BM1457" s="81"/>
      <c r="BN1457" s="81"/>
      <c r="BO1457" s="81"/>
      <c r="BP1457" s="81"/>
      <c r="BQ1457" s="81"/>
      <c r="BR1457" s="81"/>
      <c r="BS1457" s="81"/>
      <c r="BT1457" s="81"/>
      <c r="BU1457" s="81"/>
      <c r="BV1457" s="81"/>
      <c r="BW1457" s="81"/>
      <c r="BX1457" s="81"/>
      <c r="BY1457" s="81"/>
      <c r="BZ1457" s="81"/>
      <c r="CA1457" s="81"/>
      <c r="CB1457" s="81"/>
      <c r="CC1457" s="81"/>
      <c r="CD1457" s="81"/>
      <c r="CE1457" s="81"/>
      <c r="CF1457" s="81"/>
      <c r="CG1457" s="81"/>
      <c r="CH1457" s="81"/>
      <c r="CI1457" s="81"/>
      <c r="CJ1457" s="81"/>
      <c r="CK1457" s="81"/>
      <c r="CL1457" s="81"/>
      <c r="CM1457" s="81"/>
      <c r="CN1457" s="81"/>
      <c r="CO1457" s="81"/>
      <c r="CP1457" s="81"/>
      <c r="CQ1457" s="118" t="e">
        <f t="shared" si="4119"/>
        <v>#DIV/0!</v>
      </c>
      <c r="CR1457" s="118" t="e">
        <f t="shared" si="4135"/>
        <v>#DIV/0!</v>
      </c>
    </row>
    <row r="1458" spans="1:96" ht="33" hidden="1">
      <c r="A1458" s="17" t="s">
        <v>218</v>
      </c>
      <c r="B1458" s="31">
        <v>920</v>
      </c>
      <c r="C1458" s="18" t="s">
        <v>130</v>
      </c>
      <c r="D1458" s="18" t="s">
        <v>73</v>
      </c>
      <c r="E1458" s="18" t="s">
        <v>596</v>
      </c>
      <c r="F1458" s="18" t="s">
        <v>29</v>
      </c>
      <c r="G1458" s="81"/>
      <c r="H1458" s="81"/>
      <c r="I1458" s="81"/>
      <c r="J1458" s="81"/>
      <c r="K1458" s="81"/>
      <c r="L1458" s="81"/>
      <c r="M1458" s="81"/>
      <c r="N1458" s="81"/>
      <c r="O1458" s="81"/>
      <c r="P1458" s="81"/>
      <c r="Q1458" s="81"/>
      <c r="R1458" s="81"/>
      <c r="S1458" s="81"/>
      <c r="T1458" s="81"/>
      <c r="U1458" s="81"/>
      <c r="V1458" s="81"/>
      <c r="W1458" s="81"/>
      <c r="X1458" s="81"/>
      <c r="Y1458" s="81"/>
      <c r="Z1458" s="81"/>
      <c r="AA1458" s="81"/>
      <c r="AB1458" s="81"/>
      <c r="AC1458" s="81"/>
      <c r="AD1458" s="81"/>
      <c r="AE1458" s="81"/>
      <c r="AF1458" s="81"/>
      <c r="AG1458" s="81"/>
      <c r="AH1458" s="81"/>
      <c r="AI1458" s="81"/>
      <c r="AJ1458" s="81"/>
      <c r="AK1458" s="81"/>
      <c r="AL1458" s="81"/>
      <c r="AM1458" s="81"/>
      <c r="AN1458" s="81"/>
      <c r="AO1458" s="81"/>
      <c r="AP1458" s="81"/>
      <c r="AQ1458" s="81"/>
      <c r="AR1458" s="81"/>
      <c r="AS1458" s="81"/>
      <c r="AT1458" s="81"/>
      <c r="AU1458" s="81"/>
      <c r="AV1458" s="81"/>
      <c r="AW1458" s="81"/>
      <c r="AX1458" s="81"/>
      <c r="AY1458" s="81"/>
      <c r="AZ1458" s="81"/>
      <c r="BA1458" s="81"/>
      <c r="BB1458" s="81"/>
      <c r="BC1458" s="81"/>
      <c r="BD1458" s="81"/>
      <c r="BE1458" s="81"/>
      <c r="BF1458" s="81"/>
      <c r="BG1458" s="81"/>
      <c r="BH1458" s="81"/>
      <c r="BI1458" s="81"/>
      <c r="BJ1458" s="81"/>
      <c r="BK1458" s="81"/>
      <c r="BL1458" s="81"/>
      <c r="BM1458" s="81"/>
      <c r="BN1458" s="81"/>
      <c r="BO1458" s="81"/>
      <c r="BP1458" s="81"/>
      <c r="BQ1458" s="81"/>
      <c r="BR1458" s="81"/>
      <c r="BS1458" s="81"/>
      <c r="BT1458" s="81"/>
      <c r="BU1458" s="81"/>
      <c r="BV1458" s="81"/>
      <c r="BW1458" s="81"/>
      <c r="BX1458" s="81"/>
      <c r="BY1458" s="81"/>
      <c r="BZ1458" s="81"/>
      <c r="CA1458" s="81"/>
      <c r="CB1458" s="81"/>
      <c r="CC1458" s="81"/>
      <c r="CD1458" s="81"/>
      <c r="CE1458" s="81"/>
      <c r="CF1458" s="81"/>
      <c r="CG1458" s="81"/>
      <c r="CH1458" s="81"/>
      <c r="CI1458" s="81"/>
      <c r="CJ1458" s="81"/>
      <c r="CK1458" s="81"/>
      <c r="CL1458" s="81"/>
      <c r="CM1458" s="81"/>
      <c r="CN1458" s="81"/>
      <c r="CO1458" s="81"/>
      <c r="CP1458" s="81"/>
      <c r="CQ1458" s="118" t="e">
        <f t="shared" si="4119"/>
        <v>#DIV/0!</v>
      </c>
      <c r="CR1458" s="118" t="e">
        <f t="shared" si="4135"/>
        <v>#DIV/0!</v>
      </c>
    </row>
    <row r="1459" spans="1:96" ht="33" hidden="1">
      <c r="A1459" s="17" t="s">
        <v>34</v>
      </c>
      <c r="B1459" s="31">
        <v>920</v>
      </c>
      <c r="C1459" s="18" t="s">
        <v>130</v>
      </c>
      <c r="D1459" s="18" t="s">
        <v>73</v>
      </c>
      <c r="E1459" s="18" t="s">
        <v>596</v>
      </c>
      <c r="F1459" s="18" t="s">
        <v>35</v>
      </c>
      <c r="G1459" s="81"/>
      <c r="H1459" s="81"/>
      <c r="I1459" s="81"/>
      <c r="J1459" s="81"/>
      <c r="K1459" s="81"/>
      <c r="L1459" s="81"/>
      <c r="M1459" s="81"/>
      <c r="N1459" s="81"/>
      <c r="O1459" s="81"/>
      <c r="P1459" s="81"/>
      <c r="Q1459" s="81"/>
      <c r="R1459" s="81"/>
      <c r="S1459" s="81"/>
      <c r="T1459" s="81"/>
      <c r="U1459" s="81"/>
      <c r="V1459" s="81"/>
      <c r="W1459" s="81"/>
      <c r="X1459" s="81"/>
      <c r="Y1459" s="81"/>
      <c r="Z1459" s="81"/>
      <c r="AA1459" s="81"/>
      <c r="AB1459" s="81"/>
      <c r="AC1459" s="81"/>
      <c r="AD1459" s="81"/>
      <c r="AE1459" s="81"/>
      <c r="AF1459" s="81"/>
      <c r="AG1459" s="81"/>
      <c r="AH1459" s="81"/>
      <c r="AI1459" s="81"/>
      <c r="AJ1459" s="81"/>
      <c r="AK1459" s="81"/>
      <c r="AL1459" s="81"/>
      <c r="AM1459" s="81"/>
      <c r="AN1459" s="81"/>
      <c r="AO1459" s="81"/>
      <c r="AP1459" s="81"/>
      <c r="AQ1459" s="81"/>
      <c r="AR1459" s="81"/>
      <c r="AS1459" s="81"/>
      <c r="AT1459" s="81"/>
      <c r="AU1459" s="81"/>
      <c r="AV1459" s="81"/>
      <c r="AW1459" s="81"/>
      <c r="AX1459" s="81"/>
      <c r="AY1459" s="81"/>
      <c r="AZ1459" s="81"/>
      <c r="BA1459" s="81"/>
      <c r="BB1459" s="81"/>
      <c r="BC1459" s="81"/>
      <c r="BD1459" s="81"/>
      <c r="BE1459" s="81"/>
      <c r="BF1459" s="81"/>
      <c r="BG1459" s="81"/>
      <c r="BH1459" s="81"/>
      <c r="BI1459" s="81"/>
      <c r="BJ1459" s="81"/>
      <c r="BK1459" s="81"/>
      <c r="BL1459" s="81"/>
      <c r="BM1459" s="81"/>
      <c r="BN1459" s="81"/>
      <c r="BO1459" s="81"/>
      <c r="BP1459" s="81"/>
      <c r="BQ1459" s="81"/>
      <c r="BR1459" s="81"/>
      <c r="BS1459" s="81"/>
      <c r="BT1459" s="81"/>
      <c r="BU1459" s="81"/>
      <c r="BV1459" s="81"/>
      <c r="BW1459" s="81"/>
      <c r="BX1459" s="81"/>
      <c r="BY1459" s="81"/>
      <c r="BZ1459" s="81"/>
      <c r="CA1459" s="81"/>
      <c r="CB1459" s="81"/>
      <c r="CC1459" s="81"/>
      <c r="CD1459" s="81"/>
      <c r="CE1459" s="81"/>
      <c r="CF1459" s="81"/>
      <c r="CG1459" s="81"/>
      <c r="CH1459" s="81"/>
      <c r="CI1459" s="81"/>
      <c r="CJ1459" s="81"/>
      <c r="CK1459" s="81"/>
      <c r="CL1459" s="81"/>
      <c r="CM1459" s="81"/>
      <c r="CN1459" s="81"/>
      <c r="CO1459" s="81"/>
      <c r="CP1459" s="81"/>
      <c r="CQ1459" s="118" t="e">
        <f t="shared" si="4119"/>
        <v>#DIV/0!</v>
      </c>
      <c r="CR1459" s="118" t="e">
        <f t="shared" si="4135"/>
        <v>#DIV/0!</v>
      </c>
    </row>
    <row r="1460" spans="1:96" ht="30">
      <c r="A1460" s="17" t="s">
        <v>906</v>
      </c>
      <c r="B1460" s="31">
        <v>920</v>
      </c>
      <c r="C1460" s="18" t="s">
        <v>130</v>
      </c>
      <c r="D1460" s="18" t="s">
        <v>73</v>
      </c>
      <c r="E1460" s="18" t="s">
        <v>457</v>
      </c>
      <c r="F1460" s="18"/>
      <c r="G1460" s="6">
        <f>G1461+G1474</f>
        <v>156064</v>
      </c>
      <c r="H1460" s="6">
        <f>H1461+H1474</f>
        <v>148261</v>
      </c>
      <c r="I1460" s="6">
        <f t="shared" ref="I1460:N1460" si="4222">I1461+I1474</f>
        <v>0</v>
      </c>
      <c r="J1460" s="6">
        <f t="shared" si="4222"/>
        <v>0</v>
      </c>
      <c r="K1460" s="6">
        <f t="shared" si="4222"/>
        <v>0</v>
      </c>
      <c r="L1460" s="6">
        <f t="shared" si="4222"/>
        <v>0</v>
      </c>
      <c r="M1460" s="6">
        <f t="shared" si="4222"/>
        <v>156064</v>
      </c>
      <c r="N1460" s="6">
        <f t="shared" si="4222"/>
        <v>148261</v>
      </c>
      <c r="O1460" s="6">
        <f t="shared" ref="O1460:T1460" si="4223">O1461+O1474</f>
        <v>0</v>
      </c>
      <c r="P1460" s="6">
        <f t="shared" si="4223"/>
        <v>0</v>
      </c>
      <c r="Q1460" s="6">
        <f t="shared" si="4223"/>
        <v>0</v>
      </c>
      <c r="R1460" s="6">
        <f t="shared" si="4223"/>
        <v>0</v>
      </c>
      <c r="S1460" s="6">
        <f t="shared" si="4223"/>
        <v>156064</v>
      </c>
      <c r="T1460" s="6">
        <f t="shared" si="4223"/>
        <v>148261</v>
      </c>
      <c r="U1460" s="6">
        <f t="shared" ref="U1460:AX1460" si="4224">U1461+U1474+U1468+U1471</f>
        <v>0</v>
      </c>
      <c r="V1460" s="6">
        <f t="shared" si="4224"/>
        <v>0</v>
      </c>
      <c r="W1460" s="6">
        <f t="shared" si="4224"/>
        <v>0</v>
      </c>
      <c r="X1460" s="6">
        <f t="shared" si="4224"/>
        <v>0</v>
      </c>
      <c r="Y1460" s="6">
        <f t="shared" si="4224"/>
        <v>156064</v>
      </c>
      <c r="Z1460" s="6">
        <f t="shared" si="4224"/>
        <v>148261</v>
      </c>
      <c r="AA1460" s="6">
        <f t="shared" si="4224"/>
        <v>0</v>
      </c>
      <c r="AB1460" s="6">
        <f t="shared" si="4224"/>
        <v>0</v>
      </c>
      <c r="AC1460" s="6">
        <f t="shared" si="4224"/>
        <v>0</v>
      </c>
      <c r="AD1460" s="6">
        <f t="shared" si="4224"/>
        <v>0</v>
      </c>
      <c r="AE1460" s="6">
        <f t="shared" si="4224"/>
        <v>156064</v>
      </c>
      <c r="AF1460" s="6">
        <f t="shared" si="4224"/>
        <v>148261</v>
      </c>
      <c r="AG1460" s="6">
        <f t="shared" si="4224"/>
        <v>0</v>
      </c>
      <c r="AH1460" s="6">
        <f t="shared" si="4224"/>
        <v>0</v>
      </c>
      <c r="AI1460" s="6">
        <f t="shared" si="4224"/>
        <v>0</v>
      </c>
      <c r="AJ1460" s="6">
        <f t="shared" si="4224"/>
        <v>0</v>
      </c>
      <c r="AK1460" s="6">
        <f t="shared" si="4224"/>
        <v>156064</v>
      </c>
      <c r="AL1460" s="6">
        <f t="shared" si="4224"/>
        <v>148261</v>
      </c>
      <c r="AM1460" s="6">
        <f t="shared" si="4224"/>
        <v>0</v>
      </c>
      <c r="AN1460" s="6">
        <f t="shared" si="4224"/>
        <v>0</v>
      </c>
      <c r="AO1460" s="6">
        <f t="shared" si="4224"/>
        <v>0</v>
      </c>
      <c r="AP1460" s="6">
        <f t="shared" si="4224"/>
        <v>0</v>
      </c>
      <c r="AQ1460" s="6">
        <f t="shared" si="4224"/>
        <v>156064</v>
      </c>
      <c r="AR1460" s="6">
        <f t="shared" si="4224"/>
        <v>148261</v>
      </c>
      <c r="AS1460" s="6">
        <f t="shared" si="4224"/>
        <v>0</v>
      </c>
      <c r="AT1460" s="6">
        <f t="shared" si="4224"/>
        <v>0</v>
      </c>
      <c r="AU1460" s="6">
        <f t="shared" si="4224"/>
        <v>0</v>
      </c>
      <c r="AV1460" s="6">
        <f t="shared" si="4224"/>
        <v>0</v>
      </c>
      <c r="AW1460" s="6">
        <f t="shared" si="4224"/>
        <v>156064</v>
      </c>
      <c r="AX1460" s="6">
        <f t="shared" si="4224"/>
        <v>148261</v>
      </c>
      <c r="AY1460" s="6">
        <f t="shared" ref="AY1460:BD1460" si="4225">AY1461+AY1474+AY1468+AY1471</f>
        <v>0</v>
      </c>
      <c r="AZ1460" s="6">
        <f t="shared" si="4225"/>
        <v>0</v>
      </c>
      <c r="BA1460" s="6">
        <f t="shared" si="4225"/>
        <v>0</v>
      </c>
      <c r="BB1460" s="6">
        <f t="shared" si="4225"/>
        <v>0</v>
      </c>
      <c r="BC1460" s="6">
        <f t="shared" si="4225"/>
        <v>156064</v>
      </c>
      <c r="BD1460" s="6">
        <f t="shared" si="4225"/>
        <v>148261</v>
      </c>
      <c r="BE1460" s="6">
        <f t="shared" ref="BE1460:BJ1460" si="4226">BE1461+BE1474+BE1468+BE1471</f>
        <v>0</v>
      </c>
      <c r="BF1460" s="6">
        <f t="shared" si="4226"/>
        <v>0</v>
      </c>
      <c r="BG1460" s="6">
        <f t="shared" si="4226"/>
        <v>0</v>
      </c>
      <c r="BH1460" s="6">
        <f t="shared" si="4226"/>
        <v>0</v>
      </c>
      <c r="BI1460" s="6">
        <f t="shared" si="4226"/>
        <v>156064</v>
      </c>
      <c r="BJ1460" s="6">
        <f t="shared" si="4226"/>
        <v>148261</v>
      </c>
      <c r="BK1460" s="6">
        <f t="shared" ref="BK1460:BP1460" si="4227">BK1461+BK1474+BK1468+BK1471</f>
        <v>0</v>
      </c>
      <c r="BL1460" s="6">
        <f t="shared" si="4227"/>
        <v>0</v>
      </c>
      <c r="BM1460" s="6">
        <f t="shared" si="4227"/>
        <v>0</v>
      </c>
      <c r="BN1460" s="6">
        <f t="shared" si="4227"/>
        <v>0</v>
      </c>
      <c r="BO1460" s="6">
        <f t="shared" si="4227"/>
        <v>156064</v>
      </c>
      <c r="BP1460" s="6">
        <f t="shared" si="4227"/>
        <v>148261</v>
      </c>
      <c r="BQ1460" s="6">
        <f t="shared" ref="BQ1460:BV1460" si="4228">BQ1461+BQ1474+BQ1468+BQ1471</f>
        <v>0</v>
      </c>
      <c r="BR1460" s="6">
        <f t="shared" si="4228"/>
        <v>0</v>
      </c>
      <c r="BS1460" s="6">
        <f t="shared" si="4228"/>
        <v>0</v>
      </c>
      <c r="BT1460" s="6">
        <f t="shared" si="4228"/>
        <v>0</v>
      </c>
      <c r="BU1460" s="6">
        <f t="shared" si="4228"/>
        <v>156064</v>
      </c>
      <c r="BV1460" s="6">
        <f t="shared" si="4228"/>
        <v>148261</v>
      </c>
      <c r="BW1460" s="6">
        <f t="shared" ref="BW1460:CB1460" si="4229">BW1461+BW1474+BW1468+BW1471</f>
        <v>0</v>
      </c>
      <c r="BX1460" s="6">
        <f t="shared" si="4229"/>
        <v>0</v>
      </c>
      <c r="BY1460" s="6">
        <f t="shared" si="4229"/>
        <v>0</v>
      </c>
      <c r="BZ1460" s="6">
        <f t="shared" si="4229"/>
        <v>0</v>
      </c>
      <c r="CA1460" s="6">
        <f t="shared" si="4229"/>
        <v>156064</v>
      </c>
      <c r="CB1460" s="6">
        <f t="shared" si="4229"/>
        <v>148261</v>
      </c>
      <c r="CC1460" s="6">
        <f t="shared" ref="CC1460:CH1460" si="4230">CC1461+CC1474+CC1468+CC1471</f>
        <v>0</v>
      </c>
      <c r="CD1460" s="6">
        <f t="shared" si="4230"/>
        <v>0</v>
      </c>
      <c r="CE1460" s="6">
        <f t="shared" si="4230"/>
        <v>0</v>
      </c>
      <c r="CF1460" s="6">
        <f t="shared" si="4230"/>
        <v>0</v>
      </c>
      <c r="CG1460" s="6">
        <f t="shared" si="4230"/>
        <v>156064</v>
      </c>
      <c r="CH1460" s="6">
        <f t="shared" si="4230"/>
        <v>148261</v>
      </c>
      <c r="CI1460" s="6">
        <f t="shared" ref="CI1460:CN1460" si="4231">CI1461+CI1474+CI1468+CI1471</f>
        <v>0</v>
      </c>
      <c r="CJ1460" s="6">
        <f t="shared" si="4231"/>
        <v>0</v>
      </c>
      <c r="CK1460" s="6">
        <f t="shared" si="4231"/>
        <v>0</v>
      </c>
      <c r="CL1460" s="6">
        <f t="shared" si="4231"/>
        <v>0</v>
      </c>
      <c r="CM1460" s="6">
        <f t="shared" si="4231"/>
        <v>156064</v>
      </c>
      <c r="CN1460" s="6">
        <f t="shared" si="4231"/>
        <v>148261</v>
      </c>
      <c r="CO1460" s="6">
        <f t="shared" ref="CO1460:CP1460" si="4232">CO1461+CO1474+CO1468+CO1471</f>
        <v>156065</v>
      </c>
      <c r="CP1460" s="6">
        <f t="shared" si="4232"/>
        <v>148262</v>
      </c>
      <c r="CQ1460" s="32">
        <f t="shared" si="4119"/>
        <v>100.00064076276401</v>
      </c>
      <c r="CR1460" s="32">
        <f t="shared" si="4135"/>
        <v>100.00067448621013</v>
      </c>
    </row>
    <row r="1461" spans="1:96" ht="33" hidden="1">
      <c r="A1461" s="17" t="s">
        <v>507</v>
      </c>
      <c r="B1461" s="31">
        <v>920</v>
      </c>
      <c r="C1461" s="18" t="s">
        <v>130</v>
      </c>
      <c r="D1461" s="18" t="s">
        <v>73</v>
      </c>
      <c r="E1461" s="18" t="s">
        <v>508</v>
      </c>
      <c r="F1461" s="18"/>
      <c r="G1461" s="6">
        <f>G1462+G1464+G1466</f>
        <v>156064</v>
      </c>
      <c r="H1461" s="6">
        <f>H1462+H1464+H1466</f>
        <v>148261</v>
      </c>
      <c r="I1461" s="6">
        <f t="shared" ref="I1461:N1461" si="4233">I1462+I1464+I1466</f>
        <v>0</v>
      </c>
      <c r="J1461" s="6">
        <f t="shared" si="4233"/>
        <v>0</v>
      </c>
      <c r="K1461" s="6">
        <f t="shared" si="4233"/>
        <v>0</v>
      </c>
      <c r="L1461" s="6">
        <f t="shared" si="4233"/>
        <v>0</v>
      </c>
      <c r="M1461" s="6">
        <f t="shared" si="4233"/>
        <v>156064</v>
      </c>
      <c r="N1461" s="6">
        <f t="shared" si="4233"/>
        <v>148261</v>
      </c>
      <c r="O1461" s="6">
        <f t="shared" ref="O1461:T1461" si="4234">O1462+O1464+O1466</f>
        <v>0</v>
      </c>
      <c r="P1461" s="6">
        <f t="shared" si="4234"/>
        <v>0</v>
      </c>
      <c r="Q1461" s="6">
        <f t="shared" si="4234"/>
        <v>0</v>
      </c>
      <c r="R1461" s="6">
        <f t="shared" si="4234"/>
        <v>0</v>
      </c>
      <c r="S1461" s="6">
        <f t="shared" si="4234"/>
        <v>156064</v>
      </c>
      <c r="T1461" s="6">
        <f t="shared" si="4234"/>
        <v>148261</v>
      </c>
      <c r="U1461" s="6">
        <f t="shared" ref="U1461:Z1461" si="4235">U1462+U1464+U1466</f>
        <v>-7803</v>
      </c>
      <c r="V1461" s="6">
        <f t="shared" si="4235"/>
        <v>0</v>
      </c>
      <c r="W1461" s="6">
        <f t="shared" si="4235"/>
        <v>0</v>
      </c>
      <c r="X1461" s="6">
        <f t="shared" si="4235"/>
        <v>-148261</v>
      </c>
      <c r="Y1461" s="6">
        <f t="shared" si="4235"/>
        <v>0</v>
      </c>
      <c r="Z1461" s="6">
        <f t="shared" si="4235"/>
        <v>0</v>
      </c>
      <c r="AA1461" s="6">
        <f t="shared" ref="AA1461:AF1461" si="4236">AA1462+AA1464+AA1466</f>
        <v>0</v>
      </c>
      <c r="AB1461" s="6">
        <f t="shared" si="4236"/>
        <v>0</v>
      </c>
      <c r="AC1461" s="6">
        <f t="shared" si="4236"/>
        <v>0</v>
      </c>
      <c r="AD1461" s="6">
        <f t="shared" si="4236"/>
        <v>0</v>
      </c>
      <c r="AE1461" s="6">
        <f t="shared" si="4236"/>
        <v>0</v>
      </c>
      <c r="AF1461" s="6">
        <f t="shared" si="4236"/>
        <v>0</v>
      </c>
      <c r="AG1461" s="6">
        <f t="shared" ref="AG1461:AL1461" si="4237">AG1462+AG1464+AG1466</f>
        <v>0</v>
      </c>
      <c r="AH1461" s="6">
        <f t="shared" si="4237"/>
        <v>0</v>
      </c>
      <c r="AI1461" s="6">
        <f t="shared" si="4237"/>
        <v>0</v>
      </c>
      <c r="AJ1461" s="6">
        <f t="shared" si="4237"/>
        <v>0</v>
      </c>
      <c r="AK1461" s="6">
        <f t="shared" si="4237"/>
        <v>0</v>
      </c>
      <c r="AL1461" s="6">
        <f t="shared" si="4237"/>
        <v>0</v>
      </c>
      <c r="AM1461" s="6">
        <f t="shared" ref="AM1461:AR1461" si="4238">AM1462+AM1464+AM1466</f>
        <v>0</v>
      </c>
      <c r="AN1461" s="6">
        <f t="shared" si="4238"/>
        <v>0</v>
      </c>
      <c r="AO1461" s="6">
        <f t="shared" si="4238"/>
        <v>0</v>
      </c>
      <c r="AP1461" s="6">
        <f t="shared" si="4238"/>
        <v>0</v>
      </c>
      <c r="AQ1461" s="6">
        <f t="shared" si="4238"/>
        <v>0</v>
      </c>
      <c r="AR1461" s="6">
        <f t="shared" si="4238"/>
        <v>0</v>
      </c>
      <c r="AS1461" s="6">
        <f t="shared" ref="AS1461:AX1461" si="4239">AS1462+AS1464+AS1466</f>
        <v>0</v>
      </c>
      <c r="AT1461" s="6">
        <f t="shared" si="4239"/>
        <v>0</v>
      </c>
      <c r="AU1461" s="6">
        <f t="shared" si="4239"/>
        <v>0</v>
      </c>
      <c r="AV1461" s="6">
        <f t="shared" si="4239"/>
        <v>0</v>
      </c>
      <c r="AW1461" s="6">
        <f t="shared" si="4239"/>
        <v>0</v>
      </c>
      <c r="AX1461" s="6">
        <f t="shared" si="4239"/>
        <v>0</v>
      </c>
      <c r="AY1461" s="6">
        <f t="shared" ref="AY1461:BD1461" si="4240">AY1462+AY1464+AY1466</f>
        <v>0</v>
      </c>
      <c r="AZ1461" s="6">
        <f t="shared" si="4240"/>
        <v>0</v>
      </c>
      <c r="BA1461" s="6">
        <f t="shared" si="4240"/>
        <v>0</v>
      </c>
      <c r="BB1461" s="6">
        <f t="shared" si="4240"/>
        <v>0</v>
      </c>
      <c r="BC1461" s="6">
        <f t="shared" si="4240"/>
        <v>0</v>
      </c>
      <c r="BD1461" s="6">
        <f t="shared" si="4240"/>
        <v>0</v>
      </c>
      <c r="BE1461" s="6">
        <f t="shared" ref="BE1461:BJ1461" si="4241">BE1462+BE1464+BE1466</f>
        <v>0</v>
      </c>
      <c r="BF1461" s="6">
        <f t="shared" si="4241"/>
        <v>0</v>
      </c>
      <c r="BG1461" s="6">
        <f t="shared" si="4241"/>
        <v>0</v>
      </c>
      <c r="BH1461" s="6">
        <f t="shared" si="4241"/>
        <v>0</v>
      </c>
      <c r="BI1461" s="6">
        <f t="shared" si="4241"/>
        <v>0</v>
      </c>
      <c r="BJ1461" s="6">
        <f t="shared" si="4241"/>
        <v>0</v>
      </c>
      <c r="BK1461" s="6">
        <f t="shared" ref="BK1461:BP1461" si="4242">BK1462+BK1464+BK1466</f>
        <v>0</v>
      </c>
      <c r="BL1461" s="6">
        <f t="shared" si="4242"/>
        <v>0</v>
      </c>
      <c r="BM1461" s="6">
        <f t="shared" si="4242"/>
        <v>0</v>
      </c>
      <c r="BN1461" s="6">
        <f t="shared" si="4242"/>
        <v>0</v>
      </c>
      <c r="BO1461" s="6">
        <f t="shared" si="4242"/>
        <v>0</v>
      </c>
      <c r="BP1461" s="6">
        <f t="shared" si="4242"/>
        <v>0</v>
      </c>
      <c r="BQ1461" s="6">
        <f t="shared" ref="BQ1461:BV1461" si="4243">BQ1462+BQ1464+BQ1466</f>
        <v>0</v>
      </c>
      <c r="BR1461" s="6">
        <f t="shared" si="4243"/>
        <v>0</v>
      </c>
      <c r="BS1461" s="6">
        <f t="shared" si="4243"/>
        <v>0</v>
      </c>
      <c r="BT1461" s="6">
        <f t="shared" si="4243"/>
        <v>0</v>
      </c>
      <c r="BU1461" s="6">
        <f t="shared" si="4243"/>
        <v>0</v>
      </c>
      <c r="BV1461" s="6">
        <f t="shared" si="4243"/>
        <v>0</v>
      </c>
      <c r="BW1461" s="6">
        <f t="shared" ref="BW1461:CB1461" si="4244">BW1462+BW1464+BW1466</f>
        <v>0</v>
      </c>
      <c r="BX1461" s="6">
        <f t="shared" si="4244"/>
        <v>0</v>
      </c>
      <c r="BY1461" s="6">
        <f t="shared" si="4244"/>
        <v>0</v>
      </c>
      <c r="BZ1461" s="6">
        <f t="shared" si="4244"/>
        <v>0</v>
      </c>
      <c r="CA1461" s="6">
        <f t="shared" si="4244"/>
        <v>0</v>
      </c>
      <c r="CB1461" s="6">
        <f t="shared" si="4244"/>
        <v>0</v>
      </c>
      <c r="CC1461" s="6">
        <f t="shared" ref="CC1461:CH1461" si="4245">CC1462+CC1464+CC1466</f>
        <v>0</v>
      </c>
      <c r="CD1461" s="6">
        <f t="shared" si="4245"/>
        <v>0</v>
      </c>
      <c r="CE1461" s="6">
        <f t="shared" si="4245"/>
        <v>0</v>
      </c>
      <c r="CF1461" s="6">
        <f t="shared" si="4245"/>
        <v>0</v>
      </c>
      <c r="CG1461" s="6">
        <f t="shared" si="4245"/>
        <v>0</v>
      </c>
      <c r="CH1461" s="6">
        <f t="shared" si="4245"/>
        <v>0</v>
      </c>
      <c r="CI1461" s="6">
        <f t="shared" ref="CI1461:CN1461" si="4246">CI1462+CI1464+CI1466</f>
        <v>0</v>
      </c>
      <c r="CJ1461" s="6">
        <f t="shared" si="4246"/>
        <v>0</v>
      </c>
      <c r="CK1461" s="6">
        <f t="shared" si="4246"/>
        <v>0</v>
      </c>
      <c r="CL1461" s="6">
        <f t="shared" si="4246"/>
        <v>0</v>
      </c>
      <c r="CM1461" s="6">
        <f t="shared" si="4246"/>
        <v>0</v>
      </c>
      <c r="CN1461" s="6">
        <f t="shared" si="4246"/>
        <v>0</v>
      </c>
      <c r="CO1461" s="6">
        <f t="shared" ref="CO1461:CP1461" si="4247">CO1462+CO1464+CO1466</f>
        <v>0</v>
      </c>
      <c r="CP1461" s="6">
        <f t="shared" si="4247"/>
        <v>0</v>
      </c>
      <c r="CQ1461" s="32" t="e">
        <f t="shared" si="4119"/>
        <v>#DIV/0!</v>
      </c>
      <c r="CR1461" s="32" t="e">
        <f t="shared" si="4135"/>
        <v>#DIV/0!</v>
      </c>
    </row>
    <row r="1462" spans="1:96" ht="33" hidden="1">
      <c r="A1462" s="17" t="s">
        <v>218</v>
      </c>
      <c r="B1462" s="31">
        <v>920</v>
      </c>
      <c r="C1462" s="18" t="s">
        <v>130</v>
      </c>
      <c r="D1462" s="18" t="s">
        <v>73</v>
      </c>
      <c r="E1462" s="18" t="s">
        <v>508</v>
      </c>
      <c r="F1462" s="18" t="s">
        <v>29</v>
      </c>
      <c r="G1462" s="6">
        <f t="shared" ref="G1462:BR1462" si="4248">G1463</f>
        <v>106355</v>
      </c>
      <c r="H1462" s="6">
        <f t="shared" si="4248"/>
        <v>101037</v>
      </c>
      <c r="I1462" s="6">
        <f t="shared" si="4248"/>
        <v>0</v>
      </c>
      <c r="J1462" s="6">
        <f t="shared" si="4248"/>
        <v>0</v>
      </c>
      <c r="K1462" s="6">
        <f t="shared" si="4248"/>
        <v>0</v>
      </c>
      <c r="L1462" s="6">
        <f t="shared" si="4248"/>
        <v>0</v>
      </c>
      <c r="M1462" s="6">
        <f t="shared" si="4248"/>
        <v>106355</v>
      </c>
      <c r="N1462" s="6">
        <f t="shared" si="4248"/>
        <v>101037</v>
      </c>
      <c r="O1462" s="6">
        <f t="shared" si="4248"/>
        <v>0</v>
      </c>
      <c r="P1462" s="6">
        <f t="shared" si="4248"/>
        <v>0</v>
      </c>
      <c r="Q1462" s="6">
        <f t="shared" si="4248"/>
        <v>0</v>
      </c>
      <c r="R1462" s="6">
        <f t="shared" si="4248"/>
        <v>0</v>
      </c>
      <c r="S1462" s="6">
        <f t="shared" si="4248"/>
        <v>106355</v>
      </c>
      <c r="T1462" s="6">
        <f t="shared" si="4248"/>
        <v>101037</v>
      </c>
      <c r="U1462" s="6">
        <f t="shared" si="4248"/>
        <v>-5318</v>
      </c>
      <c r="V1462" s="6">
        <f t="shared" si="4248"/>
        <v>0</v>
      </c>
      <c r="W1462" s="6">
        <f t="shared" si="4248"/>
        <v>0</v>
      </c>
      <c r="X1462" s="6">
        <f t="shared" si="4248"/>
        <v>-101037</v>
      </c>
      <c r="Y1462" s="6">
        <f t="shared" si="4248"/>
        <v>0</v>
      </c>
      <c r="Z1462" s="6">
        <f t="shared" si="4248"/>
        <v>0</v>
      </c>
      <c r="AA1462" s="6">
        <f t="shared" si="4248"/>
        <v>0</v>
      </c>
      <c r="AB1462" s="6">
        <f t="shared" si="4248"/>
        <v>0</v>
      </c>
      <c r="AC1462" s="6">
        <f t="shared" si="4248"/>
        <v>0</v>
      </c>
      <c r="AD1462" s="6">
        <f t="shared" si="4248"/>
        <v>0</v>
      </c>
      <c r="AE1462" s="6">
        <f t="shared" si="4248"/>
        <v>0</v>
      </c>
      <c r="AF1462" s="6">
        <f t="shared" si="4248"/>
        <v>0</v>
      </c>
      <c r="AG1462" s="6">
        <f t="shared" si="4248"/>
        <v>0</v>
      </c>
      <c r="AH1462" s="6">
        <f t="shared" si="4248"/>
        <v>0</v>
      </c>
      <c r="AI1462" s="6">
        <f t="shared" si="4248"/>
        <v>0</v>
      </c>
      <c r="AJ1462" s="6">
        <f t="shared" si="4248"/>
        <v>0</v>
      </c>
      <c r="AK1462" s="6">
        <f t="shared" si="4248"/>
        <v>0</v>
      </c>
      <c r="AL1462" s="6">
        <f t="shared" si="4248"/>
        <v>0</v>
      </c>
      <c r="AM1462" s="6">
        <f t="shared" si="4248"/>
        <v>0</v>
      </c>
      <c r="AN1462" s="6">
        <f t="shared" si="4248"/>
        <v>0</v>
      </c>
      <c r="AO1462" s="6">
        <f t="shared" si="4248"/>
        <v>0</v>
      </c>
      <c r="AP1462" s="6">
        <f t="shared" si="4248"/>
        <v>0</v>
      </c>
      <c r="AQ1462" s="6">
        <f t="shared" si="4248"/>
        <v>0</v>
      </c>
      <c r="AR1462" s="6">
        <f t="shared" si="4248"/>
        <v>0</v>
      </c>
      <c r="AS1462" s="6">
        <f t="shared" si="4248"/>
        <v>0</v>
      </c>
      <c r="AT1462" s="6">
        <f t="shared" si="4248"/>
        <v>0</v>
      </c>
      <c r="AU1462" s="6">
        <f t="shared" si="4248"/>
        <v>0</v>
      </c>
      <c r="AV1462" s="6">
        <f t="shared" si="4248"/>
        <v>0</v>
      </c>
      <c r="AW1462" s="6">
        <f t="shared" si="4248"/>
        <v>0</v>
      </c>
      <c r="AX1462" s="6">
        <f t="shared" si="4248"/>
        <v>0</v>
      </c>
      <c r="AY1462" s="6">
        <f t="shared" si="4248"/>
        <v>0</v>
      </c>
      <c r="AZ1462" s="6">
        <f t="shared" si="4248"/>
        <v>0</v>
      </c>
      <c r="BA1462" s="6">
        <f t="shared" si="4248"/>
        <v>0</v>
      </c>
      <c r="BB1462" s="6">
        <f t="shared" si="4248"/>
        <v>0</v>
      </c>
      <c r="BC1462" s="6">
        <f t="shared" si="4248"/>
        <v>0</v>
      </c>
      <c r="BD1462" s="6">
        <f t="shared" si="4248"/>
        <v>0</v>
      </c>
      <c r="BE1462" s="6">
        <f t="shared" si="4248"/>
        <v>0</v>
      </c>
      <c r="BF1462" s="6">
        <f t="shared" si="4248"/>
        <v>0</v>
      </c>
      <c r="BG1462" s="6">
        <f t="shared" si="4248"/>
        <v>0</v>
      </c>
      <c r="BH1462" s="6">
        <f t="shared" si="4248"/>
        <v>0</v>
      </c>
      <c r="BI1462" s="6">
        <f t="shared" si="4248"/>
        <v>0</v>
      </c>
      <c r="BJ1462" s="6">
        <f t="shared" si="4248"/>
        <v>0</v>
      </c>
      <c r="BK1462" s="6">
        <f t="shared" si="4248"/>
        <v>0</v>
      </c>
      <c r="BL1462" s="6">
        <f t="shared" si="4248"/>
        <v>0</v>
      </c>
      <c r="BM1462" s="6">
        <f t="shared" si="4248"/>
        <v>0</v>
      </c>
      <c r="BN1462" s="6">
        <f t="shared" si="4248"/>
        <v>0</v>
      </c>
      <c r="BO1462" s="6">
        <f t="shared" si="4248"/>
        <v>0</v>
      </c>
      <c r="BP1462" s="6">
        <f t="shared" si="4248"/>
        <v>0</v>
      </c>
      <c r="BQ1462" s="6">
        <f t="shared" si="4248"/>
        <v>0</v>
      </c>
      <c r="BR1462" s="6">
        <f t="shared" si="4248"/>
        <v>0</v>
      </c>
      <c r="BS1462" s="6">
        <f t="shared" ref="BS1462:CP1462" si="4249">BS1463</f>
        <v>0</v>
      </c>
      <c r="BT1462" s="6">
        <f t="shared" si="4249"/>
        <v>0</v>
      </c>
      <c r="BU1462" s="6">
        <f t="shared" si="4249"/>
        <v>0</v>
      </c>
      <c r="BV1462" s="6">
        <f t="shared" si="4249"/>
        <v>0</v>
      </c>
      <c r="BW1462" s="6">
        <f t="shared" si="4249"/>
        <v>0</v>
      </c>
      <c r="BX1462" s="6">
        <f t="shared" si="4249"/>
        <v>0</v>
      </c>
      <c r="BY1462" s="6">
        <f t="shared" si="4249"/>
        <v>0</v>
      </c>
      <c r="BZ1462" s="6">
        <f t="shared" si="4249"/>
        <v>0</v>
      </c>
      <c r="CA1462" s="6">
        <f t="shared" si="4249"/>
        <v>0</v>
      </c>
      <c r="CB1462" s="6">
        <f t="shared" si="4249"/>
        <v>0</v>
      </c>
      <c r="CC1462" s="6">
        <f t="shared" si="4249"/>
        <v>0</v>
      </c>
      <c r="CD1462" s="6">
        <f t="shared" si="4249"/>
        <v>0</v>
      </c>
      <c r="CE1462" s="6">
        <f t="shared" si="4249"/>
        <v>0</v>
      </c>
      <c r="CF1462" s="6">
        <f t="shared" si="4249"/>
        <v>0</v>
      </c>
      <c r="CG1462" s="6">
        <f t="shared" si="4249"/>
        <v>0</v>
      </c>
      <c r="CH1462" s="6">
        <f t="shared" si="4249"/>
        <v>0</v>
      </c>
      <c r="CI1462" s="6">
        <f t="shared" si="4249"/>
        <v>0</v>
      </c>
      <c r="CJ1462" s="6">
        <f t="shared" si="4249"/>
        <v>0</v>
      </c>
      <c r="CK1462" s="6">
        <f t="shared" si="4249"/>
        <v>0</v>
      </c>
      <c r="CL1462" s="6">
        <f t="shared" si="4249"/>
        <v>0</v>
      </c>
      <c r="CM1462" s="6">
        <f t="shared" si="4249"/>
        <v>0</v>
      </c>
      <c r="CN1462" s="6">
        <f t="shared" si="4249"/>
        <v>0</v>
      </c>
      <c r="CO1462" s="6">
        <f t="shared" si="4249"/>
        <v>0</v>
      </c>
      <c r="CP1462" s="6">
        <f t="shared" si="4249"/>
        <v>0</v>
      </c>
      <c r="CQ1462" s="32" t="e">
        <f t="shared" si="4119"/>
        <v>#DIV/0!</v>
      </c>
      <c r="CR1462" s="32" t="e">
        <f t="shared" si="4135"/>
        <v>#DIV/0!</v>
      </c>
    </row>
    <row r="1463" spans="1:96" ht="33" hidden="1">
      <c r="A1463" s="17" t="s">
        <v>34</v>
      </c>
      <c r="B1463" s="31">
        <v>920</v>
      </c>
      <c r="C1463" s="18" t="s">
        <v>130</v>
      </c>
      <c r="D1463" s="18" t="s">
        <v>73</v>
      </c>
      <c r="E1463" s="18" t="s">
        <v>508</v>
      </c>
      <c r="F1463" s="18" t="s">
        <v>35</v>
      </c>
      <c r="G1463" s="48">
        <f>5318+101037</f>
        <v>106355</v>
      </c>
      <c r="H1463" s="48">
        <v>101037</v>
      </c>
      <c r="I1463" s="48"/>
      <c r="J1463" s="48"/>
      <c r="K1463" s="48"/>
      <c r="L1463" s="48"/>
      <c r="M1463" s="48">
        <f>G1463+I1463+J1463+K1463+L1463</f>
        <v>106355</v>
      </c>
      <c r="N1463" s="48">
        <f>H1463+L1463</f>
        <v>101037</v>
      </c>
      <c r="O1463" s="48"/>
      <c r="P1463" s="48"/>
      <c r="Q1463" s="48"/>
      <c r="R1463" s="48"/>
      <c r="S1463" s="48">
        <f>M1463+O1463+P1463+Q1463+R1463</f>
        <v>106355</v>
      </c>
      <c r="T1463" s="48">
        <f>N1463+R1463</f>
        <v>101037</v>
      </c>
      <c r="U1463" s="48">
        <v>-5318</v>
      </c>
      <c r="V1463" s="48"/>
      <c r="W1463" s="48"/>
      <c r="X1463" s="48">
        <v>-101037</v>
      </c>
      <c r="Y1463" s="48">
        <f>S1463+U1463+V1463+W1463+X1463</f>
        <v>0</v>
      </c>
      <c r="Z1463" s="48">
        <f>T1463+X1463</f>
        <v>0</v>
      </c>
      <c r="AA1463" s="48"/>
      <c r="AB1463" s="48"/>
      <c r="AC1463" s="48"/>
      <c r="AD1463" s="48"/>
      <c r="AE1463" s="48">
        <f>Y1463+AA1463+AB1463+AC1463+AD1463</f>
        <v>0</v>
      </c>
      <c r="AF1463" s="48">
        <f>Z1463+AD1463</f>
        <v>0</v>
      </c>
      <c r="AG1463" s="48"/>
      <c r="AH1463" s="48"/>
      <c r="AI1463" s="48"/>
      <c r="AJ1463" s="48"/>
      <c r="AK1463" s="48">
        <f>AE1463+AG1463+AH1463+AI1463+AJ1463</f>
        <v>0</v>
      </c>
      <c r="AL1463" s="48">
        <f>AF1463+AJ1463</f>
        <v>0</v>
      </c>
      <c r="AM1463" s="48"/>
      <c r="AN1463" s="48"/>
      <c r="AO1463" s="48"/>
      <c r="AP1463" s="48"/>
      <c r="AQ1463" s="48">
        <f>AK1463+AM1463+AN1463+AO1463+AP1463</f>
        <v>0</v>
      </c>
      <c r="AR1463" s="48">
        <f>AL1463+AP1463</f>
        <v>0</v>
      </c>
      <c r="AS1463" s="48"/>
      <c r="AT1463" s="48"/>
      <c r="AU1463" s="48"/>
      <c r="AV1463" s="48"/>
      <c r="AW1463" s="48">
        <f>AQ1463+AS1463+AT1463+AU1463+AV1463</f>
        <v>0</v>
      </c>
      <c r="AX1463" s="48">
        <f>AR1463+AV1463</f>
        <v>0</v>
      </c>
      <c r="AY1463" s="48"/>
      <c r="AZ1463" s="48"/>
      <c r="BA1463" s="48"/>
      <c r="BB1463" s="48"/>
      <c r="BC1463" s="48">
        <f>AW1463+AY1463+AZ1463+BA1463+BB1463</f>
        <v>0</v>
      </c>
      <c r="BD1463" s="48">
        <f>AX1463+BB1463</f>
        <v>0</v>
      </c>
      <c r="BE1463" s="48"/>
      <c r="BF1463" s="48"/>
      <c r="BG1463" s="48"/>
      <c r="BH1463" s="48"/>
      <c r="BI1463" s="48">
        <f>BC1463+BE1463+BF1463+BG1463+BH1463</f>
        <v>0</v>
      </c>
      <c r="BJ1463" s="48">
        <f>BD1463+BH1463</f>
        <v>0</v>
      </c>
      <c r="BK1463" s="48"/>
      <c r="BL1463" s="48"/>
      <c r="BM1463" s="48"/>
      <c r="BN1463" s="48"/>
      <c r="BO1463" s="48">
        <f>BI1463+BK1463+BL1463+BM1463+BN1463</f>
        <v>0</v>
      </c>
      <c r="BP1463" s="48">
        <f>BJ1463+BN1463</f>
        <v>0</v>
      </c>
      <c r="BQ1463" s="48"/>
      <c r="BR1463" s="48"/>
      <c r="BS1463" s="48"/>
      <c r="BT1463" s="48"/>
      <c r="BU1463" s="48">
        <f>BO1463+BQ1463+BR1463+BS1463+BT1463</f>
        <v>0</v>
      </c>
      <c r="BV1463" s="48">
        <f>BP1463+BT1463</f>
        <v>0</v>
      </c>
      <c r="BW1463" s="48"/>
      <c r="BX1463" s="48"/>
      <c r="BY1463" s="48"/>
      <c r="BZ1463" s="48"/>
      <c r="CA1463" s="48">
        <f>BU1463+BW1463+BX1463+BY1463+BZ1463</f>
        <v>0</v>
      </c>
      <c r="CB1463" s="48">
        <f>BV1463+BZ1463</f>
        <v>0</v>
      </c>
      <c r="CC1463" s="48"/>
      <c r="CD1463" s="48"/>
      <c r="CE1463" s="48"/>
      <c r="CF1463" s="48"/>
      <c r="CG1463" s="48">
        <f>CA1463+CC1463+CD1463+CE1463+CF1463</f>
        <v>0</v>
      </c>
      <c r="CH1463" s="48">
        <f>CB1463+CF1463</f>
        <v>0</v>
      </c>
      <c r="CI1463" s="48"/>
      <c r="CJ1463" s="48"/>
      <c r="CK1463" s="48"/>
      <c r="CL1463" s="48"/>
      <c r="CM1463" s="48">
        <f>CG1463+CI1463+CJ1463+CK1463+CL1463</f>
        <v>0</v>
      </c>
      <c r="CN1463" s="48">
        <f>CH1463+CL1463</f>
        <v>0</v>
      </c>
      <c r="CO1463" s="48">
        <f>CI1463+CK1463+CL1463+CM1463+CN1463</f>
        <v>0</v>
      </c>
      <c r="CP1463" s="48">
        <f>CJ1463+CN1463</f>
        <v>0</v>
      </c>
      <c r="CQ1463" s="116" t="e">
        <f t="shared" si="4119"/>
        <v>#DIV/0!</v>
      </c>
      <c r="CR1463" s="116" t="e">
        <f t="shared" si="4135"/>
        <v>#DIV/0!</v>
      </c>
    </row>
    <row r="1464" spans="1:96" ht="33" hidden="1">
      <c r="A1464" s="17" t="s">
        <v>11</v>
      </c>
      <c r="B1464" s="31">
        <v>920</v>
      </c>
      <c r="C1464" s="18" t="s">
        <v>130</v>
      </c>
      <c r="D1464" s="18" t="s">
        <v>73</v>
      </c>
      <c r="E1464" s="18" t="s">
        <v>508</v>
      </c>
      <c r="F1464" s="36" t="s">
        <v>12</v>
      </c>
      <c r="G1464" s="6">
        <f t="shared" ref="G1464:BR1464" si="4250">G1465</f>
        <v>0</v>
      </c>
      <c r="H1464" s="6">
        <f t="shared" si="4250"/>
        <v>0</v>
      </c>
      <c r="I1464" s="6">
        <f t="shared" si="4250"/>
        <v>0</v>
      </c>
      <c r="J1464" s="6">
        <f t="shared" si="4250"/>
        <v>0</v>
      </c>
      <c r="K1464" s="6">
        <f t="shared" si="4250"/>
        <v>0</v>
      </c>
      <c r="L1464" s="6">
        <f t="shared" si="4250"/>
        <v>0</v>
      </c>
      <c r="M1464" s="6">
        <f t="shared" si="4250"/>
        <v>0</v>
      </c>
      <c r="N1464" s="6">
        <f t="shared" si="4250"/>
        <v>0</v>
      </c>
      <c r="O1464" s="6">
        <f t="shared" si="4250"/>
        <v>0</v>
      </c>
      <c r="P1464" s="6">
        <f t="shared" si="4250"/>
        <v>0</v>
      </c>
      <c r="Q1464" s="6">
        <f t="shared" si="4250"/>
        <v>0</v>
      </c>
      <c r="R1464" s="6">
        <f t="shared" si="4250"/>
        <v>0</v>
      </c>
      <c r="S1464" s="6">
        <f t="shared" si="4250"/>
        <v>0</v>
      </c>
      <c r="T1464" s="6">
        <f t="shared" si="4250"/>
        <v>0</v>
      </c>
      <c r="U1464" s="6">
        <f t="shared" si="4250"/>
        <v>0</v>
      </c>
      <c r="V1464" s="6">
        <f t="shared" si="4250"/>
        <v>0</v>
      </c>
      <c r="W1464" s="6">
        <f t="shared" si="4250"/>
        <v>0</v>
      </c>
      <c r="X1464" s="6">
        <f t="shared" si="4250"/>
        <v>0</v>
      </c>
      <c r="Y1464" s="6">
        <f t="shared" si="4250"/>
        <v>0</v>
      </c>
      <c r="Z1464" s="6">
        <f t="shared" si="4250"/>
        <v>0</v>
      </c>
      <c r="AA1464" s="6">
        <f t="shared" si="4250"/>
        <v>0</v>
      </c>
      <c r="AB1464" s="6">
        <f t="shared" si="4250"/>
        <v>0</v>
      </c>
      <c r="AC1464" s="6">
        <f t="shared" si="4250"/>
        <v>0</v>
      </c>
      <c r="AD1464" s="6">
        <f t="shared" si="4250"/>
        <v>0</v>
      </c>
      <c r="AE1464" s="6">
        <f t="shared" si="4250"/>
        <v>0</v>
      </c>
      <c r="AF1464" s="6">
        <f t="shared" si="4250"/>
        <v>0</v>
      </c>
      <c r="AG1464" s="6">
        <f t="shared" si="4250"/>
        <v>0</v>
      </c>
      <c r="AH1464" s="6">
        <f t="shared" si="4250"/>
        <v>0</v>
      </c>
      <c r="AI1464" s="6">
        <f t="shared" si="4250"/>
        <v>0</v>
      </c>
      <c r="AJ1464" s="6">
        <f t="shared" si="4250"/>
        <v>0</v>
      </c>
      <c r="AK1464" s="6">
        <f t="shared" si="4250"/>
        <v>0</v>
      </c>
      <c r="AL1464" s="6">
        <f t="shared" si="4250"/>
        <v>0</v>
      </c>
      <c r="AM1464" s="6">
        <f t="shared" si="4250"/>
        <v>0</v>
      </c>
      <c r="AN1464" s="6">
        <f t="shared" si="4250"/>
        <v>0</v>
      </c>
      <c r="AO1464" s="6">
        <f t="shared" si="4250"/>
        <v>0</v>
      </c>
      <c r="AP1464" s="6">
        <f t="shared" si="4250"/>
        <v>0</v>
      </c>
      <c r="AQ1464" s="6">
        <f t="shared" si="4250"/>
        <v>0</v>
      </c>
      <c r="AR1464" s="6">
        <f t="shared" si="4250"/>
        <v>0</v>
      </c>
      <c r="AS1464" s="6">
        <f t="shared" si="4250"/>
        <v>0</v>
      </c>
      <c r="AT1464" s="6">
        <f t="shared" si="4250"/>
        <v>0</v>
      </c>
      <c r="AU1464" s="6">
        <f t="shared" si="4250"/>
        <v>0</v>
      </c>
      <c r="AV1464" s="6">
        <f t="shared" si="4250"/>
        <v>0</v>
      </c>
      <c r="AW1464" s="6">
        <f t="shared" si="4250"/>
        <v>0</v>
      </c>
      <c r="AX1464" s="6">
        <f t="shared" si="4250"/>
        <v>0</v>
      </c>
      <c r="AY1464" s="6">
        <f t="shared" si="4250"/>
        <v>0</v>
      </c>
      <c r="AZ1464" s="6">
        <f t="shared" si="4250"/>
        <v>0</v>
      </c>
      <c r="BA1464" s="6">
        <f t="shared" si="4250"/>
        <v>0</v>
      </c>
      <c r="BB1464" s="6">
        <f t="shared" si="4250"/>
        <v>0</v>
      </c>
      <c r="BC1464" s="6">
        <f t="shared" si="4250"/>
        <v>0</v>
      </c>
      <c r="BD1464" s="6">
        <f t="shared" si="4250"/>
        <v>0</v>
      </c>
      <c r="BE1464" s="6">
        <f t="shared" si="4250"/>
        <v>0</v>
      </c>
      <c r="BF1464" s="6">
        <f t="shared" si="4250"/>
        <v>0</v>
      </c>
      <c r="BG1464" s="6">
        <f t="shared" si="4250"/>
        <v>0</v>
      </c>
      <c r="BH1464" s="6">
        <f t="shared" si="4250"/>
        <v>0</v>
      </c>
      <c r="BI1464" s="6">
        <f t="shared" si="4250"/>
        <v>0</v>
      </c>
      <c r="BJ1464" s="6">
        <f t="shared" si="4250"/>
        <v>0</v>
      </c>
      <c r="BK1464" s="6">
        <f t="shared" si="4250"/>
        <v>0</v>
      </c>
      <c r="BL1464" s="6">
        <f t="shared" si="4250"/>
        <v>0</v>
      </c>
      <c r="BM1464" s="6">
        <f t="shared" si="4250"/>
        <v>0</v>
      </c>
      <c r="BN1464" s="6">
        <f t="shared" si="4250"/>
        <v>0</v>
      </c>
      <c r="BO1464" s="6">
        <f t="shared" si="4250"/>
        <v>0</v>
      </c>
      <c r="BP1464" s="6">
        <f t="shared" si="4250"/>
        <v>0</v>
      </c>
      <c r="BQ1464" s="6">
        <f t="shared" si="4250"/>
        <v>0</v>
      </c>
      <c r="BR1464" s="6">
        <f t="shared" si="4250"/>
        <v>0</v>
      </c>
      <c r="BS1464" s="6">
        <f t="shared" ref="BS1464:CP1464" si="4251">BS1465</f>
        <v>0</v>
      </c>
      <c r="BT1464" s="6">
        <f t="shared" si="4251"/>
        <v>0</v>
      </c>
      <c r="BU1464" s="6">
        <f t="shared" si="4251"/>
        <v>0</v>
      </c>
      <c r="BV1464" s="6">
        <f t="shared" si="4251"/>
        <v>0</v>
      </c>
      <c r="BW1464" s="6">
        <f t="shared" si="4251"/>
        <v>0</v>
      </c>
      <c r="BX1464" s="6">
        <f t="shared" si="4251"/>
        <v>0</v>
      </c>
      <c r="BY1464" s="6">
        <f t="shared" si="4251"/>
        <v>0</v>
      </c>
      <c r="BZ1464" s="6">
        <f t="shared" si="4251"/>
        <v>0</v>
      </c>
      <c r="CA1464" s="6">
        <f t="shared" si="4251"/>
        <v>0</v>
      </c>
      <c r="CB1464" s="6">
        <f t="shared" si="4251"/>
        <v>0</v>
      </c>
      <c r="CC1464" s="6">
        <f t="shared" si="4251"/>
        <v>0</v>
      </c>
      <c r="CD1464" s="6">
        <f t="shared" si="4251"/>
        <v>0</v>
      </c>
      <c r="CE1464" s="6">
        <f t="shared" si="4251"/>
        <v>0</v>
      </c>
      <c r="CF1464" s="6">
        <f t="shared" si="4251"/>
        <v>0</v>
      </c>
      <c r="CG1464" s="6">
        <f t="shared" si="4251"/>
        <v>0</v>
      </c>
      <c r="CH1464" s="6">
        <f t="shared" si="4251"/>
        <v>0</v>
      </c>
      <c r="CI1464" s="6">
        <f t="shared" si="4251"/>
        <v>0</v>
      </c>
      <c r="CJ1464" s="6">
        <f t="shared" si="4251"/>
        <v>0</v>
      </c>
      <c r="CK1464" s="6">
        <f t="shared" si="4251"/>
        <v>0</v>
      </c>
      <c r="CL1464" s="6">
        <f t="shared" si="4251"/>
        <v>0</v>
      </c>
      <c r="CM1464" s="6">
        <f t="shared" si="4251"/>
        <v>0</v>
      </c>
      <c r="CN1464" s="6">
        <f t="shared" si="4251"/>
        <v>0</v>
      </c>
      <c r="CO1464" s="6">
        <f t="shared" si="4251"/>
        <v>0</v>
      </c>
      <c r="CP1464" s="6">
        <f t="shared" si="4251"/>
        <v>0</v>
      </c>
      <c r="CQ1464" s="32" t="e">
        <f t="shared" si="4119"/>
        <v>#DIV/0!</v>
      </c>
      <c r="CR1464" s="32" t="e">
        <f t="shared" si="4135"/>
        <v>#DIV/0!</v>
      </c>
    </row>
    <row r="1465" spans="1:96" ht="66" hidden="1">
      <c r="A1465" s="17" t="s">
        <v>637</v>
      </c>
      <c r="B1465" s="31">
        <v>920</v>
      </c>
      <c r="C1465" s="18" t="s">
        <v>130</v>
      </c>
      <c r="D1465" s="18" t="s">
        <v>73</v>
      </c>
      <c r="E1465" s="18" t="s">
        <v>508</v>
      </c>
      <c r="F1465" s="36" t="s">
        <v>118</v>
      </c>
      <c r="G1465" s="48"/>
      <c r="H1465" s="48"/>
      <c r="I1465" s="48"/>
      <c r="J1465" s="48"/>
      <c r="K1465" s="48"/>
      <c r="L1465" s="48"/>
      <c r="M1465" s="48"/>
      <c r="N1465" s="48"/>
      <c r="O1465" s="48"/>
      <c r="P1465" s="48"/>
      <c r="Q1465" s="48"/>
      <c r="R1465" s="48"/>
      <c r="S1465" s="48"/>
      <c r="T1465" s="48"/>
      <c r="U1465" s="48"/>
      <c r="V1465" s="48"/>
      <c r="W1465" s="48"/>
      <c r="X1465" s="48"/>
      <c r="Y1465" s="48"/>
      <c r="Z1465" s="48"/>
      <c r="AA1465" s="48"/>
      <c r="AB1465" s="48"/>
      <c r="AC1465" s="48"/>
      <c r="AD1465" s="48"/>
      <c r="AE1465" s="48"/>
      <c r="AF1465" s="48"/>
      <c r="AG1465" s="48"/>
      <c r="AH1465" s="48"/>
      <c r="AI1465" s="48"/>
      <c r="AJ1465" s="48"/>
      <c r="AK1465" s="48"/>
      <c r="AL1465" s="48"/>
      <c r="AM1465" s="48"/>
      <c r="AN1465" s="48"/>
      <c r="AO1465" s="48"/>
      <c r="AP1465" s="48"/>
      <c r="AQ1465" s="48"/>
      <c r="AR1465" s="48"/>
      <c r="AS1465" s="48"/>
      <c r="AT1465" s="48"/>
      <c r="AU1465" s="48"/>
      <c r="AV1465" s="48"/>
      <c r="AW1465" s="48"/>
      <c r="AX1465" s="48"/>
      <c r="AY1465" s="48"/>
      <c r="AZ1465" s="48"/>
      <c r="BA1465" s="48"/>
      <c r="BB1465" s="48"/>
      <c r="BC1465" s="48"/>
      <c r="BD1465" s="48"/>
      <c r="BE1465" s="48"/>
      <c r="BF1465" s="48"/>
      <c r="BG1465" s="48"/>
      <c r="BH1465" s="48"/>
      <c r="BI1465" s="48"/>
      <c r="BJ1465" s="48"/>
      <c r="BK1465" s="48"/>
      <c r="BL1465" s="48"/>
      <c r="BM1465" s="48"/>
      <c r="BN1465" s="48"/>
      <c r="BO1465" s="48"/>
      <c r="BP1465" s="48"/>
      <c r="BQ1465" s="48"/>
      <c r="BR1465" s="48"/>
      <c r="BS1465" s="48"/>
      <c r="BT1465" s="48"/>
      <c r="BU1465" s="48"/>
      <c r="BV1465" s="48"/>
      <c r="BW1465" s="48"/>
      <c r="BX1465" s="48"/>
      <c r="BY1465" s="48"/>
      <c r="BZ1465" s="48"/>
      <c r="CA1465" s="48"/>
      <c r="CB1465" s="48"/>
      <c r="CC1465" s="48"/>
      <c r="CD1465" s="48"/>
      <c r="CE1465" s="48"/>
      <c r="CF1465" s="48"/>
      <c r="CG1465" s="48"/>
      <c r="CH1465" s="48"/>
      <c r="CI1465" s="48"/>
      <c r="CJ1465" s="48"/>
      <c r="CK1465" s="48"/>
      <c r="CL1465" s="48"/>
      <c r="CM1465" s="48"/>
      <c r="CN1465" s="48"/>
      <c r="CO1465" s="48"/>
      <c r="CP1465" s="48"/>
      <c r="CQ1465" s="116" t="e">
        <f t="shared" si="4119"/>
        <v>#DIV/0!</v>
      </c>
      <c r="CR1465" s="116" t="e">
        <f t="shared" si="4135"/>
        <v>#DIV/0!</v>
      </c>
    </row>
    <row r="1466" spans="1:96" hidden="1">
      <c r="A1466" s="17" t="s">
        <v>59</v>
      </c>
      <c r="B1466" s="31">
        <v>920</v>
      </c>
      <c r="C1466" s="18" t="s">
        <v>130</v>
      </c>
      <c r="D1466" s="18" t="s">
        <v>73</v>
      </c>
      <c r="E1466" s="18" t="s">
        <v>508</v>
      </c>
      <c r="F1466" s="18" t="s">
        <v>60</v>
      </c>
      <c r="G1466" s="6">
        <f t="shared" ref="G1466:BR1466" si="4252">G1467</f>
        <v>49709</v>
      </c>
      <c r="H1466" s="6">
        <f t="shared" si="4252"/>
        <v>47224</v>
      </c>
      <c r="I1466" s="6">
        <f t="shared" si="4252"/>
        <v>0</v>
      </c>
      <c r="J1466" s="6">
        <f t="shared" si="4252"/>
        <v>0</v>
      </c>
      <c r="K1466" s="6">
        <f t="shared" si="4252"/>
        <v>0</v>
      </c>
      <c r="L1466" s="6">
        <f t="shared" si="4252"/>
        <v>0</v>
      </c>
      <c r="M1466" s="6">
        <f t="shared" si="4252"/>
        <v>49709</v>
      </c>
      <c r="N1466" s="6">
        <f t="shared" si="4252"/>
        <v>47224</v>
      </c>
      <c r="O1466" s="6">
        <f t="shared" si="4252"/>
        <v>0</v>
      </c>
      <c r="P1466" s="6">
        <f t="shared" si="4252"/>
        <v>0</v>
      </c>
      <c r="Q1466" s="6">
        <f t="shared" si="4252"/>
        <v>0</v>
      </c>
      <c r="R1466" s="6">
        <f t="shared" si="4252"/>
        <v>0</v>
      </c>
      <c r="S1466" s="6">
        <f t="shared" si="4252"/>
        <v>49709</v>
      </c>
      <c r="T1466" s="6">
        <f t="shared" si="4252"/>
        <v>47224</v>
      </c>
      <c r="U1466" s="6">
        <f t="shared" si="4252"/>
        <v>-2485</v>
      </c>
      <c r="V1466" s="6">
        <f t="shared" si="4252"/>
        <v>0</v>
      </c>
      <c r="W1466" s="6">
        <f t="shared" si="4252"/>
        <v>0</v>
      </c>
      <c r="X1466" s="6">
        <f t="shared" si="4252"/>
        <v>-47224</v>
      </c>
      <c r="Y1466" s="6">
        <f t="shared" si="4252"/>
        <v>0</v>
      </c>
      <c r="Z1466" s="6">
        <f t="shared" si="4252"/>
        <v>0</v>
      </c>
      <c r="AA1466" s="6">
        <f t="shared" si="4252"/>
        <v>0</v>
      </c>
      <c r="AB1466" s="6">
        <f t="shared" si="4252"/>
        <v>0</v>
      </c>
      <c r="AC1466" s="6">
        <f t="shared" si="4252"/>
        <v>0</v>
      </c>
      <c r="AD1466" s="6">
        <f t="shared" si="4252"/>
        <v>0</v>
      </c>
      <c r="AE1466" s="6">
        <f t="shared" si="4252"/>
        <v>0</v>
      </c>
      <c r="AF1466" s="6">
        <f t="shared" si="4252"/>
        <v>0</v>
      </c>
      <c r="AG1466" s="6">
        <f t="shared" si="4252"/>
        <v>0</v>
      </c>
      <c r="AH1466" s="6">
        <f t="shared" si="4252"/>
        <v>0</v>
      </c>
      <c r="AI1466" s="6">
        <f t="shared" si="4252"/>
        <v>0</v>
      </c>
      <c r="AJ1466" s="6">
        <f t="shared" si="4252"/>
        <v>0</v>
      </c>
      <c r="AK1466" s="6">
        <f t="shared" si="4252"/>
        <v>0</v>
      </c>
      <c r="AL1466" s="6">
        <f t="shared" si="4252"/>
        <v>0</v>
      </c>
      <c r="AM1466" s="6">
        <f t="shared" si="4252"/>
        <v>0</v>
      </c>
      <c r="AN1466" s="6">
        <f t="shared" si="4252"/>
        <v>0</v>
      </c>
      <c r="AO1466" s="6">
        <f t="shared" si="4252"/>
        <v>0</v>
      </c>
      <c r="AP1466" s="6">
        <f t="shared" si="4252"/>
        <v>0</v>
      </c>
      <c r="AQ1466" s="6">
        <f t="shared" si="4252"/>
        <v>0</v>
      </c>
      <c r="AR1466" s="6">
        <f t="shared" si="4252"/>
        <v>0</v>
      </c>
      <c r="AS1466" s="6">
        <f t="shared" si="4252"/>
        <v>0</v>
      </c>
      <c r="AT1466" s="6">
        <f t="shared" si="4252"/>
        <v>0</v>
      </c>
      <c r="AU1466" s="6">
        <f t="shared" si="4252"/>
        <v>0</v>
      </c>
      <c r="AV1466" s="6">
        <f t="shared" si="4252"/>
        <v>0</v>
      </c>
      <c r="AW1466" s="6">
        <f t="shared" si="4252"/>
        <v>0</v>
      </c>
      <c r="AX1466" s="6">
        <f t="shared" si="4252"/>
        <v>0</v>
      </c>
      <c r="AY1466" s="6">
        <f t="shared" si="4252"/>
        <v>0</v>
      </c>
      <c r="AZ1466" s="6">
        <f t="shared" si="4252"/>
        <v>0</v>
      </c>
      <c r="BA1466" s="6">
        <f t="shared" si="4252"/>
        <v>0</v>
      </c>
      <c r="BB1466" s="6">
        <f t="shared" si="4252"/>
        <v>0</v>
      </c>
      <c r="BC1466" s="6">
        <f t="shared" si="4252"/>
        <v>0</v>
      </c>
      <c r="BD1466" s="6">
        <f t="shared" si="4252"/>
        <v>0</v>
      </c>
      <c r="BE1466" s="6">
        <f t="shared" si="4252"/>
        <v>0</v>
      </c>
      <c r="BF1466" s="6">
        <f t="shared" si="4252"/>
        <v>0</v>
      </c>
      <c r="BG1466" s="6">
        <f t="shared" si="4252"/>
        <v>0</v>
      </c>
      <c r="BH1466" s="6">
        <f t="shared" si="4252"/>
        <v>0</v>
      </c>
      <c r="BI1466" s="6">
        <f t="shared" si="4252"/>
        <v>0</v>
      </c>
      <c r="BJ1466" s="6">
        <f t="shared" si="4252"/>
        <v>0</v>
      </c>
      <c r="BK1466" s="6">
        <f t="shared" si="4252"/>
        <v>0</v>
      </c>
      <c r="BL1466" s="6">
        <f t="shared" si="4252"/>
        <v>0</v>
      </c>
      <c r="BM1466" s="6">
        <f t="shared" si="4252"/>
        <v>0</v>
      </c>
      <c r="BN1466" s="6">
        <f t="shared" si="4252"/>
        <v>0</v>
      </c>
      <c r="BO1466" s="6">
        <f t="shared" si="4252"/>
        <v>0</v>
      </c>
      <c r="BP1466" s="6">
        <f t="shared" si="4252"/>
        <v>0</v>
      </c>
      <c r="BQ1466" s="6">
        <f t="shared" si="4252"/>
        <v>0</v>
      </c>
      <c r="BR1466" s="6">
        <f t="shared" si="4252"/>
        <v>0</v>
      </c>
      <c r="BS1466" s="6">
        <f t="shared" ref="BS1466:CP1466" si="4253">BS1467</f>
        <v>0</v>
      </c>
      <c r="BT1466" s="6">
        <f t="shared" si="4253"/>
        <v>0</v>
      </c>
      <c r="BU1466" s="6">
        <f t="shared" si="4253"/>
        <v>0</v>
      </c>
      <c r="BV1466" s="6">
        <f t="shared" si="4253"/>
        <v>0</v>
      </c>
      <c r="BW1466" s="6">
        <f t="shared" si="4253"/>
        <v>0</v>
      </c>
      <c r="BX1466" s="6">
        <f t="shared" si="4253"/>
        <v>0</v>
      </c>
      <c r="BY1466" s="6">
        <f t="shared" si="4253"/>
        <v>0</v>
      </c>
      <c r="BZ1466" s="6">
        <f t="shared" si="4253"/>
        <v>0</v>
      </c>
      <c r="CA1466" s="6">
        <f t="shared" si="4253"/>
        <v>0</v>
      </c>
      <c r="CB1466" s="6">
        <f t="shared" si="4253"/>
        <v>0</v>
      </c>
      <c r="CC1466" s="6">
        <f t="shared" si="4253"/>
        <v>0</v>
      </c>
      <c r="CD1466" s="6">
        <f t="shared" si="4253"/>
        <v>0</v>
      </c>
      <c r="CE1466" s="6">
        <f t="shared" si="4253"/>
        <v>0</v>
      </c>
      <c r="CF1466" s="6">
        <f t="shared" si="4253"/>
        <v>0</v>
      </c>
      <c r="CG1466" s="6">
        <f t="shared" si="4253"/>
        <v>0</v>
      </c>
      <c r="CH1466" s="6">
        <f t="shared" si="4253"/>
        <v>0</v>
      </c>
      <c r="CI1466" s="6">
        <f t="shared" si="4253"/>
        <v>0</v>
      </c>
      <c r="CJ1466" s="6">
        <f t="shared" si="4253"/>
        <v>0</v>
      </c>
      <c r="CK1466" s="6">
        <f t="shared" si="4253"/>
        <v>0</v>
      </c>
      <c r="CL1466" s="6">
        <f t="shared" si="4253"/>
        <v>0</v>
      </c>
      <c r="CM1466" s="6">
        <f t="shared" si="4253"/>
        <v>0</v>
      </c>
      <c r="CN1466" s="6">
        <f t="shared" si="4253"/>
        <v>0</v>
      </c>
      <c r="CO1466" s="6">
        <f t="shared" si="4253"/>
        <v>0</v>
      </c>
      <c r="CP1466" s="6">
        <f t="shared" si="4253"/>
        <v>0</v>
      </c>
      <c r="CQ1466" s="32" t="e">
        <f t="shared" si="4119"/>
        <v>#DIV/0!</v>
      </c>
      <c r="CR1466" s="32" t="e">
        <f t="shared" si="4135"/>
        <v>#DIV/0!</v>
      </c>
    </row>
    <row r="1467" spans="1:96" ht="49.5" hidden="1">
      <c r="A1467" s="17" t="s">
        <v>342</v>
      </c>
      <c r="B1467" s="31">
        <v>920</v>
      </c>
      <c r="C1467" s="18" t="s">
        <v>130</v>
      </c>
      <c r="D1467" s="18" t="s">
        <v>73</v>
      </c>
      <c r="E1467" s="18" t="s">
        <v>508</v>
      </c>
      <c r="F1467" s="18" t="s">
        <v>224</v>
      </c>
      <c r="G1467" s="48">
        <f>2485+47224</f>
        <v>49709</v>
      </c>
      <c r="H1467" s="48">
        <v>47224</v>
      </c>
      <c r="I1467" s="48"/>
      <c r="J1467" s="48"/>
      <c r="K1467" s="48"/>
      <c r="L1467" s="48"/>
      <c r="M1467" s="48">
        <f>G1467+I1467+J1467+K1467+L1467</f>
        <v>49709</v>
      </c>
      <c r="N1467" s="48">
        <f>H1467+L1467</f>
        <v>47224</v>
      </c>
      <c r="O1467" s="48"/>
      <c r="P1467" s="48"/>
      <c r="Q1467" s="48"/>
      <c r="R1467" s="48"/>
      <c r="S1467" s="48">
        <f>M1467+O1467+P1467+Q1467+R1467</f>
        <v>49709</v>
      </c>
      <c r="T1467" s="48">
        <f>N1467+R1467</f>
        <v>47224</v>
      </c>
      <c r="U1467" s="48">
        <v>-2485</v>
      </c>
      <c r="V1467" s="48"/>
      <c r="W1467" s="48"/>
      <c r="X1467" s="48">
        <v>-47224</v>
      </c>
      <c r="Y1467" s="48">
        <f>S1467+U1467+V1467+W1467+X1467</f>
        <v>0</v>
      </c>
      <c r="Z1467" s="48">
        <f>T1467+X1467</f>
        <v>0</v>
      </c>
      <c r="AA1467" s="48"/>
      <c r="AB1467" s="48"/>
      <c r="AC1467" s="48"/>
      <c r="AD1467" s="48"/>
      <c r="AE1467" s="48">
        <f>Y1467+AA1467+AB1467+AC1467+AD1467</f>
        <v>0</v>
      </c>
      <c r="AF1467" s="48">
        <f>Z1467+AD1467</f>
        <v>0</v>
      </c>
      <c r="AG1467" s="48"/>
      <c r="AH1467" s="48"/>
      <c r="AI1467" s="48"/>
      <c r="AJ1467" s="48"/>
      <c r="AK1467" s="48">
        <f>AE1467+AG1467+AH1467+AI1467+AJ1467</f>
        <v>0</v>
      </c>
      <c r="AL1467" s="48">
        <f>AF1467+AJ1467</f>
        <v>0</v>
      </c>
      <c r="AM1467" s="48"/>
      <c r="AN1467" s="48"/>
      <c r="AO1467" s="48"/>
      <c r="AP1467" s="48"/>
      <c r="AQ1467" s="48">
        <f>AK1467+AM1467+AN1467+AO1467+AP1467</f>
        <v>0</v>
      </c>
      <c r="AR1467" s="48">
        <f>AL1467+AP1467</f>
        <v>0</v>
      </c>
      <c r="AS1467" s="48"/>
      <c r="AT1467" s="48"/>
      <c r="AU1467" s="48"/>
      <c r="AV1467" s="48"/>
      <c r="AW1467" s="48">
        <f>AQ1467+AS1467+AT1467+AU1467+AV1467</f>
        <v>0</v>
      </c>
      <c r="AX1467" s="48">
        <f>AR1467+AV1467</f>
        <v>0</v>
      </c>
      <c r="AY1467" s="48"/>
      <c r="AZ1467" s="48"/>
      <c r="BA1467" s="48"/>
      <c r="BB1467" s="48"/>
      <c r="BC1467" s="48">
        <f>AW1467+AY1467+AZ1467+BA1467+BB1467</f>
        <v>0</v>
      </c>
      <c r="BD1467" s="48">
        <f>AX1467+BB1467</f>
        <v>0</v>
      </c>
      <c r="BE1467" s="48"/>
      <c r="BF1467" s="48"/>
      <c r="BG1467" s="48"/>
      <c r="BH1467" s="48"/>
      <c r="BI1467" s="48">
        <f>BC1467+BE1467+BF1467+BG1467+BH1467</f>
        <v>0</v>
      </c>
      <c r="BJ1467" s="48">
        <f>BD1467+BH1467</f>
        <v>0</v>
      </c>
      <c r="BK1467" s="48"/>
      <c r="BL1467" s="48"/>
      <c r="BM1467" s="48"/>
      <c r="BN1467" s="48"/>
      <c r="BO1467" s="48">
        <f>BI1467+BK1467+BL1467+BM1467+BN1467</f>
        <v>0</v>
      </c>
      <c r="BP1467" s="48">
        <f>BJ1467+BN1467</f>
        <v>0</v>
      </c>
      <c r="BQ1467" s="48"/>
      <c r="BR1467" s="48"/>
      <c r="BS1467" s="48"/>
      <c r="BT1467" s="48"/>
      <c r="BU1467" s="48">
        <f>BO1467+BQ1467+BR1467+BS1467+BT1467</f>
        <v>0</v>
      </c>
      <c r="BV1467" s="48">
        <f>BP1467+BT1467</f>
        <v>0</v>
      </c>
      <c r="BW1467" s="48"/>
      <c r="BX1467" s="48"/>
      <c r="BY1467" s="48"/>
      <c r="BZ1467" s="48"/>
      <c r="CA1467" s="48">
        <f>BU1467+BW1467+BX1467+BY1467+BZ1467</f>
        <v>0</v>
      </c>
      <c r="CB1467" s="48">
        <f>BV1467+BZ1467</f>
        <v>0</v>
      </c>
      <c r="CC1467" s="48"/>
      <c r="CD1467" s="48"/>
      <c r="CE1467" s="48"/>
      <c r="CF1467" s="48"/>
      <c r="CG1467" s="48">
        <f>CA1467+CC1467+CD1467+CE1467+CF1467</f>
        <v>0</v>
      </c>
      <c r="CH1467" s="48">
        <f>CB1467+CF1467</f>
        <v>0</v>
      </c>
      <c r="CI1467" s="48"/>
      <c r="CJ1467" s="48"/>
      <c r="CK1467" s="48"/>
      <c r="CL1467" s="48"/>
      <c r="CM1467" s="48">
        <f>CG1467+CI1467+CJ1467+CK1467+CL1467</f>
        <v>0</v>
      </c>
      <c r="CN1467" s="48">
        <f>CH1467+CL1467</f>
        <v>0</v>
      </c>
      <c r="CO1467" s="48">
        <f>CI1467+CK1467+CL1467+CM1467+CN1467</f>
        <v>0</v>
      </c>
      <c r="CP1467" s="48">
        <f>CJ1467+CN1467</f>
        <v>0</v>
      </c>
      <c r="CQ1467" s="116" t="e">
        <f t="shared" si="4119"/>
        <v>#DIV/0!</v>
      </c>
      <c r="CR1467" s="116" t="e">
        <f t="shared" si="4135"/>
        <v>#DIV/0!</v>
      </c>
    </row>
    <row r="1468" spans="1:96" ht="33">
      <c r="A1468" s="17" t="s">
        <v>837</v>
      </c>
      <c r="B1468" s="31">
        <v>920</v>
      </c>
      <c r="C1468" s="18" t="s">
        <v>130</v>
      </c>
      <c r="D1468" s="18" t="s">
        <v>73</v>
      </c>
      <c r="E1468" s="18" t="s">
        <v>835</v>
      </c>
      <c r="F1468" s="18"/>
      <c r="G1468" s="48"/>
      <c r="H1468" s="48"/>
      <c r="I1468" s="48"/>
      <c r="J1468" s="48"/>
      <c r="K1468" s="48"/>
      <c r="L1468" s="48"/>
      <c r="M1468" s="48"/>
      <c r="N1468" s="48"/>
      <c r="O1468" s="48"/>
      <c r="P1468" s="48"/>
      <c r="Q1468" s="48"/>
      <c r="R1468" s="48"/>
      <c r="S1468" s="48"/>
      <c r="T1468" s="48"/>
      <c r="U1468" s="48">
        <f>U1469</f>
        <v>2485</v>
      </c>
      <c r="V1468" s="48">
        <f t="shared" ref="V1468:AK1469" si="4254">V1469</f>
        <v>0</v>
      </c>
      <c r="W1468" s="48">
        <f t="shared" si="4254"/>
        <v>0</v>
      </c>
      <c r="X1468" s="48">
        <f t="shared" si="4254"/>
        <v>47224</v>
      </c>
      <c r="Y1468" s="48">
        <f t="shared" si="4254"/>
        <v>49709</v>
      </c>
      <c r="Z1468" s="48">
        <f t="shared" si="4254"/>
        <v>47224</v>
      </c>
      <c r="AA1468" s="48">
        <f>AA1469</f>
        <v>0</v>
      </c>
      <c r="AB1468" s="48">
        <f t="shared" si="4254"/>
        <v>0</v>
      </c>
      <c r="AC1468" s="48">
        <f t="shared" si="4254"/>
        <v>0</v>
      </c>
      <c r="AD1468" s="48">
        <f t="shared" si="4254"/>
        <v>0</v>
      </c>
      <c r="AE1468" s="48">
        <f t="shared" si="4254"/>
        <v>49709</v>
      </c>
      <c r="AF1468" s="48">
        <f t="shared" si="4254"/>
        <v>47224</v>
      </c>
      <c r="AG1468" s="48">
        <f>AG1469</f>
        <v>0</v>
      </c>
      <c r="AH1468" s="48">
        <f t="shared" si="4254"/>
        <v>0</v>
      </c>
      <c r="AI1468" s="48">
        <f t="shared" si="4254"/>
        <v>0</v>
      </c>
      <c r="AJ1468" s="48">
        <f t="shared" si="4254"/>
        <v>0</v>
      </c>
      <c r="AK1468" s="48">
        <f t="shared" si="4254"/>
        <v>49709</v>
      </c>
      <c r="AL1468" s="48">
        <f t="shared" ref="AH1468:AL1469" si="4255">AL1469</f>
        <v>47224</v>
      </c>
      <c r="AM1468" s="48">
        <f>AM1469</f>
        <v>0</v>
      </c>
      <c r="AN1468" s="48">
        <f t="shared" ref="AN1468:AR1469" si="4256">AN1469</f>
        <v>0</v>
      </c>
      <c r="AO1468" s="48">
        <f t="shared" si="4256"/>
        <v>0</v>
      </c>
      <c r="AP1468" s="48">
        <f t="shared" si="4256"/>
        <v>0</v>
      </c>
      <c r="AQ1468" s="48">
        <f t="shared" si="4256"/>
        <v>49709</v>
      </c>
      <c r="AR1468" s="48">
        <f t="shared" si="4256"/>
        <v>47224</v>
      </c>
      <c r="AS1468" s="48">
        <f>AS1469</f>
        <v>0</v>
      </c>
      <c r="AT1468" s="48">
        <f t="shared" ref="AT1468:BI1469" si="4257">AT1469</f>
        <v>0</v>
      </c>
      <c r="AU1468" s="48">
        <f t="shared" si="4257"/>
        <v>0</v>
      </c>
      <c r="AV1468" s="48">
        <f t="shared" si="4257"/>
        <v>0</v>
      </c>
      <c r="AW1468" s="48">
        <f t="shared" si="4257"/>
        <v>49709</v>
      </c>
      <c r="AX1468" s="48">
        <f t="shared" si="4257"/>
        <v>47224</v>
      </c>
      <c r="AY1468" s="48">
        <f>AY1469</f>
        <v>0</v>
      </c>
      <c r="AZ1468" s="48">
        <f t="shared" si="4257"/>
        <v>0</v>
      </c>
      <c r="BA1468" s="48">
        <f t="shared" si="4257"/>
        <v>0</v>
      </c>
      <c r="BB1468" s="48">
        <f t="shared" si="4257"/>
        <v>0</v>
      </c>
      <c r="BC1468" s="48">
        <f t="shared" si="4257"/>
        <v>49709</v>
      </c>
      <c r="BD1468" s="48">
        <f t="shared" si="4257"/>
        <v>47224</v>
      </c>
      <c r="BE1468" s="48">
        <f>BE1469</f>
        <v>0</v>
      </c>
      <c r="BF1468" s="48">
        <f t="shared" si="4257"/>
        <v>0</v>
      </c>
      <c r="BG1468" s="48">
        <f t="shared" si="4257"/>
        <v>0</v>
      </c>
      <c r="BH1468" s="48">
        <f t="shared" si="4257"/>
        <v>0</v>
      </c>
      <c r="BI1468" s="48">
        <f t="shared" si="4257"/>
        <v>49709</v>
      </c>
      <c r="BJ1468" s="48">
        <f t="shared" ref="BF1468:BJ1469" si="4258">BJ1469</f>
        <v>47224</v>
      </c>
      <c r="BK1468" s="48">
        <f>BK1469</f>
        <v>0</v>
      </c>
      <c r="BL1468" s="48">
        <f t="shared" ref="BL1468:CA1469" si="4259">BL1469</f>
        <v>0</v>
      </c>
      <c r="BM1468" s="48">
        <f t="shared" si="4259"/>
        <v>0</v>
      </c>
      <c r="BN1468" s="48">
        <f t="shared" si="4259"/>
        <v>0</v>
      </c>
      <c r="BO1468" s="48">
        <f t="shared" si="4259"/>
        <v>49709</v>
      </c>
      <c r="BP1468" s="48">
        <f t="shared" si="4259"/>
        <v>47224</v>
      </c>
      <c r="BQ1468" s="48">
        <f>BQ1469</f>
        <v>0</v>
      </c>
      <c r="BR1468" s="48">
        <f t="shared" si="4259"/>
        <v>0</v>
      </c>
      <c r="BS1468" s="48">
        <f t="shared" si="4259"/>
        <v>0</v>
      </c>
      <c r="BT1468" s="48">
        <f t="shared" si="4259"/>
        <v>0</v>
      </c>
      <c r="BU1468" s="48">
        <f t="shared" si="4259"/>
        <v>49709</v>
      </c>
      <c r="BV1468" s="48">
        <f t="shared" si="4259"/>
        <v>47224</v>
      </c>
      <c r="BW1468" s="48">
        <f>BW1469</f>
        <v>0</v>
      </c>
      <c r="BX1468" s="48">
        <f t="shared" si="4259"/>
        <v>0</v>
      </c>
      <c r="BY1468" s="48">
        <f t="shared" si="4259"/>
        <v>0</v>
      </c>
      <c r="BZ1468" s="48">
        <f t="shared" si="4259"/>
        <v>0</v>
      </c>
      <c r="CA1468" s="48">
        <f t="shared" si="4259"/>
        <v>49709</v>
      </c>
      <c r="CB1468" s="48">
        <f t="shared" ref="BX1468:CB1469" si="4260">CB1469</f>
        <v>47224</v>
      </c>
      <c r="CC1468" s="48">
        <f>CC1469</f>
        <v>0</v>
      </c>
      <c r="CD1468" s="48">
        <f t="shared" ref="CD1468:CP1469" si="4261">CD1469</f>
        <v>0</v>
      </c>
      <c r="CE1468" s="48">
        <f t="shared" si="4261"/>
        <v>0</v>
      </c>
      <c r="CF1468" s="48">
        <f t="shared" si="4261"/>
        <v>0</v>
      </c>
      <c r="CG1468" s="48">
        <f t="shared" si="4261"/>
        <v>49709</v>
      </c>
      <c r="CH1468" s="48">
        <f t="shared" si="4261"/>
        <v>47224</v>
      </c>
      <c r="CI1468" s="48">
        <f>CI1469</f>
        <v>0</v>
      </c>
      <c r="CJ1468" s="48">
        <f t="shared" si="4261"/>
        <v>0</v>
      </c>
      <c r="CK1468" s="48">
        <f t="shared" si="4261"/>
        <v>0</v>
      </c>
      <c r="CL1468" s="48">
        <f t="shared" si="4261"/>
        <v>0</v>
      </c>
      <c r="CM1468" s="48">
        <f t="shared" si="4261"/>
        <v>49709</v>
      </c>
      <c r="CN1468" s="48">
        <f t="shared" si="4261"/>
        <v>47224</v>
      </c>
      <c r="CO1468" s="48">
        <f t="shared" si="4261"/>
        <v>49710</v>
      </c>
      <c r="CP1468" s="48">
        <f t="shared" si="4261"/>
        <v>47225</v>
      </c>
      <c r="CQ1468" s="116">
        <f t="shared" si="4119"/>
        <v>100.00201170814138</v>
      </c>
      <c r="CR1468" s="116">
        <f t="shared" si="4135"/>
        <v>100.00211756733863</v>
      </c>
    </row>
    <row r="1469" spans="1:96" ht="21.75" customHeight="1">
      <c r="A1469" s="17" t="s">
        <v>59</v>
      </c>
      <c r="B1469" s="31">
        <v>920</v>
      </c>
      <c r="C1469" s="18" t="s">
        <v>130</v>
      </c>
      <c r="D1469" s="18" t="s">
        <v>73</v>
      </c>
      <c r="E1469" s="18" t="s">
        <v>835</v>
      </c>
      <c r="F1469" s="18" t="s">
        <v>60</v>
      </c>
      <c r="G1469" s="48"/>
      <c r="H1469" s="48"/>
      <c r="I1469" s="48"/>
      <c r="J1469" s="48"/>
      <c r="K1469" s="48"/>
      <c r="L1469" s="48"/>
      <c r="M1469" s="48"/>
      <c r="N1469" s="48"/>
      <c r="O1469" s="48"/>
      <c r="P1469" s="48"/>
      <c r="Q1469" s="48"/>
      <c r="R1469" s="48"/>
      <c r="S1469" s="48"/>
      <c r="T1469" s="48"/>
      <c r="U1469" s="48">
        <f>U1470</f>
        <v>2485</v>
      </c>
      <c r="V1469" s="48">
        <f t="shared" si="4254"/>
        <v>0</v>
      </c>
      <c r="W1469" s="48">
        <f t="shared" si="4254"/>
        <v>0</v>
      </c>
      <c r="X1469" s="48">
        <f t="shared" si="4254"/>
        <v>47224</v>
      </c>
      <c r="Y1469" s="48">
        <f t="shared" si="4254"/>
        <v>49709</v>
      </c>
      <c r="Z1469" s="48">
        <f t="shared" si="4254"/>
        <v>47224</v>
      </c>
      <c r="AA1469" s="48">
        <f>AA1470</f>
        <v>0</v>
      </c>
      <c r="AB1469" s="48">
        <f t="shared" si="4254"/>
        <v>0</v>
      </c>
      <c r="AC1469" s="48">
        <f t="shared" si="4254"/>
        <v>0</v>
      </c>
      <c r="AD1469" s="48">
        <f t="shared" si="4254"/>
        <v>0</v>
      </c>
      <c r="AE1469" s="48">
        <f t="shared" si="4254"/>
        <v>49709</v>
      </c>
      <c r="AF1469" s="48">
        <f t="shared" si="4254"/>
        <v>47224</v>
      </c>
      <c r="AG1469" s="48">
        <f>AG1470</f>
        <v>0</v>
      </c>
      <c r="AH1469" s="48">
        <f t="shared" si="4255"/>
        <v>0</v>
      </c>
      <c r="AI1469" s="48">
        <f t="shared" si="4255"/>
        <v>0</v>
      </c>
      <c r="AJ1469" s="48">
        <f t="shared" si="4255"/>
        <v>0</v>
      </c>
      <c r="AK1469" s="48">
        <f t="shared" si="4255"/>
        <v>49709</v>
      </c>
      <c r="AL1469" s="48">
        <f t="shared" si="4255"/>
        <v>47224</v>
      </c>
      <c r="AM1469" s="48">
        <f>AM1470</f>
        <v>0</v>
      </c>
      <c r="AN1469" s="48">
        <f t="shared" si="4256"/>
        <v>0</v>
      </c>
      <c r="AO1469" s="48">
        <f t="shared" si="4256"/>
        <v>0</v>
      </c>
      <c r="AP1469" s="48">
        <f t="shared" si="4256"/>
        <v>0</v>
      </c>
      <c r="AQ1469" s="48">
        <f t="shared" si="4256"/>
        <v>49709</v>
      </c>
      <c r="AR1469" s="48">
        <f t="shared" si="4256"/>
        <v>47224</v>
      </c>
      <c r="AS1469" s="48">
        <f>AS1470</f>
        <v>0</v>
      </c>
      <c r="AT1469" s="48">
        <f t="shared" si="4257"/>
        <v>0</v>
      </c>
      <c r="AU1469" s="48">
        <f t="shared" si="4257"/>
        <v>0</v>
      </c>
      <c r="AV1469" s="48">
        <f t="shared" si="4257"/>
        <v>0</v>
      </c>
      <c r="AW1469" s="48">
        <f t="shared" si="4257"/>
        <v>49709</v>
      </c>
      <c r="AX1469" s="48">
        <f t="shared" si="4257"/>
        <v>47224</v>
      </c>
      <c r="AY1469" s="48">
        <f>AY1470</f>
        <v>0</v>
      </c>
      <c r="AZ1469" s="48">
        <f t="shared" si="4257"/>
        <v>0</v>
      </c>
      <c r="BA1469" s="48">
        <f t="shared" si="4257"/>
        <v>0</v>
      </c>
      <c r="BB1469" s="48">
        <f t="shared" si="4257"/>
        <v>0</v>
      </c>
      <c r="BC1469" s="48">
        <f t="shared" si="4257"/>
        <v>49709</v>
      </c>
      <c r="BD1469" s="48">
        <f t="shared" si="4257"/>
        <v>47224</v>
      </c>
      <c r="BE1469" s="48">
        <f>BE1470</f>
        <v>0</v>
      </c>
      <c r="BF1469" s="48">
        <f t="shared" si="4258"/>
        <v>0</v>
      </c>
      <c r="BG1469" s="48">
        <f t="shared" si="4258"/>
        <v>0</v>
      </c>
      <c r="BH1469" s="48">
        <f t="shared" si="4258"/>
        <v>0</v>
      </c>
      <c r="BI1469" s="48">
        <f t="shared" si="4258"/>
        <v>49709</v>
      </c>
      <c r="BJ1469" s="48">
        <f t="shared" si="4258"/>
        <v>47224</v>
      </c>
      <c r="BK1469" s="48">
        <f>BK1470</f>
        <v>0</v>
      </c>
      <c r="BL1469" s="48">
        <f t="shared" si="4259"/>
        <v>0</v>
      </c>
      <c r="BM1469" s="48">
        <f t="shared" si="4259"/>
        <v>0</v>
      </c>
      <c r="BN1469" s="48">
        <f t="shared" si="4259"/>
        <v>0</v>
      </c>
      <c r="BO1469" s="48">
        <f t="shared" si="4259"/>
        <v>49709</v>
      </c>
      <c r="BP1469" s="48">
        <f t="shared" si="4259"/>
        <v>47224</v>
      </c>
      <c r="BQ1469" s="48">
        <f>BQ1470</f>
        <v>0</v>
      </c>
      <c r="BR1469" s="48">
        <f t="shared" si="4259"/>
        <v>0</v>
      </c>
      <c r="BS1469" s="48">
        <f t="shared" si="4259"/>
        <v>0</v>
      </c>
      <c r="BT1469" s="48">
        <f t="shared" si="4259"/>
        <v>0</v>
      </c>
      <c r="BU1469" s="48">
        <f t="shared" si="4259"/>
        <v>49709</v>
      </c>
      <c r="BV1469" s="48">
        <f t="shared" si="4259"/>
        <v>47224</v>
      </c>
      <c r="BW1469" s="48">
        <f>BW1470</f>
        <v>0</v>
      </c>
      <c r="BX1469" s="48">
        <f t="shared" si="4260"/>
        <v>0</v>
      </c>
      <c r="BY1469" s="48">
        <f t="shared" si="4260"/>
        <v>0</v>
      </c>
      <c r="BZ1469" s="48">
        <f t="shared" si="4260"/>
        <v>0</v>
      </c>
      <c r="CA1469" s="48">
        <f t="shared" si="4260"/>
        <v>49709</v>
      </c>
      <c r="CB1469" s="48">
        <f t="shared" si="4260"/>
        <v>47224</v>
      </c>
      <c r="CC1469" s="48">
        <f>CC1470</f>
        <v>0</v>
      </c>
      <c r="CD1469" s="48">
        <f t="shared" si="4261"/>
        <v>0</v>
      </c>
      <c r="CE1469" s="48">
        <f t="shared" si="4261"/>
        <v>0</v>
      </c>
      <c r="CF1469" s="48">
        <f t="shared" si="4261"/>
        <v>0</v>
      </c>
      <c r="CG1469" s="48">
        <f t="shared" si="4261"/>
        <v>49709</v>
      </c>
      <c r="CH1469" s="48">
        <f t="shared" si="4261"/>
        <v>47224</v>
      </c>
      <c r="CI1469" s="48">
        <f>CI1470</f>
        <v>0</v>
      </c>
      <c r="CJ1469" s="48">
        <f t="shared" si="4261"/>
        <v>0</v>
      </c>
      <c r="CK1469" s="48">
        <f t="shared" si="4261"/>
        <v>0</v>
      </c>
      <c r="CL1469" s="48">
        <f t="shared" si="4261"/>
        <v>0</v>
      </c>
      <c r="CM1469" s="48">
        <f t="shared" si="4261"/>
        <v>49709</v>
      </c>
      <c r="CN1469" s="48">
        <f t="shared" si="4261"/>
        <v>47224</v>
      </c>
      <c r="CO1469" s="48">
        <f t="shared" si="4261"/>
        <v>49710</v>
      </c>
      <c r="CP1469" s="48">
        <f t="shared" si="4261"/>
        <v>47225</v>
      </c>
      <c r="CQ1469" s="116">
        <f t="shared" si="4119"/>
        <v>100.00201170814138</v>
      </c>
      <c r="CR1469" s="116">
        <f t="shared" si="4135"/>
        <v>100.00211756733863</v>
      </c>
    </row>
    <row r="1470" spans="1:96" ht="49.5">
      <c r="A1470" s="17" t="s">
        <v>342</v>
      </c>
      <c r="B1470" s="31">
        <v>920</v>
      </c>
      <c r="C1470" s="18" t="s">
        <v>130</v>
      </c>
      <c r="D1470" s="18" t="s">
        <v>73</v>
      </c>
      <c r="E1470" s="18" t="s">
        <v>835</v>
      </c>
      <c r="F1470" s="18" t="s">
        <v>224</v>
      </c>
      <c r="G1470" s="48"/>
      <c r="H1470" s="48"/>
      <c r="I1470" s="48"/>
      <c r="J1470" s="48"/>
      <c r="K1470" s="48"/>
      <c r="L1470" s="48"/>
      <c r="M1470" s="48"/>
      <c r="N1470" s="48"/>
      <c r="O1470" s="48"/>
      <c r="P1470" s="48"/>
      <c r="Q1470" s="48"/>
      <c r="R1470" s="48"/>
      <c r="S1470" s="48"/>
      <c r="T1470" s="48"/>
      <c r="U1470" s="48">
        <v>2485</v>
      </c>
      <c r="V1470" s="48"/>
      <c r="W1470" s="48"/>
      <c r="X1470" s="48">
        <v>47224</v>
      </c>
      <c r="Y1470" s="48">
        <f>S1470+U1470+V1470+W1470+X1470</f>
        <v>49709</v>
      </c>
      <c r="Z1470" s="48">
        <f>T1470+X1470</f>
        <v>47224</v>
      </c>
      <c r="AA1470" s="48"/>
      <c r="AB1470" s="48"/>
      <c r="AC1470" s="48"/>
      <c r="AD1470" s="48"/>
      <c r="AE1470" s="48">
        <f>Y1470+AA1470+AB1470+AC1470+AD1470</f>
        <v>49709</v>
      </c>
      <c r="AF1470" s="48">
        <f>Z1470+AD1470</f>
        <v>47224</v>
      </c>
      <c r="AG1470" s="48"/>
      <c r="AH1470" s="48"/>
      <c r="AI1470" s="48"/>
      <c r="AJ1470" s="48"/>
      <c r="AK1470" s="48">
        <f>AE1470+AG1470+AH1470+AI1470+AJ1470</f>
        <v>49709</v>
      </c>
      <c r="AL1470" s="48">
        <f>AF1470+AJ1470</f>
        <v>47224</v>
      </c>
      <c r="AM1470" s="48"/>
      <c r="AN1470" s="48"/>
      <c r="AO1470" s="48"/>
      <c r="AP1470" s="48"/>
      <c r="AQ1470" s="48">
        <f>AK1470+AM1470+AN1470+AO1470+AP1470</f>
        <v>49709</v>
      </c>
      <c r="AR1470" s="48">
        <f>AL1470+AP1470</f>
        <v>47224</v>
      </c>
      <c r="AS1470" s="48"/>
      <c r="AT1470" s="48"/>
      <c r="AU1470" s="48"/>
      <c r="AV1470" s="48"/>
      <c r="AW1470" s="48">
        <f>AQ1470+AS1470+AT1470+AU1470+AV1470</f>
        <v>49709</v>
      </c>
      <c r="AX1470" s="48">
        <f>AR1470+AV1470</f>
        <v>47224</v>
      </c>
      <c r="AY1470" s="48"/>
      <c r="AZ1470" s="48"/>
      <c r="BA1470" s="48"/>
      <c r="BB1470" s="48"/>
      <c r="BC1470" s="48">
        <f>AW1470+AY1470+AZ1470+BA1470+BB1470</f>
        <v>49709</v>
      </c>
      <c r="BD1470" s="48">
        <f>AX1470+BB1470</f>
        <v>47224</v>
      </c>
      <c r="BE1470" s="48"/>
      <c r="BF1470" s="48"/>
      <c r="BG1470" s="48"/>
      <c r="BH1470" s="48"/>
      <c r="BI1470" s="48">
        <f>BC1470+BE1470+BF1470+BG1470+BH1470</f>
        <v>49709</v>
      </c>
      <c r="BJ1470" s="48">
        <f>BD1470+BH1470</f>
        <v>47224</v>
      </c>
      <c r="BK1470" s="48"/>
      <c r="BL1470" s="48"/>
      <c r="BM1470" s="48"/>
      <c r="BN1470" s="48"/>
      <c r="BO1470" s="48">
        <f>BI1470+BK1470+BL1470+BM1470+BN1470</f>
        <v>49709</v>
      </c>
      <c r="BP1470" s="48">
        <f>BJ1470+BN1470</f>
        <v>47224</v>
      </c>
      <c r="BQ1470" s="48"/>
      <c r="BR1470" s="48"/>
      <c r="BS1470" s="48"/>
      <c r="BT1470" s="48"/>
      <c r="BU1470" s="48">
        <f>BO1470+BQ1470+BR1470+BS1470+BT1470</f>
        <v>49709</v>
      </c>
      <c r="BV1470" s="48">
        <f>BP1470+BT1470</f>
        <v>47224</v>
      </c>
      <c r="BW1470" s="48"/>
      <c r="BX1470" s="48"/>
      <c r="BY1470" s="48"/>
      <c r="BZ1470" s="48"/>
      <c r="CA1470" s="48">
        <f>BU1470+BW1470+BX1470+BY1470+BZ1470</f>
        <v>49709</v>
      </c>
      <c r="CB1470" s="48">
        <f>BV1470+BZ1470</f>
        <v>47224</v>
      </c>
      <c r="CC1470" s="48"/>
      <c r="CD1470" s="48"/>
      <c r="CE1470" s="48"/>
      <c r="CF1470" s="48"/>
      <c r="CG1470" s="48">
        <f>CA1470+CC1470+CD1470+CE1470+CF1470</f>
        <v>49709</v>
      </c>
      <c r="CH1470" s="48">
        <f>CB1470+CF1470</f>
        <v>47224</v>
      </c>
      <c r="CI1470" s="48"/>
      <c r="CJ1470" s="48"/>
      <c r="CK1470" s="48"/>
      <c r="CL1470" s="48"/>
      <c r="CM1470" s="48">
        <f>CG1470+CI1470+CJ1470+CK1470+CL1470</f>
        <v>49709</v>
      </c>
      <c r="CN1470" s="48">
        <f>CH1470+CL1470</f>
        <v>47224</v>
      </c>
      <c r="CO1470" s="48">
        <v>49710</v>
      </c>
      <c r="CP1470" s="48">
        <f>47224+1</f>
        <v>47225</v>
      </c>
      <c r="CQ1470" s="116">
        <f t="shared" si="4119"/>
        <v>100.00201170814138</v>
      </c>
      <c r="CR1470" s="116">
        <f t="shared" si="4135"/>
        <v>100.00211756733863</v>
      </c>
    </row>
    <row r="1471" spans="1:96" ht="33">
      <c r="A1471" s="17" t="s">
        <v>838</v>
      </c>
      <c r="B1471" s="31">
        <v>920</v>
      </c>
      <c r="C1471" s="18" t="s">
        <v>130</v>
      </c>
      <c r="D1471" s="18" t="s">
        <v>73</v>
      </c>
      <c r="E1471" s="18" t="s">
        <v>836</v>
      </c>
      <c r="F1471" s="18"/>
      <c r="G1471" s="48"/>
      <c r="H1471" s="48"/>
      <c r="I1471" s="48"/>
      <c r="J1471" s="48"/>
      <c r="K1471" s="48"/>
      <c r="L1471" s="48"/>
      <c r="M1471" s="48"/>
      <c r="N1471" s="48"/>
      <c r="O1471" s="48"/>
      <c r="P1471" s="48"/>
      <c r="Q1471" s="48"/>
      <c r="R1471" s="48"/>
      <c r="S1471" s="48"/>
      <c r="T1471" s="48"/>
      <c r="U1471" s="48">
        <f>U1472</f>
        <v>5318</v>
      </c>
      <c r="V1471" s="48">
        <f t="shared" ref="V1471:AK1472" si="4262">V1472</f>
        <v>0</v>
      </c>
      <c r="W1471" s="48">
        <f t="shared" si="4262"/>
        <v>0</v>
      </c>
      <c r="X1471" s="48">
        <f t="shared" si="4262"/>
        <v>101037</v>
      </c>
      <c r="Y1471" s="48">
        <f t="shared" si="4262"/>
        <v>106355</v>
      </c>
      <c r="Z1471" s="48">
        <f t="shared" si="4262"/>
        <v>101037</v>
      </c>
      <c r="AA1471" s="48">
        <f>AA1472</f>
        <v>0</v>
      </c>
      <c r="AB1471" s="48">
        <f t="shared" si="4262"/>
        <v>0</v>
      </c>
      <c r="AC1471" s="48">
        <f t="shared" si="4262"/>
        <v>0</v>
      </c>
      <c r="AD1471" s="48">
        <f t="shared" si="4262"/>
        <v>0</v>
      </c>
      <c r="AE1471" s="48">
        <f t="shared" si="4262"/>
        <v>106355</v>
      </c>
      <c r="AF1471" s="48">
        <f t="shared" si="4262"/>
        <v>101037</v>
      </c>
      <c r="AG1471" s="48">
        <f>AG1472</f>
        <v>0</v>
      </c>
      <c r="AH1471" s="48">
        <f t="shared" si="4262"/>
        <v>0</v>
      </c>
      <c r="AI1471" s="48">
        <f t="shared" si="4262"/>
        <v>0</v>
      </c>
      <c r="AJ1471" s="48">
        <f t="shared" si="4262"/>
        <v>0</v>
      </c>
      <c r="AK1471" s="48">
        <f t="shared" si="4262"/>
        <v>106355</v>
      </c>
      <c r="AL1471" s="48">
        <f t="shared" ref="AH1471:AL1472" si="4263">AL1472</f>
        <v>101037</v>
      </c>
      <c r="AM1471" s="48">
        <f>AM1472</f>
        <v>0</v>
      </c>
      <c r="AN1471" s="48">
        <f t="shared" ref="AN1471:AR1472" si="4264">AN1472</f>
        <v>0</v>
      </c>
      <c r="AO1471" s="48">
        <f t="shared" si="4264"/>
        <v>0</v>
      </c>
      <c r="AP1471" s="48">
        <f t="shared" si="4264"/>
        <v>0</v>
      </c>
      <c r="AQ1471" s="48">
        <f t="shared" si="4264"/>
        <v>106355</v>
      </c>
      <c r="AR1471" s="48">
        <f t="shared" si="4264"/>
        <v>101037</v>
      </c>
      <c r="AS1471" s="48">
        <f>AS1472</f>
        <v>0</v>
      </c>
      <c r="AT1471" s="48">
        <f t="shared" ref="AT1471:BI1472" si="4265">AT1472</f>
        <v>0</v>
      </c>
      <c r="AU1471" s="48">
        <f t="shared" si="4265"/>
        <v>0</v>
      </c>
      <c r="AV1471" s="48">
        <f t="shared" si="4265"/>
        <v>0</v>
      </c>
      <c r="AW1471" s="48">
        <f t="shared" si="4265"/>
        <v>106355</v>
      </c>
      <c r="AX1471" s="48">
        <f t="shared" si="4265"/>
        <v>101037</v>
      </c>
      <c r="AY1471" s="48">
        <f>AY1472</f>
        <v>0</v>
      </c>
      <c r="AZ1471" s="48">
        <f t="shared" si="4265"/>
        <v>0</v>
      </c>
      <c r="BA1471" s="48">
        <f t="shared" si="4265"/>
        <v>0</v>
      </c>
      <c r="BB1471" s="48">
        <f t="shared" si="4265"/>
        <v>0</v>
      </c>
      <c r="BC1471" s="48">
        <f t="shared" si="4265"/>
        <v>106355</v>
      </c>
      <c r="BD1471" s="48">
        <f t="shared" si="4265"/>
        <v>101037</v>
      </c>
      <c r="BE1471" s="48">
        <f>BE1472</f>
        <v>0</v>
      </c>
      <c r="BF1471" s="48">
        <f t="shared" si="4265"/>
        <v>0</v>
      </c>
      <c r="BG1471" s="48">
        <f t="shared" si="4265"/>
        <v>0</v>
      </c>
      <c r="BH1471" s="48">
        <f t="shared" si="4265"/>
        <v>0</v>
      </c>
      <c r="BI1471" s="48">
        <f t="shared" si="4265"/>
        <v>106355</v>
      </c>
      <c r="BJ1471" s="48">
        <f t="shared" ref="BF1471:BJ1472" si="4266">BJ1472</f>
        <v>101037</v>
      </c>
      <c r="BK1471" s="48">
        <f>BK1472</f>
        <v>0</v>
      </c>
      <c r="BL1471" s="48">
        <f t="shared" ref="BL1471:CA1472" si="4267">BL1472</f>
        <v>0</v>
      </c>
      <c r="BM1471" s="48">
        <f t="shared" si="4267"/>
        <v>0</v>
      </c>
      <c r="BN1471" s="48">
        <f t="shared" si="4267"/>
        <v>0</v>
      </c>
      <c r="BO1471" s="48">
        <f t="shared" si="4267"/>
        <v>106355</v>
      </c>
      <c r="BP1471" s="48">
        <f t="shared" si="4267"/>
        <v>101037</v>
      </c>
      <c r="BQ1471" s="48">
        <f>BQ1472</f>
        <v>0</v>
      </c>
      <c r="BR1471" s="48">
        <f t="shared" si="4267"/>
        <v>0</v>
      </c>
      <c r="BS1471" s="48">
        <f t="shared" si="4267"/>
        <v>0</v>
      </c>
      <c r="BT1471" s="48">
        <f t="shared" si="4267"/>
        <v>0</v>
      </c>
      <c r="BU1471" s="48">
        <f t="shared" si="4267"/>
        <v>106355</v>
      </c>
      <c r="BV1471" s="48">
        <f t="shared" si="4267"/>
        <v>101037</v>
      </c>
      <c r="BW1471" s="48">
        <f>BW1472</f>
        <v>0</v>
      </c>
      <c r="BX1471" s="48">
        <f t="shared" si="4267"/>
        <v>0</v>
      </c>
      <c r="BY1471" s="48">
        <f t="shared" si="4267"/>
        <v>0</v>
      </c>
      <c r="BZ1471" s="48">
        <f t="shared" si="4267"/>
        <v>0</v>
      </c>
      <c r="CA1471" s="48">
        <f t="shared" si="4267"/>
        <v>106355</v>
      </c>
      <c r="CB1471" s="48">
        <f t="shared" ref="BX1471:CB1472" si="4268">CB1472</f>
        <v>101037</v>
      </c>
      <c r="CC1471" s="48">
        <f>CC1472</f>
        <v>0</v>
      </c>
      <c r="CD1471" s="48">
        <f t="shared" ref="CD1471:CP1472" si="4269">CD1472</f>
        <v>0</v>
      </c>
      <c r="CE1471" s="48">
        <f t="shared" si="4269"/>
        <v>0</v>
      </c>
      <c r="CF1471" s="48">
        <f t="shared" si="4269"/>
        <v>0</v>
      </c>
      <c r="CG1471" s="48">
        <f t="shared" si="4269"/>
        <v>106355</v>
      </c>
      <c r="CH1471" s="48">
        <f t="shared" si="4269"/>
        <v>101037</v>
      </c>
      <c r="CI1471" s="48">
        <f>CI1472</f>
        <v>0</v>
      </c>
      <c r="CJ1471" s="48">
        <f t="shared" si="4269"/>
        <v>0</v>
      </c>
      <c r="CK1471" s="48">
        <f t="shared" si="4269"/>
        <v>0</v>
      </c>
      <c r="CL1471" s="48">
        <f t="shared" si="4269"/>
        <v>0</v>
      </c>
      <c r="CM1471" s="48">
        <f t="shared" si="4269"/>
        <v>106355</v>
      </c>
      <c r="CN1471" s="48">
        <f t="shared" si="4269"/>
        <v>101037</v>
      </c>
      <c r="CO1471" s="48">
        <f t="shared" si="4269"/>
        <v>106355</v>
      </c>
      <c r="CP1471" s="48">
        <f t="shared" si="4269"/>
        <v>101037</v>
      </c>
      <c r="CQ1471" s="116">
        <f t="shared" si="4119"/>
        <v>100</v>
      </c>
      <c r="CR1471" s="116">
        <f t="shared" si="4135"/>
        <v>100</v>
      </c>
    </row>
    <row r="1472" spans="1:96" ht="33">
      <c r="A1472" s="17" t="s">
        <v>218</v>
      </c>
      <c r="B1472" s="31">
        <v>920</v>
      </c>
      <c r="C1472" s="18" t="s">
        <v>130</v>
      </c>
      <c r="D1472" s="18" t="s">
        <v>73</v>
      </c>
      <c r="E1472" s="18" t="s">
        <v>836</v>
      </c>
      <c r="F1472" s="18" t="s">
        <v>29</v>
      </c>
      <c r="G1472" s="48"/>
      <c r="H1472" s="48"/>
      <c r="I1472" s="48"/>
      <c r="J1472" s="48"/>
      <c r="K1472" s="48"/>
      <c r="L1472" s="48"/>
      <c r="M1472" s="48"/>
      <c r="N1472" s="48"/>
      <c r="O1472" s="48"/>
      <c r="P1472" s="48"/>
      <c r="Q1472" s="48"/>
      <c r="R1472" s="48"/>
      <c r="S1472" s="48"/>
      <c r="T1472" s="48"/>
      <c r="U1472" s="48">
        <f>U1473</f>
        <v>5318</v>
      </c>
      <c r="V1472" s="48">
        <f t="shared" si="4262"/>
        <v>0</v>
      </c>
      <c r="W1472" s="48">
        <f t="shared" si="4262"/>
        <v>0</v>
      </c>
      <c r="X1472" s="48">
        <f t="shared" si="4262"/>
        <v>101037</v>
      </c>
      <c r="Y1472" s="48">
        <f t="shared" si="4262"/>
        <v>106355</v>
      </c>
      <c r="Z1472" s="48">
        <f t="shared" si="4262"/>
        <v>101037</v>
      </c>
      <c r="AA1472" s="48">
        <f>AA1473</f>
        <v>0</v>
      </c>
      <c r="AB1472" s="48">
        <f t="shared" si="4262"/>
        <v>0</v>
      </c>
      <c r="AC1472" s="48">
        <f t="shared" si="4262"/>
        <v>0</v>
      </c>
      <c r="AD1472" s="48">
        <f t="shared" si="4262"/>
        <v>0</v>
      </c>
      <c r="AE1472" s="48">
        <f t="shared" si="4262"/>
        <v>106355</v>
      </c>
      <c r="AF1472" s="48">
        <f t="shared" si="4262"/>
        <v>101037</v>
      </c>
      <c r="AG1472" s="48">
        <f>AG1473</f>
        <v>0</v>
      </c>
      <c r="AH1472" s="48">
        <f t="shared" si="4263"/>
        <v>0</v>
      </c>
      <c r="AI1472" s="48">
        <f t="shared" si="4263"/>
        <v>0</v>
      </c>
      <c r="AJ1472" s="48">
        <f t="shared" si="4263"/>
        <v>0</v>
      </c>
      <c r="AK1472" s="48">
        <f t="shared" si="4263"/>
        <v>106355</v>
      </c>
      <c r="AL1472" s="48">
        <f t="shared" si="4263"/>
        <v>101037</v>
      </c>
      <c r="AM1472" s="48">
        <f>AM1473</f>
        <v>0</v>
      </c>
      <c r="AN1472" s="48">
        <f t="shared" si="4264"/>
        <v>0</v>
      </c>
      <c r="AO1472" s="48">
        <f t="shared" si="4264"/>
        <v>0</v>
      </c>
      <c r="AP1472" s="48">
        <f t="shared" si="4264"/>
        <v>0</v>
      </c>
      <c r="AQ1472" s="48">
        <f t="shared" si="4264"/>
        <v>106355</v>
      </c>
      <c r="AR1472" s="48">
        <f t="shared" si="4264"/>
        <v>101037</v>
      </c>
      <c r="AS1472" s="48">
        <f>AS1473</f>
        <v>0</v>
      </c>
      <c r="AT1472" s="48">
        <f t="shared" si="4265"/>
        <v>0</v>
      </c>
      <c r="AU1472" s="48">
        <f t="shared" si="4265"/>
        <v>0</v>
      </c>
      <c r="AV1472" s="48">
        <f t="shared" si="4265"/>
        <v>0</v>
      </c>
      <c r="AW1472" s="48">
        <f t="shared" si="4265"/>
        <v>106355</v>
      </c>
      <c r="AX1472" s="48">
        <f t="shared" si="4265"/>
        <v>101037</v>
      </c>
      <c r="AY1472" s="48">
        <f>AY1473</f>
        <v>0</v>
      </c>
      <c r="AZ1472" s="48">
        <f t="shared" si="4265"/>
        <v>0</v>
      </c>
      <c r="BA1472" s="48">
        <f t="shared" si="4265"/>
        <v>0</v>
      </c>
      <c r="BB1472" s="48">
        <f t="shared" si="4265"/>
        <v>0</v>
      </c>
      <c r="BC1472" s="48">
        <f t="shared" si="4265"/>
        <v>106355</v>
      </c>
      <c r="BD1472" s="48">
        <f t="shared" si="4265"/>
        <v>101037</v>
      </c>
      <c r="BE1472" s="48">
        <f>BE1473</f>
        <v>0</v>
      </c>
      <c r="BF1472" s="48">
        <f t="shared" si="4266"/>
        <v>0</v>
      </c>
      <c r="BG1472" s="48">
        <f t="shared" si="4266"/>
        <v>0</v>
      </c>
      <c r="BH1472" s="48">
        <f t="shared" si="4266"/>
        <v>0</v>
      </c>
      <c r="BI1472" s="48">
        <f t="shared" si="4266"/>
        <v>106355</v>
      </c>
      <c r="BJ1472" s="48">
        <f t="shared" si="4266"/>
        <v>101037</v>
      </c>
      <c r="BK1472" s="48">
        <f>BK1473</f>
        <v>0</v>
      </c>
      <c r="BL1472" s="48">
        <f t="shared" si="4267"/>
        <v>0</v>
      </c>
      <c r="BM1472" s="48">
        <f t="shared" si="4267"/>
        <v>0</v>
      </c>
      <c r="BN1472" s="48">
        <f t="shared" si="4267"/>
        <v>0</v>
      </c>
      <c r="BO1472" s="48">
        <f t="shared" si="4267"/>
        <v>106355</v>
      </c>
      <c r="BP1472" s="48">
        <f t="shared" si="4267"/>
        <v>101037</v>
      </c>
      <c r="BQ1472" s="48">
        <f>BQ1473</f>
        <v>0</v>
      </c>
      <c r="BR1472" s="48">
        <f t="shared" si="4267"/>
        <v>0</v>
      </c>
      <c r="BS1472" s="48">
        <f t="shared" si="4267"/>
        <v>0</v>
      </c>
      <c r="BT1472" s="48">
        <f t="shared" si="4267"/>
        <v>0</v>
      </c>
      <c r="BU1472" s="48">
        <f t="shared" si="4267"/>
        <v>106355</v>
      </c>
      <c r="BV1472" s="48">
        <f t="shared" si="4267"/>
        <v>101037</v>
      </c>
      <c r="BW1472" s="48">
        <f>BW1473</f>
        <v>0</v>
      </c>
      <c r="BX1472" s="48">
        <f t="shared" si="4268"/>
        <v>0</v>
      </c>
      <c r="BY1472" s="48">
        <f t="shared" si="4268"/>
        <v>0</v>
      </c>
      <c r="BZ1472" s="48">
        <f t="shared" si="4268"/>
        <v>0</v>
      </c>
      <c r="CA1472" s="48">
        <f t="shared" si="4268"/>
        <v>106355</v>
      </c>
      <c r="CB1472" s="48">
        <f t="shared" si="4268"/>
        <v>101037</v>
      </c>
      <c r="CC1472" s="48">
        <f>CC1473</f>
        <v>0</v>
      </c>
      <c r="CD1472" s="48">
        <f t="shared" si="4269"/>
        <v>0</v>
      </c>
      <c r="CE1472" s="48">
        <f t="shared" si="4269"/>
        <v>0</v>
      </c>
      <c r="CF1472" s="48">
        <f t="shared" si="4269"/>
        <v>0</v>
      </c>
      <c r="CG1472" s="48">
        <f t="shared" si="4269"/>
        <v>106355</v>
      </c>
      <c r="CH1472" s="48">
        <f t="shared" si="4269"/>
        <v>101037</v>
      </c>
      <c r="CI1472" s="48">
        <f>CI1473</f>
        <v>0</v>
      </c>
      <c r="CJ1472" s="48">
        <f t="shared" si="4269"/>
        <v>0</v>
      </c>
      <c r="CK1472" s="48">
        <f t="shared" si="4269"/>
        <v>0</v>
      </c>
      <c r="CL1472" s="48">
        <f t="shared" si="4269"/>
        <v>0</v>
      </c>
      <c r="CM1472" s="48">
        <f t="shared" si="4269"/>
        <v>106355</v>
      </c>
      <c r="CN1472" s="48">
        <f t="shared" si="4269"/>
        <v>101037</v>
      </c>
      <c r="CO1472" s="48">
        <f t="shared" si="4269"/>
        <v>106355</v>
      </c>
      <c r="CP1472" s="48">
        <f t="shared" si="4269"/>
        <v>101037</v>
      </c>
      <c r="CQ1472" s="116">
        <f t="shared" si="4119"/>
        <v>100</v>
      </c>
      <c r="CR1472" s="116">
        <f t="shared" si="4135"/>
        <v>100</v>
      </c>
    </row>
    <row r="1473" spans="1:96" ht="33">
      <c r="A1473" s="17" t="s">
        <v>34</v>
      </c>
      <c r="B1473" s="31">
        <v>920</v>
      </c>
      <c r="C1473" s="18" t="s">
        <v>130</v>
      </c>
      <c r="D1473" s="18" t="s">
        <v>73</v>
      </c>
      <c r="E1473" s="18" t="s">
        <v>836</v>
      </c>
      <c r="F1473" s="18" t="s">
        <v>35</v>
      </c>
      <c r="G1473" s="48"/>
      <c r="H1473" s="48"/>
      <c r="I1473" s="48"/>
      <c r="J1473" s="48"/>
      <c r="K1473" s="48"/>
      <c r="L1473" s="48"/>
      <c r="M1473" s="48"/>
      <c r="N1473" s="48"/>
      <c r="O1473" s="48"/>
      <c r="P1473" s="48"/>
      <c r="Q1473" s="48"/>
      <c r="R1473" s="48"/>
      <c r="S1473" s="48"/>
      <c r="T1473" s="48"/>
      <c r="U1473" s="48">
        <v>5318</v>
      </c>
      <c r="V1473" s="48"/>
      <c r="W1473" s="48"/>
      <c r="X1473" s="48">
        <v>101037</v>
      </c>
      <c r="Y1473" s="48">
        <f>S1473+U1473+V1473+W1473+X1473</f>
        <v>106355</v>
      </c>
      <c r="Z1473" s="48">
        <f>T1473+X1473</f>
        <v>101037</v>
      </c>
      <c r="AA1473" s="48"/>
      <c r="AB1473" s="48"/>
      <c r="AC1473" s="48"/>
      <c r="AD1473" s="48"/>
      <c r="AE1473" s="48">
        <f>Y1473+AA1473+AB1473+AC1473+AD1473</f>
        <v>106355</v>
      </c>
      <c r="AF1473" s="48">
        <f>Z1473+AD1473</f>
        <v>101037</v>
      </c>
      <c r="AG1473" s="48"/>
      <c r="AH1473" s="48"/>
      <c r="AI1473" s="48"/>
      <c r="AJ1473" s="48"/>
      <c r="AK1473" s="48">
        <f>AE1473+AG1473+AH1473+AI1473+AJ1473</f>
        <v>106355</v>
      </c>
      <c r="AL1473" s="48">
        <f>AF1473+AJ1473</f>
        <v>101037</v>
      </c>
      <c r="AM1473" s="48"/>
      <c r="AN1473" s="48"/>
      <c r="AO1473" s="48"/>
      <c r="AP1473" s="48"/>
      <c r="AQ1473" s="48">
        <f>AK1473+AM1473+AN1473+AO1473+AP1473</f>
        <v>106355</v>
      </c>
      <c r="AR1473" s="48">
        <f>AL1473+AP1473</f>
        <v>101037</v>
      </c>
      <c r="AS1473" s="48"/>
      <c r="AT1473" s="48"/>
      <c r="AU1473" s="48"/>
      <c r="AV1473" s="48"/>
      <c r="AW1473" s="48">
        <f>AQ1473+AS1473+AT1473+AU1473+AV1473</f>
        <v>106355</v>
      </c>
      <c r="AX1473" s="48">
        <f>AR1473+AV1473</f>
        <v>101037</v>
      </c>
      <c r="AY1473" s="48"/>
      <c r="AZ1473" s="48"/>
      <c r="BA1473" s="48"/>
      <c r="BB1473" s="48"/>
      <c r="BC1473" s="48">
        <f>AW1473+AY1473+AZ1473+BA1473+BB1473</f>
        <v>106355</v>
      </c>
      <c r="BD1473" s="48">
        <f>AX1473+BB1473</f>
        <v>101037</v>
      </c>
      <c r="BE1473" s="48"/>
      <c r="BF1473" s="48"/>
      <c r="BG1473" s="48"/>
      <c r="BH1473" s="48"/>
      <c r="BI1473" s="48">
        <f>BC1473+BE1473+BF1473+BG1473+BH1473</f>
        <v>106355</v>
      </c>
      <c r="BJ1473" s="48">
        <f>BD1473+BH1473</f>
        <v>101037</v>
      </c>
      <c r="BK1473" s="48"/>
      <c r="BL1473" s="48"/>
      <c r="BM1473" s="48"/>
      <c r="BN1473" s="48"/>
      <c r="BO1473" s="48">
        <f>BI1473+BK1473+BL1473+BM1473+BN1473</f>
        <v>106355</v>
      </c>
      <c r="BP1473" s="48">
        <f>BJ1473+BN1473</f>
        <v>101037</v>
      </c>
      <c r="BQ1473" s="48"/>
      <c r="BR1473" s="48"/>
      <c r="BS1473" s="48"/>
      <c r="BT1473" s="48"/>
      <c r="BU1473" s="48">
        <f>BO1473+BQ1473+BR1473+BS1473+BT1473</f>
        <v>106355</v>
      </c>
      <c r="BV1473" s="48">
        <f>BP1473+BT1473</f>
        <v>101037</v>
      </c>
      <c r="BW1473" s="48"/>
      <c r="BX1473" s="48"/>
      <c r="BY1473" s="48"/>
      <c r="BZ1473" s="48"/>
      <c r="CA1473" s="48">
        <f>BU1473+BW1473+BX1473+BY1473+BZ1473</f>
        <v>106355</v>
      </c>
      <c r="CB1473" s="48">
        <f>BV1473+BZ1473</f>
        <v>101037</v>
      </c>
      <c r="CC1473" s="48"/>
      <c r="CD1473" s="48"/>
      <c r="CE1473" s="48"/>
      <c r="CF1473" s="48"/>
      <c r="CG1473" s="48">
        <f>CA1473+CC1473+CD1473+CE1473+CF1473</f>
        <v>106355</v>
      </c>
      <c r="CH1473" s="48">
        <f>CB1473+CF1473</f>
        <v>101037</v>
      </c>
      <c r="CI1473" s="48"/>
      <c r="CJ1473" s="48"/>
      <c r="CK1473" s="48"/>
      <c r="CL1473" s="48"/>
      <c r="CM1473" s="48">
        <f>CG1473+CI1473+CJ1473+CK1473+CL1473</f>
        <v>106355</v>
      </c>
      <c r="CN1473" s="48">
        <f>CH1473+CL1473</f>
        <v>101037</v>
      </c>
      <c r="CO1473" s="48">
        <v>106355</v>
      </c>
      <c r="CP1473" s="48">
        <f>101038-1</f>
        <v>101037</v>
      </c>
      <c r="CQ1473" s="116">
        <f t="shared" si="4119"/>
        <v>100</v>
      </c>
      <c r="CR1473" s="116">
        <f t="shared" si="4135"/>
        <v>100</v>
      </c>
    </row>
    <row r="1474" spans="1:96" ht="33" hidden="1">
      <c r="A1474" s="17" t="s">
        <v>507</v>
      </c>
      <c r="B1474" s="31">
        <v>920</v>
      </c>
      <c r="C1474" s="18" t="s">
        <v>130</v>
      </c>
      <c r="D1474" s="18" t="s">
        <v>73</v>
      </c>
      <c r="E1474" s="18" t="s">
        <v>711</v>
      </c>
      <c r="F1474" s="18"/>
      <c r="G1474" s="48">
        <f>G1475+G1477</f>
        <v>0</v>
      </c>
      <c r="H1474" s="48">
        <f>H1475+H1477</f>
        <v>0</v>
      </c>
      <c r="I1474" s="48">
        <f t="shared" ref="I1474:N1474" si="4270">I1475+I1477</f>
        <v>0</v>
      </c>
      <c r="J1474" s="48">
        <f t="shared" si="4270"/>
        <v>0</v>
      </c>
      <c r="K1474" s="48">
        <f t="shared" si="4270"/>
        <v>0</v>
      </c>
      <c r="L1474" s="48">
        <f t="shared" si="4270"/>
        <v>0</v>
      </c>
      <c r="M1474" s="48">
        <f t="shared" si="4270"/>
        <v>0</v>
      </c>
      <c r="N1474" s="48">
        <f t="shared" si="4270"/>
        <v>0</v>
      </c>
      <c r="O1474" s="48">
        <f t="shared" ref="O1474:T1474" si="4271">O1475+O1477</f>
        <v>0</v>
      </c>
      <c r="P1474" s="48">
        <f t="shared" si="4271"/>
        <v>0</v>
      </c>
      <c r="Q1474" s="48">
        <f t="shared" si="4271"/>
        <v>0</v>
      </c>
      <c r="R1474" s="48">
        <f t="shared" si="4271"/>
        <v>0</v>
      </c>
      <c r="S1474" s="48">
        <f t="shared" si="4271"/>
        <v>0</v>
      </c>
      <c r="T1474" s="48">
        <f t="shared" si="4271"/>
        <v>0</v>
      </c>
      <c r="U1474" s="48">
        <f t="shared" ref="U1474:Z1474" si="4272">U1475+U1477</f>
        <v>0</v>
      </c>
      <c r="V1474" s="48">
        <f t="shared" si="4272"/>
        <v>0</v>
      </c>
      <c r="W1474" s="48">
        <f t="shared" si="4272"/>
        <v>0</v>
      </c>
      <c r="X1474" s="48">
        <f t="shared" si="4272"/>
        <v>0</v>
      </c>
      <c r="Y1474" s="48">
        <f t="shared" si="4272"/>
        <v>0</v>
      </c>
      <c r="Z1474" s="48">
        <f t="shared" si="4272"/>
        <v>0</v>
      </c>
      <c r="AA1474" s="48">
        <f t="shared" ref="AA1474:AF1474" si="4273">AA1475+AA1477</f>
        <v>0</v>
      </c>
      <c r="AB1474" s="48">
        <f t="shared" si="4273"/>
        <v>0</v>
      </c>
      <c r="AC1474" s="48">
        <f t="shared" si="4273"/>
        <v>0</v>
      </c>
      <c r="AD1474" s="48">
        <f t="shared" si="4273"/>
        <v>0</v>
      </c>
      <c r="AE1474" s="48">
        <f t="shared" si="4273"/>
        <v>0</v>
      </c>
      <c r="AF1474" s="48">
        <f t="shared" si="4273"/>
        <v>0</v>
      </c>
      <c r="AG1474" s="48">
        <f t="shared" ref="AG1474:AL1474" si="4274">AG1475+AG1477</f>
        <v>0</v>
      </c>
      <c r="AH1474" s="48">
        <f t="shared" si="4274"/>
        <v>0</v>
      </c>
      <c r="AI1474" s="48">
        <f t="shared" si="4274"/>
        <v>0</v>
      </c>
      <c r="AJ1474" s="48">
        <f t="shared" si="4274"/>
        <v>0</v>
      </c>
      <c r="AK1474" s="48">
        <f t="shared" si="4274"/>
        <v>0</v>
      </c>
      <c r="AL1474" s="48">
        <f t="shared" si="4274"/>
        <v>0</v>
      </c>
      <c r="AM1474" s="48">
        <f t="shared" ref="AM1474:AR1474" si="4275">AM1475+AM1477</f>
        <v>0</v>
      </c>
      <c r="AN1474" s="48">
        <f t="shared" si="4275"/>
        <v>0</v>
      </c>
      <c r="AO1474" s="48">
        <f t="shared" si="4275"/>
        <v>0</v>
      </c>
      <c r="AP1474" s="48">
        <f t="shared" si="4275"/>
        <v>0</v>
      </c>
      <c r="AQ1474" s="48">
        <f t="shared" si="4275"/>
        <v>0</v>
      </c>
      <c r="AR1474" s="48">
        <f t="shared" si="4275"/>
        <v>0</v>
      </c>
      <c r="AS1474" s="48">
        <f t="shared" ref="AS1474:AX1474" si="4276">AS1475+AS1477</f>
        <v>0</v>
      </c>
      <c r="AT1474" s="48">
        <f t="shared" si="4276"/>
        <v>0</v>
      </c>
      <c r="AU1474" s="48">
        <f t="shared" si="4276"/>
        <v>0</v>
      </c>
      <c r="AV1474" s="48">
        <f t="shared" si="4276"/>
        <v>0</v>
      </c>
      <c r="AW1474" s="48">
        <f t="shared" si="4276"/>
        <v>0</v>
      </c>
      <c r="AX1474" s="48">
        <f t="shared" si="4276"/>
        <v>0</v>
      </c>
      <c r="AY1474" s="48">
        <f t="shared" ref="AY1474:BD1474" si="4277">AY1475+AY1477</f>
        <v>0</v>
      </c>
      <c r="AZ1474" s="48">
        <f t="shared" si="4277"/>
        <v>0</v>
      </c>
      <c r="BA1474" s="48">
        <f t="shared" si="4277"/>
        <v>0</v>
      </c>
      <c r="BB1474" s="48">
        <f t="shared" si="4277"/>
        <v>0</v>
      </c>
      <c r="BC1474" s="48">
        <f t="shared" si="4277"/>
        <v>0</v>
      </c>
      <c r="BD1474" s="48">
        <f t="shared" si="4277"/>
        <v>0</v>
      </c>
      <c r="BE1474" s="48">
        <f t="shared" ref="BE1474:BJ1474" si="4278">BE1475+BE1477</f>
        <v>0</v>
      </c>
      <c r="BF1474" s="48">
        <f t="shared" si="4278"/>
        <v>0</v>
      </c>
      <c r="BG1474" s="48">
        <f t="shared" si="4278"/>
        <v>0</v>
      </c>
      <c r="BH1474" s="48">
        <f t="shared" si="4278"/>
        <v>0</v>
      </c>
      <c r="BI1474" s="48">
        <f t="shared" si="4278"/>
        <v>0</v>
      </c>
      <c r="BJ1474" s="48">
        <f t="shared" si="4278"/>
        <v>0</v>
      </c>
      <c r="BK1474" s="48">
        <f t="shared" ref="BK1474:BP1474" si="4279">BK1475+BK1477</f>
        <v>0</v>
      </c>
      <c r="BL1474" s="48">
        <f t="shared" si="4279"/>
        <v>0</v>
      </c>
      <c r="BM1474" s="48">
        <f t="shared" si="4279"/>
        <v>0</v>
      </c>
      <c r="BN1474" s="48">
        <f t="shared" si="4279"/>
        <v>0</v>
      </c>
      <c r="BO1474" s="48">
        <f t="shared" si="4279"/>
        <v>0</v>
      </c>
      <c r="BP1474" s="48">
        <f t="shared" si="4279"/>
        <v>0</v>
      </c>
      <c r="BQ1474" s="48">
        <f t="shared" ref="BQ1474:BV1474" si="4280">BQ1475+BQ1477</f>
        <v>0</v>
      </c>
      <c r="BR1474" s="48">
        <f t="shared" si="4280"/>
        <v>0</v>
      </c>
      <c r="BS1474" s="48">
        <f t="shared" si="4280"/>
        <v>0</v>
      </c>
      <c r="BT1474" s="48">
        <f t="shared" si="4280"/>
        <v>0</v>
      </c>
      <c r="BU1474" s="48">
        <f t="shared" si="4280"/>
        <v>0</v>
      </c>
      <c r="BV1474" s="48">
        <f t="shared" si="4280"/>
        <v>0</v>
      </c>
      <c r="BW1474" s="48">
        <f t="shared" ref="BW1474:CB1474" si="4281">BW1475+BW1477</f>
        <v>0</v>
      </c>
      <c r="BX1474" s="48">
        <f t="shared" si="4281"/>
        <v>0</v>
      </c>
      <c r="BY1474" s="48">
        <f t="shared" si="4281"/>
        <v>0</v>
      </c>
      <c r="BZ1474" s="48">
        <f t="shared" si="4281"/>
        <v>0</v>
      </c>
      <c r="CA1474" s="48">
        <f t="shared" si="4281"/>
        <v>0</v>
      </c>
      <c r="CB1474" s="48">
        <f t="shared" si="4281"/>
        <v>0</v>
      </c>
      <c r="CC1474" s="48">
        <f t="shared" ref="CC1474:CH1474" si="4282">CC1475+CC1477</f>
        <v>0</v>
      </c>
      <c r="CD1474" s="48">
        <f t="shared" si="4282"/>
        <v>0</v>
      </c>
      <c r="CE1474" s="48">
        <f t="shared" si="4282"/>
        <v>0</v>
      </c>
      <c r="CF1474" s="48">
        <f t="shared" si="4282"/>
        <v>0</v>
      </c>
      <c r="CG1474" s="48">
        <f t="shared" si="4282"/>
        <v>0</v>
      </c>
      <c r="CH1474" s="48">
        <f t="shared" si="4282"/>
        <v>0</v>
      </c>
      <c r="CI1474" s="48">
        <f t="shared" ref="CI1474:CN1474" si="4283">CI1475+CI1477</f>
        <v>0</v>
      </c>
      <c r="CJ1474" s="48">
        <f t="shared" si="4283"/>
        <v>0</v>
      </c>
      <c r="CK1474" s="48">
        <f t="shared" si="4283"/>
        <v>0</v>
      </c>
      <c r="CL1474" s="48">
        <f t="shared" si="4283"/>
        <v>0</v>
      </c>
      <c r="CM1474" s="48">
        <f t="shared" si="4283"/>
        <v>0</v>
      </c>
      <c r="CN1474" s="48">
        <f t="shared" si="4283"/>
        <v>0</v>
      </c>
      <c r="CO1474" s="48">
        <f t="shared" ref="CO1474:CP1474" si="4284">CO1475+CO1477</f>
        <v>0</v>
      </c>
      <c r="CP1474" s="48">
        <f t="shared" si="4284"/>
        <v>0</v>
      </c>
      <c r="CQ1474" s="116" t="e">
        <f t="shared" si="4119"/>
        <v>#DIV/0!</v>
      </c>
      <c r="CR1474" s="116" t="e">
        <f t="shared" si="4135"/>
        <v>#DIV/0!</v>
      </c>
    </row>
    <row r="1475" spans="1:96" ht="33" hidden="1">
      <c r="A1475" s="17" t="s">
        <v>218</v>
      </c>
      <c r="B1475" s="31">
        <v>920</v>
      </c>
      <c r="C1475" s="18" t="s">
        <v>130</v>
      </c>
      <c r="D1475" s="18" t="s">
        <v>73</v>
      </c>
      <c r="E1475" s="18" t="s">
        <v>711</v>
      </c>
      <c r="F1475" s="18" t="s">
        <v>29</v>
      </c>
      <c r="G1475" s="48">
        <f t="shared" ref="G1475:BR1475" si="4285">G1476</f>
        <v>0</v>
      </c>
      <c r="H1475" s="48">
        <f t="shared" si="4285"/>
        <v>0</v>
      </c>
      <c r="I1475" s="48">
        <f t="shared" si="4285"/>
        <v>0</v>
      </c>
      <c r="J1475" s="48">
        <f t="shared" si="4285"/>
        <v>0</v>
      </c>
      <c r="K1475" s="48">
        <f t="shared" si="4285"/>
        <v>0</v>
      </c>
      <c r="L1475" s="48">
        <f t="shared" si="4285"/>
        <v>0</v>
      </c>
      <c r="M1475" s="48">
        <f t="shared" si="4285"/>
        <v>0</v>
      </c>
      <c r="N1475" s="48">
        <f t="shared" si="4285"/>
        <v>0</v>
      </c>
      <c r="O1475" s="48">
        <f t="shared" si="4285"/>
        <v>0</v>
      </c>
      <c r="P1475" s="48">
        <f t="shared" si="4285"/>
        <v>0</v>
      </c>
      <c r="Q1475" s="48">
        <f t="shared" si="4285"/>
        <v>0</v>
      </c>
      <c r="R1475" s="48">
        <f t="shared" si="4285"/>
        <v>0</v>
      </c>
      <c r="S1475" s="48">
        <f t="shared" si="4285"/>
        <v>0</v>
      </c>
      <c r="T1475" s="48">
        <f t="shared" si="4285"/>
        <v>0</v>
      </c>
      <c r="U1475" s="48">
        <f t="shared" si="4285"/>
        <v>0</v>
      </c>
      <c r="V1475" s="48">
        <f t="shared" si="4285"/>
        <v>0</v>
      </c>
      <c r="W1475" s="48">
        <f t="shared" si="4285"/>
        <v>0</v>
      </c>
      <c r="X1475" s="48">
        <f t="shared" si="4285"/>
        <v>0</v>
      </c>
      <c r="Y1475" s="48">
        <f t="shared" si="4285"/>
        <v>0</v>
      </c>
      <c r="Z1475" s="48">
        <f t="shared" si="4285"/>
        <v>0</v>
      </c>
      <c r="AA1475" s="48">
        <f t="shared" si="4285"/>
        <v>0</v>
      </c>
      <c r="AB1475" s="48">
        <f t="shared" si="4285"/>
        <v>0</v>
      </c>
      <c r="AC1475" s="48">
        <f t="shared" si="4285"/>
        <v>0</v>
      </c>
      <c r="AD1475" s="48">
        <f t="shared" si="4285"/>
        <v>0</v>
      </c>
      <c r="AE1475" s="48">
        <f t="shared" si="4285"/>
        <v>0</v>
      </c>
      <c r="AF1475" s="48">
        <f t="shared" si="4285"/>
        <v>0</v>
      </c>
      <c r="AG1475" s="48">
        <f t="shared" si="4285"/>
        <v>0</v>
      </c>
      <c r="AH1475" s="48">
        <f t="shared" si="4285"/>
        <v>0</v>
      </c>
      <c r="AI1475" s="48">
        <f t="shared" si="4285"/>
        <v>0</v>
      </c>
      <c r="AJ1475" s="48">
        <f t="shared" si="4285"/>
        <v>0</v>
      </c>
      <c r="AK1475" s="48">
        <f t="shared" si="4285"/>
        <v>0</v>
      </c>
      <c r="AL1475" s="48">
        <f t="shared" si="4285"/>
        <v>0</v>
      </c>
      <c r="AM1475" s="48">
        <f t="shared" si="4285"/>
        <v>0</v>
      </c>
      <c r="AN1475" s="48">
        <f t="shared" si="4285"/>
        <v>0</v>
      </c>
      <c r="AO1475" s="48">
        <f t="shared" si="4285"/>
        <v>0</v>
      </c>
      <c r="AP1475" s="48">
        <f t="shared" si="4285"/>
        <v>0</v>
      </c>
      <c r="AQ1475" s="48">
        <f t="shared" si="4285"/>
        <v>0</v>
      </c>
      <c r="AR1475" s="48">
        <f t="shared" si="4285"/>
        <v>0</v>
      </c>
      <c r="AS1475" s="48">
        <f t="shared" si="4285"/>
        <v>0</v>
      </c>
      <c r="AT1475" s="48">
        <f t="shared" si="4285"/>
        <v>0</v>
      </c>
      <c r="AU1475" s="48">
        <f t="shared" si="4285"/>
        <v>0</v>
      </c>
      <c r="AV1475" s="48">
        <f t="shared" si="4285"/>
        <v>0</v>
      </c>
      <c r="AW1475" s="48">
        <f t="shared" si="4285"/>
        <v>0</v>
      </c>
      <c r="AX1475" s="48">
        <f t="shared" si="4285"/>
        <v>0</v>
      </c>
      <c r="AY1475" s="48">
        <f t="shared" si="4285"/>
        <v>0</v>
      </c>
      <c r="AZ1475" s="48">
        <f t="shared" si="4285"/>
        <v>0</v>
      </c>
      <c r="BA1475" s="48">
        <f t="shared" si="4285"/>
        <v>0</v>
      </c>
      <c r="BB1475" s="48">
        <f t="shared" si="4285"/>
        <v>0</v>
      </c>
      <c r="BC1475" s="48">
        <f t="shared" si="4285"/>
        <v>0</v>
      </c>
      <c r="BD1475" s="48">
        <f t="shared" si="4285"/>
        <v>0</v>
      </c>
      <c r="BE1475" s="48">
        <f t="shared" si="4285"/>
        <v>0</v>
      </c>
      <c r="BF1475" s="48">
        <f t="shared" si="4285"/>
        <v>0</v>
      </c>
      <c r="BG1475" s="48">
        <f t="shared" si="4285"/>
        <v>0</v>
      </c>
      <c r="BH1475" s="48">
        <f t="shared" si="4285"/>
        <v>0</v>
      </c>
      <c r="BI1475" s="48">
        <f t="shared" si="4285"/>
        <v>0</v>
      </c>
      <c r="BJ1475" s="48">
        <f t="shared" si="4285"/>
        <v>0</v>
      </c>
      <c r="BK1475" s="48">
        <f t="shared" si="4285"/>
        <v>0</v>
      </c>
      <c r="BL1475" s="48">
        <f t="shared" si="4285"/>
        <v>0</v>
      </c>
      <c r="BM1475" s="48">
        <f t="shared" si="4285"/>
        <v>0</v>
      </c>
      <c r="BN1475" s="48">
        <f t="shared" si="4285"/>
        <v>0</v>
      </c>
      <c r="BO1475" s="48">
        <f t="shared" si="4285"/>
        <v>0</v>
      </c>
      <c r="BP1475" s="48">
        <f t="shared" si="4285"/>
        <v>0</v>
      </c>
      <c r="BQ1475" s="48">
        <f t="shared" si="4285"/>
        <v>0</v>
      </c>
      <c r="BR1475" s="48">
        <f t="shared" si="4285"/>
        <v>0</v>
      </c>
      <c r="BS1475" s="48">
        <f t="shared" ref="BS1475:CP1475" si="4286">BS1476</f>
        <v>0</v>
      </c>
      <c r="BT1475" s="48">
        <f t="shared" si="4286"/>
        <v>0</v>
      </c>
      <c r="BU1475" s="48">
        <f t="shared" si="4286"/>
        <v>0</v>
      </c>
      <c r="BV1475" s="48">
        <f t="shared" si="4286"/>
        <v>0</v>
      </c>
      <c r="BW1475" s="48">
        <f t="shared" si="4286"/>
        <v>0</v>
      </c>
      <c r="BX1475" s="48">
        <f t="shared" si="4286"/>
        <v>0</v>
      </c>
      <c r="BY1475" s="48">
        <f t="shared" si="4286"/>
        <v>0</v>
      </c>
      <c r="BZ1475" s="48">
        <f t="shared" si="4286"/>
        <v>0</v>
      </c>
      <c r="CA1475" s="48">
        <f t="shared" si="4286"/>
        <v>0</v>
      </c>
      <c r="CB1475" s="48">
        <f t="shared" si="4286"/>
        <v>0</v>
      </c>
      <c r="CC1475" s="48">
        <f t="shared" si="4286"/>
        <v>0</v>
      </c>
      <c r="CD1475" s="48">
        <f t="shared" si="4286"/>
        <v>0</v>
      </c>
      <c r="CE1475" s="48">
        <f t="shared" si="4286"/>
        <v>0</v>
      </c>
      <c r="CF1475" s="48">
        <f t="shared" si="4286"/>
        <v>0</v>
      </c>
      <c r="CG1475" s="48">
        <f t="shared" si="4286"/>
        <v>0</v>
      </c>
      <c r="CH1475" s="48">
        <f t="shared" si="4286"/>
        <v>0</v>
      </c>
      <c r="CI1475" s="48">
        <f t="shared" si="4286"/>
        <v>0</v>
      </c>
      <c r="CJ1475" s="48">
        <f t="shared" si="4286"/>
        <v>0</v>
      </c>
      <c r="CK1475" s="48">
        <f t="shared" si="4286"/>
        <v>0</v>
      </c>
      <c r="CL1475" s="48">
        <f t="shared" si="4286"/>
        <v>0</v>
      </c>
      <c r="CM1475" s="48">
        <f t="shared" si="4286"/>
        <v>0</v>
      </c>
      <c r="CN1475" s="48">
        <f t="shared" si="4286"/>
        <v>0</v>
      </c>
      <c r="CO1475" s="48">
        <f t="shared" si="4286"/>
        <v>0</v>
      </c>
      <c r="CP1475" s="48">
        <f t="shared" si="4286"/>
        <v>0</v>
      </c>
      <c r="CQ1475" s="116" t="e">
        <f t="shared" si="4119"/>
        <v>#DIV/0!</v>
      </c>
      <c r="CR1475" s="116" t="e">
        <f t="shared" si="4135"/>
        <v>#DIV/0!</v>
      </c>
    </row>
    <row r="1476" spans="1:96" ht="33" hidden="1">
      <c r="A1476" s="17" t="s">
        <v>34</v>
      </c>
      <c r="B1476" s="31">
        <v>920</v>
      </c>
      <c r="C1476" s="18" t="s">
        <v>130</v>
      </c>
      <c r="D1476" s="18" t="s">
        <v>73</v>
      </c>
      <c r="E1476" s="18" t="s">
        <v>711</v>
      </c>
      <c r="F1476" s="18" t="s">
        <v>35</v>
      </c>
      <c r="G1476" s="48"/>
      <c r="H1476" s="48"/>
      <c r="I1476" s="48"/>
      <c r="J1476" s="48"/>
      <c r="K1476" s="48"/>
      <c r="L1476" s="48"/>
      <c r="M1476" s="48"/>
      <c r="N1476" s="48"/>
      <c r="O1476" s="48"/>
      <c r="P1476" s="48"/>
      <c r="Q1476" s="48"/>
      <c r="R1476" s="48"/>
      <c r="S1476" s="48"/>
      <c r="T1476" s="48"/>
      <c r="U1476" s="48"/>
      <c r="V1476" s="48"/>
      <c r="W1476" s="48"/>
      <c r="X1476" s="48"/>
      <c r="Y1476" s="48"/>
      <c r="Z1476" s="48"/>
      <c r="AA1476" s="48"/>
      <c r="AB1476" s="48"/>
      <c r="AC1476" s="48"/>
      <c r="AD1476" s="48"/>
      <c r="AE1476" s="48"/>
      <c r="AF1476" s="48"/>
      <c r="AG1476" s="48"/>
      <c r="AH1476" s="48"/>
      <c r="AI1476" s="48"/>
      <c r="AJ1476" s="48"/>
      <c r="AK1476" s="48"/>
      <c r="AL1476" s="48"/>
      <c r="AM1476" s="48"/>
      <c r="AN1476" s="48"/>
      <c r="AO1476" s="48"/>
      <c r="AP1476" s="48"/>
      <c r="AQ1476" s="48"/>
      <c r="AR1476" s="48"/>
      <c r="AS1476" s="48"/>
      <c r="AT1476" s="48"/>
      <c r="AU1476" s="48"/>
      <c r="AV1476" s="48"/>
      <c r="AW1476" s="48"/>
      <c r="AX1476" s="48"/>
      <c r="AY1476" s="48"/>
      <c r="AZ1476" s="48"/>
      <c r="BA1476" s="48"/>
      <c r="BB1476" s="48"/>
      <c r="BC1476" s="48"/>
      <c r="BD1476" s="48"/>
      <c r="BE1476" s="48"/>
      <c r="BF1476" s="48"/>
      <c r="BG1476" s="48"/>
      <c r="BH1476" s="48"/>
      <c r="BI1476" s="48"/>
      <c r="BJ1476" s="48"/>
      <c r="BK1476" s="48"/>
      <c r="BL1476" s="48"/>
      <c r="BM1476" s="48"/>
      <c r="BN1476" s="48"/>
      <c r="BO1476" s="48"/>
      <c r="BP1476" s="48"/>
      <c r="BQ1476" s="48"/>
      <c r="BR1476" s="48"/>
      <c r="BS1476" s="48"/>
      <c r="BT1476" s="48"/>
      <c r="BU1476" s="48"/>
      <c r="BV1476" s="48"/>
      <c r="BW1476" s="48"/>
      <c r="BX1476" s="48"/>
      <c r="BY1476" s="48"/>
      <c r="BZ1476" s="48"/>
      <c r="CA1476" s="48"/>
      <c r="CB1476" s="48"/>
      <c r="CC1476" s="48"/>
      <c r="CD1476" s="48"/>
      <c r="CE1476" s="48"/>
      <c r="CF1476" s="48"/>
      <c r="CG1476" s="48"/>
      <c r="CH1476" s="48"/>
      <c r="CI1476" s="48"/>
      <c r="CJ1476" s="48"/>
      <c r="CK1476" s="48"/>
      <c r="CL1476" s="48"/>
      <c r="CM1476" s="48"/>
      <c r="CN1476" s="48"/>
      <c r="CO1476" s="48"/>
      <c r="CP1476" s="48"/>
      <c r="CQ1476" s="116" t="e">
        <f t="shared" si="4119"/>
        <v>#DIV/0!</v>
      </c>
      <c r="CR1476" s="116" t="e">
        <f t="shared" si="4135"/>
        <v>#DIV/0!</v>
      </c>
    </row>
    <row r="1477" spans="1:96" hidden="1">
      <c r="A1477" s="17" t="s">
        <v>59</v>
      </c>
      <c r="B1477" s="31">
        <v>920</v>
      </c>
      <c r="C1477" s="18" t="s">
        <v>130</v>
      </c>
      <c r="D1477" s="18" t="s">
        <v>73</v>
      </c>
      <c r="E1477" s="18" t="s">
        <v>711</v>
      </c>
      <c r="F1477" s="18" t="s">
        <v>60</v>
      </c>
      <c r="G1477" s="48">
        <f t="shared" ref="G1477:BR1477" si="4287">G1478</f>
        <v>0</v>
      </c>
      <c r="H1477" s="48">
        <f t="shared" si="4287"/>
        <v>0</v>
      </c>
      <c r="I1477" s="48">
        <f t="shared" si="4287"/>
        <v>0</v>
      </c>
      <c r="J1477" s="48">
        <f t="shared" si="4287"/>
        <v>0</v>
      </c>
      <c r="K1477" s="48">
        <f t="shared" si="4287"/>
        <v>0</v>
      </c>
      <c r="L1477" s="48">
        <f t="shared" si="4287"/>
        <v>0</v>
      </c>
      <c r="M1477" s="48">
        <f t="shared" si="4287"/>
        <v>0</v>
      </c>
      <c r="N1477" s="48">
        <f t="shared" si="4287"/>
        <v>0</v>
      </c>
      <c r="O1477" s="48">
        <f t="shared" si="4287"/>
        <v>0</v>
      </c>
      <c r="P1477" s="48">
        <f t="shared" si="4287"/>
        <v>0</v>
      </c>
      <c r="Q1477" s="48">
        <f t="shared" si="4287"/>
        <v>0</v>
      </c>
      <c r="R1477" s="48">
        <f t="shared" si="4287"/>
        <v>0</v>
      </c>
      <c r="S1477" s="48">
        <f t="shared" si="4287"/>
        <v>0</v>
      </c>
      <c r="T1477" s="48">
        <f t="shared" si="4287"/>
        <v>0</v>
      </c>
      <c r="U1477" s="48">
        <f t="shared" si="4287"/>
        <v>0</v>
      </c>
      <c r="V1477" s="48">
        <f t="shared" si="4287"/>
        <v>0</v>
      </c>
      <c r="W1477" s="48">
        <f t="shared" si="4287"/>
        <v>0</v>
      </c>
      <c r="X1477" s="48">
        <f t="shared" si="4287"/>
        <v>0</v>
      </c>
      <c r="Y1477" s="48">
        <f t="shared" si="4287"/>
        <v>0</v>
      </c>
      <c r="Z1477" s="48">
        <f t="shared" si="4287"/>
        <v>0</v>
      </c>
      <c r="AA1477" s="48">
        <f t="shared" si="4287"/>
        <v>0</v>
      </c>
      <c r="AB1477" s="48">
        <f t="shared" si="4287"/>
        <v>0</v>
      </c>
      <c r="AC1477" s="48">
        <f t="shared" si="4287"/>
        <v>0</v>
      </c>
      <c r="AD1477" s="48">
        <f t="shared" si="4287"/>
        <v>0</v>
      </c>
      <c r="AE1477" s="48">
        <f t="shared" si="4287"/>
        <v>0</v>
      </c>
      <c r="AF1477" s="48">
        <f t="shared" si="4287"/>
        <v>0</v>
      </c>
      <c r="AG1477" s="48">
        <f t="shared" si="4287"/>
        <v>0</v>
      </c>
      <c r="AH1477" s="48">
        <f t="shared" si="4287"/>
        <v>0</v>
      </c>
      <c r="AI1477" s="48">
        <f t="shared" si="4287"/>
        <v>0</v>
      </c>
      <c r="AJ1477" s="48">
        <f t="shared" si="4287"/>
        <v>0</v>
      </c>
      <c r="AK1477" s="48">
        <f t="shared" si="4287"/>
        <v>0</v>
      </c>
      <c r="AL1477" s="48">
        <f t="shared" si="4287"/>
        <v>0</v>
      </c>
      <c r="AM1477" s="48">
        <f t="shared" si="4287"/>
        <v>0</v>
      </c>
      <c r="AN1477" s="48">
        <f t="shared" si="4287"/>
        <v>0</v>
      </c>
      <c r="AO1477" s="48">
        <f t="shared" si="4287"/>
        <v>0</v>
      </c>
      <c r="AP1477" s="48">
        <f t="shared" si="4287"/>
        <v>0</v>
      </c>
      <c r="AQ1477" s="48">
        <f t="shared" si="4287"/>
        <v>0</v>
      </c>
      <c r="AR1477" s="48">
        <f t="shared" si="4287"/>
        <v>0</v>
      </c>
      <c r="AS1477" s="48">
        <f t="shared" si="4287"/>
        <v>0</v>
      </c>
      <c r="AT1477" s="48">
        <f t="shared" si="4287"/>
        <v>0</v>
      </c>
      <c r="AU1477" s="48">
        <f t="shared" si="4287"/>
        <v>0</v>
      </c>
      <c r="AV1477" s="48">
        <f t="shared" si="4287"/>
        <v>0</v>
      </c>
      <c r="AW1477" s="48">
        <f t="shared" si="4287"/>
        <v>0</v>
      </c>
      <c r="AX1477" s="48">
        <f t="shared" si="4287"/>
        <v>0</v>
      </c>
      <c r="AY1477" s="48">
        <f t="shared" si="4287"/>
        <v>0</v>
      </c>
      <c r="AZ1477" s="48">
        <f t="shared" si="4287"/>
        <v>0</v>
      </c>
      <c r="BA1477" s="48">
        <f t="shared" si="4287"/>
        <v>0</v>
      </c>
      <c r="BB1477" s="48">
        <f t="shared" si="4287"/>
        <v>0</v>
      </c>
      <c r="BC1477" s="48">
        <f t="shared" si="4287"/>
        <v>0</v>
      </c>
      <c r="BD1477" s="48">
        <f t="shared" si="4287"/>
        <v>0</v>
      </c>
      <c r="BE1477" s="48">
        <f t="shared" si="4287"/>
        <v>0</v>
      </c>
      <c r="BF1477" s="48">
        <f t="shared" si="4287"/>
        <v>0</v>
      </c>
      <c r="BG1477" s="48">
        <f t="shared" si="4287"/>
        <v>0</v>
      </c>
      <c r="BH1477" s="48">
        <f t="shared" si="4287"/>
        <v>0</v>
      </c>
      <c r="BI1477" s="48">
        <f t="shared" si="4287"/>
        <v>0</v>
      </c>
      <c r="BJ1477" s="48">
        <f t="shared" si="4287"/>
        <v>0</v>
      </c>
      <c r="BK1477" s="48">
        <f t="shared" si="4287"/>
        <v>0</v>
      </c>
      <c r="BL1477" s="48">
        <f t="shared" si="4287"/>
        <v>0</v>
      </c>
      <c r="BM1477" s="48">
        <f t="shared" si="4287"/>
        <v>0</v>
      </c>
      <c r="BN1477" s="48">
        <f t="shared" si="4287"/>
        <v>0</v>
      </c>
      <c r="BO1477" s="48">
        <f t="shared" si="4287"/>
        <v>0</v>
      </c>
      <c r="BP1477" s="48">
        <f t="shared" si="4287"/>
        <v>0</v>
      </c>
      <c r="BQ1477" s="48">
        <f t="shared" si="4287"/>
        <v>0</v>
      </c>
      <c r="BR1477" s="48">
        <f t="shared" si="4287"/>
        <v>0</v>
      </c>
      <c r="BS1477" s="48">
        <f t="shared" ref="BS1477:CP1477" si="4288">BS1478</f>
        <v>0</v>
      </c>
      <c r="BT1477" s="48">
        <f t="shared" si="4288"/>
        <v>0</v>
      </c>
      <c r="BU1477" s="48">
        <f t="shared" si="4288"/>
        <v>0</v>
      </c>
      <c r="BV1477" s="48">
        <f t="shared" si="4288"/>
        <v>0</v>
      </c>
      <c r="BW1477" s="48">
        <f t="shared" si="4288"/>
        <v>0</v>
      </c>
      <c r="BX1477" s="48">
        <f t="shared" si="4288"/>
        <v>0</v>
      </c>
      <c r="BY1477" s="48">
        <f t="shared" si="4288"/>
        <v>0</v>
      </c>
      <c r="BZ1477" s="48">
        <f t="shared" si="4288"/>
        <v>0</v>
      </c>
      <c r="CA1477" s="48">
        <f t="shared" si="4288"/>
        <v>0</v>
      </c>
      <c r="CB1477" s="48">
        <f t="shared" si="4288"/>
        <v>0</v>
      </c>
      <c r="CC1477" s="48">
        <f t="shared" si="4288"/>
        <v>0</v>
      </c>
      <c r="CD1477" s="48">
        <f t="shared" si="4288"/>
        <v>0</v>
      </c>
      <c r="CE1477" s="48">
        <f t="shared" si="4288"/>
        <v>0</v>
      </c>
      <c r="CF1477" s="48">
        <f t="shared" si="4288"/>
        <v>0</v>
      </c>
      <c r="CG1477" s="48">
        <f t="shared" si="4288"/>
        <v>0</v>
      </c>
      <c r="CH1477" s="48">
        <f t="shared" si="4288"/>
        <v>0</v>
      </c>
      <c r="CI1477" s="48">
        <f t="shared" si="4288"/>
        <v>0</v>
      </c>
      <c r="CJ1477" s="48">
        <f t="shared" si="4288"/>
        <v>0</v>
      </c>
      <c r="CK1477" s="48">
        <f t="shared" si="4288"/>
        <v>0</v>
      </c>
      <c r="CL1477" s="48">
        <f t="shared" si="4288"/>
        <v>0</v>
      </c>
      <c r="CM1477" s="48">
        <f t="shared" si="4288"/>
        <v>0</v>
      </c>
      <c r="CN1477" s="48">
        <f t="shared" si="4288"/>
        <v>0</v>
      </c>
      <c r="CO1477" s="48">
        <f t="shared" si="4288"/>
        <v>0</v>
      </c>
      <c r="CP1477" s="48">
        <f t="shared" si="4288"/>
        <v>0</v>
      </c>
      <c r="CQ1477" s="116" t="e">
        <f t="shared" si="4119"/>
        <v>#DIV/0!</v>
      </c>
      <c r="CR1477" s="116" t="e">
        <f t="shared" si="4135"/>
        <v>#DIV/0!</v>
      </c>
    </row>
    <row r="1478" spans="1:96" ht="49.5" hidden="1">
      <c r="A1478" s="17" t="s">
        <v>342</v>
      </c>
      <c r="B1478" s="31">
        <v>920</v>
      </c>
      <c r="C1478" s="18" t="s">
        <v>130</v>
      </c>
      <c r="D1478" s="18" t="s">
        <v>73</v>
      </c>
      <c r="E1478" s="18" t="s">
        <v>711</v>
      </c>
      <c r="F1478" s="18" t="s">
        <v>224</v>
      </c>
      <c r="G1478" s="48"/>
      <c r="H1478" s="48"/>
      <c r="I1478" s="48"/>
      <c r="J1478" s="48"/>
      <c r="K1478" s="48"/>
      <c r="L1478" s="48"/>
      <c r="M1478" s="48"/>
      <c r="N1478" s="48"/>
      <c r="O1478" s="48"/>
      <c r="P1478" s="48"/>
      <c r="Q1478" s="48"/>
      <c r="R1478" s="48"/>
      <c r="S1478" s="48"/>
      <c r="T1478" s="48"/>
      <c r="U1478" s="48"/>
      <c r="V1478" s="48"/>
      <c r="W1478" s="48"/>
      <c r="X1478" s="48"/>
      <c r="Y1478" s="48"/>
      <c r="Z1478" s="48"/>
      <c r="AA1478" s="48"/>
      <c r="AB1478" s="48"/>
      <c r="AC1478" s="48"/>
      <c r="AD1478" s="48"/>
      <c r="AE1478" s="48"/>
      <c r="AF1478" s="48"/>
      <c r="AG1478" s="48"/>
      <c r="AH1478" s="48"/>
      <c r="AI1478" s="48"/>
      <c r="AJ1478" s="48"/>
      <c r="AK1478" s="48"/>
      <c r="AL1478" s="48"/>
      <c r="AM1478" s="48"/>
      <c r="AN1478" s="48"/>
      <c r="AO1478" s="48"/>
      <c r="AP1478" s="48"/>
      <c r="AQ1478" s="48"/>
      <c r="AR1478" s="48"/>
      <c r="AS1478" s="48"/>
      <c r="AT1478" s="48"/>
      <c r="AU1478" s="48"/>
      <c r="AV1478" s="48"/>
      <c r="AW1478" s="48"/>
      <c r="AX1478" s="48"/>
      <c r="AY1478" s="48"/>
      <c r="AZ1478" s="48"/>
      <c r="BA1478" s="48"/>
      <c r="BB1478" s="48"/>
      <c r="BC1478" s="48"/>
      <c r="BD1478" s="48"/>
      <c r="BE1478" s="48"/>
      <c r="BF1478" s="48"/>
      <c r="BG1478" s="48"/>
      <c r="BH1478" s="48"/>
      <c r="BI1478" s="48"/>
      <c r="BJ1478" s="48"/>
      <c r="BK1478" s="48"/>
      <c r="BL1478" s="48"/>
      <c r="BM1478" s="48"/>
      <c r="BN1478" s="48"/>
      <c r="BO1478" s="48"/>
      <c r="BP1478" s="48"/>
      <c r="BQ1478" s="48"/>
      <c r="BR1478" s="48"/>
      <c r="BS1478" s="48"/>
      <c r="BT1478" s="48"/>
      <c r="BU1478" s="48"/>
      <c r="BV1478" s="48"/>
      <c r="BW1478" s="48"/>
      <c r="BX1478" s="48"/>
      <c r="BY1478" s="48"/>
      <c r="BZ1478" s="48"/>
      <c r="CA1478" s="48"/>
      <c r="CB1478" s="48"/>
      <c r="CC1478" s="48"/>
      <c r="CD1478" s="48"/>
      <c r="CE1478" s="48"/>
      <c r="CF1478" s="48"/>
      <c r="CG1478" s="48"/>
      <c r="CH1478" s="48"/>
      <c r="CI1478" s="48"/>
      <c r="CJ1478" s="48"/>
      <c r="CK1478" s="48"/>
      <c r="CL1478" s="48"/>
      <c r="CM1478" s="48"/>
      <c r="CN1478" s="48"/>
      <c r="CO1478" s="48"/>
      <c r="CP1478" s="48"/>
      <c r="CQ1478" s="116" t="e">
        <f t="shared" si="4119"/>
        <v>#DIV/0!</v>
      </c>
      <c r="CR1478" s="116" t="e">
        <f t="shared" si="4135"/>
        <v>#DIV/0!</v>
      </c>
    </row>
    <row r="1479" spans="1:96" ht="24" customHeight="1">
      <c r="A1479" s="17" t="s">
        <v>55</v>
      </c>
      <c r="B1479" s="31">
        <v>920</v>
      </c>
      <c r="C1479" s="18" t="s">
        <v>130</v>
      </c>
      <c r="D1479" s="18" t="s">
        <v>73</v>
      </c>
      <c r="E1479" s="18" t="s">
        <v>56</v>
      </c>
      <c r="F1479" s="18"/>
      <c r="G1479" s="6">
        <f t="shared" ref="G1479:V1482" si="4289">G1480</f>
        <v>6035</v>
      </c>
      <c r="H1479" s="6">
        <f t="shared" si="4289"/>
        <v>0</v>
      </c>
      <c r="I1479" s="6">
        <f t="shared" si="4289"/>
        <v>0</v>
      </c>
      <c r="J1479" s="6">
        <f t="shared" si="4289"/>
        <v>0</v>
      </c>
      <c r="K1479" s="6">
        <f t="shared" si="4289"/>
        <v>0</v>
      </c>
      <c r="L1479" s="6">
        <f t="shared" si="4289"/>
        <v>0</v>
      </c>
      <c r="M1479" s="6">
        <f t="shared" si="4289"/>
        <v>6035</v>
      </c>
      <c r="N1479" s="6">
        <f t="shared" si="4289"/>
        <v>0</v>
      </c>
      <c r="O1479" s="6">
        <f t="shared" si="4289"/>
        <v>0</v>
      </c>
      <c r="P1479" s="6">
        <f t="shared" si="4289"/>
        <v>0</v>
      </c>
      <c r="Q1479" s="6">
        <f t="shared" si="4289"/>
        <v>0</v>
      </c>
      <c r="R1479" s="6">
        <f t="shared" si="4289"/>
        <v>0</v>
      </c>
      <c r="S1479" s="6">
        <f t="shared" si="4289"/>
        <v>6035</v>
      </c>
      <c r="T1479" s="6">
        <f t="shared" si="4289"/>
        <v>0</v>
      </c>
      <c r="U1479" s="6">
        <f t="shared" si="4289"/>
        <v>0</v>
      </c>
      <c r="V1479" s="6">
        <f t="shared" si="4289"/>
        <v>0</v>
      </c>
      <c r="W1479" s="6">
        <f t="shared" ref="U1479:AJ1482" si="4290">W1480</f>
        <v>0</v>
      </c>
      <c r="X1479" s="6">
        <f t="shared" si="4290"/>
        <v>0</v>
      </c>
      <c r="Y1479" s="6">
        <f t="shared" si="4290"/>
        <v>6035</v>
      </c>
      <c r="Z1479" s="6">
        <f t="shared" si="4290"/>
        <v>0</v>
      </c>
      <c r="AA1479" s="6">
        <f t="shared" si="4290"/>
        <v>0</v>
      </c>
      <c r="AB1479" s="6">
        <f t="shared" si="4290"/>
        <v>0</v>
      </c>
      <c r="AC1479" s="6">
        <f t="shared" si="4290"/>
        <v>0</v>
      </c>
      <c r="AD1479" s="6">
        <f t="shared" si="4290"/>
        <v>0</v>
      </c>
      <c r="AE1479" s="6">
        <f t="shared" si="4290"/>
        <v>6035</v>
      </c>
      <c r="AF1479" s="6">
        <f t="shared" si="4290"/>
        <v>0</v>
      </c>
      <c r="AG1479" s="6">
        <f t="shared" si="4290"/>
        <v>0</v>
      </c>
      <c r="AH1479" s="6">
        <f t="shared" si="4290"/>
        <v>0</v>
      </c>
      <c r="AI1479" s="6">
        <f t="shared" si="4290"/>
        <v>0</v>
      </c>
      <c r="AJ1479" s="6">
        <f t="shared" si="4290"/>
        <v>0</v>
      </c>
      <c r="AK1479" s="6">
        <f t="shared" ref="AG1479:AY1482" si="4291">AK1480</f>
        <v>6035</v>
      </c>
      <c r="AL1479" s="6">
        <f t="shared" si="4291"/>
        <v>0</v>
      </c>
      <c r="AM1479" s="6">
        <f t="shared" si="4291"/>
        <v>0</v>
      </c>
      <c r="AN1479" s="6">
        <f t="shared" si="4291"/>
        <v>0</v>
      </c>
      <c r="AO1479" s="6">
        <f t="shared" si="4291"/>
        <v>0</v>
      </c>
      <c r="AP1479" s="6">
        <f t="shared" si="4291"/>
        <v>0</v>
      </c>
      <c r="AQ1479" s="6">
        <f t="shared" si="4291"/>
        <v>6035</v>
      </c>
      <c r="AR1479" s="6">
        <f t="shared" si="4291"/>
        <v>0</v>
      </c>
      <c r="AS1479" s="6">
        <f t="shared" si="4291"/>
        <v>0</v>
      </c>
      <c r="AT1479" s="6">
        <f t="shared" si="4291"/>
        <v>0</v>
      </c>
      <c r="AU1479" s="6">
        <f t="shared" si="4291"/>
        <v>0</v>
      </c>
      <c r="AV1479" s="6">
        <f t="shared" si="4291"/>
        <v>0</v>
      </c>
      <c r="AW1479" s="6">
        <f t="shared" si="4291"/>
        <v>6035</v>
      </c>
      <c r="AX1479" s="6">
        <f t="shared" si="4291"/>
        <v>0</v>
      </c>
      <c r="AY1479" s="6">
        <f t="shared" si="4291"/>
        <v>0</v>
      </c>
      <c r="AZ1479" s="6">
        <f t="shared" ref="AY1479:BN1482" si="4292">AZ1480</f>
        <v>0</v>
      </c>
      <c r="BA1479" s="6">
        <f t="shared" si="4292"/>
        <v>0</v>
      </c>
      <c r="BB1479" s="6">
        <f t="shared" si="4292"/>
        <v>0</v>
      </c>
      <c r="BC1479" s="6">
        <f t="shared" si="4292"/>
        <v>6035</v>
      </c>
      <c r="BD1479" s="6">
        <f t="shared" si="4292"/>
        <v>0</v>
      </c>
      <c r="BE1479" s="6">
        <f t="shared" si="4292"/>
        <v>0</v>
      </c>
      <c r="BF1479" s="6">
        <f t="shared" si="4292"/>
        <v>0</v>
      </c>
      <c r="BG1479" s="6">
        <f t="shared" si="4292"/>
        <v>0</v>
      </c>
      <c r="BH1479" s="6">
        <f t="shared" si="4292"/>
        <v>0</v>
      </c>
      <c r="BI1479" s="6">
        <f t="shared" si="4292"/>
        <v>6035</v>
      </c>
      <c r="BJ1479" s="6">
        <f t="shared" si="4292"/>
        <v>0</v>
      </c>
      <c r="BK1479" s="6">
        <f t="shared" si="4292"/>
        <v>0</v>
      </c>
      <c r="BL1479" s="6">
        <f t="shared" si="4292"/>
        <v>0</v>
      </c>
      <c r="BM1479" s="6">
        <f t="shared" si="4292"/>
        <v>0</v>
      </c>
      <c r="BN1479" s="6">
        <f t="shared" si="4292"/>
        <v>0</v>
      </c>
      <c r="BO1479" s="6">
        <f t="shared" ref="BK1479:BZ1482" si="4293">BO1480</f>
        <v>6035</v>
      </c>
      <c r="BP1479" s="6">
        <f t="shared" si="4293"/>
        <v>0</v>
      </c>
      <c r="BQ1479" s="6">
        <f t="shared" si="4293"/>
        <v>0</v>
      </c>
      <c r="BR1479" s="6">
        <f t="shared" si="4293"/>
        <v>0</v>
      </c>
      <c r="BS1479" s="6">
        <f t="shared" si="4293"/>
        <v>0</v>
      </c>
      <c r="BT1479" s="6">
        <f t="shared" si="4293"/>
        <v>0</v>
      </c>
      <c r="BU1479" s="6">
        <f t="shared" si="4293"/>
        <v>6035</v>
      </c>
      <c r="BV1479" s="6">
        <f t="shared" si="4293"/>
        <v>0</v>
      </c>
      <c r="BW1479" s="6">
        <f t="shared" si="4293"/>
        <v>0</v>
      </c>
      <c r="BX1479" s="6">
        <f t="shared" si="4293"/>
        <v>0</v>
      </c>
      <c r="BY1479" s="6">
        <f t="shared" si="4293"/>
        <v>0</v>
      </c>
      <c r="BZ1479" s="6">
        <f t="shared" si="4293"/>
        <v>0</v>
      </c>
      <c r="CA1479" s="6">
        <f t="shared" ref="BW1479:CL1482" si="4294">CA1480</f>
        <v>6035</v>
      </c>
      <c r="CB1479" s="6">
        <f t="shared" si="4294"/>
        <v>0</v>
      </c>
      <c r="CC1479" s="6">
        <f t="shared" si="4294"/>
        <v>0</v>
      </c>
      <c r="CD1479" s="6">
        <f t="shared" si="4294"/>
        <v>0</v>
      </c>
      <c r="CE1479" s="6">
        <f t="shared" si="4294"/>
        <v>0</v>
      </c>
      <c r="CF1479" s="6">
        <f t="shared" si="4294"/>
        <v>0</v>
      </c>
      <c r="CG1479" s="6">
        <f t="shared" si="4294"/>
        <v>6035</v>
      </c>
      <c r="CH1479" s="6">
        <f t="shared" si="4294"/>
        <v>0</v>
      </c>
      <c r="CI1479" s="6">
        <f t="shared" si="4294"/>
        <v>0</v>
      </c>
      <c r="CJ1479" s="6">
        <f t="shared" si="4294"/>
        <v>0</v>
      </c>
      <c r="CK1479" s="6">
        <f t="shared" si="4294"/>
        <v>0</v>
      </c>
      <c r="CL1479" s="6">
        <f t="shared" si="4294"/>
        <v>0</v>
      </c>
      <c r="CM1479" s="6">
        <f t="shared" ref="CI1479:CP1482" si="4295">CM1480</f>
        <v>6035</v>
      </c>
      <c r="CN1479" s="6">
        <f t="shared" si="4295"/>
        <v>0</v>
      </c>
      <c r="CO1479" s="6">
        <f t="shared" si="4295"/>
        <v>2089</v>
      </c>
      <c r="CP1479" s="6">
        <f t="shared" si="4295"/>
        <v>0</v>
      </c>
      <c r="CQ1479" s="32">
        <f t="shared" ref="CQ1479:CQ1542" si="4296">CO1479/CM1479*100</f>
        <v>34.614747307373655</v>
      </c>
      <c r="CR1479" s="32"/>
    </row>
    <row r="1480" spans="1:96" ht="21" customHeight="1">
      <c r="A1480" s="17" t="s">
        <v>14</v>
      </c>
      <c r="B1480" s="31">
        <v>920</v>
      </c>
      <c r="C1480" s="18" t="s">
        <v>130</v>
      </c>
      <c r="D1480" s="18" t="s">
        <v>73</v>
      </c>
      <c r="E1480" s="18" t="s">
        <v>57</v>
      </c>
      <c r="F1480" s="18"/>
      <c r="G1480" s="6">
        <f t="shared" si="4289"/>
        <v>6035</v>
      </c>
      <c r="H1480" s="6">
        <f t="shared" si="4289"/>
        <v>0</v>
      </c>
      <c r="I1480" s="6">
        <f t="shared" si="4289"/>
        <v>0</v>
      </c>
      <c r="J1480" s="6">
        <f t="shared" si="4289"/>
        <v>0</v>
      </c>
      <c r="K1480" s="6">
        <f t="shared" si="4289"/>
        <v>0</v>
      </c>
      <c r="L1480" s="6">
        <f t="shared" si="4289"/>
        <v>0</v>
      </c>
      <c r="M1480" s="6">
        <f t="shared" si="4289"/>
        <v>6035</v>
      </c>
      <c r="N1480" s="6">
        <f t="shared" si="4289"/>
        <v>0</v>
      </c>
      <c r="O1480" s="6">
        <f t="shared" si="4289"/>
        <v>0</v>
      </c>
      <c r="P1480" s="6">
        <f t="shared" si="4289"/>
        <v>0</v>
      </c>
      <c r="Q1480" s="6">
        <f t="shared" si="4289"/>
        <v>0</v>
      </c>
      <c r="R1480" s="6">
        <f t="shared" si="4289"/>
        <v>0</v>
      </c>
      <c r="S1480" s="6">
        <f t="shared" si="4289"/>
        <v>6035</v>
      </c>
      <c r="T1480" s="6">
        <f t="shared" si="4289"/>
        <v>0</v>
      </c>
      <c r="U1480" s="6">
        <f t="shared" si="4290"/>
        <v>0</v>
      </c>
      <c r="V1480" s="6">
        <f t="shared" si="4290"/>
        <v>0</v>
      </c>
      <c r="W1480" s="6">
        <f t="shared" si="4290"/>
        <v>0</v>
      </c>
      <c r="X1480" s="6">
        <f t="shared" si="4290"/>
        <v>0</v>
      </c>
      <c r="Y1480" s="6">
        <f t="shared" si="4290"/>
        <v>6035</v>
      </c>
      <c r="Z1480" s="6">
        <f t="shared" si="4290"/>
        <v>0</v>
      </c>
      <c r="AA1480" s="6">
        <f t="shared" si="4290"/>
        <v>0</v>
      </c>
      <c r="AB1480" s="6">
        <f t="shared" si="4290"/>
        <v>0</v>
      </c>
      <c r="AC1480" s="6">
        <f t="shared" si="4290"/>
        <v>0</v>
      </c>
      <c r="AD1480" s="6">
        <f t="shared" si="4290"/>
        <v>0</v>
      </c>
      <c r="AE1480" s="6">
        <f t="shared" si="4290"/>
        <v>6035</v>
      </c>
      <c r="AF1480" s="6">
        <f t="shared" si="4290"/>
        <v>0</v>
      </c>
      <c r="AG1480" s="6">
        <f t="shared" si="4291"/>
        <v>0</v>
      </c>
      <c r="AH1480" s="6">
        <f t="shared" si="4291"/>
        <v>0</v>
      </c>
      <c r="AI1480" s="6">
        <f t="shared" si="4291"/>
        <v>0</v>
      </c>
      <c r="AJ1480" s="6">
        <f t="shared" si="4291"/>
        <v>0</v>
      </c>
      <c r="AK1480" s="6">
        <f t="shared" si="4291"/>
        <v>6035</v>
      </c>
      <c r="AL1480" s="6">
        <f t="shared" si="4291"/>
        <v>0</v>
      </c>
      <c r="AM1480" s="6">
        <f t="shared" si="4291"/>
        <v>0</v>
      </c>
      <c r="AN1480" s="6">
        <f t="shared" si="4291"/>
        <v>0</v>
      </c>
      <c r="AO1480" s="6">
        <f t="shared" si="4291"/>
        <v>0</v>
      </c>
      <c r="AP1480" s="6">
        <f t="shared" si="4291"/>
        <v>0</v>
      </c>
      <c r="AQ1480" s="6">
        <f t="shared" si="4291"/>
        <v>6035</v>
      </c>
      <c r="AR1480" s="6">
        <f t="shared" si="4291"/>
        <v>0</v>
      </c>
      <c r="AS1480" s="6">
        <f t="shared" si="4291"/>
        <v>0</v>
      </c>
      <c r="AT1480" s="6">
        <f t="shared" si="4291"/>
        <v>0</v>
      </c>
      <c r="AU1480" s="6">
        <f t="shared" si="4291"/>
        <v>0</v>
      </c>
      <c r="AV1480" s="6">
        <f t="shared" si="4291"/>
        <v>0</v>
      </c>
      <c r="AW1480" s="6">
        <f t="shared" si="4291"/>
        <v>6035</v>
      </c>
      <c r="AX1480" s="6">
        <f t="shared" si="4291"/>
        <v>0</v>
      </c>
      <c r="AY1480" s="6">
        <f t="shared" si="4292"/>
        <v>0</v>
      </c>
      <c r="AZ1480" s="6">
        <f t="shared" si="4292"/>
        <v>0</v>
      </c>
      <c r="BA1480" s="6">
        <f t="shared" si="4292"/>
        <v>0</v>
      </c>
      <c r="BB1480" s="6">
        <f t="shared" si="4292"/>
        <v>0</v>
      </c>
      <c r="BC1480" s="6">
        <f t="shared" si="4292"/>
        <v>6035</v>
      </c>
      <c r="BD1480" s="6">
        <f t="shared" si="4292"/>
        <v>0</v>
      </c>
      <c r="BE1480" s="6">
        <f t="shared" si="4292"/>
        <v>0</v>
      </c>
      <c r="BF1480" s="6">
        <f t="shared" si="4292"/>
        <v>0</v>
      </c>
      <c r="BG1480" s="6">
        <f t="shared" si="4292"/>
        <v>0</v>
      </c>
      <c r="BH1480" s="6">
        <f t="shared" si="4292"/>
        <v>0</v>
      </c>
      <c r="BI1480" s="6">
        <f t="shared" si="4292"/>
        <v>6035</v>
      </c>
      <c r="BJ1480" s="6">
        <f t="shared" si="4292"/>
        <v>0</v>
      </c>
      <c r="BK1480" s="6">
        <f t="shared" si="4293"/>
        <v>0</v>
      </c>
      <c r="BL1480" s="6">
        <f t="shared" si="4293"/>
        <v>0</v>
      </c>
      <c r="BM1480" s="6">
        <f t="shared" si="4293"/>
        <v>0</v>
      </c>
      <c r="BN1480" s="6">
        <f t="shared" si="4293"/>
        <v>0</v>
      </c>
      <c r="BO1480" s="6">
        <f t="shared" si="4293"/>
        <v>6035</v>
      </c>
      <c r="BP1480" s="6">
        <f t="shared" si="4293"/>
        <v>0</v>
      </c>
      <c r="BQ1480" s="6">
        <f t="shared" si="4293"/>
        <v>0</v>
      </c>
      <c r="BR1480" s="6">
        <f t="shared" si="4293"/>
        <v>0</v>
      </c>
      <c r="BS1480" s="6">
        <f t="shared" si="4293"/>
        <v>0</v>
      </c>
      <c r="BT1480" s="6">
        <f t="shared" si="4293"/>
        <v>0</v>
      </c>
      <c r="BU1480" s="6">
        <f t="shared" si="4293"/>
        <v>6035</v>
      </c>
      <c r="BV1480" s="6">
        <f t="shared" si="4293"/>
        <v>0</v>
      </c>
      <c r="BW1480" s="6">
        <f t="shared" si="4294"/>
        <v>0</v>
      </c>
      <c r="BX1480" s="6">
        <f t="shared" si="4294"/>
        <v>0</v>
      </c>
      <c r="BY1480" s="6">
        <f t="shared" si="4294"/>
        <v>0</v>
      </c>
      <c r="BZ1480" s="6">
        <f t="shared" si="4294"/>
        <v>0</v>
      </c>
      <c r="CA1480" s="6">
        <f t="shared" si="4294"/>
        <v>6035</v>
      </c>
      <c r="CB1480" s="6">
        <f t="shared" si="4294"/>
        <v>0</v>
      </c>
      <c r="CC1480" s="6">
        <f t="shared" si="4294"/>
        <v>0</v>
      </c>
      <c r="CD1480" s="6">
        <f t="shared" si="4294"/>
        <v>0</v>
      </c>
      <c r="CE1480" s="6">
        <f t="shared" si="4294"/>
        <v>0</v>
      </c>
      <c r="CF1480" s="6">
        <f t="shared" si="4294"/>
        <v>0</v>
      </c>
      <c r="CG1480" s="6">
        <f t="shared" si="4294"/>
        <v>6035</v>
      </c>
      <c r="CH1480" s="6">
        <f t="shared" si="4294"/>
        <v>0</v>
      </c>
      <c r="CI1480" s="6">
        <f t="shared" si="4295"/>
        <v>0</v>
      </c>
      <c r="CJ1480" s="6">
        <f t="shared" si="4295"/>
        <v>0</v>
      </c>
      <c r="CK1480" s="6">
        <f t="shared" si="4295"/>
        <v>0</v>
      </c>
      <c r="CL1480" s="6">
        <f t="shared" si="4295"/>
        <v>0</v>
      </c>
      <c r="CM1480" s="6">
        <f t="shared" si="4295"/>
        <v>6035</v>
      </c>
      <c r="CN1480" s="6">
        <f t="shared" si="4295"/>
        <v>0</v>
      </c>
      <c r="CO1480" s="6">
        <f t="shared" si="4295"/>
        <v>2089</v>
      </c>
      <c r="CP1480" s="6">
        <f t="shared" si="4295"/>
        <v>0</v>
      </c>
      <c r="CQ1480" s="32">
        <f t="shared" si="4296"/>
        <v>34.614747307373655</v>
      </c>
      <c r="CR1480" s="32"/>
    </row>
    <row r="1481" spans="1:96" ht="21" customHeight="1">
      <c r="A1481" s="17" t="s">
        <v>277</v>
      </c>
      <c r="B1481" s="31">
        <v>920</v>
      </c>
      <c r="C1481" s="18" t="s">
        <v>130</v>
      </c>
      <c r="D1481" s="18" t="s">
        <v>73</v>
      </c>
      <c r="E1481" s="18" t="s">
        <v>326</v>
      </c>
      <c r="F1481" s="18"/>
      <c r="G1481" s="6">
        <f t="shared" si="4289"/>
        <v>6035</v>
      </c>
      <c r="H1481" s="6">
        <f t="shared" si="4289"/>
        <v>0</v>
      </c>
      <c r="I1481" s="6">
        <f t="shared" si="4289"/>
        <v>0</v>
      </c>
      <c r="J1481" s="6">
        <f t="shared" si="4289"/>
        <v>0</v>
      </c>
      <c r="K1481" s="6">
        <f t="shared" si="4289"/>
        <v>0</v>
      </c>
      <c r="L1481" s="6">
        <f t="shared" si="4289"/>
        <v>0</v>
      </c>
      <c r="M1481" s="6">
        <f t="shared" si="4289"/>
        <v>6035</v>
      </c>
      <c r="N1481" s="6">
        <f t="shared" si="4289"/>
        <v>0</v>
      </c>
      <c r="O1481" s="6">
        <f t="shared" si="4289"/>
        <v>0</v>
      </c>
      <c r="P1481" s="6">
        <f t="shared" si="4289"/>
        <v>0</v>
      </c>
      <c r="Q1481" s="6">
        <f t="shared" si="4289"/>
        <v>0</v>
      </c>
      <c r="R1481" s="6">
        <f t="shared" si="4289"/>
        <v>0</v>
      </c>
      <c r="S1481" s="6">
        <f t="shared" si="4289"/>
        <v>6035</v>
      </c>
      <c r="T1481" s="6">
        <f t="shared" si="4289"/>
        <v>0</v>
      </c>
      <c r="U1481" s="6">
        <f t="shared" si="4290"/>
        <v>0</v>
      </c>
      <c r="V1481" s="6">
        <f t="shared" si="4290"/>
        <v>0</v>
      </c>
      <c r="W1481" s="6">
        <f t="shared" si="4290"/>
        <v>0</v>
      </c>
      <c r="X1481" s="6">
        <f t="shared" si="4290"/>
        <v>0</v>
      </c>
      <c r="Y1481" s="6">
        <f t="shared" si="4290"/>
        <v>6035</v>
      </c>
      <c r="Z1481" s="6">
        <f t="shared" si="4290"/>
        <v>0</v>
      </c>
      <c r="AA1481" s="6">
        <f t="shared" si="4290"/>
        <v>0</v>
      </c>
      <c r="AB1481" s="6">
        <f t="shared" si="4290"/>
        <v>0</v>
      </c>
      <c r="AC1481" s="6">
        <f t="shared" si="4290"/>
        <v>0</v>
      </c>
      <c r="AD1481" s="6">
        <f t="shared" si="4290"/>
        <v>0</v>
      </c>
      <c r="AE1481" s="6">
        <f t="shared" si="4290"/>
        <v>6035</v>
      </c>
      <c r="AF1481" s="6">
        <f t="shared" si="4290"/>
        <v>0</v>
      </c>
      <c r="AG1481" s="6">
        <f t="shared" si="4291"/>
        <v>0</v>
      </c>
      <c r="AH1481" s="6">
        <f t="shared" si="4291"/>
        <v>0</v>
      </c>
      <c r="AI1481" s="6">
        <f t="shared" si="4291"/>
        <v>0</v>
      </c>
      <c r="AJ1481" s="6">
        <f t="shared" si="4291"/>
        <v>0</v>
      </c>
      <c r="AK1481" s="6">
        <f t="shared" si="4291"/>
        <v>6035</v>
      </c>
      <c r="AL1481" s="6">
        <f t="shared" si="4291"/>
        <v>0</v>
      </c>
      <c r="AM1481" s="6">
        <f t="shared" si="4291"/>
        <v>0</v>
      </c>
      <c r="AN1481" s="6">
        <f t="shared" si="4291"/>
        <v>0</v>
      </c>
      <c r="AO1481" s="6">
        <f t="shared" si="4291"/>
        <v>0</v>
      </c>
      <c r="AP1481" s="6">
        <f t="shared" si="4291"/>
        <v>0</v>
      </c>
      <c r="AQ1481" s="6">
        <f t="shared" si="4291"/>
        <v>6035</v>
      </c>
      <c r="AR1481" s="6">
        <f t="shared" si="4291"/>
        <v>0</v>
      </c>
      <c r="AS1481" s="6">
        <f t="shared" si="4291"/>
        <v>0</v>
      </c>
      <c r="AT1481" s="6">
        <f t="shared" si="4291"/>
        <v>0</v>
      </c>
      <c r="AU1481" s="6">
        <f t="shared" si="4291"/>
        <v>0</v>
      </c>
      <c r="AV1481" s="6">
        <f t="shared" si="4291"/>
        <v>0</v>
      </c>
      <c r="AW1481" s="6">
        <f t="shared" si="4291"/>
        <v>6035</v>
      </c>
      <c r="AX1481" s="6">
        <f t="shared" si="4291"/>
        <v>0</v>
      </c>
      <c r="AY1481" s="6">
        <f t="shared" si="4292"/>
        <v>0</v>
      </c>
      <c r="AZ1481" s="6">
        <f t="shared" si="4292"/>
        <v>0</v>
      </c>
      <c r="BA1481" s="6">
        <f t="shared" si="4292"/>
        <v>0</v>
      </c>
      <c r="BB1481" s="6">
        <f t="shared" si="4292"/>
        <v>0</v>
      </c>
      <c r="BC1481" s="6">
        <f t="shared" si="4292"/>
        <v>6035</v>
      </c>
      <c r="BD1481" s="6">
        <f t="shared" si="4292"/>
        <v>0</v>
      </c>
      <c r="BE1481" s="6">
        <f t="shared" si="4292"/>
        <v>0</v>
      </c>
      <c r="BF1481" s="6">
        <f t="shared" si="4292"/>
        <v>0</v>
      </c>
      <c r="BG1481" s="6">
        <f t="shared" si="4292"/>
        <v>0</v>
      </c>
      <c r="BH1481" s="6">
        <f t="shared" si="4292"/>
        <v>0</v>
      </c>
      <c r="BI1481" s="6">
        <f t="shared" si="4292"/>
        <v>6035</v>
      </c>
      <c r="BJ1481" s="6">
        <f t="shared" si="4292"/>
        <v>0</v>
      </c>
      <c r="BK1481" s="6">
        <f t="shared" si="4293"/>
        <v>0</v>
      </c>
      <c r="BL1481" s="6">
        <f t="shared" si="4293"/>
        <v>0</v>
      </c>
      <c r="BM1481" s="6">
        <f t="shared" si="4293"/>
        <v>0</v>
      </c>
      <c r="BN1481" s="6">
        <f t="shared" si="4293"/>
        <v>0</v>
      </c>
      <c r="BO1481" s="6">
        <f t="shared" si="4293"/>
        <v>6035</v>
      </c>
      <c r="BP1481" s="6">
        <f t="shared" si="4293"/>
        <v>0</v>
      </c>
      <c r="BQ1481" s="6">
        <f t="shared" si="4293"/>
        <v>0</v>
      </c>
      <c r="BR1481" s="6">
        <f t="shared" si="4293"/>
        <v>0</v>
      </c>
      <c r="BS1481" s="6">
        <f t="shared" si="4293"/>
        <v>0</v>
      </c>
      <c r="BT1481" s="6">
        <f t="shared" si="4293"/>
        <v>0</v>
      </c>
      <c r="BU1481" s="6">
        <f t="shared" si="4293"/>
        <v>6035</v>
      </c>
      <c r="BV1481" s="6">
        <f t="shared" si="4293"/>
        <v>0</v>
      </c>
      <c r="BW1481" s="6">
        <f t="shared" si="4294"/>
        <v>0</v>
      </c>
      <c r="BX1481" s="6">
        <f t="shared" si="4294"/>
        <v>0</v>
      </c>
      <c r="BY1481" s="6">
        <f t="shared" si="4294"/>
        <v>0</v>
      </c>
      <c r="BZ1481" s="6">
        <f t="shared" si="4294"/>
        <v>0</v>
      </c>
      <c r="CA1481" s="6">
        <f t="shared" si="4294"/>
        <v>6035</v>
      </c>
      <c r="CB1481" s="6">
        <f t="shared" si="4294"/>
        <v>0</v>
      </c>
      <c r="CC1481" s="6">
        <f t="shared" si="4294"/>
        <v>0</v>
      </c>
      <c r="CD1481" s="6">
        <f t="shared" si="4294"/>
        <v>0</v>
      </c>
      <c r="CE1481" s="6">
        <f t="shared" si="4294"/>
        <v>0</v>
      </c>
      <c r="CF1481" s="6">
        <f t="shared" si="4294"/>
        <v>0</v>
      </c>
      <c r="CG1481" s="6">
        <f t="shared" si="4294"/>
        <v>6035</v>
      </c>
      <c r="CH1481" s="6">
        <f t="shared" si="4294"/>
        <v>0</v>
      </c>
      <c r="CI1481" s="6">
        <f t="shared" si="4295"/>
        <v>0</v>
      </c>
      <c r="CJ1481" s="6">
        <f t="shared" si="4295"/>
        <v>0</v>
      </c>
      <c r="CK1481" s="6">
        <f t="shared" si="4295"/>
        <v>0</v>
      </c>
      <c r="CL1481" s="6">
        <f t="shared" si="4295"/>
        <v>0</v>
      </c>
      <c r="CM1481" s="6">
        <f t="shared" si="4295"/>
        <v>6035</v>
      </c>
      <c r="CN1481" s="6">
        <f t="shared" si="4295"/>
        <v>0</v>
      </c>
      <c r="CO1481" s="6">
        <f t="shared" si="4295"/>
        <v>2089</v>
      </c>
      <c r="CP1481" s="6">
        <f t="shared" si="4295"/>
        <v>0</v>
      </c>
      <c r="CQ1481" s="32">
        <f t="shared" si="4296"/>
        <v>34.614747307373655</v>
      </c>
      <c r="CR1481" s="32"/>
    </row>
    <row r="1482" spans="1:96" ht="33">
      <c r="A1482" s="17" t="s">
        <v>218</v>
      </c>
      <c r="B1482" s="31">
        <v>920</v>
      </c>
      <c r="C1482" s="18" t="s">
        <v>130</v>
      </c>
      <c r="D1482" s="18" t="s">
        <v>73</v>
      </c>
      <c r="E1482" s="18" t="s">
        <v>326</v>
      </c>
      <c r="F1482" s="18" t="s">
        <v>29</v>
      </c>
      <c r="G1482" s="6">
        <f t="shared" si="4289"/>
        <v>6035</v>
      </c>
      <c r="H1482" s="6">
        <f t="shared" si="4289"/>
        <v>0</v>
      </c>
      <c r="I1482" s="6">
        <f t="shared" si="4289"/>
        <v>0</v>
      </c>
      <c r="J1482" s="6">
        <f t="shared" si="4289"/>
        <v>0</v>
      </c>
      <c r="K1482" s="6">
        <f t="shared" si="4289"/>
        <v>0</v>
      </c>
      <c r="L1482" s="6">
        <f t="shared" si="4289"/>
        <v>0</v>
      </c>
      <c r="M1482" s="6">
        <f t="shared" si="4289"/>
        <v>6035</v>
      </c>
      <c r="N1482" s="6">
        <f t="shared" si="4289"/>
        <v>0</v>
      </c>
      <c r="O1482" s="6">
        <f t="shared" si="4289"/>
        <v>0</v>
      </c>
      <c r="P1482" s="6">
        <f t="shared" si="4289"/>
        <v>0</v>
      </c>
      <c r="Q1482" s="6">
        <f t="shared" si="4289"/>
        <v>0</v>
      </c>
      <c r="R1482" s="6">
        <f t="shared" si="4289"/>
        <v>0</v>
      </c>
      <c r="S1482" s="6">
        <f t="shared" si="4289"/>
        <v>6035</v>
      </c>
      <c r="T1482" s="6">
        <f t="shared" si="4289"/>
        <v>0</v>
      </c>
      <c r="U1482" s="6">
        <f t="shared" si="4290"/>
        <v>0</v>
      </c>
      <c r="V1482" s="6">
        <f t="shared" si="4290"/>
        <v>0</v>
      </c>
      <c r="W1482" s="6">
        <f t="shared" si="4290"/>
        <v>0</v>
      </c>
      <c r="X1482" s="6">
        <f t="shared" si="4290"/>
        <v>0</v>
      </c>
      <c r="Y1482" s="6">
        <f t="shared" si="4290"/>
        <v>6035</v>
      </c>
      <c r="Z1482" s="6">
        <f t="shared" si="4290"/>
        <v>0</v>
      </c>
      <c r="AA1482" s="6">
        <f t="shared" si="4290"/>
        <v>0</v>
      </c>
      <c r="AB1482" s="6">
        <f t="shared" si="4290"/>
        <v>0</v>
      </c>
      <c r="AC1482" s="6">
        <f t="shared" si="4290"/>
        <v>0</v>
      </c>
      <c r="AD1482" s="6">
        <f t="shared" si="4290"/>
        <v>0</v>
      </c>
      <c r="AE1482" s="6">
        <f t="shared" si="4290"/>
        <v>6035</v>
      </c>
      <c r="AF1482" s="6">
        <f t="shared" si="4290"/>
        <v>0</v>
      </c>
      <c r="AG1482" s="6">
        <f t="shared" si="4291"/>
        <v>0</v>
      </c>
      <c r="AH1482" s="6">
        <f t="shared" si="4291"/>
        <v>0</v>
      </c>
      <c r="AI1482" s="6">
        <f t="shared" si="4291"/>
        <v>0</v>
      </c>
      <c r="AJ1482" s="6">
        <f t="shared" si="4291"/>
        <v>0</v>
      </c>
      <c r="AK1482" s="6">
        <f t="shared" si="4291"/>
        <v>6035</v>
      </c>
      <c r="AL1482" s="6">
        <f t="shared" si="4291"/>
        <v>0</v>
      </c>
      <c r="AM1482" s="6">
        <f t="shared" si="4291"/>
        <v>0</v>
      </c>
      <c r="AN1482" s="6">
        <f t="shared" si="4291"/>
        <v>0</v>
      </c>
      <c r="AO1482" s="6">
        <f t="shared" si="4291"/>
        <v>0</v>
      </c>
      <c r="AP1482" s="6">
        <f t="shared" si="4291"/>
        <v>0</v>
      </c>
      <c r="AQ1482" s="6">
        <f t="shared" si="4291"/>
        <v>6035</v>
      </c>
      <c r="AR1482" s="6">
        <f t="shared" si="4291"/>
        <v>0</v>
      </c>
      <c r="AS1482" s="6">
        <f t="shared" si="4291"/>
        <v>0</v>
      </c>
      <c r="AT1482" s="6">
        <f t="shared" si="4291"/>
        <v>0</v>
      </c>
      <c r="AU1482" s="6">
        <f t="shared" si="4291"/>
        <v>0</v>
      </c>
      <c r="AV1482" s="6">
        <f t="shared" si="4291"/>
        <v>0</v>
      </c>
      <c r="AW1482" s="6">
        <f t="shared" si="4291"/>
        <v>6035</v>
      </c>
      <c r="AX1482" s="6">
        <f t="shared" si="4291"/>
        <v>0</v>
      </c>
      <c r="AY1482" s="6">
        <f t="shared" si="4292"/>
        <v>0</v>
      </c>
      <c r="AZ1482" s="6">
        <f t="shared" si="4292"/>
        <v>0</v>
      </c>
      <c r="BA1482" s="6">
        <f t="shared" si="4292"/>
        <v>0</v>
      </c>
      <c r="BB1482" s="6">
        <f t="shared" si="4292"/>
        <v>0</v>
      </c>
      <c r="BC1482" s="6">
        <f t="shared" si="4292"/>
        <v>6035</v>
      </c>
      <c r="BD1482" s="6">
        <f t="shared" si="4292"/>
        <v>0</v>
      </c>
      <c r="BE1482" s="6">
        <f t="shared" si="4292"/>
        <v>0</v>
      </c>
      <c r="BF1482" s="6">
        <f t="shared" si="4292"/>
        <v>0</v>
      </c>
      <c r="BG1482" s="6">
        <f t="shared" si="4292"/>
        <v>0</v>
      </c>
      <c r="BH1482" s="6">
        <f t="shared" si="4292"/>
        <v>0</v>
      </c>
      <c r="BI1482" s="6">
        <f t="shared" si="4292"/>
        <v>6035</v>
      </c>
      <c r="BJ1482" s="6">
        <f t="shared" si="4292"/>
        <v>0</v>
      </c>
      <c r="BK1482" s="6">
        <f t="shared" si="4293"/>
        <v>0</v>
      </c>
      <c r="BL1482" s="6">
        <f t="shared" si="4293"/>
        <v>0</v>
      </c>
      <c r="BM1482" s="6">
        <f t="shared" si="4293"/>
        <v>0</v>
      </c>
      <c r="BN1482" s="6">
        <f t="shared" si="4293"/>
        <v>0</v>
      </c>
      <c r="BO1482" s="6">
        <f t="shared" si="4293"/>
        <v>6035</v>
      </c>
      <c r="BP1482" s="6">
        <f t="shared" si="4293"/>
        <v>0</v>
      </c>
      <c r="BQ1482" s="6">
        <f t="shared" si="4293"/>
        <v>0</v>
      </c>
      <c r="BR1482" s="6">
        <f t="shared" si="4293"/>
        <v>0</v>
      </c>
      <c r="BS1482" s="6">
        <f t="shared" si="4293"/>
        <v>0</v>
      </c>
      <c r="BT1482" s="6">
        <f t="shared" si="4293"/>
        <v>0</v>
      </c>
      <c r="BU1482" s="6">
        <f t="shared" si="4293"/>
        <v>6035</v>
      </c>
      <c r="BV1482" s="6">
        <f t="shared" si="4293"/>
        <v>0</v>
      </c>
      <c r="BW1482" s="6">
        <f t="shared" si="4294"/>
        <v>0</v>
      </c>
      <c r="BX1482" s="6">
        <f t="shared" si="4294"/>
        <v>0</v>
      </c>
      <c r="BY1482" s="6">
        <f t="shared" si="4294"/>
        <v>0</v>
      </c>
      <c r="BZ1482" s="6">
        <f t="shared" si="4294"/>
        <v>0</v>
      </c>
      <c r="CA1482" s="6">
        <f t="shared" si="4294"/>
        <v>6035</v>
      </c>
      <c r="CB1482" s="6">
        <f t="shared" si="4294"/>
        <v>0</v>
      </c>
      <c r="CC1482" s="6">
        <f t="shared" si="4294"/>
        <v>0</v>
      </c>
      <c r="CD1482" s="6">
        <f t="shared" si="4294"/>
        <v>0</v>
      </c>
      <c r="CE1482" s="6">
        <f t="shared" si="4294"/>
        <v>0</v>
      </c>
      <c r="CF1482" s="6">
        <f t="shared" si="4294"/>
        <v>0</v>
      </c>
      <c r="CG1482" s="6">
        <f t="shared" si="4294"/>
        <v>6035</v>
      </c>
      <c r="CH1482" s="6">
        <f t="shared" si="4294"/>
        <v>0</v>
      </c>
      <c r="CI1482" s="6">
        <f t="shared" si="4295"/>
        <v>0</v>
      </c>
      <c r="CJ1482" s="6">
        <f t="shared" si="4295"/>
        <v>0</v>
      </c>
      <c r="CK1482" s="6">
        <f t="shared" si="4295"/>
        <v>0</v>
      </c>
      <c r="CL1482" s="6">
        <f t="shared" si="4295"/>
        <v>0</v>
      </c>
      <c r="CM1482" s="6">
        <f t="shared" si="4295"/>
        <v>6035</v>
      </c>
      <c r="CN1482" s="6">
        <f t="shared" si="4295"/>
        <v>0</v>
      </c>
      <c r="CO1482" s="6">
        <f t="shared" si="4295"/>
        <v>2089</v>
      </c>
      <c r="CP1482" s="6">
        <f t="shared" si="4295"/>
        <v>0</v>
      </c>
      <c r="CQ1482" s="32">
        <f t="shared" si="4296"/>
        <v>34.614747307373655</v>
      </c>
      <c r="CR1482" s="32"/>
    </row>
    <row r="1483" spans="1:96" ht="33">
      <c r="A1483" s="17" t="s">
        <v>34</v>
      </c>
      <c r="B1483" s="31">
        <v>920</v>
      </c>
      <c r="C1483" s="18" t="s">
        <v>130</v>
      </c>
      <c r="D1483" s="18" t="s">
        <v>73</v>
      </c>
      <c r="E1483" s="18" t="s">
        <v>326</v>
      </c>
      <c r="F1483" s="18" t="s">
        <v>35</v>
      </c>
      <c r="G1483" s="48">
        <v>6035</v>
      </c>
      <c r="H1483" s="48"/>
      <c r="I1483" s="48"/>
      <c r="J1483" s="48"/>
      <c r="K1483" s="48"/>
      <c r="L1483" s="48"/>
      <c r="M1483" s="48">
        <f>G1483+I1483+J1483+K1483+L1483</f>
        <v>6035</v>
      </c>
      <c r="N1483" s="48">
        <f>H1483+L1483</f>
        <v>0</v>
      </c>
      <c r="O1483" s="48"/>
      <c r="P1483" s="48"/>
      <c r="Q1483" s="48"/>
      <c r="R1483" s="48"/>
      <c r="S1483" s="48">
        <f>M1483+O1483+P1483+Q1483+R1483</f>
        <v>6035</v>
      </c>
      <c r="T1483" s="48">
        <f>N1483+R1483</f>
        <v>0</v>
      </c>
      <c r="U1483" s="48"/>
      <c r="V1483" s="48"/>
      <c r="W1483" s="48"/>
      <c r="X1483" s="48"/>
      <c r="Y1483" s="48">
        <f>S1483+U1483+V1483+W1483+X1483</f>
        <v>6035</v>
      </c>
      <c r="Z1483" s="48">
        <f>T1483+X1483</f>
        <v>0</v>
      </c>
      <c r="AA1483" s="48"/>
      <c r="AB1483" s="48"/>
      <c r="AC1483" s="48"/>
      <c r="AD1483" s="48"/>
      <c r="AE1483" s="48">
        <f>Y1483+AA1483+AB1483+AC1483+AD1483</f>
        <v>6035</v>
      </c>
      <c r="AF1483" s="48">
        <f>Z1483+AD1483</f>
        <v>0</v>
      </c>
      <c r="AG1483" s="48"/>
      <c r="AH1483" s="48"/>
      <c r="AI1483" s="48"/>
      <c r="AJ1483" s="48"/>
      <c r="AK1483" s="48">
        <f>AE1483+AG1483+AH1483+AI1483+AJ1483</f>
        <v>6035</v>
      </c>
      <c r="AL1483" s="48">
        <f>AF1483+AJ1483</f>
        <v>0</v>
      </c>
      <c r="AM1483" s="48"/>
      <c r="AN1483" s="48"/>
      <c r="AO1483" s="48"/>
      <c r="AP1483" s="48"/>
      <c r="AQ1483" s="48">
        <f>AK1483+AM1483+AN1483+AO1483+AP1483</f>
        <v>6035</v>
      </c>
      <c r="AR1483" s="48">
        <f>AL1483+AP1483</f>
        <v>0</v>
      </c>
      <c r="AS1483" s="48"/>
      <c r="AT1483" s="48"/>
      <c r="AU1483" s="48"/>
      <c r="AV1483" s="48"/>
      <c r="AW1483" s="48">
        <f>AQ1483+AS1483+AT1483+AU1483+AV1483</f>
        <v>6035</v>
      </c>
      <c r="AX1483" s="48">
        <f>AR1483+AV1483</f>
        <v>0</v>
      </c>
      <c r="AY1483" s="48"/>
      <c r="AZ1483" s="48"/>
      <c r="BA1483" s="48"/>
      <c r="BB1483" s="48"/>
      <c r="BC1483" s="48">
        <f>AW1483+AY1483+AZ1483+BA1483+BB1483</f>
        <v>6035</v>
      </c>
      <c r="BD1483" s="48">
        <f>AX1483+BB1483</f>
        <v>0</v>
      </c>
      <c r="BE1483" s="48"/>
      <c r="BF1483" s="48"/>
      <c r="BG1483" s="48"/>
      <c r="BH1483" s="48"/>
      <c r="BI1483" s="48">
        <f>BC1483+BE1483+BF1483+BG1483+BH1483</f>
        <v>6035</v>
      </c>
      <c r="BJ1483" s="48">
        <f>BD1483+BH1483</f>
        <v>0</v>
      </c>
      <c r="BK1483" s="48"/>
      <c r="BL1483" s="48"/>
      <c r="BM1483" s="48"/>
      <c r="BN1483" s="48"/>
      <c r="BO1483" s="48">
        <f>BI1483+BK1483+BL1483+BM1483+BN1483</f>
        <v>6035</v>
      </c>
      <c r="BP1483" s="48">
        <f>BJ1483+BN1483</f>
        <v>0</v>
      </c>
      <c r="BQ1483" s="48"/>
      <c r="BR1483" s="48"/>
      <c r="BS1483" s="48"/>
      <c r="BT1483" s="48"/>
      <c r="BU1483" s="48">
        <f>BO1483+BQ1483+BR1483+BS1483+BT1483</f>
        <v>6035</v>
      </c>
      <c r="BV1483" s="48">
        <f>BP1483+BT1483</f>
        <v>0</v>
      </c>
      <c r="BW1483" s="48"/>
      <c r="BX1483" s="48"/>
      <c r="BY1483" s="48"/>
      <c r="BZ1483" s="48"/>
      <c r="CA1483" s="48">
        <f>BU1483+BW1483+BX1483+BY1483+BZ1483</f>
        <v>6035</v>
      </c>
      <c r="CB1483" s="48">
        <f>BV1483+BZ1483</f>
        <v>0</v>
      </c>
      <c r="CC1483" s="48"/>
      <c r="CD1483" s="48"/>
      <c r="CE1483" s="48"/>
      <c r="CF1483" s="48"/>
      <c r="CG1483" s="48">
        <f>CA1483+CC1483+CD1483+CE1483+CF1483</f>
        <v>6035</v>
      </c>
      <c r="CH1483" s="48">
        <f>CB1483+CF1483</f>
        <v>0</v>
      </c>
      <c r="CI1483" s="48"/>
      <c r="CJ1483" s="48"/>
      <c r="CK1483" s="48"/>
      <c r="CL1483" s="48"/>
      <c r="CM1483" s="48">
        <f>CG1483+CI1483+CJ1483+CK1483+CL1483</f>
        <v>6035</v>
      </c>
      <c r="CN1483" s="48">
        <f>CH1483+CL1483</f>
        <v>0</v>
      </c>
      <c r="CO1483" s="48">
        <v>2089</v>
      </c>
      <c r="CP1483" s="48">
        <f>CJ1483+CN1483</f>
        <v>0</v>
      </c>
      <c r="CQ1483" s="116">
        <f t="shared" si="4296"/>
        <v>34.614747307373655</v>
      </c>
      <c r="CR1483" s="116"/>
    </row>
    <row r="1484" spans="1:96" hidden="1">
      <c r="A1484" s="17" t="s">
        <v>59</v>
      </c>
      <c r="B1484" s="31">
        <v>920</v>
      </c>
      <c r="C1484" s="18" t="s">
        <v>130</v>
      </c>
      <c r="D1484" s="18" t="s">
        <v>73</v>
      </c>
      <c r="E1484" s="18" t="s">
        <v>326</v>
      </c>
      <c r="F1484" s="18" t="s">
        <v>60</v>
      </c>
      <c r="G1484" s="81"/>
      <c r="H1484" s="81"/>
      <c r="I1484" s="81"/>
      <c r="J1484" s="81"/>
      <c r="K1484" s="81"/>
      <c r="L1484" s="81"/>
      <c r="M1484" s="81"/>
      <c r="N1484" s="81"/>
      <c r="O1484" s="81"/>
      <c r="P1484" s="81"/>
      <c r="Q1484" s="81"/>
      <c r="R1484" s="81"/>
      <c r="S1484" s="81"/>
      <c r="T1484" s="81"/>
      <c r="U1484" s="81"/>
      <c r="V1484" s="81"/>
      <c r="W1484" s="81"/>
      <c r="X1484" s="81"/>
      <c r="Y1484" s="81"/>
      <c r="Z1484" s="81"/>
      <c r="AA1484" s="81"/>
      <c r="AB1484" s="81"/>
      <c r="AC1484" s="81"/>
      <c r="AD1484" s="81"/>
      <c r="AE1484" s="81"/>
      <c r="AF1484" s="81"/>
      <c r="AG1484" s="81"/>
      <c r="AH1484" s="81"/>
      <c r="AI1484" s="81"/>
      <c r="AJ1484" s="81"/>
      <c r="AK1484" s="81"/>
      <c r="AL1484" s="81"/>
      <c r="AM1484" s="81"/>
      <c r="AN1484" s="81"/>
      <c r="AO1484" s="81"/>
      <c r="AP1484" s="81"/>
      <c r="AQ1484" s="81"/>
      <c r="AR1484" s="81"/>
      <c r="AS1484" s="81"/>
      <c r="AT1484" s="81"/>
      <c r="AU1484" s="81"/>
      <c r="AV1484" s="81"/>
      <c r="AW1484" s="81"/>
      <c r="AX1484" s="81"/>
      <c r="AY1484" s="81"/>
      <c r="AZ1484" s="81"/>
      <c r="BA1484" s="81"/>
      <c r="BB1484" s="81"/>
      <c r="BC1484" s="81"/>
      <c r="BD1484" s="81"/>
      <c r="BE1484" s="81"/>
      <c r="BF1484" s="81"/>
      <c r="BG1484" s="81"/>
      <c r="BH1484" s="81"/>
      <c r="BI1484" s="81"/>
      <c r="BJ1484" s="81"/>
      <c r="BK1484" s="81"/>
      <c r="BL1484" s="81"/>
      <c r="BM1484" s="81"/>
      <c r="BN1484" s="81"/>
      <c r="BO1484" s="81"/>
      <c r="BP1484" s="81"/>
      <c r="BQ1484" s="81"/>
      <c r="BR1484" s="81"/>
      <c r="BS1484" s="81"/>
      <c r="BT1484" s="81"/>
      <c r="BU1484" s="81"/>
      <c r="BV1484" s="81"/>
      <c r="BW1484" s="81"/>
      <c r="BX1484" s="81"/>
      <c r="BY1484" s="81"/>
      <c r="BZ1484" s="81"/>
      <c r="CA1484" s="81"/>
      <c r="CB1484" s="81"/>
      <c r="CC1484" s="81"/>
      <c r="CD1484" s="81"/>
      <c r="CE1484" s="81"/>
      <c r="CF1484" s="81"/>
      <c r="CG1484" s="81"/>
      <c r="CH1484" s="81"/>
      <c r="CI1484" s="81"/>
      <c r="CJ1484" s="81"/>
      <c r="CK1484" s="81"/>
      <c r="CL1484" s="81"/>
      <c r="CM1484" s="81"/>
      <c r="CN1484" s="81"/>
      <c r="CO1484" s="81"/>
      <c r="CP1484" s="81"/>
      <c r="CQ1484" s="118" t="e">
        <f t="shared" si="4296"/>
        <v>#DIV/0!</v>
      </c>
      <c r="CR1484" s="118"/>
    </row>
    <row r="1485" spans="1:96" hidden="1">
      <c r="A1485" s="20" t="s">
        <v>61</v>
      </c>
      <c r="B1485" s="31">
        <v>920</v>
      </c>
      <c r="C1485" s="18" t="s">
        <v>130</v>
      </c>
      <c r="D1485" s="18" t="s">
        <v>73</v>
      </c>
      <c r="E1485" s="18" t="s">
        <v>326</v>
      </c>
      <c r="F1485" s="18" t="s">
        <v>62</v>
      </c>
      <c r="G1485" s="81"/>
      <c r="H1485" s="81"/>
      <c r="I1485" s="81"/>
      <c r="J1485" s="81"/>
      <c r="K1485" s="81"/>
      <c r="L1485" s="81"/>
      <c r="M1485" s="81"/>
      <c r="N1485" s="81"/>
      <c r="O1485" s="81"/>
      <c r="P1485" s="81"/>
      <c r="Q1485" s="81"/>
      <c r="R1485" s="81"/>
      <c r="S1485" s="81"/>
      <c r="T1485" s="81"/>
      <c r="U1485" s="81"/>
      <c r="V1485" s="81"/>
      <c r="W1485" s="81"/>
      <c r="X1485" s="81"/>
      <c r="Y1485" s="81"/>
      <c r="Z1485" s="81"/>
      <c r="AA1485" s="81"/>
      <c r="AB1485" s="81"/>
      <c r="AC1485" s="81"/>
      <c r="AD1485" s="81"/>
      <c r="AE1485" s="81"/>
      <c r="AF1485" s="81"/>
      <c r="AG1485" s="81"/>
      <c r="AH1485" s="81"/>
      <c r="AI1485" s="81"/>
      <c r="AJ1485" s="81"/>
      <c r="AK1485" s="81"/>
      <c r="AL1485" s="81"/>
      <c r="AM1485" s="81"/>
      <c r="AN1485" s="81"/>
      <c r="AO1485" s="81"/>
      <c r="AP1485" s="81"/>
      <c r="AQ1485" s="81"/>
      <c r="AR1485" s="81"/>
      <c r="AS1485" s="81"/>
      <c r="AT1485" s="81"/>
      <c r="AU1485" s="81"/>
      <c r="AV1485" s="81"/>
      <c r="AW1485" s="81"/>
      <c r="AX1485" s="81"/>
      <c r="AY1485" s="81"/>
      <c r="AZ1485" s="81"/>
      <c r="BA1485" s="81"/>
      <c r="BB1485" s="81"/>
      <c r="BC1485" s="81"/>
      <c r="BD1485" s="81"/>
      <c r="BE1485" s="81"/>
      <c r="BF1485" s="81"/>
      <c r="BG1485" s="81"/>
      <c r="BH1485" s="81"/>
      <c r="BI1485" s="81"/>
      <c r="BJ1485" s="81"/>
      <c r="BK1485" s="81"/>
      <c r="BL1485" s="81"/>
      <c r="BM1485" s="81"/>
      <c r="BN1485" s="81"/>
      <c r="BO1485" s="81"/>
      <c r="BP1485" s="81"/>
      <c r="BQ1485" s="81"/>
      <c r="BR1485" s="81"/>
      <c r="BS1485" s="81"/>
      <c r="BT1485" s="81"/>
      <c r="BU1485" s="81"/>
      <c r="BV1485" s="81"/>
      <c r="BW1485" s="81"/>
      <c r="BX1485" s="81"/>
      <c r="BY1485" s="81"/>
      <c r="BZ1485" s="81"/>
      <c r="CA1485" s="81"/>
      <c r="CB1485" s="81"/>
      <c r="CC1485" s="81"/>
      <c r="CD1485" s="81"/>
      <c r="CE1485" s="81"/>
      <c r="CF1485" s="81"/>
      <c r="CG1485" s="81"/>
      <c r="CH1485" s="81"/>
      <c r="CI1485" s="81"/>
      <c r="CJ1485" s="81"/>
      <c r="CK1485" s="81"/>
      <c r="CL1485" s="81"/>
      <c r="CM1485" s="81"/>
      <c r="CN1485" s="81"/>
      <c r="CO1485" s="81"/>
      <c r="CP1485" s="81"/>
      <c r="CQ1485" s="118" t="e">
        <f t="shared" si="4296"/>
        <v>#DIV/0!</v>
      </c>
      <c r="CR1485" s="118"/>
    </row>
    <row r="1486" spans="1:96">
      <c r="A1486" s="17"/>
      <c r="B1486" s="31"/>
      <c r="C1486" s="18"/>
      <c r="D1486" s="18"/>
      <c r="E1486" s="18"/>
      <c r="F1486" s="18"/>
      <c r="G1486" s="81"/>
      <c r="H1486" s="81"/>
      <c r="I1486" s="81"/>
      <c r="J1486" s="81"/>
      <c r="K1486" s="81"/>
      <c r="L1486" s="81"/>
      <c r="M1486" s="81"/>
      <c r="N1486" s="81"/>
      <c r="O1486" s="81"/>
      <c r="P1486" s="81"/>
      <c r="Q1486" s="81"/>
      <c r="R1486" s="81"/>
      <c r="S1486" s="81"/>
      <c r="T1486" s="81"/>
      <c r="U1486" s="81"/>
      <c r="V1486" s="81"/>
      <c r="W1486" s="81"/>
      <c r="X1486" s="81"/>
      <c r="Y1486" s="81"/>
      <c r="Z1486" s="81"/>
      <c r="AA1486" s="81"/>
      <c r="AB1486" s="81"/>
      <c r="AC1486" s="81"/>
      <c r="AD1486" s="81"/>
      <c r="AE1486" s="81"/>
      <c r="AF1486" s="81"/>
      <c r="AG1486" s="81"/>
      <c r="AH1486" s="81"/>
      <c r="AI1486" s="81"/>
      <c r="AJ1486" s="81"/>
      <c r="AK1486" s="81"/>
      <c r="AL1486" s="81"/>
      <c r="AM1486" s="81"/>
      <c r="AN1486" s="81"/>
      <c r="AO1486" s="81"/>
      <c r="AP1486" s="81"/>
      <c r="AQ1486" s="81"/>
      <c r="AR1486" s="81"/>
      <c r="AS1486" s="81"/>
      <c r="AT1486" s="81"/>
      <c r="AU1486" s="81"/>
      <c r="AV1486" s="81"/>
      <c r="AW1486" s="81"/>
      <c r="AX1486" s="81"/>
      <c r="AY1486" s="81"/>
      <c r="AZ1486" s="81"/>
      <c r="BA1486" s="81"/>
      <c r="BB1486" s="81"/>
      <c r="BC1486" s="81"/>
      <c r="BD1486" s="81"/>
      <c r="BE1486" s="81"/>
      <c r="BF1486" s="81"/>
      <c r="BG1486" s="81"/>
      <c r="BH1486" s="81"/>
      <c r="BI1486" s="81"/>
      <c r="BJ1486" s="81"/>
      <c r="BK1486" s="81"/>
      <c r="BL1486" s="81"/>
      <c r="BM1486" s="81"/>
      <c r="BN1486" s="81"/>
      <c r="BO1486" s="81"/>
      <c r="BP1486" s="81"/>
      <c r="BQ1486" s="81"/>
      <c r="BR1486" s="81"/>
      <c r="BS1486" s="81"/>
      <c r="BT1486" s="81"/>
      <c r="BU1486" s="81"/>
      <c r="BV1486" s="81"/>
      <c r="BW1486" s="81"/>
      <c r="BX1486" s="81"/>
      <c r="BY1486" s="81"/>
      <c r="BZ1486" s="81"/>
      <c r="CA1486" s="81"/>
      <c r="CB1486" s="81"/>
      <c r="CC1486" s="81"/>
      <c r="CD1486" s="81"/>
      <c r="CE1486" s="81"/>
      <c r="CF1486" s="81"/>
      <c r="CG1486" s="81"/>
      <c r="CH1486" s="81"/>
      <c r="CI1486" s="81"/>
      <c r="CJ1486" s="81"/>
      <c r="CK1486" s="81"/>
      <c r="CL1486" s="81"/>
      <c r="CM1486" s="81"/>
      <c r="CN1486" s="81"/>
      <c r="CO1486" s="81"/>
      <c r="CP1486" s="81"/>
      <c r="CQ1486" s="118"/>
      <c r="CR1486" s="118"/>
    </row>
    <row r="1487" spans="1:96" ht="38.25">
      <c r="A1487" s="15" t="s">
        <v>278</v>
      </c>
      <c r="B1487" s="30">
        <v>920</v>
      </c>
      <c r="C1487" s="16" t="s">
        <v>130</v>
      </c>
      <c r="D1487" s="16" t="s">
        <v>130</v>
      </c>
      <c r="E1487" s="103"/>
      <c r="F1487" s="16"/>
      <c r="G1487" s="11">
        <f>G1493+G1502+G1488+G1507+G1512</f>
        <v>221755</v>
      </c>
      <c r="H1487" s="11">
        <f>H1493+H1502+H1488+H1507+H1512</f>
        <v>0</v>
      </c>
      <c r="I1487" s="11">
        <f t="shared" ref="I1487:N1487" si="4297">I1493+I1502+I1488+I1507+I1512</f>
        <v>0</v>
      </c>
      <c r="J1487" s="11">
        <f t="shared" si="4297"/>
        <v>0</v>
      </c>
      <c r="K1487" s="11">
        <f t="shared" si="4297"/>
        <v>0</v>
      </c>
      <c r="L1487" s="11">
        <f t="shared" si="4297"/>
        <v>0</v>
      </c>
      <c r="M1487" s="11">
        <f t="shared" si="4297"/>
        <v>221755</v>
      </c>
      <c r="N1487" s="11">
        <f t="shared" si="4297"/>
        <v>0</v>
      </c>
      <c r="O1487" s="11">
        <f t="shared" ref="O1487:T1487" si="4298">O1493+O1502+O1488+O1507+O1512</f>
        <v>0</v>
      </c>
      <c r="P1487" s="11">
        <f t="shared" si="4298"/>
        <v>0</v>
      </c>
      <c r="Q1487" s="11">
        <f t="shared" si="4298"/>
        <v>0</v>
      </c>
      <c r="R1487" s="11">
        <f t="shared" si="4298"/>
        <v>0</v>
      </c>
      <c r="S1487" s="11">
        <f t="shared" si="4298"/>
        <v>221755</v>
      </c>
      <c r="T1487" s="11">
        <f t="shared" si="4298"/>
        <v>0</v>
      </c>
      <c r="U1487" s="11">
        <f t="shared" ref="U1487:Z1487" si="4299">U1493+U1502+U1488+U1507+U1512</f>
        <v>0</v>
      </c>
      <c r="V1487" s="11">
        <f t="shared" si="4299"/>
        <v>3</v>
      </c>
      <c r="W1487" s="11">
        <f t="shared" si="4299"/>
        <v>0</v>
      </c>
      <c r="X1487" s="11">
        <f t="shared" si="4299"/>
        <v>0</v>
      </c>
      <c r="Y1487" s="11">
        <f t="shared" si="4299"/>
        <v>221758</v>
      </c>
      <c r="Z1487" s="11">
        <f t="shared" si="4299"/>
        <v>0</v>
      </c>
      <c r="AA1487" s="11">
        <f t="shared" ref="AA1487:AF1487" si="4300">AA1493+AA1502+AA1488+AA1507+AA1512</f>
        <v>0</v>
      </c>
      <c r="AB1487" s="11">
        <f t="shared" si="4300"/>
        <v>0</v>
      </c>
      <c r="AC1487" s="11">
        <f t="shared" si="4300"/>
        <v>0</v>
      </c>
      <c r="AD1487" s="11">
        <f t="shared" si="4300"/>
        <v>0</v>
      </c>
      <c r="AE1487" s="11">
        <f t="shared" si="4300"/>
        <v>221758</v>
      </c>
      <c r="AF1487" s="11">
        <f t="shared" si="4300"/>
        <v>0</v>
      </c>
      <c r="AG1487" s="11">
        <f t="shared" ref="AG1487:AL1487" si="4301">AG1493+AG1502+AG1488+AG1507+AG1512</f>
        <v>0</v>
      </c>
      <c r="AH1487" s="11">
        <f t="shared" si="4301"/>
        <v>0</v>
      </c>
      <c r="AI1487" s="11">
        <f t="shared" si="4301"/>
        <v>0</v>
      </c>
      <c r="AJ1487" s="11">
        <f t="shared" si="4301"/>
        <v>0</v>
      </c>
      <c r="AK1487" s="11">
        <f t="shared" si="4301"/>
        <v>221758</v>
      </c>
      <c r="AL1487" s="11">
        <f t="shared" si="4301"/>
        <v>0</v>
      </c>
      <c r="AM1487" s="11">
        <f t="shared" ref="AM1487:AR1487" si="4302">AM1493+AM1502+AM1488+AM1507+AM1512</f>
        <v>0</v>
      </c>
      <c r="AN1487" s="11">
        <f t="shared" si="4302"/>
        <v>0</v>
      </c>
      <c r="AO1487" s="11">
        <f t="shared" si="4302"/>
        <v>0</v>
      </c>
      <c r="AP1487" s="11">
        <f t="shared" si="4302"/>
        <v>0</v>
      </c>
      <c r="AQ1487" s="11">
        <f t="shared" si="4302"/>
        <v>221758</v>
      </c>
      <c r="AR1487" s="11">
        <f t="shared" si="4302"/>
        <v>0</v>
      </c>
      <c r="AS1487" s="11">
        <f t="shared" ref="AS1487:AX1487" si="4303">AS1493+AS1502+AS1488+AS1507+AS1512</f>
        <v>0</v>
      </c>
      <c r="AT1487" s="11">
        <f t="shared" si="4303"/>
        <v>0</v>
      </c>
      <c r="AU1487" s="11">
        <f t="shared" si="4303"/>
        <v>0</v>
      </c>
      <c r="AV1487" s="11">
        <f t="shared" si="4303"/>
        <v>0</v>
      </c>
      <c r="AW1487" s="11">
        <f t="shared" si="4303"/>
        <v>221758</v>
      </c>
      <c r="AX1487" s="11">
        <f t="shared" si="4303"/>
        <v>0</v>
      </c>
      <c r="AY1487" s="11">
        <f t="shared" ref="AY1487:BD1487" si="4304">AY1493+AY1502+AY1488+AY1507+AY1512</f>
        <v>0</v>
      </c>
      <c r="AZ1487" s="11">
        <f t="shared" si="4304"/>
        <v>0</v>
      </c>
      <c r="BA1487" s="11">
        <f t="shared" si="4304"/>
        <v>0</v>
      </c>
      <c r="BB1487" s="11">
        <f t="shared" si="4304"/>
        <v>0</v>
      </c>
      <c r="BC1487" s="11">
        <f t="shared" si="4304"/>
        <v>221758</v>
      </c>
      <c r="BD1487" s="11">
        <f t="shared" si="4304"/>
        <v>0</v>
      </c>
      <c r="BE1487" s="11">
        <f t="shared" ref="BE1487:BJ1487" si="4305">BE1493+BE1502+BE1488+BE1507+BE1512</f>
        <v>0</v>
      </c>
      <c r="BF1487" s="11">
        <f t="shared" si="4305"/>
        <v>2058</v>
      </c>
      <c r="BG1487" s="11">
        <f t="shared" si="4305"/>
        <v>0</v>
      </c>
      <c r="BH1487" s="11">
        <f t="shared" si="4305"/>
        <v>0</v>
      </c>
      <c r="BI1487" s="11">
        <f t="shared" si="4305"/>
        <v>223816</v>
      </c>
      <c r="BJ1487" s="11">
        <f t="shared" si="4305"/>
        <v>0</v>
      </c>
      <c r="BK1487" s="11">
        <f t="shared" ref="BK1487:BP1487" si="4306">BK1493+BK1502+BK1488+BK1507+BK1512</f>
        <v>0</v>
      </c>
      <c r="BL1487" s="11">
        <f t="shared" si="4306"/>
        <v>0</v>
      </c>
      <c r="BM1487" s="11">
        <f t="shared" si="4306"/>
        <v>0</v>
      </c>
      <c r="BN1487" s="11">
        <f t="shared" si="4306"/>
        <v>0</v>
      </c>
      <c r="BO1487" s="11">
        <f t="shared" si="4306"/>
        <v>223816</v>
      </c>
      <c r="BP1487" s="11">
        <f t="shared" si="4306"/>
        <v>0</v>
      </c>
      <c r="BQ1487" s="11">
        <f t="shared" ref="BQ1487:BV1487" si="4307">BQ1493+BQ1502+BQ1488+BQ1507+BQ1512</f>
        <v>-21965</v>
      </c>
      <c r="BR1487" s="11">
        <f t="shared" si="4307"/>
        <v>1250</v>
      </c>
      <c r="BS1487" s="11">
        <f t="shared" si="4307"/>
        <v>0</v>
      </c>
      <c r="BT1487" s="11">
        <f t="shared" si="4307"/>
        <v>0</v>
      </c>
      <c r="BU1487" s="11">
        <f t="shared" si="4307"/>
        <v>203101</v>
      </c>
      <c r="BV1487" s="11">
        <f t="shared" si="4307"/>
        <v>0</v>
      </c>
      <c r="BW1487" s="11">
        <f t="shared" ref="BW1487:CB1487" si="4308">BW1493+BW1502+BW1488+BW1507+BW1512</f>
        <v>0</v>
      </c>
      <c r="BX1487" s="11">
        <f t="shared" si="4308"/>
        <v>0</v>
      </c>
      <c r="BY1487" s="11">
        <f t="shared" si="4308"/>
        <v>0</v>
      </c>
      <c r="BZ1487" s="11">
        <f t="shared" si="4308"/>
        <v>0</v>
      </c>
      <c r="CA1487" s="11">
        <f t="shared" si="4308"/>
        <v>203101</v>
      </c>
      <c r="CB1487" s="11">
        <f t="shared" si="4308"/>
        <v>0</v>
      </c>
      <c r="CC1487" s="11">
        <f t="shared" ref="CC1487:CH1487" si="4309">CC1493+CC1502+CC1488+CC1507+CC1512</f>
        <v>0</v>
      </c>
      <c r="CD1487" s="11">
        <f t="shared" si="4309"/>
        <v>0</v>
      </c>
      <c r="CE1487" s="11">
        <f t="shared" si="4309"/>
        <v>0</v>
      </c>
      <c r="CF1487" s="11">
        <f t="shared" si="4309"/>
        <v>0</v>
      </c>
      <c r="CG1487" s="11">
        <f t="shared" si="4309"/>
        <v>203101</v>
      </c>
      <c r="CH1487" s="11">
        <f t="shared" si="4309"/>
        <v>0</v>
      </c>
      <c r="CI1487" s="11">
        <f t="shared" ref="CI1487:CN1487" si="4310">CI1493+CI1502+CI1488+CI1507+CI1512</f>
        <v>0</v>
      </c>
      <c r="CJ1487" s="11">
        <f t="shared" si="4310"/>
        <v>0</v>
      </c>
      <c r="CK1487" s="11">
        <f t="shared" si="4310"/>
        <v>0</v>
      </c>
      <c r="CL1487" s="11">
        <f t="shared" si="4310"/>
        <v>0</v>
      </c>
      <c r="CM1487" s="11">
        <f t="shared" si="4310"/>
        <v>203101</v>
      </c>
      <c r="CN1487" s="11">
        <f t="shared" si="4310"/>
        <v>0</v>
      </c>
      <c r="CO1487" s="11">
        <f t="shared" ref="CO1487:CP1487" si="4311">CO1493+CO1502+CO1488+CO1507+CO1512</f>
        <v>203101</v>
      </c>
      <c r="CP1487" s="11">
        <f t="shared" si="4311"/>
        <v>0</v>
      </c>
      <c r="CQ1487" s="124">
        <f t="shared" si="4296"/>
        <v>100</v>
      </c>
      <c r="CR1487" s="124"/>
    </row>
    <row r="1488" spans="1:96" ht="82.5">
      <c r="A1488" s="17" t="s">
        <v>658</v>
      </c>
      <c r="B1488" s="31">
        <v>920</v>
      </c>
      <c r="C1488" s="18" t="s">
        <v>130</v>
      </c>
      <c r="D1488" s="18" t="s">
        <v>130</v>
      </c>
      <c r="E1488" s="18" t="s">
        <v>108</v>
      </c>
      <c r="F1488" s="32"/>
      <c r="G1488" s="6">
        <f t="shared" ref="G1488:V1491" si="4312">G1489</f>
        <v>1848</v>
      </c>
      <c r="H1488" s="6">
        <f t="shared" si="4312"/>
        <v>0</v>
      </c>
      <c r="I1488" s="6">
        <f t="shared" si="4312"/>
        <v>0</v>
      </c>
      <c r="J1488" s="6">
        <f t="shared" si="4312"/>
        <v>0</v>
      </c>
      <c r="K1488" s="6">
        <f t="shared" si="4312"/>
        <v>0</v>
      </c>
      <c r="L1488" s="6">
        <f t="shared" si="4312"/>
        <v>0</v>
      </c>
      <c r="M1488" s="6">
        <f t="shared" si="4312"/>
        <v>1848</v>
      </c>
      <c r="N1488" s="6">
        <f t="shared" si="4312"/>
        <v>0</v>
      </c>
      <c r="O1488" s="6">
        <f t="shared" si="4312"/>
        <v>0</v>
      </c>
      <c r="P1488" s="6">
        <f t="shared" si="4312"/>
        <v>0</v>
      </c>
      <c r="Q1488" s="6">
        <f t="shared" si="4312"/>
        <v>0</v>
      </c>
      <c r="R1488" s="6">
        <f t="shared" si="4312"/>
        <v>0</v>
      </c>
      <c r="S1488" s="6">
        <f t="shared" si="4312"/>
        <v>1848</v>
      </c>
      <c r="T1488" s="6">
        <f t="shared" si="4312"/>
        <v>0</v>
      </c>
      <c r="U1488" s="6">
        <f t="shared" si="4312"/>
        <v>0</v>
      </c>
      <c r="V1488" s="6">
        <f t="shared" si="4312"/>
        <v>0</v>
      </c>
      <c r="W1488" s="6">
        <f t="shared" ref="U1488:AJ1491" si="4313">W1489</f>
        <v>0</v>
      </c>
      <c r="X1488" s="6">
        <f t="shared" si="4313"/>
        <v>0</v>
      </c>
      <c r="Y1488" s="6">
        <f t="shared" si="4313"/>
        <v>1848</v>
      </c>
      <c r="Z1488" s="6">
        <f t="shared" si="4313"/>
        <v>0</v>
      </c>
      <c r="AA1488" s="6">
        <f t="shared" si="4313"/>
        <v>0</v>
      </c>
      <c r="AB1488" s="6">
        <f t="shared" si="4313"/>
        <v>0</v>
      </c>
      <c r="AC1488" s="6">
        <f t="shared" si="4313"/>
        <v>0</v>
      </c>
      <c r="AD1488" s="6">
        <f t="shared" si="4313"/>
        <v>0</v>
      </c>
      <c r="AE1488" s="6">
        <f t="shared" si="4313"/>
        <v>1848</v>
      </c>
      <c r="AF1488" s="6">
        <f t="shared" si="4313"/>
        <v>0</v>
      </c>
      <c r="AG1488" s="6">
        <f t="shared" si="4313"/>
        <v>0</v>
      </c>
      <c r="AH1488" s="6">
        <f t="shared" si="4313"/>
        <v>0</v>
      </c>
      <c r="AI1488" s="6">
        <f t="shared" si="4313"/>
        <v>0</v>
      </c>
      <c r="AJ1488" s="6">
        <f t="shared" si="4313"/>
        <v>0</v>
      </c>
      <c r="AK1488" s="6">
        <f t="shared" ref="AG1488:AY1491" si="4314">AK1489</f>
        <v>1848</v>
      </c>
      <c r="AL1488" s="6">
        <f t="shared" si="4314"/>
        <v>0</v>
      </c>
      <c r="AM1488" s="6">
        <f t="shared" si="4314"/>
        <v>0</v>
      </c>
      <c r="AN1488" s="6">
        <f t="shared" si="4314"/>
        <v>0</v>
      </c>
      <c r="AO1488" s="6">
        <f t="shared" si="4314"/>
        <v>0</v>
      </c>
      <c r="AP1488" s="6">
        <f t="shared" si="4314"/>
        <v>0</v>
      </c>
      <c r="AQ1488" s="6">
        <f t="shared" si="4314"/>
        <v>1848</v>
      </c>
      <c r="AR1488" s="6">
        <f t="shared" si="4314"/>
        <v>0</v>
      </c>
      <c r="AS1488" s="6">
        <f t="shared" si="4314"/>
        <v>0</v>
      </c>
      <c r="AT1488" s="6">
        <f t="shared" si="4314"/>
        <v>0</v>
      </c>
      <c r="AU1488" s="6">
        <f t="shared" si="4314"/>
        <v>0</v>
      </c>
      <c r="AV1488" s="6">
        <f t="shared" si="4314"/>
        <v>0</v>
      </c>
      <c r="AW1488" s="6">
        <f t="shared" si="4314"/>
        <v>1848</v>
      </c>
      <c r="AX1488" s="6">
        <f t="shared" si="4314"/>
        <v>0</v>
      </c>
      <c r="AY1488" s="6">
        <f t="shared" si="4314"/>
        <v>0</v>
      </c>
      <c r="AZ1488" s="6">
        <f t="shared" ref="AY1488:BN1491" si="4315">AZ1489</f>
        <v>0</v>
      </c>
      <c r="BA1488" s="6">
        <f t="shared" si="4315"/>
        <v>0</v>
      </c>
      <c r="BB1488" s="6">
        <f t="shared" si="4315"/>
        <v>0</v>
      </c>
      <c r="BC1488" s="6">
        <f t="shared" si="4315"/>
        <v>1848</v>
      </c>
      <c r="BD1488" s="6">
        <f t="shared" si="4315"/>
        <v>0</v>
      </c>
      <c r="BE1488" s="6">
        <f t="shared" si="4315"/>
        <v>0</v>
      </c>
      <c r="BF1488" s="6">
        <f t="shared" si="4315"/>
        <v>0</v>
      </c>
      <c r="BG1488" s="6">
        <f t="shared" si="4315"/>
        <v>0</v>
      </c>
      <c r="BH1488" s="6">
        <f t="shared" si="4315"/>
        <v>0</v>
      </c>
      <c r="BI1488" s="6">
        <f t="shared" si="4315"/>
        <v>1848</v>
      </c>
      <c r="BJ1488" s="6">
        <f t="shared" si="4315"/>
        <v>0</v>
      </c>
      <c r="BK1488" s="6">
        <f t="shared" si="4315"/>
        <v>0</v>
      </c>
      <c r="BL1488" s="6">
        <f t="shared" si="4315"/>
        <v>0</v>
      </c>
      <c r="BM1488" s="6">
        <f t="shared" si="4315"/>
        <v>0</v>
      </c>
      <c r="BN1488" s="6">
        <f t="shared" si="4315"/>
        <v>0</v>
      </c>
      <c r="BO1488" s="6">
        <f t="shared" ref="BK1488:BZ1491" si="4316">BO1489</f>
        <v>1848</v>
      </c>
      <c r="BP1488" s="6">
        <f t="shared" si="4316"/>
        <v>0</v>
      </c>
      <c r="BQ1488" s="6">
        <f t="shared" si="4316"/>
        <v>0</v>
      </c>
      <c r="BR1488" s="6">
        <f t="shared" si="4316"/>
        <v>0</v>
      </c>
      <c r="BS1488" s="6">
        <f t="shared" si="4316"/>
        <v>0</v>
      </c>
      <c r="BT1488" s="6">
        <f t="shared" si="4316"/>
        <v>0</v>
      </c>
      <c r="BU1488" s="6">
        <f t="shared" si="4316"/>
        <v>1848</v>
      </c>
      <c r="BV1488" s="6">
        <f t="shared" si="4316"/>
        <v>0</v>
      </c>
      <c r="BW1488" s="6">
        <f t="shared" si="4316"/>
        <v>0</v>
      </c>
      <c r="BX1488" s="6">
        <f t="shared" si="4316"/>
        <v>0</v>
      </c>
      <c r="BY1488" s="6">
        <f t="shared" si="4316"/>
        <v>0</v>
      </c>
      <c r="BZ1488" s="6">
        <f t="shared" si="4316"/>
        <v>0</v>
      </c>
      <c r="CA1488" s="6">
        <f t="shared" ref="BW1488:CL1491" si="4317">CA1489</f>
        <v>1848</v>
      </c>
      <c r="CB1488" s="6">
        <f t="shared" si="4317"/>
        <v>0</v>
      </c>
      <c r="CC1488" s="6">
        <f t="shared" si="4317"/>
        <v>0</v>
      </c>
      <c r="CD1488" s="6">
        <f t="shared" si="4317"/>
        <v>0</v>
      </c>
      <c r="CE1488" s="6">
        <f t="shared" si="4317"/>
        <v>0</v>
      </c>
      <c r="CF1488" s="6">
        <f t="shared" si="4317"/>
        <v>0</v>
      </c>
      <c r="CG1488" s="6">
        <f t="shared" si="4317"/>
        <v>1848</v>
      </c>
      <c r="CH1488" s="6">
        <f t="shared" si="4317"/>
        <v>0</v>
      </c>
      <c r="CI1488" s="6">
        <f t="shared" si="4317"/>
        <v>0</v>
      </c>
      <c r="CJ1488" s="6">
        <f t="shared" si="4317"/>
        <v>0</v>
      </c>
      <c r="CK1488" s="6">
        <f t="shared" si="4317"/>
        <v>0</v>
      </c>
      <c r="CL1488" s="6">
        <f t="shared" si="4317"/>
        <v>0</v>
      </c>
      <c r="CM1488" s="6">
        <f t="shared" ref="CI1488:CP1491" si="4318">CM1489</f>
        <v>1848</v>
      </c>
      <c r="CN1488" s="6">
        <f t="shared" si="4318"/>
        <v>0</v>
      </c>
      <c r="CO1488" s="6">
        <f t="shared" si="4318"/>
        <v>1848</v>
      </c>
      <c r="CP1488" s="6">
        <f t="shared" si="4318"/>
        <v>0</v>
      </c>
      <c r="CQ1488" s="32">
        <f t="shared" si="4296"/>
        <v>100</v>
      </c>
      <c r="CR1488" s="32"/>
    </row>
    <row r="1489" spans="1:96" ht="33">
      <c r="A1489" s="20" t="s">
        <v>70</v>
      </c>
      <c r="B1489" s="31">
        <v>920</v>
      </c>
      <c r="C1489" s="18" t="s">
        <v>130</v>
      </c>
      <c r="D1489" s="18" t="s">
        <v>130</v>
      </c>
      <c r="E1489" s="18" t="s">
        <v>131</v>
      </c>
      <c r="F1489" s="32"/>
      <c r="G1489" s="6">
        <f t="shared" si="4312"/>
        <v>1848</v>
      </c>
      <c r="H1489" s="6">
        <f t="shared" si="4312"/>
        <v>0</v>
      </c>
      <c r="I1489" s="6">
        <f t="shared" si="4312"/>
        <v>0</v>
      </c>
      <c r="J1489" s="6">
        <f t="shared" si="4312"/>
        <v>0</v>
      </c>
      <c r="K1489" s="6">
        <f t="shared" si="4312"/>
        <v>0</v>
      </c>
      <c r="L1489" s="6">
        <f t="shared" si="4312"/>
        <v>0</v>
      </c>
      <c r="M1489" s="6">
        <f t="shared" si="4312"/>
        <v>1848</v>
      </c>
      <c r="N1489" s="6">
        <f t="shared" si="4312"/>
        <v>0</v>
      </c>
      <c r="O1489" s="6">
        <f t="shared" si="4312"/>
        <v>0</v>
      </c>
      <c r="P1489" s="6">
        <f t="shared" si="4312"/>
        <v>0</v>
      </c>
      <c r="Q1489" s="6">
        <f t="shared" si="4312"/>
        <v>0</v>
      </c>
      <c r="R1489" s="6">
        <f t="shared" si="4312"/>
        <v>0</v>
      </c>
      <c r="S1489" s="6">
        <f t="shared" si="4312"/>
        <v>1848</v>
      </c>
      <c r="T1489" s="6">
        <f t="shared" si="4312"/>
        <v>0</v>
      </c>
      <c r="U1489" s="6">
        <f t="shared" si="4313"/>
        <v>0</v>
      </c>
      <c r="V1489" s="6">
        <f t="shared" si="4313"/>
        <v>0</v>
      </c>
      <c r="W1489" s="6">
        <f t="shared" si="4313"/>
        <v>0</v>
      </c>
      <c r="X1489" s="6">
        <f t="shared" si="4313"/>
        <v>0</v>
      </c>
      <c r="Y1489" s="6">
        <f t="shared" si="4313"/>
        <v>1848</v>
      </c>
      <c r="Z1489" s="6">
        <f t="shared" si="4313"/>
        <v>0</v>
      </c>
      <c r="AA1489" s="6">
        <f t="shared" si="4313"/>
        <v>0</v>
      </c>
      <c r="AB1489" s="6">
        <f t="shared" si="4313"/>
        <v>0</v>
      </c>
      <c r="AC1489" s="6">
        <f t="shared" si="4313"/>
        <v>0</v>
      </c>
      <c r="AD1489" s="6">
        <f t="shared" si="4313"/>
        <v>0</v>
      </c>
      <c r="AE1489" s="6">
        <f t="shared" si="4313"/>
        <v>1848</v>
      </c>
      <c r="AF1489" s="6">
        <f t="shared" si="4313"/>
        <v>0</v>
      </c>
      <c r="AG1489" s="6">
        <f t="shared" si="4314"/>
        <v>0</v>
      </c>
      <c r="AH1489" s="6">
        <f t="shared" si="4314"/>
        <v>0</v>
      </c>
      <c r="AI1489" s="6">
        <f t="shared" si="4314"/>
        <v>0</v>
      </c>
      <c r="AJ1489" s="6">
        <f t="shared" si="4314"/>
        <v>0</v>
      </c>
      <c r="AK1489" s="6">
        <f t="shared" si="4314"/>
        <v>1848</v>
      </c>
      <c r="AL1489" s="6">
        <f t="shared" si="4314"/>
        <v>0</v>
      </c>
      <c r="AM1489" s="6">
        <f t="shared" si="4314"/>
        <v>0</v>
      </c>
      <c r="AN1489" s="6">
        <f t="shared" si="4314"/>
        <v>0</v>
      </c>
      <c r="AO1489" s="6">
        <f t="shared" si="4314"/>
        <v>0</v>
      </c>
      <c r="AP1489" s="6">
        <f t="shared" si="4314"/>
        <v>0</v>
      </c>
      <c r="AQ1489" s="6">
        <f t="shared" si="4314"/>
        <v>1848</v>
      </c>
      <c r="AR1489" s="6">
        <f t="shared" si="4314"/>
        <v>0</v>
      </c>
      <c r="AS1489" s="6">
        <f t="shared" si="4314"/>
        <v>0</v>
      </c>
      <c r="AT1489" s="6">
        <f t="shared" si="4314"/>
        <v>0</v>
      </c>
      <c r="AU1489" s="6">
        <f t="shared" si="4314"/>
        <v>0</v>
      </c>
      <c r="AV1489" s="6">
        <f t="shared" si="4314"/>
        <v>0</v>
      </c>
      <c r="AW1489" s="6">
        <f t="shared" si="4314"/>
        <v>1848</v>
      </c>
      <c r="AX1489" s="6">
        <f t="shared" si="4314"/>
        <v>0</v>
      </c>
      <c r="AY1489" s="6">
        <f t="shared" si="4315"/>
        <v>0</v>
      </c>
      <c r="AZ1489" s="6">
        <f t="shared" si="4315"/>
        <v>0</v>
      </c>
      <c r="BA1489" s="6">
        <f t="shared" si="4315"/>
        <v>0</v>
      </c>
      <c r="BB1489" s="6">
        <f t="shared" si="4315"/>
        <v>0</v>
      </c>
      <c r="BC1489" s="6">
        <f t="shared" si="4315"/>
        <v>1848</v>
      </c>
      <c r="BD1489" s="6">
        <f t="shared" si="4315"/>
        <v>0</v>
      </c>
      <c r="BE1489" s="6">
        <f t="shared" si="4315"/>
        <v>0</v>
      </c>
      <c r="BF1489" s="6">
        <f t="shared" si="4315"/>
        <v>0</v>
      </c>
      <c r="BG1489" s="6">
        <f t="shared" si="4315"/>
        <v>0</v>
      </c>
      <c r="BH1489" s="6">
        <f t="shared" si="4315"/>
        <v>0</v>
      </c>
      <c r="BI1489" s="6">
        <f t="shared" si="4315"/>
        <v>1848</v>
      </c>
      <c r="BJ1489" s="6">
        <f t="shared" si="4315"/>
        <v>0</v>
      </c>
      <c r="BK1489" s="6">
        <f t="shared" si="4316"/>
        <v>0</v>
      </c>
      <c r="BL1489" s="6">
        <f t="shared" si="4316"/>
        <v>0</v>
      </c>
      <c r="BM1489" s="6">
        <f t="shared" si="4316"/>
        <v>0</v>
      </c>
      <c r="BN1489" s="6">
        <f t="shared" si="4316"/>
        <v>0</v>
      </c>
      <c r="BO1489" s="6">
        <f t="shared" si="4316"/>
        <v>1848</v>
      </c>
      <c r="BP1489" s="6">
        <f t="shared" si="4316"/>
        <v>0</v>
      </c>
      <c r="BQ1489" s="6">
        <f t="shared" si="4316"/>
        <v>0</v>
      </c>
      <c r="BR1489" s="6">
        <f t="shared" si="4316"/>
        <v>0</v>
      </c>
      <c r="BS1489" s="6">
        <f t="shared" si="4316"/>
        <v>0</v>
      </c>
      <c r="BT1489" s="6">
        <f t="shared" si="4316"/>
        <v>0</v>
      </c>
      <c r="BU1489" s="6">
        <f t="shared" si="4316"/>
        <v>1848</v>
      </c>
      <c r="BV1489" s="6">
        <f t="shared" si="4316"/>
        <v>0</v>
      </c>
      <c r="BW1489" s="6">
        <f t="shared" si="4317"/>
        <v>0</v>
      </c>
      <c r="BX1489" s="6">
        <f t="shared" si="4317"/>
        <v>0</v>
      </c>
      <c r="BY1489" s="6">
        <f t="shared" si="4317"/>
        <v>0</v>
      </c>
      <c r="BZ1489" s="6">
        <f t="shared" si="4317"/>
        <v>0</v>
      </c>
      <c r="CA1489" s="6">
        <f t="shared" si="4317"/>
        <v>1848</v>
      </c>
      <c r="CB1489" s="6">
        <f t="shared" si="4317"/>
        <v>0</v>
      </c>
      <c r="CC1489" s="6">
        <f t="shared" si="4317"/>
        <v>0</v>
      </c>
      <c r="CD1489" s="6">
        <f t="shared" si="4317"/>
        <v>0</v>
      </c>
      <c r="CE1489" s="6">
        <f t="shared" si="4317"/>
        <v>0</v>
      </c>
      <c r="CF1489" s="6">
        <f t="shared" si="4317"/>
        <v>0</v>
      </c>
      <c r="CG1489" s="6">
        <f t="shared" si="4317"/>
        <v>1848</v>
      </c>
      <c r="CH1489" s="6">
        <f t="shared" si="4317"/>
        <v>0</v>
      </c>
      <c r="CI1489" s="6">
        <f t="shared" si="4318"/>
        <v>0</v>
      </c>
      <c r="CJ1489" s="6">
        <f t="shared" si="4318"/>
        <v>0</v>
      </c>
      <c r="CK1489" s="6">
        <f t="shared" si="4318"/>
        <v>0</v>
      </c>
      <c r="CL1489" s="6">
        <f t="shared" si="4318"/>
        <v>0</v>
      </c>
      <c r="CM1489" s="6">
        <f t="shared" si="4318"/>
        <v>1848</v>
      </c>
      <c r="CN1489" s="6">
        <f t="shared" si="4318"/>
        <v>0</v>
      </c>
      <c r="CO1489" s="6">
        <f t="shared" si="4318"/>
        <v>1848</v>
      </c>
      <c r="CP1489" s="6">
        <f t="shared" si="4318"/>
        <v>0</v>
      </c>
      <c r="CQ1489" s="32">
        <f t="shared" si="4296"/>
        <v>100</v>
      </c>
      <c r="CR1489" s="32"/>
    </row>
    <row r="1490" spans="1:96" ht="33">
      <c r="A1490" s="20" t="s">
        <v>279</v>
      </c>
      <c r="B1490" s="31">
        <v>920</v>
      </c>
      <c r="C1490" s="18" t="s">
        <v>130</v>
      </c>
      <c r="D1490" s="18" t="s">
        <v>130</v>
      </c>
      <c r="E1490" s="18" t="s">
        <v>298</v>
      </c>
      <c r="F1490" s="32"/>
      <c r="G1490" s="6">
        <f t="shared" si="4312"/>
        <v>1848</v>
      </c>
      <c r="H1490" s="6">
        <f t="shared" si="4312"/>
        <v>0</v>
      </c>
      <c r="I1490" s="6">
        <f t="shared" si="4312"/>
        <v>0</v>
      </c>
      <c r="J1490" s="6">
        <f t="shared" si="4312"/>
        <v>0</v>
      </c>
      <c r="K1490" s="6">
        <f t="shared" si="4312"/>
        <v>0</v>
      </c>
      <c r="L1490" s="6">
        <f t="shared" si="4312"/>
        <v>0</v>
      </c>
      <c r="M1490" s="6">
        <f t="shared" si="4312"/>
        <v>1848</v>
      </c>
      <c r="N1490" s="6">
        <f t="shared" si="4312"/>
        <v>0</v>
      </c>
      <c r="O1490" s="6">
        <f t="shared" si="4312"/>
        <v>0</v>
      </c>
      <c r="P1490" s="6">
        <f t="shared" si="4312"/>
        <v>0</v>
      </c>
      <c r="Q1490" s="6">
        <f t="shared" si="4312"/>
        <v>0</v>
      </c>
      <c r="R1490" s="6">
        <f t="shared" si="4312"/>
        <v>0</v>
      </c>
      <c r="S1490" s="6">
        <f t="shared" si="4312"/>
        <v>1848</v>
      </c>
      <c r="T1490" s="6">
        <f t="shared" si="4312"/>
        <v>0</v>
      </c>
      <c r="U1490" s="6">
        <f t="shared" si="4313"/>
        <v>0</v>
      </c>
      <c r="V1490" s="6">
        <f t="shared" si="4313"/>
        <v>0</v>
      </c>
      <c r="W1490" s="6">
        <f t="shared" si="4313"/>
        <v>0</v>
      </c>
      <c r="X1490" s="6">
        <f t="shared" si="4313"/>
        <v>0</v>
      </c>
      <c r="Y1490" s="6">
        <f t="shared" si="4313"/>
        <v>1848</v>
      </c>
      <c r="Z1490" s="6">
        <f t="shared" si="4313"/>
        <v>0</v>
      </c>
      <c r="AA1490" s="6">
        <f t="shared" si="4313"/>
        <v>0</v>
      </c>
      <c r="AB1490" s="6">
        <f t="shared" si="4313"/>
        <v>0</v>
      </c>
      <c r="AC1490" s="6">
        <f t="shared" si="4313"/>
        <v>0</v>
      </c>
      <c r="AD1490" s="6">
        <f t="shared" si="4313"/>
        <v>0</v>
      </c>
      <c r="AE1490" s="6">
        <f t="shared" si="4313"/>
        <v>1848</v>
      </c>
      <c r="AF1490" s="6">
        <f t="shared" si="4313"/>
        <v>0</v>
      </c>
      <c r="AG1490" s="6">
        <f t="shared" si="4314"/>
        <v>0</v>
      </c>
      <c r="AH1490" s="6">
        <f t="shared" si="4314"/>
        <v>0</v>
      </c>
      <c r="AI1490" s="6">
        <f t="shared" si="4314"/>
        <v>0</v>
      </c>
      <c r="AJ1490" s="6">
        <f t="shared" si="4314"/>
        <v>0</v>
      </c>
      <c r="AK1490" s="6">
        <f t="shared" si="4314"/>
        <v>1848</v>
      </c>
      <c r="AL1490" s="6">
        <f t="shared" si="4314"/>
        <v>0</v>
      </c>
      <c r="AM1490" s="6">
        <f t="shared" si="4314"/>
        <v>0</v>
      </c>
      <c r="AN1490" s="6">
        <f t="shared" si="4314"/>
        <v>0</v>
      </c>
      <c r="AO1490" s="6">
        <f t="shared" si="4314"/>
        <v>0</v>
      </c>
      <c r="AP1490" s="6">
        <f t="shared" si="4314"/>
        <v>0</v>
      </c>
      <c r="AQ1490" s="6">
        <f t="shared" si="4314"/>
        <v>1848</v>
      </c>
      <c r="AR1490" s="6">
        <f t="shared" si="4314"/>
        <v>0</v>
      </c>
      <c r="AS1490" s="6">
        <f t="shared" si="4314"/>
        <v>0</v>
      </c>
      <c r="AT1490" s="6">
        <f t="shared" si="4314"/>
        <v>0</v>
      </c>
      <c r="AU1490" s="6">
        <f t="shared" si="4314"/>
        <v>0</v>
      </c>
      <c r="AV1490" s="6">
        <f t="shared" si="4314"/>
        <v>0</v>
      </c>
      <c r="AW1490" s="6">
        <f t="shared" si="4314"/>
        <v>1848</v>
      </c>
      <c r="AX1490" s="6">
        <f t="shared" si="4314"/>
        <v>0</v>
      </c>
      <c r="AY1490" s="6">
        <f t="shared" si="4315"/>
        <v>0</v>
      </c>
      <c r="AZ1490" s="6">
        <f t="shared" si="4315"/>
        <v>0</v>
      </c>
      <c r="BA1490" s="6">
        <f t="shared" si="4315"/>
        <v>0</v>
      </c>
      <c r="BB1490" s="6">
        <f t="shared" si="4315"/>
        <v>0</v>
      </c>
      <c r="BC1490" s="6">
        <f t="shared" si="4315"/>
        <v>1848</v>
      </c>
      <c r="BD1490" s="6">
        <f t="shared" si="4315"/>
        <v>0</v>
      </c>
      <c r="BE1490" s="6">
        <f t="shared" si="4315"/>
        <v>0</v>
      </c>
      <c r="BF1490" s="6">
        <f t="shared" si="4315"/>
        <v>0</v>
      </c>
      <c r="BG1490" s="6">
        <f t="shared" si="4315"/>
        <v>0</v>
      </c>
      <c r="BH1490" s="6">
        <f t="shared" si="4315"/>
        <v>0</v>
      </c>
      <c r="BI1490" s="6">
        <f t="shared" si="4315"/>
        <v>1848</v>
      </c>
      <c r="BJ1490" s="6">
        <f t="shared" si="4315"/>
        <v>0</v>
      </c>
      <c r="BK1490" s="6">
        <f t="shared" si="4316"/>
        <v>0</v>
      </c>
      <c r="BL1490" s="6">
        <f t="shared" si="4316"/>
        <v>0</v>
      </c>
      <c r="BM1490" s="6">
        <f t="shared" si="4316"/>
        <v>0</v>
      </c>
      <c r="BN1490" s="6">
        <f t="shared" si="4316"/>
        <v>0</v>
      </c>
      <c r="BO1490" s="6">
        <f t="shared" si="4316"/>
        <v>1848</v>
      </c>
      <c r="BP1490" s="6">
        <f t="shared" si="4316"/>
        <v>0</v>
      </c>
      <c r="BQ1490" s="6">
        <f t="shared" si="4316"/>
        <v>0</v>
      </c>
      <c r="BR1490" s="6">
        <f t="shared" si="4316"/>
        <v>0</v>
      </c>
      <c r="BS1490" s="6">
        <f t="shared" si="4316"/>
        <v>0</v>
      </c>
      <c r="BT1490" s="6">
        <f t="shared" si="4316"/>
        <v>0</v>
      </c>
      <c r="BU1490" s="6">
        <f t="shared" si="4316"/>
        <v>1848</v>
      </c>
      <c r="BV1490" s="6">
        <f t="shared" si="4316"/>
        <v>0</v>
      </c>
      <c r="BW1490" s="6">
        <f t="shared" si="4317"/>
        <v>0</v>
      </c>
      <c r="BX1490" s="6">
        <f t="shared" si="4317"/>
        <v>0</v>
      </c>
      <c r="BY1490" s="6">
        <f t="shared" si="4317"/>
        <v>0</v>
      </c>
      <c r="BZ1490" s="6">
        <f t="shared" si="4317"/>
        <v>0</v>
      </c>
      <c r="CA1490" s="6">
        <f t="shared" si="4317"/>
        <v>1848</v>
      </c>
      <c r="CB1490" s="6">
        <f t="shared" si="4317"/>
        <v>0</v>
      </c>
      <c r="CC1490" s="6">
        <f t="shared" si="4317"/>
        <v>0</v>
      </c>
      <c r="CD1490" s="6">
        <f t="shared" si="4317"/>
        <v>0</v>
      </c>
      <c r="CE1490" s="6">
        <f t="shared" si="4317"/>
        <v>0</v>
      </c>
      <c r="CF1490" s="6">
        <f t="shared" si="4317"/>
        <v>0</v>
      </c>
      <c r="CG1490" s="6">
        <f t="shared" si="4317"/>
        <v>1848</v>
      </c>
      <c r="CH1490" s="6">
        <f t="shared" si="4317"/>
        <v>0</v>
      </c>
      <c r="CI1490" s="6">
        <f t="shared" si="4318"/>
        <v>0</v>
      </c>
      <c r="CJ1490" s="6">
        <f t="shared" si="4318"/>
        <v>0</v>
      </c>
      <c r="CK1490" s="6">
        <f t="shared" si="4318"/>
        <v>0</v>
      </c>
      <c r="CL1490" s="6">
        <f t="shared" si="4318"/>
        <v>0</v>
      </c>
      <c r="CM1490" s="6">
        <f t="shared" si="4318"/>
        <v>1848</v>
      </c>
      <c r="CN1490" s="6">
        <f t="shared" si="4318"/>
        <v>0</v>
      </c>
      <c r="CO1490" s="6">
        <f t="shared" si="4318"/>
        <v>1848</v>
      </c>
      <c r="CP1490" s="6">
        <f t="shared" si="4318"/>
        <v>0</v>
      </c>
      <c r="CQ1490" s="32">
        <f t="shared" si="4296"/>
        <v>100</v>
      </c>
      <c r="CR1490" s="32"/>
    </row>
    <row r="1491" spans="1:96" ht="33">
      <c r="A1491" s="17" t="s">
        <v>11</v>
      </c>
      <c r="B1491" s="31">
        <v>920</v>
      </c>
      <c r="C1491" s="18" t="s">
        <v>130</v>
      </c>
      <c r="D1491" s="18" t="s">
        <v>130</v>
      </c>
      <c r="E1491" s="18" t="s">
        <v>298</v>
      </c>
      <c r="F1491" s="18">
        <v>600</v>
      </c>
      <c r="G1491" s="6">
        <f t="shared" si="4312"/>
        <v>1848</v>
      </c>
      <c r="H1491" s="6">
        <f t="shared" si="4312"/>
        <v>0</v>
      </c>
      <c r="I1491" s="6">
        <f t="shared" si="4312"/>
        <v>0</v>
      </c>
      <c r="J1491" s="6">
        <f t="shared" si="4312"/>
        <v>0</v>
      </c>
      <c r="K1491" s="6">
        <f t="shared" si="4312"/>
        <v>0</v>
      </c>
      <c r="L1491" s="6">
        <f t="shared" si="4312"/>
        <v>0</v>
      </c>
      <c r="M1491" s="6">
        <f t="shared" si="4312"/>
        <v>1848</v>
      </c>
      <c r="N1491" s="6">
        <f t="shared" si="4312"/>
        <v>0</v>
      </c>
      <c r="O1491" s="6">
        <f t="shared" si="4312"/>
        <v>0</v>
      </c>
      <c r="P1491" s="6">
        <f t="shared" si="4312"/>
        <v>0</v>
      </c>
      <c r="Q1491" s="6">
        <f t="shared" si="4312"/>
        <v>0</v>
      </c>
      <c r="R1491" s="6">
        <f t="shared" si="4312"/>
        <v>0</v>
      </c>
      <c r="S1491" s="6">
        <f t="shared" si="4312"/>
        <v>1848</v>
      </c>
      <c r="T1491" s="6">
        <f t="shared" si="4312"/>
        <v>0</v>
      </c>
      <c r="U1491" s="6">
        <f t="shared" si="4313"/>
        <v>0</v>
      </c>
      <c r="V1491" s="6">
        <f t="shared" si="4313"/>
        <v>0</v>
      </c>
      <c r="W1491" s="6">
        <f t="shared" si="4313"/>
        <v>0</v>
      </c>
      <c r="X1491" s="6">
        <f t="shared" si="4313"/>
        <v>0</v>
      </c>
      <c r="Y1491" s="6">
        <f t="shared" si="4313"/>
        <v>1848</v>
      </c>
      <c r="Z1491" s="6">
        <f t="shared" si="4313"/>
        <v>0</v>
      </c>
      <c r="AA1491" s="6">
        <f t="shared" si="4313"/>
        <v>0</v>
      </c>
      <c r="AB1491" s="6">
        <f t="shared" si="4313"/>
        <v>0</v>
      </c>
      <c r="AC1491" s="6">
        <f t="shared" si="4313"/>
        <v>0</v>
      </c>
      <c r="AD1491" s="6">
        <f t="shared" si="4313"/>
        <v>0</v>
      </c>
      <c r="AE1491" s="6">
        <f t="shared" si="4313"/>
        <v>1848</v>
      </c>
      <c r="AF1491" s="6">
        <f t="shared" si="4313"/>
        <v>0</v>
      </c>
      <c r="AG1491" s="6">
        <f t="shared" si="4314"/>
        <v>0</v>
      </c>
      <c r="AH1491" s="6">
        <f t="shared" si="4314"/>
        <v>0</v>
      </c>
      <c r="AI1491" s="6">
        <f t="shared" si="4314"/>
        <v>0</v>
      </c>
      <c r="AJ1491" s="6">
        <f t="shared" si="4314"/>
        <v>0</v>
      </c>
      <c r="AK1491" s="6">
        <f t="shared" si="4314"/>
        <v>1848</v>
      </c>
      <c r="AL1491" s="6">
        <f t="shared" si="4314"/>
        <v>0</v>
      </c>
      <c r="AM1491" s="6">
        <f t="shared" si="4314"/>
        <v>0</v>
      </c>
      <c r="AN1491" s="6">
        <f t="shared" si="4314"/>
        <v>0</v>
      </c>
      <c r="AO1491" s="6">
        <f t="shared" si="4314"/>
        <v>0</v>
      </c>
      <c r="AP1491" s="6">
        <f t="shared" si="4314"/>
        <v>0</v>
      </c>
      <c r="AQ1491" s="6">
        <f t="shared" si="4314"/>
        <v>1848</v>
      </c>
      <c r="AR1491" s="6">
        <f t="shared" si="4314"/>
        <v>0</v>
      </c>
      <c r="AS1491" s="6">
        <f t="shared" si="4314"/>
        <v>0</v>
      </c>
      <c r="AT1491" s="6">
        <f t="shared" si="4314"/>
        <v>0</v>
      </c>
      <c r="AU1491" s="6">
        <f t="shared" si="4314"/>
        <v>0</v>
      </c>
      <c r="AV1491" s="6">
        <f t="shared" si="4314"/>
        <v>0</v>
      </c>
      <c r="AW1491" s="6">
        <f t="shared" si="4314"/>
        <v>1848</v>
      </c>
      <c r="AX1491" s="6">
        <f t="shared" si="4314"/>
        <v>0</v>
      </c>
      <c r="AY1491" s="6">
        <f t="shared" si="4315"/>
        <v>0</v>
      </c>
      <c r="AZ1491" s="6">
        <f t="shared" si="4315"/>
        <v>0</v>
      </c>
      <c r="BA1491" s="6">
        <f t="shared" si="4315"/>
        <v>0</v>
      </c>
      <c r="BB1491" s="6">
        <f t="shared" si="4315"/>
        <v>0</v>
      </c>
      <c r="BC1491" s="6">
        <f t="shared" si="4315"/>
        <v>1848</v>
      </c>
      <c r="BD1491" s="6">
        <f t="shared" si="4315"/>
        <v>0</v>
      </c>
      <c r="BE1491" s="6">
        <f t="shared" si="4315"/>
        <v>0</v>
      </c>
      <c r="BF1491" s="6">
        <f t="shared" si="4315"/>
        <v>0</v>
      </c>
      <c r="BG1491" s="6">
        <f t="shared" si="4315"/>
        <v>0</v>
      </c>
      <c r="BH1491" s="6">
        <f t="shared" si="4315"/>
        <v>0</v>
      </c>
      <c r="BI1491" s="6">
        <f t="shared" si="4315"/>
        <v>1848</v>
      </c>
      <c r="BJ1491" s="6">
        <f t="shared" si="4315"/>
        <v>0</v>
      </c>
      <c r="BK1491" s="6">
        <f t="shared" si="4316"/>
        <v>0</v>
      </c>
      <c r="BL1491" s="6">
        <f t="shared" si="4316"/>
        <v>0</v>
      </c>
      <c r="BM1491" s="6">
        <f t="shared" si="4316"/>
        <v>0</v>
      </c>
      <c r="BN1491" s="6">
        <f t="shared" si="4316"/>
        <v>0</v>
      </c>
      <c r="BO1491" s="6">
        <f t="shared" si="4316"/>
        <v>1848</v>
      </c>
      <c r="BP1491" s="6">
        <f t="shared" si="4316"/>
        <v>0</v>
      </c>
      <c r="BQ1491" s="6">
        <f t="shared" si="4316"/>
        <v>0</v>
      </c>
      <c r="BR1491" s="6">
        <f t="shared" si="4316"/>
        <v>0</v>
      </c>
      <c r="BS1491" s="6">
        <f t="shared" si="4316"/>
        <v>0</v>
      </c>
      <c r="BT1491" s="6">
        <f t="shared" si="4316"/>
        <v>0</v>
      </c>
      <c r="BU1491" s="6">
        <f t="shared" si="4316"/>
        <v>1848</v>
      </c>
      <c r="BV1491" s="6">
        <f t="shared" si="4316"/>
        <v>0</v>
      </c>
      <c r="BW1491" s="6">
        <f t="shared" si="4317"/>
        <v>0</v>
      </c>
      <c r="BX1491" s="6">
        <f t="shared" si="4317"/>
        <v>0</v>
      </c>
      <c r="BY1491" s="6">
        <f t="shared" si="4317"/>
        <v>0</v>
      </c>
      <c r="BZ1491" s="6">
        <f t="shared" si="4317"/>
        <v>0</v>
      </c>
      <c r="CA1491" s="6">
        <f t="shared" si="4317"/>
        <v>1848</v>
      </c>
      <c r="CB1491" s="6">
        <f t="shared" si="4317"/>
        <v>0</v>
      </c>
      <c r="CC1491" s="6">
        <f t="shared" si="4317"/>
        <v>0</v>
      </c>
      <c r="CD1491" s="6">
        <f t="shared" si="4317"/>
        <v>0</v>
      </c>
      <c r="CE1491" s="6">
        <f t="shared" si="4317"/>
        <v>0</v>
      </c>
      <c r="CF1491" s="6">
        <f t="shared" si="4317"/>
        <v>0</v>
      </c>
      <c r="CG1491" s="6">
        <f t="shared" si="4317"/>
        <v>1848</v>
      </c>
      <c r="CH1491" s="6">
        <f t="shared" si="4317"/>
        <v>0</v>
      </c>
      <c r="CI1491" s="6">
        <f t="shared" si="4318"/>
        <v>0</v>
      </c>
      <c r="CJ1491" s="6">
        <f t="shared" si="4318"/>
        <v>0</v>
      </c>
      <c r="CK1491" s="6">
        <f t="shared" si="4318"/>
        <v>0</v>
      </c>
      <c r="CL1491" s="6">
        <f t="shared" si="4318"/>
        <v>0</v>
      </c>
      <c r="CM1491" s="6">
        <f t="shared" si="4318"/>
        <v>1848</v>
      </c>
      <c r="CN1491" s="6">
        <f t="shared" si="4318"/>
        <v>0</v>
      </c>
      <c r="CO1491" s="6">
        <f t="shared" si="4318"/>
        <v>1848</v>
      </c>
      <c r="CP1491" s="6">
        <f t="shared" si="4318"/>
        <v>0</v>
      </c>
      <c r="CQ1491" s="32">
        <f t="shared" si="4296"/>
        <v>100</v>
      </c>
      <c r="CR1491" s="32"/>
    </row>
    <row r="1492" spans="1:96" ht="21.75" customHeight="1">
      <c r="A1492" s="17" t="s">
        <v>13</v>
      </c>
      <c r="B1492" s="31">
        <v>920</v>
      </c>
      <c r="C1492" s="18" t="s">
        <v>130</v>
      </c>
      <c r="D1492" s="18" t="s">
        <v>130</v>
      </c>
      <c r="E1492" s="18" t="s">
        <v>298</v>
      </c>
      <c r="F1492" s="18">
        <v>610</v>
      </c>
      <c r="G1492" s="48">
        <v>1848</v>
      </c>
      <c r="H1492" s="48"/>
      <c r="I1492" s="48"/>
      <c r="J1492" s="48"/>
      <c r="K1492" s="48"/>
      <c r="L1492" s="48"/>
      <c r="M1492" s="48">
        <f>G1492+I1492+J1492+K1492+L1492</f>
        <v>1848</v>
      </c>
      <c r="N1492" s="48">
        <f>H1492+L1492</f>
        <v>0</v>
      </c>
      <c r="O1492" s="48"/>
      <c r="P1492" s="48"/>
      <c r="Q1492" s="48"/>
      <c r="R1492" s="48"/>
      <c r="S1492" s="48">
        <f>M1492+O1492+P1492+Q1492+R1492</f>
        <v>1848</v>
      </c>
      <c r="T1492" s="48">
        <f>N1492+R1492</f>
        <v>0</v>
      </c>
      <c r="U1492" s="48"/>
      <c r="V1492" s="48"/>
      <c r="W1492" s="48"/>
      <c r="X1492" s="48"/>
      <c r="Y1492" s="48">
        <f>S1492+U1492+V1492+W1492+X1492</f>
        <v>1848</v>
      </c>
      <c r="Z1492" s="48">
        <f>T1492+X1492</f>
        <v>0</v>
      </c>
      <c r="AA1492" s="48"/>
      <c r="AB1492" s="48"/>
      <c r="AC1492" s="48"/>
      <c r="AD1492" s="48"/>
      <c r="AE1492" s="48">
        <f>Y1492+AA1492+AB1492+AC1492+AD1492</f>
        <v>1848</v>
      </c>
      <c r="AF1492" s="48">
        <f>Z1492+AD1492</f>
        <v>0</v>
      </c>
      <c r="AG1492" s="48"/>
      <c r="AH1492" s="48"/>
      <c r="AI1492" s="48"/>
      <c r="AJ1492" s="48"/>
      <c r="AK1492" s="48">
        <f>AE1492+AG1492+AH1492+AI1492+AJ1492</f>
        <v>1848</v>
      </c>
      <c r="AL1492" s="48">
        <f>AF1492+AJ1492</f>
        <v>0</v>
      </c>
      <c r="AM1492" s="48"/>
      <c r="AN1492" s="48"/>
      <c r="AO1492" s="48"/>
      <c r="AP1492" s="48"/>
      <c r="AQ1492" s="48">
        <f>AK1492+AM1492+AN1492+AO1492+AP1492</f>
        <v>1848</v>
      </c>
      <c r="AR1492" s="48">
        <f>AL1492+AP1492</f>
        <v>0</v>
      </c>
      <c r="AS1492" s="48"/>
      <c r="AT1492" s="48"/>
      <c r="AU1492" s="48"/>
      <c r="AV1492" s="48"/>
      <c r="AW1492" s="48">
        <f>AQ1492+AS1492+AT1492+AU1492+AV1492</f>
        <v>1848</v>
      </c>
      <c r="AX1492" s="48">
        <f>AR1492+AV1492</f>
        <v>0</v>
      </c>
      <c r="AY1492" s="48"/>
      <c r="AZ1492" s="48"/>
      <c r="BA1492" s="48"/>
      <c r="BB1492" s="48"/>
      <c r="BC1492" s="48">
        <f>AW1492+AY1492+AZ1492+BA1492+BB1492</f>
        <v>1848</v>
      </c>
      <c r="BD1492" s="48">
        <f>AX1492+BB1492</f>
        <v>0</v>
      </c>
      <c r="BE1492" s="48"/>
      <c r="BF1492" s="48"/>
      <c r="BG1492" s="48"/>
      <c r="BH1492" s="48"/>
      <c r="BI1492" s="48">
        <f>BC1492+BE1492+BF1492+BG1492+BH1492</f>
        <v>1848</v>
      </c>
      <c r="BJ1492" s="48">
        <f>BD1492+BH1492</f>
        <v>0</v>
      </c>
      <c r="BK1492" s="48"/>
      <c r="BL1492" s="48"/>
      <c r="BM1492" s="48"/>
      <c r="BN1492" s="48"/>
      <c r="BO1492" s="48">
        <f>BI1492+BK1492+BL1492+BM1492+BN1492</f>
        <v>1848</v>
      </c>
      <c r="BP1492" s="48">
        <f>BJ1492+BN1492</f>
        <v>0</v>
      </c>
      <c r="BQ1492" s="48"/>
      <c r="BR1492" s="48"/>
      <c r="BS1492" s="48"/>
      <c r="BT1492" s="48"/>
      <c r="BU1492" s="48">
        <f>BO1492+BQ1492+BR1492+BS1492+BT1492</f>
        <v>1848</v>
      </c>
      <c r="BV1492" s="48">
        <f>BP1492+BT1492</f>
        <v>0</v>
      </c>
      <c r="BW1492" s="48"/>
      <c r="BX1492" s="48"/>
      <c r="BY1492" s="48"/>
      <c r="BZ1492" s="48"/>
      <c r="CA1492" s="48">
        <f>BU1492+BW1492+BX1492+BY1492+BZ1492</f>
        <v>1848</v>
      </c>
      <c r="CB1492" s="48">
        <f>BV1492+BZ1492</f>
        <v>0</v>
      </c>
      <c r="CC1492" s="48"/>
      <c r="CD1492" s="48"/>
      <c r="CE1492" s="48"/>
      <c r="CF1492" s="48"/>
      <c r="CG1492" s="48">
        <f>CA1492+CC1492+CD1492+CE1492+CF1492</f>
        <v>1848</v>
      </c>
      <c r="CH1492" s="48">
        <f>CB1492+CF1492</f>
        <v>0</v>
      </c>
      <c r="CI1492" s="48"/>
      <c r="CJ1492" s="48"/>
      <c r="CK1492" s="48"/>
      <c r="CL1492" s="48"/>
      <c r="CM1492" s="48">
        <f>CG1492+CI1492+CJ1492+CK1492+CL1492</f>
        <v>1848</v>
      </c>
      <c r="CN1492" s="48">
        <f>CH1492+CL1492</f>
        <v>0</v>
      </c>
      <c r="CO1492" s="48">
        <v>1848</v>
      </c>
      <c r="CP1492" s="48">
        <f>CJ1492+CN1492</f>
        <v>0</v>
      </c>
      <c r="CQ1492" s="116">
        <f t="shared" si="4296"/>
        <v>100</v>
      </c>
      <c r="CR1492" s="116"/>
    </row>
    <row r="1493" spans="1:96" ht="33.75">
      <c r="A1493" s="57" t="s">
        <v>534</v>
      </c>
      <c r="B1493" s="31">
        <v>920</v>
      </c>
      <c r="C1493" s="18" t="s">
        <v>130</v>
      </c>
      <c r="D1493" s="18" t="s">
        <v>130</v>
      </c>
      <c r="E1493" s="18" t="s">
        <v>299</v>
      </c>
      <c r="F1493" s="18"/>
      <c r="G1493" s="6">
        <f>G1494+G1498</f>
        <v>216090</v>
      </c>
      <c r="H1493" s="6">
        <f>H1494+H1498</f>
        <v>0</v>
      </c>
      <c r="I1493" s="6">
        <f t="shared" ref="I1493:N1493" si="4319">I1494+I1498</f>
        <v>0</v>
      </c>
      <c r="J1493" s="6">
        <f t="shared" si="4319"/>
        <v>0</v>
      </c>
      <c r="K1493" s="6">
        <f t="shared" si="4319"/>
        <v>0</v>
      </c>
      <c r="L1493" s="6">
        <f t="shared" si="4319"/>
        <v>0</v>
      </c>
      <c r="M1493" s="6">
        <f t="shared" si="4319"/>
        <v>216090</v>
      </c>
      <c r="N1493" s="6">
        <f t="shared" si="4319"/>
        <v>0</v>
      </c>
      <c r="O1493" s="6">
        <f t="shared" ref="O1493:T1493" si="4320">O1494+O1498</f>
        <v>0</v>
      </c>
      <c r="P1493" s="6">
        <f t="shared" si="4320"/>
        <v>0</v>
      </c>
      <c r="Q1493" s="6">
        <f t="shared" si="4320"/>
        <v>0</v>
      </c>
      <c r="R1493" s="6">
        <f t="shared" si="4320"/>
        <v>0</v>
      </c>
      <c r="S1493" s="6">
        <f t="shared" si="4320"/>
        <v>216090</v>
      </c>
      <c r="T1493" s="6">
        <f t="shared" si="4320"/>
        <v>0</v>
      </c>
      <c r="U1493" s="6">
        <f t="shared" ref="U1493:Z1493" si="4321">U1494+U1498</f>
        <v>0</v>
      </c>
      <c r="V1493" s="6">
        <f t="shared" si="4321"/>
        <v>3</v>
      </c>
      <c r="W1493" s="6">
        <f t="shared" si="4321"/>
        <v>0</v>
      </c>
      <c r="X1493" s="6">
        <f t="shared" si="4321"/>
        <v>0</v>
      </c>
      <c r="Y1493" s="6">
        <f t="shared" si="4321"/>
        <v>216093</v>
      </c>
      <c r="Z1493" s="6">
        <f t="shared" si="4321"/>
        <v>0</v>
      </c>
      <c r="AA1493" s="6">
        <f t="shared" ref="AA1493:AF1493" si="4322">AA1494+AA1498</f>
        <v>0</v>
      </c>
      <c r="AB1493" s="6">
        <f t="shared" si="4322"/>
        <v>0</v>
      </c>
      <c r="AC1493" s="6">
        <f t="shared" si="4322"/>
        <v>0</v>
      </c>
      <c r="AD1493" s="6">
        <f t="shared" si="4322"/>
        <v>0</v>
      </c>
      <c r="AE1493" s="6">
        <f t="shared" si="4322"/>
        <v>216093</v>
      </c>
      <c r="AF1493" s="6">
        <f t="shared" si="4322"/>
        <v>0</v>
      </c>
      <c r="AG1493" s="6">
        <f t="shared" ref="AG1493:AL1493" si="4323">AG1494+AG1498</f>
        <v>0</v>
      </c>
      <c r="AH1493" s="6">
        <f t="shared" si="4323"/>
        <v>0</v>
      </c>
      <c r="AI1493" s="6">
        <f t="shared" si="4323"/>
        <v>0</v>
      </c>
      <c r="AJ1493" s="6">
        <f t="shared" si="4323"/>
        <v>0</v>
      </c>
      <c r="AK1493" s="6">
        <f t="shared" si="4323"/>
        <v>216093</v>
      </c>
      <c r="AL1493" s="6">
        <f t="shared" si="4323"/>
        <v>0</v>
      </c>
      <c r="AM1493" s="6">
        <f t="shared" ref="AM1493:AR1493" si="4324">AM1494+AM1498</f>
        <v>0</v>
      </c>
      <c r="AN1493" s="6">
        <f t="shared" si="4324"/>
        <v>0</v>
      </c>
      <c r="AO1493" s="6">
        <f t="shared" si="4324"/>
        <v>0</v>
      </c>
      <c r="AP1493" s="6">
        <f t="shared" si="4324"/>
        <v>0</v>
      </c>
      <c r="AQ1493" s="6">
        <f t="shared" si="4324"/>
        <v>216093</v>
      </c>
      <c r="AR1493" s="6">
        <f t="shared" si="4324"/>
        <v>0</v>
      </c>
      <c r="AS1493" s="6">
        <f t="shared" ref="AS1493:AX1493" si="4325">AS1494+AS1498</f>
        <v>0</v>
      </c>
      <c r="AT1493" s="6">
        <f t="shared" si="4325"/>
        <v>0</v>
      </c>
      <c r="AU1493" s="6">
        <f t="shared" si="4325"/>
        <v>0</v>
      </c>
      <c r="AV1493" s="6">
        <f t="shared" si="4325"/>
        <v>0</v>
      </c>
      <c r="AW1493" s="6">
        <f t="shared" si="4325"/>
        <v>216093</v>
      </c>
      <c r="AX1493" s="6">
        <f t="shared" si="4325"/>
        <v>0</v>
      </c>
      <c r="AY1493" s="6">
        <f t="shared" ref="AY1493:BD1493" si="4326">AY1494+AY1498</f>
        <v>0</v>
      </c>
      <c r="AZ1493" s="6">
        <f t="shared" si="4326"/>
        <v>0</v>
      </c>
      <c r="BA1493" s="6">
        <f t="shared" si="4326"/>
        <v>0</v>
      </c>
      <c r="BB1493" s="6">
        <f t="shared" si="4326"/>
        <v>0</v>
      </c>
      <c r="BC1493" s="6">
        <f t="shared" si="4326"/>
        <v>216093</v>
      </c>
      <c r="BD1493" s="6">
        <f t="shared" si="4326"/>
        <v>0</v>
      </c>
      <c r="BE1493" s="6">
        <f t="shared" ref="BE1493:BJ1493" si="4327">BE1494+BE1498</f>
        <v>0</v>
      </c>
      <c r="BF1493" s="6">
        <f t="shared" si="4327"/>
        <v>2058</v>
      </c>
      <c r="BG1493" s="6">
        <f t="shared" si="4327"/>
        <v>0</v>
      </c>
      <c r="BH1493" s="6">
        <f t="shared" si="4327"/>
        <v>0</v>
      </c>
      <c r="BI1493" s="6">
        <f t="shared" si="4327"/>
        <v>218151</v>
      </c>
      <c r="BJ1493" s="6">
        <f t="shared" si="4327"/>
        <v>0</v>
      </c>
      <c r="BK1493" s="6">
        <f t="shared" ref="BK1493:BP1493" si="4328">BK1494+BK1498</f>
        <v>0</v>
      </c>
      <c r="BL1493" s="6">
        <f t="shared" si="4328"/>
        <v>0</v>
      </c>
      <c r="BM1493" s="6">
        <f t="shared" si="4328"/>
        <v>0</v>
      </c>
      <c r="BN1493" s="6">
        <f t="shared" si="4328"/>
        <v>0</v>
      </c>
      <c r="BO1493" s="6">
        <f t="shared" si="4328"/>
        <v>218151</v>
      </c>
      <c r="BP1493" s="6">
        <f t="shared" si="4328"/>
        <v>0</v>
      </c>
      <c r="BQ1493" s="6">
        <f t="shared" ref="BQ1493:BV1493" si="4329">BQ1494+BQ1498</f>
        <v>-21965</v>
      </c>
      <c r="BR1493" s="6">
        <f t="shared" si="4329"/>
        <v>1250</v>
      </c>
      <c r="BS1493" s="6">
        <f t="shared" si="4329"/>
        <v>0</v>
      </c>
      <c r="BT1493" s="6">
        <f t="shared" si="4329"/>
        <v>0</v>
      </c>
      <c r="BU1493" s="6">
        <f t="shared" si="4329"/>
        <v>197436</v>
      </c>
      <c r="BV1493" s="6">
        <f t="shared" si="4329"/>
        <v>0</v>
      </c>
      <c r="BW1493" s="6">
        <f t="shared" ref="BW1493:CB1493" si="4330">BW1494+BW1498</f>
        <v>0</v>
      </c>
      <c r="BX1493" s="6">
        <f t="shared" si="4330"/>
        <v>0</v>
      </c>
      <c r="BY1493" s="6">
        <f t="shared" si="4330"/>
        <v>0</v>
      </c>
      <c r="BZ1493" s="6">
        <f t="shared" si="4330"/>
        <v>0</v>
      </c>
      <c r="CA1493" s="6">
        <f t="shared" si="4330"/>
        <v>197436</v>
      </c>
      <c r="CB1493" s="6">
        <f t="shared" si="4330"/>
        <v>0</v>
      </c>
      <c r="CC1493" s="6">
        <f t="shared" ref="CC1493:CH1493" si="4331">CC1494+CC1498</f>
        <v>0</v>
      </c>
      <c r="CD1493" s="6">
        <f t="shared" si="4331"/>
        <v>0</v>
      </c>
      <c r="CE1493" s="6">
        <f t="shared" si="4331"/>
        <v>0</v>
      </c>
      <c r="CF1493" s="6">
        <f t="shared" si="4331"/>
        <v>0</v>
      </c>
      <c r="CG1493" s="6">
        <f t="shared" si="4331"/>
        <v>197436</v>
      </c>
      <c r="CH1493" s="6">
        <f t="shared" si="4331"/>
        <v>0</v>
      </c>
      <c r="CI1493" s="6">
        <f t="shared" ref="CI1493:CN1493" si="4332">CI1494+CI1498</f>
        <v>0</v>
      </c>
      <c r="CJ1493" s="6">
        <f t="shared" si="4332"/>
        <v>0</v>
      </c>
      <c r="CK1493" s="6">
        <f t="shared" si="4332"/>
        <v>0</v>
      </c>
      <c r="CL1493" s="6">
        <f t="shared" si="4332"/>
        <v>0</v>
      </c>
      <c r="CM1493" s="6">
        <f t="shared" si="4332"/>
        <v>197436</v>
      </c>
      <c r="CN1493" s="6">
        <f t="shared" si="4332"/>
        <v>0</v>
      </c>
      <c r="CO1493" s="6">
        <f t="shared" ref="CO1493:CP1493" si="4333">CO1494+CO1498</f>
        <v>197436</v>
      </c>
      <c r="CP1493" s="6">
        <f t="shared" si="4333"/>
        <v>0</v>
      </c>
      <c r="CQ1493" s="32">
        <f t="shared" si="4296"/>
        <v>100</v>
      </c>
      <c r="CR1493" s="32"/>
    </row>
    <row r="1494" spans="1:96" ht="33">
      <c r="A1494" s="20" t="s">
        <v>70</v>
      </c>
      <c r="B1494" s="31">
        <v>920</v>
      </c>
      <c r="C1494" s="18" t="s">
        <v>130</v>
      </c>
      <c r="D1494" s="18" t="s">
        <v>130</v>
      </c>
      <c r="E1494" s="18" t="s">
        <v>302</v>
      </c>
      <c r="F1494" s="18"/>
      <c r="G1494" s="6">
        <f t="shared" ref="G1494:V1496" si="4334">G1495</f>
        <v>194119</v>
      </c>
      <c r="H1494" s="6">
        <f t="shared" si="4334"/>
        <v>0</v>
      </c>
      <c r="I1494" s="6">
        <f t="shared" si="4334"/>
        <v>0</v>
      </c>
      <c r="J1494" s="6">
        <f t="shared" si="4334"/>
        <v>0</v>
      </c>
      <c r="K1494" s="6">
        <f t="shared" si="4334"/>
        <v>0</v>
      </c>
      <c r="L1494" s="6">
        <f t="shared" si="4334"/>
        <v>0</v>
      </c>
      <c r="M1494" s="6">
        <f t="shared" si="4334"/>
        <v>194119</v>
      </c>
      <c r="N1494" s="6">
        <f t="shared" si="4334"/>
        <v>0</v>
      </c>
      <c r="O1494" s="6">
        <f t="shared" si="4334"/>
        <v>0</v>
      </c>
      <c r="P1494" s="6">
        <f t="shared" si="4334"/>
        <v>0</v>
      </c>
      <c r="Q1494" s="6">
        <f t="shared" si="4334"/>
        <v>0</v>
      </c>
      <c r="R1494" s="6">
        <f t="shared" si="4334"/>
        <v>0</v>
      </c>
      <c r="S1494" s="6">
        <f t="shared" si="4334"/>
        <v>194119</v>
      </c>
      <c r="T1494" s="6">
        <f t="shared" si="4334"/>
        <v>0</v>
      </c>
      <c r="U1494" s="6">
        <f t="shared" si="4334"/>
        <v>0</v>
      </c>
      <c r="V1494" s="6">
        <f t="shared" si="4334"/>
        <v>0</v>
      </c>
      <c r="W1494" s="6">
        <f t="shared" ref="U1494:AJ1496" si="4335">W1495</f>
        <v>0</v>
      </c>
      <c r="X1494" s="6">
        <f t="shared" si="4335"/>
        <v>0</v>
      </c>
      <c r="Y1494" s="6">
        <f t="shared" si="4335"/>
        <v>194119</v>
      </c>
      <c r="Z1494" s="6">
        <f t="shared" si="4335"/>
        <v>0</v>
      </c>
      <c r="AA1494" s="6">
        <f t="shared" si="4335"/>
        <v>0</v>
      </c>
      <c r="AB1494" s="6">
        <f t="shared" si="4335"/>
        <v>0</v>
      </c>
      <c r="AC1494" s="6">
        <f t="shared" si="4335"/>
        <v>0</v>
      </c>
      <c r="AD1494" s="6">
        <f t="shared" si="4335"/>
        <v>0</v>
      </c>
      <c r="AE1494" s="6">
        <f t="shared" si="4335"/>
        <v>194119</v>
      </c>
      <c r="AF1494" s="6">
        <f t="shared" si="4335"/>
        <v>0</v>
      </c>
      <c r="AG1494" s="6">
        <f t="shared" si="4335"/>
        <v>0</v>
      </c>
      <c r="AH1494" s="6">
        <f t="shared" si="4335"/>
        <v>0</v>
      </c>
      <c r="AI1494" s="6">
        <f t="shared" si="4335"/>
        <v>0</v>
      </c>
      <c r="AJ1494" s="6">
        <f t="shared" si="4335"/>
        <v>0</v>
      </c>
      <c r="AK1494" s="6">
        <f t="shared" ref="AG1494:AY1496" si="4336">AK1495</f>
        <v>194119</v>
      </c>
      <c r="AL1494" s="6">
        <f t="shared" si="4336"/>
        <v>0</v>
      </c>
      <c r="AM1494" s="6">
        <f t="shared" si="4336"/>
        <v>0</v>
      </c>
      <c r="AN1494" s="6">
        <f t="shared" si="4336"/>
        <v>0</v>
      </c>
      <c r="AO1494" s="6">
        <f t="shared" si="4336"/>
        <v>0</v>
      </c>
      <c r="AP1494" s="6">
        <f t="shared" si="4336"/>
        <v>0</v>
      </c>
      <c r="AQ1494" s="6">
        <f t="shared" si="4336"/>
        <v>194119</v>
      </c>
      <c r="AR1494" s="6">
        <f t="shared" si="4336"/>
        <v>0</v>
      </c>
      <c r="AS1494" s="6">
        <f t="shared" si="4336"/>
        <v>0</v>
      </c>
      <c r="AT1494" s="6">
        <f t="shared" si="4336"/>
        <v>0</v>
      </c>
      <c r="AU1494" s="6">
        <f t="shared" si="4336"/>
        <v>0</v>
      </c>
      <c r="AV1494" s="6">
        <f t="shared" si="4336"/>
        <v>0</v>
      </c>
      <c r="AW1494" s="6">
        <f t="shared" si="4336"/>
        <v>194119</v>
      </c>
      <c r="AX1494" s="6">
        <f t="shared" si="4336"/>
        <v>0</v>
      </c>
      <c r="AY1494" s="6">
        <f t="shared" si="4336"/>
        <v>0</v>
      </c>
      <c r="AZ1494" s="6">
        <f t="shared" ref="AY1494:BN1496" si="4337">AZ1495</f>
        <v>0</v>
      </c>
      <c r="BA1494" s="6">
        <f t="shared" si="4337"/>
        <v>0</v>
      </c>
      <c r="BB1494" s="6">
        <f t="shared" si="4337"/>
        <v>0</v>
      </c>
      <c r="BC1494" s="6">
        <f t="shared" si="4337"/>
        <v>194119</v>
      </c>
      <c r="BD1494" s="6">
        <f t="shared" si="4337"/>
        <v>0</v>
      </c>
      <c r="BE1494" s="6">
        <f t="shared" si="4337"/>
        <v>0</v>
      </c>
      <c r="BF1494" s="6">
        <f t="shared" si="4337"/>
        <v>2058</v>
      </c>
      <c r="BG1494" s="6">
        <f t="shared" si="4337"/>
        <v>0</v>
      </c>
      <c r="BH1494" s="6">
        <f t="shared" si="4337"/>
        <v>0</v>
      </c>
      <c r="BI1494" s="6">
        <f t="shared" si="4337"/>
        <v>196177</v>
      </c>
      <c r="BJ1494" s="6">
        <f t="shared" si="4337"/>
        <v>0</v>
      </c>
      <c r="BK1494" s="6">
        <f t="shared" si="4337"/>
        <v>0</v>
      </c>
      <c r="BL1494" s="6">
        <f t="shared" si="4337"/>
        <v>0</v>
      </c>
      <c r="BM1494" s="6">
        <f t="shared" si="4337"/>
        <v>0</v>
      </c>
      <c r="BN1494" s="6">
        <f t="shared" si="4337"/>
        <v>0</v>
      </c>
      <c r="BO1494" s="6">
        <f t="shared" ref="BK1494:BZ1496" si="4338">BO1495</f>
        <v>196177</v>
      </c>
      <c r="BP1494" s="6">
        <f t="shared" si="4338"/>
        <v>0</v>
      </c>
      <c r="BQ1494" s="6">
        <f t="shared" si="4338"/>
        <v>0</v>
      </c>
      <c r="BR1494" s="6">
        <f t="shared" si="4338"/>
        <v>1250</v>
      </c>
      <c r="BS1494" s="6">
        <f t="shared" si="4338"/>
        <v>0</v>
      </c>
      <c r="BT1494" s="6">
        <f t="shared" si="4338"/>
        <v>0</v>
      </c>
      <c r="BU1494" s="6">
        <f t="shared" si="4338"/>
        <v>197427</v>
      </c>
      <c r="BV1494" s="6">
        <f t="shared" si="4338"/>
        <v>0</v>
      </c>
      <c r="BW1494" s="6">
        <f t="shared" si="4338"/>
        <v>0</v>
      </c>
      <c r="BX1494" s="6">
        <f t="shared" si="4338"/>
        <v>0</v>
      </c>
      <c r="BY1494" s="6">
        <f t="shared" si="4338"/>
        <v>0</v>
      </c>
      <c r="BZ1494" s="6">
        <f t="shared" si="4338"/>
        <v>0</v>
      </c>
      <c r="CA1494" s="6">
        <f t="shared" ref="BW1494:CL1496" si="4339">CA1495</f>
        <v>197427</v>
      </c>
      <c r="CB1494" s="6">
        <f t="shared" si="4339"/>
        <v>0</v>
      </c>
      <c r="CC1494" s="6">
        <f t="shared" si="4339"/>
        <v>0</v>
      </c>
      <c r="CD1494" s="6">
        <f t="shared" si="4339"/>
        <v>0</v>
      </c>
      <c r="CE1494" s="6">
        <f t="shared" si="4339"/>
        <v>0</v>
      </c>
      <c r="CF1494" s="6">
        <f t="shared" si="4339"/>
        <v>0</v>
      </c>
      <c r="CG1494" s="6">
        <f t="shared" si="4339"/>
        <v>197427</v>
      </c>
      <c r="CH1494" s="6">
        <f t="shared" si="4339"/>
        <v>0</v>
      </c>
      <c r="CI1494" s="6">
        <f t="shared" si="4339"/>
        <v>0</v>
      </c>
      <c r="CJ1494" s="6">
        <f t="shared" si="4339"/>
        <v>0</v>
      </c>
      <c r="CK1494" s="6">
        <f t="shared" si="4339"/>
        <v>0</v>
      </c>
      <c r="CL1494" s="6">
        <f t="shared" si="4339"/>
        <v>0</v>
      </c>
      <c r="CM1494" s="6">
        <f t="shared" ref="CI1494:CP1496" si="4340">CM1495</f>
        <v>197427</v>
      </c>
      <c r="CN1494" s="6">
        <f t="shared" si="4340"/>
        <v>0</v>
      </c>
      <c r="CO1494" s="6">
        <f t="shared" si="4340"/>
        <v>197427</v>
      </c>
      <c r="CP1494" s="6">
        <f t="shared" si="4340"/>
        <v>0</v>
      </c>
      <c r="CQ1494" s="32">
        <f t="shared" si="4296"/>
        <v>100</v>
      </c>
      <c r="CR1494" s="32"/>
    </row>
    <row r="1495" spans="1:96" ht="33">
      <c r="A1495" s="17" t="s">
        <v>279</v>
      </c>
      <c r="B1495" s="31">
        <v>920</v>
      </c>
      <c r="C1495" s="18" t="s">
        <v>130</v>
      </c>
      <c r="D1495" s="18" t="s">
        <v>130</v>
      </c>
      <c r="E1495" s="18" t="s">
        <v>303</v>
      </c>
      <c r="F1495" s="18"/>
      <c r="G1495" s="6">
        <f t="shared" si="4334"/>
        <v>194119</v>
      </c>
      <c r="H1495" s="6">
        <f t="shared" si="4334"/>
        <v>0</v>
      </c>
      <c r="I1495" s="6">
        <f t="shared" si="4334"/>
        <v>0</v>
      </c>
      <c r="J1495" s="6">
        <f t="shared" si="4334"/>
        <v>0</v>
      </c>
      <c r="K1495" s="6">
        <f t="shared" si="4334"/>
        <v>0</v>
      </c>
      <c r="L1495" s="6">
        <f t="shared" si="4334"/>
        <v>0</v>
      </c>
      <c r="M1495" s="6">
        <f t="shared" si="4334"/>
        <v>194119</v>
      </c>
      <c r="N1495" s="6">
        <f t="shared" si="4334"/>
        <v>0</v>
      </c>
      <c r="O1495" s="6">
        <f t="shared" si="4334"/>
        <v>0</v>
      </c>
      <c r="P1495" s="6">
        <f t="shared" si="4334"/>
        <v>0</v>
      </c>
      <c r="Q1495" s="6">
        <f t="shared" si="4334"/>
        <v>0</v>
      </c>
      <c r="R1495" s="6">
        <f t="shared" si="4334"/>
        <v>0</v>
      </c>
      <c r="S1495" s="6">
        <f t="shared" si="4334"/>
        <v>194119</v>
      </c>
      <c r="T1495" s="6">
        <f t="shared" si="4334"/>
        <v>0</v>
      </c>
      <c r="U1495" s="6">
        <f t="shared" si="4335"/>
        <v>0</v>
      </c>
      <c r="V1495" s="6">
        <f t="shared" si="4335"/>
        <v>0</v>
      </c>
      <c r="W1495" s="6">
        <f t="shared" si="4335"/>
        <v>0</v>
      </c>
      <c r="X1495" s="6">
        <f t="shared" si="4335"/>
        <v>0</v>
      </c>
      <c r="Y1495" s="6">
        <f t="shared" si="4335"/>
        <v>194119</v>
      </c>
      <c r="Z1495" s="6">
        <f t="shared" si="4335"/>
        <v>0</v>
      </c>
      <c r="AA1495" s="6">
        <f t="shared" si="4335"/>
        <v>0</v>
      </c>
      <c r="AB1495" s="6">
        <f t="shared" si="4335"/>
        <v>0</v>
      </c>
      <c r="AC1495" s="6">
        <f t="shared" si="4335"/>
        <v>0</v>
      </c>
      <c r="AD1495" s="6">
        <f t="shared" si="4335"/>
        <v>0</v>
      </c>
      <c r="AE1495" s="6">
        <f t="shared" si="4335"/>
        <v>194119</v>
      </c>
      <c r="AF1495" s="6">
        <f t="shared" si="4335"/>
        <v>0</v>
      </c>
      <c r="AG1495" s="6">
        <f t="shared" si="4336"/>
        <v>0</v>
      </c>
      <c r="AH1495" s="6">
        <f t="shared" si="4336"/>
        <v>0</v>
      </c>
      <c r="AI1495" s="6">
        <f t="shared" si="4336"/>
        <v>0</v>
      </c>
      <c r="AJ1495" s="6">
        <f t="shared" si="4336"/>
        <v>0</v>
      </c>
      <c r="AK1495" s="6">
        <f t="shared" si="4336"/>
        <v>194119</v>
      </c>
      <c r="AL1495" s="6">
        <f t="shared" si="4336"/>
        <v>0</v>
      </c>
      <c r="AM1495" s="6">
        <f t="shared" si="4336"/>
        <v>0</v>
      </c>
      <c r="AN1495" s="6">
        <f t="shared" si="4336"/>
        <v>0</v>
      </c>
      <c r="AO1495" s="6">
        <f t="shared" si="4336"/>
        <v>0</v>
      </c>
      <c r="AP1495" s="6">
        <f t="shared" si="4336"/>
        <v>0</v>
      </c>
      <c r="AQ1495" s="6">
        <f t="shared" si="4336"/>
        <v>194119</v>
      </c>
      <c r="AR1495" s="6">
        <f t="shared" si="4336"/>
        <v>0</v>
      </c>
      <c r="AS1495" s="6">
        <f t="shared" si="4336"/>
        <v>0</v>
      </c>
      <c r="AT1495" s="6">
        <f t="shared" si="4336"/>
        <v>0</v>
      </c>
      <c r="AU1495" s="6">
        <f t="shared" si="4336"/>
        <v>0</v>
      </c>
      <c r="AV1495" s="6">
        <f t="shared" si="4336"/>
        <v>0</v>
      </c>
      <c r="AW1495" s="6">
        <f t="shared" si="4336"/>
        <v>194119</v>
      </c>
      <c r="AX1495" s="6">
        <f t="shared" si="4336"/>
        <v>0</v>
      </c>
      <c r="AY1495" s="6">
        <f t="shared" si="4337"/>
        <v>0</v>
      </c>
      <c r="AZ1495" s="6">
        <f t="shared" si="4337"/>
        <v>0</v>
      </c>
      <c r="BA1495" s="6">
        <f t="shared" si="4337"/>
        <v>0</v>
      </c>
      <c r="BB1495" s="6">
        <f t="shared" si="4337"/>
        <v>0</v>
      </c>
      <c r="BC1495" s="6">
        <f t="shared" si="4337"/>
        <v>194119</v>
      </c>
      <c r="BD1495" s="6">
        <f t="shared" si="4337"/>
        <v>0</v>
      </c>
      <c r="BE1495" s="6">
        <f t="shared" si="4337"/>
        <v>0</v>
      </c>
      <c r="BF1495" s="6">
        <f t="shared" si="4337"/>
        <v>2058</v>
      </c>
      <c r="BG1495" s="6">
        <f t="shared" si="4337"/>
        <v>0</v>
      </c>
      <c r="BH1495" s="6">
        <f t="shared" si="4337"/>
        <v>0</v>
      </c>
      <c r="BI1495" s="6">
        <f t="shared" si="4337"/>
        <v>196177</v>
      </c>
      <c r="BJ1495" s="6">
        <f t="shared" si="4337"/>
        <v>0</v>
      </c>
      <c r="BK1495" s="6">
        <f t="shared" si="4338"/>
        <v>0</v>
      </c>
      <c r="BL1495" s="6">
        <f t="shared" si="4338"/>
        <v>0</v>
      </c>
      <c r="BM1495" s="6">
        <f t="shared" si="4338"/>
        <v>0</v>
      </c>
      <c r="BN1495" s="6">
        <f t="shared" si="4338"/>
        <v>0</v>
      </c>
      <c r="BO1495" s="6">
        <f t="shared" si="4338"/>
        <v>196177</v>
      </c>
      <c r="BP1495" s="6">
        <f t="shared" si="4338"/>
        <v>0</v>
      </c>
      <c r="BQ1495" s="6">
        <f t="shared" si="4338"/>
        <v>0</v>
      </c>
      <c r="BR1495" s="6">
        <f t="shared" si="4338"/>
        <v>1250</v>
      </c>
      <c r="BS1495" s="6">
        <f t="shared" si="4338"/>
        <v>0</v>
      </c>
      <c r="BT1495" s="6">
        <f t="shared" si="4338"/>
        <v>0</v>
      </c>
      <c r="BU1495" s="6">
        <f t="shared" si="4338"/>
        <v>197427</v>
      </c>
      <c r="BV1495" s="6">
        <f t="shared" si="4338"/>
        <v>0</v>
      </c>
      <c r="BW1495" s="6">
        <f t="shared" si="4339"/>
        <v>0</v>
      </c>
      <c r="BX1495" s="6">
        <f t="shared" si="4339"/>
        <v>0</v>
      </c>
      <c r="BY1495" s="6">
        <f t="shared" si="4339"/>
        <v>0</v>
      </c>
      <c r="BZ1495" s="6">
        <f t="shared" si="4339"/>
        <v>0</v>
      </c>
      <c r="CA1495" s="6">
        <f t="shared" si="4339"/>
        <v>197427</v>
      </c>
      <c r="CB1495" s="6">
        <f t="shared" si="4339"/>
        <v>0</v>
      </c>
      <c r="CC1495" s="6">
        <f t="shared" si="4339"/>
        <v>0</v>
      </c>
      <c r="CD1495" s="6">
        <f t="shared" si="4339"/>
        <v>0</v>
      </c>
      <c r="CE1495" s="6">
        <f t="shared" si="4339"/>
        <v>0</v>
      </c>
      <c r="CF1495" s="6">
        <f t="shared" si="4339"/>
        <v>0</v>
      </c>
      <c r="CG1495" s="6">
        <f t="shared" si="4339"/>
        <v>197427</v>
      </c>
      <c r="CH1495" s="6">
        <f t="shared" si="4339"/>
        <v>0</v>
      </c>
      <c r="CI1495" s="6">
        <f t="shared" si="4340"/>
        <v>0</v>
      </c>
      <c r="CJ1495" s="6">
        <f t="shared" si="4340"/>
        <v>0</v>
      </c>
      <c r="CK1495" s="6">
        <f t="shared" si="4340"/>
        <v>0</v>
      </c>
      <c r="CL1495" s="6">
        <f t="shared" si="4340"/>
        <v>0</v>
      </c>
      <c r="CM1495" s="6">
        <f t="shared" si="4340"/>
        <v>197427</v>
      </c>
      <c r="CN1495" s="6">
        <f t="shared" si="4340"/>
        <v>0</v>
      </c>
      <c r="CO1495" s="6">
        <f t="shared" si="4340"/>
        <v>197427</v>
      </c>
      <c r="CP1495" s="6">
        <f t="shared" si="4340"/>
        <v>0</v>
      </c>
      <c r="CQ1495" s="32">
        <f t="shared" si="4296"/>
        <v>100</v>
      </c>
      <c r="CR1495" s="32"/>
    </row>
    <row r="1496" spans="1:96" ht="33">
      <c r="A1496" s="17" t="s">
        <v>11</v>
      </c>
      <c r="B1496" s="31">
        <v>920</v>
      </c>
      <c r="C1496" s="18" t="s">
        <v>130</v>
      </c>
      <c r="D1496" s="18" t="s">
        <v>130</v>
      </c>
      <c r="E1496" s="18" t="s">
        <v>303</v>
      </c>
      <c r="F1496" s="18" t="s">
        <v>12</v>
      </c>
      <c r="G1496" s="6">
        <f t="shared" si="4334"/>
        <v>194119</v>
      </c>
      <c r="H1496" s="6">
        <f t="shared" si="4334"/>
        <v>0</v>
      </c>
      <c r="I1496" s="6">
        <f t="shared" si="4334"/>
        <v>0</v>
      </c>
      <c r="J1496" s="6">
        <f t="shared" si="4334"/>
        <v>0</v>
      </c>
      <c r="K1496" s="6">
        <f t="shared" si="4334"/>
        <v>0</v>
      </c>
      <c r="L1496" s="6">
        <f t="shared" si="4334"/>
        <v>0</v>
      </c>
      <c r="M1496" s="6">
        <f t="shared" si="4334"/>
        <v>194119</v>
      </c>
      <c r="N1496" s="6">
        <f t="shared" si="4334"/>
        <v>0</v>
      </c>
      <c r="O1496" s="6">
        <f t="shared" si="4334"/>
        <v>0</v>
      </c>
      <c r="P1496" s="6">
        <f t="shared" si="4334"/>
        <v>0</v>
      </c>
      <c r="Q1496" s="6">
        <f t="shared" si="4334"/>
        <v>0</v>
      </c>
      <c r="R1496" s="6">
        <f t="shared" si="4334"/>
        <v>0</v>
      </c>
      <c r="S1496" s="6">
        <f t="shared" si="4334"/>
        <v>194119</v>
      </c>
      <c r="T1496" s="6">
        <f t="shared" si="4334"/>
        <v>0</v>
      </c>
      <c r="U1496" s="6">
        <f t="shared" si="4335"/>
        <v>0</v>
      </c>
      <c r="V1496" s="6">
        <f t="shared" si="4335"/>
        <v>0</v>
      </c>
      <c r="W1496" s="6">
        <f t="shared" si="4335"/>
        <v>0</v>
      </c>
      <c r="X1496" s="6">
        <f t="shared" si="4335"/>
        <v>0</v>
      </c>
      <c r="Y1496" s="6">
        <f t="shared" si="4335"/>
        <v>194119</v>
      </c>
      <c r="Z1496" s="6">
        <f t="shared" si="4335"/>
        <v>0</v>
      </c>
      <c r="AA1496" s="6">
        <f t="shared" si="4335"/>
        <v>0</v>
      </c>
      <c r="AB1496" s="6">
        <f t="shared" si="4335"/>
        <v>0</v>
      </c>
      <c r="AC1496" s="6">
        <f t="shared" si="4335"/>
        <v>0</v>
      </c>
      <c r="AD1496" s="6">
        <f t="shared" si="4335"/>
        <v>0</v>
      </c>
      <c r="AE1496" s="6">
        <f t="shared" si="4335"/>
        <v>194119</v>
      </c>
      <c r="AF1496" s="6">
        <f t="shared" si="4335"/>
        <v>0</v>
      </c>
      <c r="AG1496" s="6">
        <f t="shared" si="4336"/>
        <v>0</v>
      </c>
      <c r="AH1496" s="6">
        <f t="shared" si="4336"/>
        <v>0</v>
      </c>
      <c r="AI1496" s="6">
        <f t="shared" si="4336"/>
        <v>0</v>
      </c>
      <c r="AJ1496" s="6">
        <f t="shared" si="4336"/>
        <v>0</v>
      </c>
      <c r="AK1496" s="6">
        <f t="shared" si="4336"/>
        <v>194119</v>
      </c>
      <c r="AL1496" s="6">
        <f t="shared" si="4336"/>
        <v>0</v>
      </c>
      <c r="AM1496" s="6">
        <f t="shared" si="4336"/>
        <v>0</v>
      </c>
      <c r="AN1496" s="6">
        <f t="shared" si="4336"/>
        <v>0</v>
      </c>
      <c r="AO1496" s="6">
        <f t="shared" si="4336"/>
        <v>0</v>
      </c>
      <c r="AP1496" s="6">
        <f t="shared" si="4336"/>
        <v>0</v>
      </c>
      <c r="AQ1496" s="6">
        <f t="shared" si="4336"/>
        <v>194119</v>
      </c>
      <c r="AR1496" s="6">
        <f t="shared" si="4336"/>
        <v>0</v>
      </c>
      <c r="AS1496" s="6">
        <f t="shared" si="4336"/>
        <v>0</v>
      </c>
      <c r="AT1496" s="6">
        <f t="shared" si="4336"/>
        <v>0</v>
      </c>
      <c r="AU1496" s="6">
        <f t="shared" si="4336"/>
        <v>0</v>
      </c>
      <c r="AV1496" s="6">
        <f t="shared" si="4336"/>
        <v>0</v>
      </c>
      <c r="AW1496" s="6">
        <f t="shared" si="4336"/>
        <v>194119</v>
      </c>
      <c r="AX1496" s="6">
        <f t="shared" si="4336"/>
        <v>0</v>
      </c>
      <c r="AY1496" s="6">
        <f t="shared" si="4337"/>
        <v>0</v>
      </c>
      <c r="AZ1496" s="6">
        <f t="shared" si="4337"/>
        <v>0</v>
      </c>
      <c r="BA1496" s="6">
        <f t="shared" si="4337"/>
        <v>0</v>
      </c>
      <c r="BB1496" s="6">
        <f t="shared" si="4337"/>
        <v>0</v>
      </c>
      <c r="BC1496" s="6">
        <f t="shared" si="4337"/>
        <v>194119</v>
      </c>
      <c r="BD1496" s="6">
        <f t="shared" si="4337"/>
        <v>0</v>
      </c>
      <c r="BE1496" s="6">
        <f t="shared" si="4337"/>
        <v>0</v>
      </c>
      <c r="BF1496" s="6">
        <f t="shared" si="4337"/>
        <v>2058</v>
      </c>
      <c r="BG1496" s="6">
        <f t="shared" si="4337"/>
        <v>0</v>
      </c>
      <c r="BH1496" s="6">
        <f t="shared" si="4337"/>
        <v>0</v>
      </c>
      <c r="BI1496" s="6">
        <f t="shared" si="4337"/>
        <v>196177</v>
      </c>
      <c r="BJ1496" s="6">
        <f t="shared" si="4337"/>
        <v>0</v>
      </c>
      <c r="BK1496" s="6">
        <f t="shared" si="4338"/>
        <v>0</v>
      </c>
      <c r="BL1496" s="6">
        <f t="shared" si="4338"/>
        <v>0</v>
      </c>
      <c r="BM1496" s="6">
        <f t="shared" si="4338"/>
        <v>0</v>
      </c>
      <c r="BN1496" s="6">
        <f t="shared" si="4338"/>
        <v>0</v>
      </c>
      <c r="BO1496" s="6">
        <f t="shared" si="4338"/>
        <v>196177</v>
      </c>
      <c r="BP1496" s="6">
        <f t="shared" si="4338"/>
        <v>0</v>
      </c>
      <c r="BQ1496" s="6">
        <f t="shared" si="4338"/>
        <v>0</v>
      </c>
      <c r="BR1496" s="6">
        <f t="shared" si="4338"/>
        <v>1250</v>
      </c>
      <c r="BS1496" s="6">
        <f t="shared" si="4338"/>
        <v>0</v>
      </c>
      <c r="BT1496" s="6">
        <f t="shared" si="4338"/>
        <v>0</v>
      </c>
      <c r="BU1496" s="6">
        <f t="shared" si="4338"/>
        <v>197427</v>
      </c>
      <c r="BV1496" s="6">
        <f t="shared" si="4338"/>
        <v>0</v>
      </c>
      <c r="BW1496" s="6">
        <f t="shared" si="4339"/>
        <v>0</v>
      </c>
      <c r="BX1496" s="6">
        <f t="shared" si="4339"/>
        <v>0</v>
      </c>
      <c r="BY1496" s="6">
        <f t="shared" si="4339"/>
        <v>0</v>
      </c>
      <c r="BZ1496" s="6">
        <f t="shared" si="4339"/>
        <v>0</v>
      </c>
      <c r="CA1496" s="6">
        <f t="shared" si="4339"/>
        <v>197427</v>
      </c>
      <c r="CB1496" s="6">
        <f t="shared" si="4339"/>
        <v>0</v>
      </c>
      <c r="CC1496" s="6">
        <f t="shared" si="4339"/>
        <v>0</v>
      </c>
      <c r="CD1496" s="6">
        <f t="shared" si="4339"/>
        <v>0</v>
      </c>
      <c r="CE1496" s="6">
        <f t="shared" si="4339"/>
        <v>0</v>
      </c>
      <c r="CF1496" s="6">
        <f t="shared" si="4339"/>
        <v>0</v>
      </c>
      <c r="CG1496" s="6">
        <f t="shared" si="4339"/>
        <v>197427</v>
      </c>
      <c r="CH1496" s="6">
        <f t="shared" si="4339"/>
        <v>0</v>
      </c>
      <c r="CI1496" s="6">
        <f t="shared" si="4340"/>
        <v>0</v>
      </c>
      <c r="CJ1496" s="6">
        <f t="shared" si="4340"/>
        <v>0</v>
      </c>
      <c r="CK1496" s="6">
        <f t="shared" si="4340"/>
        <v>0</v>
      </c>
      <c r="CL1496" s="6">
        <f t="shared" si="4340"/>
        <v>0</v>
      </c>
      <c r="CM1496" s="6">
        <f t="shared" si="4340"/>
        <v>197427</v>
      </c>
      <c r="CN1496" s="6">
        <f t="shared" si="4340"/>
        <v>0</v>
      </c>
      <c r="CO1496" s="6">
        <f t="shared" si="4340"/>
        <v>197427</v>
      </c>
      <c r="CP1496" s="6">
        <f t="shared" si="4340"/>
        <v>0</v>
      </c>
      <c r="CQ1496" s="32">
        <f t="shared" si="4296"/>
        <v>100</v>
      </c>
      <c r="CR1496" s="32"/>
    </row>
    <row r="1497" spans="1:96" ht="18" customHeight="1">
      <c r="A1497" s="17" t="s">
        <v>13</v>
      </c>
      <c r="B1497" s="31">
        <v>920</v>
      </c>
      <c r="C1497" s="18" t="s">
        <v>130</v>
      </c>
      <c r="D1497" s="18" t="s">
        <v>130</v>
      </c>
      <c r="E1497" s="18" t="s">
        <v>303</v>
      </c>
      <c r="F1497" s="18" t="s">
        <v>32</v>
      </c>
      <c r="G1497" s="48">
        <v>194119</v>
      </c>
      <c r="H1497" s="48"/>
      <c r="I1497" s="48"/>
      <c r="J1497" s="48"/>
      <c r="K1497" s="48"/>
      <c r="L1497" s="48"/>
      <c r="M1497" s="48">
        <f>G1497+I1497+J1497+K1497+L1497</f>
        <v>194119</v>
      </c>
      <c r="N1497" s="48">
        <f>H1497+L1497</f>
        <v>0</v>
      </c>
      <c r="O1497" s="48"/>
      <c r="P1497" s="48"/>
      <c r="Q1497" s="48"/>
      <c r="R1497" s="48"/>
      <c r="S1497" s="48">
        <f>M1497+O1497+P1497+Q1497+R1497</f>
        <v>194119</v>
      </c>
      <c r="T1497" s="48">
        <f>N1497+R1497</f>
        <v>0</v>
      </c>
      <c r="U1497" s="48"/>
      <c r="V1497" s="48"/>
      <c r="W1497" s="48"/>
      <c r="X1497" s="48"/>
      <c r="Y1497" s="48">
        <f>S1497+U1497+V1497+W1497+X1497</f>
        <v>194119</v>
      </c>
      <c r="Z1497" s="48">
        <f>T1497+X1497</f>
        <v>0</v>
      </c>
      <c r="AA1497" s="48"/>
      <c r="AB1497" s="48"/>
      <c r="AC1497" s="48"/>
      <c r="AD1497" s="48"/>
      <c r="AE1497" s="48">
        <f>Y1497+AA1497+AB1497+AC1497+AD1497</f>
        <v>194119</v>
      </c>
      <c r="AF1497" s="48">
        <f>Z1497+AD1497</f>
        <v>0</v>
      </c>
      <c r="AG1497" s="48"/>
      <c r="AH1497" s="48"/>
      <c r="AI1497" s="48"/>
      <c r="AJ1497" s="48"/>
      <c r="AK1497" s="48">
        <f>AE1497+AG1497+AH1497+AI1497+AJ1497</f>
        <v>194119</v>
      </c>
      <c r="AL1497" s="48">
        <f>AF1497+AJ1497</f>
        <v>0</v>
      </c>
      <c r="AM1497" s="48"/>
      <c r="AN1497" s="48"/>
      <c r="AO1497" s="48"/>
      <c r="AP1497" s="48"/>
      <c r="AQ1497" s="48">
        <f>AK1497+AM1497+AN1497+AO1497+AP1497</f>
        <v>194119</v>
      </c>
      <c r="AR1497" s="48">
        <f>AL1497+AP1497</f>
        <v>0</v>
      </c>
      <c r="AS1497" s="48"/>
      <c r="AT1497" s="48"/>
      <c r="AU1497" s="48"/>
      <c r="AV1497" s="48"/>
      <c r="AW1497" s="48">
        <f>AQ1497+AS1497+AT1497+AU1497+AV1497</f>
        <v>194119</v>
      </c>
      <c r="AX1497" s="48">
        <f>AR1497+AV1497</f>
        <v>0</v>
      </c>
      <c r="AY1497" s="48"/>
      <c r="AZ1497" s="48"/>
      <c r="BA1497" s="48"/>
      <c r="BB1497" s="48"/>
      <c r="BC1497" s="48">
        <f>AW1497+AY1497+AZ1497+BA1497+BB1497</f>
        <v>194119</v>
      </c>
      <c r="BD1497" s="48">
        <f>AX1497+BB1497</f>
        <v>0</v>
      </c>
      <c r="BE1497" s="48"/>
      <c r="BF1497" s="48">
        <v>2058</v>
      </c>
      <c r="BG1497" s="48"/>
      <c r="BH1497" s="48"/>
      <c r="BI1497" s="48">
        <f>BC1497+BE1497+BF1497+BG1497+BH1497</f>
        <v>196177</v>
      </c>
      <c r="BJ1497" s="48">
        <f>BD1497+BH1497</f>
        <v>0</v>
      </c>
      <c r="BK1497" s="48"/>
      <c r="BL1497" s="48"/>
      <c r="BM1497" s="48"/>
      <c r="BN1497" s="48"/>
      <c r="BO1497" s="48">
        <f>BI1497+BK1497+BL1497+BM1497+BN1497</f>
        <v>196177</v>
      </c>
      <c r="BP1497" s="48">
        <f>BJ1497+BN1497</f>
        <v>0</v>
      </c>
      <c r="BQ1497" s="48"/>
      <c r="BR1497" s="48">
        <v>1250</v>
      </c>
      <c r="BS1497" s="48"/>
      <c r="BT1497" s="48"/>
      <c r="BU1497" s="48">
        <f>BO1497+BQ1497+BR1497+BS1497+BT1497</f>
        <v>197427</v>
      </c>
      <c r="BV1497" s="48">
        <f>BP1497+BT1497</f>
        <v>0</v>
      </c>
      <c r="BW1497" s="48"/>
      <c r="BX1497" s="48"/>
      <c r="BY1497" s="48"/>
      <c r="BZ1497" s="48"/>
      <c r="CA1497" s="48">
        <f>BU1497+BW1497+BX1497+BY1497+BZ1497</f>
        <v>197427</v>
      </c>
      <c r="CB1497" s="48">
        <f>BV1497+BZ1497</f>
        <v>0</v>
      </c>
      <c r="CC1497" s="48"/>
      <c r="CD1497" s="48"/>
      <c r="CE1497" s="48"/>
      <c r="CF1497" s="48"/>
      <c r="CG1497" s="48">
        <f>CA1497+CC1497+CD1497+CE1497+CF1497</f>
        <v>197427</v>
      </c>
      <c r="CH1497" s="48">
        <f>CB1497+CF1497</f>
        <v>0</v>
      </c>
      <c r="CI1497" s="48"/>
      <c r="CJ1497" s="48"/>
      <c r="CK1497" s="48"/>
      <c r="CL1497" s="48"/>
      <c r="CM1497" s="48">
        <f>CG1497+CI1497+CJ1497+CK1497+CL1497</f>
        <v>197427</v>
      </c>
      <c r="CN1497" s="48">
        <f>CH1497+CL1497</f>
        <v>0</v>
      </c>
      <c r="CO1497" s="48">
        <v>197427</v>
      </c>
      <c r="CP1497" s="48">
        <f>CJ1497+CN1497</f>
        <v>0</v>
      </c>
      <c r="CQ1497" s="116">
        <f t="shared" si="4296"/>
        <v>100</v>
      </c>
      <c r="CR1497" s="116"/>
    </row>
    <row r="1498" spans="1:96" ht="18" customHeight="1">
      <c r="A1498" s="17" t="s">
        <v>14</v>
      </c>
      <c r="B1498" s="31">
        <v>920</v>
      </c>
      <c r="C1498" s="18" t="s">
        <v>130</v>
      </c>
      <c r="D1498" s="18" t="s">
        <v>130</v>
      </c>
      <c r="E1498" s="18" t="s">
        <v>300</v>
      </c>
      <c r="F1498" s="18"/>
      <c r="G1498" s="6">
        <f t="shared" ref="G1498:V1500" si="4341">G1499</f>
        <v>21971</v>
      </c>
      <c r="H1498" s="6">
        <f t="shared" si="4341"/>
        <v>0</v>
      </c>
      <c r="I1498" s="6">
        <f t="shared" si="4341"/>
        <v>0</v>
      </c>
      <c r="J1498" s="6">
        <f t="shared" si="4341"/>
        <v>0</v>
      </c>
      <c r="K1498" s="6">
        <f t="shared" si="4341"/>
        <v>0</v>
      </c>
      <c r="L1498" s="6">
        <f t="shared" si="4341"/>
        <v>0</v>
      </c>
      <c r="M1498" s="6">
        <f t="shared" si="4341"/>
        <v>21971</v>
      </c>
      <c r="N1498" s="6">
        <f t="shared" si="4341"/>
        <v>0</v>
      </c>
      <c r="O1498" s="6">
        <f t="shared" si="4341"/>
        <v>0</v>
      </c>
      <c r="P1498" s="6">
        <f t="shared" si="4341"/>
        <v>0</v>
      </c>
      <c r="Q1498" s="6">
        <f t="shared" si="4341"/>
        <v>0</v>
      </c>
      <c r="R1498" s="6">
        <f t="shared" si="4341"/>
        <v>0</v>
      </c>
      <c r="S1498" s="6">
        <f t="shared" si="4341"/>
        <v>21971</v>
      </c>
      <c r="T1498" s="6">
        <f t="shared" si="4341"/>
        <v>0</v>
      </c>
      <c r="U1498" s="6">
        <f t="shared" si="4341"/>
        <v>0</v>
      </c>
      <c r="V1498" s="6">
        <f t="shared" si="4341"/>
        <v>3</v>
      </c>
      <c r="W1498" s="6">
        <f t="shared" ref="U1498:AJ1500" si="4342">W1499</f>
        <v>0</v>
      </c>
      <c r="X1498" s="6">
        <f t="shared" si="4342"/>
        <v>0</v>
      </c>
      <c r="Y1498" s="6">
        <f t="shared" si="4342"/>
        <v>21974</v>
      </c>
      <c r="Z1498" s="6">
        <f t="shared" si="4342"/>
        <v>0</v>
      </c>
      <c r="AA1498" s="6">
        <f t="shared" si="4342"/>
        <v>0</v>
      </c>
      <c r="AB1498" s="6">
        <f t="shared" si="4342"/>
        <v>0</v>
      </c>
      <c r="AC1498" s="6">
        <f t="shared" si="4342"/>
        <v>0</v>
      </c>
      <c r="AD1498" s="6">
        <f t="shared" si="4342"/>
        <v>0</v>
      </c>
      <c r="AE1498" s="6">
        <f t="shared" si="4342"/>
        <v>21974</v>
      </c>
      <c r="AF1498" s="6">
        <f t="shared" si="4342"/>
        <v>0</v>
      </c>
      <c r="AG1498" s="6">
        <f t="shared" si="4342"/>
        <v>0</v>
      </c>
      <c r="AH1498" s="6">
        <f t="shared" si="4342"/>
        <v>0</v>
      </c>
      <c r="AI1498" s="6">
        <f t="shared" si="4342"/>
        <v>0</v>
      </c>
      <c r="AJ1498" s="6">
        <f t="shared" si="4342"/>
        <v>0</v>
      </c>
      <c r="AK1498" s="6">
        <f t="shared" ref="AG1498:AY1500" si="4343">AK1499</f>
        <v>21974</v>
      </c>
      <c r="AL1498" s="6">
        <f t="shared" si="4343"/>
        <v>0</v>
      </c>
      <c r="AM1498" s="6">
        <f t="shared" si="4343"/>
        <v>0</v>
      </c>
      <c r="AN1498" s="6">
        <f t="shared" si="4343"/>
        <v>0</v>
      </c>
      <c r="AO1498" s="6">
        <f t="shared" si="4343"/>
        <v>0</v>
      </c>
      <c r="AP1498" s="6">
        <f t="shared" si="4343"/>
        <v>0</v>
      </c>
      <c r="AQ1498" s="6">
        <f t="shared" si="4343"/>
        <v>21974</v>
      </c>
      <c r="AR1498" s="6">
        <f t="shared" si="4343"/>
        <v>0</v>
      </c>
      <c r="AS1498" s="6">
        <f t="shared" si="4343"/>
        <v>0</v>
      </c>
      <c r="AT1498" s="6">
        <f t="shared" si="4343"/>
        <v>0</v>
      </c>
      <c r="AU1498" s="6">
        <f t="shared" si="4343"/>
        <v>0</v>
      </c>
      <c r="AV1498" s="6">
        <f t="shared" si="4343"/>
        <v>0</v>
      </c>
      <c r="AW1498" s="6">
        <f t="shared" si="4343"/>
        <v>21974</v>
      </c>
      <c r="AX1498" s="6">
        <f t="shared" si="4343"/>
        <v>0</v>
      </c>
      <c r="AY1498" s="6">
        <f t="shared" si="4343"/>
        <v>0</v>
      </c>
      <c r="AZ1498" s="6">
        <f t="shared" ref="AY1498:BN1500" si="4344">AZ1499</f>
        <v>0</v>
      </c>
      <c r="BA1498" s="6">
        <f t="shared" si="4344"/>
        <v>0</v>
      </c>
      <c r="BB1498" s="6">
        <f t="shared" si="4344"/>
        <v>0</v>
      </c>
      <c r="BC1498" s="6">
        <f t="shared" si="4344"/>
        <v>21974</v>
      </c>
      <c r="BD1498" s="6">
        <f t="shared" si="4344"/>
        <v>0</v>
      </c>
      <c r="BE1498" s="6">
        <f t="shared" si="4344"/>
        <v>0</v>
      </c>
      <c r="BF1498" s="6">
        <f t="shared" si="4344"/>
        <v>0</v>
      </c>
      <c r="BG1498" s="6">
        <f t="shared" si="4344"/>
        <v>0</v>
      </c>
      <c r="BH1498" s="6">
        <f t="shared" si="4344"/>
        <v>0</v>
      </c>
      <c r="BI1498" s="6">
        <f t="shared" si="4344"/>
        <v>21974</v>
      </c>
      <c r="BJ1498" s="6">
        <f t="shared" si="4344"/>
        <v>0</v>
      </c>
      <c r="BK1498" s="6">
        <f t="shared" si="4344"/>
        <v>0</v>
      </c>
      <c r="BL1498" s="6">
        <f t="shared" si="4344"/>
        <v>0</v>
      </c>
      <c r="BM1498" s="6">
        <f t="shared" si="4344"/>
        <v>0</v>
      </c>
      <c r="BN1498" s="6">
        <f t="shared" si="4344"/>
        <v>0</v>
      </c>
      <c r="BO1498" s="6">
        <f t="shared" ref="BK1498:BZ1500" si="4345">BO1499</f>
        <v>21974</v>
      </c>
      <c r="BP1498" s="6">
        <f t="shared" si="4345"/>
        <v>0</v>
      </c>
      <c r="BQ1498" s="6">
        <f t="shared" si="4345"/>
        <v>-21965</v>
      </c>
      <c r="BR1498" s="6">
        <f t="shared" si="4345"/>
        <v>0</v>
      </c>
      <c r="BS1498" s="6">
        <f t="shared" si="4345"/>
        <v>0</v>
      </c>
      <c r="BT1498" s="6">
        <f t="shared" si="4345"/>
        <v>0</v>
      </c>
      <c r="BU1498" s="6">
        <f t="shared" si="4345"/>
        <v>9</v>
      </c>
      <c r="BV1498" s="6">
        <f t="shared" si="4345"/>
        <v>0</v>
      </c>
      <c r="BW1498" s="6">
        <f t="shared" si="4345"/>
        <v>0</v>
      </c>
      <c r="BX1498" s="6">
        <f t="shared" si="4345"/>
        <v>0</v>
      </c>
      <c r="BY1498" s="6">
        <f t="shared" si="4345"/>
        <v>0</v>
      </c>
      <c r="BZ1498" s="6">
        <f t="shared" si="4345"/>
        <v>0</v>
      </c>
      <c r="CA1498" s="6">
        <f t="shared" ref="BW1498:CL1500" si="4346">CA1499</f>
        <v>9</v>
      </c>
      <c r="CB1498" s="6">
        <f t="shared" si="4346"/>
        <v>0</v>
      </c>
      <c r="CC1498" s="6">
        <f t="shared" si="4346"/>
        <v>0</v>
      </c>
      <c r="CD1498" s="6">
        <f t="shared" si="4346"/>
        <v>0</v>
      </c>
      <c r="CE1498" s="6">
        <f t="shared" si="4346"/>
        <v>0</v>
      </c>
      <c r="CF1498" s="6">
        <f t="shared" si="4346"/>
        <v>0</v>
      </c>
      <c r="CG1498" s="6">
        <f t="shared" si="4346"/>
        <v>9</v>
      </c>
      <c r="CH1498" s="6">
        <f t="shared" si="4346"/>
        <v>0</v>
      </c>
      <c r="CI1498" s="6">
        <f t="shared" si="4346"/>
        <v>0</v>
      </c>
      <c r="CJ1498" s="6">
        <f t="shared" si="4346"/>
        <v>0</v>
      </c>
      <c r="CK1498" s="6">
        <f t="shared" si="4346"/>
        <v>0</v>
      </c>
      <c r="CL1498" s="6">
        <f t="shared" si="4346"/>
        <v>0</v>
      </c>
      <c r="CM1498" s="6">
        <f t="shared" ref="CI1498:CP1500" si="4347">CM1499</f>
        <v>9</v>
      </c>
      <c r="CN1498" s="6">
        <f t="shared" si="4347"/>
        <v>0</v>
      </c>
      <c r="CO1498" s="6">
        <f t="shared" si="4347"/>
        <v>9</v>
      </c>
      <c r="CP1498" s="6">
        <f t="shared" si="4347"/>
        <v>0</v>
      </c>
      <c r="CQ1498" s="32">
        <f t="shared" si="4296"/>
        <v>100</v>
      </c>
      <c r="CR1498" s="32"/>
    </row>
    <row r="1499" spans="1:96" ht="49.5">
      <c r="A1499" s="17" t="s">
        <v>280</v>
      </c>
      <c r="B1499" s="31">
        <v>920</v>
      </c>
      <c r="C1499" s="18" t="s">
        <v>130</v>
      </c>
      <c r="D1499" s="18" t="s">
        <v>130</v>
      </c>
      <c r="E1499" s="18" t="s">
        <v>304</v>
      </c>
      <c r="F1499" s="18"/>
      <c r="G1499" s="6">
        <f t="shared" si="4341"/>
        <v>21971</v>
      </c>
      <c r="H1499" s="6">
        <f t="shared" si="4341"/>
        <v>0</v>
      </c>
      <c r="I1499" s="6">
        <f t="shared" si="4341"/>
        <v>0</v>
      </c>
      <c r="J1499" s="6">
        <f t="shared" si="4341"/>
        <v>0</v>
      </c>
      <c r="K1499" s="6">
        <f t="shared" si="4341"/>
        <v>0</v>
      </c>
      <c r="L1499" s="6">
        <f t="shared" si="4341"/>
        <v>0</v>
      </c>
      <c r="M1499" s="6">
        <f t="shared" si="4341"/>
        <v>21971</v>
      </c>
      <c r="N1499" s="6">
        <f t="shared" si="4341"/>
        <v>0</v>
      </c>
      <c r="O1499" s="6">
        <f t="shared" si="4341"/>
        <v>0</v>
      </c>
      <c r="P1499" s="6">
        <f t="shared" si="4341"/>
        <v>0</v>
      </c>
      <c r="Q1499" s="6">
        <f t="shared" si="4341"/>
        <v>0</v>
      </c>
      <c r="R1499" s="6">
        <f t="shared" si="4341"/>
        <v>0</v>
      </c>
      <c r="S1499" s="6">
        <f t="shared" si="4341"/>
        <v>21971</v>
      </c>
      <c r="T1499" s="6">
        <f t="shared" si="4341"/>
        <v>0</v>
      </c>
      <c r="U1499" s="6">
        <f t="shared" si="4342"/>
        <v>0</v>
      </c>
      <c r="V1499" s="6">
        <f t="shared" si="4342"/>
        <v>3</v>
      </c>
      <c r="W1499" s="6">
        <f t="shared" si="4342"/>
        <v>0</v>
      </c>
      <c r="X1499" s="6">
        <f t="shared" si="4342"/>
        <v>0</v>
      </c>
      <c r="Y1499" s="6">
        <f t="shared" si="4342"/>
        <v>21974</v>
      </c>
      <c r="Z1499" s="6">
        <f t="shared" si="4342"/>
        <v>0</v>
      </c>
      <c r="AA1499" s="6">
        <f t="shared" si="4342"/>
        <v>0</v>
      </c>
      <c r="AB1499" s="6">
        <f t="shared" si="4342"/>
        <v>0</v>
      </c>
      <c r="AC1499" s="6">
        <f t="shared" si="4342"/>
        <v>0</v>
      </c>
      <c r="AD1499" s="6">
        <f t="shared" si="4342"/>
        <v>0</v>
      </c>
      <c r="AE1499" s="6">
        <f t="shared" si="4342"/>
        <v>21974</v>
      </c>
      <c r="AF1499" s="6">
        <f t="shared" si="4342"/>
        <v>0</v>
      </c>
      <c r="AG1499" s="6">
        <f t="shared" si="4343"/>
        <v>0</v>
      </c>
      <c r="AH1499" s="6">
        <f t="shared" si="4343"/>
        <v>0</v>
      </c>
      <c r="AI1499" s="6">
        <f t="shared" si="4343"/>
        <v>0</v>
      </c>
      <c r="AJ1499" s="6">
        <f t="shared" si="4343"/>
        <v>0</v>
      </c>
      <c r="AK1499" s="6">
        <f t="shared" si="4343"/>
        <v>21974</v>
      </c>
      <c r="AL1499" s="6">
        <f t="shared" si="4343"/>
        <v>0</v>
      </c>
      <c r="AM1499" s="6">
        <f t="shared" si="4343"/>
        <v>0</v>
      </c>
      <c r="AN1499" s="6">
        <f t="shared" si="4343"/>
        <v>0</v>
      </c>
      <c r="AO1499" s="6">
        <f t="shared" si="4343"/>
        <v>0</v>
      </c>
      <c r="AP1499" s="6">
        <f t="shared" si="4343"/>
        <v>0</v>
      </c>
      <c r="AQ1499" s="6">
        <f t="shared" si="4343"/>
        <v>21974</v>
      </c>
      <c r="AR1499" s="6">
        <f t="shared" si="4343"/>
        <v>0</v>
      </c>
      <c r="AS1499" s="6">
        <f t="shared" si="4343"/>
        <v>0</v>
      </c>
      <c r="AT1499" s="6">
        <f t="shared" si="4343"/>
        <v>0</v>
      </c>
      <c r="AU1499" s="6">
        <f t="shared" si="4343"/>
        <v>0</v>
      </c>
      <c r="AV1499" s="6">
        <f t="shared" si="4343"/>
        <v>0</v>
      </c>
      <c r="AW1499" s="6">
        <f t="shared" si="4343"/>
        <v>21974</v>
      </c>
      <c r="AX1499" s="6">
        <f t="shared" si="4343"/>
        <v>0</v>
      </c>
      <c r="AY1499" s="6">
        <f t="shared" si="4344"/>
        <v>0</v>
      </c>
      <c r="AZ1499" s="6">
        <f t="shared" si="4344"/>
        <v>0</v>
      </c>
      <c r="BA1499" s="6">
        <f t="shared" si="4344"/>
        <v>0</v>
      </c>
      <c r="BB1499" s="6">
        <f t="shared" si="4344"/>
        <v>0</v>
      </c>
      <c r="BC1499" s="6">
        <f t="shared" si="4344"/>
        <v>21974</v>
      </c>
      <c r="BD1499" s="6">
        <f t="shared" si="4344"/>
        <v>0</v>
      </c>
      <c r="BE1499" s="6">
        <f t="shared" si="4344"/>
        <v>0</v>
      </c>
      <c r="BF1499" s="6">
        <f t="shared" si="4344"/>
        <v>0</v>
      </c>
      <c r="BG1499" s="6">
        <f t="shared" si="4344"/>
        <v>0</v>
      </c>
      <c r="BH1499" s="6">
        <f t="shared" si="4344"/>
        <v>0</v>
      </c>
      <c r="BI1499" s="6">
        <f t="shared" si="4344"/>
        <v>21974</v>
      </c>
      <c r="BJ1499" s="6">
        <f t="shared" si="4344"/>
        <v>0</v>
      </c>
      <c r="BK1499" s="6">
        <f t="shared" si="4345"/>
        <v>0</v>
      </c>
      <c r="BL1499" s="6">
        <f t="shared" si="4345"/>
        <v>0</v>
      </c>
      <c r="BM1499" s="6">
        <f t="shared" si="4345"/>
        <v>0</v>
      </c>
      <c r="BN1499" s="6">
        <f t="shared" si="4345"/>
        <v>0</v>
      </c>
      <c r="BO1499" s="6">
        <f t="shared" si="4345"/>
        <v>21974</v>
      </c>
      <c r="BP1499" s="6">
        <f t="shared" si="4345"/>
        <v>0</v>
      </c>
      <c r="BQ1499" s="6">
        <f t="shared" si="4345"/>
        <v>-21965</v>
      </c>
      <c r="BR1499" s="6">
        <f t="shared" si="4345"/>
        <v>0</v>
      </c>
      <c r="BS1499" s="6">
        <f t="shared" si="4345"/>
        <v>0</v>
      </c>
      <c r="BT1499" s="6">
        <f t="shared" si="4345"/>
        <v>0</v>
      </c>
      <c r="BU1499" s="6">
        <f t="shared" si="4345"/>
        <v>9</v>
      </c>
      <c r="BV1499" s="6">
        <f t="shared" si="4345"/>
        <v>0</v>
      </c>
      <c r="BW1499" s="6">
        <f t="shared" si="4346"/>
        <v>0</v>
      </c>
      <c r="BX1499" s="6">
        <f t="shared" si="4346"/>
        <v>0</v>
      </c>
      <c r="BY1499" s="6">
        <f t="shared" si="4346"/>
        <v>0</v>
      </c>
      <c r="BZ1499" s="6">
        <f t="shared" si="4346"/>
        <v>0</v>
      </c>
      <c r="CA1499" s="6">
        <f t="shared" si="4346"/>
        <v>9</v>
      </c>
      <c r="CB1499" s="6">
        <f t="shared" si="4346"/>
        <v>0</v>
      </c>
      <c r="CC1499" s="6">
        <f t="shared" si="4346"/>
        <v>0</v>
      </c>
      <c r="CD1499" s="6">
        <f t="shared" si="4346"/>
        <v>0</v>
      </c>
      <c r="CE1499" s="6">
        <f t="shared" si="4346"/>
        <v>0</v>
      </c>
      <c r="CF1499" s="6">
        <f t="shared" si="4346"/>
        <v>0</v>
      </c>
      <c r="CG1499" s="6">
        <f t="shared" si="4346"/>
        <v>9</v>
      </c>
      <c r="CH1499" s="6">
        <f t="shared" si="4346"/>
        <v>0</v>
      </c>
      <c r="CI1499" s="6">
        <f t="shared" si="4347"/>
        <v>0</v>
      </c>
      <c r="CJ1499" s="6">
        <f t="shared" si="4347"/>
        <v>0</v>
      </c>
      <c r="CK1499" s="6">
        <f t="shared" si="4347"/>
        <v>0</v>
      </c>
      <c r="CL1499" s="6">
        <f t="shared" si="4347"/>
        <v>0</v>
      </c>
      <c r="CM1499" s="6">
        <f t="shared" si="4347"/>
        <v>9</v>
      </c>
      <c r="CN1499" s="6">
        <f t="shared" si="4347"/>
        <v>0</v>
      </c>
      <c r="CO1499" s="6">
        <f t="shared" si="4347"/>
        <v>9</v>
      </c>
      <c r="CP1499" s="6">
        <f t="shared" si="4347"/>
        <v>0</v>
      </c>
      <c r="CQ1499" s="32">
        <f t="shared" si="4296"/>
        <v>100</v>
      </c>
      <c r="CR1499" s="32"/>
    </row>
    <row r="1500" spans="1:96" ht="33">
      <c r="A1500" s="17" t="s">
        <v>11</v>
      </c>
      <c r="B1500" s="31">
        <v>920</v>
      </c>
      <c r="C1500" s="18" t="s">
        <v>130</v>
      </c>
      <c r="D1500" s="18" t="s">
        <v>130</v>
      </c>
      <c r="E1500" s="18" t="s">
        <v>304</v>
      </c>
      <c r="F1500" s="18" t="s">
        <v>12</v>
      </c>
      <c r="G1500" s="6">
        <f t="shared" si="4341"/>
        <v>21971</v>
      </c>
      <c r="H1500" s="6">
        <f t="shared" si="4341"/>
        <v>0</v>
      </c>
      <c r="I1500" s="6">
        <f t="shared" si="4341"/>
        <v>0</v>
      </c>
      <c r="J1500" s="6">
        <f t="shared" si="4341"/>
        <v>0</v>
      </c>
      <c r="K1500" s="6">
        <f t="shared" si="4341"/>
        <v>0</v>
      </c>
      <c r="L1500" s="6">
        <f t="shared" si="4341"/>
        <v>0</v>
      </c>
      <c r="M1500" s="6">
        <f t="shared" si="4341"/>
        <v>21971</v>
      </c>
      <c r="N1500" s="6">
        <f t="shared" si="4341"/>
        <v>0</v>
      </c>
      <c r="O1500" s="6">
        <f t="shared" si="4341"/>
        <v>0</v>
      </c>
      <c r="P1500" s="6">
        <f t="shared" si="4341"/>
        <v>0</v>
      </c>
      <c r="Q1500" s="6">
        <f t="shared" si="4341"/>
        <v>0</v>
      </c>
      <c r="R1500" s="6">
        <f t="shared" si="4341"/>
        <v>0</v>
      </c>
      <c r="S1500" s="6">
        <f t="shared" si="4341"/>
        <v>21971</v>
      </c>
      <c r="T1500" s="6">
        <f t="shared" si="4341"/>
        <v>0</v>
      </c>
      <c r="U1500" s="6">
        <f t="shared" si="4342"/>
        <v>0</v>
      </c>
      <c r="V1500" s="6">
        <f t="shared" si="4342"/>
        <v>3</v>
      </c>
      <c r="W1500" s="6">
        <f t="shared" si="4342"/>
        <v>0</v>
      </c>
      <c r="X1500" s="6">
        <f t="shared" si="4342"/>
        <v>0</v>
      </c>
      <c r="Y1500" s="6">
        <f t="shared" si="4342"/>
        <v>21974</v>
      </c>
      <c r="Z1500" s="6">
        <f t="shared" si="4342"/>
        <v>0</v>
      </c>
      <c r="AA1500" s="6">
        <f t="shared" si="4342"/>
        <v>0</v>
      </c>
      <c r="AB1500" s="6">
        <f t="shared" si="4342"/>
        <v>0</v>
      </c>
      <c r="AC1500" s="6">
        <f t="shared" si="4342"/>
        <v>0</v>
      </c>
      <c r="AD1500" s="6">
        <f t="shared" si="4342"/>
        <v>0</v>
      </c>
      <c r="AE1500" s="6">
        <f t="shared" si="4342"/>
        <v>21974</v>
      </c>
      <c r="AF1500" s="6">
        <f t="shared" si="4342"/>
        <v>0</v>
      </c>
      <c r="AG1500" s="6">
        <f t="shared" si="4343"/>
        <v>0</v>
      </c>
      <c r="AH1500" s="6">
        <f t="shared" si="4343"/>
        <v>0</v>
      </c>
      <c r="AI1500" s="6">
        <f t="shared" si="4343"/>
        <v>0</v>
      </c>
      <c r="AJ1500" s="6">
        <f t="shared" si="4343"/>
        <v>0</v>
      </c>
      <c r="AK1500" s="6">
        <f t="shared" si="4343"/>
        <v>21974</v>
      </c>
      <c r="AL1500" s="6">
        <f t="shared" si="4343"/>
        <v>0</v>
      </c>
      <c r="AM1500" s="6">
        <f t="shared" si="4343"/>
        <v>0</v>
      </c>
      <c r="AN1500" s="6">
        <f t="shared" si="4343"/>
        <v>0</v>
      </c>
      <c r="AO1500" s="6">
        <f t="shared" si="4343"/>
        <v>0</v>
      </c>
      <c r="AP1500" s="6">
        <f t="shared" si="4343"/>
        <v>0</v>
      </c>
      <c r="AQ1500" s="6">
        <f t="shared" si="4343"/>
        <v>21974</v>
      </c>
      <c r="AR1500" s="6">
        <f t="shared" si="4343"/>
        <v>0</v>
      </c>
      <c r="AS1500" s="6">
        <f t="shared" si="4343"/>
        <v>0</v>
      </c>
      <c r="AT1500" s="6">
        <f t="shared" si="4343"/>
        <v>0</v>
      </c>
      <c r="AU1500" s="6">
        <f t="shared" si="4343"/>
        <v>0</v>
      </c>
      <c r="AV1500" s="6">
        <f t="shared" si="4343"/>
        <v>0</v>
      </c>
      <c r="AW1500" s="6">
        <f t="shared" si="4343"/>
        <v>21974</v>
      </c>
      <c r="AX1500" s="6">
        <f t="shared" si="4343"/>
        <v>0</v>
      </c>
      <c r="AY1500" s="6">
        <f t="shared" si="4344"/>
        <v>0</v>
      </c>
      <c r="AZ1500" s="6">
        <f t="shared" si="4344"/>
        <v>0</v>
      </c>
      <c r="BA1500" s="6">
        <f t="shared" si="4344"/>
        <v>0</v>
      </c>
      <c r="BB1500" s="6">
        <f t="shared" si="4344"/>
        <v>0</v>
      </c>
      <c r="BC1500" s="6">
        <f t="shared" si="4344"/>
        <v>21974</v>
      </c>
      <c r="BD1500" s="6">
        <f t="shared" si="4344"/>
        <v>0</v>
      </c>
      <c r="BE1500" s="6">
        <f t="shared" si="4344"/>
        <v>0</v>
      </c>
      <c r="BF1500" s="6">
        <f t="shared" si="4344"/>
        <v>0</v>
      </c>
      <c r="BG1500" s="6">
        <f t="shared" si="4344"/>
        <v>0</v>
      </c>
      <c r="BH1500" s="6">
        <f t="shared" si="4344"/>
        <v>0</v>
      </c>
      <c r="BI1500" s="6">
        <f t="shared" si="4344"/>
        <v>21974</v>
      </c>
      <c r="BJ1500" s="6">
        <f t="shared" si="4344"/>
        <v>0</v>
      </c>
      <c r="BK1500" s="6">
        <f t="shared" si="4345"/>
        <v>0</v>
      </c>
      <c r="BL1500" s="6">
        <f t="shared" si="4345"/>
        <v>0</v>
      </c>
      <c r="BM1500" s="6">
        <f t="shared" si="4345"/>
        <v>0</v>
      </c>
      <c r="BN1500" s="6">
        <f t="shared" si="4345"/>
        <v>0</v>
      </c>
      <c r="BO1500" s="6">
        <f t="shared" si="4345"/>
        <v>21974</v>
      </c>
      <c r="BP1500" s="6">
        <f t="shared" si="4345"/>
        <v>0</v>
      </c>
      <c r="BQ1500" s="6">
        <f t="shared" si="4345"/>
        <v>-21965</v>
      </c>
      <c r="BR1500" s="6">
        <f t="shared" si="4345"/>
        <v>0</v>
      </c>
      <c r="BS1500" s="6">
        <f t="shared" si="4345"/>
        <v>0</v>
      </c>
      <c r="BT1500" s="6">
        <f t="shared" si="4345"/>
        <v>0</v>
      </c>
      <c r="BU1500" s="6">
        <f t="shared" si="4345"/>
        <v>9</v>
      </c>
      <c r="BV1500" s="6">
        <f t="shared" si="4345"/>
        <v>0</v>
      </c>
      <c r="BW1500" s="6">
        <f t="shared" si="4346"/>
        <v>0</v>
      </c>
      <c r="BX1500" s="6">
        <f t="shared" si="4346"/>
        <v>0</v>
      </c>
      <c r="BY1500" s="6">
        <f t="shared" si="4346"/>
        <v>0</v>
      </c>
      <c r="BZ1500" s="6">
        <f t="shared" si="4346"/>
        <v>0</v>
      </c>
      <c r="CA1500" s="6">
        <f t="shared" si="4346"/>
        <v>9</v>
      </c>
      <c r="CB1500" s="6">
        <f t="shared" si="4346"/>
        <v>0</v>
      </c>
      <c r="CC1500" s="6">
        <f t="shared" si="4346"/>
        <v>0</v>
      </c>
      <c r="CD1500" s="6">
        <f t="shared" si="4346"/>
        <v>0</v>
      </c>
      <c r="CE1500" s="6">
        <f t="shared" si="4346"/>
        <v>0</v>
      </c>
      <c r="CF1500" s="6">
        <f t="shared" si="4346"/>
        <v>0</v>
      </c>
      <c r="CG1500" s="6">
        <f t="shared" si="4346"/>
        <v>9</v>
      </c>
      <c r="CH1500" s="6">
        <f t="shared" si="4346"/>
        <v>0</v>
      </c>
      <c r="CI1500" s="6">
        <f t="shared" si="4347"/>
        <v>0</v>
      </c>
      <c r="CJ1500" s="6">
        <f t="shared" si="4347"/>
        <v>0</v>
      </c>
      <c r="CK1500" s="6">
        <f t="shared" si="4347"/>
        <v>0</v>
      </c>
      <c r="CL1500" s="6">
        <f t="shared" si="4347"/>
        <v>0</v>
      </c>
      <c r="CM1500" s="6">
        <f t="shared" si="4347"/>
        <v>9</v>
      </c>
      <c r="CN1500" s="6">
        <f t="shared" si="4347"/>
        <v>0</v>
      </c>
      <c r="CO1500" s="6">
        <f t="shared" si="4347"/>
        <v>9</v>
      </c>
      <c r="CP1500" s="6">
        <f t="shared" si="4347"/>
        <v>0</v>
      </c>
      <c r="CQ1500" s="32">
        <f t="shared" si="4296"/>
        <v>100</v>
      </c>
      <c r="CR1500" s="32"/>
    </row>
    <row r="1501" spans="1:96" ht="21.75" customHeight="1">
      <c r="A1501" s="17" t="s">
        <v>13</v>
      </c>
      <c r="B1501" s="31">
        <v>920</v>
      </c>
      <c r="C1501" s="18" t="s">
        <v>130</v>
      </c>
      <c r="D1501" s="18" t="s">
        <v>130</v>
      </c>
      <c r="E1501" s="18" t="s">
        <v>304</v>
      </c>
      <c r="F1501" s="18" t="s">
        <v>32</v>
      </c>
      <c r="G1501" s="48">
        <v>21971</v>
      </c>
      <c r="H1501" s="48"/>
      <c r="I1501" s="48"/>
      <c r="J1501" s="48"/>
      <c r="K1501" s="48"/>
      <c r="L1501" s="48"/>
      <c r="M1501" s="48">
        <f>G1501+I1501+J1501+K1501+L1501</f>
        <v>21971</v>
      </c>
      <c r="N1501" s="48">
        <f>H1501+L1501</f>
        <v>0</v>
      </c>
      <c r="O1501" s="48"/>
      <c r="P1501" s="48"/>
      <c r="Q1501" s="48"/>
      <c r="R1501" s="48"/>
      <c r="S1501" s="48">
        <f>M1501+O1501+P1501+Q1501+R1501</f>
        <v>21971</v>
      </c>
      <c r="T1501" s="48">
        <f>N1501+R1501</f>
        <v>0</v>
      </c>
      <c r="U1501" s="48"/>
      <c r="V1501" s="48">
        <v>3</v>
      </c>
      <c r="W1501" s="48"/>
      <c r="X1501" s="48"/>
      <c r="Y1501" s="48">
        <f>S1501+U1501+V1501+W1501+X1501</f>
        <v>21974</v>
      </c>
      <c r="Z1501" s="48">
        <f>T1501+X1501</f>
        <v>0</v>
      </c>
      <c r="AA1501" s="48"/>
      <c r="AB1501" s="48"/>
      <c r="AC1501" s="48"/>
      <c r="AD1501" s="48"/>
      <c r="AE1501" s="48">
        <f>Y1501+AA1501+AB1501+AC1501+AD1501</f>
        <v>21974</v>
      </c>
      <c r="AF1501" s="48">
        <f>Z1501+AD1501</f>
        <v>0</v>
      </c>
      <c r="AG1501" s="48"/>
      <c r="AH1501" s="48"/>
      <c r="AI1501" s="48"/>
      <c r="AJ1501" s="48"/>
      <c r="AK1501" s="48">
        <f>AE1501+AG1501+AH1501+AI1501+AJ1501</f>
        <v>21974</v>
      </c>
      <c r="AL1501" s="48">
        <f>AF1501+AJ1501</f>
        <v>0</v>
      </c>
      <c r="AM1501" s="48"/>
      <c r="AN1501" s="48"/>
      <c r="AO1501" s="48"/>
      <c r="AP1501" s="48"/>
      <c r="AQ1501" s="48">
        <f>AK1501+AM1501+AN1501+AO1501+AP1501</f>
        <v>21974</v>
      </c>
      <c r="AR1501" s="48">
        <f>AL1501+AP1501</f>
        <v>0</v>
      </c>
      <c r="AS1501" s="48"/>
      <c r="AT1501" s="48"/>
      <c r="AU1501" s="48"/>
      <c r="AV1501" s="48"/>
      <c r="AW1501" s="48">
        <f>AQ1501+AS1501+AT1501+AU1501+AV1501</f>
        <v>21974</v>
      </c>
      <c r="AX1501" s="48">
        <f>AR1501+AV1501</f>
        <v>0</v>
      </c>
      <c r="AY1501" s="48"/>
      <c r="AZ1501" s="48"/>
      <c r="BA1501" s="48"/>
      <c r="BB1501" s="48"/>
      <c r="BC1501" s="48">
        <f>AW1501+AY1501+AZ1501+BA1501+BB1501</f>
        <v>21974</v>
      </c>
      <c r="BD1501" s="48">
        <f>AX1501+BB1501</f>
        <v>0</v>
      </c>
      <c r="BE1501" s="48"/>
      <c r="BF1501" s="48"/>
      <c r="BG1501" s="48"/>
      <c r="BH1501" s="48"/>
      <c r="BI1501" s="48">
        <f>BC1501+BE1501+BF1501+BG1501+BH1501</f>
        <v>21974</v>
      </c>
      <c r="BJ1501" s="48">
        <f>BD1501+BH1501</f>
        <v>0</v>
      </c>
      <c r="BK1501" s="48"/>
      <c r="BL1501" s="48"/>
      <c r="BM1501" s="48"/>
      <c r="BN1501" s="48"/>
      <c r="BO1501" s="48">
        <f>BI1501+BK1501+BL1501+BM1501+BN1501</f>
        <v>21974</v>
      </c>
      <c r="BP1501" s="48">
        <f>BJ1501+BN1501</f>
        <v>0</v>
      </c>
      <c r="BQ1501" s="48">
        <v>-21965</v>
      </c>
      <c r="BR1501" s="48"/>
      <c r="BS1501" s="48"/>
      <c r="BT1501" s="48"/>
      <c r="BU1501" s="48">
        <f>BO1501+BQ1501+BR1501+BS1501+BT1501</f>
        <v>9</v>
      </c>
      <c r="BV1501" s="48">
        <f>BP1501+BT1501</f>
        <v>0</v>
      </c>
      <c r="BW1501" s="48"/>
      <c r="BX1501" s="48"/>
      <c r="BY1501" s="48"/>
      <c r="BZ1501" s="48"/>
      <c r="CA1501" s="48">
        <f>BU1501+BW1501+BX1501+BY1501+BZ1501</f>
        <v>9</v>
      </c>
      <c r="CB1501" s="48">
        <f>BV1501+BZ1501</f>
        <v>0</v>
      </c>
      <c r="CC1501" s="48"/>
      <c r="CD1501" s="48"/>
      <c r="CE1501" s="48"/>
      <c r="CF1501" s="48"/>
      <c r="CG1501" s="48">
        <f>CA1501+CC1501+CD1501+CE1501+CF1501</f>
        <v>9</v>
      </c>
      <c r="CH1501" s="48">
        <f>CB1501+CF1501</f>
        <v>0</v>
      </c>
      <c r="CI1501" s="48"/>
      <c r="CJ1501" s="48"/>
      <c r="CK1501" s="48"/>
      <c r="CL1501" s="48"/>
      <c r="CM1501" s="48">
        <f>CG1501+CI1501+CJ1501+CK1501+CL1501</f>
        <v>9</v>
      </c>
      <c r="CN1501" s="48">
        <f>CH1501+CL1501</f>
        <v>0</v>
      </c>
      <c r="CO1501" s="48">
        <v>9</v>
      </c>
      <c r="CP1501" s="48">
        <f>CJ1501+CN1501</f>
        <v>0</v>
      </c>
      <c r="CQ1501" s="116">
        <f t="shared" si="4296"/>
        <v>100</v>
      </c>
      <c r="CR1501" s="116"/>
    </row>
    <row r="1502" spans="1:96" ht="49.5" hidden="1">
      <c r="A1502" s="17" t="s">
        <v>492</v>
      </c>
      <c r="B1502" s="31">
        <v>920</v>
      </c>
      <c r="C1502" s="18" t="s">
        <v>130</v>
      </c>
      <c r="D1502" s="18" t="s">
        <v>130</v>
      </c>
      <c r="E1502" s="18" t="s">
        <v>316</v>
      </c>
      <c r="F1502" s="18"/>
      <c r="G1502" s="81"/>
      <c r="H1502" s="81"/>
      <c r="I1502" s="81"/>
      <c r="J1502" s="81"/>
      <c r="K1502" s="81"/>
      <c r="L1502" s="81"/>
      <c r="M1502" s="81"/>
      <c r="N1502" s="81"/>
      <c r="O1502" s="81"/>
      <c r="P1502" s="81"/>
      <c r="Q1502" s="81"/>
      <c r="R1502" s="81"/>
      <c r="S1502" s="81"/>
      <c r="T1502" s="81"/>
      <c r="U1502" s="81"/>
      <c r="V1502" s="81"/>
      <c r="W1502" s="81"/>
      <c r="X1502" s="81"/>
      <c r="Y1502" s="81"/>
      <c r="Z1502" s="81"/>
      <c r="AA1502" s="81"/>
      <c r="AB1502" s="81"/>
      <c r="AC1502" s="81"/>
      <c r="AD1502" s="81"/>
      <c r="AE1502" s="81"/>
      <c r="AF1502" s="81"/>
      <c r="AG1502" s="81"/>
      <c r="AH1502" s="81"/>
      <c r="AI1502" s="81"/>
      <c r="AJ1502" s="81"/>
      <c r="AK1502" s="81"/>
      <c r="AL1502" s="81"/>
      <c r="AM1502" s="81"/>
      <c r="AN1502" s="81"/>
      <c r="AO1502" s="81"/>
      <c r="AP1502" s="81"/>
      <c r="AQ1502" s="81"/>
      <c r="AR1502" s="81"/>
      <c r="AS1502" s="81"/>
      <c r="AT1502" s="81"/>
      <c r="AU1502" s="81"/>
      <c r="AV1502" s="81"/>
      <c r="AW1502" s="81"/>
      <c r="AX1502" s="81"/>
      <c r="AY1502" s="81"/>
      <c r="AZ1502" s="81"/>
      <c r="BA1502" s="81"/>
      <c r="BB1502" s="81"/>
      <c r="BC1502" s="81"/>
      <c r="BD1502" s="81"/>
      <c r="BE1502" s="81"/>
      <c r="BF1502" s="81"/>
      <c r="BG1502" s="81"/>
      <c r="BH1502" s="81"/>
      <c r="BI1502" s="81"/>
      <c r="BJ1502" s="81"/>
      <c r="BK1502" s="81"/>
      <c r="BL1502" s="81"/>
      <c r="BM1502" s="81"/>
      <c r="BN1502" s="81"/>
      <c r="BO1502" s="81"/>
      <c r="BP1502" s="81"/>
      <c r="BQ1502" s="81"/>
      <c r="BR1502" s="81"/>
      <c r="BS1502" s="81"/>
      <c r="BT1502" s="81"/>
      <c r="BU1502" s="81"/>
      <c r="BV1502" s="81"/>
      <c r="BW1502" s="81"/>
      <c r="BX1502" s="81"/>
      <c r="BY1502" s="81"/>
      <c r="BZ1502" s="81"/>
      <c r="CA1502" s="81"/>
      <c r="CB1502" s="81"/>
      <c r="CC1502" s="81"/>
      <c r="CD1502" s="81"/>
      <c r="CE1502" s="81"/>
      <c r="CF1502" s="81"/>
      <c r="CG1502" s="81"/>
      <c r="CH1502" s="81"/>
      <c r="CI1502" s="81"/>
      <c r="CJ1502" s="81"/>
      <c r="CK1502" s="81"/>
      <c r="CL1502" s="81"/>
      <c r="CM1502" s="81"/>
      <c r="CN1502" s="81"/>
      <c r="CO1502" s="81"/>
      <c r="CP1502" s="81"/>
      <c r="CQ1502" s="118" t="e">
        <f t="shared" si="4296"/>
        <v>#DIV/0!</v>
      </c>
      <c r="CR1502" s="118" t="e">
        <f t="shared" ref="CR1502:CR1542" si="4348">CP1502/CN1502*100</f>
        <v>#DIV/0!</v>
      </c>
    </row>
    <row r="1503" spans="1:96" ht="33" hidden="1">
      <c r="A1503" s="17" t="s">
        <v>70</v>
      </c>
      <c r="B1503" s="31">
        <v>920</v>
      </c>
      <c r="C1503" s="18" t="s">
        <v>130</v>
      </c>
      <c r="D1503" s="18" t="s">
        <v>130</v>
      </c>
      <c r="E1503" s="18" t="s">
        <v>320</v>
      </c>
      <c r="F1503" s="18"/>
      <c r="G1503" s="81"/>
      <c r="H1503" s="81"/>
      <c r="I1503" s="81"/>
      <c r="J1503" s="81"/>
      <c r="K1503" s="81"/>
      <c r="L1503" s="81"/>
      <c r="M1503" s="81"/>
      <c r="N1503" s="81"/>
      <c r="O1503" s="81"/>
      <c r="P1503" s="81"/>
      <c r="Q1503" s="81"/>
      <c r="R1503" s="81"/>
      <c r="S1503" s="81"/>
      <c r="T1503" s="81"/>
      <c r="U1503" s="81"/>
      <c r="V1503" s="81"/>
      <c r="W1503" s="81"/>
      <c r="X1503" s="81"/>
      <c r="Y1503" s="81"/>
      <c r="Z1503" s="81"/>
      <c r="AA1503" s="81"/>
      <c r="AB1503" s="81"/>
      <c r="AC1503" s="81"/>
      <c r="AD1503" s="81"/>
      <c r="AE1503" s="81"/>
      <c r="AF1503" s="81"/>
      <c r="AG1503" s="81"/>
      <c r="AH1503" s="81"/>
      <c r="AI1503" s="81"/>
      <c r="AJ1503" s="81"/>
      <c r="AK1503" s="81"/>
      <c r="AL1503" s="81"/>
      <c r="AM1503" s="81"/>
      <c r="AN1503" s="81"/>
      <c r="AO1503" s="81"/>
      <c r="AP1503" s="81"/>
      <c r="AQ1503" s="81"/>
      <c r="AR1503" s="81"/>
      <c r="AS1503" s="81"/>
      <c r="AT1503" s="81"/>
      <c r="AU1503" s="81"/>
      <c r="AV1503" s="81"/>
      <c r="AW1503" s="81"/>
      <c r="AX1503" s="81"/>
      <c r="AY1503" s="81"/>
      <c r="AZ1503" s="81"/>
      <c r="BA1503" s="81"/>
      <c r="BB1503" s="81"/>
      <c r="BC1503" s="81"/>
      <c r="BD1503" s="81"/>
      <c r="BE1503" s="81"/>
      <c r="BF1503" s="81"/>
      <c r="BG1503" s="81"/>
      <c r="BH1503" s="81"/>
      <c r="BI1503" s="81"/>
      <c r="BJ1503" s="81"/>
      <c r="BK1503" s="81"/>
      <c r="BL1503" s="81"/>
      <c r="BM1503" s="81"/>
      <c r="BN1503" s="81"/>
      <c r="BO1503" s="81"/>
      <c r="BP1503" s="81"/>
      <c r="BQ1503" s="81"/>
      <c r="BR1503" s="81"/>
      <c r="BS1503" s="81"/>
      <c r="BT1503" s="81"/>
      <c r="BU1503" s="81"/>
      <c r="BV1503" s="81"/>
      <c r="BW1503" s="81"/>
      <c r="BX1503" s="81"/>
      <c r="BY1503" s="81"/>
      <c r="BZ1503" s="81"/>
      <c r="CA1503" s="81"/>
      <c r="CB1503" s="81"/>
      <c r="CC1503" s="81"/>
      <c r="CD1503" s="81"/>
      <c r="CE1503" s="81"/>
      <c r="CF1503" s="81"/>
      <c r="CG1503" s="81"/>
      <c r="CH1503" s="81"/>
      <c r="CI1503" s="81"/>
      <c r="CJ1503" s="81"/>
      <c r="CK1503" s="81"/>
      <c r="CL1503" s="81"/>
      <c r="CM1503" s="81"/>
      <c r="CN1503" s="81"/>
      <c r="CO1503" s="81"/>
      <c r="CP1503" s="81"/>
      <c r="CQ1503" s="118" t="e">
        <f t="shared" si="4296"/>
        <v>#DIV/0!</v>
      </c>
      <c r="CR1503" s="118" t="e">
        <f t="shared" si="4348"/>
        <v>#DIV/0!</v>
      </c>
    </row>
    <row r="1504" spans="1:96" ht="33" hidden="1">
      <c r="A1504" s="17" t="s">
        <v>279</v>
      </c>
      <c r="B1504" s="31">
        <v>920</v>
      </c>
      <c r="C1504" s="18" t="s">
        <v>130</v>
      </c>
      <c r="D1504" s="18" t="s">
        <v>130</v>
      </c>
      <c r="E1504" s="18" t="s">
        <v>319</v>
      </c>
      <c r="F1504" s="18"/>
      <c r="G1504" s="81"/>
      <c r="H1504" s="81"/>
      <c r="I1504" s="81"/>
      <c r="J1504" s="81"/>
      <c r="K1504" s="81"/>
      <c r="L1504" s="81"/>
      <c r="M1504" s="81"/>
      <c r="N1504" s="81"/>
      <c r="O1504" s="81"/>
      <c r="P1504" s="81"/>
      <c r="Q1504" s="81"/>
      <c r="R1504" s="81"/>
      <c r="S1504" s="81"/>
      <c r="T1504" s="81"/>
      <c r="U1504" s="81"/>
      <c r="V1504" s="81"/>
      <c r="W1504" s="81"/>
      <c r="X1504" s="81"/>
      <c r="Y1504" s="81"/>
      <c r="Z1504" s="81"/>
      <c r="AA1504" s="81"/>
      <c r="AB1504" s="81"/>
      <c r="AC1504" s="81"/>
      <c r="AD1504" s="81"/>
      <c r="AE1504" s="81"/>
      <c r="AF1504" s="81"/>
      <c r="AG1504" s="81"/>
      <c r="AH1504" s="81"/>
      <c r="AI1504" s="81"/>
      <c r="AJ1504" s="81"/>
      <c r="AK1504" s="81"/>
      <c r="AL1504" s="81"/>
      <c r="AM1504" s="81"/>
      <c r="AN1504" s="81"/>
      <c r="AO1504" s="81"/>
      <c r="AP1504" s="81"/>
      <c r="AQ1504" s="81"/>
      <c r="AR1504" s="81"/>
      <c r="AS1504" s="81"/>
      <c r="AT1504" s="81"/>
      <c r="AU1504" s="81"/>
      <c r="AV1504" s="81"/>
      <c r="AW1504" s="81"/>
      <c r="AX1504" s="81"/>
      <c r="AY1504" s="81"/>
      <c r="AZ1504" s="81"/>
      <c r="BA1504" s="81"/>
      <c r="BB1504" s="81"/>
      <c r="BC1504" s="81"/>
      <c r="BD1504" s="81"/>
      <c r="BE1504" s="81"/>
      <c r="BF1504" s="81"/>
      <c r="BG1504" s="81"/>
      <c r="BH1504" s="81"/>
      <c r="BI1504" s="81"/>
      <c r="BJ1504" s="81"/>
      <c r="BK1504" s="81"/>
      <c r="BL1504" s="81"/>
      <c r="BM1504" s="81"/>
      <c r="BN1504" s="81"/>
      <c r="BO1504" s="81"/>
      <c r="BP1504" s="81"/>
      <c r="BQ1504" s="81"/>
      <c r="BR1504" s="81"/>
      <c r="BS1504" s="81"/>
      <c r="BT1504" s="81"/>
      <c r="BU1504" s="81"/>
      <c r="BV1504" s="81"/>
      <c r="BW1504" s="81"/>
      <c r="BX1504" s="81"/>
      <c r="BY1504" s="81"/>
      <c r="BZ1504" s="81"/>
      <c r="CA1504" s="81"/>
      <c r="CB1504" s="81"/>
      <c r="CC1504" s="81"/>
      <c r="CD1504" s="81"/>
      <c r="CE1504" s="81"/>
      <c r="CF1504" s="81"/>
      <c r="CG1504" s="81"/>
      <c r="CH1504" s="81"/>
      <c r="CI1504" s="81"/>
      <c r="CJ1504" s="81"/>
      <c r="CK1504" s="81"/>
      <c r="CL1504" s="81"/>
      <c r="CM1504" s="81"/>
      <c r="CN1504" s="81"/>
      <c r="CO1504" s="81"/>
      <c r="CP1504" s="81"/>
      <c r="CQ1504" s="118" t="e">
        <f t="shared" si="4296"/>
        <v>#DIV/0!</v>
      </c>
      <c r="CR1504" s="118" t="e">
        <f t="shared" si="4348"/>
        <v>#DIV/0!</v>
      </c>
    </row>
    <row r="1505" spans="1:96" ht="33" hidden="1">
      <c r="A1505" s="17" t="s">
        <v>11</v>
      </c>
      <c r="B1505" s="31">
        <v>920</v>
      </c>
      <c r="C1505" s="18" t="s">
        <v>130</v>
      </c>
      <c r="D1505" s="18" t="s">
        <v>130</v>
      </c>
      <c r="E1505" s="18" t="s">
        <v>319</v>
      </c>
      <c r="F1505" s="18" t="s">
        <v>12</v>
      </c>
      <c r="G1505" s="81"/>
      <c r="H1505" s="81"/>
      <c r="I1505" s="81"/>
      <c r="J1505" s="81"/>
      <c r="K1505" s="81"/>
      <c r="L1505" s="81"/>
      <c r="M1505" s="81"/>
      <c r="N1505" s="81"/>
      <c r="O1505" s="81"/>
      <c r="P1505" s="81"/>
      <c r="Q1505" s="81"/>
      <c r="R1505" s="81"/>
      <c r="S1505" s="81"/>
      <c r="T1505" s="81"/>
      <c r="U1505" s="81"/>
      <c r="V1505" s="81"/>
      <c r="W1505" s="81"/>
      <c r="X1505" s="81"/>
      <c r="Y1505" s="81"/>
      <c r="Z1505" s="81"/>
      <c r="AA1505" s="81"/>
      <c r="AB1505" s="81"/>
      <c r="AC1505" s="81"/>
      <c r="AD1505" s="81"/>
      <c r="AE1505" s="81"/>
      <c r="AF1505" s="81"/>
      <c r="AG1505" s="81"/>
      <c r="AH1505" s="81"/>
      <c r="AI1505" s="81"/>
      <c r="AJ1505" s="81"/>
      <c r="AK1505" s="81"/>
      <c r="AL1505" s="81"/>
      <c r="AM1505" s="81"/>
      <c r="AN1505" s="81"/>
      <c r="AO1505" s="81"/>
      <c r="AP1505" s="81"/>
      <c r="AQ1505" s="81"/>
      <c r="AR1505" s="81"/>
      <c r="AS1505" s="81"/>
      <c r="AT1505" s="81"/>
      <c r="AU1505" s="81"/>
      <c r="AV1505" s="81"/>
      <c r="AW1505" s="81"/>
      <c r="AX1505" s="81"/>
      <c r="AY1505" s="81"/>
      <c r="AZ1505" s="81"/>
      <c r="BA1505" s="81"/>
      <c r="BB1505" s="81"/>
      <c r="BC1505" s="81"/>
      <c r="BD1505" s="81"/>
      <c r="BE1505" s="81"/>
      <c r="BF1505" s="81"/>
      <c r="BG1505" s="81"/>
      <c r="BH1505" s="81"/>
      <c r="BI1505" s="81"/>
      <c r="BJ1505" s="81"/>
      <c r="BK1505" s="81"/>
      <c r="BL1505" s="81"/>
      <c r="BM1505" s="81"/>
      <c r="BN1505" s="81"/>
      <c r="BO1505" s="81"/>
      <c r="BP1505" s="81"/>
      <c r="BQ1505" s="81"/>
      <c r="BR1505" s="81"/>
      <c r="BS1505" s="81"/>
      <c r="BT1505" s="81"/>
      <c r="BU1505" s="81"/>
      <c r="BV1505" s="81"/>
      <c r="BW1505" s="81"/>
      <c r="BX1505" s="81"/>
      <c r="BY1505" s="81"/>
      <c r="BZ1505" s="81"/>
      <c r="CA1505" s="81"/>
      <c r="CB1505" s="81"/>
      <c r="CC1505" s="81"/>
      <c r="CD1505" s="81"/>
      <c r="CE1505" s="81"/>
      <c r="CF1505" s="81"/>
      <c r="CG1505" s="81"/>
      <c r="CH1505" s="81"/>
      <c r="CI1505" s="81"/>
      <c r="CJ1505" s="81"/>
      <c r="CK1505" s="81"/>
      <c r="CL1505" s="81"/>
      <c r="CM1505" s="81"/>
      <c r="CN1505" s="81"/>
      <c r="CO1505" s="81"/>
      <c r="CP1505" s="81"/>
      <c r="CQ1505" s="118" t="e">
        <f t="shared" si="4296"/>
        <v>#DIV/0!</v>
      </c>
      <c r="CR1505" s="118" t="e">
        <f t="shared" si="4348"/>
        <v>#DIV/0!</v>
      </c>
    </row>
    <row r="1506" spans="1:96" hidden="1">
      <c r="A1506" s="17" t="s">
        <v>13</v>
      </c>
      <c r="B1506" s="31">
        <v>920</v>
      </c>
      <c r="C1506" s="18" t="s">
        <v>130</v>
      </c>
      <c r="D1506" s="18" t="s">
        <v>130</v>
      </c>
      <c r="E1506" s="18" t="s">
        <v>319</v>
      </c>
      <c r="F1506" s="18" t="s">
        <v>32</v>
      </c>
      <c r="G1506" s="81"/>
      <c r="H1506" s="81"/>
      <c r="I1506" s="81"/>
      <c r="J1506" s="81"/>
      <c r="K1506" s="81"/>
      <c r="L1506" s="81"/>
      <c r="M1506" s="81"/>
      <c r="N1506" s="81"/>
      <c r="O1506" s="81"/>
      <c r="P1506" s="81"/>
      <c r="Q1506" s="81"/>
      <c r="R1506" s="81"/>
      <c r="S1506" s="81"/>
      <c r="T1506" s="81"/>
      <c r="U1506" s="81"/>
      <c r="V1506" s="81"/>
      <c r="W1506" s="81"/>
      <c r="X1506" s="81"/>
      <c r="Y1506" s="81"/>
      <c r="Z1506" s="81"/>
      <c r="AA1506" s="81"/>
      <c r="AB1506" s="81"/>
      <c r="AC1506" s="81"/>
      <c r="AD1506" s="81"/>
      <c r="AE1506" s="81"/>
      <c r="AF1506" s="81"/>
      <c r="AG1506" s="81"/>
      <c r="AH1506" s="81"/>
      <c r="AI1506" s="81"/>
      <c r="AJ1506" s="81"/>
      <c r="AK1506" s="81"/>
      <c r="AL1506" s="81"/>
      <c r="AM1506" s="81"/>
      <c r="AN1506" s="81"/>
      <c r="AO1506" s="81"/>
      <c r="AP1506" s="81"/>
      <c r="AQ1506" s="81"/>
      <c r="AR1506" s="81"/>
      <c r="AS1506" s="81"/>
      <c r="AT1506" s="81"/>
      <c r="AU1506" s="81"/>
      <c r="AV1506" s="81"/>
      <c r="AW1506" s="81"/>
      <c r="AX1506" s="81"/>
      <c r="AY1506" s="81"/>
      <c r="AZ1506" s="81"/>
      <c r="BA1506" s="81"/>
      <c r="BB1506" s="81"/>
      <c r="BC1506" s="81"/>
      <c r="BD1506" s="81"/>
      <c r="BE1506" s="81"/>
      <c r="BF1506" s="81"/>
      <c r="BG1506" s="81"/>
      <c r="BH1506" s="81"/>
      <c r="BI1506" s="81"/>
      <c r="BJ1506" s="81"/>
      <c r="BK1506" s="81"/>
      <c r="BL1506" s="81"/>
      <c r="BM1506" s="81"/>
      <c r="BN1506" s="81"/>
      <c r="BO1506" s="81"/>
      <c r="BP1506" s="81"/>
      <c r="BQ1506" s="81"/>
      <c r="BR1506" s="81"/>
      <c r="BS1506" s="81"/>
      <c r="BT1506" s="81"/>
      <c r="BU1506" s="81"/>
      <c r="BV1506" s="81"/>
      <c r="BW1506" s="81"/>
      <c r="BX1506" s="81"/>
      <c r="BY1506" s="81"/>
      <c r="BZ1506" s="81"/>
      <c r="CA1506" s="81"/>
      <c r="CB1506" s="81"/>
      <c r="CC1506" s="81"/>
      <c r="CD1506" s="81"/>
      <c r="CE1506" s="81"/>
      <c r="CF1506" s="81"/>
      <c r="CG1506" s="81"/>
      <c r="CH1506" s="81"/>
      <c r="CI1506" s="81"/>
      <c r="CJ1506" s="81"/>
      <c r="CK1506" s="81"/>
      <c r="CL1506" s="81"/>
      <c r="CM1506" s="81"/>
      <c r="CN1506" s="81"/>
      <c r="CO1506" s="81"/>
      <c r="CP1506" s="81"/>
      <c r="CQ1506" s="118" t="e">
        <f t="shared" si="4296"/>
        <v>#DIV/0!</v>
      </c>
      <c r="CR1506" s="118" t="e">
        <f t="shared" si="4348"/>
        <v>#DIV/0!</v>
      </c>
    </row>
    <row r="1507" spans="1:96" ht="49.5">
      <c r="A1507" s="57" t="s">
        <v>398</v>
      </c>
      <c r="B1507" s="31">
        <v>920</v>
      </c>
      <c r="C1507" s="18" t="s">
        <v>130</v>
      </c>
      <c r="D1507" s="18" t="s">
        <v>130</v>
      </c>
      <c r="E1507" s="18" t="s">
        <v>330</v>
      </c>
      <c r="F1507" s="18"/>
      <c r="G1507" s="6">
        <f t="shared" ref="G1507:V1515" si="4349">G1508</f>
        <v>3817</v>
      </c>
      <c r="H1507" s="6">
        <f t="shared" si="4349"/>
        <v>0</v>
      </c>
      <c r="I1507" s="6">
        <f t="shared" si="4349"/>
        <v>0</v>
      </c>
      <c r="J1507" s="6">
        <f t="shared" si="4349"/>
        <v>0</v>
      </c>
      <c r="K1507" s="6">
        <f t="shared" si="4349"/>
        <v>0</v>
      </c>
      <c r="L1507" s="6">
        <f t="shared" si="4349"/>
        <v>0</v>
      </c>
      <c r="M1507" s="6">
        <f t="shared" si="4349"/>
        <v>3817</v>
      </c>
      <c r="N1507" s="6">
        <f t="shared" si="4349"/>
        <v>0</v>
      </c>
      <c r="O1507" s="6">
        <f t="shared" si="4349"/>
        <v>0</v>
      </c>
      <c r="P1507" s="6">
        <f t="shared" si="4349"/>
        <v>0</v>
      </c>
      <c r="Q1507" s="6">
        <f t="shared" si="4349"/>
        <v>0</v>
      </c>
      <c r="R1507" s="6">
        <f t="shared" si="4349"/>
        <v>0</v>
      </c>
      <c r="S1507" s="6">
        <f t="shared" si="4349"/>
        <v>3817</v>
      </c>
      <c r="T1507" s="6">
        <f t="shared" si="4349"/>
        <v>0</v>
      </c>
      <c r="U1507" s="6">
        <f t="shared" si="4349"/>
        <v>0</v>
      </c>
      <c r="V1507" s="6">
        <f t="shared" si="4349"/>
        <v>0</v>
      </c>
      <c r="W1507" s="6">
        <f t="shared" ref="U1507:AJ1515" si="4350">W1508</f>
        <v>0</v>
      </c>
      <c r="X1507" s="6">
        <f t="shared" si="4350"/>
        <v>0</v>
      </c>
      <c r="Y1507" s="6">
        <f t="shared" si="4350"/>
        <v>3817</v>
      </c>
      <c r="Z1507" s="6">
        <f t="shared" si="4350"/>
        <v>0</v>
      </c>
      <c r="AA1507" s="6">
        <f t="shared" si="4350"/>
        <v>0</v>
      </c>
      <c r="AB1507" s="6">
        <f t="shared" si="4350"/>
        <v>0</v>
      </c>
      <c r="AC1507" s="6">
        <f t="shared" si="4350"/>
        <v>0</v>
      </c>
      <c r="AD1507" s="6">
        <f t="shared" si="4350"/>
        <v>0</v>
      </c>
      <c r="AE1507" s="6">
        <f t="shared" si="4350"/>
        <v>3817</v>
      </c>
      <c r="AF1507" s="6">
        <f t="shared" si="4350"/>
        <v>0</v>
      </c>
      <c r="AG1507" s="6">
        <f t="shared" si="4350"/>
        <v>0</v>
      </c>
      <c r="AH1507" s="6">
        <f t="shared" si="4350"/>
        <v>0</v>
      </c>
      <c r="AI1507" s="6">
        <f t="shared" si="4350"/>
        <v>0</v>
      </c>
      <c r="AJ1507" s="6">
        <f t="shared" si="4350"/>
        <v>0</v>
      </c>
      <c r="AK1507" s="6">
        <f t="shared" ref="AG1507:AY1515" si="4351">AK1508</f>
        <v>3817</v>
      </c>
      <c r="AL1507" s="6">
        <f t="shared" si="4351"/>
        <v>0</v>
      </c>
      <c r="AM1507" s="6">
        <f t="shared" si="4351"/>
        <v>0</v>
      </c>
      <c r="AN1507" s="6">
        <f t="shared" si="4351"/>
        <v>0</v>
      </c>
      <c r="AO1507" s="6">
        <f t="shared" si="4351"/>
        <v>0</v>
      </c>
      <c r="AP1507" s="6">
        <f t="shared" si="4351"/>
        <v>0</v>
      </c>
      <c r="AQ1507" s="6">
        <f t="shared" si="4351"/>
        <v>3817</v>
      </c>
      <c r="AR1507" s="6">
        <f t="shared" si="4351"/>
        <v>0</v>
      </c>
      <c r="AS1507" s="6">
        <f t="shared" si="4351"/>
        <v>0</v>
      </c>
      <c r="AT1507" s="6">
        <f t="shared" si="4351"/>
        <v>0</v>
      </c>
      <c r="AU1507" s="6">
        <f t="shared" si="4351"/>
        <v>0</v>
      </c>
      <c r="AV1507" s="6">
        <f t="shared" si="4351"/>
        <v>0</v>
      </c>
      <c r="AW1507" s="6">
        <f t="shared" si="4351"/>
        <v>3817</v>
      </c>
      <c r="AX1507" s="6">
        <f t="shared" si="4351"/>
        <v>0</v>
      </c>
      <c r="AY1507" s="6">
        <f t="shared" si="4351"/>
        <v>0</v>
      </c>
      <c r="AZ1507" s="6">
        <f t="shared" ref="AY1507:BN1515" si="4352">AZ1508</f>
        <v>0</v>
      </c>
      <c r="BA1507" s="6">
        <f t="shared" si="4352"/>
        <v>0</v>
      </c>
      <c r="BB1507" s="6">
        <f t="shared" si="4352"/>
        <v>0</v>
      </c>
      <c r="BC1507" s="6">
        <f t="shared" si="4352"/>
        <v>3817</v>
      </c>
      <c r="BD1507" s="6">
        <f t="shared" si="4352"/>
        <v>0</v>
      </c>
      <c r="BE1507" s="6">
        <f t="shared" si="4352"/>
        <v>0</v>
      </c>
      <c r="BF1507" s="6">
        <f t="shared" si="4352"/>
        <v>0</v>
      </c>
      <c r="BG1507" s="6">
        <f t="shared" si="4352"/>
        <v>0</v>
      </c>
      <c r="BH1507" s="6">
        <f t="shared" si="4352"/>
        <v>0</v>
      </c>
      <c r="BI1507" s="6">
        <f t="shared" si="4352"/>
        <v>3817</v>
      </c>
      <c r="BJ1507" s="6">
        <f t="shared" si="4352"/>
        <v>0</v>
      </c>
      <c r="BK1507" s="6">
        <f t="shared" si="4352"/>
        <v>0</v>
      </c>
      <c r="BL1507" s="6">
        <f t="shared" si="4352"/>
        <v>0</v>
      </c>
      <c r="BM1507" s="6">
        <f t="shared" si="4352"/>
        <v>0</v>
      </c>
      <c r="BN1507" s="6">
        <f t="shared" si="4352"/>
        <v>0</v>
      </c>
      <c r="BO1507" s="6">
        <f t="shared" ref="BK1507:BZ1515" si="4353">BO1508</f>
        <v>3817</v>
      </c>
      <c r="BP1507" s="6">
        <f t="shared" si="4353"/>
        <v>0</v>
      </c>
      <c r="BQ1507" s="6">
        <f t="shared" si="4353"/>
        <v>0</v>
      </c>
      <c r="BR1507" s="6">
        <f t="shared" si="4353"/>
        <v>0</v>
      </c>
      <c r="BS1507" s="6">
        <f t="shared" si="4353"/>
        <v>0</v>
      </c>
      <c r="BT1507" s="6">
        <f t="shared" si="4353"/>
        <v>0</v>
      </c>
      <c r="BU1507" s="6">
        <f t="shared" si="4353"/>
        <v>3817</v>
      </c>
      <c r="BV1507" s="6">
        <f t="shared" si="4353"/>
        <v>0</v>
      </c>
      <c r="BW1507" s="6">
        <f t="shared" si="4353"/>
        <v>0</v>
      </c>
      <c r="BX1507" s="6">
        <f t="shared" si="4353"/>
        <v>0</v>
      </c>
      <c r="BY1507" s="6">
        <f t="shared" si="4353"/>
        <v>0</v>
      </c>
      <c r="BZ1507" s="6">
        <f t="shared" si="4353"/>
        <v>0</v>
      </c>
      <c r="CA1507" s="6">
        <f t="shared" ref="BW1507:CL1515" si="4354">CA1508</f>
        <v>3817</v>
      </c>
      <c r="CB1507" s="6">
        <f t="shared" si="4354"/>
        <v>0</v>
      </c>
      <c r="CC1507" s="6">
        <f t="shared" si="4354"/>
        <v>0</v>
      </c>
      <c r="CD1507" s="6">
        <f t="shared" si="4354"/>
        <v>0</v>
      </c>
      <c r="CE1507" s="6">
        <f t="shared" si="4354"/>
        <v>0</v>
      </c>
      <c r="CF1507" s="6">
        <f t="shared" si="4354"/>
        <v>0</v>
      </c>
      <c r="CG1507" s="6">
        <f t="shared" si="4354"/>
        <v>3817</v>
      </c>
      <c r="CH1507" s="6">
        <f t="shared" si="4354"/>
        <v>0</v>
      </c>
      <c r="CI1507" s="6">
        <f t="shared" si="4354"/>
        <v>0</v>
      </c>
      <c r="CJ1507" s="6">
        <f t="shared" si="4354"/>
        <v>0</v>
      </c>
      <c r="CK1507" s="6">
        <f t="shared" si="4354"/>
        <v>0</v>
      </c>
      <c r="CL1507" s="6">
        <f t="shared" si="4354"/>
        <v>0</v>
      </c>
      <c r="CM1507" s="6">
        <f t="shared" ref="CI1507:CP1515" si="4355">CM1508</f>
        <v>3817</v>
      </c>
      <c r="CN1507" s="6">
        <f t="shared" si="4355"/>
        <v>0</v>
      </c>
      <c r="CO1507" s="6">
        <f t="shared" si="4355"/>
        <v>3817</v>
      </c>
      <c r="CP1507" s="6">
        <f t="shared" si="4355"/>
        <v>0</v>
      </c>
      <c r="CQ1507" s="32">
        <f t="shared" si="4296"/>
        <v>100</v>
      </c>
      <c r="CR1507" s="32"/>
    </row>
    <row r="1508" spans="1:96" ht="33">
      <c r="A1508" s="17" t="s">
        <v>70</v>
      </c>
      <c r="B1508" s="31">
        <v>920</v>
      </c>
      <c r="C1508" s="18" t="s">
        <v>130</v>
      </c>
      <c r="D1508" s="18" t="s">
        <v>130</v>
      </c>
      <c r="E1508" s="18" t="s">
        <v>335</v>
      </c>
      <c r="F1508" s="18"/>
      <c r="G1508" s="6">
        <f t="shared" si="4349"/>
        <v>3817</v>
      </c>
      <c r="H1508" s="6">
        <f t="shared" si="4349"/>
        <v>0</v>
      </c>
      <c r="I1508" s="6">
        <f t="shared" si="4349"/>
        <v>0</v>
      </c>
      <c r="J1508" s="6">
        <f t="shared" si="4349"/>
        <v>0</v>
      </c>
      <c r="K1508" s="6">
        <f t="shared" si="4349"/>
        <v>0</v>
      </c>
      <c r="L1508" s="6">
        <f t="shared" si="4349"/>
        <v>0</v>
      </c>
      <c r="M1508" s="6">
        <f t="shared" si="4349"/>
        <v>3817</v>
      </c>
      <c r="N1508" s="6">
        <f t="shared" si="4349"/>
        <v>0</v>
      </c>
      <c r="O1508" s="6">
        <f t="shared" si="4349"/>
        <v>0</v>
      </c>
      <c r="P1508" s="6">
        <f t="shared" si="4349"/>
        <v>0</v>
      </c>
      <c r="Q1508" s="6">
        <f t="shared" si="4349"/>
        <v>0</v>
      </c>
      <c r="R1508" s="6">
        <f t="shared" si="4349"/>
        <v>0</v>
      </c>
      <c r="S1508" s="6">
        <f t="shared" si="4349"/>
        <v>3817</v>
      </c>
      <c r="T1508" s="6">
        <f t="shared" si="4349"/>
        <v>0</v>
      </c>
      <c r="U1508" s="6">
        <f t="shared" si="4350"/>
        <v>0</v>
      </c>
      <c r="V1508" s="6">
        <f t="shared" si="4350"/>
        <v>0</v>
      </c>
      <c r="W1508" s="6">
        <f t="shared" si="4350"/>
        <v>0</v>
      </c>
      <c r="X1508" s="6">
        <f t="shared" si="4350"/>
        <v>0</v>
      </c>
      <c r="Y1508" s="6">
        <f t="shared" si="4350"/>
        <v>3817</v>
      </c>
      <c r="Z1508" s="6">
        <f t="shared" si="4350"/>
        <v>0</v>
      </c>
      <c r="AA1508" s="6">
        <f t="shared" si="4350"/>
        <v>0</v>
      </c>
      <c r="AB1508" s="6">
        <f t="shared" si="4350"/>
        <v>0</v>
      </c>
      <c r="AC1508" s="6">
        <f t="shared" si="4350"/>
        <v>0</v>
      </c>
      <c r="AD1508" s="6">
        <f t="shared" si="4350"/>
        <v>0</v>
      </c>
      <c r="AE1508" s="6">
        <f t="shared" si="4350"/>
        <v>3817</v>
      </c>
      <c r="AF1508" s="6">
        <f t="shared" si="4350"/>
        <v>0</v>
      </c>
      <c r="AG1508" s="6">
        <f t="shared" si="4351"/>
        <v>0</v>
      </c>
      <c r="AH1508" s="6">
        <f t="shared" si="4351"/>
        <v>0</v>
      </c>
      <c r="AI1508" s="6">
        <f t="shared" si="4351"/>
        <v>0</v>
      </c>
      <c r="AJ1508" s="6">
        <f t="shared" si="4351"/>
        <v>0</v>
      </c>
      <c r="AK1508" s="6">
        <f t="shared" si="4351"/>
        <v>3817</v>
      </c>
      <c r="AL1508" s="6">
        <f t="shared" si="4351"/>
        <v>0</v>
      </c>
      <c r="AM1508" s="6">
        <f t="shared" si="4351"/>
        <v>0</v>
      </c>
      <c r="AN1508" s="6">
        <f t="shared" si="4351"/>
        <v>0</v>
      </c>
      <c r="AO1508" s="6">
        <f t="shared" si="4351"/>
        <v>0</v>
      </c>
      <c r="AP1508" s="6">
        <f t="shared" si="4351"/>
        <v>0</v>
      </c>
      <c r="AQ1508" s="6">
        <f t="shared" si="4351"/>
        <v>3817</v>
      </c>
      <c r="AR1508" s="6">
        <f t="shared" si="4351"/>
        <v>0</v>
      </c>
      <c r="AS1508" s="6">
        <f t="shared" si="4351"/>
        <v>0</v>
      </c>
      <c r="AT1508" s="6">
        <f t="shared" si="4351"/>
        <v>0</v>
      </c>
      <c r="AU1508" s="6">
        <f t="shared" si="4351"/>
        <v>0</v>
      </c>
      <c r="AV1508" s="6">
        <f t="shared" si="4351"/>
        <v>0</v>
      </c>
      <c r="AW1508" s="6">
        <f t="shared" si="4351"/>
        <v>3817</v>
      </c>
      <c r="AX1508" s="6">
        <f t="shared" si="4351"/>
        <v>0</v>
      </c>
      <c r="AY1508" s="6">
        <f t="shared" si="4352"/>
        <v>0</v>
      </c>
      <c r="AZ1508" s="6">
        <f t="shared" si="4352"/>
        <v>0</v>
      </c>
      <c r="BA1508" s="6">
        <f t="shared" si="4352"/>
        <v>0</v>
      </c>
      <c r="BB1508" s="6">
        <f t="shared" si="4352"/>
        <v>0</v>
      </c>
      <c r="BC1508" s="6">
        <f t="shared" si="4352"/>
        <v>3817</v>
      </c>
      <c r="BD1508" s="6">
        <f t="shared" si="4352"/>
        <v>0</v>
      </c>
      <c r="BE1508" s="6">
        <f t="shared" si="4352"/>
        <v>0</v>
      </c>
      <c r="BF1508" s="6">
        <f t="shared" si="4352"/>
        <v>0</v>
      </c>
      <c r="BG1508" s="6">
        <f t="shared" si="4352"/>
        <v>0</v>
      </c>
      <c r="BH1508" s="6">
        <f t="shared" si="4352"/>
        <v>0</v>
      </c>
      <c r="BI1508" s="6">
        <f t="shared" si="4352"/>
        <v>3817</v>
      </c>
      <c r="BJ1508" s="6">
        <f t="shared" si="4352"/>
        <v>0</v>
      </c>
      <c r="BK1508" s="6">
        <f t="shared" si="4353"/>
        <v>0</v>
      </c>
      <c r="BL1508" s="6">
        <f t="shared" si="4353"/>
        <v>0</v>
      </c>
      <c r="BM1508" s="6">
        <f t="shared" si="4353"/>
        <v>0</v>
      </c>
      <c r="BN1508" s="6">
        <f t="shared" si="4353"/>
        <v>0</v>
      </c>
      <c r="BO1508" s="6">
        <f t="shared" si="4353"/>
        <v>3817</v>
      </c>
      <c r="BP1508" s="6">
        <f t="shared" si="4353"/>
        <v>0</v>
      </c>
      <c r="BQ1508" s="6">
        <f t="shared" si="4353"/>
        <v>0</v>
      </c>
      <c r="BR1508" s="6">
        <f t="shared" si="4353"/>
        <v>0</v>
      </c>
      <c r="BS1508" s="6">
        <f t="shared" si="4353"/>
        <v>0</v>
      </c>
      <c r="BT1508" s="6">
        <f t="shared" si="4353"/>
        <v>0</v>
      </c>
      <c r="BU1508" s="6">
        <f t="shared" si="4353"/>
        <v>3817</v>
      </c>
      <c r="BV1508" s="6">
        <f t="shared" si="4353"/>
        <v>0</v>
      </c>
      <c r="BW1508" s="6">
        <f t="shared" si="4354"/>
        <v>0</v>
      </c>
      <c r="BX1508" s="6">
        <f t="shared" si="4354"/>
        <v>0</v>
      </c>
      <c r="BY1508" s="6">
        <f t="shared" si="4354"/>
        <v>0</v>
      </c>
      <c r="BZ1508" s="6">
        <f t="shared" si="4354"/>
        <v>0</v>
      </c>
      <c r="CA1508" s="6">
        <f t="shared" si="4354"/>
        <v>3817</v>
      </c>
      <c r="CB1508" s="6">
        <f t="shared" si="4354"/>
        <v>0</v>
      </c>
      <c r="CC1508" s="6">
        <f t="shared" si="4354"/>
        <v>0</v>
      </c>
      <c r="CD1508" s="6">
        <f t="shared" si="4354"/>
        <v>0</v>
      </c>
      <c r="CE1508" s="6">
        <f t="shared" si="4354"/>
        <v>0</v>
      </c>
      <c r="CF1508" s="6">
        <f t="shared" si="4354"/>
        <v>0</v>
      </c>
      <c r="CG1508" s="6">
        <f t="shared" si="4354"/>
        <v>3817</v>
      </c>
      <c r="CH1508" s="6">
        <f t="shared" si="4354"/>
        <v>0</v>
      </c>
      <c r="CI1508" s="6">
        <f t="shared" si="4355"/>
        <v>0</v>
      </c>
      <c r="CJ1508" s="6">
        <f t="shared" si="4355"/>
        <v>0</v>
      </c>
      <c r="CK1508" s="6">
        <f t="shared" si="4355"/>
        <v>0</v>
      </c>
      <c r="CL1508" s="6">
        <f t="shared" si="4355"/>
        <v>0</v>
      </c>
      <c r="CM1508" s="6">
        <f t="shared" si="4355"/>
        <v>3817</v>
      </c>
      <c r="CN1508" s="6">
        <f t="shared" si="4355"/>
        <v>0</v>
      </c>
      <c r="CO1508" s="6">
        <f t="shared" si="4355"/>
        <v>3817</v>
      </c>
      <c r="CP1508" s="6">
        <f t="shared" si="4355"/>
        <v>0</v>
      </c>
      <c r="CQ1508" s="32">
        <f t="shared" si="4296"/>
        <v>100</v>
      </c>
      <c r="CR1508" s="32"/>
    </row>
    <row r="1509" spans="1:96" ht="33">
      <c r="A1509" s="17" t="s">
        <v>279</v>
      </c>
      <c r="B1509" s="31">
        <v>920</v>
      </c>
      <c r="C1509" s="18" t="s">
        <v>130</v>
      </c>
      <c r="D1509" s="18" t="s">
        <v>130</v>
      </c>
      <c r="E1509" s="18" t="s">
        <v>336</v>
      </c>
      <c r="F1509" s="18"/>
      <c r="G1509" s="6">
        <f t="shared" si="4349"/>
        <v>3817</v>
      </c>
      <c r="H1509" s="6">
        <f t="shared" si="4349"/>
        <v>0</v>
      </c>
      <c r="I1509" s="6">
        <f t="shared" si="4349"/>
        <v>0</v>
      </c>
      <c r="J1509" s="6">
        <f t="shared" si="4349"/>
        <v>0</v>
      </c>
      <c r="K1509" s="6">
        <f t="shared" si="4349"/>
        <v>0</v>
      </c>
      <c r="L1509" s="6">
        <f t="shared" si="4349"/>
        <v>0</v>
      </c>
      <c r="M1509" s="6">
        <f t="shared" si="4349"/>
        <v>3817</v>
      </c>
      <c r="N1509" s="6">
        <f t="shared" si="4349"/>
        <v>0</v>
      </c>
      <c r="O1509" s="6">
        <f t="shared" si="4349"/>
        <v>0</v>
      </c>
      <c r="P1509" s="6">
        <f t="shared" si="4349"/>
        <v>0</v>
      </c>
      <c r="Q1509" s="6">
        <f t="shared" si="4349"/>
        <v>0</v>
      </c>
      <c r="R1509" s="6">
        <f t="shared" si="4349"/>
        <v>0</v>
      </c>
      <c r="S1509" s="6">
        <f t="shared" si="4349"/>
        <v>3817</v>
      </c>
      <c r="T1509" s="6">
        <f t="shared" si="4349"/>
        <v>0</v>
      </c>
      <c r="U1509" s="6">
        <f t="shared" si="4350"/>
        <v>0</v>
      </c>
      <c r="V1509" s="6">
        <f t="shared" si="4350"/>
        <v>0</v>
      </c>
      <c r="W1509" s="6">
        <f t="shared" si="4350"/>
        <v>0</v>
      </c>
      <c r="X1509" s="6">
        <f t="shared" si="4350"/>
        <v>0</v>
      </c>
      <c r="Y1509" s="6">
        <f t="shared" si="4350"/>
        <v>3817</v>
      </c>
      <c r="Z1509" s="6">
        <f t="shared" si="4350"/>
        <v>0</v>
      </c>
      <c r="AA1509" s="6">
        <f t="shared" si="4350"/>
        <v>0</v>
      </c>
      <c r="AB1509" s="6">
        <f t="shared" si="4350"/>
        <v>0</v>
      </c>
      <c r="AC1509" s="6">
        <f t="shared" si="4350"/>
        <v>0</v>
      </c>
      <c r="AD1509" s="6">
        <f t="shared" si="4350"/>
        <v>0</v>
      </c>
      <c r="AE1509" s="6">
        <f t="shared" si="4350"/>
        <v>3817</v>
      </c>
      <c r="AF1509" s="6">
        <f t="shared" si="4350"/>
        <v>0</v>
      </c>
      <c r="AG1509" s="6">
        <f t="shared" si="4351"/>
        <v>0</v>
      </c>
      <c r="AH1509" s="6">
        <f t="shared" si="4351"/>
        <v>0</v>
      </c>
      <c r="AI1509" s="6">
        <f t="shared" si="4351"/>
        <v>0</v>
      </c>
      <c r="AJ1509" s="6">
        <f t="shared" si="4351"/>
        <v>0</v>
      </c>
      <c r="AK1509" s="6">
        <f t="shared" si="4351"/>
        <v>3817</v>
      </c>
      <c r="AL1509" s="6">
        <f t="shared" si="4351"/>
        <v>0</v>
      </c>
      <c r="AM1509" s="6">
        <f t="shared" si="4351"/>
        <v>0</v>
      </c>
      <c r="AN1509" s="6">
        <f t="shared" si="4351"/>
        <v>0</v>
      </c>
      <c r="AO1509" s="6">
        <f t="shared" si="4351"/>
        <v>0</v>
      </c>
      <c r="AP1509" s="6">
        <f t="shared" si="4351"/>
        <v>0</v>
      </c>
      <c r="AQ1509" s="6">
        <f t="shared" si="4351"/>
        <v>3817</v>
      </c>
      <c r="AR1509" s="6">
        <f t="shared" si="4351"/>
        <v>0</v>
      </c>
      <c r="AS1509" s="6">
        <f t="shared" si="4351"/>
        <v>0</v>
      </c>
      <c r="AT1509" s="6">
        <f t="shared" si="4351"/>
        <v>0</v>
      </c>
      <c r="AU1509" s="6">
        <f t="shared" si="4351"/>
        <v>0</v>
      </c>
      <c r="AV1509" s="6">
        <f t="shared" si="4351"/>
        <v>0</v>
      </c>
      <c r="AW1509" s="6">
        <f t="shared" si="4351"/>
        <v>3817</v>
      </c>
      <c r="AX1509" s="6">
        <f t="shared" si="4351"/>
        <v>0</v>
      </c>
      <c r="AY1509" s="6">
        <f t="shared" si="4352"/>
        <v>0</v>
      </c>
      <c r="AZ1509" s="6">
        <f t="shared" si="4352"/>
        <v>0</v>
      </c>
      <c r="BA1509" s="6">
        <f t="shared" si="4352"/>
        <v>0</v>
      </c>
      <c r="BB1509" s="6">
        <f t="shared" si="4352"/>
        <v>0</v>
      </c>
      <c r="BC1509" s="6">
        <f t="shared" si="4352"/>
        <v>3817</v>
      </c>
      <c r="BD1509" s="6">
        <f t="shared" si="4352"/>
        <v>0</v>
      </c>
      <c r="BE1509" s="6">
        <f t="shared" si="4352"/>
        <v>0</v>
      </c>
      <c r="BF1509" s="6">
        <f t="shared" si="4352"/>
        <v>0</v>
      </c>
      <c r="BG1509" s="6">
        <f t="shared" si="4352"/>
        <v>0</v>
      </c>
      <c r="BH1509" s="6">
        <f t="shared" si="4352"/>
        <v>0</v>
      </c>
      <c r="BI1509" s="6">
        <f t="shared" si="4352"/>
        <v>3817</v>
      </c>
      <c r="BJ1509" s="6">
        <f t="shared" si="4352"/>
        <v>0</v>
      </c>
      <c r="BK1509" s="6">
        <f t="shared" si="4353"/>
        <v>0</v>
      </c>
      <c r="BL1509" s="6">
        <f t="shared" si="4353"/>
        <v>0</v>
      </c>
      <c r="BM1509" s="6">
        <f t="shared" si="4353"/>
        <v>0</v>
      </c>
      <c r="BN1509" s="6">
        <f t="shared" si="4353"/>
        <v>0</v>
      </c>
      <c r="BO1509" s="6">
        <f t="shared" si="4353"/>
        <v>3817</v>
      </c>
      <c r="BP1509" s="6">
        <f t="shared" si="4353"/>
        <v>0</v>
      </c>
      <c r="BQ1509" s="6">
        <f t="shared" si="4353"/>
        <v>0</v>
      </c>
      <c r="BR1509" s="6">
        <f t="shared" si="4353"/>
        <v>0</v>
      </c>
      <c r="BS1509" s="6">
        <f t="shared" si="4353"/>
        <v>0</v>
      </c>
      <c r="BT1509" s="6">
        <f t="shared" si="4353"/>
        <v>0</v>
      </c>
      <c r="BU1509" s="6">
        <f t="shared" si="4353"/>
        <v>3817</v>
      </c>
      <c r="BV1509" s="6">
        <f t="shared" si="4353"/>
        <v>0</v>
      </c>
      <c r="BW1509" s="6">
        <f t="shared" si="4354"/>
        <v>0</v>
      </c>
      <c r="BX1509" s="6">
        <f t="shared" si="4354"/>
        <v>0</v>
      </c>
      <c r="BY1509" s="6">
        <f t="shared" si="4354"/>
        <v>0</v>
      </c>
      <c r="BZ1509" s="6">
        <f t="shared" si="4354"/>
        <v>0</v>
      </c>
      <c r="CA1509" s="6">
        <f t="shared" si="4354"/>
        <v>3817</v>
      </c>
      <c r="CB1509" s="6">
        <f t="shared" si="4354"/>
        <v>0</v>
      </c>
      <c r="CC1509" s="6">
        <f t="shared" si="4354"/>
        <v>0</v>
      </c>
      <c r="CD1509" s="6">
        <f t="shared" si="4354"/>
        <v>0</v>
      </c>
      <c r="CE1509" s="6">
        <f t="shared" si="4354"/>
        <v>0</v>
      </c>
      <c r="CF1509" s="6">
        <f t="shared" si="4354"/>
        <v>0</v>
      </c>
      <c r="CG1509" s="6">
        <f t="shared" si="4354"/>
        <v>3817</v>
      </c>
      <c r="CH1509" s="6">
        <f t="shared" si="4354"/>
        <v>0</v>
      </c>
      <c r="CI1509" s="6">
        <f t="shared" si="4355"/>
        <v>0</v>
      </c>
      <c r="CJ1509" s="6">
        <f t="shared" si="4355"/>
        <v>0</v>
      </c>
      <c r="CK1509" s="6">
        <f t="shared" si="4355"/>
        <v>0</v>
      </c>
      <c r="CL1509" s="6">
        <f t="shared" si="4355"/>
        <v>0</v>
      </c>
      <c r="CM1509" s="6">
        <f t="shared" si="4355"/>
        <v>3817</v>
      </c>
      <c r="CN1509" s="6">
        <f t="shared" si="4355"/>
        <v>0</v>
      </c>
      <c r="CO1509" s="6">
        <f t="shared" si="4355"/>
        <v>3817</v>
      </c>
      <c r="CP1509" s="6">
        <f t="shared" si="4355"/>
        <v>0</v>
      </c>
      <c r="CQ1509" s="32">
        <f t="shared" si="4296"/>
        <v>100</v>
      </c>
      <c r="CR1509" s="32"/>
    </row>
    <row r="1510" spans="1:96" ht="33">
      <c r="A1510" s="17" t="s">
        <v>11</v>
      </c>
      <c r="B1510" s="31">
        <v>920</v>
      </c>
      <c r="C1510" s="18" t="s">
        <v>130</v>
      </c>
      <c r="D1510" s="18" t="s">
        <v>130</v>
      </c>
      <c r="E1510" s="18" t="s">
        <v>336</v>
      </c>
      <c r="F1510" s="18" t="s">
        <v>12</v>
      </c>
      <c r="G1510" s="6">
        <f t="shared" si="4349"/>
        <v>3817</v>
      </c>
      <c r="H1510" s="6">
        <f t="shared" si="4349"/>
        <v>0</v>
      </c>
      <c r="I1510" s="6">
        <f t="shared" si="4349"/>
        <v>0</v>
      </c>
      <c r="J1510" s="6">
        <f t="shared" si="4349"/>
        <v>0</v>
      </c>
      <c r="K1510" s="6">
        <f t="shared" si="4349"/>
        <v>0</v>
      </c>
      <c r="L1510" s="6">
        <f t="shared" si="4349"/>
        <v>0</v>
      </c>
      <c r="M1510" s="6">
        <f t="shared" si="4349"/>
        <v>3817</v>
      </c>
      <c r="N1510" s="6">
        <f t="shared" si="4349"/>
        <v>0</v>
      </c>
      <c r="O1510" s="6">
        <f t="shared" si="4349"/>
        <v>0</v>
      </c>
      <c r="P1510" s="6">
        <f t="shared" si="4349"/>
        <v>0</v>
      </c>
      <c r="Q1510" s="6">
        <f t="shared" si="4349"/>
        <v>0</v>
      </c>
      <c r="R1510" s="6">
        <f t="shared" si="4349"/>
        <v>0</v>
      </c>
      <c r="S1510" s="6">
        <f t="shared" si="4349"/>
        <v>3817</v>
      </c>
      <c r="T1510" s="6">
        <f t="shared" si="4349"/>
        <v>0</v>
      </c>
      <c r="U1510" s="6">
        <f t="shared" si="4350"/>
        <v>0</v>
      </c>
      <c r="V1510" s="6">
        <f t="shared" si="4350"/>
        <v>0</v>
      </c>
      <c r="W1510" s="6">
        <f t="shared" si="4350"/>
        <v>0</v>
      </c>
      <c r="X1510" s="6">
        <f t="shared" si="4350"/>
        <v>0</v>
      </c>
      <c r="Y1510" s="6">
        <f t="shared" si="4350"/>
        <v>3817</v>
      </c>
      <c r="Z1510" s="6">
        <f t="shared" si="4350"/>
        <v>0</v>
      </c>
      <c r="AA1510" s="6">
        <f t="shared" si="4350"/>
        <v>0</v>
      </c>
      <c r="AB1510" s="6">
        <f t="shared" si="4350"/>
        <v>0</v>
      </c>
      <c r="AC1510" s="6">
        <f t="shared" si="4350"/>
        <v>0</v>
      </c>
      <c r="AD1510" s="6">
        <f t="shared" si="4350"/>
        <v>0</v>
      </c>
      <c r="AE1510" s="6">
        <f t="shared" si="4350"/>
        <v>3817</v>
      </c>
      <c r="AF1510" s="6">
        <f t="shared" si="4350"/>
        <v>0</v>
      </c>
      <c r="AG1510" s="6">
        <f t="shared" si="4351"/>
        <v>0</v>
      </c>
      <c r="AH1510" s="6">
        <f t="shared" si="4351"/>
        <v>0</v>
      </c>
      <c r="AI1510" s="6">
        <f t="shared" si="4351"/>
        <v>0</v>
      </c>
      <c r="AJ1510" s="6">
        <f t="shared" si="4351"/>
        <v>0</v>
      </c>
      <c r="AK1510" s="6">
        <f t="shared" si="4351"/>
        <v>3817</v>
      </c>
      <c r="AL1510" s="6">
        <f t="shared" si="4351"/>
        <v>0</v>
      </c>
      <c r="AM1510" s="6">
        <f t="shared" si="4351"/>
        <v>0</v>
      </c>
      <c r="AN1510" s="6">
        <f t="shared" si="4351"/>
        <v>0</v>
      </c>
      <c r="AO1510" s="6">
        <f t="shared" si="4351"/>
        <v>0</v>
      </c>
      <c r="AP1510" s="6">
        <f t="shared" si="4351"/>
        <v>0</v>
      </c>
      <c r="AQ1510" s="6">
        <f t="shared" si="4351"/>
        <v>3817</v>
      </c>
      <c r="AR1510" s="6">
        <f t="shared" si="4351"/>
        <v>0</v>
      </c>
      <c r="AS1510" s="6">
        <f t="shared" si="4351"/>
        <v>0</v>
      </c>
      <c r="AT1510" s="6">
        <f t="shared" si="4351"/>
        <v>0</v>
      </c>
      <c r="AU1510" s="6">
        <f t="shared" si="4351"/>
        <v>0</v>
      </c>
      <c r="AV1510" s="6">
        <f t="shared" si="4351"/>
        <v>0</v>
      </c>
      <c r="AW1510" s="6">
        <f t="shared" si="4351"/>
        <v>3817</v>
      </c>
      <c r="AX1510" s="6">
        <f t="shared" si="4351"/>
        <v>0</v>
      </c>
      <c r="AY1510" s="6">
        <f t="shared" si="4352"/>
        <v>0</v>
      </c>
      <c r="AZ1510" s="6">
        <f t="shared" si="4352"/>
        <v>0</v>
      </c>
      <c r="BA1510" s="6">
        <f t="shared" si="4352"/>
        <v>0</v>
      </c>
      <c r="BB1510" s="6">
        <f t="shared" si="4352"/>
        <v>0</v>
      </c>
      <c r="BC1510" s="6">
        <f t="shared" si="4352"/>
        <v>3817</v>
      </c>
      <c r="BD1510" s="6">
        <f t="shared" si="4352"/>
        <v>0</v>
      </c>
      <c r="BE1510" s="6">
        <f t="shared" si="4352"/>
        <v>0</v>
      </c>
      <c r="BF1510" s="6">
        <f t="shared" si="4352"/>
        <v>0</v>
      </c>
      <c r="BG1510" s="6">
        <f t="shared" si="4352"/>
        <v>0</v>
      </c>
      <c r="BH1510" s="6">
        <f t="shared" si="4352"/>
        <v>0</v>
      </c>
      <c r="BI1510" s="6">
        <f t="shared" si="4352"/>
        <v>3817</v>
      </c>
      <c r="BJ1510" s="6">
        <f t="shared" si="4352"/>
        <v>0</v>
      </c>
      <c r="BK1510" s="6">
        <f t="shared" si="4353"/>
        <v>0</v>
      </c>
      <c r="BL1510" s="6">
        <f t="shared" si="4353"/>
        <v>0</v>
      </c>
      <c r="BM1510" s="6">
        <f t="shared" si="4353"/>
        <v>0</v>
      </c>
      <c r="BN1510" s="6">
        <f t="shared" si="4353"/>
        <v>0</v>
      </c>
      <c r="BO1510" s="6">
        <f t="shared" si="4353"/>
        <v>3817</v>
      </c>
      <c r="BP1510" s="6">
        <f t="shared" si="4353"/>
        <v>0</v>
      </c>
      <c r="BQ1510" s="6">
        <f t="shared" si="4353"/>
        <v>0</v>
      </c>
      <c r="BR1510" s="6">
        <f t="shared" si="4353"/>
        <v>0</v>
      </c>
      <c r="BS1510" s="6">
        <f t="shared" si="4353"/>
        <v>0</v>
      </c>
      <c r="BT1510" s="6">
        <f t="shared" si="4353"/>
        <v>0</v>
      </c>
      <c r="BU1510" s="6">
        <f t="shared" si="4353"/>
        <v>3817</v>
      </c>
      <c r="BV1510" s="6">
        <f t="shared" si="4353"/>
        <v>0</v>
      </c>
      <c r="BW1510" s="6">
        <f t="shared" si="4354"/>
        <v>0</v>
      </c>
      <c r="BX1510" s="6">
        <f t="shared" si="4354"/>
        <v>0</v>
      </c>
      <c r="BY1510" s="6">
        <f t="shared" si="4354"/>
        <v>0</v>
      </c>
      <c r="BZ1510" s="6">
        <f t="shared" si="4354"/>
        <v>0</v>
      </c>
      <c r="CA1510" s="6">
        <f t="shared" si="4354"/>
        <v>3817</v>
      </c>
      <c r="CB1510" s="6">
        <f t="shared" si="4354"/>
        <v>0</v>
      </c>
      <c r="CC1510" s="6">
        <f t="shared" si="4354"/>
        <v>0</v>
      </c>
      <c r="CD1510" s="6">
        <f t="shared" si="4354"/>
        <v>0</v>
      </c>
      <c r="CE1510" s="6">
        <f t="shared" si="4354"/>
        <v>0</v>
      </c>
      <c r="CF1510" s="6">
        <f t="shared" si="4354"/>
        <v>0</v>
      </c>
      <c r="CG1510" s="6">
        <f t="shared" si="4354"/>
        <v>3817</v>
      </c>
      <c r="CH1510" s="6">
        <f t="shared" si="4354"/>
        <v>0</v>
      </c>
      <c r="CI1510" s="6">
        <f t="shared" si="4355"/>
        <v>0</v>
      </c>
      <c r="CJ1510" s="6">
        <f t="shared" si="4355"/>
        <v>0</v>
      </c>
      <c r="CK1510" s="6">
        <f t="shared" si="4355"/>
        <v>0</v>
      </c>
      <c r="CL1510" s="6">
        <f t="shared" si="4355"/>
        <v>0</v>
      </c>
      <c r="CM1510" s="6">
        <f t="shared" si="4355"/>
        <v>3817</v>
      </c>
      <c r="CN1510" s="6">
        <f t="shared" si="4355"/>
        <v>0</v>
      </c>
      <c r="CO1510" s="6">
        <f t="shared" si="4355"/>
        <v>3817</v>
      </c>
      <c r="CP1510" s="6">
        <f t="shared" si="4355"/>
        <v>0</v>
      </c>
      <c r="CQ1510" s="32">
        <f t="shared" si="4296"/>
        <v>100</v>
      </c>
      <c r="CR1510" s="32"/>
    </row>
    <row r="1511" spans="1:96" ht="21.75" customHeight="1">
      <c r="A1511" s="17" t="s">
        <v>13</v>
      </c>
      <c r="B1511" s="31">
        <v>920</v>
      </c>
      <c r="C1511" s="18" t="s">
        <v>130</v>
      </c>
      <c r="D1511" s="18" t="s">
        <v>130</v>
      </c>
      <c r="E1511" s="18" t="s">
        <v>336</v>
      </c>
      <c r="F1511" s="18" t="s">
        <v>32</v>
      </c>
      <c r="G1511" s="48">
        <v>3817</v>
      </c>
      <c r="H1511" s="48"/>
      <c r="I1511" s="48"/>
      <c r="J1511" s="48"/>
      <c r="K1511" s="48"/>
      <c r="L1511" s="48"/>
      <c r="M1511" s="48">
        <f>G1511+I1511+J1511+K1511+L1511</f>
        <v>3817</v>
      </c>
      <c r="N1511" s="48">
        <f>H1511+L1511</f>
        <v>0</v>
      </c>
      <c r="O1511" s="48"/>
      <c r="P1511" s="48"/>
      <c r="Q1511" s="48"/>
      <c r="R1511" s="48"/>
      <c r="S1511" s="48">
        <f>M1511+O1511+P1511+Q1511+R1511</f>
        <v>3817</v>
      </c>
      <c r="T1511" s="48">
        <f>N1511+R1511</f>
        <v>0</v>
      </c>
      <c r="U1511" s="48"/>
      <c r="V1511" s="48"/>
      <c r="W1511" s="48"/>
      <c r="X1511" s="48"/>
      <c r="Y1511" s="48">
        <f>S1511+U1511+V1511+W1511+X1511</f>
        <v>3817</v>
      </c>
      <c r="Z1511" s="48">
        <f>T1511+X1511</f>
        <v>0</v>
      </c>
      <c r="AA1511" s="48"/>
      <c r="AB1511" s="48"/>
      <c r="AC1511" s="48"/>
      <c r="AD1511" s="48"/>
      <c r="AE1511" s="48">
        <f>Y1511+AA1511+AB1511+AC1511+AD1511</f>
        <v>3817</v>
      </c>
      <c r="AF1511" s="48">
        <f>Z1511+AD1511</f>
        <v>0</v>
      </c>
      <c r="AG1511" s="48"/>
      <c r="AH1511" s="48"/>
      <c r="AI1511" s="48"/>
      <c r="AJ1511" s="48"/>
      <c r="AK1511" s="48">
        <f>AE1511+AG1511+AH1511+AI1511+AJ1511</f>
        <v>3817</v>
      </c>
      <c r="AL1511" s="48">
        <f>AF1511+AJ1511</f>
        <v>0</v>
      </c>
      <c r="AM1511" s="48"/>
      <c r="AN1511" s="48"/>
      <c r="AO1511" s="48"/>
      <c r="AP1511" s="48"/>
      <c r="AQ1511" s="48">
        <f>AK1511+AM1511+AN1511+AO1511+AP1511</f>
        <v>3817</v>
      </c>
      <c r="AR1511" s="48">
        <f>AL1511+AP1511</f>
        <v>0</v>
      </c>
      <c r="AS1511" s="48"/>
      <c r="AT1511" s="48"/>
      <c r="AU1511" s="48"/>
      <c r="AV1511" s="48"/>
      <c r="AW1511" s="48">
        <f>AQ1511+AS1511+AT1511+AU1511+AV1511</f>
        <v>3817</v>
      </c>
      <c r="AX1511" s="48">
        <f>AR1511+AV1511</f>
        <v>0</v>
      </c>
      <c r="AY1511" s="48"/>
      <c r="AZ1511" s="48"/>
      <c r="BA1511" s="48"/>
      <c r="BB1511" s="48"/>
      <c r="BC1511" s="48">
        <f>AW1511+AY1511+AZ1511+BA1511+BB1511</f>
        <v>3817</v>
      </c>
      <c r="BD1511" s="48">
        <f>AX1511+BB1511</f>
        <v>0</v>
      </c>
      <c r="BE1511" s="48"/>
      <c r="BF1511" s="48"/>
      <c r="BG1511" s="48"/>
      <c r="BH1511" s="48"/>
      <c r="BI1511" s="48">
        <f>BC1511+BE1511+BF1511+BG1511+BH1511</f>
        <v>3817</v>
      </c>
      <c r="BJ1511" s="48">
        <f>BD1511+BH1511</f>
        <v>0</v>
      </c>
      <c r="BK1511" s="48"/>
      <c r="BL1511" s="48"/>
      <c r="BM1511" s="48"/>
      <c r="BN1511" s="48"/>
      <c r="BO1511" s="48">
        <f>BI1511+BK1511+BL1511+BM1511+BN1511</f>
        <v>3817</v>
      </c>
      <c r="BP1511" s="48">
        <f>BJ1511+BN1511</f>
        <v>0</v>
      </c>
      <c r="BQ1511" s="48"/>
      <c r="BR1511" s="48"/>
      <c r="BS1511" s="48"/>
      <c r="BT1511" s="48"/>
      <c r="BU1511" s="48">
        <f>BO1511+BQ1511+BR1511+BS1511+BT1511</f>
        <v>3817</v>
      </c>
      <c r="BV1511" s="48">
        <f>BP1511+BT1511</f>
        <v>0</v>
      </c>
      <c r="BW1511" s="48"/>
      <c r="BX1511" s="48"/>
      <c r="BY1511" s="48"/>
      <c r="BZ1511" s="48"/>
      <c r="CA1511" s="48">
        <f>BU1511+BW1511+BX1511+BY1511+BZ1511</f>
        <v>3817</v>
      </c>
      <c r="CB1511" s="48">
        <f>BV1511+BZ1511</f>
        <v>0</v>
      </c>
      <c r="CC1511" s="48"/>
      <c r="CD1511" s="48"/>
      <c r="CE1511" s="48"/>
      <c r="CF1511" s="48"/>
      <c r="CG1511" s="48">
        <f>CA1511+CC1511+CD1511+CE1511+CF1511</f>
        <v>3817</v>
      </c>
      <c r="CH1511" s="48">
        <f>CB1511+CF1511</f>
        <v>0</v>
      </c>
      <c r="CI1511" s="48"/>
      <c r="CJ1511" s="48"/>
      <c r="CK1511" s="48"/>
      <c r="CL1511" s="48"/>
      <c r="CM1511" s="48">
        <f>CG1511+CI1511+CJ1511+CK1511+CL1511</f>
        <v>3817</v>
      </c>
      <c r="CN1511" s="48">
        <f>CH1511+CL1511</f>
        <v>0</v>
      </c>
      <c r="CO1511" s="48">
        <v>3817</v>
      </c>
      <c r="CP1511" s="48">
        <f>CJ1511+CN1511</f>
        <v>0</v>
      </c>
      <c r="CQ1511" s="116">
        <f t="shared" si="4296"/>
        <v>100</v>
      </c>
      <c r="CR1511" s="116"/>
    </row>
    <row r="1512" spans="1:96" s="43" customFormat="1" ht="33" hidden="1">
      <c r="A1512" s="17" t="s">
        <v>274</v>
      </c>
      <c r="B1512" s="31">
        <v>920</v>
      </c>
      <c r="C1512" s="18" t="s">
        <v>130</v>
      </c>
      <c r="D1512" s="18" t="s">
        <v>130</v>
      </c>
      <c r="E1512" s="18" t="s">
        <v>333</v>
      </c>
      <c r="F1512" s="18"/>
      <c r="G1512" s="6">
        <f t="shared" si="4349"/>
        <v>0</v>
      </c>
      <c r="H1512" s="6">
        <f t="shared" si="4349"/>
        <v>0</v>
      </c>
      <c r="I1512" s="6">
        <f t="shared" si="4349"/>
        <v>0</v>
      </c>
      <c r="J1512" s="6">
        <f t="shared" si="4349"/>
        <v>0</v>
      </c>
      <c r="K1512" s="6">
        <f t="shared" si="4349"/>
        <v>0</v>
      </c>
      <c r="L1512" s="6">
        <f t="shared" si="4349"/>
        <v>0</v>
      </c>
      <c r="M1512" s="6">
        <f t="shared" si="4349"/>
        <v>0</v>
      </c>
      <c r="N1512" s="6">
        <f t="shared" si="4349"/>
        <v>0</v>
      </c>
      <c r="O1512" s="6">
        <f t="shared" si="4349"/>
        <v>0</v>
      </c>
      <c r="P1512" s="6">
        <f t="shared" si="4349"/>
        <v>0</v>
      </c>
      <c r="Q1512" s="6">
        <f t="shared" si="4349"/>
        <v>0</v>
      </c>
      <c r="R1512" s="6">
        <f t="shared" si="4349"/>
        <v>0</v>
      </c>
      <c r="S1512" s="6">
        <f t="shared" si="4349"/>
        <v>0</v>
      </c>
      <c r="T1512" s="6">
        <f t="shared" si="4349"/>
        <v>0</v>
      </c>
      <c r="U1512" s="6">
        <f t="shared" si="4350"/>
        <v>0</v>
      </c>
      <c r="V1512" s="6">
        <f t="shared" si="4350"/>
        <v>0</v>
      </c>
      <c r="W1512" s="6">
        <f t="shared" si="4350"/>
        <v>0</v>
      </c>
      <c r="X1512" s="6">
        <f t="shared" si="4350"/>
        <v>0</v>
      </c>
      <c r="Y1512" s="6">
        <f t="shared" si="4350"/>
        <v>0</v>
      </c>
      <c r="Z1512" s="6">
        <f t="shared" si="4350"/>
        <v>0</v>
      </c>
      <c r="AA1512" s="6">
        <f t="shared" si="4350"/>
        <v>0</v>
      </c>
      <c r="AB1512" s="6">
        <f t="shared" si="4350"/>
        <v>0</v>
      </c>
      <c r="AC1512" s="6">
        <f t="shared" si="4350"/>
        <v>0</v>
      </c>
      <c r="AD1512" s="6">
        <f t="shared" si="4350"/>
        <v>0</v>
      </c>
      <c r="AE1512" s="6">
        <f t="shared" si="4350"/>
        <v>0</v>
      </c>
      <c r="AF1512" s="6">
        <f t="shared" si="4350"/>
        <v>0</v>
      </c>
      <c r="AG1512" s="6">
        <f t="shared" si="4351"/>
        <v>0</v>
      </c>
      <c r="AH1512" s="6">
        <f t="shared" si="4351"/>
        <v>0</v>
      </c>
      <c r="AI1512" s="6">
        <f t="shared" si="4351"/>
        <v>0</v>
      </c>
      <c r="AJ1512" s="6">
        <f t="shared" si="4351"/>
        <v>0</v>
      </c>
      <c r="AK1512" s="6">
        <f t="shared" si="4351"/>
        <v>0</v>
      </c>
      <c r="AL1512" s="6">
        <f t="shared" si="4351"/>
        <v>0</v>
      </c>
      <c r="AM1512" s="6">
        <f t="shared" si="4351"/>
        <v>0</v>
      </c>
      <c r="AN1512" s="6">
        <f t="shared" si="4351"/>
        <v>0</v>
      </c>
      <c r="AO1512" s="6">
        <f t="shared" si="4351"/>
        <v>0</v>
      </c>
      <c r="AP1512" s="6">
        <f t="shared" si="4351"/>
        <v>0</v>
      </c>
      <c r="AQ1512" s="6">
        <f t="shared" si="4351"/>
        <v>0</v>
      </c>
      <c r="AR1512" s="6">
        <f t="shared" si="4351"/>
        <v>0</v>
      </c>
      <c r="AS1512" s="6">
        <f t="shared" si="4351"/>
        <v>0</v>
      </c>
      <c r="AT1512" s="6">
        <f t="shared" si="4351"/>
        <v>0</v>
      </c>
      <c r="AU1512" s="6">
        <f t="shared" si="4351"/>
        <v>0</v>
      </c>
      <c r="AV1512" s="6">
        <f t="shared" si="4351"/>
        <v>0</v>
      </c>
      <c r="AW1512" s="6">
        <f t="shared" si="4351"/>
        <v>0</v>
      </c>
      <c r="AX1512" s="6">
        <f t="shared" si="4351"/>
        <v>0</v>
      </c>
      <c r="AY1512" s="6">
        <f t="shared" si="4352"/>
        <v>0</v>
      </c>
      <c r="AZ1512" s="6">
        <f t="shared" si="4352"/>
        <v>0</v>
      </c>
      <c r="BA1512" s="6">
        <f t="shared" si="4352"/>
        <v>0</v>
      </c>
      <c r="BB1512" s="6">
        <f t="shared" si="4352"/>
        <v>0</v>
      </c>
      <c r="BC1512" s="6">
        <f t="shared" si="4352"/>
        <v>0</v>
      </c>
      <c r="BD1512" s="6">
        <f t="shared" si="4352"/>
        <v>0</v>
      </c>
      <c r="BE1512" s="6">
        <f t="shared" si="4352"/>
        <v>0</v>
      </c>
      <c r="BF1512" s="6">
        <f t="shared" si="4352"/>
        <v>0</v>
      </c>
      <c r="BG1512" s="6">
        <f t="shared" si="4352"/>
        <v>0</v>
      </c>
      <c r="BH1512" s="6">
        <f t="shared" si="4352"/>
        <v>0</v>
      </c>
      <c r="BI1512" s="6">
        <f t="shared" si="4352"/>
        <v>0</v>
      </c>
      <c r="BJ1512" s="6">
        <f t="shared" si="4352"/>
        <v>0</v>
      </c>
      <c r="BK1512" s="6">
        <f t="shared" si="4353"/>
        <v>0</v>
      </c>
      <c r="BL1512" s="6">
        <f t="shared" si="4353"/>
        <v>0</v>
      </c>
      <c r="BM1512" s="6">
        <f t="shared" si="4353"/>
        <v>0</v>
      </c>
      <c r="BN1512" s="6">
        <f t="shared" si="4353"/>
        <v>0</v>
      </c>
      <c r="BO1512" s="6">
        <f t="shared" si="4353"/>
        <v>0</v>
      </c>
      <c r="BP1512" s="6">
        <f t="shared" si="4353"/>
        <v>0</v>
      </c>
      <c r="BQ1512" s="6">
        <f t="shared" si="4353"/>
        <v>0</v>
      </c>
      <c r="BR1512" s="6">
        <f t="shared" si="4353"/>
        <v>0</v>
      </c>
      <c r="BS1512" s="6">
        <f t="shared" si="4353"/>
        <v>0</v>
      </c>
      <c r="BT1512" s="6">
        <f t="shared" si="4353"/>
        <v>0</v>
      </c>
      <c r="BU1512" s="6">
        <f t="shared" si="4353"/>
        <v>0</v>
      </c>
      <c r="BV1512" s="6">
        <f t="shared" si="4353"/>
        <v>0</v>
      </c>
      <c r="BW1512" s="6">
        <f t="shared" si="4354"/>
        <v>0</v>
      </c>
      <c r="BX1512" s="6">
        <f t="shared" si="4354"/>
        <v>0</v>
      </c>
      <c r="BY1512" s="6">
        <f t="shared" si="4354"/>
        <v>0</v>
      </c>
      <c r="BZ1512" s="6">
        <f t="shared" si="4354"/>
        <v>0</v>
      </c>
      <c r="CA1512" s="6">
        <f t="shared" si="4354"/>
        <v>0</v>
      </c>
      <c r="CB1512" s="6">
        <f t="shared" si="4354"/>
        <v>0</v>
      </c>
      <c r="CC1512" s="6">
        <f t="shared" si="4354"/>
        <v>0</v>
      </c>
      <c r="CD1512" s="6">
        <f t="shared" si="4354"/>
        <v>0</v>
      </c>
      <c r="CE1512" s="6">
        <f t="shared" si="4354"/>
        <v>0</v>
      </c>
      <c r="CF1512" s="6">
        <f t="shared" si="4354"/>
        <v>0</v>
      </c>
      <c r="CG1512" s="6">
        <f t="shared" si="4354"/>
        <v>0</v>
      </c>
      <c r="CH1512" s="6">
        <f t="shared" si="4354"/>
        <v>0</v>
      </c>
      <c r="CI1512" s="6">
        <f t="shared" si="4355"/>
        <v>0</v>
      </c>
      <c r="CJ1512" s="6">
        <f t="shared" si="4355"/>
        <v>0</v>
      </c>
      <c r="CK1512" s="6">
        <f t="shared" si="4355"/>
        <v>0</v>
      </c>
      <c r="CL1512" s="6">
        <f t="shared" si="4355"/>
        <v>0</v>
      </c>
      <c r="CM1512" s="6">
        <f t="shared" si="4355"/>
        <v>0</v>
      </c>
      <c r="CN1512" s="6">
        <f t="shared" si="4355"/>
        <v>0</v>
      </c>
      <c r="CO1512" s="6">
        <f t="shared" si="4355"/>
        <v>0</v>
      </c>
      <c r="CP1512" s="6">
        <f t="shared" si="4355"/>
        <v>0</v>
      </c>
      <c r="CQ1512" s="32" t="e">
        <f t="shared" si="4296"/>
        <v>#DIV/0!</v>
      </c>
      <c r="CR1512" s="32"/>
    </row>
    <row r="1513" spans="1:96" s="43" customFormat="1" hidden="1">
      <c r="A1513" s="17" t="s">
        <v>14</v>
      </c>
      <c r="B1513" s="31">
        <v>920</v>
      </c>
      <c r="C1513" s="18" t="s">
        <v>130</v>
      </c>
      <c r="D1513" s="18" t="s">
        <v>130</v>
      </c>
      <c r="E1513" s="18" t="s">
        <v>334</v>
      </c>
      <c r="F1513" s="18"/>
      <c r="G1513" s="6">
        <f t="shared" si="4349"/>
        <v>0</v>
      </c>
      <c r="H1513" s="6">
        <f t="shared" si="4349"/>
        <v>0</v>
      </c>
      <c r="I1513" s="6">
        <f t="shared" si="4349"/>
        <v>0</v>
      </c>
      <c r="J1513" s="6">
        <f t="shared" si="4349"/>
        <v>0</v>
      </c>
      <c r="K1513" s="6">
        <f t="shared" si="4349"/>
        <v>0</v>
      </c>
      <c r="L1513" s="6">
        <f t="shared" si="4349"/>
        <v>0</v>
      </c>
      <c r="M1513" s="6">
        <f t="shared" si="4349"/>
        <v>0</v>
      </c>
      <c r="N1513" s="6">
        <f t="shared" si="4349"/>
        <v>0</v>
      </c>
      <c r="O1513" s="6">
        <f t="shared" si="4349"/>
        <v>0</v>
      </c>
      <c r="P1513" s="6">
        <f t="shared" si="4349"/>
        <v>0</v>
      </c>
      <c r="Q1513" s="6">
        <f t="shared" si="4349"/>
        <v>0</v>
      </c>
      <c r="R1513" s="6">
        <f t="shared" si="4349"/>
        <v>0</v>
      </c>
      <c r="S1513" s="6">
        <f t="shared" si="4349"/>
        <v>0</v>
      </c>
      <c r="T1513" s="6">
        <f t="shared" si="4349"/>
        <v>0</v>
      </c>
      <c r="U1513" s="6">
        <f t="shared" si="4350"/>
        <v>0</v>
      </c>
      <c r="V1513" s="6">
        <f t="shared" si="4350"/>
        <v>0</v>
      </c>
      <c r="W1513" s="6">
        <f t="shared" si="4350"/>
        <v>0</v>
      </c>
      <c r="X1513" s="6">
        <f t="shared" si="4350"/>
        <v>0</v>
      </c>
      <c r="Y1513" s="6">
        <f t="shared" si="4350"/>
        <v>0</v>
      </c>
      <c r="Z1513" s="6">
        <f t="shared" si="4350"/>
        <v>0</v>
      </c>
      <c r="AA1513" s="6">
        <f t="shared" si="4350"/>
        <v>0</v>
      </c>
      <c r="AB1513" s="6">
        <f t="shared" si="4350"/>
        <v>0</v>
      </c>
      <c r="AC1513" s="6">
        <f t="shared" si="4350"/>
        <v>0</v>
      </c>
      <c r="AD1513" s="6">
        <f t="shared" si="4350"/>
        <v>0</v>
      </c>
      <c r="AE1513" s="6">
        <f t="shared" si="4350"/>
        <v>0</v>
      </c>
      <c r="AF1513" s="6">
        <f t="shared" si="4350"/>
        <v>0</v>
      </c>
      <c r="AG1513" s="6">
        <f t="shared" si="4351"/>
        <v>0</v>
      </c>
      <c r="AH1513" s="6">
        <f t="shared" si="4351"/>
        <v>0</v>
      </c>
      <c r="AI1513" s="6">
        <f t="shared" si="4351"/>
        <v>0</v>
      </c>
      <c r="AJ1513" s="6">
        <f t="shared" si="4351"/>
        <v>0</v>
      </c>
      <c r="AK1513" s="6">
        <f t="shared" si="4351"/>
        <v>0</v>
      </c>
      <c r="AL1513" s="6">
        <f t="shared" si="4351"/>
        <v>0</v>
      </c>
      <c r="AM1513" s="6">
        <f t="shared" si="4351"/>
        <v>0</v>
      </c>
      <c r="AN1513" s="6">
        <f t="shared" si="4351"/>
        <v>0</v>
      </c>
      <c r="AO1513" s="6">
        <f t="shared" si="4351"/>
        <v>0</v>
      </c>
      <c r="AP1513" s="6">
        <f t="shared" si="4351"/>
        <v>0</v>
      </c>
      <c r="AQ1513" s="6">
        <f t="shared" si="4351"/>
        <v>0</v>
      </c>
      <c r="AR1513" s="6">
        <f t="shared" si="4351"/>
        <v>0</v>
      </c>
      <c r="AS1513" s="6">
        <f t="shared" si="4351"/>
        <v>0</v>
      </c>
      <c r="AT1513" s="6">
        <f t="shared" si="4351"/>
        <v>0</v>
      </c>
      <c r="AU1513" s="6">
        <f t="shared" si="4351"/>
        <v>0</v>
      </c>
      <c r="AV1513" s="6">
        <f t="shared" si="4351"/>
        <v>0</v>
      </c>
      <c r="AW1513" s="6">
        <f t="shared" si="4351"/>
        <v>0</v>
      </c>
      <c r="AX1513" s="6">
        <f t="shared" si="4351"/>
        <v>0</v>
      </c>
      <c r="AY1513" s="6">
        <f t="shared" si="4352"/>
        <v>0</v>
      </c>
      <c r="AZ1513" s="6">
        <f t="shared" si="4352"/>
        <v>0</v>
      </c>
      <c r="BA1513" s="6">
        <f t="shared" si="4352"/>
        <v>0</v>
      </c>
      <c r="BB1513" s="6">
        <f t="shared" si="4352"/>
        <v>0</v>
      </c>
      <c r="BC1513" s="6">
        <f t="shared" si="4352"/>
        <v>0</v>
      </c>
      <c r="BD1513" s="6">
        <f t="shared" si="4352"/>
        <v>0</v>
      </c>
      <c r="BE1513" s="6">
        <f t="shared" si="4352"/>
        <v>0</v>
      </c>
      <c r="BF1513" s="6">
        <f t="shared" si="4352"/>
        <v>0</v>
      </c>
      <c r="BG1513" s="6">
        <f t="shared" si="4352"/>
        <v>0</v>
      </c>
      <c r="BH1513" s="6">
        <f t="shared" si="4352"/>
        <v>0</v>
      </c>
      <c r="BI1513" s="6">
        <f t="shared" si="4352"/>
        <v>0</v>
      </c>
      <c r="BJ1513" s="6">
        <f t="shared" si="4352"/>
        <v>0</v>
      </c>
      <c r="BK1513" s="6">
        <f t="shared" si="4353"/>
        <v>0</v>
      </c>
      <c r="BL1513" s="6">
        <f t="shared" si="4353"/>
        <v>0</v>
      </c>
      <c r="BM1513" s="6">
        <f t="shared" si="4353"/>
        <v>0</v>
      </c>
      <c r="BN1513" s="6">
        <f t="shared" si="4353"/>
        <v>0</v>
      </c>
      <c r="BO1513" s="6">
        <f t="shared" si="4353"/>
        <v>0</v>
      </c>
      <c r="BP1513" s="6">
        <f t="shared" si="4353"/>
        <v>0</v>
      </c>
      <c r="BQ1513" s="6">
        <f t="shared" si="4353"/>
        <v>0</v>
      </c>
      <c r="BR1513" s="6">
        <f t="shared" si="4353"/>
        <v>0</v>
      </c>
      <c r="BS1513" s="6">
        <f t="shared" si="4353"/>
        <v>0</v>
      </c>
      <c r="BT1513" s="6">
        <f t="shared" si="4353"/>
        <v>0</v>
      </c>
      <c r="BU1513" s="6">
        <f t="shared" si="4353"/>
        <v>0</v>
      </c>
      <c r="BV1513" s="6">
        <f t="shared" si="4353"/>
        <v>0</v>
      </c>
      <c r="BW1513" s="6">
        <f t="shared" si="4354"/>
        <v>0</v>
      </c>
      <c r="BX1513" s="6">
        <f t="shared" si="4354"/>
        <v>0</v>
      </c>
      <c r="BY1513" s="6">
        <f t="shared" si="4354"/>
        <v>0</v>
      </c>
      <c r="BZ1513" s="6">
        <f t="shared" si="4354"/>
        <v>0</v>
      </c>
      <c r="CA1513" s="6">
        <f t="shared" si="4354"/>
        <v>0</v>
      </c>
      <c r="CB1513" s="6">
        <f t="shared" si="4354"/>
        <v>0</v>
      </c>
      <c r="CC1513" s="6">
        <f t="shared" si="4354"/>
        <v>0</v>
      </c>
      <c r="CD1513" s="6">
        <f t="shared" si="4354"/>
        <v>0</v>
      </c>
      <c r="CE1513" s="6">
        <f t="shared" si="4354"/>
        <v>0</v>
      </c>
      <c r="CF1513" s="6">
        <f t="shared" si="4354"/>
        <v>0</v>
      </c>
      <c r="CG1513" s="6">
        <f t="shared" si="4354"/>
        <v>0</v>
      </c>
      <c r="CH1513" s="6">
        <f t="shared" si="4354"/>
        <v>0</v>
      </c>
      <c r="CI1513" s="6">
        <f t="shared" si="4355"/>
        <v>0</v>
      </c>
      <c r="CJ1513" s="6">
        <f t="shared" si="4355"/>
        <v>0</v>
      </c>
      <c r="CK1513" s="6">
        <f t="shared" si="4355"/>
        <v>0</v>
      </c>
      <c r="CL1513" s="6">
        <f t="shared" si="4355"/>
        <v>0</v>
      </c>
      <c r="CM1513" s="6">
        <f t="shared" si="4355"/>
        <v>0</v>
      </c>
      <c r="CN1513" s="6">
        <f t="shared" si="4355"/>
        <v>0</v>
      </c>
      <c r="CO1513" s="6">
        <f t="shared" si="4355"/>
        <v>0</v>
      </c>
      <c r="CP1513" s="6">
        <f t="shared" si="4355"/>
        <v>0</v>
      </c>
      <c r="CQ1513" s="32" t="e">
        <f t="shared" si="4296"/>
        <v>#DIV/0!</v>
      </c>
      <c r="CR1513" s="32"/>
    </row>
    <row r="1514" spans="1:96" s="43" customFormat="1" ht="49.5" hidden="1">
      <c r="A1514" s="17" t="s">
        <v>280</v>
      </c>
      <c r="B1514" s="31">
        <v>920</v>
      </c>
      <c r="C1514" s="18" t="s">
        <v>130</v>
      </c>
      <c r="D1514" s="18" t="s">
        <v>130</v>
      </c>
      <c r="E1514" s="18" t="s">
        <v>598</v>
      </c>
      <c r="F1514" s="18"/>
      <c r="G1514" s="6">
        <f t="shared" si="4349"/>
        <v>0</v>
      </c>
      <c r="H1514" s="6">
        <f t="shared" si="4349"/>
        <v>0</v>
      </c>
      <c r="I1514" s="6">
        <f t="shared" si="4349"/>
        <v>0</v>
      </c>
      <c r="J1514" s="6">
        <f t="shared" si="4349"/>
        <v>0</v>
      </c>
      <c r="K1514" s="6">
        <f t="shared" si="4349"/>
        <v>0</v>
      </c>
      <c r="L1514" s="6">
        <f t="shared" si="4349"/>
        <v>0</v>
      </c>
      <c r="M1514" s="6">
        <f t="shared" si="4349"/>
        <v>0</v>
      </c>
      <c r="N1514" s="6">
        <f t="shared" si="4349"/>
        <v>0</v>
      </c>
      <c r="O1514" s="6">
        <f t="shared" si="4349"/>
        <v>0</v>
      </c>
      <c r="P1514" s="6">
        <f t="shared" si="4349"/>
        <v>0</v>
      </c>
      <c r="Q1514" s="6">
        <f t="shared" si="4349"/>
        <v>0</v>
      </c>
      <c r="R1514" s="6">
        <f t="shared" si="4349"/>
        <v>0</v>
      </c>
      <c r="S1514" s="6">
        <f t="shared" si="4349"/>
        <v>0</v>
      </c>
      <c r="T1514" s="6">
        <f t="shared" si="4349"/>
        <v>0</v>
      </c>
      <c r="U1514" s="6">
        <f t="shared" si="4350"/>
        <v>0</v>
      </c>
      <c r="V1514" s="6">
        <f t="shared" si="4350"/>
        <v>0</v>
      </c>
      <c r="W1514" s="6">
        <f t="shared" si="4350"/>
        <v>0</v>
      </c>
      <c r="X1514" s="6">
        <f t="shared" si="4350"/>
        <v>0</v>
      </c>
      <c r="Y1514" s="6">
        <f t="shared" si="4350"/>
        <v>0</v>
      </c>
      <c r="Z1514" s="6">
        <f t="shared" si="4350"/>
        <v>0</v>
      </c>
      <c r="AA1514" s="6">
        <f t="shared" si="4350"/>
        <v>0</v>
      </c>
      <c r="AB1514" s="6">
        <f t="shared" si="4350"/>
        <v>0</v>
      </c>
      <c r="AC1514" s="6">
        <f t="shared" si="4350"/>
        <v>0</v>
      </c>
      <c r="AD1514" s="6">
        <f t="shared" si="4350"/>
        <v>0</v>
      </c>
      <c r="AE1514" s="6">
        <f t="shared" si="4350"/>
        <v>0</v>
      </c>
      <c r="AF1514" s="6">
        <f t="shared" si="4350"/>
        <v>0</v>
      </c>
      <c r="AG1514" s="6">
        <f t="shared" si="4351"/>
        <v>0</v>
      </c>
      <c r="AH1514" s="6">
        <f t="shared" si="4351"/>
        <v>0</v>
      </c>
      <c r="AI1514" s="6">
        <f t="shared" si="4351"/>
        <v>0</v>
      </c>
      <c r="AJ1514" s="6">
        <f t="shared" si="4351"/>
        <v>0</v>
      </c>
      <c r="AK1514" s="6">
        <f t="shared" si="4351"/>
        <v>0</v>
      </c>
      <c r="AL1514" s="6">
        <f t="shared" si="4351"/>
        <v>0</v>
      </c>
      <c r="AM1514" s="6">
        <f t="shared" si="4351"/>
        <v>0</v>
      </c>
      <c r="AN1514" s="6">
        <f t="shared" si="4351"/>
        <v>0</v>
      </c>
      <c r="AO1514" s="6">
        <f t="shared" si="4351"/>
        <v>0</v>
      </c>
      <c r="AP1514" s="6">
        <f t="shared" si="4351"/>
        <v>0</v>
      </c>
      <c r="AQ1514" s="6">
        <f t="shared" si="4351"/>
        <v>0</v>
      </c>
      <c r="AR1514" s="6">
        <f t="shared" si="4351"/>
        <v>0</v>
      </c>
      <c r="AS1514" s="6">
        <f t="shared" si="4351"/>
        <v>0</v>
      </c>
      <c r="AT1514" s="6">
        <f t="shared" si="4351"/>
        <v>0</v>
      </c>
      <c r="AU1514" s="6">
        <f t="shared" si="4351"/>
        <v>0</v>
      </c>
      <c r="AV1514" s="6">
        <f t="shared" si="4351"/>
        <v>0</v>
      </c>
      <c r="AW1514" s="6">
        <f t="shared" si="4351"/>
        <v>0</v>
      </c>
      <c r="AX1514" s="6">
        <f t="shared" si="4351"/>
        <v>0</v>
      </c>
      <c r="AY1514" s="6">
        <f t="shared" si="4352"/>
        <v>0</v>
      </c>
      <c r="AZ1514" s="6">
        <f t="shared" si="4352"/>
        <v>0</v>
      </c>
      <c r="BA1514" s="6">
        <f t="shared" si="4352"/>
        <v>0</v>
      </c>
      <c r="BB1514" s="6">
        <f t="shared" si="4352"/>
        <v>0</v>
      </c>
      <c r="BC1514" s="6">
        <f t="shared" si="4352"/>
        <v>0</v>
      </c>
      <c r="BD1514" s="6">
        <f t="shared" si="4352"/>
        <v>0</v>
      </c>
      <c r="BE1514" s="6">
        <f t="shared" si="4352"/>
        <v>0</v>
      </c>
      <c r="BF1514" s="6">
        <f t="shared" si="4352"/>
        <v>0</v>
      </c>
      <c r="BG1514" s="6">
        <f t="shared" si="4352"/>
        <v>0</v>
      </c>
      <c r="BH1514" s="6">
        <f t="shared" si="4352"/>
        <v>0</v>
      </c>
      <c r="BI1514" s="6">
        <f t="shared" si="4352"/>
        <v>0</v>
      </c>
      <c r="BJ1514" s="6">
        <f t="shared" si="4352"/>
        <v>0</v>
      </c>
      <c r="BK1514" s="6">
        <f t="shared" si="4353"/>
        <v>0</v>
      </c>
      <c r="BL1514" s="6">
        <f t="shared" si="4353"/>
        <v>0</v>
      </c>
      <c r="BM1514" s="6">
        <f t="shared" si="4353"/>
        <v>0</v>
      </c>
      <c r="BN1514" s="6">
        <f t="shared" si="4353"/>
        <v>0</v>
      </c>
      <c r="BO1514" s="6">
        <f t="shared" si="4353"/>
        <v>0</v>
      </c>
      <c r="BP1514" s="6">
        <f t="shared" si="4353"/>
        <v>0</v>
      </c>
      <c r="BQ1514" s="6">
        <f t="shared" si="4353"/>
        <v>0</v>
      </c>
      <c r="BR1514" s="6">
        <f t="shared" si="4353"/>
        <v>0</v>
      </c>
      <c r="BS1514" s="6">
        <f t="shared" si="4353"/>
        <v>0</v>
      </c>
      <c r="BT1514" s="6">
        <f t="shared" si="4353"/>
        <v>0</v>
      </c>
      <c r="BU1514" s="6">
        <f t="shared" si="4353"/>
        <v>0</v>
      </c>
      <c r="BV1514" s="6">
        <f t="shared" si="4353"/>
        <v>0</v>
      </c>
      <c r="BW1514" s="6">
        <f t="shared" si="4354"/>
        <v>0</v>
      </c>
      <c r="BX1514" s="6">
        <f t="shared" si="4354"/>
        <v>0</v>
      </c>
      <c r="BY1514" s="6">
        <f t="shared" si="4354"/>
        <v>0</v>
      </c>
      <c r="BZ1514" s="6">
        <f t="shared" si="4354"/>
        <v>0</v>
      </c>
      <c r="CA1514" s="6">
        <f t="shared" si="4354"/>
        <v>0</v>
      </c>
      <c r="CB1514" s="6">
        <f t="shared" si="4354"/>
        <v>0</v>
      </c>
      <c r="CC1514" s="6">
        <f t="shared" si="4354"/>
        <v>0</v>
      </c>
      <c r="CD1514" s="6">
        <f t="shared" si="4354"/>
        <v>0</v>
      </c>
      <c r="CE1514" s="6">
        <f t="shared" si="4354"/>
        <v>0</v>
      </c>
      <c r="CF1514" s="6">
        <f t="shared" si="4354"/>
        <v>0</v>
      </c>
      <c r="CG1514" s="6">
        <f t="shared" si="4354"/>
        <v>0</v>
      </c>
      <c r="CH1514" s="6">
        <f t="shared" si="4354"/>
        <v>0</v>
      </c>
      <c r="CI1514" s="6">
        <f t="shared" si="4355"/>
        <v>0</v>
      </c>
      <c r="CJ1514" s="6">
        <f t="shared" si="4355"/>
        <v>0</v>
      </c>
      <c r="CK1514" s="6">
        <f t="shared" si="4355"/>
        <v>0</v>
      </c>
      <c r="CL1514" s="6">
        <f t="shared" si="4355"/>
        <v>0</v>
      </c>
      <c r="CM1514" s="6">
        <f t="shared" si="4355"/>
        <v>0</v>
      </c>
      <c r="CN1514" s="6">
        <f t="shared" si="4355"/>
        <v>0</v>
      </c>
      <c r="CO1514" s="6">
        <f t="shared" si="4355"/>
        <v>0</v>
      </c>
      <c r="CP1514" s="6">
        <f t="shared" si="4355"/>
        <v>0</v>
      </c>
      <c r="CQ1514" s="32" t="e">
        <f t="shared" si="4296"/>
        <v>#DIV/0!</v>
      </c>
      <c r="CR1514" s="32"/>
    </row>
    <row r="1515" spans="1:96" s="43" customFormat="1" ht="33" hidden="1">
      <c r="A1515" s="17" t="s">
        <v>11</v>
      </c>
      <c r="B1515" s="31">
        <v>920</v>
      </c>
      <c r="C1515" s="18" t="s">
        <v>130</v>
      </c>
      <c r="D1515" s="18" t="s">
        <v>130</v>
      </c>
      <c r="E1515" s="18" t="s">
        <v>598</v>
      </c>
      <c r="F1515" s="18" t="s">
        <v>12</v>
      </c>
      <c r="G1515" s="6">
        <f t="shared" si="4349"/>
        <v>0</v>
      </c>
      <c r="H1515" s="6">
        <f t="shared" si="4349"/>
        <v>0</v>
      </c>
      <c r="I1515" s="6">
        <f t="shared" si="4349"/>
        <v>0</v>
      </c>
      <c r="J1515" s="6">
        <f t="shared" si="4349"/>
        <v>0</v>
      </c>
      <c r="K1515" s="6">
        <f t="shared" si="4349"/>
        <v>0</v>
      </c>
      <c r="L1515" s="6">
        <f t="shared" si="4349"/>
        <v>0</v>
      </c>
      <c r="M1515" s="6">
        <f t="shared" si="4349"/>
        <v>0</v>
      </c>
      <c r="N1515" s="6">
        <f t="shared" si="4349"/>
        <v>0</v>
      </c>
      <c r="O1515" s="6">
        <f t="shared" si="4349"/>
        <v>0</v>
      </c>
      <c r="P1515" s="6">
        <f t="shared" si="4349"/>
        <v>0</v>
      </c>
      <c r="Q1515" s="6">
        <f t="shared" si="4349"/>
        <v>0</v>
      </c>
      <c r="R1515" s="6">
        <f t="shared" si="4349"/>
        <v>0</v>
      </c>
      <c r="S1515" s="6">
        <f t="shared" si="4349"/>
        <v>0</v>
      </c>
      <c r="T1515" s="6">
        <f t="shared" si="4349"/>
        <v>0</v>
      </c>
      <c r="U1515" s="6">
        <f t="shared" si="4350"/>
        <v>0</v>
      </c>
      <c r="V1515" s="6">
        <f t="shared" si="4350"/>
        <v>0</v>
      </c>
      <c r="W1515" s="6">
        <f t="shared" si="4350"/>
        <v>0</v>
      </c>
      <c r="X1515" s="6">
        <f t="shared" si="4350"/>
        <v>0</v>
      </c>
      <c r="Y1515" s="6">
        <f t="shared" si="4350"/>
        <v>0</v>
      </c>
      <c r="Z1515" s="6">
        <f t="shared" si="4350"/>
        <v>0</v>
      </c>
      <c r="AA1515" s="6">
        <f t="shared" si="4350"/>
        <v>0</v>
      </c>
      <c r="AB1515" s="6">
        <f t="shared" si="4350"/>
        <v>0</v>
      </c>
      <c r="AC1515" s="6">
        <f t="shared" si="4350"/>
        <v>0</v>
      </c>
      <c r="AD1515" s="6">
        <f t="shared" si="4350"/>
        <v>0</v>
      </c>
      <c r="AE1515" s="6">
        <f t="shared" si="4350"/>
        <v>0</v>
      </c>
      <c r="AF1515" s="6">
        <f t="shared" si="4350"/>
        <v>0</v>
      </c>
      <c r="AG1515" s="6">
        <f t="shared" si="4351"/>
        <v>0</v>
      </c>
      <c r="AH1515" s="6">
        <f t="shared" si="4351"/>
        <v>0</v>
      </c>
      <c r="AI1515" s="6">
        <f t="shared" si="4351"/>
        <v>0</v>
      </c>
      <c r="AJ1515" s="6">
        <f t="shared" si="4351"/>
        <v>0</v>
      </c>
      <c r="AK1515" s="6">
        <f t="shared" si="4351"/>
        <v>0</v>
      </c>
      <c r="AL1515" s="6">
        <f t="shared" si="4351"/>
        <v>0</v>
      </c>
      <c r="AM1515" s="6">
        <f t="shared" si="4351"/>
        <v>0</v>
      </c>
      <c r="AN1515" s="6">
        <f t="shared" si="4351"/>
        <v>0</v>
      </c>
      <c r="AO1515" s="6">
        <f t="shared" si="4351"/>
        <v>0</v>
      </c>
      <c r="AP1515" s="6">
        <f t="shared" si="4351"/>
        <v>0</v>
      </c>
      <c r="AQ1515" s="6">
        <f t="shared" si="4351"/>
        <v>0</v>
      </c>
      <c r="AR1515" s="6">
        <f t="shared" si="4351"/>
        <v>0</v>
      </c>
      <c r="AS1515" s="6">
        <f t="shared" si="4351"/>
        <v>0</v>
      </c>
      <c r="AT1515" s="6">
        <f t="shared" si="4351"/>
        <v>0</v>
      </c>
      <c r="AU1515" s="6">
        <f t="shared" si="4351"/>
        <v>0</v>
      </c>
      <c r="AV1515" s="6">
        <f t="shared" si="4351"/>
        <v>0</v>
      </c>
      <c r="AW1515" s="6">
        <f t="shared" si="4351"/>
        <v>0</v>
      </c>
      <c r="AX1515" s="6">
        <f t="shared" si="4351"/>
        <v>0</v>
      </c>
      <c r="AY1515" s="6">
        <f t="shared" si="4352"/>
        <v>0</v>
      </c>
      <c r="AZ1515" s="6">
        <f t="shared" si="4352"/>
        <v>0</v>
      </c>
      <c r="BA1515" s="6">
        <f t="shared" si="4352"/>
        <v>0</v>
      </c>
      <c r="BB1515" s="6">
        <f t="shared" si="4352"/>
        <v>0</v>
      </c>
      <c r="BC1515" s="6">
        <f t="shared" si="4352"/>
        <v>0</v>
      </c>
      <c r="BD1515" s="6">
        <f t="shared" si="4352"/>
        <v>0</v>
      </c>
      <c r="BE1515" s="6">
        <f t="shared" si="4352"/>
        <v>0</v>
      </c>
      <c r="BF1515" s="6">
        <f t="shared" si="4352"/>
        <v>0</v>
      </c>
      <c r="BG1515" s="6">
        <f t="shared" si="4352"/>
        <v>0</v>
      </c>
      <c r="BH1515" s="6">
        <f t="shared" si="4352"/>
        <v>0</v>
      </c>
      <c r="BI1515" s="6">
        <f t="shared" si="4352"/>
        <v>0</v>
      </c>
      <c r="BJ1515" s="6">
        <f t="shared" si="4352"/>
        <v>0</v>
      </c>
      <c r="BK1515" s="6">
        <f t="shared" si="4353"/>
        <v>0</v>
      </c>
      <c r="BL1515" s="6">
        <f t="shared" si="4353"/>
        <v>0</v>
      </c>
      <c r="BM1515" s="6">
        <f t="shared" si="4353"/>
        <v>0</v>
      </c>
      <c r="BN1515" s="6">
        <f t="shared" si="4353"/>
        <v>0</v>
      </c>
      <c r="BO1515" s="6">
        <f t="shared" si="4353"/>
        <v>0</v>
      </c>
      <c r="BP1515" s="6">
        <f t="shared" si="4353"/>
        <v>0</v>
      </c>
      <c r="BQ1515" s="6">
        <f t="shared" si="4353"/>
        <v>0</v>
      </c>
      <c r="BR1515" s="6">
        <f t="shared" si="4353"/>
        <v>0</v>
      </c>
      <c r="BS1515" s="6">
        <f t="shared" si="4353"/>
        <v>0</v>
      </c>
      <c r="BT1515" s="6">
        <f t="shared" si="4353"/>
        <v>0</v>
      </c>
      <c r="BU1515" s="6">
        <f t="shared" si="4353"/>
        <v>0</v>
      </c>
      <c r="BV1515" s="6">
        <f t="shared" si="4353"/>
        <v>0</v>
      </c>
      <c r="BW1515" s="6">
        <f t="shared" si="4354"/>
        <v>0</v>
      </c>
      <c r="BX1515" s="6">
        <f t="shared" si="4354"/>
        <v>0</v>
      </c>
      <c r="BY1515" s="6">
        <f t="shared" si="4354"/>
        <v>0</v>
      </c>
      <c r="BZ1515" s="6">
        <f t="shared" si="4354"/>
        <v>0</v>
      </c>
      <c r="CA1515" s="6">
        <f t="shared" si="4354"/>
        <v>0</v>
      </c>
      <c r="CB1515" s="6">
        <f t="shared" si="4354"/>
        <v>0</v>
      </c>
      <c r="CC1515" s="6">
        <f t="shared" si="4354"/>
        <v>0</v>
      </c>
      <c r="CD1515" s="6">
        <f t="shared" si="4354"/>
        <v>0</v>
      </c>
      <c r="CE1515" s="6">
        <f t="shared" si="4354"/>
        <v>0</v>
      </c>
      <c r="CF1515" s="6">
        <f t="shared" si="4354"/>
        <v>0</v>
      </c>
      <c r="CG1515" s="6">
        <f t="shared" si="4354"/>
        <v>0</v>
      </c>
      <c r="CH1515" s="6">
        <f t="shared" si="4354"/>
        <v>0</v>
      </c>
      <c r="CI1515" s="6">
        <f t="shared" si="4355"/>
        <v>0</v>
      </c>
      <c r="CJ1515" s="6">
        <f t="shared" si="4355"/>
        <v>0</v>
      </c>
      <c r="CK1515" s="6">
        <f t="shared" si="4355"/>
        <v>0</v>
      </c>
      <c r="CL1515" s="6">
        <f t="shared" si="4355"/>
        <v>0</v>
      </c>
      <c r="CM1515" s="6">
        <f t="shared" si="4355"/>
        <v>0</v>
      </c>
      <c r="CN1515" s="6">
        <f t="shared" si="4355"/>
        <v>0</v>
      </c>
      <c r="CO1515" s="6">
        <f t="shared" si="4355"/>
        <v>0</v>
      </c>
      <c r="CP1515" s="6">
        <f t="shared" si="4355"/>
        <v>0</v>
      </c>
      <c r="CQ1515" s="32" t="e">
        <f t="shared" si="4296"/>
        <v>#DIV/0!</v>
      </c>
      <c r="CR1515" s="32"/>
    </row>
    <row r="1516" spans="1:96" s="43" customFormat="1" hidden="1">
      <c r="A1516" s="17" t="s">
        <v>13</v>
      </c>
      <c r="B1516" s="31">
        <v>920</v>
      </c>
      <c r="C1516" s="18" t="s">
        <v>130</v>
      </c>
      <c r="D1516" s="18" t="s">
        <v>130</v>
      </c>
      <c r="E1516" s="18" t="s">
        <v>598</v>
      </c>
      <c r="F1516" s="18" t="s">
        <v>32</v>
      </c>
      <c r="G1516" s="48"/>
      <c r="H1516" s="48"/>
      <c r="I1516" s="48"/>
      <c r="J1516" s="48"/>
      <c r="K1516" s="48"/>
      <c r="L1516" s="48"/>
      <c r="M1516" s="48"/>
      <c r="N1516" s="48"/>
      <c r="O1516" s="48"/>
      <c r="P1516" s="48"/>
      <c r="Q1516" s="48"/>
      <c r="R1516" s="48"/>
      <c r="S1516" s="48"/>
      <c r="T1516" s="48"/>
      <c r="U1516" s="48"/>
      <c r="V1516" s="48"/>
      <c r="W1516" s="48"/>
      <c r="X1516" s="48"/>
      <c r="Y1516" s="48"/>
      <c r="Z1516" s="48"/>
      <c r="AA1516" s="48"/>
      <c r="AB1516" s="48"/>
      <c r="AC1516" s="48"/>
      <c r="AD1516" s="48"/>
      <c r="AE1516" s="48"/>
      <c r="AF1516" s="48"/>
      <c r="AG1516" s="48"/>
      <c r="AH1516" s="48"/>
      <c r="AI1516" s="48"/>
      <c r="AJ1516" s="48"/>
      <c r="AK1516" s="48"/>
      <c r="AL1516" s="48"/>
      <c r="AM1516" s="48"/>
      <c r="AN1516" s="48"/>
      <c r="AO1516" s="48"/>
      <c r="AP1516" s="48"/>
      <c r="AQ1516" s="48"/>
      <c r="AR1516" s="48"/>
      <c r="AS1516" s="48"/>
      <c r="AT1516" s="48"/>
      <c r="AU1516" s="48"/>
      <c r="AV1516" s="48"/>
      <c r="AW1516" s="48"/>
      <c r="AX1516" s="48"/>
      <c r="AY1516" s="48"/>
      <c r="AZ1516" s="48"/>
      <c r="BA1516" s="48"/>
      <c r="BB1516" s="48"/>
      <c r="BC1516" s="48"/>
      <c r="BD1516" s="48"/>
      <c r="BE1516" s="48"/>
      <c r="BF1516" s="48"/>
      <c r="BG1516" s="48"/>
      <c r="BH1516" s="48"/>
      <c r="BI1516" s="48"/>
      <c r="BJ1516" s="48"/>
      <c r="BK1516" s="48"/>
      <c r="BL1516" s="48"/>
      <c r="BM1516" s="48"/>
      <c r="BN1516" s="48"/>
      <c r="BO1516" s="48"/>
      <c r="BP1516" s="48"/>
      <c r="BQ1516" s="48"/>
      <c r="BR1516" s="48"/>
      <c r="BS1516" s="48"/>
      <c r="BT1516" s="48"/>
      <c r="BU1516" s="48"/>
      <c r="BV1516" s="48"/>
      <c r="BW1516" s="48"/>
      <c r="BX1516" s="48"/>
      <c r="BY1516" s="48"/>
      <c r="BZ1516" s="48"/>
      <c r="CA1516" s="48"/>
      <c r="CB1516" s="48"/>
      <c r="CC1516" s="48"/>
      <c r="CD1516" s="48"/>
      <c r="CE1516" s="48"/>
      <c r="CF1516" s="48"/>
      <c r="CG1516" s="48"/>
      <c r="CH1516" s="48"/>
      <c r="CI1516" s="48"/>
      <c r="CJ1516" s="48"/>
      <c r="CK1516" s="48"/>
      <c r="CL1516" s="48"/>
      <c r="CM1516" s="48"/>
      <c r="CN1516" s="48"/>
      <c r="CO1516" s="48"/>
      <c r="CP1516" s="48"/>
      <c r="CQ1516" s="116" t="e">
        <f t="shared" si="4296"/>
        <v>#DIV/0!</v>
      </c>
      <c r="CR1516" s="116"/>
    </row>
    <row r="1517" spans="1:96" s="43" customFormat="1" ht="82.5" hidden="1">
      <c r="A1517" s="17" t="s">
        <v>638</v>
      </c>
      <c r="B1517" s="31">
        <v>920</v>
      </c>
      <c r="C1517" s="18" t="s">
        <v>130</v>
      </c>
      <c r="D1517" s="18" t="s">
        <v>130</v>
      </c>
      <c r="E1517" s="18" t="s">
        <v>639</v>
      </c>
      <c r="F1517" s="18"/>
      <c r="G1517" s="83"/>
      <c r="H1517" s="83"/>
      <c r="I1517" s="83"/>
      <c r="J1517" s="83"/>
      <c r="K1517" s="83"/>
      <c r="L1517" s="83"/>
      <c r="M1517" s="83"/>
      <c r="N1517" s="83"/>
      <c r="O1517" s="83"/>
      <c r="P1517" s="83"/>
      <c r="Q1517" s="83"/>
      <c r="R1517" s="83"/>
      <c r="S1517" s="83"/>
      <c r="T1517" s="83"/>
      <c r="U1517" s="83"/>
      <c r="V1517" s="83"/>
      <c r="W1517" s="83"/>
      <c r="X1517" s="83"/>
      <c r="Y1517" s="83"/>
      <c r="Z1517" s="83"/>
      <c r="AA1517" s="83"/>
      <c r="AB1517" s="83"/>
      <c r="AC1517" s="83"/>
      <c r="AD1517" s="83"/>
      <c r="AE1517" s="83"/>
      <c r="AF1517" s="83"/>
      <c r="AG1517" s="83"/>
      <c r="AH1517" s="83"/>
      <c r="AI1517" s="83"/>
      <c r="AJ1517" s="83"/>
      <c r="AK1517" s="83"/>
      <c r="AL1517" s="83"/>
      <c r="AM1517" s="83"/>
      <c r="AN1517" s="83"/>
      <c r="AO1517" s="83"/>
      <c r="AP1517" s="83"/>
      <c r="AQ1517" s="83"/>
      <c r="AR1517" s="83"/>
      <c r="AS1517" s="83"/>
      <c r="AT1517" s="83"/>
      <c r="AU1517" s="83"/>
      <c r="AV1517" s="83"/>
      <c r="AW1517" s="83"/>
      <c r="AX1517" s="83"/>
      <c r="AY1517" s="83"/>
      <c r="AZ1517" s="83"/>
      <c r="BA1517" s="83"/>
      <c r="BB1517" s="83"/>
      <c r="BC1517" s="83"/>
      <c r="BD1517" s="83"/>
      <c r="BE1517" s="83"/>
      <c r="BF1517" s="83"/>
      <c r="BG1517" s="83"/>
      <c r="BH1517" s="83"/>
      <c r="BI1517" s="83"/>
      <c r="BJ1517" s="83"/>
      <c r="BK1517" s="83"/>
      <c r="BL1517" s="83"/>
      <c r="BM1517" s="83"/>
      <c r="BN1517" s="83"/>
      <c r="BO1517" s="83"/>
      <c r="BP1517" s="83"/>
      <c r="BQ1517" s="83"/>
      <c r="BR1517" s="83"/>
      <c r="BS1517" s="83"/>
      <c r="BT1517" s="83"/>
      <c r="BU1517" s="83"/>
      <c r="BV1517" s="83"/>
      <c r="BW1517" s="83"/>
      <c r="BX1517" s="83"/>
      <c r="BY1517" s="83"/>
      <c r="BZ1517" s="83"/>
      <c r="CA1517" s="83"/>
      <c r="CB1517" s="83"/>
      <c r="CC1517" s="83"/>
      <c r="CD1517" s="83"/>
      <c r="CE1517" s="83"/>
      <c r="CF1517" s="83"/>
      <c r="CG1517" s="83"/>
      <c r="CH1517" s="83"/>
      <c r="CI1517" s="83"/>
      <c r="CJ1517" s="83"/>
      <c r="CK1517" s="83"/>
      <c r="CL1517" s="83"/>
      <c r="CM1517" s="83"/>
      <c r="CN1517" s="83"/>
      <c r="CO1517" s="83"/>
      <c r="CP1517" s="83"/>
      <c r="CQ1517" s="128" t="e">
        <f t="shared" si="4296"/>
        <v>#DIV/0!</v>
      </c>
      <c r="CR1517" s="128"/>
    </row>
    <row r="1518" spans="1:96" s="43" customFormat="1" ht="33" hidden="1">
      <c r="A1518" s="17" t="s">
        <v>11</v>
      </c>
      <c r="B1518" s="31">
        <v>920</v>
      </c>
      <c r="C1518" s="18" t="s">
        <v>130</v>
      </c>
      <c r="D1518" s="18" t="s">
        <v>130</v>
      </c>
      <c r="E1518" s="18" t="s">
        <v>639</v>
      </c>
      <c r="F1518" s="18" t="s">
        <v>12</v>
      </c>
      <c r="G1518" s="83"/>
      <c r="H1518" s="83"/>
      <c r="I1518" s="83"/>
      <c r="J1518" s="83"/>
      <c r="K1518" s="83"/>
      <c r="L1518" s="83"/>
      <c r="M1518" s="83"/>
      <c r="N1518" s="83"/>
      <c r="O1518" s="83"/>
      <c r="P1518" s="83"/>
      <c r="Q1518" s="83"/>
      <c r="R1518" s="83"/>
      <c r="S1518" s="83"/>
      <c r="T1518" s="83"/>
      <c r="U1518" s="83"/>
      <c r="V1518" s="83"/>
      <c r="W1518" s="83"/>
      <c r="X1518" s="83"/>
      <c r="Y1518" s="83"/>
      <c r="Z1518" s="83"/>
      <c r="AA1518" s="83"/>
      <c r="AB1518" s="83"/>
      <c r="AC1518" s="83"/>
      <c r="AD1518" s="83"/>
      <c r="AE1518" s="83"/>
      <c r="AF1518" s="83"/>
      <c r="AG1518" s="83"/>
      <c r="AH1518" s="83"/>
      <c r="AI1518" s="83"/>
      <c r="AJ1518" s="83"/>
      <c r="AK1518" s="83"/>
      <c r="AL1518" s="83"/>
      <c r="AM1518" s="83"/>
      <c r="AN1518" s="83"/>
      <c r="AO1518" s="83"/>
      <c r="AP1518" s="83"/>
      <c r="AQ1518" s="83"/>
      <c r="AR1518" s="83"/>
      <c r="AS1518" s="83"/>
      <c r="AT1518" s="83"/>
      <c r="AU1518" s="83"/>
      <c r="AV1518" s="83"/>
      <c r="AW1518" s="83"/>
      <c r="AX1518" s="83"/>
      <c r="AY1518" s="83"/>
      <c r="AZ1518" s="83"/>
      <c r="BA1518" s="83"/>
      <c r="BB1518" s="83"/>
      <c r="BC1518" s="83"/>
      <c r="BD1518" s="83"/>
      <c r="BE1518" s="83"/>
      <c r="BF1518" s="83"/>
      <c r="BG1518" s="83"/>
      <c r="BH1518" s="83"/>
      <c r="BI1518" s="83"/>
      <c r="BJ1518" s="83"/>
      <c r="BK1518" s="83"/>
      <c r="BL1518" s="83"/>
      <c r="BM1518" s="83"/>
      <c r="BN1518" s="83"/>
      <c r="BO1518" s="83"/>
      <c r="BP1518" s="83"/>
      <c r="BQ1518" s="83"/>
      <c r="BR1518" s="83"/>
      <c r="BS1518" s="83"/>
      <c r="BT1518" s="83"/>
      <c r="BU1518" s="83"/>
      <c r="BV1518" s="83"/>
      <c r="BW1518" s="83"/>
      <c r="BX1518" s="83"/>
      <c r="BY1518" s="83"/>
      <c r="BZ1518" s="83"/>
      <c r="CA1518" s="83"/>
      <c r="CB1518" s="83"/>
      <c r="CC1518" s="83"/>
      <c r="CD1518" s="83"/>
      <c r="CE1518" s="83"/>
      <c r="CF1518" s="83"/>
      <c r="CG1518" s="83"/>
      <c r="CH1518" s="83"/>
      <c r="CI1518" s="83"/>
      <c r="CJ1518" s="83"/>
      <c r="CK1518" s="83"/>
      <c r="CL1518" s="83"/>
      <c r="CM1518" s="83"/>
      <c r="CN1518" s="83"/>
      <c r="CO1518" s="83"/>
      <c r="CP1518" s="83"/>
      <c r="CQ1518" s="128" t="e">
        <f t="shared" si="4296"/>
        <v>#DIV/0!</v>
      </c>
      <c r="CR1518" s="128"/>
    </row>
    <row r="1519" spans="1:96" s="43" customFormat="1" hidden="1">
      <c r="A1519" s="17" t="s">
        <v>13</v>
      </c>
      <c r="B1519" s="31">
        <v>920</v>
      </c>
      <c r="C1519" s="18" t="s">
        <v>130</v>
      </c>
      <c r="D1519" s="18" t="s">
        <v>130</v>
      </c>
      <c r="E1519" s="18" t="s">
        <v>639</v>
      </c>
      <c r="F1519" s="18" t="s">
        <v>32</v>
      </c>
      <c r="G1519" s="83"/>
      <c r="H1519" s="83"/>
      <c r="I1519" s="83"/>
      <c r="J1519" s="83"/>
      <c r="K1519" s="83"/>
      <c r="L1519" s="83"/>
      <c r="M1519" s="83"/>
      <c r="N1519" s="83"/>
      <c r="O1519" s="83"/>
      <c r="P1519" s="83"/>
      <c r="Q1519" s="83"/>
      <c r="R1519" s="83"/>
      <c r="S1519" s="83"/>
      <c r="T1519" s="83"/>
      <c r="U1519" s="83"/>
      <c r="V1519" s="83"/>
      <c r="W1519" s="83"/>
      <c r="X1519" s="83"/>
      <c r="Y1519" s="83"/>
      <c r="Z1519" s="83"/>
      <c r="AA1519" s="83"/>
      <c r="AB1519" s="83"/>
      <c r="AC1519" s="83"/>
      <c r="AD1519" s="83"/>
      <c r="AE1519" s="83"/>
      <c r="AF1519" s="83"/>
      <c r="AG1519" s="83"/>
      <c r="AH1519" s="83"/>
      <c r="AI1519" s="83"/>
      <c r="AJ1519" s="83"/>
      <c r="AK1519" s="83"/>
      <c r="AL1519" s="83"/>
      <c r="AM1519" s="83"/>
      <c r="AN1519" s="83"/>
      <c r="AO1519" s="83"/>
      <c r="AP1519" s="83"/>
      <c r="AQ1519" s="83"/>
      <c r="AR1519" s="83"/>
      <c r="AS1519" s="83"/>
      <c r="AT1519" s="83"/>
      <c r="AU1519" s="83"/>
      <c r="AV1519" s="83"/>
      <c r="AW1519" s="83"/>
      <c r="AX1519" s="83"/>
      <c r="AY1519" s="83"/>
      <c r="AZ1519" s="83"/>
      <c r="BA1519" s="83"/>
      <c r="BB1519" s="83"/>
      <c r="BC1519" s="83"/>
      <c r="BD1519" s="83"/>
      <c r="BE1519" s="83"/>
      <c r="BF1519" s="83"/>
      <c r="BG1519" s="83"/>
      <c r="BH1519" s="83"/>
      <c r="BI1519" s="83"/>
      <c r="BJ1519" s="83"/>
      <c r="BK1519" s="83"/>
      <c r="BL1519" s="83"/>
      <c r="BM1519" s="83"/>
      <c r="BN1519" s="83"/>
      <c r="BO1519" s="83"/>
      <c r="BP1519" s="83"/>
      <c r="BQ1519" s="83"/>
      <c r="BR1519" s="83"/>
      <c r="BS1519" s="83"/>
      <c r="BT1519" s="83"/>
      <c r="BU1519" s="83"/>
      <c r="BV1519" s="83"/>
      <c r="BW1519" s="83"/>
      <c r="BX1519" s="83"/>
      <c r="BY1519" s="83"/>
      <c r="BZ1519" s="83"/>
      <c r="CA1519" s="83"/>
      <c r="CB1519" s="83"/>
      <c r="CC1519" s="83"/>
      <c r="CD1519" s="83"/>
      <c r="CE1519" s="83"/>
      <c r="CF1519" s="83"/>
      <c r="CG1519" s="83"/>
      <c r="CH1519" s="83"/>
      <c r="CI1519" s="83"/>
      <c r="CJ1519" s="83"/>
      <c r="CK1519" s="83"/>
      <c r="CL1519" s="83"/>
      <c r="CM1519" s="83"/>
      <c r="CN1519" s="83"/>
      <c r="CO1519" s="83"/>
      <c r="CP1519" s="83"/>
      <c r="CQ1519" s="128" t="e">
        <f t="shared" si="4296"/>
        <v>#DIV/0!</v>
      </c>
      <c r="CR1519" s="128"/>
    </row>
    <row r="1520" spans="1:96" s="43" customFormat="1" ht="66" hidden="1">
      <c r="A1520" s="17" t="s">
        <v>536</v>
      </c>
      <c r="B1520" s="31">
        <v>920</v>
      </c>
      <c r="C1520" s="18" t="s">
        <v>130</v>
      </c>
      <c r="D1520" s="18" t="s">
        <v>130</v>
      </c>
      <c r="E1520" s="18" t="s">
        <v>535</v>
      </c>
      <c r="F1520" s="18"/>
      <c r="G1520" s="83"/>
      <c r="H1520" s="83"/>
      <c r="I1520" s="83"/>
      <c r="J1520" s="83"/>
      <c r="K1520" s="83"/>
      <c r="L1520" s="83"/>
      <c r="M1520" s="83"/>
      <c r="N1520" s="83"/>
      <c r="O1520" s="83"/>
      <c r="P1520" s="83"/>
      <c r="Q1520" s="83"/>
      <c r="R1520" s="83"/>
      <c r="S1520" s="83"/>
      <c r="T1520" s="83"/>
      <c r="U1520" s="83"/>
      <c r="V1520" s="83"/>
      <c r="W1520" s="83"/>
      <c r="X1520" s="83"/>
      <c r="Y1520" s="83"/>
      <c r="Z1520" s="83"/>
      <c r="AA1520" s="83"/>
      <c r="AB1520" s="83"/>
      <c r="AC1520" s="83"/>
      <c r="AD1520" s="83"/>
      <c r="AE1520" s="83"/>
      <c r="AF1520" s="83"/>
      <c r="AG1520" s="83"/>
      <c r="AH1520" s="83"/>
      <c r="AI1520" s="83"/>
      <c r="AJ1520" s="83"/>
      <c r="AK1520" s="83"/>
      <c r="AL1520" s="83"/>
      <c r="AM1520" s="83"/>
      <c r="AN1520" s="83"/>
      <c r="AO1520" s="83"/>
      <c r="AP1520" s="83"/>
      <c r="AQ1520" s="83"/>
      <c r="AR1520" s="83"/>
      <c r="AS1520" s="83"/>
      <c r="AT1520" s="83"/>
      <c r="AU1520" s="83"/>
      <c r="AV1520" s="83"/>
      <c r="AW1520" s="83"/>
      <c r="AX1520" s="83"/>
      <c r="AY1520" s="83"/>
      <c r="AZ1520" s="83"/>
      <c r="BA1520" s="83"/>
      <c r="BB1520" s="83"/>
      <c r="BC1520" s="83"/>
      <c r="BD1520" s="83"/>
      <c r="BE1520" s="83"/>
      <c r="BF1520" s="83"/>
      <c r="BG1520" s="83"/>
      <c r="BH1520" s="83"/>
      <c r="BI1520" s="83"/>
      <c r="BJ1520" s="83"/>
      <c r="BK1520" s="83"/>
      <c r="BL1520" s="83"/>
      <c r="BM1520" s="83"/>
      <c r="BN1520" s="83"/>
      <c r="BO1520" s="83"/>
      <c r="BP1520" s="83"/>
      <c r="BQ1520" s="83"/>
      <c r="BR1520" s="83"/>
      <c r="BS1520" s="83"/>
      <c r="BT1520" s="83"/>
      <c r="BU1520" s="83"/>
      <c r="BV1520" s="83"/>
      <c r="BW1520" s="83"/>
      <c r="BX1520" s="83"/>
      <c r="BY1520" s="83"/>
      <c r="BZ1520" s="83"/>
      <c r="CA1520" s="83"/>
      <c r="CB1520" s="83"/>
      <c r="CC1520" s="83"/>
      <c r="CD1520" s="83"/>
      <c r="CE1520" s="83"/>
      <c r="CF1520" s="83"/>
      <c r="CG1520" s="83"/>
      <c r="CH1520" s="83"/>
      <c r="CI1520" s="83"/>
      <c r="CJ1520" s="83"/>
      <c r="CK1520" s="83"/>
      <c r="CL1520" s="83"/>
      <c r="CM1520" s="83"/>
      <c r="CN1520" s="83"/>
      <c r="CO1520" s="83"/>
      <c r="CP1520" s="83"/>
      <c r="CQ1520" s="128" t="e">
        <f t="shared" si="4296"/>
        <v>#DIV/0!</v>
      </c>
      <c r="CR1520" s="128"/>
    </row>
    <row r="1521" spans="1:96" s="43" customFormat="1" ht="33" hidden="1">
      <c r="A1521" s="17" t="s">
        <v>11</v>
      </c>
      <c r="B1521" s="31">
        <v>920</v>
      </c>
      <c r="C1521" s="18" t="s">
        <v>130</v>
      </c>
      <c r="D1521" s="18" t="s">
        <v>130</v>
      </c>
      <c r="E1521" s="18" t="s">
        <v>535</v>
      </c>
      <c r="F1521" s="18" t="s">
        <v>12</v>
      </c>
      <c r="G1521" s="83"/>
      <c r="H1521" s="83"/>
      <c r="I1521" s="83"/>
      <c r="J1521" s="83"/>
      <c r="K1521" s="83"/>
      <c r="L1521" s="83"/>
      <c r="M1521" s="83"/>
      <c r="N1521" s="83"/>
      <c r="O1521" s="83"/>
      <c r="P1521" s="83"/>
      <c r="Q1521" s="83"/>
      <c r="R1521" s="83"/>
      <c r="S1521" s="83"/>
      <c r="T1521" s="83"/>
      <c r="U1521" s="83"/>
      <c r="V1521" s="83"/>
      <c r="W1521" s="83"/>
      <c r="X1521" s="83"/>
      <c r="Y1521" s="83"/>
      <c r="Z1521" s="83"/>
      <c r="AA1521" s="83"/>
      <c r="AB1521" s="83"/>
      <c r="AC1521" s="83"/>
      <c r="AD1521" s="83"/>
      <c r="AE1521" s="83"/>
      <c r="AF1521" s="83"/>
      <c r="AG1521" s="83"/>
      <c r="AH1521" s="83"/>
      <c r="AI1521" s="83"/>
      <c r="AJ1521" s="83"/>
      <c r="AK1521" s="83"/>
      <c r="AL1521" s="83"/>
      <c r="AM1521" s="83"/>
      <c r="AN1521" s="83"/>
      <c r="AO1521" s="83"/>
      <c r="AP1521" s="83"/>
      <c r="AQ1521" s="83"/>
      <c r="AR1521" s="83"/>
      <c r="AS1521" s="83"/>
      <c r="AT1521" s="83"/>
      <c r="AU1521" s="83"/>
      <c r="AV1521" s="83"/>
      <c r="AW1521" s="83"/>
      <c r="AX1521" s="83"/>
      <c r="AY1521" s="83"/>
      <c r="AZ1521" s="83"/>
      <c r="BA1521" s="83"/>
      <c r="BB1521" s="83"/>
      <c r="BC1521" s="83"/>
      <c r="BD1521" s="83"/>
      <c r="BE1521" s="83"/>
      <c r="BF1521" s="83"/>
      <c r="BG1521" s="83"/>
      <c r="BH1521" s="83"/>
      <c r="BI1521" s="83"/>
      <c r="BJ1521" s="83"/>
      <c r="BK1521" s="83"/>
      <c r="BL1521" s="83"/>
      <c r="BM1521" s="83"/>
      <c r="BN1521" s="83"/>
      <c r="BO1521" s="83"/>
      <c r="BP1521" s="83"/>
      <c r="BQ1521" s="83"/>
      <c r="BR1521" s="83"/>
      <c r="BS1521" s="83"/>
      <c r="BT1521" s="83"/>
      <c r="BU1521" s="83"/>
      <c r="BV1521" s="83"/>
      <c r="BW1521" s="83"/>
      <c r="BX1521" s="83"/>
      <c r="BY1521" s="83"/>
      <c r="BZ1521" s="83"/>
      <c r="CA1521" s="83"/>
      <c r="CB1521" s="83"/>
      <c r="CC1521" s="83"/>
      <c r="CD1521" s="83"/>
      <c r="CE1521" s="83"/>
      <c r="CF1521" s="83"/>
      <c r="CG1521" s="83"/>
      <c r="CH1521" s="83"/>
      <c r="CI1521" s="83"/>
      <c r="CJ1521" s="83"/>
      <c r="CK1521" s="83"/>
      <c r="CL1521" s="83"/>
      <c r="CM1521" s="83"/>
      <c r="CN1521" s="83"/>
      <c r="CO1521" s="83"/>
      <c r="CP1521" s="83"/>
      <c r="CQ1521" s="128" t="e">
        <f t="shared" si="4296"/>
        <v>#DIV/0!</v>
      </c>
      <c r="CR1521" s="128"/>
    </row>
    <row r="1522" spans="1:96" s="43" customFormat="1" hidden="1">
      <c r="A1522" s="17" t="s">
        <v>13</v>
      </c>
      <c r="B1522" s="31">
        <v>920</v>
      </c>
      <c r="C1522" s="18" t="s">
        <v>130</v>
      </c>
      <c r="D1522" s="18" t="s">
        <v>130</v>
      </c>
      <c r="E1522" s="18" t="s">
        <v>535</v>
      </c>
      <c r="F1522" s="18" t="s">
        <v>32</v>
      </c>
      <c r="G1522" s="83"/>
      <c r="H1522" s="83"/>
      <c r="I1522" s="83"/>
      <c r="J1522" s="83"/>
      <c r="K1522" s="83"/>
      <c r="L1522" s="83"/>
      <c r="M1522" s="83"/>
      <c r="N1522" s="83"/>
      <c r="O1522" s="83"/>
      <c r="P1522" s="83"/>
      <c r="Q1522" s="83"/>
      <c r="R1522" s="83"/>
      <c r="S1522" s="83"/>
      <c r="T1522" s="83"/>
      <c r="U1522" s="83"/>
      <c r="V1522" s="83"/>
      <c r="W1522" s="83"/>
      <c r="X1522" s="83"/>
      <c r="Y1522" s="83"/>
      <c r="Z1522" s="83"/>
      <c r="AA1522" s="83"/>
      <c r="AB1522" s="83"/>
      <c r="AC1522" s="83"/>
      <c r="AD1522" s="83"/>
      <c r="AE1522" s="83"/>
      <c r="AF1522" s="83"/>
      <c r="AG1522" s="83"/>
      <c r="AH1522" s="83"/>
      <c r="AI1522" s="83"/>
      <c r="AJ1522" s="83"/>
      <c r="AK1522" s="83"/>
      <c r="AL1522" s="83"/>
      <c r="AM1522" s="83"/>
      <c r="AN1522" s="83"/>
      <c r="AO1522" s="83"/>
      <c r="AP1522" s="83"/>
      <c r="AQ1522" s="83"/>
      <c r="AR1522" s="83"/>
      <c r="AS1522" s="83"/>
      <c r="AT1522" s="83"/>
      <c r="AU1522" s="83"/>
      <c r="AV1522" s="83"/>
      <c r="AW1522" s="83"/>
      <c r="AX1522" s="83"/>
      <c r="AY1522" s="83"/>
      <c r="AZ1522" s="83"/>
      <c r="BA1522" s="83"/>
      <c r="BB1522" s="83"/>
      <c r="BC1522" s="83"/>
      <c r="BD1522" s="83"/>
      <c r="BE1522" s="83"/>
      <c r="BF1522" s="83"/>
      <c r="BG1522" s="83"/>
      <c r="BH1522" s="83"/>
      <c r="BI1522" s="83"/>
      <c r="BJ1522" s="83"/>
      <c r="BK1522" s="83"/>
      <c r="BL1522" s="83"/>
      <c r="BM1522" s="83"/>
      <c r="BN1522" s="83"/>
      <c r="BO1522" s="83"/>
      <c r="BP1522" s="83"/>
      <c r="BQ1522" s="83"/>
      <c r="BR1522" s="83"/>
      <c r="BS1522" s="83"/>
      <c r="BT1522" s="83"/>
      <c r="BU1522" s="83"/>
      <c r="BV1522" s="83"/>
      <c r="BW1522" s="83"/>
      <c r="BX1522" s="83"/>
      <c r="BY1522" s="83"/>
      <c r="BZ1522" s="83"/>
      <c r="CA1522" s="83"/>
      <c r="CB1522" s="83"/>
      <c r="CC1522" s="83"/>
      <c r="CD1522" s="83"/>
      <c r="CE1522" s="83"/>
      <c r="CF1522" s="83"/>
      <c r="CG1522" s="83"/>
      <c r="CH1522" s="83"/>
      <c r="CI1522" s="83"/>
      <c r="CJ1522" s="83"/>
      <c r="CK1522" s="83"/>
      <c r="CL1522" s="83"/>
      <c r="CM1522" s="83"/>
      <c r="CN1522" s="83"/>
      <c r="CO1522" s="83"/>
      <c r="CP1522" s="83"/>
      <c r="CQ1522" s="128" t="e">
        <f t="shared" si="4296"/>
        <v>#DIV/0!</v>
      </c>
      <c r="CR1522" s="128"/>
    </row>
    <row r="1523" spans="1:96" s="43" customFormat="1">
      <c r="A1523" s="17"/>
      <c r="B1523" s="31"/>
      <c r="C1523" s="18"/>
      <c r="D1523" s="18"/>
      <c r="E1523" s="18"/>
      <c r="F1523" s="18"/>
      <c r="G1523" s="83"/>
      <c r="H1523" s="83"/>
      <c r="I1523" s="83"/>
      <c r="J1523" s="83"/>
      <c r="K1523" s="83"/>
      <c r="L1523" s="83"/>
      <c r="M1523" s="83"/>
      <c r="N1523" s="83"/>
      <c r="O1523" s="83"/>
      <c r="P1523" s="83"/>
      <c r="Q1523" s="83"/>
      <c r="R1523" s="83"/>
      <c r="S1523" s="83"/>
      <c r="T1523" s="83"/>
      <c r="U1523" s="83"/>
      <c r="V1523" s="83"/>
      <c r="W1523" s="83"/>
      <c r="X1523" s="83"/>
      <c r="Y1523" s="83"/>
      <c r="Z1523" s="83"/>
      <c r="AA1523" s="83"/>
      <c r="AB1523" s="83"/>
      <c r="AC1523" s="83"/>
      <c r="AD1523" s="83"/>
      <c r="AE1523" s="83"/>
      <c r="AF1523" s="83"/>
      <c r="AG1523" s="83"/>
      <c r="AH1523" s="83"/>
      <c r="AI1523" s="83"/>
      <c r="AJ1523" s="83"/>
      <c r="AK1523" s="83"/>
      <c r="AL1523" s="83"/>
      <c r="AM1523" s="83"/>
      <c r="AN1523" s="83"/>
      <c r="AO1523" s="83"/>
      <c r="AP1523" s="83"/>
      <c r="AQ1523" s="83"/>
      <c r="AR1523" s="83"/>
      <c r="AS1523" s="83"/>
      <c r="AT1523" s="83"/>
      <c r="AU1523" s="83"/>
      <c r="AV1523" s="83"/>
      <c r="AW1523" s="83"/>
      <c r="AX1523" s="83"/>
      <c r="AY1523" s="83"/>
      <c r="AZ1523" s="83"/>
      <c r="BA1523" s="83"/>
      <c r="BB1523" s="83"/>
      <c r="BC1523" s="83"/>
      <c r="BD1523" s="83"/>
      <c r="BE1523" s="83"/>
      <c r="BF1523" s="83"/>
      <c r="BG1523" s="83"/>
      <c r="BH1523" s="83"/>
      <c r="BI1523" s="83"/>
      <c r="BJ1523" s="83"/>
      <c r="BK1523" s="83"/>
      <c r="BL1523" s="83"/>
      <c r="BM1523" s="83"/>
      <c r="BN1523" s="83"/>
      <c r="BO1523" s="83"/>
      <c r="BP1523" s="83"/>
      <c r="BQ1523" s="83"/>
      <c r="BR1523" s="83"/>
      <c r="BS1523" s="83"/>
      <c r="BT1523" s="83"/>
      <c r="BU1523" s="83"/>
      <c r="BV1523" s="83"/>
      <c r="BW1523" s="83"/>
      <c r="BX1523" s="83"/>
      <c r="BY1523" s="83"/>
      <c r="BZ1523" s="83"/>
      <c r="CA1523" s="83"/>
      <c r="CB1523" s="83"/>
      <c r="CC1523" s="83"/>
      <c r="CD1523" s="83"/>
      <c r="CE1523" s="83"/>
      <c r="CF1523" s="83"/>
      <c r="CG1523" s="83"/>
      <c r="CH1523" s="83"/>
      <c r="CI1523" s="83"/>
      <c r="CJ1523" s="83"/>
      <c r="CK1523" s="83"/>
      <c r="CL1523" s="83"/>
      <c r="CM1523" s="83"/>
      <c r="CN1523" s="83"/>
      <c r="CO1523" s="83"/>
      <c r="CP1523" s="83"/>
      <c r="CQ1523" s="128"/>
      <c r="CR1523" s="128"/>
    </row>
    <row r="1524" spans="1:96" ht="18.75">
      <c r="A1524" s="24" t="s">
        <v>281</v>
      </c>
      <c r="B1524" s="30">
        <v>920</v>
      </c>
      <c r="C1524" s="16" t="s">
        <v>16</v>
      </c>
      <c r="D1524" s="16" t="s">
        <v>8</v>
      </c>
      <c r="E1524" s="16"/>
      <c r="F1524" s="16"/>
      <c r="G1524" s="11">
        <f t="shared" ref="G1524:V1528" si="4356">G1525</f>
        <v>500</v>
      </c>
      <c r="H1524" s="11">
        <f t="shared" si="4356"/>
        <v>0</v>
      </c>
      <c r="I1524" s="11">
        <f t="shared" si="4356"/>
        <v>0</v>
      </c>
      <c r="J1524" s="11">
        <f t="shared" si="4356"/>
        <v>0</v>
      </c>
      <c r="K1524" s="11">
        <f t="shared" si="4356"/>
        <v>0</v>
      </c>
      <c r="L1524" s="11">
        <f t="shared" si="4356"/>
        <v>0</v>
      </c>
      <c r="M1524" s="11">
        <f t="shared" si="4356"/>
        <v>500</v>
      </c>
      <c r="N1524" s="11">
        <f t="shared" si="4356"/>
        <v>0</v>
      </c>
      <c r="O1524" s="11">
        <f t="shared" si="4356"/>
        <v>0</v>
      </c>
      <c r="P1524" s="11">
        <f t="shared" si="4356"/>
        <v>0</v>
      </c>
      <c r="Q1524" s="11">
        <f t="shared" si="4356"/>
        <v>0</v>
      </c>
      <c r="R1524" s="11">
        <f t="shared" si="4356"/>
        <v>0</v>
      </c>
      <c r="S1524" s="11">
        <f t="shared" si="4356"/>
        <v>500</v>
      </c>
      <c r="T1524" s="11">
        <f t="shared" si="4356"/>
        <v>0</v>
      </c>
      <c r="U1524" s="11">
        <f t="shared" si="4356"/>
        <v>0</v>
      </c>
      <c r="V1524" s="11">
        <f t="shared" si="4356"/>
        <v>0</v>
      </c>
      <c r="W1524" s="11">
        <f t="shared" ref="U1524:AJ1528" si="4357">W1525</f>
        <v>0</v>
      </c>
      <c r="X1524" s="11">
        <f t="shared" si="4357"/>
        <v>0</v>
      </c>
      <c r="Y1524" s="11">
        <f t="shared" si="4357"/>
        <v>500</v>
      </c>
      <c r="Z1524" s="11">
        <f t="shared" si="4357"/>
        <v>0</v>
      </c>
      <c r="AA1524" s="11">
        <f t="shared" si="4357"/>
        <v>0</v>
      </c>
      <c r="AB1524" s="11">
        <f t="shared" si="4357"/>
        <v>0</v>
      </c>
      <c r="AC1524" s="11">
        <f t="shared" si="4357"/>
        <v>0</v>
      </c>
      <c r="AD1524" s="11">
        <f t="shared" si="4357"/>
        <v>0</v>
      </c>
      <c r="AE1524" s="11">
        <f t="shared" si="4357"/>
        <v>500</v>
      </c>
      <c r="AF1524" s="11">
        <f t="shared" si="4357"/>
        <v>0</v>
      </c>
      <c r="AG1524" s="11">
        <f t="shared" si="4357"/>
        <v>0</v>
      </c>
      <c r="AH1524" s="11">
        <f t="shared" si="4357"/>
        <v>0</v>
      </c>
      <c r="AI1524" s="11">
        <f t="shared" si="4357"/>
        <v>0</v>
      </c>
      <c r="AJ1524" s="11">
        <f t="shared" si="4357"/>
        <v>0</v>
      </c>
      <c r="AK1524" s="11">
        <f t="shared" ref="AG1524:AY1528" si="4358">AK1525</f>
        <v>500</v>
      </c>
      <c r="AL1524" s="11">
        <f t="shared" si="4358"/>
        <v>0</v>
      </c>
      <c r="AM1524" s="11">
        <f t="shared" si="4358"/>
        <v>0</v>
      </c>
      <c r="AN1524" s="11">
        <f t="shared" si="4358"/>
        <v>0</v>
      </c>
      <c r="AO1524" s="11">
        <f t="shared" si="4358"/>
        <v>0</v>
      </c>
      <c r="AP1524" s="11">
        <f t="shared" si="4358"/>
        <v>0</v>
      </c>
      <c r="AQ1524" s="11">
        <f t="shared" si="4358"/>
        <v>500</v>
      </c>
      <c r="AR1524" s="11">
        <f t="shared" si="4358"/>
        <v>0</v>
      </c>
      <c r="AS1524" s="11">
        <f t="shared" si="4358"/>
        <v>0</v>
      </c>
      <c r="AT1524" s="11">
        <f t="shared" si="4358"/>
        <v>0</v>
      </c>
      <c r="AU1524" s="11">
        <f t="shared" si="4358"/>
        <v>0</v>
      </c>
      <c r="AV1524" s="11">
        <f t="shared" si="4358"/>
        <v>0</v>
      </c>
      <c r="AW1524" s="11">
        <f t="shared" si="4358"/>
        <v>500</v>
      </c>
      <c r="AX1524" s="11">
        <f t="shared" si="4358"/>
        <v>0</v>
      </c>
      <c r="AY1524" s="11">
        <f t="shared" si="4358"/>
        <v>0</v>
      </c>
      <c r="AZ1524" s="11">
        <f t="shared" ref="AY1524:BN1528" si="4359">AZ1525</f>
        <v>0</v>
      </c>
      <c r="BA1524" s="11">
        <f t="shared" si="4359"/>
        <v>0</v>
      </c>
      <c r="BB1524" s="11">
        <f t="shared" si="4359"/>
        <v>0</v>
      </c>
      <c r="BC1524" s="11">
        <f t="shared" si="4359"/>
        <v>500</v>
      </c>
      <c r="BD1524" s="11">
        <f t="shared" si="4359"/>
        <v>0</v>
      </c>
      <c r="BE1524" s="11">
        <f t="shared" si="4359"/>
        <v>0</v>
      </c>
      <c r="BF1524" s="11">
        <f t="shared" si="4359"/>
        <v>0</v>
      </c>
      <c r="BG1524" s="11">
        <f t="shared" si="4359"/>
        <v>0</v>
      </c>
      <c r="BH1524" s="11">
        <f t="shared" si="4359"/>
        <v>0</v>
      </c>
      <c r="BI1524" s="11">
        <f t="shared" si="4359"/>
        <v>500</v>
      </c>
      <c r="BJ1524" s="11">
        <f t="shared" si="4359"/>
        <v>0</v>
      </c>
      <c r="BK1524" s="11">
        <f t="shared" si="4359"/>
        <v>0</v>
      </c>
      <c r="BL1524" s="11">
        <f t="shared" si="4359"/>
        <v>0</v>
      </c>
      <c r="BM1524" s="11">
        <f t="shared" si="4359"/>
        <v>0</v>
      </c>
      <c r="BN1524" s="11">
        <f t="shared" si="4359"/>
        <v>0</v>
      </c>
      <c r="BO1524" s="11">
        <f t="shared" ref="BK1524:BZ1528" si="4360">BO1525</f>
        <v>500</v>
      </c>
      <c r="BP1524" s="11">
        <f t="shared" si="4360"/>
        <v>0</v>
      </c>
      <c r="BQ1524" s="11">
        <f t="shared" si="4360"/>
        <v>0</v>
      </c>
      <c r="BR1524" s="11">
        <f t="shared" si="4360"/>
        <v>0</v>
      </c>
      <c r="BS1524" s="11">
        <f t="shared" si="4360"/>
        <v>0</v>
      </c>
      <c r="BT1524" s="11">
        <f t="shared" si="4360"/>
        <v>0</v>
      </c>
      <c r="BU1524" s="11">
        <f t="shared" si="4360"/>
        <v>500</v>
      </c>
      <c r="BV1524" s="11">
        <f t="shared" si="4360"/>
        <v>0</v>
      </c>
      <c r="BW1524" s="11">
        <f t="shared" si="4360"/>
        <v>0</v>
      </c>
      <c r="BX1524" s="11">
        <f t="shared" si="4360"/>
        <v>0</v>
      </c>
      <c r="BY1524" s="11">
        <f t="shared" si="4360"/>
        <v>0</v>
      </c>
      <c r="BZ1524" s="11">
        <f t="shared" si="4360"/>
        <v>0</v>
      </c>
      <c r="CA1524" s="11">
        <f t="shared" ref="BW1524:CL1528" si="4361">CA1525</f>
        <v>500</v>
      </c>
      <c r="CB1524" s="11">
        <f t="shared" si="4361"/>
        <v>0</v>
      </c>
      <c r="CC1524" s="11">
        <f t="shared" si="4361"/>
        <v>0</v>
      </c>
      <c r="CD1524" s="11">
        <f t="shared" si="4361"/>
        <v>0</v>
      </c>
      <c r="CE1524" s="11">
        <f t="shared" si="4361"/>
        <v>0</v>
      </c>
      <c r="CF1524" s="11">
        <f t="shared" si="4361"/>
        <v>0</v>
      </c>
      <c r="CG1524" s="11">
        <f t="shared" si="4361"/>
        <v>500</v>
      </c>
      <c r="CH1524" s="11">
        <f t="shared" si="4361"/>
        <v>0</v>
      </c>
      <c r="CI1524" s="11">
        <f t="shared" si="4361"/>
        <v>0</v>
      </c>
      <c r="CJ1524" s="11">
        <f t="shared" si="4361"/>
        <v>0</v>
      </c>
      <c r="CK1524" s="11">
        <f t="shared" si="4361"/>
        <v>0</v>
      </c>
      <c r="CL1524" s="11">
        <f t="shared" si="4361"/>
        <v>0</v>
      </c>
      <c r="CM1524" s="11">
        <f t="shared" ref="CI1524:CP1528" si="4362">CM1525</f>
        <v>500</v>
      </c>
      <c r="CN1524" s="11">
        <f t="shared" si="4362"/>
        <v>0</v>
      </c>
      <c r="CO1524" s="11">
        <f t="shared" si="4362"/>
        <v>30</v>
      </c>
      <c r="CP1524" s="11">
        <f t="shared" si="4362"/>
        <v>0</v>
      </c>
      <c r="CQ1524" s="124">
        <f t="shared" si="4296"/>
        <v>6</v>
      </c>
      <c r="CR1524" s="124"/>
    </row>
    <row r="1525" spans="1:96" ht="33">
      <c r="A1525" s="20" t="s">
        <v>765</v>
      </c>
      <c r="B1525" s="31">
        <v>920</v>
      </c>
      <c r="C1525" s="18" t="s">
        <v>16</v>
      </c>
      <c r="D1525" s="18" t="s">
        <v>8</v>
      </c>
      <c r="E1525" s="18" t="s">
        <v>294</v>
      </c>
      <c r="F1525" s="18" t="s">
        <v>273</v>
      </c>
      <c r="G1525" s="6">
        <f t="shared" si="4356"/>
        <v>500</v>
      </c>
      <c r="H1525" s="6">
        <f t="shared" si="4356"/>
        <v>0</v>
      </c>
      <c r="I1525" s="6">
        <f t="shared" si="4356"/>
        <v>0</v>
      </c>
      <c r="J1525" s="6">
        <f t="shared" si="4356"/>
        <v>0</v>
      </c>
      <c r="K1525" s="6">
        <f t="shared" si="4356"/>
        <v>0</v>
      </c>
      <c r="L1525" s="6">
        <f t="shared" si="4356"/>
        <v>0</v>
      </c>
      <c r="M1525" s="6">
        <f t="shared" si="4356"/>
        <v>500</v>
      </c>
      <c r="N1525" s="6">
        <f t="shared" si="4356"/>
        <v>0</v>
      </c>
      <c r="O1525" s="6">
        <f t="shared" si="4356"/>
        <v>0</v>
      </c>
      <c r="P1525" s="6">
        <f t="shared" si="4356"/>
        <v>0</v>
      </c>
      <c r="Q1525" s="6">
        <f t="shared" si="4356"/>
        <v>0</v>
      </c>
      <c r="R1525" s="6">
        <f t="shared" si="4356"/>
        <v>0</v>
      </c>
      <c r="S1525" s="6">
        <f t="shared" si="4356"/>
        <v>500</v>
      </c>
      <c r="T1525" s="6">
        <f t="shared" si="4356"/>
        <v>0</v>
      </c>
      <c r="U1525" s="6">
        <f t="shared" si="4357"/>
        <v>0</v>
      </c>
      <c r="V1525" s="6">
        <f t="shared" si="4357"/>
        <v>0</v>
      </c>
      <c r="W1525" s="6">
        <f t="shared" si="4357"/>
        <v>0</v>
      </c>
      <c r="X1525" s="6">
        <f t="shared" si="4357"/>
        <v>0</v>
      </c>
      <c r="Y1525" s="6">
        <f t="shared" si="4357"/>
        <v>500</v>
      </c>
      <c r="Z1525" s="6">
        <f t="shared" si="4357"/>
        <v>0</v>
      </c>
      <c r="AA1525" s="6">
        <f t="shared" si="4357"/>
        <v>0</v>
      </c>
      <c r="AB1525" s="6">
        <f t="shared" si="4357"/>
        <v>0</v>
      </c>
      <c r="AC1525" s="6">
        <f t="shared" si="4357"/>
        <v>0</v>
      </c>
      <c r="AD1525" s="6">
        <f t="shared" si="4357"/>
        <v>0</v>
      </c>
      <c r="AE1525" s="6">
        <f t="shared" si="4357"/>
        <v>500</v>
      </c>
      <c r="AF1525" s="6">
        <f t="shared" si="4357"/>
        <v>0</v>
      </c>
      <c r="AG1525" s="6">
        <f t="shared" si="4358"/>
        <v>0</v>
      </c>
      <c r="AH1525" s="6">
        <f t="shared" si="4358"/>
        <v>0</v>
      </c>
      <c r="AI1525" s="6">
        <f t="shared" si="4358"/>
        <v>0</v>
      </c>
      <c r="AJ1525" s="6">
        <f t="shared" si="4358"/>
        <v>0</v>
      </c>
      <c r="AK1525" s="6">
        <f t="shared" si="4358"/>
        <v>500</v>
      </c>
      <c r="AL1525" s="6">
        <f t="shared" si="4358"/>
        <v>0</v>
      </c>
      <c r="AM1525" s="6">
        <f t="shared" si="4358"/>
        <v>0</v>
      </c>
      <c r="AN1525" s="6">
        <f t="shared" si="4358"/>
        <v>0</v>
      </c>
      <c r="AO1525" s="6">
        <f t="shared" si="4358"/>
        <v>0</v>
      </c>
      <c r="AP1525" s="6">
        <f t="shared" si="4358"/>
        <v>0</v>
      </c>
      <c r="AQ1525" s="6">
        <f t="shared" si="4358"/>
        <v>500</v>
      </c>
      <c r="AR1525" s="6">
        <f t="shared" si="4358"/>
        <v>0</v>
      </c>
      <c r="AS1525" s="6">
        <f t="shared" si="4358"/>
        <v>0</v>
      </c>
      <c r="AT1525" s="6">
        <f t="shared" si="4358"/>
        <v>0</v>
      </c>
      <c r="AU1525" s="6">
        <f t="shared" si="4358"/>
        <v>0</v>
      </c>
      <c r="AV1525" s="6">
        <f t="shared" si="4358"/>
        <v>0</v>
      </c>
      <c r="AW1525" s="6">
        <f t="shared" si="4358"/>
        <v>500</v>
      </c>
      <c r="AX1525" s="6">
        <f t="shared" si="4358"/>
        <v>0</v>
      </c>
      <c r="AY1525" s="6">
        <f t="shared" si="4359"/>
        <v>0</v>
      </c>
      <c r="AZ1525" s="6">
        <f t="shared" si="4359"/>
        <v>0</v>
      </c>
      <c r="BA1525" s="6">
        <f t="shared" si="4359"/>
        <v>0</v>
      </c>
      <c r="BB1525" s="6">
        <f t="shared" si="4359"/>
        <v>0</v>
      </c>
      <c r="BC1525" s="6">
        <f t="shared" si="4359"/>
        <v>500</v>
      </c>
      <c r="BD1525" s="6">
        <f t="shared" si="4359"/>
        <v>0</v>
      </c>
      <c r="BE1525" s="6">
        <f t="shared" si="4359"/>
        <v>0</v>
      </c>
      <c r="BF1525" s="6">
        <f t="shared" si="4359"/>
        <v>0</v>
      </c>
      <c r="BG1525" s="6">
        <f t="shared" si="4359"/>
        <v>0</v>
      </c>
      <c r="BH1525" s="6">
        <f t="shared" si="4359"/>
        <v>0</v>
      </c>
      <c r="BI1525" s="6">
        <f t="shared" si="4359"/>
        <v>500</v>
      </c>
      <c r="BJ1525" s="6">
        <f t="shared" si="4359"/>
        <v>0</v>
      </c>
      <c r="BK1525" s="6">
        <f t="shared" si="4360"/>
        <v>0</v>
      </c>
      <c r="BL1525" s="6">
        <f t="shared" si="4360"/>
        <v>0</v>
      </c>
      <c r="BM1525" s="6">
        <f t="shared" si="4360"/>
        <v>0</v>
      </c>
      <c r="BN1525" s="6">
        <f t="shared" si="4360"/>
        <v>0</v>
      </c>
      <c r="BO1525" s="6">
        <f t="shared" si="4360"/>
        <v>500</v>
      </c>
      <c r="BP1525" s="6">
        <f t="shared" si="4360"/>
        <v>0</v>
      </c>
      <c r="BQ1525" s="6">
        <f t="shared" si="4360"/>
        <v>0</v>
      </c>
      <c r="BR1525" s="6">
        <f t="shared" si="4360"/>
        <v>0</v>
      </c>
      <c r="BS1525" s="6">
        <f t="shared" si="4360"/>
        <v>0</v>
      </c>
      <c r="BT1525" s="6">
        <f t="shared" si="4360"/>
        <v>0</v>
      </c>
      <c r="BU1525" s="6">
        <f t="shared" si="4360"/>
        <v>500</v>
      </c>
      <c r="BV1525" s="6">
        <f t="shared" si="4360"/>
        <v>0</v>
      </c>
      <c r="BW1525" s="6">
        <f t="shared" si="4361"/>
        <v>0</v>
      </c>
      <c r="BX1525" s="6">
        <f t="shared" si="4361"/>
        <v>0</v>
      </c>
      <c r="BY1525" s="6">
        <f t="shared" si="4361"/>
        <v>0</v>
      </c>
      <c r="BZ1525" s="6">
        <f t="shared" si="4361"/>
        <v>0</v>
      </c>
      <c r="CA1525" s="6">
        <f t="shared" si="4361"/>
        <v>500</v>
      </c>
      <c r="CB1525" s="6">
        <f t="shared" si="4361"/>
        <v>0</v>
      </c>
      <c r="CC1525" s="6">
        <f t="shared" si="4361"/>
        <v>0</v>
      </c>
      <c r="CD1525" s="6">
        <f t="shared" si="4361"/>
        <v>0</v>
      </c>
      <c r="CE1525" s="6">
        <f t="shared" si="4361"/>
        <v>0</v>
      </c>
      <c r="CF1525" s="6">
        <f t="shared" si="4361"/>
        <v>0</v>
      </c>
      <c r="CG1525" s="6">
        <f t="shared" si="4361"/>
        <v>500</v>
      </c>
      <c r="CH1525" s="6">
        <f t="shared" si="4361"/>
        <v>0</v>
      </c>
      <c r="CI1525" s="6">
        <f t="shared" si="4362"/>
        <v>0</v>
      </c>
      <c r="CJ1525" s="6">
        <f t="shared" si="4362"/>
        <v>0</v>
      </c>
      <c r="CK1525" s="6">
        <f t="shared" si="4362"/>
        <v>0</v>
      </c>
      <c r="CL1525" s="6">
        <f t="shared" si="4362"/>
        <v>0</v>
      </c>
      <c r="CM1525" s="6">
        <f t="shared" si="4362"/>
        <v>500</v>
      </c>
      <c r="CN1525" s="6">
        <f t="shared" si="4362"/>
        <v>0</v>
      </c>
      <c r="CO1525" s="6">
        <f t="shared" si="4362"/>
        <v>30</v>
      </c>
      <c r="CP1525" s="6">
        <f t="shared" si="4362"/>
        <v>0</v>
      </c>
      <c r="CQ1525" s="32">
        <f t="shared" si="4296"/>
        <v>6</v>
      </c>
      <c r="CR1525" s="32"/>
    </row>
    <row r="1526" spans="1:96" ht="21.75" customHeight="1">
      <c r="A1526" s="17" t="s">
        <v>14</v>
      </c>
      <c r="B1526" s="31">
        <v>920</v>
      </c>
      <c r="C1526" s="18" t="s">
        <v>16</v>
      </c>
      <c r="D1526" s="18" t="s">
        <v>8</v>
      </c>
      <c r="E1526" s="18" t="s">
        <v>295</v>
      </c>
      <c r="F1526" s="18"/>
      <c r="G1526" s="6">
        <f t="shared" si="4356"/>
        <v>500</v>
      </c>
      <c r="H1526" s="6">
        <f t="shared" si="4356"/>
        <v>0</v>
      </c>
      <c r="I1526" s="6">
        <f t="shared" si="4356"/>
        <v>0</v>
      </c>
      <c r="J1526" s="6">
        <f t="shared" si="4356"/>
        <v>0</v>
      </c>
      <c r="K1526" s="6">
        <f t="shared" si="4356"/>
        <v>0</v>
      </c>
      <c r="L1526" s="6">
        <f t="shared" si="4356"/>
        <v>0</v>
      </c>
      <c r="M1526" s="6">
        <f t="shared" si="4356"/>
        <v>500</v>
      </c>
      <c r="N1526" s="6">
        <f t="shared" si="4356"/>
        <v>0</v>
      </c>
      <c r="O1526" s="6">
        <f t="shared" si="4356"/>
        <v>0</v>
      </c>
      <c r="P1526" s="6">
        <f t="shared" si="4356"/>
        <v>0</v>
      </c>
      <c r="Q1526" s="6">
        <f t="shared" si="4356"/>
        <v>0</v>
      </c>
      <c r="R1526" s="6">
        <f t="shared" si="4356"/>
        <v>0</v>
      </c>
      <c r="S1526" s="6">
        <f t="shared" si="4356"/>
        <v>500</v>
      </c>
      <c r="T1526" s="6">
        <f t="shared" si="4356"/>
        <v>0</v>
      </c>
      <c r="U1526" s="6">
        <f t="shared" si="4357"/>
        <v>0</v>
      </c>
      <c r="V1526" s="6">
        <f t="shared" si="4357"/>
        <v>0</v>
      </c>
      <c r="W1526" s="6">
        <f t="shared" si="4357"/>
        <v>0</v>
      </c>
      <c r="X1526" s="6">
        <f t="shared" si="4357"/>
        <v>0</v>
      </c>
      <c r="Y1526" s="6">
        <f t="shared" si="4357"/>
        <v>500</v>
      </c>
      <c r="Z1526" s="6">
        <f t="shared" si="4357"/>
        <v>0</v>
      </c>
      <c r="AA1526" s="6">
        <f t="shared" si="4357"/>
        <v>0</v>
      </c>
      <c r="AB1526" s="6">
        <f t="shared" si="4357"/>
        <v>0</v>
      </c>
      <c r="AC1526" s="6">
        <f t="shared" si="4357"/>
        <v>0</v>
      </c>
      <c r="AD1526" s="6">
        <f t="shared" si="4357"/>
        <v>0</v>
      </c>
      <c r="AE1526" s="6">
        <f t="shared" si="4357"/>
        <v>500</v>
      </c>
      <c r="AF1526" s="6">
        <f t="shared" si="4357"/>
        <v>0</v>
      </c>
      <c r="AG1526" s="6">
        <f t="shared" si="4358"/>
        <v>0</v>
      </c>
      <c r="AH1526" s="6">
        <f t="shared" si="4358"/>
        <v>0</v>
      </c>
      <c r="AI1526" s="6">
        <f t="shared" si="4358"/>
        <v>0</v>
      </c>
      <c r="AJ1526" s="6">
        <f t="shared" si="4358"/>
        <v>0</v>
      </c>
      <c r="AK1526" s="6">
        <f t="shared" si="4358"/>
        <v>500</v>
      </c>
      <c r="AL1526" s="6">
        <f t="shared" si="4358"/>
        <v>0</v>
      </c>
      <c r="AM1526" s="6">
        <f t="shared" si="4358"/>
        <v>0</v>
      </c>
      <c r="AN1526" s="6">
        <f t="shared" si="4358"/>
        <v>0</v>
      </c>
      <c r="AO1526" s="6">
        <f t="shared" si="4358"/>
        <v>0</v>
      </c>
      <c r="AP1526" s="6">
        <f t="shared" si="4358"/>
        <v>0</v>
      </c>
      <c r="AQ1526" s="6">
        <f t="shared" si="4358"/>
        <v>500</v>
      </c>
      <c r="AR1526" s="6">
        <f t="shared" si="4358"/>
        <v>0</v>
      </c>
      <c r="AS1526" s="6">
        <f t="shared" si="4358"/>
        <v>0</v>
      </c>
      <c r="AT1526" s="6">
        <f t="shared" si="4358"/>
        <v>0</v>
      </c>
      <c r="AU1526" s="6">
        <f t="shared" si="4358"/>
        <v>0</v>
      </c>
      <c r="AV1526" s="6">
        <f t="shared" si="4358"/>
        <v>0</v>
      </c>
      <c r="AW1526" s="6">
        <f t="shared" si="4358"/>
        <v>500</v>
      </c>
      <c r="AX1526" s="6">
        <f t="shared" si="4358"/>
        <v>0</v>
      </c>
      <c r="AY1526" s="6">
        <f t="shared" si="4359"/>
        <v>0</v>
      </c>
      <c r="AZ1526" s="6">
        <f t="shared" si="4359"/>
        <v>0</v>
      </c>
      <c r="BA1526" s="6">
        <f t="shared" si="4359"/>
        <v>0</v>
      </c>
      <c r="BB1526" s="6">
        <f t="shared" si="4359"/>
        <v>0</v>
      </c>
      <c r="BC1526" s="6">
        <f t="shared" si="4359"/>
        <v>500</v>
      </c>
      <c r="BD1526" s="6">
        <f t="shared" si="4359"/>
        <v>0</v>
      </c>
      <c r="BE1526" s="6">
        <f t="shared" si="4359"/>
        <v>0</v>
      </c>
      <c r="BF1526" s="6">
        <f t="shared" si="4359"/>
        <v>0</v>
      </c>
      <c r="BG1526" s="6">
        <f t="shared" si="4359"/>
        <v>0</v>
      </c>
      <c r="BH1526" s="6">
        <f t="shared" si="4359"/>
        <v>0</v>
      </c>
      <c r="BI1526" s="6">
        <f t="shared" si="4359"/>
        <v>500</v>
      </c>
      <c r="BJ1526" s="6">
        <f t="shared" si="4359"/>
        <v>0</v>
      </c>
      <c r="BK1526" s="6">
        <f t="shared" si="4360"/>
        <v>0</v>
      </c>
      <c r="BL1526" s="6">
        <f t="shared" si="4360"/>
        <v>0</v>
      </c>
      <c r="BM1526" s="6">
        <f t="shared" si="4360"/>
        <v>0</v>
      </c>
      <c r="BN1526" s="6">
        <f t="shared" si="4360"/>
        <v>0</v>
      </c>
      <c r="BO1526" s="6">
        <f t="shared" si="4360"/>
        <v>500</v>
      </c>
      <c r="BP1526" s="6">
        <f t="shared" si="4360"/>
        <v>0</v>
      </c>
      <c r="BQ1526" s="6">
        <f t="shared" si="4360"/>
        <v>0</v>
      </c>
      <c r="BR1526" s="6">
        <f t="shared" si="4360"/>
        <v>0</v>
      </c>
      <c r="BS1526" s="6">
        <f t="shared" si="4360"/>
        <v>0</v>
      </c>
      <c r="BT1526" s="6">
        <f t="shared" si="4360"/>
        <v>0</v>
      </c>
      <c r="BU1526" s="6">
        <f t="shared" si="4360"/>
        <v>500</v>
      </c>
      <c r="BV1526" s="6">
        <f t="shared" si="4360"/>
        <v>0</v>
      </c>
      <c r="BW1526" s="6">
        <f t="shared" si="4361"/>
        <v>0</v>
      </c>
      <c r="BX1526" s="6">
        <f t="shared" si="4361"/>
        <v>0</v>
      </c>
      <c r="BY1526" s="6">
        <f t="shared" si="4361"/>
        <v>0</v>
      </c>
      <c r="BZ1526" s="6">
        <f t="shared" si="4361"/>
        <v>0</v>
      </c>
      <c r="CA1526" s="6">
        <f t="shared" si="4361"/>
        <v>500</v>
      </c>
      <c r="CB1526" s="6">
        <f t="shared" si="4361"/>
        <v>0</v>
      </c>
      <c r="CC1526" s="6">
        <f t="shared" si="4361"/>
        <v>0</v>
      </c>
      <c r="CD1526" s="6">
        <f t="shared" si="4361"/>
        <v>0</v>
      </c>
      <c r="CE1526" s="6">
        <f t="shared" si="4361"/>
        <v>0</v>
      </c>
      <c r="CF1526" s="6">
        <f t="shared" si="4361"/>
        <v>0</v>
      </c>
      <c r="CG1526" s="6">
        <f t="shared" si="4361"/>
        <v>500</v>
      </c>
      <c r="CH1526" s="6">
        <f t="shared" si="4361"/>
        <v>0</v>
      </c>
      <c r="CI1526" s="6">
        <f t="shared" si="4362"/>
        <v>0</v>
      </c>
      <c r="CJ1526" s="6">
        <f t="shared" si="4362"/>
        <v>0</v>
      </c>
      <c r="CK1526" s="6">
        <f t="shared" si="4362"/>
        <v>0</v>
      </c>
      <c r="CL1526" s="6">
        <f t="shared" si="4362"/>
        <v>0</v>
      </c>
      <c r="CM1526" s="6">
        <f t="shared" si="4362"/>
        <v>500</v>
      </c>
      <c r="CN1526" s="6">
        <f t="shared" si="4362"/>
        <v>0</v>
      </c>
      <c r="CO1526" s="6">
        <f t="shared" si="4362"/>
        <v>30</v>
      </c>
      <c r="CP1526" s="6">
        <f t="shared" si="4362"/>
        <v>0</v>
      </c>
      <c r="CQ1526" s="32">
        <f t="shared" si="4296"/>
        <v>6</v>
      </c>
      <c r="CR1526" s="32"/>
    </row>
    <row r="1527" spans="1:96" ht="33">
      <c r="A1527" s="17" t="s">
        <v>282</v>
      </c>
      <c r="B1527" s="31">
        <v>920</v>
      </c>
      <c r="C1527" s="18" t="s">
        <v>16</v>
      </c>
      <c r="D1527" s="18" t="s">
        <v>8</v>
      </c>
      <c r="E1527" s="18" t="s">
        <v>297</v>
      </c>
      <c r="F1527" s="18"/>
      <c r="G1527" s="6">
        <f t="shared" si="4356"/>
        <v>500</v>
      </c>
      <c r="H1527" s="6">
        <f t="shared" si="4356"/>
        <v>0</v>
      </c>
      <c r="I1527" s="6">
        <f t="shared" si="4356"/>
        <v>0</v>
      </c>
      <c r="J1527" s="6">
        <f t="shared" si="4356"/>
        <v>0</v>
      </c>
      <c r="K1527" s="6">
        <f t="shared" si="4356"/>
        <v>0</v>
      </c>
      <c r="L1527" s="6">
        <f t="shared" si="4356"/>
        <v>0</v>
      </c>
      <c r="M1527" s="6">
        <f t="shared" si="4356"/>
        <v>500</v>
      </c>
      <c r="N1527" s="6">
        <f t="shared" si="4356"/>
        <v>0</v>
      </c>
      <c r="O1527" s="6">
        <f t="shared" si="4356"/>
        <v>0</v>
      </c>
      <c r="P1527" s="6">
        <f t="shared" si="4356"/>
        <v>0</v>
      </c>
      <c r="Q1527" s="6">
        <f t="shared" si="4356"/>
        <v>0</v>
      </c>
      <c r="R1527" s="6">
        <f t="shared" si="4356"/>
        <v>0</v>
      </c>
      <c r="S1527" s="6">
        <f t="shared" si="4356"/>
        <v>500</v>
      </c>
      <c r="T1527" s="6">
        <f t="shared" si="4356"/>
        <v>0</v>
      </c>
      <c r="U1527" s="6">
        <f t="shared" si="4357"/>
        <v>0</v>
      </c>
      <c r="V1527" s="6">
        <f t="shared" si="4357"/>
        <v>0</v>
      </c>
      <c r="W1527" s="6">
        <f t="shared" si="4357"/>
        <v>0</v>
      </c>
      <c r="X1527" s="6">
        <f t="shared" si="4357"/>
        <v>0</v>
      </c>
      <c r="Y1527" s="6">
        <f t="shared" si="4357"/>
        <v>500</v>
      </c>
      <c r="Z1527" s="6">
        <f t="shared" si="4357"/>
        <v>0</v>
      </c>
      <c r="AA1527" s="6">
        <f t="shared" si="4357"/>
        <v>0</v>
      </c>
      <c r="AB1527" s="6">
        <f t="shared" si="4357"/>
        <v>0</v>
      </c>
      <c r="AC1527" s="6">
        <f t="shared" si="4357"/>
        <v>0</v>
      </c>
      <c r="AD1527" s="6">
        <f t="shared" si="4357"/>
        <v>0</v>
      </c>
      <c r="AE1527" s="6">
        <f t="shared" si="4357"/>
        <v>500</v>
      </c>
      <c r="AF1527" s="6">
        <f t="shared" si="4357"/>
        <v>0</v>
      </c>
      <c r="AG1527" s="6">
        <f t="shared" si="4358"/>
        <v>0</v>
      </c>
      <c r="AH1527" s="6">
        <f t="shared" si="4358"/>
        <v>0</v>
      </c>
      <c r="AI1527" s="6">
        <f t="shared" si="4358"/>
        <v>0</v>
      </c>
      <c r="AJ1527" s="6">
        <f t="shared" si="4358"/>
        <v>0</v>
      </c>
      <c r="AK1527" s="6">
        <f t="shared" si="4358"/>
        <v>500</v>
      </c>
      <c r="AL1527" s="6">
        <f t="shared" si="4358"/>
        <v>0</v>
      </c>
      <c r="AM1527" s="6">
        <f t="shared" si="4358"/>
        <v>0</v>
      </c>
      <c r="AN1527" s="6">
        <f t="shared" si="4358"/>
        <v>0</v>
      </c>
      <c r="AO1527" s="6">
        <f t="shared" si="4358"/>
        <v>0</v>
      </c>
      <c r="AP1527" s="6">
        <f t="shared" si="4358"/>
        <v>0</v>
      </c>
      <c r="AQ1527" s="6">
        <f t="shared" si="4358"/>
        <v>500</v>
      </c>
      <c r="AR1527" s="6">
        <f t="shared" si="4358"/>
        <v>0</v>
      </c>
      <c r="AS1527" s="6">
        <f t="shared" si="4358"/>
        <v>0</v>
      </c>
      <c r="AT1527" s="6">
        <f t="shared" si="4358"/>
        <v>0</v>
      </c>
      <c r="AU1527" s="6">
        <f t="shared" si="4358"/>
        <v>0</v>
      </c>
      <c r="AV1527" s="6">
        <f t="shared" si="4358"/>
        <v>0</v>
      </c>
      <c r="AW1527" s="6">
        <f t="shared" si="4358"/>
        <v>500</v>
      </c>
      <c r="AX1527" s="6">
        <f t="shared" si="4358"/>
        <v>0</v>
      </c>
      <c r="AY1527" s="6">
        <f t="shared" si="4359"/>
        <v>0</v>
      </c>
      <c r="AZ1527" s="6">
        <f t="shared" si="4359"/>
        <v>0</v>
      </c>
      <c r="BA1527" s="6">
        <f t="shared" si="4359"/>
        <v>0</v>
      </c>
      <c r="BB1527" s="6">
        <f t="shared" si="4359"/>
        <v>0</v>
      </c>
      <c r="BC1527" s="6">
        <f t="shared" si="4359"/>
        <v>500</v>
      </c>
      <c r="BD1527" s="6">
        <f t="shared" si="4359"/>
        <v>0</v>
      </c>
      <c r="BE1527" s="6">
        <f t="shared" si="4359"/>
        <v>0</v>
      </c>
      <c r="BF1527" s="6">
        <f t="shared" si="4359"/>
        <v>0</v>
      </c>
      <c r="BG1527" s="6">
        <f t="shared" si="4359"/>
        <v>0</v>
      </c>
      <c r="BH1527" s="6">
        <f t="shared" si="4359"/>
        <v>0</v>
      </c>
      <c r="BI1527" s="6">
        <f t="shared" si="4359"/>
        <v>500</v>
      </c>
      <c r="BJ1527" s="6">
        <f t="shared" si="4359"/>
        <v>0</v>
      </c>
      <c r="BK1527" s="6">
        <f t="shared" si="4360"/>
        <v>0</v>
      </c>
      <c r="BL1527" s="6">
        <f t="shared" si="4360"/>
        <v>0</v>
      </c>
      <c r="BM1527" s="6">
        <f t="shared" si="4360"/>
        <v>0</v>
      </c>
      <c r="BN1527" s="6">
        <f t="shared" si="4360"/>
        <v>0</v>
      </c>
      <c r="BO1527" s="6">
        <f t="shared" si="4360"/>
        <v>500</v>
      </c>
      <c r="BP1527" s="6">
        <f t="shared" si="4360"/>
        <v>0</v>
      </c>
      <c r="BQ1527" s="6">
        <f t="shared" si="4360"/>
        <v>0</v>
      </c>
      <c r="BR1527" s="6">
        <f t="shared" si="4360"/>
        <v>0</v>
      </c>
      <c r="BS1527" s="6">
        <f t="shared" si="4360"/>
        <v>0</v>
      </c>
      <c r="BT1527" s="6">
        <f t="shared" si="4360"/>
        <v>0</v>
      </c>
      <c r="BU1527" s="6">
        <f t="shared" si="4360"/>
        <v>500</v>
      </c>
      <c r="BV1527" s="6">
        <f t="shared" si="4360"/>
        <v>0</v>
      </c>
      <c r="BW1527" s="6">
        <f t="shared" si="4361"/>
        <v>0</v>
      </c>
      <c r="BX1527" s="6">
        <f t="shared" si="4361"/>
        <v>0</v>
      </c>
      <c r="BY1527" s="6">
        <f t="shared" si="4361"/>
        <v>0</v>
      </c>
      <c r="BZ1527" s="6">
        <f t="shared" si="4361"/>
        <v>0</v>
      </c>
      <c r="CA1527" s="6">
        <f t="shared" si="4361"/>
        <v>500</v>
      </c>
      <c r="CB1527" s="6">
        <f t="shared" si="4361"/>
        <v>0</v>
      </c>
      <c r="CC1527" s="6">
        <f t="shared" si="4361"/>
        <v>0</v>
      </c>
      <c r="CD1527" s="6">
        <f t="shared" si="4361"/>
        <v>0</v>
      </c>
      <c r="CE1527" s="6">
        <f t="shared" si="4361"/>
        <v>0</v>
      </c>
      <c r="CF1527" s="6">
        <f t="shared" si="4361"/>
        <v>0</v>
      </c>
      <c r="CG1527" s="6">
        <f t="shared" si="4361"/>
        <v>500</v>
      </c>
      <c r="CH1527" s="6">
        <f t="shared" si="4361"/>
        <v>0</v>
      </c>
      <c r="CI1527" s="6">
        <f t="shared" si="4362"/>
        <v>0</v>
      </c>
      <c r="CJ1527" s="6">
        <f t="shared" si="4362"/>
        <v>0</v>
      </c>
      <c r="CK1527" s="6">
        <f t="shared" si="4362"/>
        <v>0</v>
      </c>
      <c r="CL1527" s="6">
        <f t="shared" si="4362"/>
        <v>0</v>
      </c>
      <c r="CM1527" s="6">
        <f t="shared" si="4362"/>
        <v>500</v>
      </c>
      <c r="CN1527" s="6">
        <f t="shared" si="4362"/>
        <v>0</v>
      </c>
      <c r="CO1527" s="6">
        <f t="shared" si="4362"/>
        <v>30</v>
      </c>
      <c r="CP1527" s="6">
        <f t="shared" si="4362"/>
        <v>0</v>
      </c>
      <c r="CQ1527" s="32">
        <f t="shared" si="4296"/>
        <v>6</v>
      </c>
      <c r="CR1527" s="32"/>
    </row>
    <row r="1528" spans="1:96" ht="33">
      <c r="A1528" s="17" t="s">
        <v>218</v>
      </c>
      <c r="B1528" s="31">
        <v>920</v>
      </c>
      <c r="C1528" s="18" t="s">
        <v>16</v>
      </c>
      <c r="D1528" s="18" t="s">
        <v>8</v>
      </c>
      <c r="E1528" s="18" t="s">
        <v>297</v>
      </c>
      <c r="F1528" s="18" t="s">
        <v>29</v>
      </c>
      <c r="G1528" s="6">
        <f t="shared" si="4356"/>
        <v>500</v>
      </c>
      <c r="H1528" s="6">
        <f t="shared" si="4356"/>
        <v>0</v>
      </c>
      <c r="I1528" s="6">
        <f t="shared" si="4356"/>
        <v>0</v>
      </c>
      <c r="J1528" s="6">
        <f t="shared" si="4356"/>
        <v>0</v>
      </c>
      <c r="K1528" s="6">
        <f t="shared" si="4356"/>
        <v>0</v>
      </c>
      <c r="L1528" s="6">
        <f t="shared" si="4356"/>
        <v>0</v>
      </c>
      <c r="M1528" s="6">
        <f t="shared" si="4356"/>
        <v>500</v>
      </c>
      <c r="N1528" s="6">
        <f t="shared" si="4356"/>
        <v>0</v>
      </c>
      <c r="O1528" s="6">
        <f t="shared" si="4356"/>
        <v>0</v>
      </c>
      <c r="P1528" s="6">
        <f t="shared" si="4356"/>
        <v>0</v>
      </c>
      <c r="Q1528" s="6">
        <f t="shared" si="4356"/>
        <v>0</v>
      </c>
      <c r="R1528" s="6">
        <f t="shared" si="4356"/>
        <v>0</v>
      </c>
      <c r="S1528" s="6">
        <f t="shared" si="4356"/>
        <v>500</v>
      </c>
      <c r="T1528" s="6">
        <f t="shared" si="4356"/>
        <v>0</v>
      </c>
      <c r="U1528" s="6">
        <f t="shared" si="4357"/>
        <v>0</v>
      </c>
      <c r="V1528" s="6">
        <f t="shared" si="4357"/>
        <v>0</v>
      </c>
      <c r="W1528" s="6">
        <f t="shared" si="4357"/>
        <v>0</v>
      </c>
      <c r="X1528" s="6">
        <f t="shared" si="4357"/>
        <v>0</v>
      </c>
      <c r="Y1528" s="6">
        <f t="shared" si="4357"/>
        <v>500</v>
      </c>
      <c r="Z1528" s="6">
        <f t="shared" si="4357"/>
        <v>0</v>
      </c>
      <c r="AA1528" s="6">
        <f t="shared" si="4357"/>
        <v>0</v>
      </c>
      <c r="AB1528" s="6">
        <f t="shared" si="4357"/>
        <v>0</v>
      </c>
      <c r="AC1528" s="6">
        <f t="shared" si="4357"/>
        <v>0</v>
      </c>
      <c r="AD1528" s="6">
        <f t="shared" si="4357"/>
        <v>0</v>
      </c>
      <c r="AE1528" s="6">
        <f t="shared" si="4357"/>
        <v>500</v>
      </c>
      <c r="AF1528" s="6">
        <f t="shared" si="4357"/>
        <v>0</v>
      </c>
      <c r="AG1528" s="6">
        <f t="shared" si="4358"/>
        <v>0</v>
      </c>
      <c r="AH1528" s="6">
        <f t="shared" si="4358"/>
        <v>0</v>
      </c>
      <c r="AI1528" s="6">
        <f t="shared" si="4358"/>
        <v>0</v>
      </c>
      <c r="AJ1528" s="6">
        <f t="shared" si="4358"/>
        <v>0</v>
      </c>
      <c r="AK1528" s="6">
        <f t="shared" si="4358"/>
        <v>500</v>
      </c>
      <c r="AL1528" s="6">
        <f t="shared" si="4358"/>
        <v>0</v>
      </c>
      <c r="AM1528" s="6">
        <f t="shared" si="4358"/>
        <v>0</v>
      </c>
      <c r="AN1528" s="6">
        <f t="shared" si="4358"/>
        <v>0</v>
      </c>
      <c r="AO1528" s="6">
        <f t="shared" si="4358"/>
        <v>0</v>
      </c>
      <c r="AP1528" s="6">
        <f t="shared" si="4358"/>
        <v>0</v>
      </c>
      <c r="AQ1528" s="6">
        <f t="shared" si="4358"/>
        <v>500</v>
      </c>
      <c r="AR1528" s="6">
        <f t="shared" si="4358"/>
        <v>0</v>
      </c>
      <c r="AS1528" s="6">
        <f t="shared" si="4358"/>
        <v>0</v>
      </c>
      <c r="AT1528" s="6">
        <f t="shared" si="4358"/>
        <v>0</v>
      </c>
      <c r="AU1528" s="6">
        <f t="shared" si="4358"/>
        <v>0</v>
      </c>
      <c r="AV1528" s="6">
        <f t="shared" si="4358"/>
        <v>0</v>
      </c>
      <c r="AW1528" s="6">
        <f t="shared" si="4358"/>
        <v>500</v>
      </c>
      <c r="AX1528" s="6">
        <f t="shared" si="4358"/>
        <v>0</v>
      </c>
      <c r="AY1528" s="6">
        <f t="shared" si="4359"/>
        <v>0</v>
      </c>
      <c r="AZ1528" s="6">
        <f t="shared" si="4359"/>
        <v>0</v>
      </c>
      <c r="BA1528" s="6">
        <f t="shared" si="4359"/>
        <v>0</v>
      </c>
      <c r="BB1528" s="6">
        <f t="shared" si="4359"/>
        <v>0</v>
      </c>
      <c r="BC1528" s="6">
        <f t="shared" si="4359"/>
        <v>500</v>
      </c>
      <c r="BD1528" s="6">
        <f t="shared" si="4359"/>
        <v>0</v>
      </c>
      <c r="BE1528" s="6">
        <f t="shared" si="4359"/>
        <v>0</v>
      </c>
      <c r="BF1528" s="6">
        <f t="shared" si="4359"/>
        <v>0</v>
      </c>
      <c r="BG1528" s="6">
        <f t="shared" si="4359"/>
        <v>0</v>
      </c>
      <c r="BH1528" s="6">
        <f t="shared" si="4359"/>
        <v>0</v>
      </c>
      <c r="BI1528" s="6">
        <f t="shared" si="4359"/>
        <v>500</v>
      </c>
      <c r="BJ1528" s="6">
        <f t="shared" si="4359"/>
        <v>0</v>
      </c>
      <c r="BK1528" s="6">
        <f t="shared" si="4360"/>
        <v>0</v>
      </c>
      <c r="BL1528" s="6">
        <f t="shared" si="4360"/>
        <v>0</v>
      </c>
      <c r="BM1528" s="6">
        <f t="shared" si="4360"/>
        <v>0</v>
      </c>
      <c r="BN1528" s="6">
        <f t="shared" si="4360"/>
        <v>0</v>
      </c>
      <c r="BO1528" s="6">
        <f t="shared" si="4360"/>
        <v>500</v>
      </c>
      <c r="BP1528" s="6">
        <f t="shared" si="4360"/>
        <v>0</v>
      </c>
      <c r="BQ1528" s="6">
        <f t="shared" si="4360"/>
        <v>0</v>
      </c>
      <c r="BR1528" s="6">
        <f t="shared" si="4360"/>
        <v>0</v>
      </c>
      <c r="BS1528" s="6">
        <f t="shared" si="4360"/>
        <v>0</v>
      </c>
      <c r="BT1528" s="6">
        <f t="shared" si="4360"/>
        <v>0</v>
      </c>
      <c r="BU1528" s="6">
        <f t="shared" si="4360"/>
        <v>500</v>
      </c>
      <c r="BV1528" s="6">
        <f t="shared" si="4360"/>
        <v>0</v>
      </c>
      <c r="BW1528" s="6">
        <f t="shared" si="4361"/>
        <v>0</v>
      </c>
      <c r="BX1528" s="6">
        <f t="shared" si="4361"/>
        <v>0</v>
      </c>
      <c r="BY1528" s="6">
        <f t="shared" si="4361"/>
        <v>0</v>
      </c>
      <c r="BZ1528" s="6">
        <f t="shared" si="4361"/>
        <v>0</v>
      </c>
      <c r="CA1528" s="6">
        <f t="shared" si="4361"/>
        <v>500</v>
      </c>
      <c r="CB1528" s="6">
        <f t="shared" si="4361"/>
        <v>0</v>
      </c>
      <c r="CC1528" s="6">
        <f t="shared" si="4361"/>
        <v>0</v>
      </c>
      <c r="CD1528" s="6">
        <f t="shared" si="4361"/>
        <v>0</v>
      </c>
      <c r="CE1528" s="6">
        <f t="shared" si="4361"/>
        <v>0</v>
      </c>
      <c r="CF1528" s="6">
        <f t="shared" si="4361"/>
        <v>0</v>
      </c>
      <c r="CG1528" s="6">
        <f t="shared" si="4361"/>
        <v>500</v>
      </c>
      <c r="CH1528" s="6">
        <f t="shared" si="4361"/>
        <v>0</v>
      </c>
      <c r="CI1528" s="6">
        <f t="shared" si="4362"/>
        <v>0</v>
      </c>
      <c r="CJ1528" s="6">
        <f t="shared" si="4362"/>
        <v>0</v>
      </c>
      <c r="CK1528" s="6">
        <f t="shared" si="4362"/>
        <v>0</v>
      </c>
      <c r="CL1528" s="6">
        <f t="shared" si="4362"/>
        <v>0</v>
      </c>
      <c r="CM1528" s="6">
        <f t="shared" si="4362"/>
        <v>500</v>
      </c>
      <c r="CN1528" s="6">
        <f t="shared" si="4362"/>
        <v>0</v>
      </c>
      <c r="CO1528" s="6">
        <f t="shared" si="4362"/>
        <v>30</v>
      </c>
      <c r="CP1528" s="6">
        <f t="shared" si="4362"/>
        <v>0</v>
      </c>
      <c r="CQ1528" s="32">
        <f t="shared" si="4296"/>
        <v>6</v>
      </c>
      <c r="CR1528" s="32"/>
    </row>
    <row r="1529" spans="1:96" ht="33">
      <c r="A1529" s="17" t="s">
        <v>34</v>
      </c>
      <c r="B1529" s="31">
        <v>920</v>
      </c>
      <c r="C1529" s="18" t="s">
        <v>16</v>
      </c>
      <c r="D1529" s="18" t="s">
        <v>8</v>
      </c>
      <c r="E1529" s="18" t="s">
        <v>297</v>
      </c>
      <c r="F1529" s="18" t="s">
        <v>35</v>
      </c>
      <c r="G1529" s="48">
        <v>500</v>
      </c>
      <c r="H1529" s="48"/>
      <c r="I1529" s="48"/>
      <c r="J1529" s="48"/>
      <c r="K1529" s="48"/>
      <c r="L1529" s="48"/>
      <c r="M1529" s="48">
        <f>G1529+I1529+J1529+K1529+L1529</f>
        <v>500</v>
      </c>
      <c r="N1529" s="48">
        <f>H1529+L1529</f>
        <v>0</v>
      </c>
      <c r="O1529" s="48"/>
      <c r="P1529" s="48"/>
      <c r="Q1529" s="48"/>
      <c r="R1529" s="48"/>
      <c r="S1529" s="48">
        <f>M1529+O1529+P1529+Q1529+R1529</f>
        <v>500</v>
      </c>
      <c r="T1529" s="48">
        <f>N1529+R1529</f>
        <v>0</v>
      </c>
      <c r="U1529" s="48"/>
      <c r="V1529" s="48"/>
      <c r="W1529" s="48"/>
      <c r="X1529" s="48"/>
      <c r="Y1529" s="48">
        <f>S1529+U1529+V1529+W1529+X1529</f>
        <v>500</v>
      </c>
      <c r="Z1529" s="48">
        <f>T1529+X1529</f>
        <v>0</v>
      </c>
      <c r="AA1529" s="48"/>
      <c r="AB1529" s="48"/>
      <c r="AC1529" s="48"/>
      <c r="AD1529" s="48"/>
      <c r="AE1529" s="48">
        <f>Y1529+AA1529+AB1529+AC1529+AD1529</f>
        <v>500</v>
      </c>
      <c r="AF1529" s="48">
        <f>Z1529+AD1529</f>
        <v>0</v>
      </c>
      <c r="AG1529" s="48"/>
      <c r="AH1529" s="48"/>
      <c r="AI1529" s="48"/>
      <c r="AJ1529" s="48"/>
      <c r="AK1529" s="48">
        <f>AE1529+AG1529+AH1529+AI1529+AJ1529</f>
        <v>500</v>
      </c>
      <c r="AL1529" s="48">
        <f>AF1529+AJ1529</f>
        <v>0</v>
      </c>
      <c r="AM1529" s="48"/>
      <c r="AN1529" s="48"/>
      <c r="AO1529" s="48"/>
      <c r="AP1529" s="48"/>
      <c r="AQ1529" s="48">
        <f>AK1529+AM1529+AN1529+AO1529+AP1529</f>
        <v>500</v>
      </c>
      <c r="AR1529" s="48">
        <f>AL1529+AP1529</f>
        <v>0</v>
      </c>
      <c r="AS1529" s="48"/>
      <c r="AT1529" s="48"/>
      <c r="AU1529" s="48"/>
      <c r="AV1529" s="48"/>
      <c r="AW1529" s="48">
        <f>AQ1529+AS1529+AT1529+AU1529+AV1529</f>
        <v>500</v>
      </c>
      <c r="AX1529" s="48">
        <f>AR1529+AV1529</f>
        <v>0</v>
      </c>
      <c r="AY1529" s="48"/>
      <c r="AZ1529" s="48"/>
      <c r="BA1529" s="48"/>
      <c r="BB1529" s="48"/>
      <c r="BC1529" s="48">
        <f>AW1529+AY1529+AZ1529+BA1529+BB1529</f>
        <v>500</v>
      </c>
      <c r="BD1529" s="48">
        <f>AX1529+BB1529</f>
        <v>0</v>
      </c>
      <c r="BE1529" s="48"/>
      <c r="BF1529" s="48"/>
      <c r="BG1529" s="48"/>
      <c r="BH1529" s="48"/>
      <c r="BI1529" s="48">
        <f>BC1529+BE1529+BF1529+BG1529+BH1529</f>
        <v>500</v>
      </c>
      <c r="BJ1529" s="48">
        <f>BD1529+BH1529</f>
        <v>0</v>
      </c>
      <c r="BK1529" s="48"/>
      <c r="BL1529" s="48"/>
      <c r="BM1529" s="48"/>
      <c r="BN1529" s="48"/>
      <c r="BO1529" s="48">
        <f>BI1529+BK1529+BL1529+BM1529+BN1529</f>
        <v>500</v>
      </c>
      <c r="BP1529" s="48">
        <f>BJ1529+BN1529</f>
        <v>0</v>
      </c>
      <c r="BQ1529" s="48"/>
      <c r="BR1529" s="48"/>
      <c r="BS1529" s="48"/>
      <c r="BT1529" s="48"/>
      <c r="BU1529" s="48">
        <f>BO1529+BQ1529+BR1529+BS1529+BT1529</f>
        <v>500</v>
      </c>
      <c r="BV1529" s="48">
        <f>BP1529+BT1529</f>
        <v>0</v>
      </c>
      <c r="BW1529" s="48"/>
      <c r="BX1529" s="48"/>
      <c r="BY1529" s="48"/>
      <c r="BZ1529" s="48"/>
      <c r="CA1529" s="48">
        <f>BU1529+BW1529+BX1529+BY1529+BZ1529</f>
        <v>500</v>
      </c>
      <c r="CB1529" s="48">
        <f>BV1529+BZ1529</f>
        <v>0</v>
      </c>
      <c r="CC1529" s="48"/>
      <c r="CD1529" s="48"/>
      <c r="CE1529" s="48"/>
      <c r="CF1529" s="48"/>
      <c r="CG1529" s="48">
        <f>CA1529+CC1529+CD1529+CE1529+CF1529</f>
        <v>500</v>
      </c>
      <c r="CH1529" s="48">
        <f>CB1529+CF1529</f>
        <v>0</v>
      </c>
      <c r="CI1529" s="48"/>
      <c r="CJ1529" s="48"/>
      <c r="CK1529" s="48"/>
      <c r="CL1529" s="48"/>
      <c r="CM1529" s="48">
        <f>CG1529+CI1529+CJ1529+CK1529+CL1529</f>
        <v>500</v>
      </c>
      <c r="CN1529" s="48">
        <f>CH1529+CL1529</f>
        <v>0</v>
      </c>
      <c r="CO1529" s="48">
        <v>30</v>
      </c>
      <c r="CP1529" s="48">
        <f>CJ1529+CN1529</f>
        <v>0</v>
      </c>
      <c r="CQ1529" s="116">
        <f t="shared" si="4296"/>
        <v>6</v>
      </c>
      <c r="CR1529" s="116"/>
    </row>
    <row r="1530" spans="1:96">
      <c r="A1530" s="17"/>
      <c r="B1530" s="31"/>
      <c r="C1530" s="18"/>
      <c r="D1530" s="18"/>
      <c r="E1530" s="18"/>
      <c r="F1530" s="18"/>
      <c r="G1530" s="81"/>
      <c r="H1530" s="81"/>
      <c r="I1530" s="81"/>
      <c r="J1530" s="81"/>
      <c r="K1530" s="81"/>
      <c r="L1530" s="81"/>
      <c r="M1530" s="81"/>
      <c r="N1530" s="81"/>
      <c r="O1530" s="81"/>
      <c r="P1530" s="81"/>
      <c r="Q1530" s="81"/>
      <c r="R1530" s="81"/>
      <c r="S1530" s="81"/>
      <c r="T1530" s="81"/>
      <c r="U1530" s="81"/>
      <c r="V1530" s="81"/>
      <c r="W1530" s="81"/>
      <c r="X1530" s="81"/>
      <c r="Y1530" s="81"/>
      <c r="Z1530" s="81"/>
      <c r="AA1530" s="81"/>
      <c r="AB1530" s="81"/>
      <c r="AC1530" s="81"/>
      <c r="AD1530" s="81"/>
      <c r="AE1530" s="81"/>
      <c r="AF1530" s="81"/>
      <c r="AG1530" s="81"/>
      <c r="AH1530" s="81"/>
      <c r="AI1530" s="81"/>
      <c r="AJ1530" s="81"/>
      <c r="AK1530" s="81"/>
      <c r="AL1530" s="81"/>
      <c r="AM1530" s="81"/>
      <c r="AN1530" s="81"/>
      <c r="AO1530" s="81"/>
      <c r="AP1530" s="81"/>
      <c r="AQ1530" s="81"/>
      <c r="AR1530" s="81"/>
      <c r="AS1530" s="81"/>
      <c r="AT1530" s="81"/>
      <c r="AU1530" s="81"/>
      <c r="AV1530" s="81"/>
      <c r="AW1530" s="81"/>
      <c r="AX1530" s="81"/>
      <c r="AY1530" s="81"/>
      <c r="AZ1530" s="81"/>
      <c r="BA1530" s="81"/>
      <c r="BB1530" s="81"/>
      <c r="BC1530" s="81"/>
      <c r="BD1530" s="81"/>
      <c r="BE1530" s="81"/>
      <c r="BF1530" s="81"/>
      <c r="BG1530" s="81"/>
      <c r="BH1530" s="81"/>
      <c r="BI1530" s="81"/>
      <c r="BJ1530" s="81"/>
      <c r="BK1530" s="81"/>
      <c r="BL1530" s="81"/>
      <c r="BM1530" s="81"/>
      <c r="BN1530" s="81"/>
      <c r="BO1530" s="81"/>
      <c r="BP1530" s="81"/>
      <c r="BQ1530" s="81"/>
      <c r="BR1530" s="81"/>
      <c r="BS1530" s="81"/>
      <c r="BT1530" s="81"/>
      <c r="BU1530" s="81"/>
      <c r="BV1530" s="81"/>
      <c r="BW1530" s="81"/>
      <c r="BX1530" s="81"/>
      <c r="BY1530" s="81"/>
      <c r="BZ1530" s="81"/>
      <c r="CA1530" s="81"/>
      <c r="CB1530" s="81"/>
      <c r="CC1530" s="81"/>
      <c r="CD1530" s="81"/>
      <c r="CE1530" s="81"/>
      <c r="CF1530" s="81"/>
      <c r="CG1530" s="81"/>
      <c r="CH1530" s="81"/>
      <c r="CI1530" s="81"/>
      <c r="CJ1530" s="81"/>
      <c r="CK1530" s="81"/>
      <c r="CL1530" s="81"/>
      <c r="CM1530" s="81"/>
      <c r="CN1530" s="81"/>
      <c r="CO1530" s="81"/>
      <c r="CP1530" s="81"/>
      <c r="CQ1530" s="118"/>
      <c r="CR1530" s="118"/>
    </row>
    <row r="1531" spans="1:96" ht="37.5">
      <c r="A1531" s="15" t="s">
        <v>283</v>
      </c>
      <c r="B1531" s="30">
        <v>920</v>
      </c>
      <c r="C1531" s="16" t="s">
        <v>16</v>
      </c>
      <c r="D1531" s="16" t="s">
        <v>130</v>
      </c>
      <c r="E1531" s="16" t="s">
        <v>273</v>
      </c>
      <c r="F1531" s="16" t="s">
        <v>273</v>
      </c>
      <c r="G1531" s="11">
        <f>G1532+G1536+G1562</f>
        <v>246682</v>
      </c>
      <c r="H1531" s="11">
        <f>H1532+H1536+H1562</f>
        <v>201249</v>
      </c>
      <c r="I1531" s="11">
        <f t="shared" ref="I1531:N1531" si="4363">I1532+I1536+I1562</f>
        <v>0</v>
      </c>
      <c r="J1531" s="11">
        <f t="shared" si="4363"/>
        <v>0</v>
      </c>
      <c r="K1531" s="11">
        <f t="shared" si="4363"/>
        <v>0</v>
      </c>
      <c r="L1531" s="11">
        <f t="shared" si="4363"/>
        <v>0</v>
      </c>
      <c r="M1531" s="11">
        <f t="shared" si="4363"/>
        <v>246682</v>
      </c>
      <c r="N1531" s="11">
        <f t="shared" si="4363"/>
        <v>201249</v>
      </c>
      <c r="O1531" s="11">
        <f t="shared" ref="O1531:T1531" si="4364">O1532+O1536+O1562</f>
        <v>0</v>
      </c>
      <c r="P1531" s="11">
        <f t="shared" si="4364"/>
        <v>0</v>
      </c>
      <c r="Q1531" s="11">
        <f t="shared" si="4364"/>
        <v>0</v>
      </c>
      <c r="R1531" s="11">
        <f t="shared" si="4364"/>
        <v>0</v>
      </c>
      <c r="S1531" s="11">
        <f t="shared" si="4364"/>
        <v>246682</v>
      </c>
      <c r="T1531" s="11">
        <f t="shared" si="4364"/>
        <v>201249</v>
      </c>
      <c r="U1531" s="11">
        <f t="shared" ref="U1531:Z1531" si="4365">U1532+U1536+U1562</f>
        <v>0</v>
      </c>
      <c r="V1531" s="11">
        <f t="shared" si="4365"/>
        <v>0</v>
      </c>
      <c r="W1531" s="11">
        <f t="shared" si="4365"/>
        <v>0</v>
      </c>
      <c r="X1531" s="11">
        <f t="shared" si="4365"/>
        <v>0</v>
      </c>
      <c r="Y1531" s="11">
        <f t="shared" si="4365"/>
        <v>246682</v>
      </c>
      <c r="Z1531" s="11">
        <f t="shared" si="4365"/>
        <v>201249</v>
      </c>
      <c r="AA1531" s="11">
        <f t="shared" ref="AA1531:AF1531" si="4366">AA1532+AA1536+AA1562</f>
        <v>0</v>
      </c>
      <c r="AB1531" s="11">
        <f t="shared" si="4366"/>
        <v>0</v>
      </c>
      <c r="AC1531" s="11">
        <f t="shared" si="4366"/>
        <v>0</v>
      </c>
      <c r="AD1531" s="11">
        <f t="shared" si="4366"/>
        <v>0</v>
      </c>
      <c r="AE1531" s="11">
        <f t="shared" si="4366"/>
        <v>246682</v>
      </c>
      <c r="AF1531" s="11">
        <f t="shared" si="4366"/>
        <v>201249</v>
      </c>
      <c r="AG1531" s="11">
        <f t="shared" ref="AG1531:AL1531" si="4367">AG1532+AG1536+AG1562</f>
        <v>-950</v>
      </c>
      <c r="AH1531" s="11">
        <f t="shared" si="4367"/>
        <v>0</v>
      </c>
      <c r="AI1531" s="11">
        <f t="shared" si="4367"/>
        <v>0</v>
      </c>
      <c r="AJ1531" s="11">
        <f t="shared" si="4367"/>
        <v>950</v>
      </c>
      <c r="AK1531" s="11">
        <f t="shared" si="4367"/>
        <v>246682</v>
      </c>
      <c r="AL1531" s="11">
        <f t="shared" si="4367"/>
        <v>202199</v>
      </c>
      <c r="AM1531" s="11">
        <f t="shared" ref="AM1531:AR1531" si="4368">AM1532+AM1536+AM1562</f>
        <v>0</v>
      </c>
      <c r="AN1531" s="11">
        <f t="shared" si="4368"/>
        <v>0</v>
      </c>
      <c r="AO1531" s="11">
        <f t="shared" si="4368"/>
        <v>0</v>
      </c>
      <c r="AP1531" s="11">
        <f t="shared" si="4368"/>
        <v>0</v>
      </c>
      <c r="AQ1531" s="11">
        <f t="shared" si="4368"/>
        <v>246682</v>
      </c>
      <c r="AR1531" s="11">
        <f t="shared" si="4368"/>
        <v>202199</v>
      </c>
      <c r="AS1531" s="11">
        <f t="shared" ref="AS1531:AX1531" si="4369">AS1532+AS1536+AS1562</f>
        <v>0</v>
      </c>
      <c r="AT1531" s="11">
        <f t="shared" si="4369"/>
        <v>4027</v>
      </c>
      <c r="AU1531" s="11">
        <f t="shared" si="4369"/>
        <v>0</v>
      </c>
      <c r="AV1531" s="11">
        <f t="shared" si="4369"/>
        <v>0</v>
      </c>
      <c r="AW1531" s="11">
        <f t="shared" si="4369"/>
        <v>250709</v>
      </c>
      <c r="AX1531" s="11">
        <f t="shared" si="4369"/>
        <v>202199</v>
      </c>
      <c r="AY1531" s="11">
        <f t="shared" ref="AY1531:BD1531" si="4370">AY1532+AY1536+AY1562</f>
        <v>0</v>
      </c>
      <c r="AZ1531" s="11">
        <f t="shared" si="4370"/>
        <v>0</v>
      </c>
      <c r="BA1531" s="11">
        <f t="shared" si="4370"/>
        <v>0</v>
      </c>
      <c r="BB1531" s="11">
        <f t="shared" si="4370"/>
        <v>0</v>
      </c>
      <c r="BC1531" s="11">
        <f t="shared" si="4370"/>
        <v>250709</v>
      </c>
      <c r="BD1531" s="11">
        <f t="shared" si="4370"/>
        <v>202199</v>
      </c>
      <c r="BE1531" s="11">
        <f t="shared" ref="BE1531:BJ1531" si="4371">BE1532+BE1536+BE1562</f>
        <v>0</v>
      </c>
      <c r="BF1531" s="11">
        <f t="shared" si="4371"/>
        <v>7720</v>
      </c>
      <c r="BG1531" s="11">
        <f t="shared" si="4371"/>
        <v>0</v>
      </c>
      <c r="BH1531" s="11">
        <f t="shared" si="4371"/>
        <v>104932</v>
      </c>
      <c r="BI1531" s="11">
        <f t="shared" si="4371"/>
        <v>363361</v>
      </c>
      <c r="BJ1531" s="11">
        <f t="shared" si="4371"/>
        <v>307131</v>
      </c>
      <c r="BK1531" s="11">
        <f t="shared" ref="BK1531:BP1531" si="4372">BK1532+BK1536+BK1562</f>
        <v>0</v>
      </c>
      <c r="BL1531" s="11">
        <f t="shared" si="4372"/>
        <v>0</v>
      </c>
      <c r="BM1531" s="11">
        <f t="shared" si="4372"/>
        <v>0</v>
      </c>
      <c r="BN1531" s="11">
        <f t="shared" si="4372"/>
        <v>0</v>
      </c>
      <c r="BO1531" s="11">
        <f t="shared" si="4372"/>
        <v>363361</v>
      </c>
      <c r="BP1531" s="11">
        <f t="shared" si="4372"/>
        <v>307131</v>
      </c>
      <c r="BQ1531" s="11">
        <f t="shared" ref="BQ1531:BV1531" si="4373">BQ1532+BQ1536+BQ1562</f>
        <v>-6000</v>
      </c>
      <c r="BR1531" s="11">
        <f t="shared" si="4373"/>
        <v>0</v>
      </c>
      <c r="BS1531" s="11">
        <f t="shared" si="4373"/>
        <v>0</v>
      </c>
      <c r="BT1531" s="11">
        <f t="shared" si="4373"/>
        <v>6000</v>
      </c>
      <c r="BU1531" s="11">
        <f t="shared" si="4373"/>
        <v>363361</v>
      </c>
      <c r="BV1531" s="11">
        <f t="shared" si="4373"/>
        <v>313131</v>
      </c>
      <c r="BW1531" s="11">
        <f t="shared" ref="BW1531:CB1531" si="4374">BW1532+BW1536+BW1562</f>
        <v>0</v>
      </c>
      <c r="BX1531" s="11">
        <f t="shared" si="4374"/>
        <v>0</v>
      </c>
      <c r="BY1531" s="11">
        <f t="shared" si="4374"/>
        <v>0</v>
      </c>
      <c r="BZ1531" s="11">
        <f t="shared" si="4374"/>
        <v>0</v>
      </c>
      <c r="CA1531" s="11">
        <f t="shared" si="4374"/>
        <v>363361</v>
      </c>
      <c r="CB1531" s="11">
        <f t="shared" si="4374"/>
        <v>313131</v>
      </c>
      <c r="CC1531" s="11">
        <f t="shared" ref="CC1531:CH1531" si="4375">CC1532+CC1536+CC1562</f>
        <v>0</v>
      </c>
      <c r="CD1531" s="11">
        <f t="shared" si="4375"/>
        <v>2378</v>
      </c>
      <c r="CE1531" s="11">
        <f t="shared" si="4375"/>
        <v>0</v>
      </c>
      <c r="CF1531" s="11">
        <f t="shared" si="4375"/>
        <v>0</v>
      </c>
      <c r="CG1531" s="11">
        <f t="shared" si="4375"/>
        <v>365739</v>
      </c>
      <c r="CH1531" s="11">
        <f t="shared" si="4375"/>
        <v>313131</v>
      </c>
      <c r="CI1531" s="11">
        <f t="shared" ref="CI1531:CN1531" si="4376">CI1532+CI1536+CI1562</f>
        <v>0</v>
      </c>
      <c r="CJ1531" s="11">
        <f t="shared" si="4376"/>
        <v>0</v>
      </c>
      <c r="CK1531" s="11">
        <f t="shared" si="4376"/>
        <v>0</v>
      </c>
      <c r="CL1531" s="11">
        <f t="shared" si="4376"/>
        <v>0</v>
      </c>
      <c r="CM1531" s="11">
        <f t="shared" si="4376"/>
        <v>365739</v>
      </c>
      <c r="CN1531" s="11">
        <f t="shared" si="4376"/>
        <v>313131</v>
      </c>
      <c r="CO1531" s="11">
        <f t="shared" ref="CO1531:CP1531" si="4377">CO1532+CO1536+CO1562</f>
        <v>360209</v>
      </c>
      <c r="CP1531" s="11">
        <f t="shared" si="4377"/>
        <v>311759</v>
      </c>
      <c r="CQ1531" s="124">
        <f t="shared" si="4296"/>
        <v>98.48799280361132</v>
      </c>
      <c r="CR1531" s="124">
        <f t="shared" si="4348"/>
        <v>99.561844723135053</v>
      </c>
    </row>
    <row r="1532" spans="1:96" ht="33.75">
      <c r="A1532" s="57" t="s">
        <v>534</v>
      </c>
      <c r="B1532" s="31">
        <v>920</v>
      </c>
      <c r="C1532" s="18" t="s">
        <v>16</v>
      </c>
      <c r="D1532" s="18" t="s">
        <v>130</v>
      </c>
      <c r="E1532" s="18" t="s">
        <v>299</v>
      </c>
      <c r="F1532" s="16"/>
      <c r="G1532" s="6">
        <f t="shared" ref="G1532:V1534" si="4378">G1533</f>
        <v>1111</v>
      </c>
      <c r="H1532" s="6">
        <f t="shared" si="4378"/>
        <v>1055</v>
      </c>
      <c r="I1532" s="6">
        <f t="shared" si="4378"/>
        <v>0</v>
      </c>
      <c r="J1532" s="6">
        <f t="shared" si="4378"/>
        <v>0</v>
      </c>
      <c r="K1532" s="6">
        <f t="shared" si="4378"/>
        <v>0</v>
      </c>
      <c r="L1532" s="6">
        <f t="shared" si="4378"/>
        <v>0</v>
      </c>
      <c r="M1532" s="6">
        <f t="shared" si="4378"/>
        <v>1111</v>
      </c>
      <c r="N1532" s="6">
        <f t="shared" si="4378"/>
        <v>1055</v>
      </c>
      <c r="O1532" s="6">
        <f t="shared" si="4378"/>
        <v>0</v>
      </c>
      <c r="P1532" s="6">
        <f t="shared" si="4378"/>
        <v>0</v>
      </c>
      <c r="Q1532" s="6">
        <f t="shared" si="4378"/>
        <v>0</v>
      </c>
      <c r="R1532" s="6">
        <f t="shared" si="4378"/>
        <v>0</v>
      </c>
      <c r="S1532" s="6">
        <f t="shared" si="4378"/>
        <v>1111</v>
      </c>
      <c r="T1532" s="6">
        <f t="shared" si="4378"/>
        <v>1055</v>
      </c>
      <c r="U1532" s="6">
        <f t="shared" si="4378"/>
        <v>0</v>
      </c>
      <c r="V1532" s="6">
        <f t="shared" si="4378"/>
        <v>0</v>
      </c>
      <c r="W1532" s="6">
        <f t="shared" ref="U1532:AJ1534" si="4379">W1533</f>
        <v>0</v>
      </c>
      <c r="X1532" s="6">
        <f t="shared" si="4379"/>
        <v>0</v>
      </c>
      <c r="Y1532" s="6">
        <f t="shared" si="4379"/>
        <v>1111</v>
      </c>
      <c r="Z1532" s="6">
        <f t="shared" si="4379"/>
        <v>1055</v>
      </c>
      <c r="AA1532" s="6">
        <f t="shared" si="4379"/>
        <v>0</v>
      </c>
      <c r="AB1532" s="6">
        <f t="shared" si="4379"/>
        <v>0</v>
      </c>
      <c r="AC1532" s="6">
        <f t="shared" si="4379"/>
        <v>0</v>
      </c>
      <c r="AD1532" s="6">
        <f t="shared" si="4379"/>
        <v>0</v>
      </c>
      <c r="AE1532" s="6">
        <f t="shared" si="4379"/>
        <v>1111</v>
      </c>
      <c r="AF1532" s="6">
        <f t="shared" si="4379"/>
        <v>1055</v>
      </c>
      <c r="AG1532" s="6">
        <f t="shared" si="4379"/>
        <v>0</v>
      </c>
      <c r="AH1532" s="6">
        <f t="shared" si="4379"/>
        <v>0</v>
      </c>
      <c r="AI1532" s="6">
        <f t="shared" si="4379"/>
        <v>0</v>
      </c>
      <c r="AJ1532" s="6">
        <f t="shared" si="4379"/>
        <v>0</v>
      </c>
      <c r="AK1532" s="6">
        <f t="shared" ref="AG1532:AY1534" si="4380">AK1533</f>
        <v>1111</v>
      </c>
      <c r="AL1532" s="6">
        <f t="shared" si="4380"/>
        <v>1055</v>
      </c>
      <c r="AM1532" s="6">
        <f t="shared" si="4380"/>
        <v>0</v>
      </c>
      <c r="AN1532" s="6">
        <f t="shared" si="4380"/>
        <v>0</v>
      </c>
      <c r="AO1532" s="6">
        <f t="shared" si="4380"/>
        <v>0</v>
      </c>
      <c r="AP1532" s="6">
        <f t="shared" si="4380"/>
        <v>0</v>
      </c>
      <c r="AQ1532" s="6">
        <f t="shared" si="4380"/>
        <v>1111</v>
      </c>
      <c r="AR1532" s="6">
        <f t="shared" si="4380"/>
        <v>1055</v>
      </c>
      <c r="AS1532" s="6">
        <f t="shared" si="4380"/>
        <v>0</v>
      </c>
      <c r="AT1532" s="6">
        <f t="shared" si="4380"/>
        <v>0</v>
      </c>
      <c r="AU1532" s="6">
        <f t="shared" si="4380"/>
        <v>0</v>
      </c>
      <c r="AV1532" s="6">
        <f t="shared" si="4380"/>
        <v>0</v>
      </c>
      <c r="AW1532" s="6">
        <f t="shared" si="4380"/>
        <v>1111</v>
      </c>
      <c r="AX1532" s="6">
        <f t="shared" si="4380"/>
        <v>1055</v>
      </c>
      <c r="AY1532" s="6">
        <f t="shared" si="4380"/>
        <v>0</v>
      </c>
      <c r="AZ1532" s="6">
        <f t="shared" ref="AY1532:BN1534" si="4381">AZ1533</f>
        <v>0</v>
      </c>
      <c r="BA1532" s="6">
        <f t="shared" si="4381"/>
        <v>0</v>
      </c>
      <c r="BB1532" s="6">
        <f t="shared" si="4381"/>
        <v>0</v>
      </c>
      <c r="BC1532" s="6">
        <f t="shared" si="4381"/>
        <v>1111</v>
      </c>
      <c r="BD1532" s="6">
        <f t="shared" si="4381"/>
        <v>1055</v>
      </c>
      <c r="BE1532" s="6">
        <f t="shared" si="4381"/>
        <v>0</v>
      </c>
      <c r="BF1532" s="6">
        <f t="shared" si="4381"/>
        <v>0</v>
      </c>
      <c r="BG1532" s="6">
        <f t="shared" si="4381"/>
        <v>0</v>
      </c>
      <c r="BH1532" s="6">
        <f t="shared" si="4381"/>
        <v>0</v>
      </c>
      <c r="BI1532" s="6">
        <f t="shared" si="4381"/>
        <v>1111</v>
      </c>
      <c r="BJ1532" s="6">
        <f t="shared" si="4381"/>
        <v>1055</v>
      </c>
      <c r="BK1532" s="6">
        <f t="shared" si="4381"/>
        <v>0</v>
      </c>
      <c r="BL1532" s="6">
        <f t="shared" si="4381"/>
        <v>0</v>
      </c>
      <c r="BM1532" s="6">
        <f t="shared" si="4381"/>
        <v>0</v>
      </c>
      <c r="BN1532" s="6">
        <f t="shared" si="4381"/>
        <v>0</v>
      </c>
      <c r="BO1532" s="6">
        <f t="shared" ref="BK1532:BZ1534" si="4382">BO1533</f>
        <v>1111</v>
      </c>
      <c r="BP1532" s="6">
        <f t="shared" si="4382"/>
        <v>1055</v>
      </c>
      <c r="BQ1532" s="6">
        <f t="shared" si="4382"/>
        <v>0</v>
      </c>
      <c r="BR1532" s="6">
        <f t="shared" si="4382"/>
        <v>0</v>
      </c>
      <c r="BS1532" s="6">
        <f t="shared" si="4382"/>
        <v>0</v>
      </c>
      <c r="BT1532" s="6">
        <f t="shared" si="4382"/>
        <v>0</v>
      </c>
      <c r="BU1532" s="6">
        <f t="shared" si="4382"/>
        <v>1111</v>
      </c>
      <c r="BV1532" s="6">
        <f t="shared" si="4382"/>
        <v>1055</v>
      </c>
      <c r="BW1532" s="6">
        <f t="shared" si="4382"/>
        <v>0</v>
      </c>
      <c r="BX1532" s="6">
        <f t="shared" si="4382"/>
        <v>0</v>
      </c>
      <c r="BY1532" s="6">
        <f t="shared" si="4382"/>
        <v>0</v>
      </c>
      <c r="BZ1532" s="6">
        <f t="shared" si="4382"/>
        <v>0</v>
      </c>
      <c r="CA1532" s="6">
        <f t="shared" ref="BW1532:CL1534" si="4383">CA1533</f>
        <v>1111</v>
      </c>
      <c r="CB1532" s="6">
        <f t="shared" si="4383"/>
        <v>1055</v>
      </c>
      <c r="CC1532" s="6">
        <f t="shared" si="4383"/>
        <v>0</v>
      </c>
      <c r="CD1532" s="6">
        <f t="shared" si="4383"/>
        <v>0</v>
      </c>
      <c r="CE1532" s="6">
        <f t="shared" si="4383"/>
        <v>0</v>
      </c>
      <c r="CF1532" s="6">
        <f t="shared" si="4383"/>
        <v>0</v>
      </c>
      <c r="CG1532" s="6">
        <f t="shared" si="4383"/>
        <v>1111</v>
      </c>
      <c r="CH1532" s="6">
        <f t="shared" si="4383"/>
        <v>1055</v>
      </c>
      <c r="CI1532" s="6">
        <f t="shared" si="4383"/>
        <v>0</v>
      </c>
      <c r="CJ1532" s="6">
        <f t="shared" si="4383"/>
        <v>0</v>
      </c>
      <c r="CK1532" s="6">
        <f t="shared" si="4383"/>
        <v>0</v>
      </c>
      <c r="CL1532" s="6">
        <f t="shared" si="4383"/>
        <v>0</v>
      </c>
      <c r="CM1532" s="6">
        <f t="shared" ref="CI1532:CP1534" si="4384">CM1533</f>
        <v>1111</v>
      </c>
      <c r="CN1532" s="6">
        <f t="shared" si="4384"/>
        <v>1055</v>
      </c>
      <c r="CO1532" s="6">
        <f t="shared" si="4384"/>
        <v>1111</v>
      </c>
      <c r="CP1532" s="6">
        <f t="shared" si="4384"/>
        <v>1055</v>
      </c>
      <c r="CQ1532" s="32">
        <f t="shared" si="4296"/>
        <v>100</v>
      </c>
      <c r="CR1532" s="32">
        <f t="shared" si="4348"/>
        <v>100</v>
      </c>
    </row>
    <row r="1533" spans="1:96" ht="108" customHeight="1">
      <c r="A1533" s="50" t="s">
        <v>545</v>
      </c>
      <c r="B1533" s="31">
        <v>920</v>
      </c>
      <c r="C1533" s="18" t="s">
        <v>16</v>
      </c>
      <c r="D1533" s="18" t="s">
        <v>130</v>
      </c>
      <c r="E1533" s="18" t="s">
        <v>546</v>
      </c>
      <c r="F1533" s="16"/>
      <c r="G1533" s="6">
        <f t="shared" si="4378"/>
        <v>1111</v>
      </c>
      <c r="H1533" s="6">
        <f t="shared" si="4378"/>
        <v>1055</v>
      </c>
      <c r="I1533" s="6">
        <f t="shared" si="4378"/>
        <v>0</v>
      </c>
      <c r="J1533" s="6">
        <f t="shared" si="4378"/>
        <v>0</v>
      </c>
      <c r="K1533" s="6">
        <f t="shared" si="4378"/>
        <v>0</v>
      </c>
      <c r="L1533" s="6">
        <f t="shared" si="4378"/>
        <v>0</v>
      </c>
      <c r="M1533" s="6">
        <f t="shared" si="4378"/>
        <v>1111</v>
      </c>
      <c r="N1533" s="6">
        <f t="shared" si="4378"/>
        <v>1055</v>
      </c>
      <c r="O1533" s="6">
        <f t="shared" si="4378"/>
        <v>0</v>
      </c>
      <c r="P1533" s="6">
        <f t="shared" si="4378"/>
        <v>0</v>
      </c>
      <c r="Q1533" s="6">
        <f t="shared" si="4378"/>
        <v>0</v>
      </c>
      <c r="R1533" s="6">
        <f t="shared" si="4378"/>
        <v>0</v>
      </c>
      <c r="S1533" s="6">
        <f t="shared" si="4378"/>
        <v>1111</v>
      </c>
      <c r="T1533" s="6">
        <f t="shared" si="4378"/>
        <v>1055</v>
      </c>
      <c r="U1533" s="6">
        <f t="shared" si="4379"/>
        <v>0</v>
      </c>
      <c r="V1533" s="6">
        <f t="shared" si="4379"/>
        <v>0</v>
      </c>
      <c r="W1533" s="6">
        <f t="shared" si="4379"/>
        <v>0</v>
      </c>
      <c r="X1533" s="6">
        <f t="shared" si="4379"/>
        <v>0</v>
      </c>
      <c r="Y1533" s="6">
        <f t="shared" si="4379"/>
        <v>1111</v>
      </c>
      <c r="Z1533" s="6">
        <f t="shared" si="4379"/>
        <v>1055</v>
      </c>
      <c r="AA1533" s="6">
        <f t="shared" si="4379"/>
        <v>0</v>
      </c>
      <c r="AB1533" s="6">
        <f t="shared" si="4379"/>
        <v>0</v>
      </c>
      <c r="AC1533" s="6">
        <f t="shared" si="4379"/>
        <v>0</v>
      </c>
      <c r="AD1533" s="6">
        <f t="shared" si="4379"/>
        <v>0</v>
      </c>
      <c r="AE1533" s="6">
        <f t="shared" si="4379"/>
        <v>1111</v>
      </c>
      <c r="AF1533" s="6">
        <f t="shared" si="4379"/>
        <v>1055</v>
      </c>
      <c r="AG1533" s="6">
        <f t="shared" si="4380"/>
        <v>0</v>
      </c>
      <c r="AH1533" s="6">
        <f t="shared" si="4380"/>
        <v>0</v>
      </c>
      <c r="AI1533" s="6">
        <f t="shared" si="4380"/>
        <v>0</v>
      </c>
      <c r="AJ1533" s="6">
        <f t="shared" si="4380"/>
        <v>0</v>
      </c>
      <c r="AK1533" s="6">
        <f t="shared" si="4380"/>
        <v>1111</v>
      </c>
      <c r="AL1533" s="6">
        <f t="shared" si="4380"/>
        <v>1055</v>
      </c>
      <c r="AM1533" s="6">
        <f t="shared" si="4380"/>
        <v>0</v>
      </c>
      <c r="AN1533" s="6">
        <f t="shared" si="4380"/>
        <v>0</v>
      </c>
      <c r="AO1533" s="6">
        <f t="shared" si="4380"/>
        <v>0</v>
      </c>
      <c r="AP1533" s="6">
        <f t="shared" si="4380"/>
        <v>0</v>
      </c>
      <c r="AQ1533" s="6">
        <f t="shared" si="4380"/>
        <v>1111</v>
      </c>
      <c r="AR1533" s="6">
        <f t="shared" si="4380"/>
        <v>1055</v>
      </c>
      <c r="AS1533" s="6">
        <f t="shared" si="4380"/>
        <v>0</v>
      </c>
      <c r="AT1533" s="6">
        <f t="shared" si="4380"/>
        <v>0</v>
      </c>
      <c r="AU1533" s="6">
        <f t="shared" si="4380"/>
        <v>0</v>
      </c>
      <c r="AV1533" s="6">
        <f t="shared" si="4380"/>
        <v>0</v>
      </c>
      <c r="AW1533" s="6">
        <f t="shared" si="4380"/>
        <v>1111</v>
      </c>
      <c r="AX1533" s="6">
        <f t="shared" si="4380"/>
        <v>1055</v>
      </c>
      <c r="AY1533" s="6">
        <f t="shared" si="4381"/>
        <v>0</v>
      </c>
      <c r="AZ1533" s="6">
        <f t="shared" si="4381"/>
        <v>0</v>
      </c>
      <c r="BA1533" s="6">
        <f t="shared" si="4381"/>
        <v>0</v>
      </c>
      <c r="BB1533" s="6">
        <f t="shared" si="4381"/>
        <v>0</v>
      </c>
      <c r="BC1533" s="6">
        <f t="shared" si="4381"/>
        <v>1111</v>
      </c>
      <c r="BD1533" s="6">
        <f t="shared" si="4381"/>
        <v>1055</v>
      </c>
      <c r="BE1533" s="6">
        <f t="shared" si="4381"/>
        <v>0</v>
      </c>
      <c r="BF1533" s="6">
        <f t="shared" si="4381"/>
        <v>0</v>
      </c>
      <c r="BG1533" s="6">
        <f t="shared" si="4381"/>
        <v>0</v>
      </c>
      <c r="BH1533" s="6">
        <f t="shared" si="4381"/>
        <v>0</v>
      </c>
      <c r="BI1533" s="6">
        <f t="shared" si="4381"/>
        <v>1111</v>
      </c>
      <c r="BJ1533" s="6">
        <f t="shared" si="4381"/>
        <v>1055</v>
      </c>
      <c r="BK1533" s="6">
        <f t="shared" si="4382"/>
        <v>0</v>
      </c>
      <c r="BL1533" s="6">
        <f t="shared" si="4382"/>
        <v>0</v>
      </c>
      <c r="BM1533" s="6">
        <f t="shared" si="4382"/>
        <v>0</v>
      </c>
      <c r="BN1533" s="6">
        <f t="shared" si="4382"/>
        <v>0</v>
      </c>
      <c r="BO1533" s="6">
        <f t="shared" si="4382"/>
        <v>1111</v>
      </c>
      <c r="BP1533" s="6">
        <f t="shared" si="4382"/>
        <v>1055</v>
      </c>
      <c r="BQ1533" s="6">
        <f t="shared" si="4382"/>
        <v>0</v>
      </c>
      <c r="BR1533" s="6">
        <f t="shared" si="4382"/>
        <v>0</v>
      </c>
      <c r="BS1533" s="6">
        <f t="shared" si="4382"/>
        <v>0</v>
      </c>
      <c r="BT1533" s="6">
        <f t="shared" si="4382"/>
        <v>0</v>
      </c>
      <c r="BU1533" s="6">
        <f t="shared" si="4382"/>
        <v>1111</v>
      </c>
      <c r="BV1533" s="6">
        <f t="shared" si="4382"/>
        <v>1055</v>
      </c>
      <c r="BW1533" s="6">
        <f t="shared" si="4383"/>
        <v>0</v>
      </c>
      <c r="BX1533" s="6">
        <f t="shared" si="4383"/>
        <v>0</v>
      </c>
      <c r="BY1533" s="6">
        <f t="shared" si="4383"/>
        <v>0</v>
      </c>
      <c r="BZ1533" s="6">
        <f t="shared" si="4383"/>
        <v>0</v>
      </c>
      <c r="CA1533" s="6">
        <f t="shared" si="4383"/>
        <v>1111</v>
      </c>
      <c r="CB1533" s="6">
        <f t="shared" si="4383"/>
        <v>1055</v>
      </c>
      <c r="CC1533" s="6">
        <f t="shared" si="4383"/>
        <v>0</v>
      </c>
      <c r="CD1533" s="6">
        <f t="shared" si="4383"/>
        <v>0</v>
      </c>
      <c r="CE1533" s="6">
        <f t="shared" si="4383"/>
        <v>0</v>
      </c>
      <c r="CF1533" s="6">
        <f t="shared" si="4383"/>
        <v>0</v>
      </c>
      <c r="CG1533" s="6">
        <f t="shared" si="4383"/>
        <v>1111</v>
      </c>
      <c r="CH1533" s="6">
        <f t="shared" si="4383"/>
        <v>1055</v>
      </c>
      <c r="CI1533" s="6">
        <f t="shared" si="4384"/>
        <v>0</v>
      </c>
      <c r="CJ1533" s="6">
        <f t="shared" si="4384"/>
        <v>0</v>
      </c>
      <c r="CK1533" s="6">
        <f t="shared" si="4384"/>
        <v>0</v>
      </c>
      <c r="CL1533" s="6">
        <f t="shared" si="4384"/>
        <v>0</v>
      </c>
      <c r="CM1533" s="6">
        <f t="shared" si="4384"/>
        <v>1111</v>
      </c>
      <c r="CN1533" s="6">
        <f t="shared" si="4384"/>
        <v>1055</v>
      </c>
      <c r="CO1533" s="6">
        <f t="shared" si="4384"/>
        <v>1111</v>
      </c>
      <c r="CP1533" s="6">
        <f t="shared" si="4384"/>
        <v>1055</v>
      </c>
      <c r="CQ1533" s="32">
        <f t="shared" si="4296"/>
        <v>100</v>
      </c>
      <c r="CR1533" s="32">
        <f t="shared" si="4348"/>
        <v>100</v>
      </c>
    </row>
    <row r="1534" spans="1:96" ht="33">
      <c r="A1534" s="17" t="s">
        <v>218</v>
      </c>
      <c r="B1534" s="31">
        <v>920</v>
      </c>
      <c r="C1534" s="18" t="s">
        <v>16</v>
      </c>
      <c r="D1534" s="18" t="s">
        <v>130</v>
      </c>
      <c r="E1534" s="18" t="s">
        <v>546</v>
      </c>
      <c r="F1534" s="18" t="s">
        <v>29</v>
      </c>
      <c r="G1534" s="6">
        <f t="shared" si="4378"/>
        <v>1111</v>
      </c>
      <c r="H1534" s="6">
        <f t="shared" si="4378"/>
        <v>1055</v>
      </c>
      <c r="I1534" s="6">
        <f t="shared" si="4378"/>
        <v>0</v>
      </c>
      <c r="J1534" s="6">
        <f t="shared" si="4378"/>
        <v>0</v>
      </c>
      <c r="K1534" s="6">
        <f t="shared" si="4378"/>
        <v>0</v>
      </c>
      <c r="L1534" s="6">
        <f t="shared" si="4378"/>
        <v>0</v>
      </c>
      <c r="M1534" s="6">
        <f t="shared" si="4378"/>
        <v>1111</v>
      </c>
      <c r="N1534" s="6">
        <f t="shared" si="4378"/>
        <v>1055</v>
      </c>
      <c r="O1534" s="6">
        <f t="shared" si="4378"/>
        <v>0</v>
      </c>
      <c r="P1534" s="6">
        <f t="shared" si="4378"/>
        <v>0</v>
      </c>
      <c r="Q1534" s="6">
        <f t="shared" si="4378"/>
        <v>0</v>
      </c>
      <c r="R1534" s="6">
        <f t="shared" si="4378"/>
        <v>0</v>
      </c>
      <c r="S1534" s="6">
        <f t="shared" si="4378"/>
        <v>1111</v>
      </c>
      <c r="T1534" s="6">
        <f t="shared" si="4378"/>
        <v>1055</v>
      </c>
      <c r="U1534" s="6">
        <f t="shared" si="4379"/>
        <v>0</v>
      </c>
      <c r="V1534" s="6">
        <f t="shared" si="4379"/>
        <v>0</v>
      </c>
      <c r="W1534" s="6">
        <f t="shared" si="4379"/>
        <v>0</v>
      </c>
      <c r="X1534" s="6">
        <f t="shared" si="4379"/>
        <v>0</v>
      </c>
      <c r="Y1534" s="6">
        <f t="shared" si="4379"/>
        <v>1111</v>
      </c>
      <c r="Z1534" s="6">
        <f t="shared" si="4379"/>
        <v>1055</v>
      </c>
      <c r="AA1534" s="6">
        <f t="shared" si="4379"/>
        <v>0</v>
      </c>
      <c r="AB1534" s="6">
        <f t="shared" si="4379"/>
        <v>0</v>
      </c>
      <c r="AC1534" s="6">
        <f t="shared" si="4379"/>
        <v>0</v>
      </c>
      <c r="AD1534" s="6">
        <f t="shared" si="4379"/>
        <v>0</v>
      </c>
      <c r="AE1534" s="6">
        <f t="shared" si="4379"/>
        <v>1111</v>
      </c>
      <c r="AF1534" s="6">
        <f t="shared" si="4379"/>
        <v>1055</v>
      </c>
      <c r="AG1534" s="6">
        <f t="shared" si="4380"/>
        <v>0</v>
      </c>
      <c r="AH1534" s="6">
        <f t="shared" si="4380"/>
        <v>0</v>
      </c>
      <c r="AI1534" s="6">
        <f t="shared" si="4380"/>
        <v>0</v>
      </c>
      <c r="AJ1534" s="6">
        <f t="shared" si="4380"/>
        <v>0</v>
      </c>
      <c r="AK1534" s="6">
        <f t="shared" si="4380"/>
        <v>1111</v>
      </c>
      <c r="AL1534" s="6">
        <f t="shared" si="4380"/>
        <v>1055</v>
      </c>
      <c r="AM1534" s="6">
        <f t="shared" si="4380"/>
        <v>0</v>
      </c>
      <c r="AN1534" s="6">
        <f t="shared" si="4380"/>
        <v>0</v>
      </c>
      <c r="AO1534" s="6">
        <f t="shared" si="4380"/>
        <v>0</v>
      </c>
      <c r="AP1534" s="6">
        <f t="shared" si="4380"/>
        <v>0</v>
      </c>
      <c r="AQ1534" s="6">
        <f t="shared" si="4380"/>
        <v>1111</v>
      </c>
      <c r="AR1534" s="6">
        <f t="shared" si="4380"/>
        <v>1055</v>
      </c>
      <c r="AS1534" s="6">
        <f t="shared" si="4380"/>
        <v>0</v>
      </c>
      <c r="AT1534" s="6">
        <f t="shared" si="4380"/>
        <v>0</v>
      </c>
      <c r="AU1534" s="6">
        <f t="shared" si="4380"/>
        <v>0</v>
      </c>
      <c r="AV1534" s="6">
        <f t="shared" si="4380"/>
        <v>0</v>
      </c>
      <c r="AW1534" s="6">
        <f t="shared" si="4380"/>
        <v>1111</v>
      </c>
      <c r="AX1534" s="6">
        <f t="shared" si="4380"/>
        <v>1055</v>
      </c>
      <c r="AY1534" s="6">
        <f t="shared" si="4381"/>
        <v>0</v>
      </c>
      <c r="AZ1534" s="6">
        <f t="shared" si="4381"/>
        <v>0</v>
      </c>
      <c r="BA1534" s="6">
        <f t="shared" si="4381"/>
        <v>0</v>
      </c>
      <c r="BB1534" s="6">
        <f t="shared" si="4381"/>
        <v>0</v>
      </c>
      <c r="BC1534" s="6">
        <f t="shared" si="4381"/>
        <v>1111</v>
      </c>
      <c r="BD1534" s="6">
        <f t="shared" si="4381"/>
        <v>1055</v>
      </c>
      <c r="BE1534" s="6">
        <f t="shared" si="4381"/>
        <v>0</v>
      </c>
      <c r="BF1534" s="6">
        <f t="shared" si="4381"/>
        <v>0</v>
      </c>
      <c r="BG1534" s="6">
        <f t="shared" si="4381"/>
        <v>0</v>
      </c>
      <c r="BH1534" s="6">
        <f t="shared" si="4381"/>
        <v>0</v>
      </c>
      <c r="BI1534" s="6">
        <f t="shared" si="4381"/>
        <v>1111</v>
      </c>
      <c r="BJ1534" s="6">
        <f t="shared" si="4381"/>
        <v>1055</v>
      </c>
      <c r="BK1534" s="6">
        <f t="shared" si="4382"/>
        <v>0</v>
      </c>
      <c r="BL1534" s="6">
        <f t="shared" si="4382"/>
        <v>0</v>
      </c>
      <c r="BM1534" s="6">
        <f t="shared" si="4382"/>
        <v>0</v>
      </c>
      <c r="BN1534" s="6">
        <f t="shared" si="4382"/>
        <v>0</v>
      </c>
      <c r="BO1534" s="6">
        <f t="shared" si="4382"/>
        <v>1111</v>
      </c>
      <c r="BP1534" s="6">
        <f t="shared" si="4382"/>
        <v>1055</v>
      </c>
      <c r="BQ1534" s="6">
        <f t="shared" si="4382"/>
        <v>0</v>
      </c>
      <c r="BR1534" s="6">
        <f t="shared" si="4382"/>
        <v>0</v>
      </c>
      <c r="BS1534" s="6">
        <f t="shared" si="4382"/>
        <v>0</v>
      </c>
      <c r="BT1534" s="6">
        <f t="shared" si="4382"/>
        <v>0</v>
      </c>
      <c r="BU1534" s="6">
        <f t="shared" si="4382"/>
        <v>1111</v>
      </c>
      <c r="BV1534" s="6">
        <f t="shared" si="4382"/>
        <v>1055</v>
      </c>
      <c r="BW1534" s="6">
        <f t="shared" si="4383"/>
        <v>0</v>
      </c>
      <c r="BX1534" s="6">
        <f t="shared" si="4383"/>
        <v>0</v>
      </c>
      <c r="BY1534" s="6">
        <f t="shared" si="4383"/>
        <v>0</v>
      </c>
      <c r="BZ1534" s="6">
        <f t="shared" si="4383"/>
        <v>0</v>
      </c>
      <c r="CA1534" s="6">
        <f t="shared" si="4383"/>
        <v>1111</v>
      </c>
      <c r="CB1534" s="6">
        <f t="shared" si="4383"/>
        <v>1055</v>
      </c>
      <c r="CC1534" s="6">
        <f t="shared" si="4383"/>
        <v>0</v>
      </c>
      <c r="CD1534" s="6">
        <f t="shared" si="4383"/>
        <v>0</v>
      </c>
      <c r="CE1534" s="6">
        <f t="shared" si="4383"/>
        <v>0</v>
      </c>
      <c r="CF1534" s="6">
        <f t="shared" si="4383"/>
        <v>0</v>
      </c>
      <c r="CG1534" s="6">
        <f t="shared" si="4383"/>
        <v>1111</v>
      </c>
      <c r="CH1534" s="6">
        <f t="shared" si="4383"/>
        <v>1055</v>
      </c>
      <c r="CI1534" s="6">
        <f t="shared" si="4384"/>
        <v>0</v>
      </c>
      <c r="CJ1534" s="6">
        <f t="shared" si="4384"/>
        <v>0</v>
      </c>
      <c r="CK1534" s="6">
        <f t="shared" si="4384"/>
        <v>0</v>
      </c>
      <c r="CL1534" s="6">
        <f t="shared" si="4384"/>
        <v>0</v>
      </c>
      <c r="CM1534" s="6">
        <f t="shared" si="4384"/>
        <v>1111</v>
      </c>
      <c r="CN1534" s="6">
        <f t="shared" si="4384"/>
        <v>1055</v>
      </c>
      <c r="CO1534" s="6">
        <f t="shared" si="4384"/>
        <v>1111</v>
      </c>
      <c r="CP1534" s="6">
        <f t="shared" si="4384"/>
        <v>1055</v>
      </c>
      <c r="CQ1534" s="32">
        <f t="shared" si="4296"/>
        <v>100</v>
      </c>
      <c r="CR1534" s="32">
        <f t="shared" si="4348"/>
        <v>100</v>
      </c>
    </row>
    <row r="1535" spans="1:96" ht="33">
      <c r="A1535" s="17" t="s">
        <v>34</v>
      </c>
      <c r="B1535" s="31">
        <v>920</v>
      </c>
      <c r="C1535" s="18" t="s">
        <v>16</v>
      </c>
      <c r="D1535" s="18" t="s">
        <v>130</v>
      </c>
      <c r="E1535" s="18" t="s">
        <v>546</v>
      </c>
      <c r="F1535" s="18" t="s">
        <v>35</v>
      </c>
      <c r="G1535" s="6">
        <v>1111</v>
      </c>
      <c r="H1535" s="6">
        <v>1055</v>
      </c>
      <c r="I1535" s="6"/>
      <c r="J1535" s="6"/>
      <c r="K1535" s="6"/>
      <c r="L1535" s="6"/>
      <c r="M1535" s="48">
        <f>G1535+I1535+J1535+K1535+L1535</f>
        <v>1111</v>
      </c>
      <c r="N1535" s="48">
        <f>H1535+L1535</f>
        <v>1055</v>
      </c>
      <c r="O1535" s="6"/>
      <c r="P1535" s="6"/>
      <c r="Q1535" s="6"/>
      <c r="R1535" s="6"/>
      <c r="S1535" s="48">
        <f>M1535+O1535+P1535+Q1535+R1535</f>
        <v>1111</v>
      </c>
      <c r="T1535" s="48">
        <f>N1535+R1535</f>
        <v>1055</v>
      </c>
      <c r="U1535" s="6"/>
      <c r="V1535" s="6"/>
      <c r="W1535" s="6"/>
      <c r="X1535" s="6"/>
      <c r="Y1535" s="48">
        <f>S1535+U1535+V1535+W1535+X1535</f>
        <v>1111</v>
      </c>
      <c r="Z1535" s="48">
        <f>T1535+X1535</f>
        <v>1055</v>
      </c>
      <c r="AA1535" s="6"/>
      <c r="AB1535" s="6"/>
      <c r="AC1535" s="6"/>
      <c r="AD1535" s="6"/>
      <c r="AE1535" s="48">
        <f>Y1535+AA1535+AB1535+AC1535+AD1535</f>
        <v>1111</v>
      </c>
      <c r="AF1535" s="48">
        <f>Z1535+AD1535</f>
        <v>1055</v>
      </c>
      <c r="AG1535" s="6"/>
      <c r="AH1535" s="6"/>
      <c r="AI1535" s="6"/>
      <c r="AJ1535" s="6"/>
      <c r="AK1535" s="48">
        <f>AE1535+AG1535+AH1535+AI1535+AJ1535</f>
        <v>1111</v>
      </c>
      <c r="AL1535" s="48">
        <f>AF1535+AJ1535</f>
        <v>1055</v>
      </c>
      <c r="AM1535" s="6"/>
      <c r="AN1535" s="6"/>
      <c r="AO1535" s="6"/>
      <c r="AP1535" s="6"/>
      <c r="AQ1535" s="48">
        <f>AK1535+AM1535+AN1535+AO1535+AP1535</f>
        <v>1111</v>
      </c>
      <c r="AR1535" s="48">
        <f>AL1535+AP1535</f>
        <v>1055</v>
      </c>
      <c r="AS1535" s="6"/>
      <c r="AT1535" s="6"/>
      <c r="AU1535" s="6"/>
      <c r="AV1535" s="6"/>
      <c r="AW1535" s="48">
        <f>AQ1535+AS1535+AT1535+AU1535+AV1535</f>
        <v>1111</v>
      </c>
      <c r="AX1535" s="48">
        <f>AR1535+AV1535</f>
        <v>1055</v>
      </c>
      <c r="AY1535" s="6"/>
      <c r="AZ1535" s="6"/>
      <c r="BA1535" s="6"/>
      <c r="BB1535" s="6"/>
      <c r="BC1535" s="48">
        <f>AW1535+AY1535+AZ1535+BA1535+BB1535</f>
        <v>1111</v>
      </c>
      <c r="BD1535" s="48">
        <f>AX1535+BB1535</f>
        <v>1055</v>
      </c>
      <c r="BE1535" s="6"/>
      <c r="BF1535" s="6"/>
      <c r="BG1535" s="6"/>
      <c r="BH1535" s="6"/>
      <c r="BI1535" s="48">
        <f>BC1535+BE1535+BF1535+BG1535+BH1535</f>
        <v>1111</v>
      </c>
      <c r="BJ1535" s="48">
        <f>BD1535+BH1535</f>
        <v>1055</v>
      </c>
      <c r="BK1535" s="6"/>
      <c r="BL1535" s="6"/>
      <c r="BM1535" s="6"/>
      <c r="BN1535" s="6"/>
      <c r="BO1535" s="48">
        <f>BI1535+BK1535+BL1535+BM1535+BN1535</f>
        <v>1111</v>
      </c>
      <c r="BP1535" s="48">
        <f>BJ1535+BN1535</f>
        <v>1055</v>
      </c>
      <c r="BQ1535" s="6"/>
      <c r="BR1535" s="6"/>
      <c r="BS1535" s="6"/>
      <c r="BT1535" s="6"/>
      <c r="BU1535" s="48">
        <f>BO1535+BQ1535+BR1535+BS1535+BT1535</f>
        <v>1111</v>
      </c>
      <c r="BV1535" s="48">
        <f>BP1535+BT1535</f>
        <v>1055</v>
      </c>
      <c r="BW1535" s="6"/>
      <c r="BX1535" s="6"/>
      <c r="BY1535" s="6"/>
      <c r="BZ1535" s="6"/>
      <c r="CA1535" s="48">
        <f>BU1535+BW1535+BX1535+BY1535+BZ1535</f>
        <v>1111</v>
      </c>
      <c r="CB1535" s="48">
        <f>BV1535+BZ1535</f>
        <v>1055</v>
      </c>
      <c r="CC1535" s="6"/>
      <c r="CD1535" s="6"/>
      <c r="CE1535" s="6"/>
      <c r="CF1535" s="6"/>
      <c r="CG1535" s="48">
        <f>CA1535+CC1535+CD1535+CE1535+CF1535</f>
        <v>1111</v>
      </c>
      <c r="CH1535" s="48">
        <f>CB1535+CF1535</f>
        <v>1055</v>
      </c>
      <c r="CI1535" s="6"/>
      <c r="CJ1535" s="6"/>
      <c r="CK1535" s="6"/>
      <c r="CL1535" s="6"/>
      <c r="CM1535" s="48">
        <f>CG1535+CI1535+CJ1535+CK1535+CL1535</f>
        <v>1111</v>
      </c>
      <c r="CN1535" s="48">
        <f>CH1535+CL1535</f>
        <v>1055</v>
      </c>
      <c r="CO1535" s="48">
        <v>1111</v>
      </c>
      <c r="CP1535" s="48">
        <v>1055</v>
      </c>
      <c r="CQ1535" s="116">
        <f t="shared" si="4296"/>
        <v>100</v>
      </c>
      <c r="CR1535" s="116">
        <f t="shared" si="4348"/>
        <v>100</v>
      </c>
    </row>
    <row r="1536" spans="1:96" ht="33">
      <c r="A1536" s="20" t="s">
        <v>765</v>
      </c>
      <c r="B1536" s="31">
        <v>920</v>
      </c>
      <c r="C1536" s="18" t="s">
        <v>16</v>
      </c>
      <c r="D1536" s="18" t="s">
        <v>130</v>
      </c>
      <c r="E1536" s="18" t="s">
        <v>294</v>
      </c>
      <c r="F1536" s="18" t="s">
        <v>273</v>
      </c>
      <c r="G1536" s="6">
        <f>G1537+G1566+G1543+G1549+G1556</f>
        <v>237516</v>
      </c>
      <c r="H1536" s="6">
        <f>H1537+H1566+H1543+H1549+H1556</f>
        <v>194153</v>
      </c>
      <c r="I1536" s="6">
        <f t="shared" ref="I1536:N1536" si="4385">I1537+I1566+I1543+I1549+I1556</f>
        <v>0</v>
      </c>
      <c r="J1536" s="6">
        <f t="shared" si="4385"/>
        <v>0</v>
      </c>
      <c r="K1536" s="6">
        <f t="shared" si="4385"/>
        <v>0</v>
      </c>
      <c r="L1536" s="6">
        <f t="shared" si="4385"/>
        <v>0</v>
      </c>
      <c r="M1536" s="6">
        <f t="shared" si="4385"/>
        <v>237516</v>
      </c>
      <c r="N1536" s="6">
        <f t="shared" si="4385"/>
        <v>194153</v>
      </c>
      <c r="O1536" s="6">
        <f t="shared" ref="O1536:T1536" si="4386">O1537+O1566+O1543+O1549+O1556</f>
        <v>0</v>
      </c>
      <c r="P1536" s="6">
        <f t="shared" si="4386"/>
        <v>0</v>
      </c>
      <c r="Q1536" s="6">
        <f t="shared" si="4386"/>
        <v>0</v>
      </c>
      <c r="R1536" s="6">
        <f t="shared" si="4386"/>
        <v>0</v>
      </c>
      <c r="S1536" s="6">
        <f t="shared" si="4386"/>
        <v>237516</v>
      </c>
      <c r="T1536" s="6">
        <f t="shared" si="4386"/>
        <v>194153</v>
      </c>
      <c r="U1536" s="6">
        <f t="shared" ref="U1536:Z1536" si="4387">U1537+U1566+U1543+U1549+U1556</f>
        <v>0</v>
      </c>
      <c r="V1536" s="6">
        <f t="shared" si="4387"/>
        <v>0</v>
      </c>
      <c r="W1536" s="6">
        <f t="shared" si="4387"/>
        <v>0</v>
      </c>
      <c r="X1536" s="6">
        <f t="shared" si="4387"/>
        <v>0</v>
      </c>
      <c r="Y1536" s="6">
        <f t="shared" si="4387"/>
        <v>237516</v>
      </c>
      <c r="Z1536" s="6">
        <f t="shared" si="4387"/>
        <v>194153</v>
      </c>
      <c r="AA1536" s="6">
        <f t="shared" ref="AA1536:AF1536" si="4388">AA1537+AA1566+AA1543+AA1549+AA1556</f>
        <v>0</v>
      </c>
      <c r="AB1536" s="6">
        <f t="shared" si="4388"/>
        <v>0</v>
      </c>
      <c r="AC1536" s="6">
        <f t="shared" si="4388"/>
        <v>0</v>
      </c>
      <c r="AD1536" s="6">
        <f t="shared" si="4388"/>
        <v>0</v>
      </c>
      <c r="AE1536" s="6">
        <f t="shared" si="4388"/>
        <v>237516</v>
      </c>
      <c r="AF1536" s="6">
        <f t="shared" si="4388"/>
        <v>194153</v>
      </c>
      <c r="AG1536" s="6">
        <f t="shared" ref="AG1536:AX1536" si="4389">AG1537+AG1566+AG1543+AG1549+AG1556+AG1559</f>
        <v>-950</v>
      </c>
      <c r="AH1536" s="6">
        <f t="shared" si="4389"/>
        <v>0</v>
      </c>
      <c r="AI1536" s="6">
        <f t="shared" si="4389"/>
        <v>0</v>
      </c>
      <c r="AJ1536" s="6">
        <f t="shared" si="4389"/>
        <v>950</v>
      </c>
      <c r="AK1536" s="6">
        <f t="shared" si="4389"/>
        <v>237516</v>
      </c>
      <c r="AL1536" s="6">
        <f t="shared" si="4389"/>
        <v>195103</v>
      </c>
      <c r="AM1536" s="6">
        <f t="shared" si="4389"/>
        <v>0</v>
      </c>
      <c r="AN1536" s="6">
        <f t="shared" si="4389"/>
        <v>0</v>
      </c>
      <c r="AO1536" s="6">
        <f t="shared" si="4389"/>
        <v>0</v>
      </c>
      <c r="AP1536" s="6">
        <f t="shared" si="4389"/>
        <v>0</v>
      </c>
      <c r="AQ1536" s="6">
        <f t="shared" si="4389"/>
        <v>237516</v>
      </c>
      <c r="AR1536" s="6">
        <f t="shared" si="4389"/>
        <v>195103</v>
      </c>
      <c r="AS1536" s="6">
        <f t="shared" si="4389"/>
        <v>0</v>
      </c>
      <c r="AT1536" s="6">
        <f t="shared" si="4389"/>
        <v>0</v>
      </c>
      <c r="AU1536" s="6">
        <f t="shared" si="4389"/>
        <v>0</v>
      </c>
      <c r="AV1536" s="6">
        <f t="shared" si="4389"/>
        <v>0</v>
      </c>
      <c r="AW1536" s="6">
        <f t="shared" si="4389"/>
        <v>237516</v>
      </c>
      <c r="AX1536" s="6">
        <f t="shared" si="4389"/>
        <v>195103</v>
      </c>
      <c r="AY1536" s="6">
        <f t="shared" ref="AY1536:BD1536" si="4390">AY1537+AY1566+AY1543+AY1549+AY1556+AY1559</f>
        <v>0</v>
      </c>
      <c r="AZ1536" s="6">
        <f t="shared" si="4390"/>
        <v>0</v>
      </c>
      <c r="BA1536" s="6">
        <f t="shared" si="4390"/>
        <v>0</v>
      </c>
      <c r="BB1536" s="6">
        <f t="shared" si="4390"/>
        <v>0</v>
      </c>
      <c r="BC1536" s="6">
        <f t="shared" si="4390"/>
        <v>237516</v>
      </c>
      <c r="BD1536" s="6">
        <f t="shared" si="4390"/>
        <v>195103</v>
      </c>
      <c r="BE1536" s="6">
        <f t="shared" ref="BE1536:BJ1536" si="4391">BE1537+BE1566+BE1543+BE1549+BE1556+BE1559</f>
        <v>0</v>
      </c>
      <c r="BF1536" s="6">
        <f t="shared" si="4391"/>
        <v>7720</v>
      </c>
      <c r="BG1536" s="6">
        <f t="shared" si="4391"/>
        <v>0</v>
      </c>
      <c r="BH1536" s="6">
        <f t="shared" si="4391"/>
        <v>104932</v>
      </c>
      <c r="BI1536" s="6">
        <f t="shared" si="4391"/>
        <v>350168</v>
      </c>
      <c r="BJ1536" s="6">
        <f t="shared" si="4391"/>
        <v>300035</v>
      </c>
      <c r="BK1536" s="6">
        <f t="shared" ref="BK1536:BP1536" si="4392">BK1537+BK1566+BK1543+BK1549+BK1556+BK1559</f>
        <v>0</v>
      </c>
      <c r="BL1536" s="6">
        <f t="shared" si="4392"/>
        <v>0</v>
      </c>
      <c r="BM1536" s="6">
        <f t="shared" si="4392"/>
        <v>0</v>
      </c>
      <c r="BN1536" s="6">
        <f t="shared" si="4392"/>
        <v>0</v>
      </c>
      <c r="BO1536" s="6">
        <f t="shared" si="4392"/>
        <v>350168</v>
      </c>
      <c r="BP1536" s="6">
        <f t="shared" si="4392"/>
        <v>300035</v>
      </c>
      <c r="BQ1536" s="6">
        <f>BQ1537+BQ1566+BQ1543+BQ1549+BQ1556+BQ1559+BQ1553</f>
        <v>-6000</v>
      </c>
      <c r="BR1536" s="6">
        <f t="shared" ref="BR1536:BV1536" si="4393">BR1537+BR1566+BR1543+BR1549+BR1556+BR1559+BR1553</f>
        <v>0</v>
      </c>
      <c r="BS1536" s="6">
        <f t="shared" si="4393"/>
        <v>0</v>
      </c>
      <c r="BT1536" s="6">
        <f t="shared" si="4393"/>
        <v>6000</v>
      </c>
      <c r="BU1536" s="6">
        <f t="shared" si="4393"/>
        <v>350168</v>
      </c>
      <c r="BV1536" s="6">
        <f t="shared" si="4393"/>
        <v>306035</v>
      </c>
      <c r="BW1536" s="6">
        <f>BW1537+BW1566+BW1543+BW1549+BW1556+BW1559+BW1553</f>
        <v>0</v>
      </c>
      <c r="BX1536" s="6">
        <f t="shared" ref="BX1536:CB1536" si="4394">BX1537+BX1566+BX1543+BX1549+BX1556+BX1559+BX1553</f>
        <v>0</v>
      </c>
      <c r="BY1536" s="6">
        <f t="shared" si="4394"/>
        <v>0</v>
      </c>
      <c r="BZ1536" s="6">
        <f t="shared" si="4394"/>
        <v>0</v>
      </c>
      <c r="CA1536" s="6">
        <f t="shared" si="4394"/>
        <v>350168</v>
      </c>
      <c r="CB1536" s="6">
        <f t="shared" si="4394"/>
        <v>306035</v>
      </c>
      <c r="CC1536" s="6">
        <f>CC1537+CC1566+CC1543+CC1549+CC1556+CC1559+CC1553</f>
        <v>0</v>
      </c>
      <c r="CD1536" s="6">
        <f t="shared" ref="CD1536:CH1536" si="4395">CD1537+CD1566+CD1543+CD1549+CD1556+CD1559+CD1553</f>
        <v>2378</v>
      </c>
      <c r="CE1536" s="6">
        <f t="shared" si="4395"/>
        <v>0</v>
      </c>
      <c r="CF1536" s="6">
        <f t="shared" si="4395"/>
        <v>0</v>
      </c>
      <c r="CG1536" s="6">
        <f t="shared" si="4395"/>
        <v>352546</v>
      </c>
      <c r="CH1536" s="6">
        <f t="shared" si="4395"/>
        <v>306035</v>
      </c>
      <c r="CI1536" s="6">
        <f>CI1537+CI1566+CI1543+CI1549+CI1556+CI1559+CI1553</f>
        <v>0</v>
      </c>
      <c r="CJ1536" s="6">
        <f t="shared" ref="CJ1536:CN1536" si="4396">CJ1537+CJ1566+CJ1543+CJ1549+CJ1556+CJ1559+CJ1553</f>
        <v>0</v>
      </c>
      <c r="CK1536" s="6">
        <f t="shared" si="4396"/>
        <v>0</v>
      </c>
      <c r="CL1536" s="6">
        <f t="shared" si="4396"/>
        <v>0</v>
      </c>
      <c r="CM1536" s="6">
        <f t="shared" si="4396"/>
        <v>352546</v>
      </c>
      <c r="CN1536" s="6">
        <f t="shared" si="4396"/>
        <v>306035</v>
      </c>
      <c r="CO1536" s="6">
        <f t="shared" ref="CO1536:CP1536" si="4397">CO1537+CO1566+CO1543+CO1549+CO1556+CO1559+CO1553</f>
        <v>349482</v>
      </c>
      <c r="CP1536" s="6">
        <f t="shared" si="4397"/>
        <v>305896</v>
      </c>
      <c r="CQ1536" s="32">
        <f t="shared" si="4296"/>
        <v>99.130893557152817</v>
      </c>
      <c r="CR1536" s="32">
        <f t="shared" si="4348"/>
        <v>99.954580358455729</v>
      </c>
    </row>
    <row r="1537" spans="1:96" ht="21" customHeight="1">
      <c r="A1537" s="17" t="s">
        <v>14</v>
      </c>
      <c r="B1537" s="31">
        <v>920</v>
      </c>
      <c r="C1537" s="18" t="s">
        <v>16</v>
      </c>
      <c r="D1537" s="18" t="s">
        <v>130</v>
      </c>
      <c r="E1537" s="18" t="s">
        <v>295</v>
      </c>
      <c r="F1537" s="18"/>
      <c r="G1537" s="6">
        <f t="shared" ref="G1537:V1539" si="4398">G1538</f>
        <v>14059</v>
      </c>
      <c r="H1537" s="6">
        <f t="shared" si="4398"/>
        <v>0</v>
      </c>
      <c r="I1537" s="6">
        <f t="shared" si="4398"/>
        <v>0</v>
      </c>
      <c r="J1537" s="6">
        <f t="shared" si="4398"/>
        <v>0</v>
      </c>
      <c r="K1537" s="6">
        <f t="shared" si="4398"/>
        <v>0</v>
      </c>
      <c r="L1537" s="6">
        <f t="shared" si="4398"/>
        <v>0</v>
      </c>
      <c r="M1537" s="6">
        <f t="shared" si="4398"/>
        <v>14059</v>
      </c>
      <c r="N1537" s="6">
        <f t="shared" si="4398"/>
        <v>0</v>
      </c>
      <c r="O1537" s="6">
        <f t="shared" si="4398"/>
        <v>0</v>
      </c>
      <c r="P1537" s="6">
        <f t="shared" si="4398"/>
        <v>0</v>
      </c>
      <c r="Q1537" s="6">
        <f t="shared" si="4398"/>
        <v>0</v>
      </c>
      <c r="R1537" s="6">
        <f t="shared" si="4398"/>
        <v>0</v>
      </c>
      <c r="S1537" s="6">
        <f t="shared" si="4398"/>
        <v>14059</v>
      </c>
      <c r="T1537" s="6">
        <f t="shared" si="4398"/>
        <v>0</v>
      </c>
      <c r="U1537" s="6">
        <f t="shared" si="4398"/>
        <v>0</v>
      </c>
      <c r="V1537" s="6">
        <f t="shared" si="4398"/>
        <v>0</v>
      </c>
      <c r="W1537" s="6">
        <f t="shared" ref="U1537:AJ1539" si="4399">W1538</f>
        <v>0</v>
      </c>
      <c r="X1537" s="6">
        <f t="shared" si="4399"/>
        <v>0</v>
      </c>
      <c r="Y1537" s="6">
        <f t="shared" si="4399"/>
        <v>14059</v>
      </c>
      <c r="Z1537" s="6">
        <f t="shared" si="4399"/>
        <v>0</v>
      </c>
      <c r="AA1537" s="6">
        <f t="shared" si="4399"/>
        <v>0</v>
      </c>
      <c r="AB1537" s="6">
        <f t="shared" si="4399"/>
        <v>0</v>
      </c>
      <c r="AC1537" s="6">
        <f t="shared" si="4399"/>
        <v>0</v>
      </c>
      <c r="AD1537" s="6">
        <f t="shared" si="4399"/>
        <v>0</v>
      </c>
      <c r="AE1537" s="6">
        <f t="shared" si="4399"/>
        <v>14059</v>
      </c>
      <c r="AF1537" s="6">
        <f t="shared" si="4399"/>
        <v>0</v>
      </c>
      <c r="AG1537" s="6">
        <f t="shared" si="4399"/>
        <v>-1000</v>
      </c>
      <c r="AH1537" s="6">
        <f t="shared" si="4399"/>
        <v>0</v>
      </c>
      <c r="AI1537" s="6">
        <f t="shared" si="4399"/>
        <v>0</v>
      </c>
      <c r="AJ1537" s="6">
        <f t="shared" si="4399"/>
        <v>0</v>
      </c>
      <c r="AK1537" s="6">
        <f t="shared" ref="AG1537:AY1539" si="4400">AK1538</f>
        <v>13059</v>
      </c>
      <c r="AL1537" s="6">
        <f t="shared" si="4400"/>
        <v>0</v>
      </c>
      <c r="AM1537" s="6">
        <f t="shared" si="4400"/>
        <v>0</v>
      </c>
      <c r="AN1537" s="6">
        <f t="shared" si="4400"/>
        <v>0</v>
      </c>
      <c r="AO1537" s="6">
        <f t="shared" si="4400"/>
        <v>0</v>
      </c>
      <c r="AP1537" s="6">
        <f t="shared" si="4400"/>
        <v>0</v>
      </c>
      <c r="AQ1537" s="6">
        <f t="shared" si="4400"/>
        <v>13059</v>
      </c>
      <c r="AR1537" s="6">
        <f t="shared" si="4400"/>
        <v>0</v>
      </c>
      <c r="AS1537" s="6">
        <f t="shared" si="4400"/>
        <v>0</v>
      </c>
      <c r="AT1537" s="6">
        <f t="shared" si="4400"/>
        <v>0</v>
      </c>
      <c r="AU1537" s="6">
        <f t="shared" si="4400"/>
        <v>0</v>
      </c>
      <c r="AV1537" s="6">
        <f t="shared" si="4400"/>
        <v>0</v>
      </c>
      <c r="AW1537" s="6">
        <f t="shared" si="4400"/>
        <v>13059</v>
      </c>
      <c r="AX1537" s="6">
        <f t="shared" si="4400"/>
        <v>0</v>
      </c>
      <c r="AY1537" s="6">
        <f t="shared" si="4400"/>
        <v>0</v>
      </c>
      <c r="AZ1537" s="6">
        <f t="shared" ref="AY1537:BN1539" si="4401">AZ1538</f>
        <v>0</v>
      </c>
      <c r="BA1537" s="6">
        <f t="shared" si="4401"/>
        <v>0</v>
      </c>
      <c r="BB1537" s="6">
        <f t="shared" si="4401"/>
        <v>0</v>
      </c>
      <c r="BC1537" s="6">
        <f t="shared" si="4401"/>
        <v>13059</v>
      </c>
      <c r="BD1537" s="6">
        <f t="shared" si="4401"/>
        <v>0</v>
      </c>
      <c r="BE1537" s="6">
        <f t="shared" si="4401"/>
        <v>0</v>
      </c>
      <c r="BF1537" s="6">
        <f t="shared" si="4401"/>
        <v>7720</v>
      </c>
      <c r="BG1537" s="6">
        <f t="shared" si="4401"/>
        <v>0</v>
      </c>
      <c r="BH1537" s="6">
        <f t="shared" si="4401"/>
        <v>0</v>
      </c>
      <c r="BI1537" s="6">
        <f t="shared" si="4401"/>
        <v>20779</v>
      </c>
      <c r="BJ1537" s="6">
        <f t="shared" si="4401"/>
        <v>0</v>
      </c>
      <c r="BK1537" s="6">
        <f t="shared" si="4401"/>
        <v>0</v>
      </c>
      <c r="BL1537" s="6">
        <f t="shared" si="4401"/>
        <v>0</v>
      </c>
      <c r="BM1537" s="6">
        <f t="shared" si="4401"/>
        <v>0</v>
      </c>
      <c r="BN1537" s="6">
        <f t="shared" si="4401"/>
        <v>0</v>
      </c>
      <c r="BO1537" s="6">
        <f t="shared" ref="BK1537:BZ1539" si="4402">BO1538</f>
        <v>20779</v>
      </c>
      <c r="BP1537" s="6">
        <f t="shared" si="4402"/>
        <v>0</v>
      </c>
      <c r="BQ1537" s="6">
        <f t="shared" si="4402"/>
        <v>-12000</v>
      </c>
      <c r="BR1537" s="6">
        <f t="shared" si="4402"/>
        <v>0</v>
      </c>
      <c r="BS1537" s="6">
        <f t="shared" si="4402"/>
        <v>0</v>
      </c>
      <c r="BT1537" s="6">
        <f t="shared" si="4402"/>
        <v>0</v>
      </c>
      <c r="BU1537" s="6">
        <f t="shared" si="4402"/>
        <v>8779</v>
      </c>
      <c r="BV1537" s="6">
        <f t="shared" si="4402"/>
        <v>0</v>
      </c>
      <c r="BW1537" s="6">
        <f t="shared" si="4402"/>
        <v>0</v>
      </c>
      <c r="BX1537" s="6">
        <f t="shared" si="4402"/>
        <v>0</v>
      </c>
      <c r="BY1537" s="6">
        <f t="shared" si="4402"/>
        <v>0</v>
      </c>
      <c r="BZ1537" s="6">
        <f t="shared" si="4402"/>
        <v>0</v>
      </c>
      <c r="CA1537" s="6">
        <f t="shared" ref="BW1537:CL1539" si="4403">CA1538</f>
        <v>8779</v>
      </c>
      <c r="CB1537" s="6">
        <f t="shared" si="4403"/>
        <v>0</v>
      </c>
      <c r="CC1537" s="6">
        <f t="shared" si="4403"/>
        <v>0</v>
      </c>
      <c r="CD1537" s="6">
        <f t="shared" si="4403"/>
        <v>2378</v>
      </c>
      <c r="CE1537" s="6">
        <f t="shared" si="4403"/>
        <v>0</v>
      </c>
      <c r="CF1537" s="6">
        <f t="shared" si="4403"/>
        <v>0</v>
      </c>
      <c r="CG1537" s="6">
        <f t="shared" si="4403"/>
        <v>11157</v>
      </c>
      <c r="CH1537" s="6">
        <f t="shared" si="4403"/>
        <v>0</v>
      </c>
      <c r="CI1537" s="6">
        <f t="shared" si="4403"/>
        <v>0</v>
      </c>
      <c r="CJ1537" s="6">
        <f t="shared" si="4403"/>
        <v>0</v>
      </c>
      <c r="CK1537" s="6">
        <f t="shared" si="4403"/>
        <v>0</v>
      </c>
      <c r="CL1537" s="6">
        <f t="shared" si="4403"/>
        <v>0</v>
      </c>
      <c r="CM1537" s="6">
        <f t="shared" ref="CI1537:CP1539" si="4404">CM1538</f>
        <v>11157</v>
      </c>
      <c r="CN1537" s="6">
        <f t="shared" si="4404"/>
        <v>0</v>
      </c>
      <c r="CO1537" s="6">
        <f t="shared" si="4404"/>
        <v>8233</v>
      </c>
      <c r="CP1537" s="6">
        <f t="shared" si="4404"/>
        <v>0</v>
      </c>
      <c r="CQ1537" s="32">
        <f t="shared" si="4296"/>
        <v>73.792238056825312</v>
      </c>
      <c r="CR1537" s="32"/>
    </row>
    <row r="1538" spans="1:96" ht="33">
      <c r="A1538" s="17" t="s">
        <v>284</v>
      </c>
      <c r="B1538" s="31">
        <v>920</v>
      </c>
      <c r="C1538" s="18" t="s">
        <v>16</v>
      </c>
      <c r="D1538" s="18" t="s">
        <v>130</v>
      </c>
      <c r="E1538" s="18" t="s">
        <v>399</v>
      </c>
      <c r="F1538" s="18"/>
      <c r="G1538" s="6">
        <f t="shared" si="4398"/>
        <v>14059</v>
      </c>
      <c r="H1538" s="6">
        <f t="shared" si="4398"/>
        <v>0</v>
      </c>
      <c r="I1538" s="6">
        <f t="shared" si="4398"/>
        <v>0</v>
      </c>
      <c r="J1538" s="6">
        <f t="shared" si="4398"/>
        <v>0</v>
      </c>
      <c r="K1538" s="6">
        <f t="shared" si="4398"/>
        <v>0</v>
      </c>
      <c r="L1538" s="6">
        <f t="shared" si="4398"/>
        <v>0</v>
      </c>
      <c r="M1538" s="6">
        <f t="shared" si="4398"/>
        <v>14059</v>
      </c>
      <c r="N1538" s="6">
        <f t="shared" si="4398"/>
        <v>0</v>
      </c>
      <c r="O1538" s="6">
        <f t="shared" si="4398"/>
        <v>0</v>
      </c>
      <c r="P1538" s="6">
        <f t="shared" si="4398"/>
        <v>0</v>
      </c>
      <c r="Q1538" s="6">
        <f t="shared" si="4398"/>
        <v>0</v>
      </c>
      <c r="R1538" s="6">
        <f t="shared" si="4398"/>
        <v>0</v>
      </c>
      <c r="S1538" s="6">
        <f t="shared" si="4398"/>
        <v>14059</v>
      </c>
      <c r="T1538" s="6">
        <f t="shared" si="4398"/>
        <v>0</v>
      </c>
      <c r="U1538" s="6">
        <f t="shared" si="4399"/>
        <v>0</v>
      </c>
      <c r="V1538" s="6">
        <f t="shared" si="4399"/>
        <v>0</v>
      </c>
      <c r="W1538" s="6">
        <f t="shared" si="4399"/>
        <v>0</v>
      </c>
      <c r="X1538" s="6">
        <f t="shared" si="4399"/>
        <v>0</v>
      </c>
      <c r="Y1538" s="6">
        <f t="shared" si="4399"/>
        <v>14059</v>
      </c>
      <c r="Z1538" s="6">
        <f t="shared" si="4399"/>
        <v>0</v>
      </c>
      <c r="AA1538" s="6">
        <f t="shared" si="4399"/>
        <v>0</v>
      </c>
      <c r="AB1538" s="6">
        <f t="shared" si="4399"/>
        <v>0</v>
      </c>
      <c r="AC1538" s="6">
        <f t="shared" si="4399"/>
        <v>0</v>
      </c>
      <c r="AD1538" s="6">
        <f t="shared" si="4399"/>
        <v>0</v>
      </c>
      <c r="AE1538" s="6">
        <f t="shared" si="4399"/>
        <v>14059</v>
      </c>
      <c r="AF1538" s="6">
        <f t="shared" si="4399"/>
        <v>0</v>
      </c>
      <c r="AG1538" s="6">
        <f t="shared" si="4400"/>
        <v>-1000</v>
      </c>
      <c r="AH1538" s="6">
        <f t="shared" si="4400"/>
        <v>0</v>
      </c>
      <c r="AI1538" s="6">
        <f t="shared" si="4400"/>
        <v>0</v>
      </c>
      <c r="AJ1538" s="6">
        <f t="shared" si="4400"/>
        <v>0</v>
      </c>
      <c r="AK1538" s="6">
        <f t="shared" si="4400"/>
        <v>13059</v>
      </c>
      <c r="AL1538" s="6">
        <f t="shared" si="4400"/>
        <v>0</v>
      </c>
      <c r="AM1538" s="6">
        <f t="shared" si="4400"/>
        <v>0</v>
      </c>
      <c r="AN1538" s="6">
        <f t="shared" si="4400"/>
        <v>0</v>
      </c>
      <c r="AO1538" s="6">
        <f t="shared" si="4400"/>
        <v>0</v>
      </c>
      <c r="AP1538" s="6">
        <f t="shared" si="4400"/>
        <v>0</v>
      </c>
      <c r="AQ1538" s="6">
        <f t="shared" si="4400"/>
        <v>13059</v>
      </c>
      <c r="AR1538" s="6">
        <f t="shared" si="4400"/>
        <v>0</v>
      </c>
      <c r="AS1538" s="6">
        <f t="shared" si="4400"/>
        <v>0</v>
      </c>
      <c r="AT1538" s="6">
        <f t="shared" si="4400"/>
        <v>0</v>
      </c>
      <c r="AU1538" s="6">
        <f t="shared" si="4400"/>
        <v>0</v>
      </c>
      <c r="AV1538" s="6">
        <f t="shared" si="4400"/>
        <v>0</v>
      </c>
      <c r="AW1538" s="6">
        <f t="shared" si="4400"/>
        <v>13059</v>
      </c>
      <c r="AX1538" s="6">
        <f t="shared" si="4400"/>
        <v>0</v>
      </c>
      <c r="AY1538" s="6">
        <f t="shared" si="4401"/>
        <v>0</v>
      </c>
      <c r="AZ1538" s="6">
        <f t="shared" si="4401"/>
        <v>0</v>
      </c>
      <c r="BA1538" s="6">
        <f t="shared" si="4401"/>
        <v>0</v>
      </c>
      <c r="BB1538" s="6">
        <f t="shared" si="4401"/>
        <v>0</v>
      </c>
      <c r="BC1538" s="6">
        <f t="shared" si="4401"/>
        <v>13059</v>
      </c>
      <c r="BD1538" s="6">
        <f t="shared" si="4401"/>
        <v>0</v>
      </c>
      <c r="BE1538" s="6">
        <f t="shared" si="4401"/>
        <v>0</v>
      </c>
      <c r="BF1538" s="6">
        <f t="shared" si="4401"/>
        <v>7720</v>
      </c>
      <c r="BG1538" s="6">
        <f t="shared" si="4401"/>
        <v>0</v>
      </c>
      <c r="BH1538" s="6">
        <f t="shared" si="4401"/>
        <v>0</v>
      </c>
      <c r="BI1538" s="6">
        <f t="shared" si="4401"/>
        <v>20779</v>
      </c>
      <c r="BJ1538" s="6">
        <f t="shared" si="4401"/>
        <v>0</v>
      </c>
      <c r="BK1538" s="6">
        <f t="shared" si="4402"/>
        <v>0</v>
      </c>
      <c r="BL1538" s="6">
        <f t="shared" si="4402"/>
        <v>0</v>
      </c>
      <c r="BM1538" s="6">
        <f t="shared" si="4402"/>
        <v>0</v>
      </c>
      <c r="BN1538" s="6">
        <f t="shared" si="4402"/>
        <v>0</v>
      </c>
      <c r="BO1538" s="6">
        <f t="shared" si="4402"/>
        <v>20779</v>
      </c>
      <c r="BP1538" s="6">
        <f t="shared" si="4402"/>
        <v>0</v>
      </c>
      <c r="BQ1538" s="6">
        <f t="shared" si="4402"/>
        <v>-12000</v>
      </c>
      <c r="BR1538" s="6">
        <f t="shared" si="4402"/>
        <v>0</v>
      </c>
      <c r="BS1538" s="6">
        <f t="shared" si="4402"/>
        <v>0</v>
      </c>
      <c r="BT1538" s="6">
        <f t="shared" si="4402"/>
        <v>0</v>
      </c>
      <c r="BU1538" s="6">
        <f t="shared" si="4402"/>
        <v>8779</v>
      </c>
      <c r="BV1538" s="6">
        <f t="shared" si="4402"/>
        <v>0</v>
      </c>
      <c r="BW1538" s="6">
        <f t="shared" si="4403"/>
        <v>0</v>
      </c>
      <c r="BX1538" s="6">
        <f t="shared" si="4403"/>
        <v>0</v>
      </c>
      <c r="BY1538" s="6">
        <f t="shared" si="4403"/>
        <v>0</v>
      </c>
      <c r="BZ1538" s="6">
        <f t="shared" si="4403"/>
        <v>0</v>
      </c>
      <c r="CA1538" s="6">
        <f t="shared" si="4403"/>
        <v>8779</v>
      </c>
      <c r="CB1538" s="6">
        <f t="shared" si="4403"/>
        <v>0</v>
      </c>
      <c r="CC1538" s="6">
        <f t="shared" si="4403"/>
        <v>0</v>
      </c>
      <c r="CD1538" s="6">
        <f t="shared" si="4403"/>
        <v>2378</v>
      </c>
      <c r="CE1538" s="6">
        <f t="shared" si="4403"/>
        <v>0</v>
      </c>
      <c r="CF1538" s="6">
        <f t="shared" si="4403"/>
        <v>0</v>
      </c>
      <c r="CG1538" s="6">
        <f t="shared" si="4403"/>
        <v>11157</v>
      </c>
      <c r="CH1538" s="6">
        <f t="shared" si="4403"/>
        <v>0</v>
      </c>
      <c r="CI1538" s="6">
        <f t="shared" si="4404"/>
        <v>0</v>
      </c>
      <c r="CJ1538" s="6">
        <f t="shared" si="4404"/>
        <v>0</v>
      </c>
      <c r="CK1538" s="6">
        <f t="shared" si="4404"/>
        <v>0</v>
      </c>
      <c r="CL1538" s="6">
        <f t="shared" si="4404"/>
        <v>0</v>
      </c>
      <c r="CM1538" s="6">
        <f t="shared" si="4404"/>
        <v>11157</v>
      </c>
      <c r="CN1538" s="6">
        <f t="shared" si="4404"/>
        <v>0</v>
      </c>
      <c r="CO1538" s="6">
        <f t="shared" si="4404"/>
        <v>8233</v>
      </c>
      <c r="CP1538" s="6">
        <f t="shared" si="4404"/>
        <v>0</v>
      </c>
      <c r="CQ1538" s="32">
        <f t="shared" si="4296"/>
        <v>73.792238056825312</v>
      </c>
      <c r="CR1538" s="32"/>
    </row>
    <row r="1539" spans="1:96" ht="33">
      <c r="A1539" s="17" t="s">
        <v>218</v>
      </c>
      <c r="B1539" s="31">
        <v>920</v>
      </c>
      <c r="C1539" s="18" t="s">
        <v>16</v>
      </c>
      <c r="D1539" s="18" t="s">
        <v>130</v>
      </c>
      <c r="E1539" s="18" t="s">
        <v>399</v>
      </c>
      <c r="F1539" s="18" t="s">
        <v>29</v>
      </c>
      <c r="G1539" s="6">
        <f t="shared" si="4398"/>
        <v>14059</v>
      </c>
      <c r="H1539" s="6">
        <f t="shared" si="4398"/>
        <v>0</v>
      </c>
      <c r="I1539" s="6">
        <f t="shared" si="4398"/>
        <v>0</v>
      </c>
      <c r="J1539" s="6">
        <f t="shared" si="4398"/>
        <v>0</v>
      </c>
      <c r="K1539" s="6">
        <f t="shared" si="4398"/>
        <v>0</v>
      </c>
      <c r="L1539" s="6">
        <f t="shared" si="4398"/>
        <v>0</v>
      </c>
      <c r="M1539" s="6">
        <f t="shared" si="4398"/>
        <v>14059</v>
      </c>
      <c r="N1539" s="6">
        <f t="shared" si="4398"/>
        <v>0</v>
      </c>
      <c r="O1539" s="6">
        <f t="shared" si="4398"/>
        <v>0</v>
      </c>
      <c r="P1539" s="6">
        <f t="shared" si="4398"/>
        <v>0</v>
      </c>
      <c r="Q1539" s="6">
        <f t="shared" si="4398"/>
        <v>0</v>
      </c>
      <c r="R1539" s="6">
        <f t="shared" si="4398"/>
        <v>0</v>
      </c>
      <c r="S1539" s="6">
        <f t="shared" si="4398"/>
        <v>14059</v>
      </c>
      <c r="T1539" s="6">
        <f t="shared" si="4398"/>
        <v>0</v>
      </c>
      <c r="U1539" s="6">
        <f t="shared" si="4399"/>
        <v>0</v>
      </c>
      <c r="V1539" s="6">
        <f t="shared" si="4399"/>
        <v>0</v>
      </c>
      <c r="W1539" s="6">
        <f t="shared" si="4399"/>
        <v>0</v>
      </c>
      <c r="X1539" s="6">
        <f t="shared" si="4399"/>
        <v>0</v>
      </c>
      <c r="Y1539" s="6">
        <f t="shared" si="4399"/>
        <v>14059</v>
      </c>
      <c r="Z1539" s="6">
        <f t="shared" si="4399"/>
        <v>0</v>
      </c>
      <c r="AA1539" s="6">
        <f t="shared" si="4399"/>
        <v>0</v>
      </c>
      <c r="AB1539" s="6">
        <f t="shared" si="4399"/>
        <v>0</v>
      </c>
      <c r="AC1539" s="6">
        <f t="shared" si="4399"/>
        <v>0</v>
      </c>
      <c r="AD1539" s="6">
        <f t="shared" si="4399"/>
        <v>0</v>
      </c>
      <c r="AE1539" s="6">
        <f t="shared" si="4399"/>
        <v>14059</v>
      </c>
      <c r="AF1539" s="6">
        <f t="shared" si="4399"/>
        <v>0</v>
      </c>
      <c r="AG1539" s="6">
        <f t="shared" si="4400"/>
        <v>-1000</v>
      </c>
      <c r="AH1539" s="6">
        <f t="shared" si="4400"/>
        <v>0</v>
      </c>
      <c r="AI1539" s="6">
        <f t="shared" si="4400"/>
        <v>0</v>
      </c>
      <c r="AJ1539" s="6">
        <f t="shared" si="4400"/>
        <v>0</v>
      </c>
      <c r="AK1539" s="6">
        <f t="shared" si="4400"/>
        <v>13059</v>
      </c>
      <c r="AL1539" s="6">
        <f t="shared" si="4400"/>
        <v>0</v>
      </c>
      <c r="AM1539" s="6">
        <f t="shared" si="4400"/>
        <v>0</v>
      </c>
      <c r="AN1539" s="6">
        <f t="shared" si="4400"/>
        <v>0</v>
      </c>
      <c r="AO1539" s="6">
        <f t="shared" si="4400"/>
        <v>0</v>
      </c>
      <c r="AP1539" s="6">
        <f t="shared" si="4400"/>
        <v>0</v>
      </c>
      <c r="AQ1539" s="6">
        <f t="shared" si="4400"/>
        <v>13059</v>
      </c>
      <c r="AR1539" s="6">
        <f t="shared" si="4400"/>
        <v>0</v>
      </c>
      <c r="AS1539" s="6">
        <f t="shared" si="4400"/>
        <v>0</v>
      </c>
      <c r="AT1539" s="6">
        <f t="shared" si="4400"/>
        <v>0</v>
      </c>
      <c r="AU1539" s="6">
        <f t="shared" si="4400"/>
        <v>0</v>
      </c>
      <c r="AV1539" s="6">
        <f t="shared" si="4400"/>
        <v>0</v>
      </c>
      <c r="AW1539" s="6">
        <f t="shared" si="4400"/>
        <v>13059</v>
      </c>
      <c r="AX1539" s="6">
        <f t="shared" si="4400"/>
        <v>0</v>
      </c>
      <c r="AY1539" s="6">
        <f t="shared" si="4401"/>
        <v>0</v>
      </c>
      <c r="AZ1539" s="6">
        <f t="shared" si="4401"/>
        <v>0</v>
      </c>
      <c r="BA1539" s="6">
        <f t="shared" si="4401"/>
        <v>0</v>
      </c>
      <c r="BB1539" s="6">
        <f t="shared" si="4401"/>
        <v>0</v>
      </c>
      <c r="BC1539" s="6">
        <f t="shared" si="4401"/>
        <v>13059</v>
      </c>
      <c r="BD1539" s="6">
        <f t="shared" si="4401"/>
        <v>0</v>
      </c>
      <c r="BE1539" s="6">
        <f t="shared" si="4401"/>
        <v>0</v>
      </c>
      <c r="BF1539" s="6">
        <f t="shared" si="4401"/>
        <v>7720</v>
      </c>
      <c r="BG1539" s="6">
        <f t="shared" si="4401"/>
        <v>0</v>
      </c>
      <c r="BH1539" s="6">
        <f t="shared" si="4401"/>
        <v>0</v>
      </c>
      <c r="BI1539" s="6">
        <f t="shared" si="4401"/>
        <v>20779</v>
      </c>
      <c r="BJ1539" s="6">
        <f t="shared" si="4401"/>
        <v>0</v>
      </c>
      <c r="BK1539" s="6">
        <f t="shared" si="4402"/>
        <v>0</v>
      </c>
      <c r="BL1539" s="6">
        <f t="shared" si="4402"/>
        <v>0</v>
      </c>
      <c r="BM1539" s="6">
        <f t="shared" si="4402"/>
        <v>0</v>
      </c>
      <c r="BN1539" s="6">
        <f t="shared" si="4402"/>
        <v>0</v>
      </c>
      <c r="BO1539" s="6">
        <f t="shared" si="4402"/>
        <v>20779</v>
      </c>
      <c r="BP1539" s="6">
        <f t="shared" si="4402"/>
        <v>0</v>
      </c>
      <c r="BQ1539" s="6">
        <f t="shared" si="4402"/>
        <v>-12000</v>
      </c>
      <c r="BR1539" s="6">
        <f t="shared" si="4402"/>
        <v>0</v>
      </c>
      <c r="BS1539" s="6">
        <f t="shared" si="4402"/>
        <v>0</v>
      </c>
      <c r="BT1539" s="6">
        <f t="shared" si="4402"/>
        <v>0</v>
      </c>
      <c r="BU1539" s="6">
        <f t="shared" si="4402"/>
        <v>8779</v>
      </c>
      <c r="BV1539" s="6">
        <f t="shared" si="4402"/>
        <v>0</v>
      </c>
      <c r="BW1539" s="6">
        <f t="shared" si="4403"/>
        <v>0</v>
      </c>
      <c r="BX1539" s="6">
        <f t="shared" si="4403"/>
        <v>0</v>
      </c>
      <c r="BY1539" s="6">
        <f t="shared" si="4403"/>
        <v>0</v>
      </c>
      <c r="BZ1539" s="6">
        <f t="shared" si="4403"/>
        <v>0</v>
      </c>
      <c r="CA1539" s="6">
        <f t="shared" si="4403"/>
        <v>8779</v>
      </c>
      <c r="CB1539" s="6">
        <f t="shared" si="4403"/>
        <v>0</v>
      </c>
      <c r="CC1539" s="6">
        <f t="shared" si="4403"/>
        <v>0</v>
      </c>
      <c r="CD1539" s="6">
        <f t="shared" si="4403"/>
        <v>2378</v>
      </c>
      <c r="CE1539" s="6">
        <f t="shared" si="4403"/>
        <v>0</v>
      </c>
      <c r="CF1539" s="6">
        <f t="shared" si="4403"/>
        <v>0</v>
      </c>
      <c r="CG1539" s="6">
        <f t="shared" si="4403"/>
        <v>11157</v>
      </c>
      <c r="CH1539" s="6">
        <f t="shared" si="4403"/>
        <v>0</v>
      </c>
      <c r="CI1539" s="6">
        <f t="shared" si="4404"/>
        <v>0</v>
      </c>
      <c r="CJ1539" s="6">
        <f t="shared" si="4404"/>
        <v>0</v>
      </c>
      <c r="CK1539" s="6">
        <f t="shared" si="4404"/>
        <v>0</v>
      </c>
      <c r="CL1539" s="6">
        <f t="shared" si="4404"/>
        <v>0</v>
      </c>
      <c r="CM1539" s="6">
        <f t="shared" si="4404"/>
        <v>11157</v>
      </c>
      <c r="CN1539" s="6">
        <f t="shared" si="4404"/>
        <v>0</v>
      </c>
      <c r="CO1539" s="6">
        <f t="shared" si="4404"/>
        <v>8233</v>
      </c>
      <c r="CP1539" s="6">
        <f t="shared" si="4404"/>
        <v>0</v>
      </c>
      <c r="CQ1539" s="32">
        <f t="shared" si="4296"/>
        <v>73.792238056825312</v>
      </c>
      <c r="CR1539" s="32"/>
    </row>
    <row r="1540" spans="1:96" ht="33">
      <c r="A1540" s="17" t="s">
        <v>34</v>
      </c>
      <c r="B1540" s="31">
        <v>920</v>
      </c>
      <c r="C1540" s="18" t="s">
        <v>16</v>
      </c>
      <c r="D1540" s="18" t="s">
        <v>130</v>
      </c>
      <c r="E1540" s="18" t="s">
        <v>399</v>
      </c>
      <c r="F1540" s="18" t="s">
        <v>35</v>
      </c>
      <c r="G1540" s="48">
        <v>14059</v>
      </c>
      <c r="H1540" s="48"/>
      <c r="I1540" s="48"/>
      <c r="J1540" s="48"/>
      <c r="K1540" s="48"/>
      <c r="L1540" s="48"/>
      <c r="M1540" s="48">
        <f>G1540+I1540+J1540+K1540+L1540</f>
        <v>14059</v>
      </c>
      <c r="N1540" s="48">
        <f>H1540+L1540</f>
        <v>0</v>
      </c>
      <c r="O1540" s="48"/>
      <c r="P1540" s="48"/>
      <c r="Q1540" s="48"/>
      <c r="R1540" s="48"/>
      <c r="S1540" s="48">
        <f>M1540+O1540+P1540+Q1540+R1540</f>
        <v>14059</v>
      </c>
      <c r="T1540" s="48">
        <f>N1540+R1540</f>
        <v>0</v>
      </c>
      <c r="U1540" s="48"/>
      <c r="V1540" s="48"/>
      <c r="W1540" s="48"/>
      <c r="X1540" s="48"/>
      <c r="Y1540" s="48">
        <f>S1540+U1540+V1540+W1540+X1540</f>
        <v>14059</v>
      </c>
      <c r="Z1540" s="48">
        <f>T1540+X1540</f>
        <v>0</v>
      </c>
      <c r="AA1540" s="48"/>
      <c r="AB1540" s="48"/>
      <c r="AC1540" s="48"/>
      <c r="AD1540" s="48"/>
      <c r="AE1540" s="48">
        <f>Y1540+AA1540+AB1540+AC1540+AD1540</f>
        <v>14059</v>
      </c>
      <c r="AF1540" s="48">
        <f>Z1540+AD1540</f>
        <v>0</v>
      </c>
      <c r="AG1540" s="48">
        <v>-1000</v>
      </c>
      <c r="AH1540" s="48"/>
      <c r="AI1540" s="48"/>
      <c r="AJ1540" s="48"/>
      <c r="AK1540" s="48">
        <f>AE1540+AG1540+AH1540+AI1540+AJ1540</f>
        <v>13059</v>
      </c>
      <c r="AL1540" s="48">
        <f>AF1540+AJ1540</f>
        <v>0</v>
      </c>
      <c r="AM1540" s="48"/>
      <c r="AN1540" s="48"/>
      <c r="AO1540" s="48"/>
      <c r="AP1540" s="48"/>
      <c r="AQ1540" s="48">
        <f>AK1540+AM1540+AN1540+AO1540+AP1540</f>
        <v>13059</v>
      </c>
      <c r="AR1540" s="48">
        <f>AL1540+AP1540</f>
        <v>0</v>
      </c>
      <c r="AS1540" s="48"/>
      <c r="AT1540" s="48"/>
      <c r="AU1540" s="48"/>
      <c r="AV1540" s="48"/>
      <c r="AW1540" s="48">
        <f>AQ1540+AS1540+AT1540+AU1540+AV1540</f>
        <v>13059</v>
      </c>
      <c r="AX1540" s="48">
        <f>AR1540+AV1540</f>
        <v>0</v>
      </c>
      <c r="AY1540" s="48"/>
      <c r="AZ1540" s="48"/>
      <c r="BA1540" s="48"/>
      <c r="BB1540" s="48"/>
      <c r="BC1540" s="48">
        <f>AW1540+AY1540+AZ1540+BA1540+BB1540</f>
        <v>13059</v>
      </c>
      <c r="BD1540" s="48">
        <f>AX1540+BB1540</f>
        <v>0</v>
      </c>
      <c r="BE1540" s="48"/>
      <c r="BF1540" s="48">
        <v>7720</v>
      </c>
      <c r="BG1540" s="48"/>
      <c r="BH1540" s="48"/>
      <c r="BI1540" s="48">
        <f>BC1540+BE1540+BF1540+BG1540+BH1540</f>
        <v>20779</v>
      </c>
      <c r="BJ1540" s="48">
        <f>BD1540+BH1540</f>
        <v>0</v>
      </c>
      <c r="BK1540" s="48"/>
      <c r="BL1540" s="48"/>
      <c r="BM1540" s="48"/>
      <c r="BN1540" s="48"/>
      <c r="BO1540" s="48">
        <f>BI1540+BK1540+BL1540+BM1540+BN1540</f>
        <v>20779</v>
      </c>
      <c r="BP1540" s="48">
        <f>BJ1540+BN1540</f>
        <v>0</v>
      </c>
      <c r="BQ1540" s="48">
        <v>-12000</v>
      </c>
      <c r="BR1540" s="48"/>
      <c r="BS1540" s="48"/>
      <c r="BT1540" s="48"/>
      <c r="BU1540" s="48">
        <f>BO1540+BQ1540+BR1540+BS1540+BT1540</f>
        <v>8779</v>
      </c>
      <c r="BV1540" s="48">
        <f>BP1540+BT1540</f>
        <v>0</v>
      </c>
      <c r="BW1540" s="48"/>
      <c r="BX1540" s="48"/>
      <c r="BY1540" s="48"/>
      <c r="BZ1540" s="48"/>
      <c r="CA1540" s="48">
        <f>BU1540+BW1540+BX1540+BY1540+BZ1540</f>
        <v>8779</v>
      </c>
      <c r="CB1540" s="48">
        <f>BV1540+BZ1540</f>
        <v>0</v>
      </c>
      <c r="CC1540" s="48"/>
      <c r="CD1540" s="48">
        <v>2378</v>
      </c>
      <c r="CE1540" s="48"/>
      <c r="CF1540" s="48"/>
      <c r="CG1540" s="48">
        <f>CA1540+CC1540+CD1540+CE1540+CF1540</f>
        <v>11157</v>
      </c>
      <c r="CH1540" s="48">
        <f>CB1540+CF1540</f>
        <v>0</v>
      </c>
      <c r="CI1540" s="48"/>
      <c r="CJ1540" s="48"/>
      <c r="CK1540" s="48"/>
      <c r="CL1540" s="48"/>
      <c r="CM1540" s="48">
        <f>CG1540+CI1540+CJ1540+CK1540+CL1540</f>
        <v>11157</v>
      </c>
      <c r="CN1540" s="48">
        <f>CH1540+CL1540</f>
        <v>0</v>
      </c>
      <c r="CO1540" s="48">
        <v>8233</v>
      </c>
      <c r="CP1540" s="48">
        <f>CJ1540+CN1540</f>
        <v>0</v>
      </c>
      <c r="CQ1540" s="116">
        <f t="shared" si="4296"/>
        <v>73.792238056825312</v>
      </c>
      <c r="CR1540" s="116"/>
    </row>
    <row r="1541" spans="1:96" ht="33" hidden="1">
      <c r="A1541" s="17" t="s">
        <v>11</v>
      </c>
      <c r="B1541" s="31">
        <v>920</v>
      </c>
      <c r="C1541" s="18" t="s">
        <v>16</v>
      </c>
      <c r="D1541" s="18" t="s">
        <v>130</v>
      </c>
      <c r="E1541" s="18" t="s">
        <v>399</v>
      </c>
      <c r="F1541" s="18" t="s">
        <v>12</v>
      </c>
      <c r="G1541" s="81"/>
      <c r="H1541" s="81"/>
      <c r="I1541" s="81"/>
      <c r="J1541" s="81"/>
      <c r="K1541" s="81"/>
      <c r="L1541" s="81"/>
      <c r="M1541" s="81"/>
      <c r="N1541" s="81"/>
      <c r="O1541" s="81"/>
      <c r="P1541" s="81"/>
      <c r="Q1541" s="81"/>
      <c r="R1541" s="81"/>
      <c r="S1541" s="81"/>
      <c r="T1541" s="81"/>
      <c r="U1541" s="81"/>
      <c r="V1541" s="81"/>
      <c r="W1541" s="81"/>
      <c r="X1541" s="81"/>
      <c r="Y1541" s="81"/>
      <c r="Z1541" s="81"/>
      <c r="AA1541" s="81"/>
      <c r="AB1541" s="81"/>
      <c r="AC1541" s="81"/>
      <c r="AD1541" s="81"/>
      <c r="AE1541" s="81"/>
      <c r="AF1541" s="81"/>
      <c r="AG1541" s="81"/>
      <c r="AH1541" s="81"/>
      <c r="AI1541" s="81"/>
      <c r="AJ1541" s="81"/>
      <c r="AK1541" s="81"/>
      <c r="AL1541" s="81"/>
      <c r="AM1541" s="81"/>
      <c r="AN1541" s="81"/>
      <c r="AO1541" s="81"/>
      <c r="AP1541" s="81"/>
      <c r="AQ1541" s="81"/>
      <c r="AR1541" s="81"/>
      <c r="AS1541" s="81"/>
      <c r="AT1541" s="81"/>
      <c r="AU1541" s="81"/>
      <c r="AV1541" s="81"/>
      <c r="AW1541" s="81"/>
      <c r="AX1541" s="81"/>
      <c r="AY1541" s="81"/>
      <c r="AZ1541" s="81"/>
      <c r="BA1541" s="81"/>
      <c r="BB1541" s="81"/>
      <c r="BC1541" s="81"/>
      <c r="BD1541" s="81"/>
      <c r="BE1541" s="81"/>
      <c r="BF1541" s="81"/>
      <c r="BG1541" s="81"/>
      <c r="BH1541" s="81"/>
      <c r="BI1541" s="81"/>
      <c r="BJ1541" s="81"/>
      <c r="BK1541" s="81"/>
      <c r="BL1541" s="81"/>
      <c r="BM1541" s="81"/>
      <c r="BN1541" s="81"/>
      <c r="BO1541" s="81"/>
      <c r="BP1541" s="81"/>
      <c r="BQ1541" s="81"/>
      <c r="BR1541" s="81"/>
      <c r="BS1541" s="81"/>
      <c r="BT1541" s="81"/>
      <c r="BU1541" s="81"/>
      <c r="BV1541" s="81"/>
      <c r="BW1541" s="81"/>
      <c r="BX1541" s="81"/>
      <c r="BY1541" s="81"/>
      <c r="BZ1541" s="81"/>
      <c r="CA1541" s="81"/>
      <c r="CB1541" s="81"/>
      <c r="CC1541" s="81"/>
      <c r="CD1541" s="81"/>
      <c r="CE1541" s="81"/>
      <c r="CF1541" s="81"/>
      <c r="CG1541" s="81"/>
      <c r="CH1541" s="81"/>
      <c r="CI1541" s="81"/>
      <c r="CJ1541" s="81"/>
      <c r="CK1541" s="81"/>
      <c r="CL1541" s="81"/>
      <c r="CM1541" s="81"/>
      <c r="CN1541" s="81"/>
      <c r="CO1541" s="81"/>
      <c r="CP1541" s="81"/>
      <c r="CQ1541" s="118" t="e">
        <f t="shared" si="4296"/>
        <v>#DIV/0!</v>
      </c>
      <c r="CR1541" s="118" t="e">
        <f t="shared" si="4348"/>
        <v>#DIV/0!</v>
      </c>
    </row>
    <row r="1542" spans="1:96" ht="66" hidden="1">
      <c r="A1542" s="17" t="s">
        <v>637</v>
      </c>
      <c r="B1542" s="31">
        <v>920</v>
      </c>
      <c r="C1542" s="18" t="s">
        <v>16</v>
      </c>
      <c r="D1542" s="18" t="s">
        <v>130</v>
      </c>
      <c r="E1542" s="18" t="s">
        <v>399</v>
      </c>
      <c r="F1542" s="18" t="s">
        <v>118</v>
      </c>
      <c r="G1542" s="81"/>
      <c r="H1542" s="81"/>
      <c r="I1542" s="81"/>
      <c r="J1542" s="81"/>
      <c r="K1542" s="81"/>
      <c r="L1542" s="81"/>
      <c r="M1542" s="81"/>
      <c r="N1542" s="81"/>
      <c r="O1542" s="81"/>
      <c r="P1542" s="81"/>
      <c r="Q1542" s="81"/>
      <c r="R1542" s="81"/>
      <c r="S1542" s="81"/>
      <c r="T1542" s="81"/>
      <c r="U1542" s="81"/>
      <c r="V1542" s="81"/>
      <c r="W1542" s="81"/>
      <c r="X1542" s="81"/>
      <c r="Y1542" s="81"/>
      <c r="Z1542" s="81"/>
      <c r="AA1542" s="81"/>
      <c r="AB1542" s="81"/>
      <c r="AC1542" s="81"/>
      <c r="AD1542" s="81"/>
      <c r="AE1542" s="81"/>
      <c r="AF1542" s="81"/>
      <c r="AG1542" s="81"/>
      <c r="AH1542" s="81"/>
      <c r="AI1542" s="81"/>
      <c r="AJ1542" s="81"/>
      <c r="AK1542" s="81"/>
      <c r="AL1542" s="81"/>
      <c r="AM1542" s="81"/>
      <c r="AN1542" s="81"/>
      <c r="AO1542" s="81"/>
      <c r="AP1542" s="81"/>
      <c r="AQ1542" s="81"/>
      <c r="AR1542" s="81"/>
      <c r="AS1542" s="81"/>
      <c r="AT1542" s="81"/>
      <c r="AU1542" s="81"/>
      <c r="AV1542" s="81"/>
      <c r="AW1542" s="81"/>
      <c r="AX1542" s="81"/>
      <c r="AY1542" s="81"/>
      <c r="AZ1542" s="81"/>
      <c r="BA1542" s="81"/>
      <c r="BB1542" s="81"/>
      <c r="BC1542" s="81"/>
      <c r="BD1542" s="81"/>
      <c r="BE1542" s="81"/>
      <c r="BF1542" s="81"/>
      <c r="BG1542" s="81"/>
      <c r="BH1542" s="81"/>
      <c r="BI1542" s="81"/>
      <c r="BJ1542" s="81"/>
      <c r="BK1542" s="81"/>
      <c r="BL1542" s="81"/>
      <c r="BM1542" s="81"/>
      <c r="BN1542" s="81"/>
      <c r="BO1542" s="81"/>
      <c r="BP1542" s="81"/>
      <c r="BQ1542" s="81"/>
      <c r="BR1542" s="81"/>
      <c r="BS1542" s="81"/>
      <c r="BT1542" s="81"/>
      <c r="BU1542" s="81"/>
      <c r="BV1542" s="81"/>
      <c r="BW1542" s="81"/>
      <c r="BX1542" s="81"/>
      <c r="BY1542" s="81"/>
      <c r="BZ1542" s="81"/>
      <c r="CA1542" s="81"/>
      <c r="CB1542" s="81"/>
      <c r="CC1542" s="81"/>
      <c r="CD1542" s="81"/>
      <c r="CE1542" s="81"/>
      <c r="CF1542" s="81"/>
      <c r="CG1542" s="81"/>
      <c r="CH1542" s="81"/>
      <c r="CI1542" s="81"/>
      <c r="CJ1542" s="81"/>
      <c r="CK1542" s="81"/>
      <c r="CL1542" s="81"/>
      <c r="CM1542" s="81"/>
      <c r="CN1542" s="81"/>
      <c r="CO1542" s="81"/>
      <c r="CP1542" s="81"/>
      <c r="CQ1542" s="118" t="e">
        <f t="shared" si="4296"/>
        <v>#DIV/0!</v>
      </c>
      <c r="CR1542" s="118" t="e">
        <f t="shared" si="4348"/>
        <v>#DIV/0!</v>
      </c>
    </row>
    <row r="1543" spans="1:96" ht="66" hidden="1">
      <c r="A1543" s="17" t="s">
        <v>759</v>
      </c>
      <c r="B1543" s="31">
        <v>920</v>
      </c>
      <c r="C1543" s="18" t="s">
        <v>16</v>
      </c>
      <c r="D1543" s="18" t="s">
        <v>130</v>
      </c>
      <c r="E1543" s="18" t="s">
        <v>760</v>
      </c>
      <c r="F1543" s="90"/>
      <c r="G1543" s="48">
        <f t="shared" ref="G1543:V1544" si="4405">G1544</f>
        <v>0</v>
      </c>
      <c r="H1543" s="48">
        <f t="shared" si="4405"/>
        <v>0</v>
      </c>
      <c r="I1543" s="48">
        <f t="shared" si="4405"/>
        <v>0</v>
      </c>
      <c r="J1543" s="48">
        <f t="shared" si="4405"/>
        <v>0</v>
      </c>
      <c r="K1543" s="48">
        <f t="shared" si="4405"/>
        <v>0</v>
      </c>
      <c r="L1543" s="48">
        <f t="shared" si="4405"/>
        <v>0</v>
      </c>
      <c r="M1543" s="48">
        <f t="shared" si="4405"/>
        <v>0</v>
      </c>
      <c r="N1543" s="48">
        <f t="shared" si="4405"/>
        <v>0</v>
      </c>
      <c r="O1543" s="48">
        <f t="shared" si="4405"/>
        <v>0</v>
      </c>
      <c r="P1543" s="48">
        <f t="shared" si="4405"/>
        <v>0</v>
      </c>
      <c r="Q1543" s="48">
        <f t="shared" si="4405"/>
        <v>0</v>
      </c>
      <c r="R1543" s="48">
        <f t="shared" si="4405"/>
        <v>0</v>
      </c>
      <c r="S1543" s="48">
        <f t="shared" si="4405"/>
        <v>0</v>
      </c>
      <c r="T1543" s="48">
        <f t="shared" si="4405"/>
        <v>0</v>
      </c>
      <c r="U1543" s="48">
        <f t="shared" si="4405"/>
        <v>0</v>
      </c>
      <c r="V1543" s="48">
        <f t="shared" si="4405"/>
        <v>0</v>
      </c>
      <c r="W1543" s="48">
        <f t="shared" ref="U1543:AJ1544" si="4406">W1544</f>
        <v>0</v>
      </c>
      <c r="X1543" s="48">
        <f t="shared" si="4406"/>
        <v>0</v>
      </c>
      <c r="Y1543" s="48">
        <f t="shared" si="4406"/>
        <v>0</v>
      </c>
      <c r="Z1543" s="48">
        <f t="shared" si="4406"/>
        <v>0</v>
      </c>
      <c r="AA1543" s="48">
        <f t="shared" si="4406"/>
        <v>0</v>
      </c>
      <c r="AB1543" s="48">
        <f t="shared" si="4406"/>
        <v>0</v>
      </c>
      <c r="AC1543" s="48">
        <f t="shared" si="4406"/>
        <v>0</v>
      </c>
      <c r="AD1543" s="48">
        <f t="shared" si="4406"/>
        <v>0</v>
      </c>
      <c r="AE1543" s="48">
        <f t="shared" si="4406"/>
        <v>0</v>
      </c>
      <c r="AF1543" s="48">
        <f t="shared" si="4406"/>
        <v>0</v>
      </c>
      <c r="AG1543" s="48">
        <f t="shared" si="4406"/>
        <v>0</v>
      </c>
      <c r="AH1543" s="48">
        <f t="shared" si="4406"/>
        <v>0</v>
      </c>
      <c r="AI1543" s="48">
        <f t="shared" si="4406"/>
        <v>0</v>
      </c>
      <c r="AJ1543" s="48">
        <f t="shared" si="4406"/>
        <v>0</v>
      </c>
      <c r="AK1543" s="48">
        <f t="shared" ref="AG1543:AY1544" si="4407">AK1544</f>
        <v>0</v>
      </c>
      <c r="AL1543" s="48">
        <f t="shared" si="4407"/>
        <v>0</v>
      </c>
      <c r="AM1543" s="48">
        <f t="shared" si="4407"/>
        <v>0</v>
      </c>
      <c r="AN1543" s="48">
        <f t="shared" si="4407"/>
        <v>0</v>
      </c>
      <c r="AO1543" s="48">
        <f t="shared" si="4407"/>
        <v>0</v>
      </c>
      <c r="AP1543" s="48">
        <f t="shared" si="4407"/>
        <v>0</v>
      </c>
      <c r="AQ1543" s="48">
        <f t="shared" si="4407"/>
        <v>0</v>
      </c>
      <c r="AR1543" s="48">
        <f t="shared" si="4407"/>
        <v>0</v>
      </c>
      <c r="AS1543" s="48">
        <f t="shared" si="4407"/>
        <v>0</v>
      </c>
      <c r="AT1543" s="48">
        <f t="shared" si="4407"/>
        <v>0</v>
      </c>
      <c r="AU1543" s="48">
        <f t="shared" si="4407"/>
        <v>0</v>
      </c>
      <c r="AV1543" s="48">
        <f t="shared" si="4407"/>
        <v>0</v>
      </c>
      <c r="AW1543" s="48">
        <f t="shared" si="4407"/>
        <v>0</v>
      </c>
      <c r="AX1543" s="48">
        <f t="shared" si="4407"/>
        <v>0</v>
      </c>
      <c r="AY1543" s="48">
        <f t="shared" si="4407"/>
        <v>0</v>
      </c>
      <c r="AZ1543" s="48">
        <f t="shared" ref="AY1543:BN1544" si="4408">AZ1544</f>
        <v>0</v>
      </c>
      <c r="BA1543" s="48">
        <f t="shared" si="4408"/>
        <v>0</v>
      </c>
      <c r="BB1543" s="48">
        <f t="shared" si="4408"/>
        <v>0</v>
      </c>
      <c r="BC1543" s="48">
        <f t="shared" si="4408"/>
        <v>0</v>
      </c>
      <c r="BD1543" s="48">
        <f t="shared" si="4408"/>
        <v>0</v>
      </c>
      <c r="BE1543" s="48">
        <f t="shared" si="4408"/>
        <v>0</v>
      </c>
      <c r="BF1543" s="48">
        <f t="shared" si="4408"/>
        <v>0</v>
      </c>
      <c r="BG1543" s="48">
        <f t="shared" si="4408"/>
        <v>0</v>
      </c>
      <c r="BH1543" s="48">
        <f t="shared" si="4408"/>
        <v>0</v>
      </c>
      <c r="BI1543" s="48">
        <f t="shared" si="4408"/>
        <v>0</v>
      </c>
      <c r="BJ1543" s="48">
        <f t="shared" si="4408"/>
        <v>0</v>
      </c>
      <c r="BK1543" s="48">
        <f t="shared" si="4408"/>
        <v>0</v>
      </c>
      <c r="BL1543" s="48">
        <f t="shared" si="4408"/>
        <v>0</v>
      </c>
      <c r="BM1543" s="48">
        <f t="shared" si="4408"/>
        <v>0</v>
      </c>
      <c r="BN1543" s="48">
        <f t="shared" si="4408"/>
        <v>0</v>
      </c>
      <c r="BO1543" s="48">
        <f t="shared" ref="BK1543:BZ1544" si="4409">BO1544</f>
        <v>0</v>
      </c>
      <c r="BP1543" s="48">
        <f t="shared" si="4409"/>
        <v>0</v>
      </c>
      <c r="BQ1543" s="48">
        <f t="shared" si="4409"/>
        <v>0</v>
      </c>
      <c r="BR1543" s="48">
        <f t="shared" si="4409"/>
        <v>0</v>
      </c>
      <c r="BS1543" s="48">
        <f t="shared" si="4409"/>
        <v>0</v>
      </c>
      <c r="BT1543" s="48">
        <f t="shared" si="4409"/>
        <v>0</v>
      </c>
      <c r="BU1543" s="48">
        <f t="shared" si="4409"/>
        <v>0</v>
      </c>
      <c r="BV1543" s="48">
        <f t="shared" si="4409"/>
        <v>0</v>
      </c>
      <c r="BW1543" s="48">
        <f t="shared" si="4409"/>
        <v>0</v>
      </c>
      <c r="BX1543" s="48">
        <f t="shared" si="4409"/>
        <v>0</v>
      </c>
      <c r="BY1543" s="48">
        <f t="shared" si="4409"/>
        <v>0</v>
      </c>
      <c r="BZ1543" s="48">
        <f t="shared" si="4409"/>
        <v>0</v>
      </c>
      <c r="CA1543" s="48">
        <f t="shared" ref="BW1543:CL1544" si="4410">CA1544</f>
        <v>0</v>
      </c>
      <c r="CB1543" s="48">
        <f t="shared" si="4410"/>
        <v>0</v>
      </c>
      <c r="CC1543" s="48">
        <f t="shared" si="4410"/>
        <v>0</v>
      </c>
      <c r="CD1543" s="48">
        <f t="shared" si="4410"/>
        <v>0</v>
      </c>
      <c r="CE1543" s="48">
        <f t="shared" si="4410"/>
        <v>0</v>
      </c>
      <c r="CF1543" s="48">
        <f t="shared" si="4410"/>
        <v>0</v>
      </c>
      <c r="CG1543" s="48">
        <f t="shared" si="4410"/>
        <v>0</v>
      </c>
      <c r="CH1543" s="48">
        <f t="shared" si="4410"/>
        <v>0</v>
      </c>
      <c r="CI1543" s="48">
        <f t="shared" si="4410"/>
        <v>0</v>
      </c>
      <c r="CJ1543" s="48">
        <f t="shared" si="4410"/>
        <v>0</v>
      </c>
      <c r="CK1543" s="48">
        <f t="shared" si="4410"/>
        <v>0</v>
      </c>
      <c r="CL1543" s="48">
        <f t="shared" si="4410"/>
        <v>0</v>
      </c>
      <c r="CM1543" s="48">
        <f t="shared" ref="CI1543:CP1544" si="4411">CM1544</f>
        <v>0</v>
      </c>
      <c r="CN1543" s="48">
        <f t="shared" si="4411"/>
        <v>0</v>
      </c>
      <c r="CO1543" s="48">
        <f t="shared" si="4411"/>
        <v>0</v>
      </c>
      <c r="CP1543" s="48">
        <f t="shared" si="4411"/>
        <v>0</v>
      </c>
      <c r="CQ1543" s="116" t="e">
        <f t="shared" ref="CQ1543:CQ1606" si="4412">CO1543/CM1543*100</f>
        <v>#DIV/0!</v>
      </c>
      <c r="CR1543" s="116" t="e">
        <f t="shared" ref="CR1543:CR1606" si="4413">CP1543/CN1543*100</f>
        <v>#DIV/0!</v>
      </c>
    </row>
    <row r="1544" spans="1:96" ht="33" hidden="1">
      <c r="A1544" s="17" t="s">
        <v>218</v>
      </c>
      <c r="B1544" s="31">
        <v>920</v>
      </c>
      <c r="C1544" s="18" t="s">
        <v>16</v>
      </c>
      <c r="D1544" s="18" t="s">
        <v>130</v>
      </c>
      <c r="E1544" s="18" t="s">
        <v>760</v>
      </c>
      <c r="F1544" s="18" t="s">
        <v>29</v>
      </c>
      <c r="G1544" s="48">
        <f t="shared" si="4405"/>
        <v>0</v>
      </c>
      <c r="H1544" s="48">
        <f t="shared" si="4405"/>
        <v>0</v>
      </c>
      <c r="I1544" s="48">
        <f t="shared" si="4405"/>
        <v>0</v>
      </c>
      <c r="J1544" s="48">
        <f t="shared" si="4405"/>
        <v>0</v>
      </c>
      <c r="K1544" s="48">
        <f t="shared" si="4405"/>
        <v>0</v>
      </c>
      <c r="L1544" s="48">
        <f t="shared" si="4405"/>
        <v>0</v>
      </c>
      <c r="M1544" s="48">
        <f t="shared" si="4405"/>
        <v>0</v>
      </c>
      <c r="N1544" s="48">
        <f t="shared" si="4405"/>
        <v>0</v>
      </c>
      <c r="O1544" s="48">
        <f t="shared" si="4405"/>
        <v>0</v>
      </c>
      <c r="P1544" s="48">
        <f t="shared" si="4405"/>
        <v>0</v>
      </c>
      <c r="Q1544" s="48">
        <f t="shared" si="4405"/>
        <v>0</v>
      </c>
      <c r="R1544" s="48">
        <f t="shared" si="4405"/>
        <v>0</v>
      </c>
      <c r="S1544" s="48">
        <f t="shared" si="4405"/>
        <v>0</v>
      </c>
      <c r="T1544" s="48">
        <f t="shared" si="4405"/>
        <v>0</v>
      </c>
      <c r="U1544" s="48">
        <f t="shared" si="4406"/>
        <v>0</v>
      </c>
      <c r="V1544" s="48">
        <f t="shared" si="4406"/>
        <v>0</v>
      </c>
      <c r="W1544" s="48">
        <f t="shared" si="4406"/>
        <v>0</v>
      </c>
      <c r="X1544" s="48">
        <f t="shared" si="4406"/>
        <v>0</v>
      </c>
      <c r="Y1544" s="48">
        <f t="shared" si="4406"/>
        <v>0</v>
      </c>
      <c r="Z1544" s="48">
        <f t="shared" si="4406"/>
        <v>0</v>
      </c>
      <c r="AA1544" s="48">
        <f t="shared" si="4406"/>
        <v>0</v>
      </c>
      <c r="AB1544" s="48">
        <f t="shared" si="4406"/>
        <v>0</v>
      </c>
      <c r="AC1544" s="48">
        <f t="shared" si="4406"/>
        <v>0</v>
      </c>
      <c r="AD1544" s="48">
        <f t="shared" si="4406"/>
        <v>0</v>
      </c>
      <c r="AE1544" s="48">
        <f t="shared" si="4406"/>
        <v>0</v>
      </c>
      <c r="AF1544" s="48">
        <f t="shared" si="4406"/>
        <v>0</v>
      </c>
      <c r="AG1544" s="48">
        <f t="shared" si="4407"/>
        <v>0</v>
      </c>
      <c r="AH1544" s="48">
        <f t="shared" si="4407"/>
        <v>0</v>
      </c>
      <c r="AI1544" s="48">
        <f t="shared" si="4407"/>
        <v>0</v>
      </c>
      <c r="AJ1544" s="48">
        <f t="shared" si="4407"/>
        <v>0</v>
      </c>
      <c r="AK1544" s="48">
        <f t="shared" si="4407"/>
        <v>0</v>
      </c>
      <c r="AL1544" s="48">
        <f t="shared" si="4407"/>
        <v>0</v>
      </c>
      <c r="AM1544" s="48">
        <f t="shared" si="4407"/>
        <v>0</v>
      </c>
      <c r="AN1544" s="48">
        <f t="shared" si="4407"/>
        <v>0</v>
      </c>
      <c r="AO1544" s="48">
        <f t="shared" si="4407"/>
        <v>0</v>
      </c>
      <c r="AP1544" s="48">
        <f t="shared" si="4407"/>
        <v>0</v>
      </c>
      <c r="AQ1544" s="48">
        <f t="shared" si="4407"/>
        <v>0</v>
      </c>
      <c r="AR1544" s="48">
        <f t="shared" si="4407"/>
        <v>0</v>
      </c>
      <c r="AS1544" s="48">
        <f t="shared" si="4407"/>
        <v>0</v>
      </c>
      <c r="AT1544" s="48">
        <f t="shared" si="4407"/>
        <v>0</v>
      </c>
      <c r="AU1544" s="48">
        <f t="shared" si="4407"/>
        <v>0</v>
      </c>
      <c r="AV1544" s="48">
        <f t="shared" si="4407"/>
        <v>0</v>
      </c>
      <c r="AW1544" s="48">
        <f t="shared" si="4407"/>
        <v>0</v>
      </c>
      <c r="AX1544" s="48">
        <f t="shared" si="4407"/>
        <v>0</v>
      </c>
      <c r="AY1544" s="48">
        <f t="shared" si="4408"/>
        <v>0</v>
      </c>
      <c r="AZ1544" s="48">
        <f t="shared" si="4408"/>
        <v>0</v>
      </c>
      <c r="BA1544" s="48">
        <f t="shared" si="4408"/>
        <v>0</v>
      </c>
      <c r="BB1544" s="48">
        <f t="shared" si="4408"/>
        <v>0</v>
      </c>
      <c r="BC1544" s="48">
        <f t="shared" si="4408"/>
        <v>0</v>
      </c>
      <c r="BD1544" s="48">
        <f t="shared" si="4408"/>
        <v>0</v>
      </c>
      <c r="BE1544" s="48">
        <f t="shared" si="4408"/>
        <v>0</v>
      </c>
      <c r="BF1544" s="48">
        <f t="shared" si="4408"/>
        <v>0</v>
      </c>
      <c r="BG1544" s="48">
        <f t="shared" si="4408"/>
        <v>0</v>
      </c>
      <c r="BH1544" s="48">
        <f t="shared" si="4408"/>
        <v>0</v>
      </c>
      <c r="BI1544" s="48">
        <f t="shared" si="4408"/>
        <v>0</v>
      </c>
      <c r="BJ1544" s="48">
        <f t="shared" si="4408"/>
        <v>0</v>
      </c>
      <c r="BK1544" s="48">
        <f t="shared" si="4409"/>
        <v>0</v>
      </c>
      <c r="BL1544" s="48">
        <f t="shared" si="4409"/>
        <v>0</v>
      </c>
      <c r="BM1544" s="48">
        <f t="shared" si="4409"/>
        <v>0</v>
      </c>
      <c r="BN1544" s="48">
        <f t="shared" si="4409"/>
        <v>0</v>
      </c>
      <c r="BO1544" s="48">
        <f t="shared" si="4409"/>
        <v>0</v>
      </c>
      <c r="BP1544" s="48">
        <f t="shared" si="4409"/>
        <v>0</v>
      </c>
      <c r="BQ1544" s="48">
        <f t="shared" si="4409"/>
        <v>0</v>
      </c>
      <c r="BR1544" s="48">
        <f t="shared" si="4409"/>
        <v>0</v>
      </c>
      <c r="BS1544" s="48">
        <f t="shared" si="4409"/>
        <v>0</v>
      </c>
      <c r="BT1544" s="48">
        <f t="shared" si="4409"/>
        <v>0</v>
      </c>
      <c r="BU1544" s="48">
        <f t="shared" si="4409"/>
        <v>0</v>
      </c>
      <c r="BV1544" s="48">
        <f t="shared" si="4409"/>
        <v>0</v>
      </c>
      <c r="BW1544" s="48">
        <f t="shared" si="4410"/>
        <v>0</v>
      </c>
      <c r="BX1544" s="48">
        <f t="shared" si="4410"/>
        <v>0</v>
      </c>
      <c r="BY1544" s="48">
        <f t="shared" si="4410"/>
        <v>0</v>
      </c>
      <c r="BZ1544" s="48">
        <f t="shared" si="4410"/>
        <v>0</v>
      </c>
      <c r="CA1544" s="48">
        <f t="shared" si="4410"/>
        <v>0</v>
      </c>
      <c r="CB1544" s="48">
        <f t="shared" si="4410"/>
        <v>0</v>
      </c>
      <c r="CC1544" s="48">
        <f t="shared" si="4410"/>
        <v>0</v>
      </c>
      <c r="CD1544" s="48">
        <f t="shared" si="4410"/>
        <v>0</v>
      </c>
      <c r="CE1544" s="48">
        <f t="shared" si="4410"/>
        <v>0</v>
      </c>
      <c r="CF1544" s="48">
        <f t="shared" si="4410"/>
        <v>0</v>
      </c>
      <c r="CG1544" s="48">
        <f t="shared" si="4410"/>
        <v>0</v>
      </c>
      <c r="CH1544" s="48">
        <f t="shared" si="4410"/>
        <v>0</v>
      </c>
      <c r="CI1544" s="48">
        <f t="shared" si="4411"/>
        <v>0</v>
      </c>
      <c r="CJ1544" s="48">
        <f t="shared" si="4411"/>
        <v>0</v>
      </c>
      <c r="CK1544" s="48">
        <f t="shared" si="4411"/>
        <v>0</v>
      </c>
      <c r="CL1544" s="48">
        <f t="shared" si="4411"/>
        <v>0</v>
      </c>
      <c r="CM1544" s="48">
        <f t="shared" si="4411"/>
        <v>0</v>
      </c>
      <c r="CN1544" s="48">
        <f t="shared" si="4411"/>
        <v>0</v>
      </c>
      <c r="CO1544" s="48">
        <f t="shared" si="4411"/>
        <v>0</v>
      </c>
      <c r="CP1544" s="48">
        <f t="shared" si="4411"/>
        <v>0</v>
      </c>
      <c r="CQ1544" s="116" t="e">
        <f t="shared" si="4412"/>
        <v>#DIV/0!</v>
      </c>
      <c r="CR1544" s="116" t="e">
        <f t="shared" si="4413"/>
        <v>#DIV/0!</v>
      </c>
    </row>
    <row r="1545" spans="1:96" ht="33" hidden="1">
      <c r="A1545" s="17" t="s">
        <v>34</v>
      </c>
      <c r="B1545" s="31">
        <v>920</v>
      </c>
      <c r="C1545" s="18" t="s">
        <v>16</v>
      </c>
      <c r="D1545" s="18" t="s">
        <v>130</v>
      </c>
      <c r="E1545" s="18" t="s">
        <v>760</v>
      </c>
      <c r="F1545" s="18" t="s">
        <v>35</v>
      </c>
      <c r="G1545" s="48"/>
      <c r="H1545" s="48"/>
      <c r="I1545" s="48"/>
      <c r="J1545" s="48"/>
      <c r="K1545" s="48"/>
      <c r="L1545" s="48"/>
      <c r="M1545" s="48"/>
      <c r="N1545" s="48"/>
      <c r="O1545" s="48"/>
      <c r="P1545" s="48"/>
      <c r="Q1545" s="48"/>
      <c r="R1545" s="48"/>
      <c r="S1545" s="48"/>
      <c r="T1545" s="48"/>
      <c r="U1545" s="48"/>
      <c r="V1545" s="48"/>
      <c r="W1545" s="48"/>
      <c r="X1545" s="48"/>
      <c r="Y1545" s="48"/>
      <c r="Z1545" s="48"/>
      <c r="AA1545" s="48"/>
      <c r="AB1545" s="48"/>
      <c r="AC1545" s="48"/>
      <c r="AD1545" s="48"/>
      <c r="AE1545" s="48"/>
      <c r="AF1545" s="48"/>
      <c r="AG1545" s="48"/>
      <c r="AH1545" s="48"/>
      <c r="AI1545" s="48"/>
      <c r="AJ1545" s="48"/>
      <c r="AK1545" s="48"/>
      <c r="AL1545" s="48"/>
      <c r="AM1545" s="48"/>
      <c r="AN1545" s="48"/>
      <c r="AO1545" s="48"/>
      <c r="AP1545" s="48"/>
      <c r="AQ1545" s="48"/>
      <c r="AR1545" s="48"/>
      <c r="AS1545" s="48"/>
      <c r="AT1545" s="48"/>
      <c r="AU1545" s="48"/>
      <c r="AV1545" s="48"/>
      <c r="AW1545" s="48"/>
      <c r="AX1545" s="48"/>
      <c r="AY1545" s="48"/>
      <c r="AZ1545" s="48"/>
      <c r="BA1545" s="48"/>
      <c r="BB1545" s="48"/>
      <c r="BC1545" s="48"/>
      <c r="BD1545" s="48"/>
      <c r="BE1545" s="48"/>
      <c r="BF1545" s="48"/>
      <c r="BG1545" s="48"/>
      <c r="BH1545" s="48"/>
      <c r="BI1545" s="48"/>
      <c r="BJ1545" s="48"/>
      <c r="BK1545" s="48"/>
      <c r="BL1545" s="48"/>
      <c r="BM1545" s="48"/>
      <c r="BN1545" s="48"/>
      <c r="BO1545" s="48"/>
      <c r="BP1545" s="48"/>
      <c r="BQ1545" s="48"/>
      <c r="BR1545" s="48"/>
      <c r="BS1545" s="48"/>
      <c r="BT1545" s="48"/>
      <c r="BU1545" s="48"/>
      <c r="BV1545" s="48"/>
      <c r="BW1545" s="48"/>
      <c r="BX1545" s="48"/>
      <c r="BY1545" s="48"/>
      <c r="BZ1545" s="48"/>
      <c r="CA1545" s="48"/>
      <c r="CB1545" s="48"/>
      <c r="CC1545" s="48"/>
      <c r="CD1545" s="48"/>
      <c r="CE1545" s="48"/>
      <c r="CF1545" s="48"/>
      <c r="CG1545" s="48"/>
      <c r="CH1545" s="48"/>
      <c r="CI1545" s="48"/>
      <c r="CJ1545" s="48"/>
      <c r="CK1545" s="48"/>
      <c r="CL1545" s="48"/>
      <c r="CM1545" s="48"/>
      <c r="CN1545" s="48"/>
      <c r="CO1545" s="48"/>
      <c r="CP1545" s="48"/>
      <c r="CQ1545" s="116" t="e">
        <f t="shared" si="4412"/>
        <v>#DIV/0!</v>
      </c>
      <c r="CR1545" s="116" t="e">
        <f t="shared" si="4413"/>
        <v>#DIV/0!</v>
      </c>
    </row>
    <row r="1546" spans="1:96" ht="99" hidden="1">
      <c r="A1546" s="17" t="s">
        <v>640</v>
      </c>
      <c r="B1546" s="31">
        <v>920</v>
      </c>
      <c r="C1546" s="18" t="s">
        <v>16</v>
      </c>
      <c r="D1546" s="18" t="s">
        <v>130</v>
      </c>
      <c r="E1546" s="18" t="s">
        <v>641</v>
      </c>
      <c r="F1546" s="18"/>
      <c r="G1546" s="81"/>
      <c r="H1546" s="81"/>
      <c r="I1546" s="81"/>
      <c r="J1546" s="81"/>
      <c r="K1546" s="81"/>
      <c r="L1546" s="81"/>
      <c r="M1546" s="81"/>
      <c r="N1546" s="81"/>
      <c r="O1546" s="81"/>
      <c r="P1546" s="81"/>
      <c r="Q1546" s="81"/>
      <c r="R1546" s="81"/>
      <c r="S1546" s="81"/>
      <c r="T1546" s="81"/>
      <c r="U1546" s="81"/>
      <c r="V1546" s="81"/>
      <c r="W1546" s="81"/>
      <c r="X1546" s="81"/>
      <c r="Y1546" s="81"/>
      <c r="Z1546" s="81"/>
      <c r="AA1546" s="81"/>
      <c r="AB1546" s="81"/>
      <c r="AC1546" s="81"/>
      <c r="AD1546" s="81"/>
      <c r="AE1546" s="81"/>
      <c r="AF1546" s="81"/>
      <c r="AG1546" s="81"/>
      <c r="AH1546" s="81"/>
      <c r="AI1546" s="81"/>
      <c r="AJ1546" s="81"/>
      <c r="AK1546" s="81"/>
      <c r="AL1546" s="81"/>
      <c r="AM1546" s="81"/>
      <c r="AN1546" s="81"/>
      <c r="AO1546" s="81"/>
      <c r="AP1546" s="81"/>
      <c r="AQ1546" s="81"/>
      <c r="AR1546" s="81"/>
      <c r="AS1546" s="81"/>
      <c r="AT1546" s="81"/>
      <c r="AU1546" s="81"/>
      <c r="AV1546" s="81"/>
      <c r="AW1546" s="81"/>
      <c r="AX1546" s="81"/>
      <c r="AY1546" s="81"/>
      <c r="AZ1546" s="81"/>
      <c r="BA1546" s="81"/>
      <c r="BB1546" s="81"/>
      <c r="BC1546" s="81"/>
      <c r="BD1546" s="81"/>
      <c r="BE1546" s="81"/>
      <c r="BF1546" s="81"/>
      <c r="BG1546" s="81"/>
      <c r="BH1546" s="81"/>
      <c r="BI1546" s="81"/>
      <c r="BJ1546" s="81"/>
      <c r="BK1546" s="81"/>
      <c r="BL1546" s="81"/>
      <c r="BM1546" s="81"/>
      <c r="BN1546" s="81"/>
      <c r="BO1546" s="81"/>
      <c r="BP1546" s="81"/>
      <c r="BQ1546" s="81"/>
      <c r="BR1546" s="81"/>
      <c r="BS1546" s="81"/>
      <c r="BT1546" s="81"/>
      <c r="BU1546" s="81"/>
      <c r="BV1546" s="81"/>
      <c r="BW1546" s="81"/>
      <c r="BX1546" s="81"/>
      <c r="BY1546" s="81"/>
      <c r="BZ1546" s="81"/>
      <c r="CA1546" s="81"/>
      <c r="CB1546" s="81"/>
      <c r="CC1546" s="81"/>
      <c r="CD1546" s="81"/>
      <c r="CE1546" s="81"/>
      <c r="CF1546" s="81"/>
      <c r="CG1546" s="81"/>
      <c r="CH1546" s="81"/>
      <c r="CI1546" s="81"/>
      <c r="CJ1546" s="81"/>
      <c r="CK1546" s="81"/>
      <c r="CL1546" s="81"/>
      <c r="CM1546" s="81"/>
      <c r="CN1546" s="81"/>
      <c r="CO1546" s="81"/>
      <c r="CP1546" s="81"/>
      <c r="CQ1546" s="118" t="e">
        <f t="shared" si="4412"/>
        <v>#DIV/0!</v>
      </c>
      <c r="CR1546" s="118" t="e">
        <f t="shared" si="4413"/>
        <v>#DIV/0!</v>
      </c>
    </row>
    <row r="1547" spans="1:96" ht="33" hidden="1">
      <c r="A1547" s="17" t="s">
        <v>218</v>
      </c>
      <c r="B1547" s="31">
        <v>920</v>
      </c>
      <c r="C1547" s="18" t="s">
        <v>16</v>
      </c>
      <c r="D1547" s="18" t="s">
        <v>130</v>
      </c>
      <c r="E1547" s="18" t="s">
        <v>641</v>
      </c>
      <c r="F1547" s="18" t="s">
        <v>29</v>
      </c>
      <c r="G1547" s="81"/>
      <c r="H1547" s="81"/>
      <c r="I1547" s="81"/>
      <c r="J1547" s="81"/>
      <c r="K1547" s="81"/>
      <c r="L1547" s="81"/>
      <c r="M1547" s="81"/>
      <c r="N1547" s="81"/>
      <c r="O1547" s="81"/>
      <c r="P1547" s="81"/>
      <c r="Q1547" s="81"/>
      <c r="R1547" s="81"/>
      <c r="S1547" s="81"/>
      <c r="T1547" s="81"/>
      <c r="U1547" s="81"/>
      <c r="V1547" s="81"/>
      <c r="W1547" s="81"/>
      <c r="X1547" s="81"/>
      <c r="Y1547" s="81"/>
      <c r="Z1547" s="81"/>
      <c r="AA1547" s="81"/>
      <c r="AB1547" s="81"/>
      <c r="AC1547" s="81"/>
      <c r="AD1547" s="81"/>
      <c r="AE1547" s="81"/>
      <c r="AF1547" s="81"/>
      <c r="AG1547" s="81"/>
      <c r="AH1547" s="81"/>
      <c r="AI1547" s="81"/>
      <c r="AJ1547" s="81"/>
      <c r="AK1547" s="81"/>
      <c r="AL1547" s="81"/>
      <c r="AM1547" s="81"/>
      <c r="AN1547" s="81"/>
      <c r="AO1547" s="81"/>
      <c r="AP1547" s="81"/>
      <c r="AQ1547" s="81"/>
      <c r="AR1547" s="81"/>
      <c r="AS1547" s="81"/>
      <c r="AT1547" s="81"/>
      <c r="AU1547" s="81"/>
      <c r="AV1547" s="81"/>
      <c r="AW1547" s="81"/>
      <c r="AX1547" s="81"/>
      <c r="AY1547" s="81"/>
      <c r="AZ1547" s="81"/>
      <c r="BA1547" s="81"/>
      <c r="BB1547" s="81"/>
      <c r="BC1547" s="81"/>
      <c r="BD1547" s="81"/>
      <c r="BE1547" s="81"/>
      <c r="BF1547" s="81"/>
      <c r="BG1547" s="81"/>
      <c r="BH1547" s="81"/>
      <c r="BI1547" s="81"/>
      <c r="BJ1547" s="81"/>
      <c r="BK1547" s="81"/>
      <c r="BL1547" s="81"/>
      <c r="BM1547" s="81"/>
      <c r="BN1547" s="81"/>
      <c r="BO1547" s="81"/>
      <c r="BP1547" s="81"/>
      <c r="BQ1547" s="81"/>
      <c r="BR1547" s="81"/>
      <c r="BS1547" s="81"/>
      <c r="BT1547" s="81"/>
      <c r="BU1547" s="81"/>
      <c r="BV1547" s="81"/>
      <c r="BW1547" s="81"/>
      <c r="BX1547" s="81"/>
      <c r="BY1547" s="81"/>
      <c r="BZ1547" s="81"/>
      <c r="CA1547" s="81"/>
      <c r="CB1547" s="81"/>
      <c r="CC1547" s="81"/>
      <c r="CD1547" s="81"/>
      <c r="CE1547" s="81"/>
      <c r="CF1547" s="81"/>
      <c r="CG1547" s="81"/>
      <c r="CH1547" s="81"/>
      <c r="CI1547" s="81"/>
      <c r="CJ1547" s="81"/>
      <c r="CK1547" s="81"/>
      <c r="CL1547" s="81"/>
      <c r="CM1547" s="81"/>
      <c r="CN1547" s="81"/>
      <c r="CO1547" s="81"/>
      <c r="CP1547" s="81"/>
      <c r="CQ1547" s="118" t="e">
        <f t="shared" si="4412"/>
        <v>#DIV/0!</v>
      </c>
      <c r="CR1547" s="118" t="e">
        <f t="shared" si="4413"/>
        <v>#DIV/0!</v>
      </c>
    </row>
    <row r="1548" spans="1:96" ht="33" hidden="1">
      <c r="A1548" s="17" t="s">
        <v>34</v>
      </c>
      <c r="B1548" s="31">
        <v>920</v>
      </c>
      <c r="C1548" s="18" t="s">
        <v>16</v>
      </c>
      <c r="D1548" s="18" t="s">
        <v>130</v>
      </c>
      <c r="E1548" s="18" t="s">
        <v>641</v>
      </c>
      <c r="F1548" s="18" t="s">
        <v>35</v>
      </c>
      <c r="G1548" s="81"/>
      <c r="H1548" s="81"/>
      <c r="I1548" s="81"/>
      <c r="J1548" s="81"/>
      <c r="K1548" s="81"/>
      <c r="L1548" s="81"/>
      <c r="M1548" s="81"/>
      <c r="N1548" s="81"/>
      <c r="O1548" s="81"/>
      <c r="P1548" s="81"/>
      <c r="Q1548" s="81"/>
      <c r="R1548" s="81"/>
      <c r="S1548" s="81"/>
      <c r="T1548" s="81"/>
      <c r="U1548" s="81"/>
      <c r="V1548" s="81"/>
      <c r="W1548" s="81"/>
      <c r="X1548" s="81"/>
      <c r="Y1548" s="81"/>
      <c r="Z1548" s="81"/>
      <c r="AA1548" s="81"/>
      <c r="AB1548" s="81"/>
      <c r="AC1548" s="81"/>
      <c r="AD1548" s="81"/>
      <c r="AE1548" s="81"/>
      <c r="AF1548" s="81"/>
      <c r="AG1548" s="81"/>
      <c r="AH1548" s="81"/>
      <c r="AI1548" s="81"/>
      <c r="AJ1548" s="81"/>
      <c r="AK1548" s="81"/>
      <c r="AL1548" s="81"/>
      <c r="AM1548" s="81"/>
      <c r="AN1548" s="81"/>
      <c r="AO1548" s="81"/>
      <c r="AP1548" s="81"/>
      <c r="AQ1548" s="81"/>
      <c r="AR1548" s="81"/>
      <c r="AS1548" s="81"/>
      <c r="AT1548" s="81"/>
      <c r="AU1548" s="81"/>
      <c r="AV1548" s="81"/>
      <c r="AW1548" s="81"/>
      <c r="AX1548" s="81"/>
      <c r="AY1548" s="81"/>
      <c r="AZ1548" s="81"/>
      <c r="BA1548" s="81"/>
      <c r="BB1548" s="81"/>
      <c r="BC1548" s="81"/>
      <c r="BD1548" s="81"/>
      <c r="BE1548" s="81"/>
      <c r="BF1548" s="81"/>
      <c r="BG1548" s="81"/>
      <c r="BH1548" s="81"/>
      <c r="BI1548" s="81"/>
      <c r="BJ1548" s="81"/>
      <c r="BK1548" s="81"/>
      <c r="BL1548" s="81"/>
      <c r="BM1548" s="81"/>
      <c r="BN1548" s="81"/>
      <c r="BO1548" s="81"/>
      <c r="BP1548" s="81"/>
      <c r="BQ1548" s="81"/>
      <c r="BR1548" s="81"/>
      <c r="BS1548" s="81"/>
      <c r="BT1548" s="81"/>
      <c r="BU1548" s="81"/>
      <c r="BV1548" s="81"/>
      <c r="BW1548" s="81"/>
      <c r="BX1548" s="81"/>
      <c r="BY1548" s="81"/>
      <c r="BZ1548" s="81"/>
      <c r="CA1548" s="81"/>
      <c r="CB1548" s="81"/>
      <c r="CC1548" s="81"/>
      <c r="CD1548" s="81"/>
      <c r="CE1548" s="81"/>
      <c r="CF1548" s="81"/>
      <c r="CG1548" s="81"/>
      <c r="CH1548" s="81"/>
      <c r="CI1548" s="81"/>
      <c r="CJ1548" s="81"/>
      <c r="CK1548" s="81"/>
      <c r="CL1548" s="81"/>
      <c r="CM1548" s="81"/>
      <c r="CN1548" s="81"/>
      <c r="CO1548" s="81"/>
      <c r="CP1548" s="81"/>
      <c r="CQ1548" s="118" t="e">
        <f t="shared" si="4412"/>
        <v>#DIV/0!</v>
      </c>
      <c r="CR1548" s="118" t="e">
        <f t="shared" si="4413"/>
        <v>#DIV/0!</v>
      </c>
    </row>
    <row r="1549" spans="1:96" ht="23.25" customHeight="1">
      <c r="A1549" s="33" t="s">
        <v>433</v>
      </c>
      <c r="B1549" s="31">
        <v>920</v>
      </c>
      <c r="C1549" s="18" t="s">
        <v>16</v>
      </c>
      <c r="D1549" s="18" t="s">
        <v>130</v>
      </c>
      <c r="E1549" s="18" t="s">
        <v>547</v>
      </c>
      <c r="F1549" s="18"/>
      <c r="G1549" s="6">
        <f t="shared" ref="G1549:V1551" si="4414">G1550</f>
        <v>139</v>
      </c>
      <c r="H1549" s="6">
        <f t="shared" si="4414"/>
        <v>139</v>
      </c>
      <c r="I1549" s="6">
        <f t="shared" si="4414"/>
        <v>0</v>
      </c>
      <c r="J1549" s="6">
        <f t="shared" si="4414"/>
        <v>0</v>
      </c>
      <c r="K1549" s="6">
        <f t="shared" si="4414"/>
        <v>0</v>
      </c>
      <c r="L1549" s="6">
        <f t="shared" si="4414"/>
        <v>0</v>
      </c>
      <c r="M1549" s="6">
        <f t="shared" si="4414"/>
        <v>139</v>
      </c>
      <c r="N1549" s="6">
        <f t="shared" si="4414"/>
        <v>139</v>
      </c>
      <c r="O1549" s="6">
        <f t="shared" si="4414"/>
        <v>0</v>
      </c>
      <c r="P1549" s="6">
        <f t="shared" si="4414"/>
        <v>0</v>
      </c>
      <c r="Q1549" s="6">
        <f t="shared" si="4414"/>
        <v>0</v>
      </c>
      <c r="R1549" s="6">
        <f t="shared" si="4414"/>
        <v>0</v>
      </c>
      <c r="S1549" s="6">
        <f t="shared" si="4414"/>
        <v>139</v>
      </c>
      <c r="T1549" s="6">
        <f t="shared" si="4414"/>
        <v>139</v>
      </c>
      <c r="U1549" s="6">
        <f t="shared" si="4414"/>
        <v>0</v>
      </c>
      <c r="V1549" s="6">
        <f t="shared" si="4414"/>
        <v>0</v>
      </c>
      <c r="W1549" s="6">
        <f t="shared" ref="U1549:AJ1551" si="4415">W1550</f>
        <v>0</v>
      </c>
      <c r="X1549" s="6">
        <f t="shared" si="4415"/>
        <v>0</v>
      </c>
      <c r="Y1549" s="6">
        <f t="shared" si="4415"/>
        <v>139</v>
      </c>
      <c r="Z1549" s="6">
        <f t="shared" si="4415"/>
        <v>139</v>
      </c>
      <c r="AA1549" s="6">
        <f t="shared" si="4415"/>
        <v>0</v>
      </c>
      <c r="AB1549" s="6">
        <f t="shared" si="4415"/>
        <v>0</v>
      </c>
      <c r="AC1549" s="6">
        <f t="shared" si="4415"/>
        <v>0</v>
      </c>
      <c r="AD1549" s="6">
        <f t="shared" si="4415"/>
        <v>0</v>
      </c>
      <c r="AE1549" s="6">
        <f t="shared" si="4415"/>
        <v>139</v>
      </c>
      <c r="AF1549" s="6">
        <f t="shared" si="4415"/>
        <v>139</v>
      </c>
      <c r="AG1549" s="6">
        <f t="shared" si="4415"/>
        <v>0</v>
      </c>
      <c r="AH1549" s="6">
        <f t="shared" si="4415"/>
        <v>0</v>
      </c>
      <c r="AI1549" s="6">
        <f t="shared" si="4415"/>
        <v>0</v>
      </c>
      <c r="AJ1549" s="6">
        <f t="shared" si="4415"/>
        <v>0</v>
      </c>
      <c r="AK1549" s="6">
        <f t="shared" ref="AG1549:AY1551" si="4416">AK1550</f>
        <v>139</v>
      </c>
      <c r="AL1549" s="6">
        <f t="shared" si="4416"/>
        <v>139</v>
      </c>
      <c r="AM1549" s="6">
        <f t="shared" si="4416"/>
        <v>0</v>
      </c>
      <c r="AN1549" s="6">
        <f t="shared" si="4416"/>
        <v>0</v>
      </c>
      <c r="AO1549" s="6">
        <f t="shared" si="4416"/>
        <v>0</v>
      </c>
      <c r="AP1549" s="6">
        <f t="shared" si="4416"/>
        <v>0</v>
      </c>
      <c r="AQ1549" s="6">
        <f t="shared" si="4416"/>
        <v>139</v>
      </c>
      <c r="AR1549" s="6">
        <f t="shared" si="4416"/>
        <v>139</v>
      </c>
      <c r="AS1549" s="6">
        <f t="shared" si="4416"/>
        <v>0</v>
      </c>
      <c r="AT1549" s="6">
        <f t="shared" si="4416"/>
        <v>0</v>
      </c>
      <c r="AU1549" s="6">
        <f t="shared" si="4416"/>
        <v>0</v>
      </c>
      <c r="AV1549" s="6">
        <f t="shared" si="4416"/>
        <v>0</v>
      </c>
      <c r="AW1549" s="6">
        <f t="shared" si="4416"/>
        <v>139</v>
      </c>
      <c r="AX1549" s="6">
        <f t="shared" si="4416"/>
        <v>139</v>
      </c>
      <c r="AY1549" s="6">
        <f t="shared" si="4416"/>
        <v>0</v>
      </c>
      <c r="AZ1549" s="6">
        <f t="shared" ref="AY1549:BN1551" si="4417">AZ1550</f>
        <v>0</v>
      </c>
      <c r="BA1549" s="6">
        <f t="shared" si="4417"/>
        <v>0</v>
      </c>
      <c r="BB1549" s="6">
        <f t="shared" si="4417"/>
        <v>0</v>
      </c>
      <c r="BC1549" s="6">
        <f t="shared" si="4417"/>
        <v>139</v>
      </c>
      <c r="BD1549" s="6">
        <f t="shared" si="4417"/>
        <v>139</v>
      </c>
      <c r="BE1549" s="6">
        <f t="shared" si="4417"/>
        <v>0</v>
      </c>
      <c r="BF1549" s="6">
        <f t="shared" si="4417"/>
        <v>0</v>
      </c>
      <c r="BG1549" s="6">
        <f t="shared" si="4417"/>
        <v>0</v>
      </c>
      <c r="BH1549" s="6">
        <f t="shared" si="4417"/>
        <v>0</v>
      </c>
      <c r="BI1549" s="6">
        <f t="shared" si="4417"/>
        <v>139</v>
      </c>
      <c r="BJ1549" s="6">
        <f t="shared" si="4417"/>
        <v>139</v>
      </c>
      <c r="BK1549" s="6">
        <f t="shared" si="4417"/>
        <v>0</v>
      </c>
      <c r="BL1549" s="6">
        <f t="shared" si="4417"/>
        <v>0</v>
      </c>
      <c r="BM1549" s="6">
        <f t="shared" si="4417"/>
        <v>0</v>
      </c>
      <c r="BN1549" s="6">
        <f t="shared" si="4417"/>
        <v>0</v>
      </c>
      <c r="BO1549" s="6">
        <f t="shared" ref="BK1549:BZ1551" si="4418">BO1550</f>
        <v>139</v>
      </c>
      <c r="BP1549" s="6">
        <f t="shared" si="4418"/>
        <v>139</v>
      </c>
      <c r="BQ1549" s="6">
        <f t="shared" si="4418"/>
        <v>0</v>
      </c>
      <c r="BR1549" s="6">
        <f t="shared" si="4418"/>
        <v>0</v>
      </c>
      <c r="BS1549" s="6">
        <f t="shared" si="4418"/>
        <v>0</v>
      </c>
      <c r="BT1549" s="6">
        <f t="shared" si="4418"/>
        <v>0</v>
      </c>
      <c r="BU1549" s="6">
        <f t="shared" si="4418"/>
        <v>139</v>
      </c>
      <c r="BV1549" s="6">
        <f t="shared" si="4418"/>
        <v>139</v>
      </c>
      <c r="BW1549" s="6">
        <f t="shared" si="4418"/>
        <v>0</v>
      </c>
      <c r="BX1549" s="6">
        <f t="shared" si="4418"/>
        <v>0</v>
      </c>
      <c r="BY1549" s="6">
        <f t="shared" si="4418"/>
        <v>0</v>
      </c>
      <c r="BZ1549" s="6">
        <f t="shared" si="4418"/>
        <v>0</v>
      </c>
      <c r="CA1549" s="6">
        <f t="shared" ref="BW1549:CL1551" si="4419">CA1550</f>
        <v>139</v>
      </c>
      <c r="CB1549" s="6">
        <f t="shared" si="4419"/>
        <v>139</v>
      </c>
      <c r="CC1549" s="6">
        <f t="shared" si="4419"/>
        <v>0</v>
      </c>
      <c r="CD1549" s="6">
        <f t="shared" si="4419"/>
        <v>0</v>
      </c>
      <c r="CE1549" s="6">
        <f t="shared" si="4419"/>
        <v>0</v>
      </c>
      <c r="CF1549" s="6">
        <f t="shared" si="4419"/>
        <v>0</v>
      </c>
      <c r="CG1549" s="6">
        <f t="shared" si="4419"/>
        <v>139</v>
      </c>
      <c r="CH1549" s="6">
        <f t="shared" si="4419"/>
        <v>139</v>
      </c>
      <c r="CI1549" s="6">
        <f t="shared" si="4419"/>
        <v>0</v>
      </c>
      <c r="CJ1549" s="6">
        <f t="shared" si="4419"/>
        <v>0</v>
      </c>
      <c r="CK1549" s="6">
        <f t="shared" si="4419"/>
        <v>0</v>
      </c>
      <c r="CL1549" s="6">
        <f t="shared" si="4419"/>
        <v>0</v>
      </c>
      <c r="CM1549" s="6">
        <f t="shared" ref="CI1549:CP1551" si="4420">CM1550</f>
        <v>139</v>
      </c>
      <c r="CN1549" s="6">
        <f t="shared" si="4420"/>
        <v>139</v>
      </c>
      <c r="CO1549" s="6">
        <f t="shared" si="4420"/>
        <v>0</v>
      </c>
      <c r="CP1549" s="6">
        <f t="shared" si="4420"/>
        <v>0</v>
      </c>
      <c r="CQ1549" s="32">
        <f t="shared" si="4412"/>
        <v>0</v>
      </c>
      <c r="CR1549" s="32">
        <f t="shared" si="4413"/>
        <v>0</v>
      </c>
    </row>
    <row r="1550" spans="1:96" ht="23.25" customHeight="1">
      <c r="A1550" s="33" t="s">
        <v>437</v>
      </c>
      <c r="B1550" s="31">
        <v>920</v>
      </c>
      <c r="C1550" s="18" t="s">
        <v>16</v>
      </c>
      <c r="D1550" s="18" t="s">
        <v>130</v>
      </c>
      <c r="E1550" s="18" t="s">
        <v>548</v>
      </c>
      <c r="F1550" s="18"/>
      <c r="G1550" s="6">
        <f t="shared" si="4414"/>
        <v>139</v>
      </c>
      <c r="H1550" s="6">
        <f t="shared" si="4414"/>
        <v>139</v>
      </c>
      <c r="I1550" s="6">
        <f t="shared" si="4414"/>
        <v>0</v>
      </c>
      <c r="J1550" s="6">
        <f t="shared" si="4414"/>
        <v>0</v>
      </c>
      <c r="K1550" s="6">
        <f t="shared" si="4414"/>
        <v>0</v>
      </c>
      <c r="L1550" s="6">
        <f t="shared" si="4414"/>
        <v>0</v>
      </c>
      <c r="M1550" s="6">
        <f t="shared" si="4414"/>
        <v>139</v>
      </c>
      <c r="N1550" s="6">
        <f t="shared" si="4414"/>
        <v>139</v>
      </c>
      <c r="O1550" s="6">
        <f t="shared" si="4414"/>
        <v>0</v>
      </c>
      <c r="P1550" s="6">
        <f t="shared" si="4414"/>
        <v>0</v>
      </c>
      <c r="Q1550" s="6">
        <f t="shared" si="4414"/>
        <v>0</v>
      </c>
      <c r="R1550" s="6">
        <f t="shared" si="4414"/>
        <v>0</v>
      </c>
      <c r="S1550" s="6">
        <f t="shared" si="4414"/>
        <v>139</v>
      </c>
      <c r="T1550" s="6">
        <f t="shared" si="4414"/>
        <v>139</v>
      </c>
      <c r="U1550" s="6">
        <f t="shared" si="4415"/>
        <v>0</v>
      </c>
      <c r="V1550" s="6">
        <f t="shared" si="4415"/>
        <v>0</v>
      </c>
      <c r="W1550" s="6">
        <f t="shared" si="4415"/>
        <v>0</v>
      </c>
      <c r="X1550" s="6">
        <f t="shared" si="4415"/>
        <v>0</v>
      </c>
      <c r="Y1550" s="6">
        <f t="shared" si="4415"/>
        <v>139</v>
      </c>
      <c r="Z1550" s="6">
        <f t="shared" si="4415"/>
        <v>139</v>
      </c>
      <c r="AA1550" s="6">
        <f t="shared" si="4415"/>
        <v>0</v>
      </c>
      <c r="AB1550" s="6">
        <f t="shared" si="4415"/>
        <v>0</v>
      </c>
      <c r="AC1550" s="6">
        <f t="shared" si="4415"/>
        <v>0</v>
      </c>
      <c r="AD1550" s="6">
        <f t="shared" si="4415"/>
        <v>0</v>
      </c>
      <c r="AE1550" s="6">
        <f t="shared" si="4415"/>
        <v>139</v>
      </c>
      <c r="AF1550" s="6">
        <f t="shared" si="4415"/>
        <v>139</v>
      </c>
      <c r="AG1550" s="6">
        <f t="shared" si="4416"/>
        <v>0</v>
      </c>
      <c r="AH1550" s="6">
        <f t="shared" si="4416"/>
        <v>0</v>
      </c>
      <c r="AI1550" s="6">
        <f t="shared" si="4416"/>
        <v>0</v>
      </c>
      <c r="AJ1550" s="6">
        <f t="shared" si="4416"/>
        <v>0</v>
      </c>
      <c r="AK1550" s="6">
        <f t="shared" si="4416"/>
        <v>139</v>
      </c>
      <c r="AL1550" s="6">
        <f t="shared" si="4416"/>
        <v>139</v>
      </c>
      <c r="AM1550" s="6">
        <f t="shared" si="4416"/>
        <v>0</v>
      </c>
      <c r="AN1550" s="6">
        <f t="shared" si="4416"/>
        <v>0</v>
      </c>
      <c r="AO1550" s="6">
        <f t="shared" si="4416"/>
        <v>0</v>
      </c>
      <c r="AP1550" s="6">
        <f t="shared" si="4416"/>
        <v>0</v>
      </c>
      <c r="AQ1550" s="6">
        <f t="shared" si="4416"/>
        <v>139</v>
      </c>
      <c r="AR1550" s="6">
        <f t="shared" si="4416"/>
        <v>139</v>
      </c>
      <c r="AS1550" s="6">
        <f t="shared" si="4416"/>
        <v>0</v>
      </c>
      <c r="AT1550" s="6">
        <f t="shared" si="4416"/>
        <v>0</v>
      </c>
      <c r="AU1550" s="6">
        <f t="shared" si="4416"/>
        <v>0</v>
      </c>
      <c r="AV1550" s="6">
        <f t="shared" si="4416"/>
        <v>0</v>
      </c>
      <c r="AW1550" s="6">
        <f t="shared" si="4416"/>
        <v>139</v>
      </c>
      <c r="AX1550" s="6">
        <f t="shared" si="4416"/>
        <v>139</v>
      </c>
      <c r="AY1550" s="6">
        <f t="shared" si="4417"/>
        <v>0</v>
      </c>
      <c r="AZ1550" s="6">
        <f t="shared" si="4417"/>
        <v>0</v>
      </c>
      <c r="BA1550" s="6">
        <f t="shared" si="4417"/>
        <v>0</v>
      </c>
      <c r="BB1550" s="6">
        <f t="shared" si="4417"/>
        <v>0</v>
      </c>
      <c r="BC1550" s="6">
        <f t="shared" si="4417"/>
        <v>139</v>
      </c>
      <c r="BD1550" s="6">
        <f t="shared" si="4417"/>
        <v>139</v>
      </c>
      <c r="BE1550" s="6">
        <f t="shared" si="4417"/>
        <v>0</v>
      </c>
      <c r="BF1550" s="6">
        <f t="shared" si="4417"/>
        <v>0</v>
      </c>
      <c r="BG1550" s="6">
        <f t="shared" si="4417"/>
        <v>0</v>
      </c>
      <c r="BH1550" s="6">
        <f t="shared" si="4417"/>
        <v>0</v>
      </c>
      <c r="BI1550" s="6">
        <f t="shared" si="4417"/>
        <v>139</v>
      </c>
      <c r="BJ1550" s="6">
        <f t="shared" si="4417"/>
        <v>139</v>
      </c>
      <c r="BK1550" s="6">
        <f t="shared" si="4418"/>
        <v>0</v>
      </c>
      <c r="BL1550" s="6">
        <f t="shared" si="4418"/>
        <v>0</v>
      </c>
      <c r="BM1550" s="6">
        <f t="shared" si="4418"/>
        <v>0</v>
      </c>
      <c r="BN1550" s="6">
        <f t="shared" si="4418"/>
        <v>0</v>
      </c>
      <c r="BO1550" s="6">
        <f t="shared" si="4418"/>
        <v>139</v>
      </c>
      <c r="BP1550" s="6">
        <f t="shared" si="4418"/>
        <v>139</v>
      </c>
      <c r="BQ1550" s="6">
        <f t="shared" si="4418"/>
        <v>0</v>
      </c>
      <c r="BR1550" s="6">
        <f t="shared" si="4418"/>
        <v>0</v>
      </c>
      <c r="BS1550" s="6">
        <f t="shared" si="4418"/>
        <v>0</v>
      </c>
      <c r="BT1550" s="6">
        <f t="shared" si="4418"/>
        <v>0</v>
      </c>
      <c r="BU1550" s="6">
        <f t="shared" si="4418"/>
        <v>139</v>
      </c>
      <c r="BV1550" s="6">
        <f t="shared" si="4418"/>
        <v>139</v>
      </c>
      <c r="BW1550" s="6">
        <f t="shared" si="4419"/>
        <v>0</v>
      </c>
      <c r="BX1550" s="6">
        <f t="shared" si="4419"/>
        <v>0</v>
      </c>
      <c r="BY1550" s="6">
        <f t="shared" si="4419"/>
        <v>0</v>
      </c>
      <c r="BZ1550" s="6">
        <f t="shared" si="4419"/>
        <v>0</v>
      </c>
      <c r="CA1550" s="6">
        <f t="shared" si="4419"/>
        <v>139</v>
      </c>
      <c r="CB1550" s="6">
        <f t="shared" si="4419"/>
        <v>139</v>
      </c>
      <c r="CC1550" s="6">
        <f t="shared" si="4419"/>
        <v>0</v>
      </c>
      <c r="CD1550" s="6">
        <f t="shared" si="4419"/>
        <v>0</v>
      </c>
      <c r="CE1550" s="6">
        <f t="shared" si="4419"/>
        <v>0</v>
      </c>
      <c r="CF1550" s="6">
        <f t="shared" si="4419"/>
        <v>0</v>
      </c>
      <c r="CG1550" s="6">
        <f t="shared" si="4419"/>
        <v>139</v>
      </c>
      <c r="CH1550" s="6">
        <f t="shared" si="4419"/>
        <v>139</v>
      </c>
      <c r="CI1550" s="6">
        <f t="shared" si="4420"/>
        <v>0</v>
      </c>
      <c r="CJ1550" s="6">
        <f t="shared" si="4420"/>
        <v>0</v>
      </c>
      <c r="CK1550" s="6">
        <f t="shared" si="4420"/>
        <v>0</v>
      </c>
      <c r="CL1550" s="6">
        <f t="shared" si="4420"/>
        <v>0</v>
      </c>
      <c r="CM1550" s="6">
        <f t="shared" si="4420"/>
        <v>139</v>
      </c>
      <c r="CN1550" s="6">
        <f t="shared" si="4420"/>
        <v>139</v>
      </c>
      <c r="CO1550" s="6">
        <f t="shared" si="4420"/>
        <v>0</v>
      </c>
      <c r="CP1550" s="6">
        <f t="shared" si="4420"/>
        <v>0</v>
      </c>
      <c r="CQ1550" s="32">
        <f t="shared" si="4412"/>
        <v>0</v>
      </c>
      <c r="CR1550" s="32">
        <f t="shared" si="4413"/>
        <v>0</v>
      </c>
    </row>
    <row r="1551" spans="1:96" ht="33">
      <c r="A1551" s="17" t="s">
        <v>218</v>
      </c>
      <c r="B1551" s="31">
        <v>920</v>
      </c>
      <c r="C1551" s="18" t="s">
        <v>16</v>
      </c>
      <c r="D1551" s="18" t="s">
        <v>130</v>
      </c>
      <c r="E1551" s="18" t="s">
        <v>548</v>
      </c>
      <c r="F1551" s="18" t="s">
        <v>29</v>
      </c>
      <c r="G1551" s="6">
        <f t="shared" si="4414"/>
        <v>139</v>
      </c>
      <c r="H1551" s="6">
        <f t="shared" si="4414"/>
        <v>139</v>
      </c>
      <c r="I1551" s="6">
        <f t="shared" si="4414"/>
        <v>0</v>
      </c>
      <c r="J1551" s="6">
        <f t="shared" si="4414"/>
        <v>0</v>
      </c>
      <c r="K1551" s="6">
        <f t="shared" si="4414"/>
        <v>0</v>
      </c>
      <c r="L1551" s="6">
        <f t="shared" si="4414"/>
        <v>0</v>
      </c>
      <c r="M1551" s="6">
        <f t="shared" si="4414"/>
        <v>139</v>
      </c>
      <c r="N1551" s="6">
        <f t="shared" si="4414"/>
        <v>139</v>
      </c>
      <c r="O1551" s="6">
        <f t="shared" si="4414"/>
        <v>0</v>
      </c>
      <c r="P1551" s="6">
        <f t="shared" si="4414"/>
        <v>0</v>
      </c>
      <c r="Q1551" s="6">
        <f t="shared" si="4414"/>
        <v>0</v>
      </c>
      <c r="R1551" s="6">
        <f t="shared" si="4414"/>
        <v>0</v>
      </c>
      <c r="S1551" s="6">
        <f t="shared" si="4414"/>
        <v>139</v>
      </c>
      <c r="T1551" s="6">
        <f t="shared" si="4414"/>
        <v>139</v>
      </c>
      <c r="U1551" s="6">
        <f t="shared" si="4415"/>
        <v>0</v>
      </c>
      <c r="V1551" s="6">
        <f t="shared" si="4415"/>
        <v>0</v>
      </c>
      <c r="W1551" s="6">
        <f t="shared" si="4415"/>
        <v>0</v>
      </c>
      <c r="X1551" s="6">
        <f t="shared" si="4415"/>
        <v>0</v>
      </c>
      <c r="Y1551" s="6">
        <f t="shared" si="4415"/>
        <v>139</v>
      </c>
      <c r="Z1551" s="6">
        <f t="shared" si="4415"/>
        <v>139</v>
      </c>
      <c r="AA1551" s="6">
        <f t="shared" si="4415"/>
        <v>0</v>
      </c>
      <c r="AB1551" s="6">
        <f t="shared" si="4415"/>
        <v>0</v>
      </c>
      <c r="AC1551" s="6">
        <f t="shared" si="4415"/>
        <v>0</v>
      </c>
      <c r="AD1551" s="6">
        <f t="shared" si="4415"/>
        <v>0</v>
      </c>
      <c r="AE1551" s="6">
        <f t="shared" si="4415"/>
        <v>139</v>
      </c>
      <c r="AF1551" s="6">
        <f t="shared" si="4415"/>
        <v>139</v>
      </c>
      <c r="AG1551" s="6">
        <f t="shared" si="4416"/>
        <v>0</v>
      </c>
      <c r="AH1551" s="6">
        <f t="shared" si="4416"/>
        <v>0</v>
      </c>
      <c r="AI1551" s="6">
        <f t="shared" si="4416"/>
        <v>0</v>
      </c>
      <c r="AJ1551" s="6">
        <f t="shared" si="4416"/>
        <v>0</v>
      </c>
      <c r="AK1551" s="6">
        <f t="shared" si="4416"/>
        <v>139</v>
      </c>
      <c r="AL1551" s="6">
        <f t="shared" si="4416"/>
        <v>139</v>
      </c>
      <c r="AM1551" s="6">
        <f t="shared" si="4416"/>
        <v>0</v>
      </c>
      <c r="AN1551" s="6">
        <f t="shared" si="4416"/>
        <v>0</v>
      </c>
      <c r="AO1551" s="6">
        <f t="shared" si="4416"/>
        <v>0</v>
      </c>
      <c r="AP1551" s="6">
        <f t="shared" si="4416"/>
        <v>0</v>
      </c>
      <c r="AQ1551" s="6">
        <f t="shared" si="4416"/>
        <v>139</v>
      </c>
      <c r="AR1551" s="6">
        <f t="shared" si="4416"/>
        <v>139</v>
      </c>
      <c r="AS1551" s="6">
        <f t="shared" si="4416"/>
        <v>0</v>
      </c>
      <c r="AT1551" s="6">
        <f t="shared" si="4416"/>
        <v>0</v>
      </c>
      <c r="AU1551" s="6">
        <f t="shared" si="4416"/>
        <v>0</v>
      </c>
      <c r="AV1551" s="6">
        <f t="shared" si="4416"/>
        <v>0</v>
      </c>
      <c r="AW1551" s="6">
        <f t="shared" si="4416"/>
        <v>139</v>
      </c>
      <c r="AX1551" s="6">
        <f t="shared" si="4416"/>
        <v>139</v>
      </c>
      <c r="AY1551" s="6">
        <f t="shared" si="4417"/>
        <v>0</v>
      </c>
      <c r="AZ1551" s="6">
        <f t="shared" si="4417"/>
        <v>0</v>
      </c>
      <c r="BA1551" s="6">
        <f t="shared" si="4417"/>
        <v>0</v>
      </c>
      <c r="BB1551" s="6">
        <f t="shared" si="4417"/>
        <v>0</v>
      </c>
      <c r="BC1551" s="6">
        <f t="shared" si="4417"/>
        <v>139</v>
      </c>
      <c r="BD1551" s="6">
        <f t="shared" si="4417"/>
        <v>139</v>
      </c>
      <c r="BE1551" s="6">
        <f t="shared" si="4417"/>
        <v>0</v>
      </c>
      <c r="BF1551" s="6">
        <f t="shared" si="4417"/>
        <v>0</v>
      </c>
      <c r="BG1551" s="6">
        <f t="shared" si="4417"/>
        <v>0</v>
      </c>
      <c r="BH1551" s="6">
        <f t="shared" si="4417"/>
        <v>0</v>
      </c>
      <c r="BI1551" s="6">
        <f t="shared" si="4417"/>
        <v>139</v>
      </c>
      <c r="BJ1551" s="6">
        <f t="shared" si="4417"/>
        <v>139</v>
      </c>
      <c r="BK1551" s="6">
        <f t="shared" si="4418"/>
        <v>0</v>
      </c>
      <c r="BL1551" s="6">
        <f t="shared" si="4418"/>
        <v>0</v>
      </c>
      <c r="BM1551" s="6">
        <f t="shared" si="4418"/>
        <v>0</v>
      </c>
      <c r="BN1551" s="6">
        <f t="shared" si="4418"/>
        <v>0</v>
      </c>
      <c r="BO1551" s="6">
        <f t="shared" si="4418"/>
        <v>139</v>
      </c>
      <c r="BP1551" s="6">
        <f t="shared" si="4418"/>
        <v>139</v>
      </c>
      <c r="BQ1551" s="6">
        <f t="shared" si="4418"/>
        <v>0</v>
      </c>
      <c r="BR1551" s="6">
        <f t="shared" si="4418"/>
        <v>0</v>
      </c>
      <c r="BS1551" s="6">
        <f t="shared" si="4418"/>
        <v>0</v>
      </c>
      <c r="BT1551" s="6">
        <f t="shared" si="4418"/>
        <v>0</v>
      </c>
      <c r="BU1551" s="6">
        <f t="shared" si="4418"/>
        <v>139</v>
      </c>
      <c r="BV1551" s="6">
        <f t="shared" si="4418"/>
        <v>139</v>
      </c>
      <c r="BW1551" s="6">
        <f t="shared" si="4419"/>
        <v>0</v>
      </c>
      <c r="BX1551" s="6">
        <f t="shared" si="4419"/>
        <v>0</v>
      </c>
      <c r="BY1551" s="6">
        <f t="shared" si="4419"/>
        <v>0</v>
      </c>
      <c r="BZ1551" s="6">
        <f t="shared" si="4419"/>
        <v>0</v>
      </c>
      <c r="CA1551" s="6">
        <f t="shared" si="4419"/>
        <v>139</v>
      </c>
      <c r="CB1551" s="6">
        <f t="shared" si="4419"/>
        <v>139</v>
      </c>
      <c r="CC1551" s="6">
        <f t="shared" si="4419"/>
        <v>0</v>
      </c>
      <c r="CD1551" s="6">
        <f t="shared" si="4419"/>
        <v>0</v>
      </c>
      <c r="CE1551" s="6">
        <f t="shared" si="4419"/>
        <v>0</v>
      </c>
      <c r="CF1551" s="6">
        <f t="shared" si="4419"/>
        <v>0</v>
      </c>
      <c r="CG1551" s="6">
        <f t="shared" si="4419"/>
        <v>139</v>
      </c>
      <c r="CH1551" s="6">
        <f t="shared" si="4419"/>
        <v>139</v>
      </c>
      <c r="CI1551" s="6">
        <f t="shared" si="4420"/>
        <v>0</v>
      </c>
      <c r="CJ1551" s="6">
        <f t="shared" si="4420"/>
        <v>0</v>
      </c>
      <c r="CK1551" s="6">
        <f t="shared" si="4420"/>
        <v>0</v>
      </c>
      <c r="CL1551" s="6">
        <f t="shared" si="4420"/>
        <v>0</v>
      </c>
      <c r="CM1551" s="6">
        <f t="shared" si="4420"/>
        <v>139</v>
      </c>
      <c r="CN1551" s="6">
        <f t="shared" si="4420"/>
        <v>139</v>
      </c>
      <c r="CO1551" s="6">
        <f t="shared" si="4420"/>
        <v>0</v>
      </c>
      <c r="CP1551" s="6">
        <f t="shared" si="4420"/>
        <v>0</v>
      </c>
      <c r="CQ1551" s="32">
        <f t="shared" si="4412"/>
        <v>0</v>
      </c>
      <c r="CR1551" s="32">
        <f t="shared" si="4413"/>
        <v>0</v>
      </c>
    </row>
    <row r="1552" spans="1:96" ht="33">
      <c r="A1552" s="17" t="s">
        <v>34</v>
      </c>
      <c r="B1552" s="31">
        <v>920</v>
      </c>
      <c r="C1552" s="18" t="s">
        <v>16</v>
      </c>
      <c r="D1552" s="18" t="s">
        <v>130</v>
      </c>
      <c r="E1552" s="18" t="s">
        <v>548</v>
      </c>
      <c r="F1552" s="18" t="s">
        <v>35</v>
      </c>
      <c r="G1552" s="48">
        <v>139</v>
      </c>
      <c r="H1552" s="48">
        <v>139</v>
      </c>
      <c r="I1552" s="48"/>
      <c r="J1552" s="48"/>
      <c r="K1552" s="48"/>
      <c r="L1552" s="48"/>
      <c r="M1552" s="48">
        <f>G1552+I1552+J1552+K1552+L1552</f>
        <v>139</v>
      </c>
      <c r="N1552" s="48">
        <f>H1552+L1552</f>
        <v>139</v>
      </c>
      <c r="O1552" s="48"/>
      <c r="P1552" s="48"/>
      <c r="Q1552" s="48"/>
      <c r="R1552" s="48"/>
      <c r="S1552" s="48">
        <f>M1552+O1552+P1552+Q1552+R1552</f>
        <v>139</v>
      </c>
      <c r="T1552" s="48">
        <f>N1552+R1552</f>
        <v>139</v>
      </c>
      <c r="U1552" s="48"/>
      <c r="V1552" s="48"/>
      <c r="W1552" s="48"/>
      <c r="X1552" s="48"/>
      <c r="Y1552" s="48">
        <f>S1552+U1552+V1552+W1552+X1552</f>
        <v>139</v>
      </c>
      <c r="Z1552" s="48">
        <f>T1552+X1552</f>
        <v>139</v>
      </c>
      <c r="AA1552" s="48"/>
      <c r="AB1552" s="48"/>
      <c r="AC1552" s="48"/>
      <c r="AD1552" s="48"/>
      <c r="AE1552" s="48">
        <f>Y1552+AA1552+AB1552+AC1552+AD1552</f>
        <v>139</v>
      </c>
      <c r="AF1552" s="48">
        <f>Z1552+AD1552</f>
        <v>139</v>
      </c>
      <c r="AG1552" s="48"/>
      <c r="AH1552" s="48"/>
      <c r="AI1552" s="48"/>
      <c r="AJ1552" s="48"/>
      <c r="AK1552" s="48">
        <f>AE1552+AG1552+AH1552+AI1552+AJ1552</f>
        <v>139</v>
      </c>
      <c r="AL1552" s="48">
        <f>AF1552+AJ1552</f>
        <v>139</v>
      </c>
      <c r="AM1552" s="48"/>
      <c r="AN1552" s="48"/>
      <c r="AO1552" s="48"/>
      <c r="AP1552" s="48"/>
      <c r="AQ1552" s="48">
        <f>AK1552+AM1552+AN1552+AO1552+AP1552</f>
        <v>139</v>
      </c>
      <c r="AR1552" s="48">
        <f>AL1552+AP1552</f>
        <v>139</v>
      </c>
      <c r="AS1552" s="48"/>
      <c r="AT1552" s="48"/>
      <c r="AU1552" s="48"/>
      <c r="AV1552" s="48"/>
      <c r="AW1552" s="48">
        <f>AQ1552+AS1552+AT1552+AU1552+AV1552</f>
        <v>139</v>
      </c>
      <c r="AX1552" s="48">
        <f>AR1552+AV1552</f>
        <v>139</v>
      </c>
      <c r="AY1552" s="48"/>
      <c r="AZ1552" s="48"/>
      <c r="BA1552" s="48"/>
      <c r="BB1552" s="48"/>
      <c r="BC1552" s="48">
        <f>AW1552+AY1552+AZ1552+BA1552+BB1552</f>
        <v>139</v>
      </c>
      <c r="BD1552" s="48">
        <f>AX1552+BB1552</f>
        <v>139</v>
      </c>
      <c r="BE1552" s="48"/>
      <c r="BF1552" s="48"/>
      <c r="BG1552" s="48"/>
      <c r="BH1552" s="48"/>
      <c r="BI1552" s="48">
        <f>BC1552+BE1552+BF1552+BG1552+BH1552</f>
        <v>139</v>
      </c>
      <c r="BJ1552" s="48">
        <f>BD1552+BH1552</f>
        <v>139</v>
      </c>
      <c r="BK1552" s="48"/>
      <c r="BL1552" s="48"/>
      <c r="BM1552" s="48"/>
      <c r="BN1552" s="48"/>
      <c r="BO1552" s="48">
        <f>BI1552+BK1552+BL1552+BM1552+BN1552</f>
        <v>139</v>
      </c>
      <c r="BP1552" s="48">
        <f>BJ1552+BN1552</f>
        <v>139</v>
      </c>
      <c r="BQ1552" s="48"/>
      <c r="BR1552" s="48"/>
      <c r="BS1552" s="48"/>
      <c r="BT1552" s="48"/>
      <c r="BU1552" s="48">
        <f>BO1552+BQ1552+BR1552+BS1552+BT1552</f>
        <v>139</v>
      </c>
      <c r="BV1552" s="48">
        <f>BP1552+BT1552</f>
        <v>139</v>
      </c>
      <c r="BW1552" s="48"/>
      <c r="BX1552" s="48"/>
      <c r="BY1552" s="48"/>
      <c r="BZ1552" s="48"/>
      <c r="CA1552" s="48">
        <f>BU1552+BW1552+BX1552+BY1552+BZ1552</f>
        <v>139</v>
      </c>
      <c r="CB1552" s="48">
        <f>BV1552+BZ1552</f>
        <v>139</v>
      </c>
      <c r="CC1552" s="48"/>
      <c r="CD1552" s="48"/>
      <c r="CE1552" s="48"/>
      <c r="CF1552" s="48"/>
      <c r="CG1552" s="48">
        <f>CA1552+CC1552+CD1552+CE1552+CF1552</f>
        <v>139</v>
      </c>
      <c r="CH1552" s="48">
        <f>CB1552+CF1552</f>
        <v>139</v>
      </c>
      <c r="CI1552" s="48"/>
      <c r="CJ1552" s="48"/>
      <c r="CK1552" s="48"/>
      <c r="CL1552" s="48"/>
      <c r="CM1552" s="48">
        <f>CG1552+CI1552+CJ1552+CK1552+CL1552</f>
        <v>139</v>
      </c>
      <c r="CN1552" s="48">
        <f>CH1552+CL1552</f>
        <v>139</v>
      </c>
      <c r="CO1552" s="48"/>
      <c r="CP1552" s="48"/>
      <c r="CQ1552" s="116">
        <f t="shared" si="4412"/>
        <v>0</v>
      </c>
      <c r="CR1552" s="116">
        <f t="shared" si="4413"/>
        <v>0</v>
      </c>
    </row>
    <row r="1553" spans="1:96" ht="89.25" customHeight="1">
      <c r="A1553" s="17" t="s">
        <v>877</v>
      </c>
      <c r="B1553" s="31">
        <v>920</v>
      </c>
      <c r="C1553" s="18" t="s">
        <v>16</v>
      </c>
      <c r="D1553" s="18" t="s">
        <v>130</v>
      </c>
      <c r="E1553" s="18" t="s">
        <v>641</v>
      </c>
      <c r="F1553" s="18"/>
      <c r="G1553" s="48"/>
      <c r="H1553" s="48"/>
      <c r="I1553" s="48"/>
      <c r="J1553" s="48"/>
      <c r="K1553" s="48"/>
      <c r="L1553" s="48"/>
      <c r="M1553" s="48"/>
      <c r="N1553" s="48"/>
      <c r="O1553" s="48"/>
      <c r="P1553" s="48"/>
      <c r="Q1553" s="48"/>
      <c r="R1553" s="48"/>
      <c r="S1553" s="48"/>
      <c r="T1553" s="48"/>
      <c r="U1553" s="48"/>
      <c r="V1553" s="48"/>
      <c r="W1553" s="48"/>
      <c r="X1553" s="48"/>
      <c r="Y1553" s="48"/>
      <c r="Z1553" s="48"/>
      <c r="AA1553" s="48"/>
      <c r="AB1553" s="48"/>
      <c r="AC1553" s="48"/>
      <c r="AD1553" s="48"/>
      <c r="AE1553" s="48"/>
      <c r="AF1553" s="48"/>
      <c r="AG1553" s="48"/>
      <c r="AH1553" s="48"/>
      <c r="AI1553" s="48"/>
      <c r="AJ1553" s="48"/>
      <c r="AK1553" s="48"/>
      <c r="AL1553" s="48"/>
      <c r="AM1553" s="48"/>
      <c r="AN1553" s="48"/>
      <c r="AO1553" s="48"/>
      <c r="AP1553" s="48"/>
      <c r="AQ1553" s="48"/>
      <c r="AR1553" s="48"/>
      <c r="AS1553" s="48"/>
      <c r="AT1553" s="48"/>
      <c r="AU1553" s="48"/>
      <c r="AV1553" s="48"/>
      <c r="AW1553" s="48"/>
      <c r="AX1553" s="48"/>
      <c r="AY1553" s="48"/>
      <c r="AZ1553" s="48"/>
      <c r="BA1553" s="48"/>
      <c r="BB1553" s="48"/>
      <c r="BC1553" s="48"/>
      <c r="BD1553" s="48"/>
      <c r="BE1553" s="48"/>
      <c r="BF1553" s="48"/>
      <c r="BG1553" s="48"/>
      <c r="BH1553" s="48"/>
      <c r="BI1553" s="48"/>
      <c r="BJ1553" s="48"/>
      <c r="BK1553" s="48"/>
      <c r="BL1553" s="48"/>
      <c r="BM1553" s="48"/>
      <c r="BN1553" s="48"/>
      <c r="BO1553" s="48"/>
      <c r="BP1553" s="48"/>
      <c r="BQ1553" s="48">
        <f>BQ1554</f>
        <v>6000</v>
      </c>
      <c r="BR1553" s="48">
        <f t="shared" ref="BR1553:CG1554" si="4421">BR1554</f>
        <v>0</v>
      </c>
      <c r="BS1553" s="48">
        <f t="shared" si="4421"/>
        <v>0</v>
      </c>
      <c r="BT1553" s="48">
        <f t="shared" si="4421"/>
        <v>6000</v>
      </c>
      <c r="BU1553" s="48">
        <f t="shared" si="4421"/>
        <v>12000</v>
      </c>
      <c r="BV1553" s="48">
        <f t="shared" si="4421"/>
        <v>6000</v>
      </c>
      <c r="BW1553" s="48">
        <f>BW1554</f>
        <v>0</v>
      </c>
      <c r="BX1553" s="48">
        <f t="shared" si="4421"/>
        <v>0</v>
      </c>
      <c r="BY1553" s="48">
        <f t="shared" si="4421"/>
        <v>0</v>
      </c>
      <c r="BZ1553" s="48">
        <f t="shared" si="4421"/>
        <v>0</v>
      </c>
      <c r="CA1553" s="48">
        <f t="shared" si="4421"/>
        <v>12000</v>
      </c>
      <c r="CB1553" s="48">
        <f t="shared" si="4421"/>
        <v>6000</v>
      </c>
      <c r="CC1553" s="48">
        <f>CC1554</f>
        <v>0</v>
      </c>
      <c r="CD1553" s="48">
        <f t="shared" si="4421"/>
        <v>0</v>
      </c>
      <c r="CE1553" s="48">
        <f t="shared" si="4421"/>
        <v>0</v>
      </c>
      <c r="CF1553" s="48">
        <f t="shared" si="4421"/>
        <v>0</v>
      </c>
      <c r="CG1553" s="48">
        <f t="shared" si="4421"/>
        <v>12000</v>
      </c>
      <c r="CH1553" s="48">
        <f t="shared" ref="CD1553:CH1554" si="4422">CH1554</f>
        <v>6000</v>
      </c>
      <c r="CI1553" s="48">
        <f>CI1554</f>
        <v>0</v>
      </c>
      <c r="CJ1553" s="48">
        <f t="shared" ref="CJ1553:CP1554" si="4423">CJ1554</f>
        <v>0</v>
      </c>
      <c r="CK1553" s="48">
        <f t="shared" si="4423"/>
        <v>0</v>
      </c>
      <c r="CL1553" s="48">
        <f t="shared" si="4423"/>
        <v>0</v>
      </c>
      <c r="CM1553" s="48">
        <f t="shared" si="4423"/>
        <v>12000</v>
      </c>
      <c r="CN1553" s="48">
        <f t="shared" si="4423"/>
        <v>6000</v>
      </c>
      <c r="CO1553" s="48">
        <f t="shared" si="4423"/>
        <v>12000</v>
      </c>
      <c r="CP1553" s="48">
        <f t="shared" si="4423"/>
        <v>6000</v>
      </c>
      <c r="CQ1553" s="116">
        <f t="shared" si="4412"/>
        <v>100</v>
      </c>
      <c r="CR1553" s="116">
        <f t="shared" si="4413"/>
        <v>100</v>
      </c>
    </row>
    <row r="1554" spans="1:96" ht="33">
      <c r="A1554" s="17" t="s">
        <v>218</v>
      </c>
      <c r="B1554" s="31">
        <v>920</v>
      </c>
      <c r="C1554" s="18" t="s">
        <v>16</v>
      </c>
      <c r="D1554" s="18" t="s">
        <v>130</v>
      </c>
      <c r="E1554" s="18" t="s">
        <v>641</v>
      </c>
      <c r="F1554" s="18" t="s">
        <v>29</v>
      </c>
      <c r="G1554" s="48"/>
      <c r="H1554" s="48"/>
      <c r="I1554" s="48"/>
      <c r="J1554" s="48"/>
      <c r="K1554" s="48"/>
      <c r="L1554" s="48"/>
      <c r="M1554" s="48"/>
      <c r="N1554" s="48"/>
      <c r="O1554" s="48"/>
      <c r="P1554" s="48"/>
      <c r="Q1554" s="48"/>
      <c r="R1554" s="48"/>
      <c r="S1554" s="48"/>
      <c r="T1554" s="48"/>
      <c r="U1554" s="48"/>
      <c r="V1554" s="48"/>
      <c r="W1554" s="48"/>
      <c r="X1554" s="48"/>
      <c r="Y1554" s="48"/>
      <c r="Z1554" s="48"/>
      <c r="AA1554" s="48"/>
      <c r="AB1554" s="48"/>
      <c r="AC1554" s="48"/>
      <c r="AD1554" s="48"/>
      <c r="AE1554" s="48"/>
      <c r="AF1554" s="48"/>
      <c r="AG1554" s="48"/>
      <c r="AH1554" s="48"/>
      <c r="AI1554" s="48"/>
      <c r="AJ1554" s="48"/>
      <c r="AK1554" s="48"/>
      <c r="AL1554" s="48"/>
      <c r="AM1554" s="48"/>
      <c r="AN1554" s="48"/>
      <c r="AO1554" s="48"/>
      <c r="AP1554" s="48"/>
      <c r="AQ1554" s="48"/>
      <c r="AR1554" s="48"/>
      <c r="AS1554" s="48"/>
      <c r="AT1554" s="48"/>
      <c r="AU1554" s="48"/>
      <c r="AV1554" s="48"/>
      <c r="AW1554" s="48"/>
      <c r="AX1554" s="48"/>
      <c r="AY1554" s="48"/>
      <c r="AZ1554" s="48"/>
      <c r="BA1554" s="48"/>
      <c r="BB1554" s="48"/>
      <c r="BC1554" s="48"/>
      <c r="BD1554" s="48"/>
      <c r="BE1554" s="48"/>
      <c r="BF1554" s="48"/>
      <c r="BG1554" s="48"/>
      <c r="BH1554" s="48"/>
      <c r="BI1554" s="48"/>
      <c r="BJ1554" s="48"/>
      <c r="BK1554" s="48"/>
      <c r="BL1554" s="48"/>
      <c r="BM1554" s="48"/>
      <c r="BN1554" s="48"/>
      <c r="BO1554" s="48"/>
      <c r="BP1554" s="48"/>
      <c r="BQ1554" s="48">
        <f>BQ1555</f>
        <v>6000</v>
      </c>
      <c r="BR1554" s="48">
        <f t="shared" si="4421"/>
        <v>0</v>
      </c>
      <c r="BS1554" s="48">
        <f t="shared" si="4421"/>
        <v>0</v>
      </c>
      <c r="BT1554" s="48">
        <f t="shared" si="4421"/>
        <v>6000</v>
      </c>
      <c r="BU1554" s="48">
        <f t="shared" si="4421"/>
        <v>12000</v>
      </c>
      <c r="BV1554" s="48">
        <f t="shared" si="4421"/>
        <v>6000</v>
      </c>
      <c r="BW1554" s="48">
        <f>BW1555</f>
        <v>0</v>
      </c>
      <c r="BX1554" s="48">
        <f t="shared" si="4421"/>
        <v>0</v>
      </c>
      <c r="BY1554" s="48">
        <f t="shared" si="4421"/>
        <v>0</v>
      </c>
      <c r="BZ1554" s="48">
        <f t="shared" si="4421"/>
        <v>0</v>
      </c>
      <c r="CA1554" s="48">
        <f t="shared" si="4421"/>
        <v>12000</v>
      </c>
      <c r="CB1554" s="48">
        <f t="shared" si="4421"/>
        <v>6000</v>
      </c>
      <c r="CC1554" s="48">
        <f>CC1555</f>
        <v>0</v>
      </c>
      <c r="CD1554" s="48">
        <f t="shared" si="4422"/>
        <v>0</v>
      </c>
      <c r="CE1554" s="48">
        <f t="shared" si="4422"/>
        <v>0</v>
      </c>
      <c r="CF1554" s="48">
        <f t="shared" si="4422"/>
        <v>0</v>
      </c>
      <c r="CG1554" s="48">
        <f t="shared" si="4422"/>
        <v>12000</v>
      </c>
      <c r="CH1554" s="48">
        <f t="shared" si="4422"/>
        <v>6000</v>
      </c>
      <c r="CI1554" s="48">
        <f>CI1555</f>
        <v>0</v>
      </c>
      <c r="CJ1554" s="48">
        <f t="shared" si="4423"/>
        <v>0</v>
      </c>
      <c r="CK1554" s="48">
        <f t="shared" si="4423"/>
        <v>0</v>
      </c>
      <c r="CL1554" s="48">
        <f t="shared" si="4423"/>
        <v>0</v>
      </c>
      <c r="CM1554" s="48">
        <f t="shared" si="4423"/>
        <v>12000</v>
      </c>
      <c r="CN1554" s="48">
        <f t="shared" si="4423"/>
        <v>6000</v>
      </c>
      <c r="CO1554" s="48">
        <f t="shared" si="4423"/>
        <v>12000</v>
      </c>
      <c r="CP1554" s="48">
        <f t="shared" si="4423"/>
        <v>6000</v>
      </c>
      <c r="CQ1554" s="116">
        <f t="shared" si="4412"/>
        <v>100</v>
      </c>
      <c r="CR1554" s="116">
        <f t="shared" si="4413"/>
        <v>100</v>
      </c>
    </row>
    <row r="1555" spans="1:96" ht="33">
      <c r="A1555" s="17" t="s">
        <v>34</v>
      </c>
      <c r="B1555" s="31">
        <v>920</v>
      </c>
      <c r="C1555" s="18" t="s">
        <v>16</v>
      </c>
      <c r="D1555" s="18" t="s">
        <v>130</v>
      </c>
      <c r="E1555" s="18" t="s">
        <v>641</v>
      </c>
      <c r="F1555" s="18" t="s">
        <v>35</v>
      </c>
      <c r="G1555" s="48"/>
      <c r="H1555" s="48"/>
      <c r="I1555" s="48"/>
      <c r="J1555" s="48"/>
      <c r="K1555" s="48"/>
      <c r="L1555" s="48"/>
      <c r="M1555" s="48"/>
      <c r="N1555" s="48"/>
      <c r="O1555" s="48"/>
      <c r="P1555" s="48"/>
      <c r="Q1555" s="48"/>
      <c r="R1555" s="48"/>
      <c r="S1555" s="48"/>
      <c r="T1555" s="48"/>
      <c r="U1555" s="48"/>
      <c r="V1555" s="48"/>
      <c r="W1555" s="48"/>
      <c r="X1555" s="48"/>
      <c r="Y1555" s="48"/>
      <c r="Z1555" s="48"/>
      <c r="AA1555" s="48"/>
      <c r="AB1555" s="48"/>
      <c r="AC1555" s="48"/>
      <c r="AD1555" s="48"/>
      <c r="AE1555" s="48"/>
      <c r="AF1555" s="48"/>
      <c r="AG1555" s="48"/>
      <c r="AH1555" s="48"/>
      <c r="AI1555" s="48"/>
      <c r="AJ1555" s="48"/>
      <c r="AK1555" s="48"/>
      <c r="AL1555" s="48"/>
      <c r="AM1555" s="48"/>
      <c r="AN1555" s="48"/>
      <c r="AO1555" s="48"/>
      <c r="AP1555" s="48"/>
      <c r="AQ1555" s="48"/>
      <c r="AR1555" s="48"/>
      <c r="AS1555" s="48"/>
      <c r="AT1555" s="48"/>
      <c r="AU1555" s="48"/>
      <c r="AV1555" s="48"/>
      <c r="AW1555" s="48"/>
      <c r="AX1555" s="48"/>
      <c r="AY1555" s="48"/>
      <c r="AZ1555" s="48"/>
      <c r="BA1555" s="48"/>
      <c r="BB1555" s="48"/>
      <c r="BC1555" s="48"/>
      <c r="BD1555" s="48"/>
      <c r="BE1555" s="48"/>
      <c r="BF1555" s="48"/>
      <c r="BG1555" s="48"/>
      <c r="BH1555" s="48"/>
      <c r="BI1555" s="48"/>
      <c r="BJ1555" s="48"/>
      <c r="BK1555" s="48"/>
      <c r="BL1555" s="48"/>
      <c r="BM1555" s="48"/>
      <c r="BN1555" s="48"/>
      <c r="BO1555" s="48"/>
      <c r="BP1555" s="48"/>
      <c r="BQ1555" s="48">
        <v>6000</v>
      </c>
      <c r="BR1555" s="48"/>
      <c r="BS1555" s="48"/>
      <c r="BT1555" s="48">
        <v>6000</v>
      </c>
      <c r="BU1555" s="48">
        <f>BO1555+BQ1555+BR1555+BS1555+BT1555</f>
        <v>12000</v>
      </c>
      <c r="BV1555" s="48">
        <f>BP1555+BT1555</f>
        <v>6000</v>
      </c>
      <c r="BW1555" s="48"/>
      <c r="BX1555" s="48"/>
      <c r="BY1555" s="48"/>
      <c r="BZ1555" s="48"/>
      <c r="CA1555" s="48">
        <f>BU1555+BW1555+BX1555+BY1555+BZ1555</f>
        <v>12000</v>
      </c>
      <c r="CB1555" s="48">
        <f>BV1555+BZ1555</f>
        <v>6000</v>
      </c>
      <c r="CC1555" s="48"/>
      <c r="CD1555" s="48"/>
      <c r="CE1555" s="48"/>
      <c r="CF1555" s="48"/>
      <c r="CG1555" s="48">
        <f>CA1555+CC1555+CD1555+CE1555+CF1555</f>
        <v>12000</v>
      </c>
      <c r="CH1555" s="48">
        <f>CB1555+CF1555</f>
        <v>6000</v>
      </c>
      <c r="CI1555" s="48"/>
      <c r="CJ1555" s="48"/>
      <c r="CK1555" s="48"/>
      <c r="CL1555" s="48"/>
      <c r="CM1555" s="48">
        <f>CG1555+CI1555+CJ1555+CK1555+CL1555</f>
        <v>12000</v>
      </c>
      <c r="CN1555" s="48">
        <f>CH1555+CL1555</f>
        <v>6000</v>
      </c>
      <c r="CO1555" s="48">
        <v>12000</v>
      </c>
      <c r="CP1555" s="48">
        <v>6000</v>
      </c>
      <c r="CQ1555" s="116">
        <f t="shared" si="4412"/>
        <v>100</v>
      </c>
      <c r="CR1555" s="116">
        <f t="shared" si="4413"/>
        <v>100</v>
      </c>
    </row>
    <row r="1556" spans="1:96" s="43" customFormat="1" ht="87.75" customHeight="1">
      <c r="A1556" s="17" t="s">
        <v>600</v>
      </c>
      <c r="B1556" s="31">
        <v>920</v>
      </c>
      <c r="C1556" s="18" t="s">
        <v>16</v>
      </c>
      <c r="D1556" s="18" t="s">
        <v>130</v>
      </c>
      <c r="E1556" s="18" t="s">
        <v>599</v>
      </c>
      <c r="F1556" s="18"/>
      <c r="G1556" s="48">
        <f>G1557</f>
        <v>223318</v>
      </c>
      <c r="H1556" s="48">
        <f>H1557</f>
        <v>194014</v>
      </c>
      <c r="I1556" s="48">
        <f t="shared" ref="I1556:X1557" si="4424">I1557</f>
        <v>0</v>
      </c>
      <c r="J1556" s="48">
        <f t="shared" si="4424"/>
        <v>0</v>
      </c>
      <c r="K1556" s="48">
        <f t="shared" si="4424"/>
        <v>0</v>
      </c>
      <c r="L1556" s="48">
        <f t="shared" si="4424"/>
        <v>0</v>
      </c>
      <c r="M1556" s="48">
        <f t="shared" si="4424"/>
        <v>223318</v>
      </c>
      <c r="N1556" s="48">
        <f t="shared" si="4424"/>
        <v>194014</v>
      </c>
      <c r="O1556" s="48">
        <f t="shared" si="4424"/>
        <v>0</v>
      </c>
      <c r="P1556" s="48">
        <f t="shared" si="4424"/>
        <v>0</v>
      </c>
      <c r="Q1556" s="48">
        <f t="shared" si="4424"/>
        <v>0</v>
      </c>
      <c r="R1556" s="48">
        <f t="shared" si="4424"/>
        <v>0</v>
      </c>
      <c r="S1556" s="48">
        <f t="shared" si="4424"/>
        <v>223318</v>
      </c>
      <c r="T1556" s="48">
        <f t="shared" si="4424"/>
        <v>194014</v>
      </c>
      <c r="U1556" s="48">
        <f t="shared" si="4424"/>
        <v>0</v>
      </c>
      <c r="V1556" s="48">
        <f t="shared" si="4424"/>
        <v>0</v>
      </c>
      <c r="W1556" s="48">
        <f t="shared" si="4424"/>
        <v>0</v>
      </c>
      <c r="X1556" s="48">
        <f t="shared" si="4424"/>
        <v>0</v>
      </c>
      <c r="Y1556" s="48">
        <f t="shared" ref="U1556:AJ1557" si="4425">Y1557</f>
        <v>223318</v>
      </c>
      <c r="Z1556" s="48">
        <f t="shared" si="4425"/>
        <v>194014</v>
      </c>
      <c r="AA1556" s="48">
        <f t="shared" si="4425"/>
        <v>0</v>
      </c>
      <c r="AB1556" s="48">
        <f t="shared" si="4425"/>
        <v>0</v>
      </c>
      <c r="AC1556" s="48">
        <f t="shared" si="4425"/>
        <v>0</v>
      </c>
      <c r="AD1556" s="48">
        <f t="shared" si="4425"/>
        <v>0</v>
      </c>
      <c r="AE1556" s="48">
        <f t="shared" si="4425"/>
        <v>223318</v>
      </c>
      <c r="AF1556" s="48">
        <f t="shared" si="4425"/>
        <v>194014</v>
      </c>
      <c r="AG1556" s="48">
        <f t="shared" si="4425"/>
        <v>0</v>
      </c>
      <c r="AH1556" s="48">
        <f t="shared" si="4425"/>
        <v>0</v>
      </c>
      <c r="AI1556" s="48">
        <f t="shared" si="4425"/>
        <v>0</v>
      </c>
      <c r="AJ1556" s="48">
        <f t="shared" si="4425"/>
        <v>0</v>
      </c>
      <c r="AK1556" s="48">
        <f t="shared" ref="AG1556:AY1557" si="4426">AK1557</f>
        <v>223318</v>
      </c>
      <c r="AL1556" s="48">
        <f t="shared" si="4426"/>
        <v>194014</v>
      </c>
      <c r="AM1556" s="48">
        <f t="shared" si="4426"/>
        <v>0</v>
      </c>
      <c r="AN1556" s="48">
        <f t="shared" si="4426"/>
        <v>0</v>
      </c>
      <c r="AO1556" s="48">
        <f t="shared" si="4426"/>
        <v>0</v>
      </c>
      <c r="AP1556" s="48">
        <f t="shared" si="4426"/>
        <v>0</v>
      </c>
      <c r="AQ1556" s="48">
        <f t="shared" si="4426"/>
        <v>223318</v>
      </c>
      <c r="AR1556" s="48">
        <f t="shared" si="4426"/>
        <v>194014</v>
      </c>
      <c r="AS1556" s="48">
        <f t="shared" si="4426"/>
        <v>0</v>
      </c>
      <c r="AT1556" s="48">
        <f t="shared" si="4426"/>
        <v>0</v>
      </c>
      <c r="AU1556" s="48">
        <f t="shared" si="4426"/>
        <v>0</v>
      </c>
      <c r="AV1556" s="48">
        <f t="shared" si="4426"/>
        <v>0</v>
      </c>
      <c r="AW1556" s="48">
        <f t="shared" si="4426"/>
        <v>223318</v>
      </c>
      <c r="AX1556" s="48">
        <f t="shared" si="4426"/>
        <v>194014</v>
      </c>
      <c r="AY1556" s="48">
        <f t="shared" si="4426"/>
        <v>0</v>
      </c>
      <c r="AZ1556" s="48">
        <f t="shared" ref="AY1556:BN1557" si="4427">AZ1557</f>
        <v>0</v>
      </c>
      <c r="BA1556" s="48">
        <f t="shared" si="4427"/>
        <v>0</v>
      </c>
      <c r="BB1556" s="48">
        <f t="shared" si="4427"/>
        <v>0</v>
      </c>
      <c r="BC1556" s="48">
        <f t="shared" si="4427"/>
        <v>223318</v>
      </c>
      <c r="BD1556" s="48">
        <f t="shared" si="4427"/>
        <v>194014</v>
      </c>
      <c r="BE1556" s="48">
        <f t="shared" si="4427"/>
        <v>0</v>
      </c>
      <c r="BF1556" s="48">
        <f t="shared" si="4427"/>
        <v>0</v>
      </c>
      <c r="BG1556" s="48">
        <f t="shared" si="4427"/>
        <v>0</v>
      </c>
      <c r="BH1556" s="48">
        <f t="shared" si="4427"/>
        <v>104932</v>
      </c>
      <c r="BI1556" s="48">
        <f t="shared" si="4427"/>
        <v>328250</v>
      </c>
      <c r="BJ1556" s="48">
        <f t="shared" si="4427"/>
        <v>298946</v>
      </c>
      <c r="BK1556" s="48">
        <f t="shared" si="4427"/>
        <v>0</v>
      </c>
      <c r="BL1556" s="48">
        <f t="shared" si="4427"/>
        <v>0</v>
      </c>
      <c r="BM1556" s="48">
        <f t="shared" si="4427"/>
        <v>0</v>
      </c>
      <c r="BN1556" s="48">
        <f t="shared" si="4427"/>
        <v>0</v>
      </c>
      <c r="BO1556" s="48">
        <f t="shared" ref="BK1556:BZ1557" si="4428">BO1557</f>
        <v>328250</v>
      </c>
      <c r="BP1556" s="48">
        <f t="shared" si="4428"/>
        <v>298946</v>
      </c>
      <c r="BQ1556" s="48">
        <f t="shared" si="4428"/>
        <v>0</v>
      </c>
      <c r="BR1556" s="48">
        <f t="shared" si="4428"/>
        <v>0</v>
      </c>
      <c r="BS1556" s="48">
        <f t="shared" si="4428"/>
        <v>0</v>
      </c>
      <c r="BT1556" s="48">
        <f t="shared" si="4428"/>
        <v>0</v>
      </c>
      <c r="BU1556" s="48">
        <f t="shared" si="4428"/>
        <v>328250</v>
      </c>
      <c r="BV1556" s="48">
        <f t="shared" si="4428"/>
        <v>298946</v>
      </c>
      <c r="BW1556" s="48">
        <f t="shared" si="4428"/>
        <v>0</v>
      </c>
      <c r="BX1556" s="48">
        <f t="shared" si="4428"/>
        <v>0</v>
      </c>
      <c r="BY1556" s="48">
        <f t="shared" si="4428"/>
        <v>0</v>
      </c>
      <c r="BZ1556" s="48">
        <f t="shared" si="4428"/>
        <v>0</v>
      </c>
      <c r="CA1556" s="48">
        <f t="shared" ref="BW1556:CL1557" si="4429">CA1557</f>
        <v>328250</v>
      </c>
      <c r="CB1556" s="48">
        <f t="shared" si="4429"/>
        <v>298946</v>
      </c>
      <c r="CC1556" s="48">
        <f t="shared" si="4429"/>
        <v>0</v>
      </c>
      <c r="CD1556" s="48">
        <f t="shared" si="4429"/>
        <v>0</v>
      </c>
      <c r="CE1556" s="48">
        <f t="shared" si="4429"/>
        <v>0</v>
      </c>
      <c r="CF1556" s="48">
        <f t="shared" si="4429"/>
        <v>0</v>
      </c>
      <c r="CG1556" s="48">
        <f t="shared" si="4429"/>
        <v>328250</v>
      </c>
      <c r="CH1556" s="48">
        <f t="shared" si="4429"/>
        <v>298946</v>
      </c>
      <c r="CI1556" s="48">
        <f t="shared" si="4429"/>
        <v>0</v>
      </c>
      <c r="CJ1556" s="48">
        <f t="shared" si="4429"/>
        <v>0</v>
      </c>
      <c r="CK1556" s="48">
        <f t="shared" si="4429"/>
        <v>0</v>
      </c>
      <c r="CL1556" s="48">
        <f t="shared" si="4429"/>
        <v>0</v>
      </c>
      <c r="CM1556" s="48">
        <f t="shared" ref="CI1556:CP1557" si="4430">CM1557</f>
        <v>328250</v>
      </c>
      <c r="CN1556" s="48">
        <f t="shared" si="4430"/>
        <v>298946</v>
      </c>
      <c r="CO1556" s="48">
        <f t="shared" si="4430"/>
        <v>328249</v>
      </c>
      <c r="CP1556" s="48">
        <f t="shared" si="4430"/>
        <v>298946</v>
      </c>
      <c r="CQ1556" s="116">
        <f t="shared" si="4412"/>
        <v>99.999695354150802</v>
      </c>
      <c r="CR1556" s="116">
        <f t="shared" si="4413"/>
        <v>100</v>
      </c>
    </row>
    <row r="1557" spans="1:96" s="43" customFormat="1" ht="33">
      <c r="A1557" s="17" t="s">
        <v>218</v>
      </c>
      <c r="B1557" s="31">
        <v>920</v>
      </c>
      <c r="C1557" s="18" t="s">
        <v>16</v>
      </c>
      <c r="D1557" s="18" t="s">
        <v>130</v>
      </c>
      <c r="E1557" s="18" t="s">
        <v>599</v>
      </c>
      <c r="F1557" s="18" t="s">
        <v>29</v>
      </c>
      <c r="G1557" s="48">
        <f>G1558</f>
        <v>223318</v>
      </c>
      <c r="H1557" s="48">
        <f>H1558</f>
        <v>194014</v>
      </c>
      <c r="I1557" s="48">
        <f t="shared" si="4424"/>
        <v>0</v>
      </c>
      <c r="J1557" s="48">
        <f t="shared" si="4424"/>
        <v>0</v>
      </c>
      <c r="K1557" s="48">
        <f t="shared" si="4424"/>
        <v>0</v>
      </c>
      <c r="L1557" s="48">
        <f t="shared" si="4424"/>
        <v>0</v>
      </c>
      <c r="M1557" s="48">
        <f t="shared" si="4424"/>
        <v>223318</v>
      </c>
      <c r="N1557" s="48">
        <f t="shared" si="4424"/>
        <v>194014</v>
      </c>
      <c r="O1557" s="48">
        <f t="shared" si="4424"/>
        <v>0</v>
      </c>
      <c r="P1557" s="48">
        <f t="shared" si="4424"/>
        <v>0</v>
      </c>
      <c r="Q1557" s="48">
        <f t="shared" si="4424"/>
        <v>0</v>
      </c>
      <c r="R1557" s="48">
        <f t="shared" si="4424"/>
        <v>0</v>
      </c>
      <c r="S1557" s="48">
        <f t="shared" si="4424"/>
        <v>223318</v>
      </c>
      <c r="T1557" s="48">
        <f t="shared" si="4424"/>
        <v>194014</v>
      </c>
      <c r="U1557" s="48">
        <f t="shared" si="4425"/>
        <v>0</v>
      </c>
      <c r="V1557" s="48">
        <f t="shared" si="4425"/>
        <v>0</v>
      </c>
      <c r="W1557" s="48">
        <f t="shared" si="4425"/>
        <v>0</v>
      </c>
      <c r="X1557" s="48">
        <f t="shared" si="4425"/>
        <v>0</v>
      </c>
      <c r="Y1557" s="48">
        <f t="shared" si="4425"/>
        <v>223318</v>
      </c>
      <c r="Z1557" s="48">
        <f t="shared" si="4425"/>
        <v>194014</v>
      </c>
      <c r="AA1557" s="48">
        <f t="shared" si="4425"/>
        <v>0</v>
      </c>
      <c r="AB1557" s="48">
        <f t="shared" si="4425"/>
        <v>0</v>
      </c>
      <c r="AC1557" s="48">
        <f t="shared" si="4425"/>
        <v>0</v>
      </c>
      <c r="AD1557" s="48">
        <f t="shared" si="4425"/>
        <v>0</v>
      </c>
      <c r="AE1557" s="48">
        <f t="shared" si="4425"/>
        <v>223318</v>
      </c>
      <c r="AF1557" s="48">
        <f t="shared" si="4425"/>
        <v>194014</v>
      </c>
      <c r="AG1557" s="48">
        <f t="shared" si="4426"/>
        <v>0</v>
      </c>
      <c r="AH1557" s="48">
        <f t="shared" si="4426"/>
        <v>0</v>
      </c>
      <c r="AI1557" s="48">
        <f t="shared" si="4426"/>
        <v>0</v>
      </c>
      <c r="AJ1557" s="48">
        <f t="shared" si="4426"/>
        <v>0</v>
      </c>
      <c r="AK1557" s="48">
        <f t="shared" si="4426"/>
        <v>223318</v>
      </c>
      <c r="AL1557" s="48">
        <f t="shared" si="4426"/>
        <v>194014</v>
      </c>
      <c r="AM1557" s="48">
        <f t="shared" si="4426"/>
        <v>0</v>
      </c>
      <c r="AN1557" s="48">
        <f t="shared" si="4426"/>
        <v>0</v>
      </c>
      <c r="AO1557" s="48">
        <f t="shared" si="4426"/>
        <v>0</v>
      </c>
      <c r="AP1557" s="48">
        <f t="shared" si="4426"/>
        <v>0</v>
      </c>
      <c r="AQ1557" s="48">
        <f t="shared" si="4426"/>
        <v>223318</v>
      </c>
      <c r="AR1557" s="48">
        <f t="shared" si="4426"/>
        <v>194014</v>
      </c>
      <c r="AS1557" s="48">
        <f t="shared" si="4426"/>
        <v>0</v>
      </c>
      <c r="AT1557" s="48">
        <f t="shared" si="4426"/>
        <v>0</v>
      </c>
      <c r="AU1557" s="48">
        <f t="shared" si="4426"/>
        <v>0</v>
      </c>
      <c r="AV1557" s="48">
        <f t="shared" si="4426"/>
        <v>0</v>
      </c>
      <c r="AW1557" s="48">
        <f t="shared" si="4426"/>
        <v>223318</v>
      </c>
      <c r="AX1557" s="48">
        <f t="shared" si="4426"/>
        <v>194014</v>
      </c>
      <c r="AY1557" s="48">
        <f t="shared" si="4427"/>
        <v>0</v>
      </c>
      <c r="AZ1557" s="48">
        <f t="shared" si="4427"/>
        <v>0</v>
      </c>
      <c r="BA1557" s="48">
        <f t="shared" si="4427"/>
        <v>0</v>
      </c>
      <c r="BB1557" s="48">
        <f t="shared" si="4427"/>
        <v>0</v>
      </c>
      <c r="BC1557" s="48">
        <f t="shared" si="4427"/>
        <v>223318</v>
      </c>
      <c r="BD1557" s="48">
        <f t="shared" si="4427"/>
        <v>194014</v>
      </c>
      <c r="BE1557" s="48">
        <f t="shared" si="4427"/>
        <v>0</v>
      </c>
      <c r="BF1557" s="48">
        <f t="shared" si="4427"/>
        <v>0</v>
      </c>
      <c r="BG1557" s="48">
        <f t="shared" si="4427"/>
        <v>0</v>
      </c>
      <c r="BH1557" s="48">
        <f t="shared" si="4427"/>
        <v>104932</v>
      </c>
      <c r="BI1557" s="48">
        <f t="shared" si="4427"/>
        <v>328250</v>
      </c>
      <c r="BJ1557" s="48">
        <f t="shared" si="4427"/>
        <v>298946</v>
      </c>
      <c r="BK1557" s="48">
        <f t="shared" si="4428"/>
        <v>0</v>
      </c>
      <c r="BL1557" s="48">
        <f t="shared" si="4428"/>
        <v>0</v>
      </c>
      <c r="BM1557" s="48">
        <f t="shared" si="4428"/>
        <v>0</v>
      </c>
      <c r="BN1557" s="48">
        <f t="shared" si="4428"/>
        <v>0</v>
      </c>
      <c r="BO1557" s="48">
        <f t="shared" si="4428"/>
        <v>328250</v>
      </c>
      <c r="BP1557" s="48">
        <f t="shared" si="4428"/>
        <v>298946</v>
      </c>
      <c r="BQ1557" s="48">
        <f t="shared" si="4428"/>
        <v>0</v>
      </c>
      <c r="BR1557" s="48">
        <f t="shared" si="4428"/>
        <v>0</v>
      </c>
      <c r="BS1557" s="48">
        <f t="shared" si="4428"/>
        <v>0</v>
      </c>
      <c r="BT1557" s="48">
        <f t="shared" si="4428"/>
        <v>0</v>
      </c>
      <c r="BU1557" s="48">
        <f t="shared" si="4428"/>
        <v>328250</v>
      </c>
      <c r="BV1557" s="48">
        <f t="shared" si="4428"/>
        <v>298946</v>
      </c>
      <c r="BW1557" s="48">
        <f t="shared" si="4429"/>
        <v>0</v>
      </c>
      <c r="BX1557" s="48">
        <f t="shared" si="4429"/>
        <v>0</v>
      </c>
      <c r="BY1557" s="48">
        <f t="shared" si="4429"/>
        <v>0</v>
      </c>
      <c r="BZ1557" s="48">
        <f t="shared" si="4429"/>
        <v>0</v>
      </c>
      <c r="CA1557" s="48">
        <f t="shared" si="4429"/>
        <v>328250</v>
      </c>
      <c r="CB1557" s="48">
        <f t="shared" si="4429"/>
        <v>298946</v>
      </c>
      <c r="CC1557" s="48">
        <f t="shared" si="4429"/>
        <v>0</v>
      </c>
      <c r="CD1557" s="48">
        <f t="shared" si="4429"/>
        <v>0</v>
      </c>
      <c r="CE1557" s="48">
        <f t="shared" si="4429"/>
        <v>0</v>
      </c>
      <c r="CF1557" s="48">
        <f t="shared" si="4429"/>
        <v>0</v>
      </c>
      <c r="CG1557" s="48">
        <f t="shared" si="4429"/>
        <v>328250</v>
      </c>
      <c r="CH1557" s="48">
        <f t="shared" si="4429"/>
        <v>298946</v>
      </c>
      <c r="CI1557" s="48">
        <f t="shared" si="4430"/>
        <v>0</v>
      </c>
      <c r="CJ1557" s="48">
        <f t="shared" si="4430"/>
        <v>0</v>
      </c>
      <c r="CK1557" s="48">
        <f t="shared" si="4430"/>
        <v>0</v>
      </c>
      <c r="CL1557" s="48">
        <f t="shared" si="4430"/>
        <v>0</v>
      </c>
      <c r="CM1557" s="48">
        <f t="shared" si="4430"/>
        <v>328250</v>
      </c>
      <c r="CN1557" s="48">
        <f t="shared" si="4430"/>
        <v>298946</v>
      </c>
      <c r="CO1557" s="48">
        <f t="shared" si="4430"/>
        <v>328249</v>
      </c>
      <c r="CP1557" s="48">
        <f t="shared" si="4430"/>
        <v>298946</v>
      </c>
      <c r="CQ1557" s="116">
        <f t="shared" si="4412"/>
        <v>99.999695354150802</v>
      </c>
      <c r="CR1557" s="116">
        <f t="shared" si="4413"/>
        <v>100</v>
      </c>
    </row>
    <row r="1558" spans="1:96" s="43" customFormat="1" ht="33">
      <c r="A1558" s="17" t="s">
        <v>34</v>
      </c>
      <c r="B1558" s="31">
        <v>920</v>
      </c>
      <c r="C1558" s="18" t="s">
        <v>16</v>
      </c>
      <c r="D1558" s="18" t="s">
        <v>130</v>
      </c>
      <c r="E1558" s="18" t="s">
        <v>599</v>
      </c>
      <c r="F1558" s="18" t="s">
        <v>35</v>
      </c>
      <c r="G1558" s="48">
        <f>29304+194014</f>
        <v>223318</v>
      </c>
      <c r="H1558" s="48">
        <v>194014</v>
      </c>
      <c r="I1558" s="48"/>
      <c r="J1558" s="48"/>
      <c r="K1558" s="48"/>
      <c r="L1558" s="48"/>
      <c r="M1558" s="48">
        <f>G1558+I1558+J1558+K1558+L1558</f>
        <v>223318</v>
      </c>
      <c r="N1558" s="48">
        <f>H1558+L1558</f>
        <v>194014</v>
      </c>
      <c r="O1558" s="48"/>
      <c r="P1558" s="48"/>
      <c r="Q1558" s="48"/>
      <c r="R1558" s="48"/>
      <c r="S1558" s="48">
        <f>M1558+O1558+P1558+Q1558+R1558</f>
        <v>223318</v>
      </c>
      <c r="T1558" s="48">
        <f>N1558+R1558</f>
        <v>194014</v>
      </c>
      <c r="U1558" s="48"/>
      <c r="V1558" s="48"/>
      <c r="W1558" s="48"/>
      <c r="X1558" s="48"/>
      <c r="Y1558" s="48">
        <f>S1558+U1558+V1558+W1558+X1558</f>
        <v>223318</v>
      </c>
      <c r="Z1558" s="48">
        <f>T1558+X1558</f>
        <v>194014</v>
      </c>
      <c r="AA1558" s="48"/>
      <c r="AB1558" s="48"/>
      <c r="AC1558" s="48"/>
      <c r="AD1558" s="48"/>
      <c r="AE1558" s="48">
        <f>Y1558+AA1558+AB1558+AC1558+AD1558</f>
        <v>223318</v>
      </c>
      <c r="AF1558" s="48">
        <f>Z1558+AD1558</f>
        <v>194014</v>
      </c>
      <c r="AG1558" s="48"/>
      <c r="AH1558" s="48"/>
      <c r="AI1558" s="48"/>
      <c r="AJ1558" s="48"/>
      <c r="AK1558" s="48">
        <f>AE1558+AG1558+AH1558+AI1558+AJ1558</f>
        <v>223318</v>
      </c>
      <c r="AL1558" s="48">
        <f>AF1558+AJ1558</f>
        <v>194014</v>
      </c>
      <c r="AM1558" s="48"/>
      <c r="AN1558" s="48"/>
      <c r="AO1558" s="48"/>
      <c r="AP1558" s="48"/>
      <c r="AQ1558" s="48">
        <f>AK1558+AM1558+AN1558+AO1558+AP1558</f>
        <v>223318</v>
      </c>
      <c r="AR1558" s="48">
        <f>AL1558+AP1558</f>
        <v>194014</v>
      </c>
      <c r="AS1558" s="48"/>
      <c r="AT1558" s="48"/>
      <c r="AU1558" s="48"/>
      <c r="AV1558" s="48"/>
      <c r="AW1558" s="48">
        <f>AQ1558+AS1558+AT1558+AU1558+AV1558</f>
        <v>223318</v>
      </c>
      <c r="AX1558" s="48">
        <f>AR1558+AV1558</f>
        <v>194014</v>
      </c>
      <c r="AY1558" s="48"/>
      <c r="AZ1558" s="48"/>
      <c r="BA1558" s="48"/>
      <c r="BB1558" s="48"/>
      <c r="BC1558" s="48">
        <f>AW1558+AY1558+AZ1558+BA1558+BB1558</f>
        <v>223318</v>
      </c>
      <c r="BD1558" s="48">
        <f>AX1558+BB1558</f>
        <v>194014</v>
      </c>
      <c r="BE1558" s="48"/>
      <c r="BF1558" s="48"/>
      <c r="BG1558" s="48"/>
      <c r="BH1558" s="48">
        <v>104932</v>
      </c>
      <c r="BI1558" s="48">
        <f>BC1558+BE1558+BF1558+BG1558+BH1558</f>
        <v>328250</v>
      </c>
      <c r="BJ1558" s="48">
        <f>BD1558+BH1558</f>
        <v>298946</v>
      </c>
      <c r="BK1558" s="48"/>
      <c r="BL1558" s="48"/>
      <c r="BM1558" s="48"/>
      <c r="BN1558" s="48"/>
      <c r="BO1558" s="48">
        <f>BI1558+BK1558+BL1558+BM1558+BN1558</f>
        <v>328250</v>
      </c>
      <c r="BP1558" s="48">
        <f>BJ1558+BN1558</f>
        <v>298946</v>
      </c>
      <c r="BQ1558" s="48"/>
      <c r="BR1558" s="48"/>
      <c r="BS1558" s="48"/>
      <c r="BT1558" s="48"/>
      <c r="BU1558" s="48">
        <f>BO1558+BQ1558+BR1558+BS1558+BT1558</f>
        <v>328250</v>
      </c>
      <c r="BV1558" s="48">
        <f>BP1558+BT1558</f>
        <v>298946</v>
      </c>
      <c r="BW1558" s="48"/>
      <c r="BX1558" s="48"/>
      <c r="BY1558" s="48"/>
      <c r="BZ1558" s="48"/>
      <c r="CA1558" s="48">
        <f>BU1558+BW1558+BX1558+BY1558+BZ1558</f>
        <v>328250</v>
      </c>
      <c r="CB1558" s="48">
        <f>BV1558+BZ1558</f>
        <v>298946</v>
      </c>
      <c r="CC1558" s="48"/>
      <c r="CD1558" s="48"/>
      <c r="CE1558" s="48"/>
      <c r="CF1558" s="48"/>
      <c r="CG1558" s="48">
        <f>CA1558+CC1558+CD1558+CE1558+CF1558</f>
        <v>328250</v>
      </c>
      <c r="CH1558" s="48">
        <f>CB1558+CF1558</f>
        <v>298946</v>
      </c>
      <c r="CI1558" s="48"/>
      <c r="CJ1558" s="48"/>
      <c r="CK1558" s="48"/>
      <c r="CL1558" s="48"/>
      <c r="CM1558" s="48">
        <f>CG1558+CI1558+CJ1558+CK1558+CL1558</f>
        <v>328250</v>
      </c>
      <c r="CN1558" s="48">
        <f>CH1558+CL1558</f>
        <v>298946</v>
      </c>
      <c r="CO1558" s="48">
        <v>328249</v>
      </c>
      <c r="CP1558" s="48">
        <v>298946</v>
      </c>
      <c r="CQ1558" s="116">
        <f t="shared" si="4412"/>
        <v>99.999695354150802</v>
      </c>
      <c r="CR1558" s="116">
        <f t="shared" si="4413"/>
        <v>100</v>
      </c>
    </row>
    <row r="1559" spans="1:96" s="43" customFormat="1" ht="99">
      <c r="A1559" s="17" t="s">
        <v>853</v>
      </c>
      <c r="B1559" s="31">
        <v>920</v>
      </c>
      <c r="C1559" s="18" t="s">
        <v>16</v>
      </c>
      <c r="D1559" s="18" t="s">
        <v>130</v>
      </c>
      <c r="E1559" s="18" t="s">
        <v>847</v>
      </c>
      <c r="F1559" s="18"/>
      <c r="G1559" s="48"/>
      <c r="H1559" s="48"/>
      <c r="I1559" s="48"/>
      <c r="J1559" s="48"/>
      <c r="K1559" s="48"/>
      <c r="L1559" s="48"/>
      <c r="M1559" s="48"/>
      <c r="N1559" s="48"/>
      <c r="O1559" s="48"/>
      <c r="P1559" s="48"/>
      <c r="Q1559" s="48"/>
      <c r="R1559" s="48"/>
      <c r="S1559" s="48"/>
      <c r="T1559" s="48"/>
      <c r="U1559" s="48"/>
      <c r="V1559" s="48"/>
      <c r="W1559" s="48"/>
      <c r="X1559" s="48"/>
      <c r="Y1559" s="48"/>
      <c r="Z1559" s="48"/>
      <c r="AA1559" s="48"/>
      <c r="AB1559" s="48"/>
      <c r="AC1559" s="48"/>
      <c r="AD1559" s="48"/>
      <c r="AE1559" s="48"/>
      <c r="AF1559" s="48"/>
      <c r="AG1559" s="48">
        <f>AG1560</f>
        <v>50</v>
      </c>
      <c r="AH1559" s="48">
        <f t="shared" ref="AH1559:AZ1560" si="4431">AH1560</f>
        <v>0</v>
      </c>
      <c r="AI1559" s="48">
        <f t="shared" si="4431"/>
        <v>0</v>
      </c>
      <c r="AJ1559" s="48">
        <f t="shared" si="4431"/>
        <v>950</v>
      </c>
      <c r="AK1559" s="48">
        <f t="shared" si="4431"/>
        <v>1000</v>
      </c>
      <c r="AL1559" s="48">
        <f t="shared" si="4431"/>
        <v>950</v>
      </c>
      <c r="AM1559" s="48">
        <f>AM1560</f>
        <v>0</v>
      </c>
      <c r="AN1559" s="48">
        <f t="shared" si="4431"/>
        <v>0</v>
      </c>
      <c r="AO1559" s="48">
        <f t="shared" si="4431"/>
        <v>0</v>
      </c>
      <c r="AP1559" s="48">
        <f t="shared" si="4431"/>
        <v>0</v>
      </c>
      <c r="AQ1559" s="48">
        <f t="shared" si="4431"/>
        <v>1000</v>
      </c>
      <c r="AR1559" s="48">
        <f t="shared" si="4431"/>
        <v>950</v>
      </c>
      <c r="AS1559" s="48">
        <f>AS1560</f>
        <v>0</v>
      </c>
      <c r="AT1559" s="48">
        <f t="shared" si="4431"/>
        <v>0</v>
      </c>
      <c r="AU1559" s="48">
        <f t="shared" si="4431"/>
        <v>0</v>
      </c>
      <c r="AV1559" s="48">
        <f t="shared" si="4431"/>
        <v>0</v>
      </c>
      <c r="AW1559" s="48">
        <f t="shared" si="4431"/>
        <v>1000</v>
      </c>
      <c r="AX1559" s="48">
        <f t="shared" si="4431"/>
        <v>950</v>
      </c>
      <c r="AY1559" s="48">
        <f>AY1560</f>
        <v>0</v>
      </c>
      <c r="AZ1559" s="48">
        <f t="shared" si="4431"/>
        <v>0</v>
      </c>
      <c r="BA1559" s="48">
        <f t="shared" ref="AZ1559:BD1560" si="4432">BA1560</f>
        <v>0</v>
      </c>
      <c r="BB1559" s="48">
        <f t="shared" si="4432"/>
        <v>0</v>
      </c>
      <c r="BC1559" s="48">
        <f t="shared" si="4432"/>
        <v>1000</v>
      </c>
      <c r="BD1559" s="48">
        <f t="shared" si="4432"/>
        <v>950</v>
      </c>
      <c r="BE1559" s="48">
        <f>BE1560</f>
        <v>0</v>
      </c>
      <c r="BF1559" s="48">
        <f t="shared" ref="BF1559:BU1560" si="4433">BF1560</f>
        <v>0</v>
      </c>
      <c r="BG1559" s="48">
        <f t="shared" si="4433"/>
        <v>0</v>
      </c>
      <c r="BH1559" s="48">
        <f t="shared" si="4433"/>
        <v>0</v>
      </c>
      <c r="BI1559" s="48">
        <f t="shared" si="4433"/>
        <v>1000</v>
      </c>
      <c r="BJ1559" s="48">
        <f t="shared" si="4433"/>
        <v>950</v>
      </c>
      <c r="BK1559" s="48">
        <f>BK1560</f>
        <v>0</v>
      </c>
      <c r="BL1559" s="48">
        <f t="shared" si="4433"/>
        <v>0</v>
      </c>
      <c r="BM1559" s="48">
        <f t="shared" si="4433"/>
        <v>0</v>
      </c>
      <c r="BN1559" s="48">
        <f t="shared" si="4433"/>
        <v>0</v>
      </c>
      <c r="BO1559" s="48">
        <f t="shared" si="4433"/>
        <v>1000</v>
      </c>
      <c r="BP1559" s="48">
        <f t="shared" si="4433"/>
        <v>950</v>
      </c>
      <c r="BQ1559" s="48">
        <f>BQ1560</f>
        <v>0</v>
      </c>
      <c r="BR1559" s="48">
        <f t="shared" si="4433"/>
        <v>0</v>
      </c>
      <c r="BS1559" s="48">
        <f t="shared" si="4433"/>
        <v>0</v>
      </c>
      <c r="BT1559" s="48">
        <f t="shared" si="4433"/>
        <v>0</v>
      </c>
      <c r="BU1559" s="48">
        <f t="shared" si="4433"/>
        <v>1000</v>
      </c>
      <c r="BV1559" s="48">
        <f t="shared" ref="BR1559:BV1560" si="4434">BV1560</f>
        <v>950</v>
      </c>
      <c r="BW1559" s="48">
        <f>BW1560</f>
        <v>0</v>
      </c>
      <c r="BX1559" s="48">
        <f t="shared" ref="BX1559:CO1560" si="4435">BX1560</f>
        <v>0</v>
      </c>
      <c r="BY1559" s="48">
        <f t="shared" si="4435"/>
        <v>0</v>
      </c>
      <c r="BZ1559" s="48">
        <f t="shared" si="4435"/>
        <v>0</v>
      </c>
      <c r="CA1559" s="48">
        <f t="shared" si="4435"/>
        <v>1000</v>
      </c>
      <c r="CB1559" s="48">
        <f t="shared" si="4435"/>
        <v>950</v>
      </c>
      <c r="CC1559" s="48">
        <f>CC1560</f>
        <v>0</v>
      </c>
      <c r="CD1559" s="48">
        <f t="shared" si="4435"/>
        <v>0</v>
      </c>
      <c r="CE1559" s="48">
        <f t="shared" si="4435"/>
        <v>0</v>
      </c>
      <c r="CF1559" s="48">
        <f t="shared" si="4435"/>
        <v>0</v>
      </c>
      <c r="CG1559" s="48">
        <f t="shared" si="4435"/>
        <v>1000</v>
      </c>
      <c r="CH1559" s="48">
        <f t="shared" si="4435"/>
        <v>950</v>
      </c>
      <c r="CI1559" s="48">
        <f>CI1560</f>
        <v>0</v>
      </c>
      <c r="CJ1559" s="48">
        <f t="shared" si="4435"/>
        <v>0</v>
      </c>
      <c r="CK1559" s="48">
        <f t="shared" si="4435"/>
        <v>0</v>
      </c>
      <c r="CL1559" s="48">
        <f t="shared" si="4435"/>
        <v>0</v>
      </c>
      <c r="CM1559" s="48">
        <f t="shared" si="4435"/>
        <v>1000</v>
      </c>
      <c r="CN1559" s="48">
        <f t="shared" ref="CJ1559:CP1560" si="4436">CN1560</f>
        <v>950</v>
      </c>
      <c r="CO1559" s="48">
        <f t="shared" si="4435"/>
        <v>1000</v>
      </c>
      <c r="CP1559" s="48">
        <f t="shared" si="4436"/>
        <v>950</v>
      </c>
      <c r="CQ1559" s="116">
        <f t="shared" si="4412"/>
        <v>100</v>
      </c>
      <c r="CR1559" s="116">
        <f t="shared" si="4413"/>
        <v>100</v>
      </c>
    </row>
    <row r="1560" spans="1:96" s="43" customFormat="1" ht="33">
      <c r="A1560" s="17" t="s">
        <v>218</v>
      </c>
      <c r="B1560" s="31">
        <v>920</v>
      </c>
      <c r="C1560" s="18" t="s">
        <v>16</v>
      </c>
      <c r="D1560" s="18" t="s">
        <v>130</v>
      </c>
      <c r="E1560" s="18" t="s">
        <v>847</v>
      </c>
      <c r="F1560" s="18">
        <v>200</v>
      </c>
      <c r="G1560" s="48"/>
      <c r="H1560" s="48"/>
      <c r="I1560" s="48"/>
      <c r="J1560" s="48"/>
      <c r="K1560" s="48"/>
      <c r="L1560" s="48"/>
      <c r="M1560" s="48"/>
      <c r="N1560" s="48"/>
      <c r="O1560" s="48"/>
      <c r="P1560" s="48"/>
      <c r="Q1560" s="48"/>
      <c r="R1560" s="48"/>
      <c r="S1560" s="48"/>
      <c r="T1560" s="48"/>
      <c r="U1560" s="48"/>
      <c r="V1560" s="48"/>
      <c r="W1560" s="48"/>
      <c r="X1560" s="48"/>
      <c r="Y1560" s="48"/>
      <c r="Z1560" s="48"/>
      <c r="AA1560" s="48"/>
      <c r="AB1560" s="48"/>
      <c r="AC1560" s="48"/>
      <c r="AD1560" s="48"/>
      <c r="AE1560" s="48"/>
      <c r="AF1560" s="48"/>
      <c r="AG1560" s="48">
        <f>AG1561</f>
        <v>50</v>
      </c>
      <c r="AH1560" s="48">
        <f t="shared" si="4431"/>
        <v>0</v>
      </c>
      <c r="AI1560" s="48">
        <f t="shared" si="4431"/>
        <v>0</v>
      </c>
      <c r="AJ1560" s="48">
        <f t="shared" si="4431"/>
        <v>950</v>
      </c>
      <c r="AK1560" s="48">
        <f t="shared" si="4431"/>
        <v>1000</v>
      </c>
      <c r="AL1560" s="48">
        <f t="shared" si="4431"/>
        <v>950</v>
      </c>
      <c r="AM1560" s="48">
        <f>AM1561</f>
        <v>0</v>
      </c>
      <c r="AN1560" s="48">
        <f t="shared" si="4431"/>
        <v>0</v>
      </c>
      <c r="AO1560" s="48">
        <f t="shared" si="4431"/>
        <v>0</v>
      </c>
      <c r="AP1560" s="48">
        <f t="shared" si="4431"/>
        <v>0</v>
      </c>
      <c r="AQ1560" s="48">
        <f t="shared" si="4431"/>
        <v>1000</v>
      </c>
      <c r="AR1560" s="48">
        <f t="shared" si="4431"/>
        <v>950</v>
      </c>
      <c r="AS1560" s="48">
        <f>AS1561</f>
        <v>0</v>
      </c>
      <c r="AT1560" s="48">
        <f t="shared" si="4431"/>
        <v>0</v>
      </c>
      <c r="AU1560" s="48">
        <f t="shared" si="4431"/>
        <v>0</v>
      </c>
      <c r="AV1560" s="48">
        <f t="shared" si="4431"/>
        <v>0</v>
      </c>
      <c r="AW1560" s="48">
        <f t="shared" si="4431"/>
        <v>1000</v>
      </c>
      <c r="AX1560" s="48">
        <f t="shared" si="4431"/>
        <v>950</v>
      </c>
      <c r="AY1560" s="48">
        <f>AY1561</f>
        <v>0</v>
      </c>
      <c r="AZ1560" s="48">
        <f t="shared" si="4432"/>
        <v>0</v>
      </c>
      <c r="BA1560" s="48">
        <f t="shared" si="4432"/>
        <v>0</v>
      </c>
      <c r="BB1560" s="48">
        <f t="shared" si="4432"/>
        <v>0</v>
      </c>
      <c r="BC1560" s="48">
        <f t="shared" si="4432"/>
        <v>1000</v>
      </c>
      <c r="BD1560" s="48">
        <f t="shared" si="4432"/>
        <v>950</v>
      </c>
      <c r="BE1560" s="48">
        <f>BE1561</f>
        <v>0</v>
      </c>
      <c r="BF1560" s="48">
        <f t="shared" si="4433"/>
        <v>0</v>
      </c>
      <c r="BG1560" s="48">
        <f t="shared" si="4433"/>
        <v>0</v>
      </c>
      <c r="BH1560" s="48">
        <f t="shared" si="4433"/>
        <v>0</v>
      </c>
      <c r="BI1560" s="48">
        <f t="shared" si="4433"/>
        <v>1000</v>
      </c>
      <c r="BJ1560" s="48">
        <f t="shared" si="4433"/>
        <v>950</v>
      </c>
      <c r="BK1560" s="48">
        <f>BK1561</f>
        <v>0</v>
      </c>
      <c r="BL1560" s="48">
        <f t="shared" si="4433"/>
        <v>0</v>
      </c>
      <c r="BM1560" s="48">
        <f t="shared" si="4433"/>
        <v>0</v>
      </c>
      <c r="BN1560" s="48">
        <f t="shared" si="4433"/>
        <v>0</v>
      </c>
      <c r="BO1560" s="48">
        <f t="shared" si="4433"/>
        <v>1000</v>
      </c>
      <c r="BP1560" s="48">
        <f t="shared" si="4433"/>
        <v>950</v>
      </c>
      <c r="BQ1560" s="48">
        <f>BQ1561</f>
        <v>0</v>
      </c>
      <c r="BR1560" s="48">
        <f t="shared" si="4434"/>
        <v>0</v>
      </c>
      <c r="BS1560" s="48">
        <f t="shared" si="4434"/>
        <v>0</v>
      </c>
      <c r="BT1560" s="48">
        <f t="shared" si="4434"/>
        <v>0</v>
      </c>
      <c r="BU1560" s="48">
        <f t="shared" si="4434"/>
        <v>1000</v>
      </c>
      <c r="BV1560" s="48">
        <f t="shared" si="4434"/>
        <v>950</v>
      </c>
      <c r="BW1560" s="48">
        <f>BW1561</f>
        <v>0</v>
      </c>
      <c r="BX1560" s="48">
        <f t="shared" si="4435"/>
        <v>0</v>
      </c>
      <c r="BY1560" s="48">
        <f t="shared" si="4435"/>
        <v>0</v>
      </c>
      <c r="BZ1560" s="48">
        <f t="shared" si="4435"/>
        <v>0</v>
      </c>
      <c r="CA1560" s="48">
        <f t="shared" si="4435"/>
        <v>1000</v>
      </c>
      <c r="CB1560" s="48">
        <f t="shared" si="4435"/>
        <v>950</v>
      </c>
      <c r="CC1560" s="48">
        <f>CC1561</f>
        <v>0</v>
      </c>
      <c r="CD1560" s="48">
        <f t="shared" si="4435"/>
        <v>0</v>
      </c>
      <c r="CE1560" s="48">
        <f t="shared" si="4435"/>
        <v>0</v>
      </c>
      <c r="CF1560" s="48">
        <f t="shared" si="4435"/>
        <v>0</v>
      </c>
      <c r="CG1560" s="48">
        <f t="shared" si="4435"/>
        <v>1000</v>
      </c>
      <c r="CH1560" s="48">
        <f t="shared" si="4435"/>
        <v>950</v>
      </c>
      <c r="CI1560" s="48">
        <f>CI1561</f>
        <v>0</v>
      </c>
      <c r="CJ1560" s="48">
        <f t="shared" si="4436"/>
        <v>0</v>
      </c>
      <c r="CK1560" s="48">
        <f t="shared" si="4436"/>
        <v>0</v>
      </c>
      <c r="CL1560" s="48">
        <f t="shared" si="4436"/>
        <v>0</v>
      </c>
      <c r="CM1560" s="48">
        <f t="shared" si="4436"/>
        <v>1000</v>
      </c>
      <c r="CN1560" s="48">
        <f t="shared" si="4436"/>
        <v>950</v>
      </c>
      <c r="CO1560" s="48">
        <f t="shared" si="4436"/>
        <v>1000</v>
      </c>
      <c r="CP1560" s="48">
        <f t="shared" si="4436"/>
        <v>950</v>
      </c>
      <c r="CQ1560" s="116">
        <f t="shared" si="4412"/>
        <v>100</v>
      </c>
      <c r="CR1560" s="116">
        <f t="shared" si="4413"/>
        <v>100</v>
      </c>
    </row>
    <row r="1561" spans="1:96" s="43" customFormat="1" ht="33">
      <c r="A1561" s="17" t="s">
        <v>34</v>
      </c>
      <c r="B1561" s="31">
        <v>920</v>
      </c>
      <c r="C1561" s="18" t="s">
        <v>16</v>
      </c>
      <c r="D1561" s="18" t="s">
        <v>130</v>
      </c>
      <c r="E1561" s="18" t="s">
        <v>847</v>
      </c>
      <c r="F1561" s="18">
        <v>240</v>
      </c>
      <c r="G1561" s="48"/>
      <c r="H1561" s="48"/>
      <c r="I1561" s="48"/>
      <c r="J1561" s="48"/>
      <c r="K1561" s="48"/>
      <c r="L1561" s="48"/>
      <c r="M1561" s="48"/>
      <c r="N1561" s="48"/>
      <c r="O1561" s="48"/>
      <c r="P1561" s="48"/>
      <c r="Q1561" s="48"/>
      <c r="R1561" s="48"/>
      <c r="S1561" s="48"/>
      <c r="T1561" s="48"/>
      <c r="U1561" s="48"/>
      <c r="V1561" s="48"/>
      <c r="W1561" s="48"/>
      <c r="X1561" s="48"/>
      <c r="Y1561" s="48"/>
      <c r="Z1561" s="48"/>
      <c r="AA1561" s="48"/>
      <c r="AB1561" s="48"/>
      <c r="AC1561" s="48"/>
      <c r="AD1561" s="48"/>
      <c r="AE1561" s="48"/>
      <c r="AF1561" s="48"/>
      <c r="AG1561" s="48">
        <v>50</v>
      </c>
      <c r="AH1561" s="48"/>
      <c r="AI1561" s="48"/>
      <c r="AJ1561" s="48">
        <v>950</v>
      </c>
      <c r="AK1561" s="48">
        <f>AE1561+AG1561+AH1561+AI1561+AJ1561</f>
        <v>1000</v>
      </c>
      <c r="AL1561" s="48">
        <f>AF1561+AJ1561</f>
        <v>950</v>
      </c>
      <c r="AM1561" s="48"/>
      <c r="AN1561" s="48"/>
      <c r="AO1561" s="48"/>
      <c r="AP1561" s="48"/>
      <c r="AQ1561" s="48">
        <f>AK1561+AM1561+AN1561+AO1561+AP1561</f>
        <v>1000</v>
      </c>
      <c r="AR1561" s="48">
        <f>AL1561+AP1561</f>
        <v>950</v>
      </c>
      <c r="AS1561" s="48"/>
      <c r="AT1561" s="48"/>
      <c r="AU1561" s="48"/>
      <c r="AV1561" s="48"/>
      <c r="AW1561" s="48">
        <f>AQ1561+AS1561+AT1561+AU1561+AV1561</f>
        <v>1000</v>
      </c>
      <c r="AX1561" s="48">
        <f>AR1561+AV1561</f>
        <v>950</v>
      </c>
      <c r="AY1561" s="48"/>
      <c r="AZ1561" s="48"/>
      <c r="BA1561" s="48"/>
      <c r="BB1561" s="48"/>
      <c r="BC1561" s="48">
        <f>AW1561+AY1561+AZ1561+BA1561+BB1561</f>
        <v>1000</v>
      </c>
      <c r="BD1561" s="48">
        <f>AX1561+BB1561</f>
        <v>950</v>
      </c>
      <c r="BE1561" s="48"/>
      <c r="BF1561" s="48"/>
      <c r="BG1561" s="48"/>
      <c r="BH1561" s="48"/>
      <c r="BI1561" s="48">
        <f>BC1561+BE1561+BF1561+BG1561+BH1561</f>
        <v>1000</v>
      </c>
      <c r="BJ1561" s="48">
        <f>BD1561+BH1561</f>
        <v>950</v>
      </c>
      <c r="BK1561" s="48"/>
      <c r="BL1561" s="48"/>
      <c r="BM1561" s="48"/>
      <c r="BN1561" s="48"/>
      <c r="BO1561" s="48">
        <f>BI1561+BK1561+BL1561+BM1561+BN1561</f>
        <v>1000</v>
      </c>
      <c r="BP1561" s="48">
        <f>BJ1561+BN1561</f>
        <v>950</v>
      </c>
      <c r="BQ1561" s="48"/>
      <c r="BR1561" s="48"/>
      <c r="BS1561" s="48"/>
      <c r="BT1561" s="48"/>
      <c r="BU1561" s="48">
        <f>BO1561+BQ1561+BR1561+BS1561+BT1561</f>
        <v>1000</v>
      </c>
      <c r="BV1561" s="48">
        <f>BP1561+BT1561</f>
        <v>950</v>
      </c>
      <c r="BW1561" s="48"/>
      <c r="BX1561" s="48"/>
      <c r="BY1561" s="48"/>
      <c r="BZ1561" s="48"/>
      <c r="CA1561" s="48">
        <f>BU1561+BW1561+BX1561+BY1561+BZ1561</f>
        <v>1000</v>
      </c>
      <c r="CB1561" s="48">
        <f>BV1561+BZ1561</f>
        <v>950</v>
      </c>
      <c r="CC1561" s="48"/>
      <c r="CD1561" s="48"/>
      <c r="CE1561" s="48"/>
      <c r="CF1561" s="48"/>
      <c r="CG1561" s="48">
        <f>CA1561+CC1561+CD1561+CE1561+CF1561</f>
        <v>1000</v>
      </c>
      <c r="CH1561" s="48">
        <f>CB1561+CF1561</f>
        <v>950</v>
      </c>
      <c r="CI1561" s="48"/>
      <c r="CJ1561" s="48"/>
      <c r="CK1561" s="48"/>
      <c r="CL1561" s="48"/>
      <c r="CM1561" s="48">
        <f>CG1561+CI1561+CJ1561+CK1561+CL1561</f>
        <v>1000</v>
      </c>
      <c r="CN1561" s="48">
        <f>CH1561+CL1561</f>
        <v>950</v>
      </c>
      <c r="CO1561" s="48">
        <v>1000</v>
      </c>
      <c r="CP1561" s="48">
        <v>950</v>
      </c>
      <c r="CQ1561" s="116">
        <f t="shared" si="4412"/>
        <v>100</v>
      </c>
      <c r="CR1561" s="116">
        <f t="shared" si="4413"/>
        <v>100</v>
      </c>
    </row>
    <row r="1562" spans="1:96" s="43" customFormat="1" ht="33">
      <c r="A1562" s="17" t="s">
        <v>274</v>
      </c>
      <c r="B1562" s="31">
        <v>920</v>
      </c>
      <c r="C1562" s="18" t="s">
        <v>16</v>
      </c>
      <c r="D1562" s="18" t="s">
        <v>130</v>
      </c>
      <c r="E1562" s="18" t="s">
        <v>333</v>
      </c>
      <c r="F1562" s="18"/>
      <c r="G1562" s="48">
        <f t="shared" ref="G1562:V1564" si="4437">G1563</f>
        <v>8055</v>
      </c>
      <c r="H1562" s="48">
        <f t="shared" si="4437"/>
        <v>6041</v>
      </c>
      <c r="I1562" s="48">
        <f t="shared" si="4437"/>
        <v>0</v>
      </c>
      <c r="J1562" s="48">
        <f t="shared" si="4437"/>
        <v>0</v>
      </c>
      <c r="K1562" s="48">
        <f t="shared" si="4437"/>
        <v>0</v>
      </c>
      <c r="L1562" s="48">
        <f t="shared" si="4437"/>
        <v>0</v>
      </c>
      <c r="M1562" s="48">
        <f t="shared" si="4437"/>
        <v>8055</v>
      </c>
      <c r="N1562" s="48">
        <f t="shared" si="4437"/>
        <v>6041</v>
      </c>
      <c r="O1562" s="48">
        <f t="shared" si="4437"/>
        <v>0</v>
      </c>
      <c r="P1562" s="48">
        <f t="shared" si="4437"/>
        <v>0</v>
      </c>
      <c r="Q1562" s="48">
        <f t="shared" si="4437"/>
        <v>0</v>
      </c>
      <c r="R1562" s="48">
        <f t="shared" si="4437"/>
        <v>0</v>
      </c>
      <c r="S1562" s="48">
        <f t="shared" si="4437"/>
        <v>8055</v>
      </c>
      <c r="T1562" s="48">
        <f t="shared" si="4437"/>
        <v>6041</v>
      </c>
      <c r="U1562" s="48">
        <f t="shared" si="4437"/>
        <v>0</v>
      </c>
      <c r="V1562" s="48">
        <f t="shared" si="4437"/>
        <v>0</v>
      </c>
      <c r="W1562" s="48">
        <f t="shared" ref="U1562:AJ1564" si="4438">W1563</f>
        <v>0</v>
      </c>
      <c r="X1562" s="48">
        <f t="shared" si="4438"/>
        <v>0</v>
      </c>
      <c r="Y1562" s="48">
        <f t="shared" si="4438"/>
        <v>8055</v>
      </c>
      <c r="Z1562" s="48">
        <f t="shared" si="4438"/>
        <v>6041</v>
      </c>
      <c r="AA1562" s="48">
        <f t="shared" si="4438"/>
        <v>0</v>
      </c>
      <c r="AB1562" s="48">
        <f t="shared" si="4438"/>
        <v>0</v>
      </c>
      <c r="AC1562" s="48">
        <f t="shared" si="4438"/>
        <v>0</v>
      </c>
      <c r="AD1562" s="48">
        <f t="shared" si="4438"/>
        <v>0</v>
      </c>
      <c r="AE1562" s="48">
        <f t="shared" si="4438"/>
        <v>8055</v>
      </c>
      <c r="AF1562" s="48">
        <f t="shared" si="4438"/>
        <v>6041</v>
      </c>
      <c r="AG1562" s="48">
        <f t="shared" si="4438"/>
        <v>0</v>
      </c>
      <c r="AH1562" s="48">
        <f t="shared" si="4438"/>
        <v>0</v>
      </c>
      <c r="AI1562" s="48">
        <f t="shared" si="4438"/>
        <v>0</v>
      </c>
      <c r="AJ1562" s="48">
        <f t="shared" si="4438"/>
        <v>0</v>
      </c>
      <c r="AK1562" s="48">
        <f t="shared" ref="AG1562:AY1564" si="4439">AK1563</f>
        <v>8055</v>
      </c>
      <c r="AL1562" s="48">
        <f t="shared" si="4439"/>
        <v>6041</v>
      </c>
      <c r="AM1562" s="48">
        <f t="shared" si="4439"/>
        <v>0</v>
      </c>
      <c r="AN1562" s="48">
        <f t="shared" si="4439"/>
        <v>0</v>
      </c>
      <c r="AO1562" s="48">
        <f t="shared" si="4439"/>
        <v>0</v>
      </c>
      <c r="AP1562" s="48">
        <f t="shared" si="4439"/>
        <v>0</v>
      </c>
      <c r="AQ1562" s="48">
        <f t="shared" si="4439"/>
        <v>8055</v>
      </c>
      <c r="AR1562" s="48">
        <f t="shared" si="4439"/>
        <v>6041</v>
      </c>
      <c r="AS1562" s="48">
        <f t="shared" si="4439"/>
        <v>0</v>
      </c>
      <c r="AT1562" s="48">
        <f t="shared" si="4439"/>
        <v>4027</v>
      </c>
      <c r="AU1562" s="48">
        <f t="shared" si="4439"/>
        <v>0</v>
      </c>
      <c r="AV1562" s="48">
        <f t="shared" si="4439"/>
        <v>0</v>
      </c>
      <c r="AW1562" s="48">
        <f t="shared" si="4439"/>
        <v>12082</v>
      </c>
      <c r="AX1562" s="48">
        <f t="shared" si="4439"/>
        <v>6041</v>
      </c>
      <c r="AY1562" s="48">
        <f t="shared" si="4439"/>
        <v>0</v>
      </c>
      <c r="AZ1562" s="48">
        <f t="shared" ref="AY1562:BN1564" si="4440">AZ1563</f>
        <v>0</v>
      </c>
      <c r="BA1562" s="48">
        <f t="shared" si="4440"/>
        <v>0</v>
      </c>
      <c r="BB1562" s="48">
        <f t="shared" si="4440"/>
        <v>0</v>
      </c>
      <c r="BC1562" s="48">
        <f t="shared" si="4440"/>
        <v>12082</v>
      </c>
      <c r="BD1562" s="48">
        <f t="shared" si="4440"/>
        <v>6041</v>
      </c>
      <c r="BE1562" s="48">
        <f t="shared" si="4440"/>
        <v>0</v>
      </c>
      <c r="BF1562" s="48">
        <f t="shared" si="4440"/>
        <v>0</v>
      </c>
      <c r="BG1562" s="48">
        <f t="shared" si="4440"/>
        <v>0</v>
      </c>
      <c r="BH1562" s="48">
        <f t="shared" si="4440"/>
        <v>0</v>
      </c>
      <c r="BI1562" s="48">
        <f t="shared" si="4440"/>
        <v>12082</v>
      </c>
      <c r="BJ1562" s="48">
        <f t="shared" si="4440"/>
        <v>6041</v>
      </c>
      <c r="BK1562" s="48">
        <f t="shared" si="4440"/>
        <v>0</v>
      </c>
      <c r="BL1562" s="48">
        <f t="shared" si="4440"/>
        <v>0</v>
      </c>
      <c r="BM1562" s="48">
        <f t="shared" si="4440"/>
        <v>0</v>
      </c>
      <c r="BN1562" s="48">
        <f t="shared" si="4440"/>
        <v>0</v>
      </c>
      <c r="BO1562" s="48">
        <f t="shared" ref="BK1562:BZ1564" si="4441">BO1563</f>
        <v>12082</v>
      </c>
      <c r="BP1562" s="48">
        <f t="shared" si="4441"/>
        <v>6041</v>
      </c>
      <c r="BQ1562" s="48">
        <f t="shared" si="4441"/>
        <v>0</v>
      </c>
      <c r="BR1562" s="48">
        <f t="shared" si="4441"/>
        <v>0</v>
      </c>
      <c r="BS1562" s="48">
        <f t="shared" si="4441"/>
        <v>0</v>
      </c>
      <c r="BT1562" s="48">
        <f t="shared" si="4441"/>
        <v>0</v>
      </c>
      <c r="BU1562" s="48">
        <f t="shared" si="4441"/>
        <v>12082</v>
      </c>
      <c r="BV1562" s="48">
        <f t="shared" si="4441"/>
        <v>6041</v>
      </c>
      <c r="BW1562" s="48">
        <f t="shared" si="4441"/>
        <v>0</v>
      </c>
      <c r="BX1562" s="48">
        <f t="shared" si="4441"/>
        <v>0</v>
      </c>
      <c r="BY1562" s="48">
        <f t="shared" si="4441"/>
        <v>0</v>
      </c>
      <c r="BZ1562" s="48">
        <f t="shared" si="4441"/>
        <v>0</v>
      </c>
      <c r="CA1562" s="48">
        <f t="shared" ref="BW1562:CL1564" si="4442">CA1563</f>
        <v>12082</v>
      </c>
      <c r="CB1562" s="48">
        <f t="shared" si="4442"/>
        <v>6041</v>
      </c>
      <c r="CC1562" s="48">
        <f t="shared" si="4442"/>
        <v>0</v>
      </c>
      <c r="CD1562" s="48">
        <f t="shared" si="4442"/>
        <v>0</v>
      </c>
      <c r="CE1562" s="48">
        <f t="shared" si="4442"/>
        <v>0</v>
      </c>
      <c r="CF1562" s="48">
        <f t="shared" si="4442"/>
        <v>0</v>
      </c>
      <c r="CG1562" s="48">
        <f t="shared" si="4442"/>
        <v>12082</v>
      </c>
      <c r="CH1562" s="48">
        <f t="shared" si="4442"/>
        <v>6041</v>
      </c>
      <c r="CI1562" s="48">
        <f t="shared" si="4442"/>
        <v>0</v>
      </c>
      <c r="CJ1562" s="48">
        <f t="shared" si="4442"/>
        <v>0</v>
      </c>
      <c r="CK1562" s="48">
        <f t="shared" si="4442"/>
        <v>0</v>
      </c>
      <c r="CL1562" s="48">
        <f t="shared" si="4442"/>
        <v>0</v>
      </c>
      <c r="CM1562" s="48">
        <f t="shared" ref="CI1562:CP1564" si="4443">CM1563</f>
        <v>12082</v>
      </c>
      <c r="CN1562" s="48">
        <f t="shared" si="4443"/>
        <v>6041</v>
      </c>
      <c r="CO1562" s="48">
        <f t="shared" si="4443"/>
        <v>9616</v>
      </c>
      <c r="CP1562" s="48">
        <f t="shared" si="4443"/>
        <v>4808</v>
      </c>
      <c r="CQ1562" s="116">
        <f t="shared" si="4412"/>
        <v>79.589471941731503</v>
      </c>
      <c r="CR1562" s="116">
        <f t="shared" si="4413"/>
        <v>79.589471941731503</v>
      </c>
    </row>
    <row r="1563" spans="1:96" s="43" customFormat="1" ht="82.5">
      <c r="A1563" s="17" t="s">
        <v>597</v>
      </c>
      <c r="B1563" s="31">
        <v>920</v>
      </c>
      <c r="C1563" s="18" t="s">
        <v>16</v>
      </c>
      <c r="D1563" s="18" t="s">
        <v>130</v>
      </c>
      <c r="E1563" s="18" t="s">
        <v>596</v>
      </c>
      <c r="F1563" s="18"/>
      <c r="G1563" s="48">
        <f t="shared" si="4437"/>
        <v>8055</v>
      </c>
      <c r="H1563" s="48">
        <f t="shared" si="4437"/>
        <v>6041</v>
      </c>
      <c r="I1563" s="48">
        <f t="shared" si="4437"/>
        <v>0</v>
      </c>
      <c r="J1563" s="48">
        <f t="shared" si="4437"/>
        <v>0</v>
      </c>
      <c r="K1563" s="48">
        <f t="shared" si="4437"/>
        <v>0</v>
      </c>
      <c r="L1563" s="48">
        <f t="shared" si="4437"/>
        <v>0</v>
      </c>
      <c r="M1563" s="48">
        <f t="shared" si="4437"/>
        <v>8055</v>
      </c>
      <c r="N1563" s="48">
        <f t="shared" si="4437"/>
        <v>6041</v>
      </c>
      <c r="O1563" s="48">
        <f t="shared" si="4437"/>
        <v>0</v>
      </c>
      <c r="P1563" s="48">
        <f t="shared" si="4437"/>
        <v>0</v>
      </c>
      <c r="Q1563" s="48">
        <f t="shared" si="4437"/>
        <v>0</v>
      </c>
      <c r="R1563" s="48">
        <f t="shared" si="4437"/>
        <v>0</v>
      </c>
      <c r="S1563" s="48">
        <f t="shared" si="4437"/>
        <v>8055</v>
      </c>
      <c r="T1563" s="48">
        <f t="shared" si="4437"/>
        <v>6041</v>
      </c>
      <c r="U1563" s="48">
        <f t="shared" si="4438"/>
        <v>0</v>
      </c>
      <c r="V1563" s="48">
        <f t="shared" si="4438"/>
        <v>0</v>
      </c>
      <c r="W1563" s="48">
        <f t="shared" si="4438"/>
        <v>0</v>
      </c>
      <c r="X1563" s="48">
        <f t="shared" si="4438"/>
        <v>0</v>
      </c>
      <c r="Y1563" s="48">
        <f t="shared" si="4438"/>
        <v>8055</v>
      </c>
      <c r="Z1563" s="48">
        <f t="shared" si="4438"/>
        <v>6041</v>
      </c>
      <c r="AA1563" s="48">
        <f t="shared" si="4438"/>
        <v>0</v>
      </c>
      <c r="AB1563" s="48">
        <f t="shared" si="4438"/>
        <v>0</v>
      </c>
      <c r="AC1563" s="48">
        <f t="shared" si="4438"/>
        <v>0</v>
      </c>
      <c r="AD1563" s="48">
        <f t="shared" si="4438"/>
        <v>0</v>
      </c>
      <c r="AE1563" s="48">
        <f t="shared" si="4438"/>
        <v>8055</v>
      </c>
      <c r="AF1563" s="48">
        <f t="shared" si="4438"/>
        <v>6041</v>
      </c>
      <c r="AG1563" s="48">
        <f t="shared" si="4439"/>
        <v>0</v>
      </c>
      <c r="AH1563" s="48">
        <f t="shared" si="4439"/>
        <v>0</v>
      </c>
      <c r="AI1563" s="48">
        <f t="shared" si="4439"/>
        <v>0</v>
      </c>
      <c r="AJ1563" s="48">
        <f t="shared" si="4439"/>
        <v>0</v>
      </c>
      <c r="AK1563" s="48">
        <f t="shared" si="4439"/>
        <v>8055</v>
      </c>
      <c r="AL1563" s="48">
        <f t="shared" si="4439"/>
        <v>6041</v>
      </c>
      <c r="AM1563" s="48">
        <f t="shared" si="4439"/>
        <v>0</v>
      </c>
      <c r="AN1563" s="48">
        <f t="shared" si="4439"/>
        <v>0</v>
      </c>
      <c r="AO1563" s="48">
        <f t="shared" si="4439"/>
        <v>0</v>
      </c>
      <c r="AP1563" s="48">
        <f t="shared" si="4439"/>
        <v>0</v>
      </c>
      <c r="AQ1563" s="48">
        <f t="shared" si="4439"/>
        <v>8055</v>
      </c>
      <c r="AR1563" s="48">
        <f t="shared" si="4439"/>
        <v>6041</v>
      </c>
      <c r="AS1563" s="48">
        <f t="shared" si="4439"/>
        <v>0</v>
      </c>
      <c r="AT1563" s="48">
        <f t="shared" si="4439"/>
        <v>4027</v>
      </c>
      <c r="AU1563" s="48">
        <f t="shared" si="4439"/>
        <v>0</v>
      </c>
      <c r="AV1563" s="48">
        <f t="shared" si="4439"/>
        <v>0</v>
      </c>
      <c r="AW1563" s="48">
        <f t="shared" si="4439"/>
        <v>12082</v>
      </c>
      <c r="AX1563" s="48">
        <f t="shared" si="4439"/>
        <v>6041</v>
      </c>
      <c r="AY1563" s="48">
        <f t="shared" si="4440"/>
        <v>0</v>
      </c>
      <c r="AZ1563" s="48">
        <f t="shared" si="4440"/>
        <v>0</v>
      </c>
      <c r="BA1563" s="48">
        <f t="shared" si="4440"/>
        <v>0</v>
      </c>
      <c r="BB1563" s="48">
        <f t="shared" si="4440"/>
        <v>0</v>
      </c>
      <c r="BC1563" s="48">
        <f t="shared" si="4440"/>
        <v>12082</v>
      </c>
      <c r="BD1563" s="48">
        <f t="shared" si="4440"/>
        <v>6041</v>
      </c>
      <c r="BE1563" s="48">
        <f t="shared" si="4440"/>
        <v>0</v>
      </c>
      <c r="BF1563" s="48">
        <f t="shared" si="4440"/>
        <v>0</v>
      </c>
      <c r="BG1563" s="48">
        <f t="shared" si="4440"/>
        <v>0</v>
      </c>
      <c r="BH1563" s="48">
        <f t="shared" si="4440"/>
        <v>0</v>
      </c>
      <c r="BI1563" s="48">
        <f t="shared" si="4440"/>
        <v>12082</v>
      </c>
      <c r="BJ1563" s="48">
        <f t="shared" si="4440"/>
        <v>6041</v>
      </c>
      <c r="BK1563" s="48">
        <f t="shared" si="4441"/>
        <v>0</v>
      </c>
      <c r="BL1563" s="48">
        <f t="shared" si="4441"/>
        <v>0</v>
      </c>
      <c r="BM1563" s="48">
        <f t="shared" si="4441"/>
        <v>0</v>
      </c>
      <c r="BN1563" s="48">
        <f t="shared" si="4441"/>
        <v>0</v>
      </c>
      <c r="BO1563" s="48">
        <f t="shared" si="4441"/>
        <v>12082</v>
      </c>
      <c r="BP1563" s="48">
        <f t="shared" si="4441"/>
        <v>6041</v>
      </c>
      <c r="BQ1563" s="48">
        <f t="shared" si="4441"/>
        <v>0</v>
      </c>
      <c r="BR1563" s="48">
        <f t="shared" si="4441"/>
        <v>0</v>
      </c>
      <c r="BS1563" s="48">
        <f t="shared" si="4441"/>
        <v>0</v>
      </c>
      <c r="BT1563" s="48">
        <f t="shared" si="4441"/>
        <v>0</v>
      </c>
      <c r="BU1563" s="48">
        <f t="shared" si="4441"/>
        <v>12082</v>
      </c>
      <c r="BV1563" s="48">
        <f t="shared" si="4441"/>
        <v>6041</v>
      </c>
      <c r="BW1563" s="48">
        <f t="shared" si="4442"/>
        <v>0</v>
      </c>
      <c r="BX1563" s="48">
        <f t="shared" si="4442"/>
        <v>0</v>
      </c>
      <c r="BY1563" s="48">
        <f t="shared" si="4442"/>
        <v>0</v>
      </c>
      <c r="BZ1563" s="48">
        <f t="shared" si="4442"/>
        <v>0</v>
      </c>
      <c r="CA1563" s="48">
        <f t="shared" si="4442"/>
        <v>12082</v>
      </c>
      <c r="CB1563" s="48">
        <f t="shared" si="4442"/>
        <v>6041</v>
      </c>
      <c r="CC1563" s="48">
        <f t="shared" si="4442"/>
        <v>0</v>
      </c>
      <c r="CD1563" s="48">
        <f t="shared" si="4442"/>
        <v>0</v>
      </c>
      <c r="CE1563" s="48">
        <f t="shared" si="4442"/>
        <v>0</v>
      </c>
      <c r="CF1563" s="48">
        <f t="shared" si="4442"/>
        <v>0</v>
      </c>
      <c r="CG1563" s="48">
        <f t="shared" si="4442"/>
        <v>12082</v>
      </c>
      <c r="CH1563" s="48">
        <f t="shared" si="4442"/>
        <v>6041</v>
      </c>
      <c r="CI1563" s="48">
        <f t="shared" si="4443"/>
        <v>0</v>
      </c>
      <c r="CJ1563" s="48">
        <f t="shared" si="4443"/>
        <v>0</v>
      </c>
      <c r="CK1563" s="48">
        <f t="shared" si="4443"/>
        <v>0</v>
      </c>
      <c r="CL1563" s="48">
        <f t="shared" si="4443"/>
        <v>0</v>
      </c>
      <c r="CM1563" s="48">
        <f t="shared" si="4443"/>
        <v>12082</v>
      </c>
      <c r="CN1563" s="48">
        <f t="shared" si="4443"/>
        <v>6041</v>
      </c>
      <c r="CO1563" s="48">
        <f t="shared" si="4443"/>
        <v>9616</v>
      </c>
      <c r="CP1563" s="48">
        <f t="shared" si="4443"/>
        <v>4808</v>
      </c>
      <c r="CQ1563" s="116">
        <f t="shared" si="4412"/>
        <v>79.589471941731503</v>
      </c>
      <c r="CR1563" s="116">
        <f t="shared" si="4413"/>
        <v>79.589471941731503</v>
      </c>
    </row>
    <row r="1564" spans="1:96" s="43" customFormat="1" ht="33">
      <c r="A1564" s="17" t="s">
        <v>218</v>
      </c>
      <c r="B1564" s="31">
        <v>920</v>
      </c>
      <c r="C1564" s="18" t="s">
        <v>16</v>
      </c>
      <c r="D1564" s="18" t="s">
        <v>130</v>
      </c>
      <c r="E1564" s="18" t="s">
        <v>596</v>
      </c>
      <c r="F1564" s="18" t="s">
        <v>29</v>
      </c>
      <c r="G1564" s="48">
        <f t="shared" si="4437"/>
        <v>8055</v>
      </c>
      <c r="H1564" s="48">
        <f t="shared" si="4437"/>
        <v>6041</v>
      </c>
      <c r="I1564" s="48">
        <f t="shared" si="4437"/>
        <v>0</v>
      </c>
      <c r="J1564" s="48">
        <f t="shared" si="4437"/>
        <v>0</v>
      </c>
      <c r="K1564" s="48">
        <f t="shared" si="4437"/>
        <v>0</v>
      </c>
      <c r="L1564" s="48">
        <f t="shared" si="4437"/>
        <v>0</v>
      </c>
      <c r="M1564" s="48">
        <f t="shared" si="4437"/>
        <v>8055</v>
      </c>
      <c r="N1564" s="48">
        <f t="shared" si="4437"/>
        <v>6041</v>
      </c>
      <c r="O1564" s="48">
        <f t="shared" si="4437"/>
        <v>0</v>
      </c>
      <c r="P1564" s="48">
        <f t="shared" si="4437"/>
        <v>0</v>
      </c>
      <c r="Q1564" s="48">
        <f t="shared" si="4437"/>
        <v>0</v>
      </c>
      <c r="R1564" s="48">
        <f t="shared" si="4437"/>
        <v>0</v>
      </c>
      <c r="S1564" s="48">
        <f t="shared" si="4437"/>
        <v>8055</v>
      </c>
      <c r="T1564" s="48">
        <f t="shared" si="4437"/>
        <v>6041</v>
      </c>
      <c r="U1564" s="48">
        <f t="shared" si="4438"/>
        <v>0</v>
      </c>
      <c r="V1564" s="48">
        <f t="shared" si="4438"/>
        <v>0</v>
      </c>
      <c r="W1564" s="48">
        <f t="shared" si="4438"/>
        <v>0</v>
      </c>
      <c r="X1564" s="48">
        <f t="shared" si="4438"/>
        <v>0</v>
      </c>
      <c r="Y1564" s="48">
        <f t="shared" si="4438"/>
        <v>8055</v>
      </c>
      <c r="Z1564" s="48">
        <f t="shared" si="4438"/>
        <v>6041</v>
      </c>
      <c r="AA1564" s="48">
        <f t="shared" si="4438"/>
        <v>0</v>
      </c>
      <c r="AB1564" s="48">
        <f t="shared" si="4438"/>
        <v>0</v>
      </c>
      <c r="AC1564" s="48">
        <f t="shared" si="4438"/>
        <v>0</v>
      </c>
      <c r="AD1564" s="48">
        <f t="shared" si="4438"/>
        <v>0</v>
      </c>
      <c r="AE1564" s="48">
        <f t="shared" si="4438"/>
        <v>8055</v>
      </c>
      <c r="AF1564" s="48">
        <f t="shared" si="4438"/>
        <v>6041</v>
      </c>
      <c r="AG1564" s="48">
        <f t="shared" si="4439"/>
        <v>0</v>
      </c>
      <c r="AH1564" s="48">
        <f t="shared" si="4439"/>
        <v>0</v>
      </c>
      <c r="AI1564" s="48">
        <f t="shared" si="4439"/>
        <v>0</v>
      </c>
      <c r="AJ1564" s="48">
        <f t="shared" si="4439"/>
        <v>0</v>
      </c>
      <c r="AK1564" s="48">
        <f t="shared" si="4439"/>
        <v>8055</v>
      </c>
      <c r="AL1564" s="48">
        <f t="shared" si="4439"/>
        <v>6041</v>
      </c>
      <c r="AM1564" s="48">
        <f t="shared" si="4439"/>
        <v>0</v>
      </c>
      <c r="AN1564" s="48">
        <f t="shared" si="4439"/>
        <v>0</v>
      </c>
      <c r="AO1564" s="48">
        <f t="shared" si="4439"/>
        <v>0</v>
      </c>
      <c r="AP1564" s="48">
        <f t="shared" si="4439"/>
        <v>0</v>
      </c>
      <c r="AQ1564" s="48">
        <f t="shared" si="4439"/>
        <v>8055</v>
      </c>
      <c r="AR1564" s="48">
        <f t="shared" si="4439"/>
        <v>6041</v>
      </c>
      <c r="AS1564" s="48">
        <f t="shared" si="4439"/>
        <v>0</v>
      </c>
      <c r="AT1564" s="48">
        <f t="shared" si="4439"/>
        <v>4027</v>
      </c>
      <c r="AU1564" s="48">
        <f t="shared" si="4439"/>
        <v>0</v>
      </c>
      <c r="AV1564" s="48">
        <f t="shared" si="4439"/>
        <v>0</v>
      </c>
      <c r="AW1564" s="48">
        <f t="shared" si="4439"/>
        <v>12082</v>
      </c>
      <c r="AX1564" s="48">
        <f t="shared" si="4439"/>
        <v>6041</v>
      </c>
      <c r="AY1564" s="48">
        <f t="shared" si="4440"/>
        <v>0</v>
      </c>
      <c r="AZ1564" s="48">
        <f t="shared" si="4440"/>
        <v>0</v>
      </c>
      <c r="BA1564" s="48">
        <f t="shared" si="4440"/>
        <v>0</v>
      </c>
      <c r="BB1564" s="48">
        <f t="shared" si="4440"/>
        <v>0</v>
      </c>
      <c r="BC1564" s="48">
        <f t="shared" si="4440"/>
        <v>12082</v>
      </c>
      <c r="BD1564" s="48">
        <f t="shared" si="4440"/>
        <v>6041</v>
      </c>
      <c r="BE1564" s="48">
        <f t="shared" si="4440"/>
        <v>0</v>
      </c>
      <c r="BF1564" s="48">
        <f t="shared" si="4440"/>
        <v>0</v>
      </c>
      <c r="BG1564" s="48">
        <f t="shared" si="4440"/>
        <v>0</v>
      </c>
      <c r="BH1564" s="48">
        <f t="shared" si="4440"/>
        <v>0</v>
      </c>
      <c r="BI1564" s="48">
        <f t="shared" si="4440"/>
        <v>12082</v>
      </c>
      <c r="BJ1564" s="48">
        <f t="shared" si="4440"/>
        <v>6041</v>
      </c>
      <c r="BK1564" s="48">
        <f t="shared" si="4441"/>
        <v>0</v>
      </c>
      <c r="BL1564" s="48">
        <f t="shared" si="4441"/>
        <v>0</v>
      </c>
      <c r="BM1564" s="48">
        <f t="shared" si="4441"/>
        <v>0</v>
      </c>
      <c r="BN1564" s="48">
        <f t="shared" si="4441"/>
        <v>0</v>
      </c>
      <c r="BO1564" s="48">
        <f t="shared" si="4441"/>
        <v>12082</v>
      </c>
      <c r="BP1564" s="48">
        <f t="shared" si="4441"/>
        <v>6041</v>
      </c>
      <c r="BQ1564" s="48">
        <f t="shared" si="4441"/>
        <v>0</v>
      </c>
      <c r="BR1564" s="48">
        <f t="shared" si="4441"/>
        <v>0</v>
      </c>
      <c r="BS1564" s="48">
        <f t="shared" si="4441"/>
        <v>0</v>
      </c>
      <c r="BT1564" s="48">
        <f t="shared" si="4441"/>
        <v>0</v>
      </c>
      <c r="BU1564" s="48">
        <f t="shared" si="4441"/>
        <v>12082</v>
      </c>
      <c r="BV1564" s="48">
        <f t="shared" si="4441"/>
        <v>6041</v>
      </c>
      <c r="BW1564" s="48">
        <f t="shared" si="4442"/>
        <v>0</v>
      </c>
      <c r="BX1564" s="48">
        <f t="shared" si="4442"/>
        <v>0</v>
      </c>
      <c r="BY1564" s="48">
        <f t="shared" si="4442"/>
        <v>0</v>
      </c>
      <c r="BZ1564" s="48">
        <f t="shared" si="4442"/>
        <v>0</v>
      </c>
      <c r="CA1564" s="48">
        <f t="shared" si="4442"/>
        <v>12082</v>
      </c>
      <c r="CB1564" s="48">
        <f t="shared" si="4442"/>
        <v>6041</v>
      </c>
      <c r="CC1564" s="48">
        <f t="shared" si="4442"/>
        <v>0</v>
      </c>
      <c r="CD1564" s="48">
        <f t="shared" si="4442"/>
        <v>0</v>
      </c>
      <c r="CE1564" s="48">
        <f t="shared" si="4442"/>
        <v>0</v>
      </c>
      <c r="CF1564" s="48">
        <f t="shared" si="4442"/>
        <v>0</v>
      </c>
      <c r="CG1564" s="48">
        <f t="shared" si="4442"/>
        <v>12082</v>
      </c>
      <c r="CH1564" s="48">
        <f t="shared" si="4442"/>
        <v>6041</v>
      </c>
      <c r="CI1564" s="48">
        <f t="shared" si="4443"/>
        <v>0</v>
      </c>
      <c r="CJ1564" s="48">
        <f t="shared" si="4443"/>
        <v>0</v>
      </c>
      <c r="CK1564" s="48">
        <f t="shared" si="4443"/>
        <v>0</v>
      </c>
      <c r="CL1564" s="48">
        <f t="shared" si="4443"/>
        <v>0</v>
      </c>
      <c r="CM1564" s="48">
        <f t="shared" si="4443"/>
        <v>12082</v>
      </c>
      <c r="CN1564" s="48">
        <f t="shared" si="4443"/>
        <v>6041</v>
      </c>
      <c r="CO1564" s="48">
        <f t="shared" si="4443"/>
        <v>9616</v>
      </c>
      <c r="CP1564" s="48">
        <f t="shared" si="4443"/>
        <v>4808</v>
      </c>
      <c r="CQ1564" s="116">
        <f t="shared" si="4412"/>
        <v>79.589471941731503</v>
      </c>
      <c r="CR1564" s="116">
        <f t="shared" si="4413"/>
        <v>79.589471941731503</v>
      </c>
    </row>
    <row r="1565" spans="1:96" s="43" customFormat="1" ht="33">
      <c r="A1565" s="17" t="s">
        <v>34</v>
      </c>
      <c r="B1565" s="31">
        <v>920</v>
      </c>
      <c r="C1565" s="18" t="s">
        <v>16</v>
      </c>
      <c r="D1565" s="18" t="s">
        <v>130</v>
      </c>
      <c r="E1565" s="18" t="s">
        <v>596</v>
      </c>
      <c r="F1565" s="18" t="s">
        <v>35</v>
      </c>
      <c r="G1565" s="48">
        <v>8055</v>
      </c>
      <c r="H1565" s="48">
        <v>6041</v>
      </c>
      <c r="I1565" s="48"/>
      <c r="J1565" s="48"/>
      <c r="K1565" s="48"/>
      <c r="L1565" s="48"/>
      <c r="M1565" s="48">
        <f>G1565+I1565+J1565+K1565+L1565</f>
        <v>8055</v>
      </c>
      <c r="N1565" s="48">
        <f>H1565+L1565</f>
        <v>6041</v>
      </c>
      <c r="O1565" s="48"/>
      <c r="P1565" s="48"/>
      <c r="Q1565" s="48"/>
      <c r="R1565" s="48"/>
      <c r="S1565" s="48">
        <f>M1565+O1565+P1565+Q1565+R1565</f>
        <v>8055</v>
      </c>
      <c r="T1565" s="48">
        <f>N1565+R1565</f>
        <v>6041</v>
      </c>
      <c r="U1565" s="48"/>
      <c r="V1565" s="48"/>
      <c r="W1565" s="48"/>
      <c r="X1565" s="48"/>
      <c r="Y1565" s="48">
        <f>S1565+U1565+V1565+W1565+X1565</f>
        <v>8055</v>
      </c>
      <c r="Z1565" s="48">
        <f>T1565+X1565</f>
        <v>6041</v>
      </c>
      <c r="AA1565" s="48"/>
      <c r="AB1565" s="48"/>
      <c r="AC1565" s="48"/>
      <c r="AD1565" s="48"/>
      <c r="AE1565" s="48">
        <f>Y1565+AA1565+AB1565+AC1565+AD1565</f>
        <v>8055</v>
      </c>
      <c r="AF1565" s="48">
        <f>Z1565+AD1565</f>
        <v>6041</v>
      </c>
      <c r="AG1565" s="48"/>
      <c r="AH1565" s="48"/>
      <c r="AI1565" s="48"/>
      <c r="AJ1565" s="48"/>
      <c r="AK1565" s="48">
        <f>AE1565+AG1565+AH1565+AI1565+AJ1565</f>
        <v>8055</v>
      </c>
      <c r="AL1565" s="48">
        <f>AF1565+AJ1565</f>
        <v>6041</v>
      </c>
      <c r="AM1565" s="48"/>
      <c r="AN1565" s="48"/>
      <c r="AO1565" s="48"/>
      <c r="AP1565" s="48"/>
      <c r="AQ1565" s="48">
        <f>AK1565+AM1565+AN1565+AO1565+AP1565</f>
        <v>8055</v>
      </c>
      <c r="AR1565" s="48">
        <f>AL1565+AP1565</f>
        <v>6041</v>
      </c>
      <c r="AS1565" s="48"/>
      <c r="AT1565" s="48">
        <v>4027</v>
      </c>
      <c r="AU1565" s="48"/>
      <c r="AV1565" s="48"/>
      <c r="AW1565" s="48">
        <f>AQ1565+AS1565+AT1565+AU1565+AV1565</f>
        <v>12082</v>
      </c>
      <c r="AX1565" s="48">
        <f>AR1565+AV1565</f>
        <v>6041</v>
      </c>
      <c r="AY1565" s="48"/>
      <c r="AZ1565" s="48"/>
      <c r="BA1565" s="48"/>
      <c r="BB1565" s="48"/>
      <c r="BC1565" s="48">
        <f>AW1565+AY1565+AZ1565+BA1565+BB1565</f>
        <v>12082</v>
      </c>
      <c r="BD1565" s="48">
        <f>AX1565+BB1565</f>
        <v>6041</v>
      </c>
      <c r="BE1565" s="48"/>
      <c r="BF1565" s="48"/>
      <c r="BG1565" s="48"/>
      <c r="BH1565" s="48"/>
      <c r="BI1565" s="48">
        <f>BC1565+BE1565+BF1565+BG1565+BH1565</f>
        <v>12082</v>
      </c>
      <c r="BJ1565" s="48">
        <f>BD1565+BH1565</f>
        <v>6041</v>
      </c>
      <c r="BK1565" s="48"/>
      <c r="BL1565" s="48"/>
      <c r="BM1565" s="48"/>
      <c r="BN1565" s="48"/>
      <c r="BO1565" s="48">
        <f>BI1565+BK1565+BL1565+BM1565+BN1565</f>
        <v>12082</v>
      </c>
      <c r="BP1565" s="48">
        <f>BJ1565+BN1565</f>
        <v>6041</v>
      </c>
      <c r="BQ1565" s="48"/>
      <c r="BR1565" s="48"/>
      <c r="BS1565" s="48"/>
      <c r="BT1565" s="48"/>
      <c r="BU1565" s="48">
        <f>BO1565+BQ1565+BR1565+BS1565+BT1565</f>
        <v>12082</v>
      </c>
      <c r="BV1565" s="48">
        <f>BP1565+BT1565</f>
        <v>6041</v>
      </c>
      <c r="BW1565" s="48"/>
      <c r="BX1565" s="48"/>
      <c r="BY1565" s="48"/>
      <c r="BZ1565" s="48"/>
      <c r="CA1565" s="48">
        <f>BU1565+BW1565+BX1565+BY1565+BZ1565</f>
        <v>12082</v>
      </c>
      <c r="CB1565" s="48">
        <f>BV1565+BZ1565</f>
        <v>6041</v>
      </c>
      <c r="CC1565" s="48"/>
      <c r="CD1565" s="48"/>
      <c r="CE1565" s="48"/>
      <c r="CF1565" s="48"/>
      <c r="CG1565" s="48">
        <f>CA1565+CC1565+CD1565+CE1565+CF1565</f>
        <v>12082</v>
      </c>
      <c r="CH1565" s="48">
        <f>CB1565+CF1565</f>
        <v>6041</v>
      </c>
      <c r="CI1565" s="48"/>
      <c r="CJ1565" s="48"/>
      <c r="CK1565" s="48"/>
      <c r="CL1565" s="48"/>
      <c r="CM1565" s="48">
        <f>CG1565+CI1565+CJ1565+CK1565+CL1565</f>
        <v>12082</v>
      </c>
      <c r="CN1565" s="48">
        <f>CH1565+CL1565</f>
        <v>6041</v>
      </c>
      <c r="CO1565" s="48">
        <v>9616</v>
      </c>
      <c r="CP1565" s="48">
        <v>4808</v>
      </c>
      <c r="CQ1565" s="116">
        <f t="shared" si="4412"/>
        <v>79.589471941731503</v>
      </c>
      <c r="CR1565" s="116">
        <f t="shared" si="4413"/>
        <v>79.589471941731503</v>
      </c>
    </row>
    <row r="1566" spans="1:96" ht="99" hidden="1">
      <c r="A1566" s="17" t="s">
        <v>510</v>
      </c>
      <c r="B1566" s="31">
        <v>920</v>
      </c>
      <c r="C1566" s="18" t="s">
        <v>16</v>
      </c>
      <c r="D1566" s="18" t="s">
        <v>130</v>
      </c>
      <c r="E1566" s="18" t="s">
        <v>509</v>
      </c>
      <c r="F1566" s="18"/>
      <c r="G1566" s="81"/>
      <c r="H1566" s="81"/>
      <c r="I1566" s="81"/>
      <c r="J1566" s="81"/>
      <c r="K1566" s="81"/>
      <c r="L1566" s="81"/>
      <c r="M1566" s="81"/>
      <c r="N1566" s="81"/>
      <c r="O1566" s="81"/>
      <c r="P1566" s="81"/>
      <c r="Q1566" s="81"/>
      <c r="R1566" s="81"/>
      <c r="S1566" s="81"/>
      <c r="T1566" s="81"/>
      <c r="U1566" s="81"/>
      <c r="V1566" s="81"/>
      <c r="W1566" s="81"/>
      <c r="X1566" s="81"/>
      <c r="Y1566" s="81"/>
      <c r="Z1566" s="81"/>
      <c r="AA1566" s="81"/>
      <c r="AB1566" s="81"/>
      <c r="AC1566" s="81"/>
      <c r="AD1566" s="81"/>
      <c r="AE1566" s="81"/>
      <c r="AF1566" s="81"/>
      <c r="AG1566" s="81"/>
      <c r="AH1566" s="81"/>
      <c r="AI1566" s="81"/>
      <c r="AJ1566" s="81"/>
      <c r="AK1566" s="81"/>
      <c r="AL1566" s="81"/>
      <c r="AM1566" s="81"/>
      <c r="AN1566" s="81"/>
      <c r="AO1566" s="81"/>
      <c r="AP1566" s="81"/>
      <c r="AQ1566" s="81"/>
      <c r="AR1566" s="81"/>
      <c r="AS1566" s="81"/>
      <c r="AT1566" s="81"/>
      <c r="AU1566" s="81"/>
      <c r="AV1566" s="81"/>
      <c r="AW1566" s="81"/>
      <c r="AX1566" s="81"/>
      <c r="AY1566" s="81"/>
      <c r="AZ1566" s="81"/>
      <c r="BA1566" s="81"/>
      <c r="BB1566" s="81"/>
      <c r="BC1566" s="81"/>
      <c r="BD1566" s="81"/>
      <c r="BE1566" s="81"/>
      <c r="BF1566" s="81"/>
      <c r="BG1566" s="81"/>
      <c r="BH1566" s="81"/>
      <c r="BI1566" s="81"/>
      <c r="BJ1566" s="81"/>
      <c r="BK1566" s="81"/>
      <c r="BL1566" s="81"/>
      <c r="BM1566" s="81"/>
      <c r="BN1566" s="81"/>
      <c r="BO1566" s="81"/>
      <c r="BP1566" s="81"/>
      <c r="BQ1566" s="81"/>
      <c r="BR1566" s="81"/>
      <c r="BS1566" s="81"/>
      <c r="BT1566" s="81"/>
      <c r="BU1566" s="81"/>
      <c r="BV1566" s="81"/>
      <c r="BW1566" s="81"/>
      <c r="BX1566" s="81"/>
      <c r="BY1566" s="81"/>
      <c r="BZ1566" s="81"/>
      <c r="CA1566" s="81"/>
      <c r="CB1566" s="81"/>
      <c r="CC1566" s="81"/>
      <c r="CD1566" s="81"/>
      <c r="CE1566" s="81"/>
      <c r="CF1566" s="81"/>
      <c r="CG1566" s="81"/>
      <c r="CH1566" s="81"/>
      <c r="CI1566" s="81"/>
      <c r="CJ1566" s="81"/>
      <c r="CK1566" s="81"/>
      <c r="CL1566" s="81"/>
      <c r="CM1566" s="81"/>
      <c r="CN1566" s="81"/>
      <c r="CO1566" s="81"/>
      <c r="CP1566" s="81"/>
      <c r="CQ1566" s="118" t="e">
        <f t="shared" si="4412"/>
        <v>#DIV/0!</v>
      </c>
      <c r="CR1566" s="118" t="e">
        <f t="shared" si="4413"/>
        <v>#DIV/0!</v>
      </c>
    </row>
    <row r="1567" spans="1:96" ht="33" hidden="1">
      <c r="A1567" s="17" t="s">
        <v>218</v>
      </c>
      <c r="B1567" s="31">
        <v>920</v>
      </c>
      <c r="C1567" s="18" t="s">
        <v>16</v>
      </c>
      <c r="D1567" s="18" t="s">
        <v>130</v>
      </c>
      <c r="E1567" s="18" t="s">
        <v>509</v>
      </c>
      <c r="F1567" s="18" t="s">
        <v>29</v>
      </c>
      <c r="G1567" s="81"/>
      <c r="H1567" s="81"/>
      <c r="I1567" s="81"/>
      <c r="J1567" s="81"/>
      <c r="K1567" s="81"/>
      <c r="L1567" s="81"/>
      <c r="M1567" s="81"/>
      <c r="N1567" s="81"/>
      <c r="O1567" s="81"/>
      <c r="P1567" s="81"/>
      <c r="Q1567" s="81"/>
      <c r="R1567" s="81"/>
      <c r="S1567" s="81"/>
      <c r="T1567" s="81"/>
      <c r="U1567" s="81"/>
      <c r="V1567" s="81"/>
      <c r="W1567" s="81"/>
      <c r="X1567" s="81"/>
      <c r="Y1567" s="81"/>
      <c r="Z1567" s="81"/>
      <c r="AA1567" s="81"/>
      <c r="AB1567" s="81"/>
      <c r="AC1567" s="81"/>
      <c r="AD1567" s="81"/>
      <c r="AE1567" s="81"/>
      <c r="AF1567" s="81"/>
      <c r="AG1567" s="81"/>
      <c r="AH1567" s="81"/>
      <c r="AI1567" s="81"/>
      <c r="AJ1567" s="81"/>
      <c r="AK1567" s="81"/>
      <c r="AL1567" s="81"/>
      <c r="AM1567" s="81"/>
      <c r="AN1567" s="81"/>
      <c r="AO1567" s="81"/>
      <c r="AP1567" s="81"/>
      <c r="AQ1567" s="81"/>
      <c r="AR1567" s="81"/>
      <c r="AS1567" s="81"/>
      <c r="AT1567" s="81"/>
      <c r="AU1567" s="81"/>
      <c r="AV1567" s="81"/>
      <c r="AW1567" s="81"/>
      <c r="AX1567" s="81"/>
      <c r="AY1567" s="81"/>
      <c r="AZ1567" s="81"/>
      <c r="BA1567" s="81"/>
      <c r="BB1567" s="81"/>
      <c r="BC1567" s="81"/>
      <c r="BD1567" s="81"/>
      <c r="BE1567" s="81"/>
      <c r="BF1567" s="81"/>
      <c r="BG1567" s="81"/>
      <c r="BH1567" s="81"/>
      <c r="BI1567" s="81"/>
      <c r="BJ1567" s="81"/>
      <c r="BK1567" s="81"/>
      <c r="BL1567" s="81"/>
      <c r="BM1567" s="81"/>
      <c r="BN1567" s="81"/>
      <c r="BO1567" s="81"/>
      <c r="BP1567" s="81"/>
      <c r="BQ1567" s="81"/>
      <c r="BR1567" s="81"/>
      <c r="BS1567" s="81"/>
      <c r="BT1567" s="81"/>
      <c r="BU1567" s="81"/>
      <c r="BV1567" s="81"/>
      <c r="BW1567" s="81"/>
      <c r="BX1567" s="81"/>
      <c r="BY1567" s="81"/>
      <c r="BZ1567" s="81"/>
      <c r="CA1567" s="81"/>
      <c r="CB1567" s="81"/>
      <c r="CC1567" s="81"/>
      <c r="CD1567" s="81"/>
      <c r="CE1567" s="81"/>
      <c r="CF1567" s="81"/>
      <c r="CG1567" s="81"/>
      <c r="CH1567" s="81"/>
      <c r="CI1567" s="81"/>
      <c r="CJ1567" s="81"/>
      <c r="CK1567" s="81"/>
      <c r="CL1567" s="81"/>
      <c r="CM1567" s="81"/>
      <c r="CN1567" s="81"/>
      <c r="CO1567" s="81"/>
      <c r="CP1567" s="81"/>
      <c r="CQ1567" s="118" t="e">
        <f t="shared" si="4412"/>
        <v>#DIV/0!</v>
      </c>
      <c r="CR1567" s="118" t="e">
        <f t="shared" si="4413"/>
        <v>#DIV/0!</v>
      </c>
    </row>
    <row r="1568" spans="1:96" ht="33" hidden="1">
      <c r="A1568" s="17" t="s">
        <v>34</v>
      </c>
      <c r="B1568" s="31">
        <v>920</v>
      </c>
      <c r="C1568" s="18" t="s">
        <v>16</v>
      </c>
      <c r="D1568" s="18" t="s">
        <v>130</v>
      </c>
      <c r="E1568" s="18" t="s">
        <v>509</v>
      </c>
      <c r="F1568" s="18" t="s">
        <v>35</v>
      </c>
      <c r="G1568" s="81"/>
      <c r="H1568" s="81"/>
      <c r="I1568" s="81"/>
      <c r="J1568" s="81"/>
      <c r="K1568" s="81"/>
      <c r="L1568" s="81"/>
      <c r="M1568" s="81"/>
      <c r="N1568" s="81"/>
      <c r="O1568" s="81"/>
      <c r="P1568" s="81"/>
      <c r="Q1568" s="81"/>
      <c r="R1568" s="81"/>
      <c r="S1568" s="81"/>
      <c r="T1568" s="81"/>
      <c r="U1568" s="81"/>
      <c r="V1568" s="81"/>
      <c r="W1568" s="81"/>
      <c r="X1568" s="81"/>
      <c r="Y1568" s="81"/>
      <c r="Z1568" s="81"/>
      <c r="AA1568" s="81"/>
      <c r="AB1568" s="81"/>
      <c r="AC1568" s="81"/>
      <c r="AD1568" s="81"/>
      <c r="AE1568" s="81"/>
      <c r="AF1568" s="81"/>
      <c r="AG1568" s="81"/>
      <c r="AH1568" s="81"/>
      <c r="AI1568" s="81"/>
      <c r="AJ1568" s="81"/>
      <c r="AK1568" s="81"/>
      <c r="AL1568" s="81"/>
      <c r="AM1568" s="81"/>
      <c r="AN1568" s="81"/>
      <c r="AO1568" s="81"/>
      <c r="AP1568" s="81"/>
      <c r="AQ1568" s="81"/>
      <c r="AR1568" s="81"/>
      <c r="AS1568" s="81"/>
      <c r="AT1568" s="81"/>
      <c r="AU1568" s="81"/>
      <c r="AV1568" s="81"/>
      <c r="AW1568" s="81"/>
      <c r="AX1568" s="81"/>
      <c r="AY1568" s="81"/>
      <c r="AZ1568" s="81"/>
      <c r="BA1568" s="81"/>
      <c r="BB1568" s="81"/>
      <c r="BC1568" s="81"/>
      <c r="BD1568" s="81"/>
      <c r="BE1568" s="81"/>
      <c r="BF1568" s="81"/>
      <c r="BG1568" s="81"/>
      <c r="BH1568" s="81"/>
      <c r="BI1568" s="81"/>
      <c r="BJ1568" s="81"/>
      <c r="BK1568" s="81"/>
      <c r="BL1568" s="81"/>
      <c r="BM1568" s="81"/>
      <c r="BN1568" s="81"/>
      <c r="BO1568" s="81"/>
      <c r="BP1568" s="81"/>
      <c r="BQ1568" s="81"/>
      <c r="BR1568" s="81"/>
      <c r="BS1568" s="81"/>
      <c r="BT1568" s="81"/>
      <c r="BU1568" s="81"/>
      <c r="BV1568" s="81"/>
      <c r="BW1568" s="81"/>
      <c r="BX1568" s="81"/>
      <c r="BY1568" s="81"/>
      <c r="BZ1568" s="81"/>
      <c r="CA1568" s="81"/>
      <c r="CB1568" s="81"/>
      <c r="CC1568" s="81"/>
      <c r="CD1568" s="81"/>
      <c r="CE1568" s="81"/>
      <c r="CF1568" s="81"/>
      <c r="CG1568" s="81"/>
      <c r="CH1568" s="81"/>
      <c r="CI1568" s="81"/>
      <c r="CJ1568" s="81"/>
      <c r="CK1568" s="81"/>
      <c r="CL1568" s="81"/>
      <c r="CM1568" s="81"/>
      <c r="CN1568" s="81"/>
      <c r="CO1568" s="81"/>
      <c r="CP1568" s="81"/>
      <c r="CQ1568" s="118" t="e">
        <f t="shared" si="4412"/>
        <v>#DIV/0!</v>
      </c>
      <c r="CR1568" s="118" t="e">
        <f t="shared" si="4413"/>
        <v>#DIV/0!</v>
      </c>
    </row>
    <row r="1569" spans="1:96">
      <c r="A1569" s="17"/>
      <c r="B1569" s="31"/>
      <c r="C1569" s="18"/>
      <c r="D1569" s="18"/>
      <c r="E1569" s="18"/>
      <c r="F1569" s="18"/>
      <c r="G1569" s="81"/>
      <c r="H1569" s="81"/>
      <c r="I1569" s="81"/>
      <c r="J1569" s="81"/>
      <c r="K1569" s="81"/>
      <c r="L1569" s="81"/>
      <c r="M1569" s="81"/>
      <c r="N1569" s="81"/>
      <c r="O1569" s="81"/>
      <c r="P1569" s="81"/>
      <c r="Q1569" s="81"/>
      <c r="R1569" s="81"/>
      <c r="S1569" s="81"/>
      <c r="T1569" s="81"/>
      <c r="U1569" s="81"/>
      <c r="V1569" s="81"/>
      <c r="W1569" s="81"/>
      <c r="X1569" s="81"/>
      <c r="Y1569" s="81"/>
      <c r="Z1569" s="81"/>
      <c r="AA1569" s="81"/>
      <c r="AB1569" s="81"/>
      <c r="AC1569" s="81"/>
      <c r="AD1569" s="81"/>
      <c r="AE1569" s="81"/>
      <c r="AF1569" s="81"/>
      <c r="AG1569" s="81"/>
      <c r="AH1569" s="81"/>
      <c r="AI1569" s="81"/>
      <c r="AJ1569" s="81"/>
      <c r="AK1569" s="81"/>
      <c r="AL1569" s="81"/>
      <c r="AM1569" s="81"/>
      <c r="AN1569" s="81"/>
      <c r="AO1569" s="81"/>
      <c r="AP1569" s="81"/>
      <c r="AQ1569" s="81"/>
      <c r="AR1569" s="81"/>
      <c r="AS1569" s="81"/>
      <c r="AT1569" s="81"/>
      <c r="AU1569" s="81"/>
      <c r="AV1569" s="81"/>
      <c r="AW1569" s="81"/>
      <c r="AX1569" s="81"/>
      <c r="AY1569" s="81"/>
      <c r="AZ1569" s="81"/>
      <c r="BA1569" s="81"/>
      <c r="BB1569" s="81"/>
      <c r="BC1569" s="81"/>
      <c r="BD1569" s="81"/>
      <c r="BE1569" s="81"/>
      <c r="BF1569" s="81"/>
      <c r="BG1569" s="81"/>
      <c r="BH1569" s="81"/>
      <c r="BI1569" s="81"/>
      <c r="BJ1569" s="81"/>
      <c r="BK1569" s="81"/>
      <c r="BL1569" s="81"/>
      <c r="BM1569" s="81"/>
      <c r="BN1569" s="81"/>
      <c r="BO1569" s="81"/>
      <c r="BP1569" s="81"/>
      <c r="BQ1569" s="81"/>
      <c r="BR1569" s="81"/>
      <c r="BS1569" s="81"/>
      <c r="BT1569" s="81"/>
      <c r="BU1569" s="81"/>
      <c r="BV1569" s="81"/>
      <c r="BW1569" s="81"/>
      <c r="BX1569" s="81"/>
      <c r="BY1569" s="81"/>
      <c r="BZ1569" s="81"/>
      <c r="CA1569" s="81"/>
      <c r="CB1569" s="81"/>
      <c r="CC1569" s="81"/>
      <c r="CD1569" s="81"/>
      <c r="CE1569" s="81"/>
      <c r="CF1569" s="81"/>
      <c r="CG1569" s="81"/>
      <c r="CH1569" s="81"/>
      <c r="CI1569" s="81"/>
      <c r="CJ1569" s="81"/>
      <c r="CK1569" s="81"/>
      <c r="CL1569" s="81"/>
      <c r="CM1569" s="81"/>
      <c r="CN1569" s="81"/>
      <c r="CO1569" s="81"/>
      <c r="CP1569" s="81"/>
      <c r="CQ1569" s="118"/>
      <c r="CR1569" s="118"/>
    </row>
    <row r="1570" spans="1:96" ht="60.75">
      <c r="A1570" s="37" t="s">
        <v>391</v>
      </c>
      <c r="B1570" s="62" t="s">
        <v>226</v>
      </c>
      <c r="C1570" s="21"/>
      <c r="D1570" s="21"/>
      <c r="E1570" s="21"/>
      <c r="F1570" s="21"/>
      <c r="G1570" s="8">
        <f t="shared" ref="G1570:N1570" si="4444">G1579+G1615+G1624+G1755+G1717</f>
        <v>354716</v>
      </c>
      <c r="H1570" s="8">
        <f t="shared" si="4444"/>
        <v>725</v>
      </c>
      <c r="I1570" s="8">
        <f t="shared" si="4444"/>
        <v>0</v>
      </c>
      <c r="J1570" s="8">
        <f t="shared" si="4444"/>
        <v>0</v>
      </c>
      <c r="K1570" s="8">
        <f t="shared" si="4444"/>
        <v>0</v>
      </c>
      <c r="L1570" s="8">
        <f t="shared" si="4444"/>
        <v>0</v>
      </c>
      <c r="M1570" s="8">
        <f t="shared" si="4444"/>
        <v>354716</v>
      </c>
      <c r="N1570" s="8">
        <f t="shared" si="4444"/>
        <v>725</v>
      </c>
      <c r="O1570" s="8">
        <f t="shared" ref="O1570:BD1570" si="4445">O1572+O1579+O1615+O1624+O1755+O1717</f>
        <v>0</v>
      </c>
      <c r="P1570" s="8">
        <f t="shared" si="4445"/>
        <v>22</v>
      </c>
      <c r="Q1570" s="8">
        <f t="shared" si="4445"/>
        <v>0</v>
      </c>
      <c r="R1570" s="8">
        <f t="shared" si="4445"/>
        <v>0</v>
      </c>
      <c r="S1570" s="8">
        <f t="shared" si="4445"/>
        <v>354738</v>
      </c>
      <c r="T1570" s="8">
        <f t="shared" si="4445"/>
        <v>725</v>
      </c>
      <c r="U1570" s="8">
        <f t="shared" si="4445"/>
        <v>0</v>
      </c>
      <c r="V1570" s="8">
        <f t="shared" si="4445"/>
        <v>6302</v>
      </c>
      <c r="W1570" s="8">
        <f t="shared" si="4445"/>
        <v>0</v>
      </c>
      <c r="X1570" s="8">
        <f t="shared" si="4445"/>
        <v>0</v>
      </c>
      <c r="Y1570" s="8">
        <f t="shared" si="4445"/>
        <v>361040</v>
      </c>
      <c r="Z1570" s="8">
        <f t="shared" si="4445"/>
        <v>725</v>
      </c>
      <c r="AA1570" s="8">
        <f t="shared" si="4445"/>
        <v>0</v>
      </c>
      <c r="AB1570" s="8">
        <f t="shared" si="4445"/>
        <v>0</v>
      </c>
      <c r="AC1570" s="8">
        <f t="shared" si="4445"/>
        <v>0</v>
      </c>
      <c r="AD1570" s="8">
        <f t="shared" si="4445"/>
        <v>0</v>
      </c>
      <c r="AE1570" s="8">
        <f t="shared" si="4445"/>
        <v>361040</v>
      </c>
      <c r="AF1570" s="8">
        <f t="shared" si="4445"/>
        <v>725</v>
      </c>
      <c r="AG1570" s="8">
        <f t="shared" si="4445"/>
        <v>0</v>
      </c>
      <c r="AH1570" s="8">
        <f t="shared" si="4445"/>
        <v>0</v>
      </c>
      <c r="AI1570" s="8">
        <f t="shared" si="4445"/>
        <v>0</v>
      </c>
      <c r="AJ1570" s="8">
        <f t="shared" si="4445"/>
        <v>0</v>
      </c>
      <c r="AK1570" s="8">
        <f t="shared" si="4445"/>
        <v>361040</v>
      </c>
      <c r="AL1570" s="8">
        <f t="shared" si="4445"/>
        <v>725</v>
      </c>
      <c r="AM1570" s="8">
        <f t="shared" si="4445"/>
        <v>0</v>
      </c>
      <c r="AN1570" s="8">
        <f t="shared" si="4445"/>
        <v>0</v>
      </c>
      <c r="AO1570" s="8">
        <f t="shared" si="4445"/>
        <v>0</v>
      </c>
      <c r="AP1570" s="8">
        <f t="shared" si="4445"/>
        <v>0</v>
      </c>
      <c r="AQ1570" s="8">
        <f t="shared" si="4445"/>
        <v>361040</v>
      </c>
      <c r="AR1570" s="8">
        <f t="shared" si="4445"/>
        <v>725</v>
      </c>
      <c r="AS1570" s="8">
        <f t="shared" si="4445"/>
        <v>-1195</v>
      </c>
      <c r="AT1570" s="8">
        <f t="shared" si="4445"/>
        <v>2260</v>
      </c>
      <c r="AU1570" s="8">
        <f t="shared" si="4445"/>
        <v>0</v>
      </c>
      <c r="AV1570" s="8">
        <f t="shared" si="4445"/>
        <v>0</v>
      </c>
      <c r="AW1570" s="8">
        <f t="shared" si="4445"/>
        <v>362105</v>
      </c>
      <c r="AX1570" s="8">
        <f t="shared" si="4445"/>
        <v>725</v>
      </c>
      <c r="AY1570" s="8">
        <f t="shared" si="4445"/>
        <v>0</v>
      </c>
      <c r="AZ1570" s="8">
        <f t="shared" si="4445"/>
        <v>4290</v>
      </c>
      <c r="BA1570" s="8">
        <f t="shared" si="4445"/>
        <v>0</v>
      </c>
      <c r="BB1570" s="8">
        <f t="shared" si="4445"/>
        <v>0</v>
      </c>
      <c r="BC1570" s="8">
        <f t="shared" si="4445"/>
        <v>366395</v>
      </c>
      <c r="BD1570" s="8">
        <f t="shared" si="4445"/>
        <v>725</v>
      </c>
      <c r="BE1570" s="8">
        <f t="shared" ref="BE1570:BJ1570" si="4446">BE1572+BE1579+BE1615+BE1624+BE1755+BE1717</f>
        <v>0</v>
      </c>
      <c r="BF1570" s="8">
        <f t="shared" si="4446"/>
        <v>8943</v>
      </c>
      <c r="BG1570" s="8">
        <f t="shared" si="4446"/>
        <v>-780</v>
      </c>
      <c r="BH1570" s="8">
        <f t="shared" si="4446"/>
        <v>0</v>
      </c>
      <c r="BI1570" s="8">
        <f t="shared" si="4446"/>
        <v>374558</v>
      </c>
      <c r="BJ1570" s="8">
        <f t="shared" si="4446"/>
        <v>725</v>
      </c>
      <c r="BK1570" s="8">
        <f t="shared" ref="BK1570:BP1570" si="4447">BK1572+BK1579+BK1615+BK1624+BK1755+BK1717</f>
        <v>0</v>
      </c>
      <c r="BL1570" s="8">
        <f t="shared" si="4447"/>
        <v>0</v>
      </c>
      <c r="BM1570" s="8">
        <f t="shared" si="4447"/>
        <v>0</v>
      </c>
      <c r="BN1570" s="8">
        <f t="shared" si="4447"/>
        <v>0</v>
      </c>
      <c r="BO1570" s="8">
        <f t="shared" si="4447"/>
        <v>374558</v>
      </c>
      <c r="BP1570" s="8">
        <f t="shared" si="4447"/>
        <v>725</v>
      </c>
      <c r="BQ1570" s="8">
        <f t="shared" ref="BQ1570:BV1570" si="4448">BQ1572+BQ1579+BQ1615+BQ1624+BQ1755+BQ1717</f>
        <v>0</v>
      </c>
      <c r="BR1570" s="8">
        <f t="shared" si="4448"/>
        <v>450</v>
      </c>
      <c r="BS1570" s="8">
        <f t="shared" si="4448"/>
        <v>0</v>
      </c>
      <c r="BT1570" s="8">
        <f t="shared" si="4448"/>
        <v>160</v>
      </c>
      <c r="BU1570" s="8">
        <f t="shared" si="4448"/>
        <v>375168</v>
      </c>
      <c r="BV1570" s="8">
        <f t="shared" si="4448"/>
        <v>885</v>
      </c>
      <c r="BW1570" s="8">
        <f t="shared" ref="BW1570:CB1570" si="4449">BW1572+BW1579+BW1615+BW1624+BW1755+BW1717</f>
        <v>0</v>
      </c>
      <c r="BX1570" s="8">
        <f t="shared" si="4449"/>
        <v>0</v>
      </c>
      <c r="BY1570" s="8">
        <f t="shared" si="4449"/>
        <v>0</v>
      </c>
      <c r="BZ1570" s="8">
        <f t="shared" si="4449"/>
        <v>0</v>
      </c>
      <c r="CA1570" s="8">
        <f t="shared" si="4449"/>
        <v>375168</v>
      </c>
      <c r="CB1570" s="8">
        <f t="shared" si="4449"/>
        <v>885</v>
      </c>
      <c r="CC1570" s="8">
        <f t="shared" ref="CC1570:CH1570" si="4450">CC1572+CC1579+CC1615+CC1624+CC1755+CC1717</f>
        <v>-6638</v>
      </c>
      <c r="CD1570" s="8">
        <f t="shared" si="4450"/>
        <v>230</v>
      </c>
      <c r="CE1570" s="8">
        <f t="shared" si="4450"/>
        <v>0</v>
      </c>
      <c r="CF1570" s="8">
        <f t="shared" si="4450"/>
        <v>221</v>
      </c>
      <c r="CG1570" s="8">
        <f t="shared" si="4450"/>
        <v>368981</v>
      </c>
      <c r="CH1570" s="8">
        <f t="shared" si="4450"/>
        <v>1106</v>
      </c>
      <c r="CI1570" s="8">
        <f t="shared" ref="CI1570:CN1570" si="4451">CI1572+CI1579+CI1615+CI1624+CI1755+CI1717</f>
        <v>0</v>
      </c>
      <c r="CJ1570" s="8">
        <f t="shared" si="4451"/>
        <v>0</v>
      </c>
      <c r="CK1570" s="8">
        <f t="shared" si="4451"/>
        <v>-460</v>
      </c>
      <c r="CL1570" s="8">
        <f t="shared" si="4451"/>
        <v>0</v>
      </c>
      <c r="CM1570" s="8">
        <f t="shared" si="4451"/>
        <v>368521</v>
      </c>
      <c r="CN1570" s="8">
        <f t="shared" si="4451"/>
        <v>1106</v>
      </c>
      <c r="CO1570" s="8">
        <f t="shared" ref="CO1570:CP1570" si="4452">CO1572+CO1579+CO1615+CO1624+CO1755+CO1717</f>
        <v>357795</v>
      </c>
      <c r="CP1570" s="8">
        <f t="shared" si="4452"/>
        <v>1045</v>
      </c>
      <c r="CQ1570" s="119">
        <f t="shared" si="4412"/>
        <v>97.089446734378768</v>
      </c>
      <c r="CR1570" s="119">
        <f t="shared" si="4413"/>
        <v>94.484629294755877</v>
      </c>
    </row>
    <row r="1571" spans="1:96" ht="20.25">
      <c r="A1571" s="37"/>
      <c r="B1571" s="62"/>
      <c r="C1571" s="21"/>
      <c r="D1571" s="21"/>
      <c r="E1571" s="21"/>
      <c r="F1571" s="21"/>
      <c r="G1571" s="8"/>
      <c r="H1571" s="8"/>
      <c r="I1571" s="8"/>
      <c r="J1571" s="8"/>
      <c r="K1571" s="8"/>
      <c r="L1571" s="8"/>
      <c r="M1571" s="8"/>
      <c r="N1571" s="8"/>
      <c r="O1571" s="8"/>
      <c r="P1571" s="8"/>
      <c r="Q1571" s="8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  <c r="AY1571" s="8"/>
      <c r="AZ1571" s="8"/>
      <c r="BA1571" s="8"/>
      <c r="BB1571" s="8"/>
      <c r="BC1571" s="8"/>
      <c r="BD1571" s="8"/>
      <c r="BE1571" s="8"/>
      <c r="BF1571" s="8"/>
      <c r="BG1571" s="8"/>
      <c r="BH1571" s="8"/>
      <c r="BI1571" s="8"/>
      <c r="BJ1571" s="8"/>
      <c r="BK1571" s="8"/>
      <c r="BL1571" s="8"/>
      <c r="BM1571" s="8"/>
      <c r="BN1571" s="8"/>
      <c r="BO1571" s="8"/>
      <c r="BP1571" s="8"/>
      <c r="BQ1571" s="8"/>
      <c r="BR1571" s="8"/>
      <c r="BS1571" s="8"/>
      <c r="BT1571" s="8"/>
      <c r="BU1571" s="8"/>
      <c r="BV1571" s="8"/>
      <c r="BW1571" s="8"/>
      <c r="BX1571" s="8"/>
      <c r="BY1571" s="8"/>
      <c r="BZ1571" s="8"/>
      <c r="CA1571" s="8"/>
      <c r="CB1571" s="8"/>
      <c r="CC1571" s="8"/>
      <c r="CD1571" s="8"/>
      <c r="CE1571" s="8"/>
      <c r="CF1571" s="8"/>
      <c r="CG1571" s="8"/>
      <c r="CH1571" s="8"/>
      <c r="CI1571" s="8"/>
      <c r="CJ1571" s="8"/>
      <c r="CK1571" s="8"/>
      <c r="CL1571" s="8"/>
      <c r="CM1571" s="8"/>
      <c r="CN1571" s="8"/>
      <c r="CO1571" s="8"/>
      <c r="CP1571" s="8"/>
      <c r="CQ1571" s="119"/>
      <c r="CR1571" s="119"/>
    </row>
    <row r="1572" spans="1:96" ht="20.25" customHeight="1">
      <c r="A1572" s="15" t="s">
        <v>803</v>
      </c>
      <c r="B1572" s="65">
        <v>921</v>
      </c>
      <c r="C1572" s="26" t="s">
        <v>20</v>
      </c>
      <c r="D1572" s="26" t="s">
        <v>7</v>
      </c>
      <c r="E1572" s="26"/>
      <c r="F1572" s="26"/>
      <c r="G1572" s="8"/>
      <c r="H1572" s="8"/>
      <c r="I1572" s="8"/>
      <c r="J1572" s="8"/>
      <c r="K1572" s="8"/>
      <c r="L1572" s="8"/>
      <c r="M1572" s="8"/>
      <c r="N1572" s="8"/>
      <c r="O1572" s="8">
        <f>O1573</f>
        <v>0</v>
      </c>
      <c r="P1572" s="9">
        <f t="shared" ref="P1572:AE1576" si="4453">P1573</f>
        <v>22</v>
      </c>
      <c r="Q1572" s="9">
        <f t="shared" si="4453"/>
        <v>0</v>
      </c>
      <c r="R1572" s="9">
        <f t="shared" si="4453"/>
        <v>0</v>
      </c>
      <c r="S1572" s="9">
        <f t="shared" si="4453"/>
        <v>22</v>
      </c>
      <c r="T1572" s="9">
        <f t="shared" si="4453"/>
        <v>0</v>
      </c>
      <c r="U1572" s="8">
        <f>U1573</f>
        <v>0</v>
      </c>
      <c r="V1572" s="9">
        <f t="shared" si="4453"/>
        <v>0</v>
      </c>
      <c r="W1572" s="9">
        <f t="shared" si="4453"/>
        <v>0</v>
      </c>
      <c r="X1572" s="9">
        <f t="shared" si="4453"/>
        <v>0</v>
      </c>
      <c r="Y1572" s="9">
        <f t="shared" si="4453"/>
        <v>22</v>
      </c>
      <c r="Z1572" s="9">
        <f t="shared" si="4453"/>
        <v>0</v>
      </c>
      <c r="AA1572" s="8">
        <f>AA1573</f>
        <v>0</v>
      </c>
      <c r="AB1572" s="9">
        <f t="shared" si="4453"/>
        <v>0</v>
      </c>
      <c r="AC1572" s="9">
        <f t="shared" si="4453"/>
        <v>0</v>
      </c>
      <c r="AD1572" s="9">
        <f t="shared" si="4453"/>
        <v>0</v>
      </c>
      <c r="AE1572" s="9">
        <f t="shared" si="4453"/>
        <v>22</v>
      </c>
      <c r="AF1572" s="9">
        <f t="shared" ref="AB1572:AF1576" si="4454">AF1573</f>
        <v>0</v>
      </c>
      <c r="AG1572" s="8">
        <f>AG1573</f>
        <v>0</v>
      </c>
      <c r="AH1572" s="9">
        <f t="shared" ref="AH1572:AZ1576" si="4455">AH1573</f>
        <v>0</v>
      </c>
      <c r="AI1572" s="9">
        <f t="shared" si="4455"/>
        <v>0</v>
      </c>
      <c r="AJ1572" s="9">
        <f t="shared" si="4455"/>
        <v>0</v>
      </c>
      <c r="AK1572" s="9">
        <f t="shared" si="4455"/>
        <v>22</v>
      </c>
      <c r="AL1572" s="9">
        <f t="shared" si="4455"/>
        <v>0</v>
      </c>
      <c r="AM1572" s="8">
        <f>AM1573</f>
        <v>0</v>
      </c>
      <c r="AN1572" s="9">
        <f t="shared" si="4455"/>
        <v>0</v>
      </c>
      <c r="AO1572" s="9">
        <f t="shared" si="4455"/>
        <v>0</v>
      </c>
      <c r="AP1572" s="9">
        <f t="shared" si="4455"/>
        <v>0</v>
      </c>
      <c r="AQ1572" s="9">
        <f t="shared" si="4455"/>
        <v>22</v>
      </c>
      <c r="AR1572" s="9">
        <f t="shared" si="4455"/>
        <v>0</v>
      </c>
      <c r="AS1572" s="8">
        <f>AS1573</f>
        <v>0</v>
      </c>
      <c r="AT1572" s="9">
        <f t="shared" si="4455"/>
        <v>0</v>
      </c>
      <c r="AU1572" s="9">
        <f t="shared" si="4455"/>
        <v>0</v>
      </c>
      <c r="AV1572" s="9">
        <f t="shared" si="4455"/>
        <v>0</v>
      </c>
      <c r="AW1572" s="9">
        <f t="shared" si="4455"/>
        <v>22</v>
      </c>
      <c r="AX1572" s="9">
        <f t="shared" si="4455"/>
        <v>0</v>
      </c>
      <c r="AY1572" s="8">
        <f>AY1573</f>
        <v>0</v>
      </c>
      <c r="AZ1572" s="9">
        <f t="shared" si="4455"/>
        <v>0</v>
      </c>
      <c r="BA1572" s="9">
        <f t="shared" ref="AZ1572:BD1576" si="4456">BA1573</f>
        <v>0</v>
      </c>
      <c r="BB1572" s="9">
        <f t="shared" si="4456"/>
        <v>0</v>
      </c>
      <c r="BC1572" s="9">
        <f t="shared" si="4456"/>
        <v>22</v>
      </c>
      <c r="BD1572" s="9">
        <f t="shared" si="4456"/>
        <v>0</v>
      </c>
      <c r="BE1572" s="8">
        <f>BE1573</f>
        <v>0</v>
      </c>
      <c r="BF1572" s="9">
        <f t="shared" ref="BF1572:BU1576" si="4457">BF1573</f>
        <v>0</v>
      </c>
      <c r="BG1572" s="9">
        <f t="shared" si="4457"/>
        <v>0</v>
      </c>
      <c r="BH1572" s="9">
        <f t="shared" si="4457"/>
        <v>0</v>
      </c>
      <c r="BI1572" s="9">
        <f t="shared" si="4457"/>
        <v>22</v>
      </c>
      <c r="BJ1572" s="9">
        <f t="shared" si="4457"/>
        <v>0</v>
      </c>
      <c r="BK1572" s="8">
        <f>BK1573</f>
        <v>0</v>
      </c>
      <c r="BL1572" s="9">
        <f t="shared" si="4457"/>
        <v>0</v>
      </c>
      <c r="BM1572" s="9">
        <f t="shared" si="4457"/>
        <v>0</v>
      </c>
      <c r="BN1572" s="9">
        <f t="shared" si="4457"/>
        <v>0</v>
      </c>
      <c r="BO1572" s="9">
        <f t="shared" si="4457"/>
        <v>22</v>
      </c>
      <c r="BP1572" s="9">
        <f t="shared" si="4457"/>
        <v>0</v>
      </c>
      <c r="BQ1572" s="8">
        <f>BQ1573</f>
        <v>0</v>
      </c>
      <c r="BR1572" s="9">
        <f t="shared" si="4457"/>
        <v>0</v>
      </c>
      <c r="BS1572" s="9">
        <f t="shared" si="4457"/>
        <v>0</v>
      </c>
      <c r="BT1572" s="9">
        <f t="shared" si="4457"/>
        <v>0</v>
      </c>
      <c r="BU1572" s="9">
        <f t="shared" si="4457"/>
        <v>22</v>
      </c>
      <c r="BV1572" s="9">
        <f t="shared" ref="BR1572:BV1576" si="4458">BV1573</f>
        <v>0</v>
      </c>
      <c r="BW1572" s="8">
        <f>BW1573</f>
        <v>0</v>
      </c>
      <c r="BX1572" s="9">
        <f t="shared" ref="BX1572:CO1576" si="4459">BX1573</f>
        <v>0</v>
      </c>
      <c r="BY1572" s="9">
        <f t="shared" si="4459"/>
        <v>0</v>
      </c>
      <c r="BZ1572" s="9">
        <f t="shared" si="4459"/>
        <v>0</v>
      </c>
      <c r="CA1572" s="9">
        <f t="shared" si="4459"/>
        <v>22</v>
      </c>
      <c r="CB1572" s="9">
        <f t="shared" si="4459"/>
        <v>0</v>
      </c>
      <c r="CC1572" s="8">
        <f>CC1573</f>
        <v>0</v>
      </c>
      <c r="CD1572" s="9">
        <f t="shared" si="4459"/>
        <v>0</v>
      </c>
      <c r="CE1572" s="9">
        <f t="shared" si="4459"/>
        <v>0</v>
      </c>
      <c r="CF1572" s="9">
        <f t="shared" si="4459"/>
        <v>0</v>
      </c>
      <c r="CG1572" s="9">
        <f t="shared" si="4459"/>
        <v>22</v>
      </c>
      <c r="CH1572" s="9">
        <f t="shared" si="4459"/>
        <v>0</v>
      </c>
      <c r="CI1572" s="8">
        <f>CI1573</f>
        <v>0</v>
      </c>
      <c r="CJ1572" s="9">
        <f t="shared" si="4459"/>
        <v>0</v>
      </c>
      <c r="CK1572" s="9">
        <f t="shared" si="4459"/>
        <v>0</v>
      </c>
      <c r="CL1572" s="9">
        <f t="shared" si="4459"/>
        <v>0</v>
      </c>
      <c r="CM1572" s="9">
        <f t="shared" si="4459"/>
        <v>22</v>
      </c>
      <c r="CN1572" s="9">
        <f t="shared" ref="CJ1572:CP1576" si="4460">CN1573</f>
        <v>0</v>
      </c>
      <c r="CO1572" s="9">
        <f t="shared" si="4459"/>
        <v>22</v>
      </c>
      <c r="CP1572" s="9">
        <f t="shared" si="4460"/>
        <v>0</v>
      </c>
      <c r="CQ1572" s="121">
        <f t="shared" si="4412"/>
        <v>100</v>
      </c>
      <c r="CR1572" s="121"/>
    </row>
    <row r="1573" spans="1:96" ht="21" customHeight="1">
      <c r="A1573" s="17" t="s">
        <v>55</v>
      </c>
      <c r="B1573" s="64">
        <v>921</v>
      </c>
      <c r="C1573" s="22" t="s">
        <v>20</v>
      </c>
      <c r="D1573" s="22" t="s">
        <v>7</v>
      </c>
      <c r="E1573" s="18" t="s">
        <v>56</v>
      </c>
      <c r="F1573" s="21"/>
      <c r="G1573" s="8"/>
      <c r="H1573" s="8"/>
      <c r="I1573" s="8"/>
      <c r="J1573" s="8"/>
      <c r="K1573" s="8"/>
      <c r="L1573" s="8"/>
      <c r="M1573" s="8"/>
      <c r="N1573" s="8"/>
      <c r="O1573" s="8">
        <f>O1574</f>
        <v>0</v>
      </c>
      <c r="P1573" s="48">
        <f t="shared" si="4453"/>
        <v>22</v>
      </c>
      <c r="Q1573" s="48">
        <f t="shared" si="4453"/>
        <v>0</v>
      </c>
      <c r="R1573" s="48">
        <f t="shared" si="4453"/>
        <v>0</v>
      </c>
      <c r="S1573" s="48">
        <f t="shared" si="4453"/>
        <v>22</v>
      </c>
      <c r="T1573" s="48">
        <f t="shared" si="4453"/>
        <v>0</v>
      </c>
      <c r="U1573" s="8">
        <f>U1574</f>
        <v>0</v>
      </c>
      <c r="V1573" s="48">
        <f t="shared" si="4453"/>
        <v>0</v>
      </c>
      <c r="W1573" s="48">
        <f t="shared" si="4453"/>
        <v>0</v>
      </c>
      <c r="X1573" s="48">
        <f t="shared" si="4453"/>
        <v>0</v>
      </c>
      <c r="Y1573" s="48">
        <f t="shared" si="4453"/>
        <v>22</v>
      </c>
      <c r="Z1573" s="48">
        <f t="shared" si="4453"/>
        <v>0</v>
      </c>
      <c r="AA1573" s="8">
        <f>AA1574</f>
        <v>0</v>
      </c>
      <c r="AB1573" s="48">
        <f t="shared" si="4454"/>
        <v>0</v>
      </c>
      <c r="AC1573" s="48">
        <f t="shared" si="4454"/>
        <v>0</v>
      </c>
      <c r="AD1573" s="48">
        <f t="shared" si="4454"/>
        <v>0</v>
      </c>
      <c r="AE1573" s="48">
        <f t="shared" si="4454"/>
        <v>22</v>
      </c>
      <c r="AF1573" s="48">
        <f t="shared" si="4454"/>
        <v>0</v>
      </c>
      <c r="AG1573" s="8">
        <f>AG1574</f>
        <v>0</v>
      </c>
      <c r="AH1573" s="48">
        <f t="shared" si="4455"/>
        <v>0</v>
      </c>
      <c r="AI1573" s="48">
        <f t="shared" si="4455"/>
        <v>0</v>
      </c>
      <c r="AJ1573" s="48">
        <f t="shared" si="4455"/>
        <v>0</v>
      </c>
      <c r="AK1573" s="48">
        <f t="shared" si="4455"/>
        <v>22</v>
      </c>
      <c r="AL1573" s="48">
        <f t="shared" si="4455"/>
        <v>0</v>
      </c>
      <c r="AM1573" s="8">
        <f>AM1574</f>
        <v>0</v>
      </c>
      <c r="AN1573" s="48">
        <f t="shared" si="4455"/>
        <v>0</v>
      </c>
      <c r="AO1573" s="48">
        <f t="shared" si="4455"/>
        <v>0</v>
      </c>
      <c r="AP1573" s="48">
        <f t="shared" si="4455"/>
        <v>0</v>
      </c>
      <c r="AQ1573" s="48">
        <f t="shared" si="4455"/>
        <v>22</v>
      </c>
      <c r="AR1573" s="48">
        <f t="shared" si="4455"/>
        <v>0</v>
      </c>
      <c r="AS1573" s="8">
        <f>AS1574</f>
        <v>0</v>
      </c>
      <c r="AT1573" s="48">
        <f t="shared" si="4455"/>
        <v>0</v>
      </c>
      <c r="AU1573" s="48">
        <f t="shared" si="4455"/>
        <v>0</v>
      </c>
      <c r="AV1573" s="48">
        <f t="shared" si="4455"/>
        <v>0</v>
      </c>
      <c r="AW1573" s="48">
        <f t="shared" si="4455"/>
        <v>22</v>
      </c>
      <c r="AX1573" s="48">
        <f t="shared" si="4455"/>
        <v>0</v>
      </c>
      <c r="AY1573" s="8">
        <f>AY1574</f>
        <v>0</v>
      </c>
      <c r="AZ1573" s="48">
        <f t="shared" si="4456"/>
        <v>0</v>
      </c>
      <c r="BA1573" s="48">
        <f t="shared" si="4456"/>
        <v>0</v>
      </c>
      <c r="BB1573" s="48">
        <f t="shared" si="4456"/>
        <v>0</v>
      </c>
      <c r="BC1573" s="48">
        <f t="shared" si="4456"/>
        <v>22</v>
      </c>
      <c r="BD1573" s="48">
        <f t="shared" si="4456"/>
        <v>0</v>
      </c>
      <c r="BE1573" s="8">
        <f>BE1574</f>
        <v>0</v>
      </c>
      <c r="BF1573" s="48">
        <f t="shared" si="4457"/>
        <v>0</v>
      </c>
      <c r="BG1573" s="48">
        <f t="shared" si="4457"/>
        <v>0</v>
      </c>
      <c r="BH1573" s="48">
        <f t="shared" si="4457"/>
        <v>0</v>
      </c>
      <c r="BI1573" s="48">
        <f t="shared" si="4457"/>
        <v>22</v>
      </c>
      <c r="BJ1573" s="48">
        <f t="shared" si="4457"/>
        <v>0</v>
      </c>
      <c r="BK1573" s="8">
        <f>BK1574</f>
        <v>0</v>
      </c>
      <c r="BL1573" s="48">
        <f t="shared" si="4457"/>
        <v>0</v>
      </c>
      <c r="BM1573" s="48">
        <f t="shared" si="4457"/>
        <v>0</v>
      </c>
      <c r="BN1573" s="48">
        <f t="shared" si="4457"/>
        <v>0</v>
      </c>
      <c r="BO1573" s="48">
        <f t="shared" si="4457"/>
        <v>22</v>
      </c>
      <c r="BP1573" s="48">
        <f t="shared" si="4457"/>
        <v>0</v>
      </c>
      <c r="BQ1573" s="8">
        <f>BQ1574</f>
        <v>0</v>
      </c>
      <c r="BR1573" s="48">
        <f t="shared" si="4458"/>
        <v>0</v>
      </c>
      <c r="BS1573" s="48">
        <f t="shared" si="4458"/>
        <v>0</v>
      </c>
      <c r="BT1573" s="48">
        <f t="shared" si="4458"/>
        <v>0</v>
      </c>
      <c r="BU1573" s="48">
        <f t="shared" si="4458"/>
        <v>22</v>
      </c>
      <c r="BV1573" s="48">
        <f t="shared" si="4458"/>
        <v>0</v>
      </c>
      <c r="BW1573" s="8">
        <f>BW1574</f>
        <v>0</v>
      </c>
      <c r="BX1573" s="48">
        <f t="shared" si="4459"/>
        <v>0</v>
      </c>
      <c r="BY1573" s="48">
        <f t="shared" si="4459"/>
        <v>0</v>
      </c>
      <c r="BZ1573" s="48">
        <f t="shared" si="4459"/>
        <v>0</v>
      </c>
      <c r="CA1573" s="48">
        <f t="shared" si="4459"/>
        <v>22</v>
      </c>
      <c r="CB1573" s="48">
        <f t="shared" si="4459"/>
        <v>0</v>
      </c>
      <c r="CC1573" s="8">
        <f>CC1574</f>
        <v>0</v>
      </c>
      <c r="CD1573" s="48">
        <f t="shared" si="4459"/>
        <v>0</v>
      </c>
      <c r="CE1573" s="48">
        <f t="shared" si="4459"/>
        <v>0</v>
      </c>
      <c r="CF1573" s="48">
        <f t="shared" si="4459"/>
        <v>0</v>
      </c>
      <c r="CG1573" s="48">
        <f t="shared" si="4459"/>
        <v>22</v>
      </c>
      <c r="CH1573" s="48">
        <f t="shared" si="4459"/>
        <v>0</v>
      </c>
      <c r="CI1573" s="8">
        <f>CI1574</f>
        <v>0</v>
      </c>
      <c r="CJ1573" s="48">
        <f t="shared" si="4460"/>
        <v>0</v>
      </c>
      <c r="CK1573" s="48">
        <f t="shared" si="4460"/>
        <v>0</v>
      </c>
      <c r="CL1573" s="48">
        <f t="shared" si="4460"/>
        <v>0</v>
      </c>
      <c r="CM1573" s="48">
        <f t="shared" si="4460"/>
        <v>22</v>
      </c>
      <c r="CN1573" s="48">
        <f t="shared" si="4460"/>
        <v>0</v>
      </c>
      <c r="CO1573" s="48">
        <f t="shared" si="4460"/>
        <v>22</v>
      </c>
      <c r="CP1573" s="48">
        <f t="shared" si="4460"/>
        <v>0</v>
      </c>
      <c r="CQ1573" s="116">
        <f t="shared" si="4412"/>
        <v>100</v>
      </c>
      <c r="CR1573" s="116"/>
    </row>
    <row r="1574" spans="1:96" ht="19.5" customHeight="1">
      <c r="A1574" s="17" t="s">
        <v>14</v>
      </c>
      <c r="B1574" s="64">
        <v>921</v>
      </c>
      <c r="C1574" s="22" t="s">
        <v>20</v>
      </c>
      <c r="D1574" s="22" t="s">
        <v>7</v>
      </c>
      <c r="E1574" s="32" t="s">
        <v>57</v>
      </c>
      <c r="F1574" s="21"/>
      <c r="G1574" s="8"/>
      <c r="H1574" s="8"/>
      <c r="I1574" s="8"/>
      <c r="J1574" s="8"/>
      <c r="K1574" s="8"/>
      <c r="L1574" s="8"/>
      <c r="M1574" s="8"/>
      <c r="N1574" s="8"/>
      <c r="O1574" s="8">
        <f>O1575</f>
        <v>0</v>
      </c>
      <c r="P1574" s="48">
        <f t="shared" si="4453"/>
        <v>22</v>
      </c>
      <c r="Q1574" s="48">
        <f t="shared" si="4453"/>
        <v>0</v>
      </c>
      <c r="R1574" s="48">
        <f t="shared" si="4453"/>
        <v>0</v>
      </c>
      <c r="S1574" s="48">
        <f t="shared" si="4453"/>
        <v>22</v>
      </c>
      <c r="T1574" s="48">
        <f t="shared" si="4453"/>
        <v>0</v>
      </c>
      <c r="U1574" s="8">
        <f>U1575</f>
        <v>0</v>
      </c>
      <c r="V1574" s="48">
        <f t="shared" si="4453"/>
        <v>0</v>
      </c>
      <c r="W1574" s="48">
        <f t="shared" si="4453"/>
        <v>0</v>
      </c>
      <c r="X1574" s="48">
        <f t="shared" si="4453"/>
        <v>0</v>
      </c>
      <c r="Y1574" s="48">
        <f t="shared" si="4453"/>
        <v>22</v>
      </c>
      <c r="Z1574" s="48">
        <f t="shared" si="4453"/>
        <v>0</v>
      </c>
      <c r="AA1574" s="8">
        <f>AA1575</f>
        <v>0</v>
      </c>
      <c r="AB1574" s="48">
        <f t="shared" si="4454"/>
        <v>0</v>
      </c>
      <c r="AC1574" s="48">
        <f t="shared" si="4454"/>
        <v>0</v>
      </c>
      <c r="AD1574" s="48">
        <f t="shared" si="4454"/>
        <v>0</v>
      </c>
      <c r="AE1574" s="48">
        <f t="shared" si="4454"/>
        <v>22</v>
      </c>
      <c r="AF1574" s="48">
        <f t="shared" si="4454"/>
        <v>0</v>
      </c>
      <c r="AG1574" s="8">
        <f>AG1575</f>
        <v>0</v>
      </c>
      <c r="AH1574" s="48">
        <f t="shared" si="4455"/>
        <v>0</v>
      </c>
      <c r="AI1574" s="48">
        <f t="shared" si="4455"/>
        <v>0</v>
      </c>
      <c r="AJ1574" s="48">
        <f t="shared" si="4455"/>
        <v>0</v>
      </c>
      <c r="AK1574" s="48">
        <f t="shared" si="4455"/>
        <v>22</v>
      </c>
      <c r="AL1574" s="48">
        <f t="shared" si="4455"/>
        <v>0</v>
      </c>
      <c r="AM1574" s="8">
        <f>AM1575</f>
        <v>0</v>
      </c>
      <c r="AN1574" s="48">
        <f t="shared" si="4455"/>
        <v>0</v>
      </c>
      <c r="AO1574" s="48">
        <f t="shared" si="4455"/>
        <v>0</v>
      </c>
      <c r="AP1574" s="48">
        <f t="shared" si="4455"/>
        <v>0</v>
      </c>
      <c r="AQ1574" s="48">
        <f t="shared" si="4455"/>
        <v>22</v>
      </c>
      <c r="AR1574" s="48">
        <f t="shared" si="4455"/>
        <v>0</v>
      </c>
      <c r="AS1574" s="8">
        <f>AS1575</f>
        <v>0</v>
      </c>
      <c r="AT1574" s="48">
        <f t="shared" si="4455"/>
        <v>0</v>
      </c>
      <c r="AU1574" s="48">
        <f t="shared" si="4455"/>
        <v>0</v>
      </c>
      <c r="AV1574" s="48">
        <f t="shared" si="4455"/>
        <v>0</v>
      </c>
      <c r="AW1574" s="48">
        <f t="shared" si="4455"/>
        <v>22</v>
      </c>
      <c r="AX1574" s="48">
        <f t="shared" si="4455"/>
        <v>0</v>
      </c>
      <c r="AY1574" s="8">
        <f>AY1575</f>
        <v>0</v>
      </c>
      <c r="AZ1574" s="48">
        <f t="shared" si="4456"/>
        <v>0</v>
      </c>
      <c r="BA1574" s="48">
        <f t="shared" si="4456"/>
        <v>0</v>
      </c>
      <c r="BB1574" s="48">
        <f t="shared" si="4456"/>
        <v>0</v>
      </c>
      <c r="BC1574" s="48">
        <f t="shared" si="4456"/>
        <v>22</v>
      </c>
      <c r="BD1574" s="48">
        <f t="shared" si="4456"/>
        <v>0</v>
      </c>
      <c r="BE1574" s="8">
        <f>BE1575</f>
        <v>0</v>
      </c>
      <c r="BF1574" s="48">
        <f t="shared" si="4457"/>
        <v>0</v>
      </c>
      <c r="BG1574" s="48">
        <f t="shared" si="4457"/>
        <v>0</v>
      </c>
      <c r="BH1574" s="48">
        <f t="shared" si="4457"/>
        <v>0</v>
      </c>
      <c r="BI1574" s="48">
        <f t="shared" si="4457"/>
        <v>22</v>
      </c>
      <c r="BJ1574" s="48">
        <f t="shared" si="4457"/>
        <v>0</v>
      </c>
      <c r="BK1574" s="8">
        <f>BK1575</f>
        <v>0</v>
      </c>
      <c r="BL1574" s="48">
        <f t="shared" si="4457"/>
        <v>0</v>
      </c>
      <c r="BM1574" s="48">
        <f t="shared" si="4457"/>
        <v>0</v>
      </c>
      <c r="BN1574" s="48">
        <f t="shared" si="4457"/>
        <v>0</v>
      </c>
      <c r="BO1574" s="48">
        <f t="shared" si="4457"/>
        <v>22</v>
      </c>
      <c r="BP1574" s="48">
        <f t="shared" si="4457"/>
        <v>0</v>
      </c>
      <c r="BQ1574" s="8">
        <f>BQ1575</f>
        <v>0</v>
      </c>
      <c r="BR1574" s="48">
        <f t="shared" si="4458"/>
        <v>0</v>
      </c>
      <c r="BS1574" s="48">
        <f t="shared" si="4458"/>
        <v>0</v>
      </c>
      <c r="BT1574" s="48">
        <f t="shared" si="4458"/>
        <v>0</v>
      </c>
      <c r="BU1574" s="48">
        <f t="shared" si="4458"/>
        <v>22</v>
      </c>
      <c r="BV1574" s="48">
        <f t="shared" si="4458"/>
        <v>0</v>
      </c>
      <c r="BW1574" s="8">
        <f>BW1575</f>
        <v>0</v>
      </c>
      <c r="BX1574" s="48">
        <f t="shared" si="4459"/>
        <v>0</v>
      </c>
      <c r="BY1574" s="48">
        <f t="shared" si="4459"/>
        <v>0</v>
      </c>
      <c r="BZ1574" s="48">
        <f t="shared" si="4459"/>
        <v>0</v>
      </c>
      <c r="CA1574" s="48">
        <f t="shared" si="4459"/>
        <v>22</v>
      </c>
      <c r="CB1574" s="48">
        <f t="shared" si="4459"/>
        <v>0</v>
      </c>
      <c r="CC1574" s="8">
        <f>CC1575</f>
        <v>0</v>
      </c>
      <c r="CD1574" s="48">
        <f t="shared" si="4459"/>
        <v>0</v>
      </c>
      <c r="CE1574" s="48">
        <f t="shared" si="4459"/>
        <v>0</v>
      </c>
      <c r="CF1574" s="48">
        <f t="shared" si="4459"/>
        <v>0</v>
      </c>
      <c r="CG1574" s="48">
        <f t="shared" si="4459"/>
        <v>22</v>
      </c>
      <c r="CH1574" s="48">
        <f t="shared" si="4459"/>
        <v>0</v>
      </c>
      <c r="CI1574" s="8">
        <f>CI1575</f>
        <v>0</v>
      </c>
      <c r="CJ1574" s="48">
        <f t="shared" si="4460"/>
        <v>0</v>
      </c>
      <c r="CK1574" s="48">
        <f t="shared" si="4460"/>
        <v>0</v>
      </c>
      <c r="CL1574" s="48">
        <f t="shared" si="4460"/>
        <v>0</v>
      </c>
      <c r="CM1574" s="48">
        <f t="shared" si="4460"/>
        <v>22</v>
      </c>
      <c r="CN1574" s="48">
        <f t="shared" si="4460"/>
        <v>0</v>
      </c>
      <c r="CO1574" s="48">
        <f t="shared" si="4460"/>
        <v>22</v>
      </c>
      <c r="CP1574" s="48">
        <f t="shared" si="4460"/>
        <v>0</v>
      </c>
      <c r="CQ1574" s="116">
        <f t="shared" si="4412"/>
        <v>100</v>
      </c>
      <c r="CR1574" s="116"/>
    </row>
    <row r="1575" spans="1:96" ht="21" customHeight="1">
      <c r="A1575" s="17" t="s">
        <v>804</v>
      </c>
      <c r="B1575" s="64">
        <v>921</v>
      </c>
      <c r="C1575" s="22" t="s">
        <v>20</v>
      </c>
      <c r="D1575" s="22" t="s">
        <v>7</v>
      </c>
      <c r="E1575" s="32" t="s">
        <v>805</v>
      </c>
      <c r="F1575" s="21"/>
      <c r="G1575" s="8"/>
      <c r="H1575" s="8"/>
      <c r="I1575" s="8"/>
      <c r="J1575" s="8"/>
      <c r="K1575" s="8"/>
      <c r="L1575" s="8"/>
      <c r="M1575" s="8"/>
      <c r="N1575" s="8"/>
      <c r="O1575" s="8">
        <f>O1576</f>
        <v>0</v>
      </c>
      <c r="P1575" s="48">
        <f t="shared" si="4453"/>
        <v>22</v>
      </c>
      <c r="Q1575" s="48">
        <f t="shared" si="4453"/>
        <v>0</v>
      </c>
      <c r="R1575" s="48">
        <f t="shared" si="4453"/>
        <v>0</v>
      </c>
      <c r="S1575" s="48">
        <f t="shared" si="4453"/>
        <v>22</v>
      </c>
      <c r="T1575" s="48">
        <f t="shared" si="4453"/>
        <v>0</v>
      </c>
      <c r="U1575" s="8">
        <f>U1576</f>
        <v>0</v>
      </c>
      <c r="V1575" s="48">
        <f t="shared" si="4453"/>
        <v>0</v>
      </c>
      <c r="W1575" s="48">
        <f t="shared" si="4453"/>
        <v>0</v>
      </c>
      <c r="X1575" s="48">
        <f t="shared" si="4453"/>
        <v>0</v>
      </c>
      <c r="Y1575" s="48">
        <f t="shared" si="4453"/>
        <v>22</v>
      </c>
      <c r="Z1575" s="48">
        <f t="shared" si="4453"/>
        <v>0</v>
      </c>
      <c r="AA1575" s="8">
        <f>AA1576</f>
        <v>0</v>
      </c>
      <c r="AB1575" s="48">
        <f t="shared" si="4454"/>
        <v>0</v>
      </c>
      <c r="AC1575" s="48">
        <f t="shared" si="4454"/>
        <v>0</v>
      </c>
      <c r="AD1575" s="48">
        <f t="shared" si="4454"/>
        <v>0</v>
      </c>
      <c r="AE1575" s="48">
        <f t="shared" si="4454"/>
        <v>22</v>
      </c>
      <c r="AF1575" s="48">
        <f t="shared" si="4454"/>
        <v>0</v>
      </c>
      <c r="AG1575" s="8">
        <f>AG1576</f>
        <v>0</v>
      </c>
      <c r="AH1575" s="48">
        <f t="shared" si="4455"/>
        <v>0</v>
      </c>
      <c r="AI1575" s="48">
        <f t="shared" si="4455"/>
        <v>0</v>
      </c>
      <c r="AJ1575" s="48">
        <f t="shared" si="4455"/>
        <v>0</v>
      </c>
      <c r="AK1575" s="48">
        <f t="shared" si="4455"/>
        <v>22</v>
      </c>
      <c r="AL1575" s="48">
        <f t="shared" si="4455"/>
        <v>0</v>
      </c>
      <c r="AM1575" s="8">
        <f>AM1576</f>
        <v>0</v>
      </c>
      <c r="AN1575" s="48">
        <f t="shared" si="4455"/>
        <v>0</v>
      </c>
      <c r="AO1575" s="48">
        <f t="shared" si="4455"/>
        <v>0</v>
      </c>
      <c r="AP1575" s="48">
        <f t="shared" si="4455"/>
        <v>0</v>
      </c>
      <c r="AQ1575" s="48">
        <f t="shared" si="4455"/>
        <v>22</v>
      </c>
      <c r="AR1575" s="48">
        <f t="shared" si="4455"/>
        <v>0</v>
      </c>
      <c r="AS1575" s="8">
        <f>AS1576</f>
        <v>0</v>
      </c>
      <c r="AT1575" s="48">
        <f t="shared" si="4455"/>
        <v>0</v>
      </c>
      <c r="AU1575" s="48">
        <f t="shared" si="4455"/>
        <v>0</v>
      </c>
      <c r="AV1575" s="48">
        <f t="shared" si="4455"/>
        <v>0</v>
      </c>
      <c r="AW1575" s="48">
        <f t="shared" si="4455"/>
        <v>22</v>
      </c>
      <c r="AX1575" s="48">
        <f t="shared" si="4455"/>
        <v>0</v>
      </c>
      <c r="AY1575" s="8">
        <f>AY1576</f>
        <v>0</v>
      </c>
      <c r="AZ1575" s="48">
        <f t="shared" si="4456"/>
        <v>0</v>
      </c>
      <c r="BA1575" s="48">
        <f t="shared" si="4456"/>
        <v>0</v>
      </c>
      <c r="BB1575" s="48">
        <f t="shared" si="4456"/>
        <v>0</v>
      </c>
      <c r="BC1575" s="48">
        <f t="shared" si="4456"/>
        <v>22</v>
      </c>
      <c r="BD1575" s="48">
        <f t="shared" si="4456"/>
        <v>0</v>
      </c>
      <c r="BE1575" s="8">
        <f>BE1576</f>
        <v>0</v>
      </c>
      <c r="BF1575" s="48">
        <f t="shared" si="4457"/>
        <v>0</v>
      </c>
      <c r="BG1575" s="48">
        <f t="shared" si="4457"/>
        <v>0</v>
      </c>
      <c r="BH1575" s="48">
        <f t="shared" si="4457"/>
        <v>0</v>
      </c>
      <c r="BI1575" s="48">
        <f t="shared" si="4457"/>
        <v>22</v>
      </c>
      <c r="BJ1575" s="48">
        <f t="shared" si="4457"/>
        <v>0</v>
      </c>
      <c r="BK1575" s="8">
        <f>BK1576</f>
        <v>0</v>
      </c>
      <c r="BL1575" s="48">
        <f t="shared" si="4457"/>
        <v>0</v>
      </c>
      <c r="BM1575" s="48">
        <f t="shared" si="4457"/>
        <v>0</v>
      </c>
      <c r="BN1575" s="48">
        <f t="shared" si="4457"/>
        <v>0</v>
      </c>
      <c r="BO1575" s="48">
        <f t="shared" si="4457"/>
        <v>22</v>
      </c>
      <c r="BP1575" s="48">
        <f t="shared" si="4457"/>
        <v>0</v>
      </c>
      <c r="BQ1575" s="8">
        <f>BQ1576</f>
        <v>0</v>
      </c>
      <c r="BR1575" s="48">
        <f t="shared" si="4458"/>
        <v>0</v>
      </c>
      <c r="BS1575" s="48">
        <f t="shared" si="4458"/>
        <v>0</v>
      </c>
      <c r="BT1575" s="48">
        <f t="shared" si="4458"/>
        <v>0</v>
      </c>
      <c r="BU1575" s="48">
        <f t="shared" si="4458"/>
        <v>22</v>
      </c>
      <c r="BV1575" s="48">
        <f t="shared" si="4458"/>
        <v>0</v>
      </c>
      <c r="BW1575" s="8">
        <f>BW1576</f>
        <v>0</v>
      </c>
      <c r="BX1575" s="48">
        <f t="shared" si="4459"/>
        <v>0</v>
      </c>
      <c r="BY1575" s="48">
        <f t="shared" si="4459"/>
        <v>0</v>
      </c>
      <c r="BZ1575" s="48">
        <f t="shared" si="4459"/>
        <v>0</v>
      </c>
      <c r="CA1575" s="48">
        <f t="shared" si="4459"/>
        <v>22</v>
      </c>
      <c r="CB1575" s="48">
        <f t="shared" si="4459"/>
        <v>0</v>
      </c>
      <c r="CC1575" s="8">
        <f>CC1576</f>
        <v>0</v>
      </c>
      <c r="CD1575" s="48">
        <f t="shared" si="4459"/>
        <v>0</v>
      </c>
      <c r="CE1575" s="48">
        <f t="shared" si="4459"/>
        <v>0</v>
      </c>
      <c r="CF1575" s="48">
        <f t="shared" si="4459"/>
        <v>0</v>
      </c>
      <c r="CG1575" s="48">
        <f t="shared" si="4459"/>
        <v>22</v>
      </c>
      <c r="CH1575" s="48">
        <f t="shared" si="4459"/>
        <v>0</v>
      </c>
      <c r="CI1575" s="8">
        <f>CI1576</f>
        <v>0</v>
      </c>
      <c r="CJ1575" s="48">
        <f t="shared" si="4460"/>
        <v>0</v>
      </c>
      <c r="CK1575" s="48">
        <f t="shared" si="4460"/>
        <v>0</v>
      </c>
      <c r="CL1575" s="48">
        <f t="shared" si="4460"/>
        <v>0</v>
      </c>
      <c r="CM1575" s="48">
        <f t="shared" si="4460"/>
        <v>22</v>
      </c>
      <c r="CN1575" s="48">
        <f t="shared" si="4460"/>
        <v>0</v>
      </c>
      <c r="CO1575" s="48">
        <f t="shared" si="4460"/>
        <v>22</v>
      </c>
      <c r="CP1575" s="48">
        <f t="shared" si="4460"/>
        <v>0</v>
      </c>
      <c r="CQ1575" s="116">
        <f t="shared" si="4412"/>
        <v>100</v>
      </c>
      <c r="CR1575" s="116"/>
    </row>
    <row r="1576" spans="1:96" ht="33.75">
      <c r="A1576" s="49" t="s">
        <v>218</v>
      </c>
      <c r="B1576" s="64">
        <v>921</v>
      </c>
      <c r="C1576" s="22" t="s">
        <v>20</v>
      </c>
      <c r="D1576" s="22" t="s">
        <v>7</v>
      </c>
      <c r="E1576" s="32" t="s">
        <v>805</v>
      </c>
      <c r="F1576" s="18" t="s">
        <v>29</v>
      </c>
      <c r="G1576" s="8"/>
      <c r="H1576" s="8"/>
      <c r="I1576" s="8"/>
      <c r="J1576" s="8"/>
      <c r="K1576" s="8"/>
      <c r="L1576" s="8"/>
      <c r="M1576" s="8"/>
      <c r="N1576" s="8"/>
      <c r="O1576" s="8">
        <f>O1577</f>
        <v>0</v>
      </c>
      <c r="P1576" s="48">
        <f t="shared" si="4453"/>
        <v>22</v>
      </c>
      <c r="Q1576" s="48">
        <f t="shared" si="4453"/>
        <v>0</v>
      </c>
      <c r="R1576" s="48">
        <f t="shared" si="4453"/>
        <v>0</v>
      </c>
      <c r="S1576" s="48">
        <f t="shared" si="4453"/>
        <v>22</v>
      </c>
      <c r="T1576" s="48">
        <f t="shared" si="4453"/>
        <v>0</v>
      </c>
      <c r="U1576" s="8">
        <f>U1577</f>
        <v>0</v>
      </c>
      <c r="V1576" s="48">
        <f t="shared" si="4453"/>
        <v>0</v>
      </c>
      <c r="W1576" s="48">
        <f t="shared" si="4453"/>
        <v>0</v>
      </c>
      <c r="X1576" s="48">
        <f t="shared" si="4453"/>
        <v>0</v>
      </c>
      <c r="Y1576" s="48">
        <f t="shared" si="4453"/>
        <v>22</v>
      </c>
      <c r="Z1576" s="48">
        <f t="shared" si="4453"/>
        <v>0</v>
      </c>
      <c r="AA1576" s="8">
        <f>AA1577</f>
        <v>0</v>
      </c>
      <c r="AB1576" s="48">
        <f t="shared" si="4454"/>
        <v>0</v>
      </c>
      <c r="AC1576" s="48">
        <f t="shared" si="4454"/>
        <v>0</v>
      </c>
      <c r="AD1576" s="48">
        <f t="shared" si="4454"/>
        <v>0</v>
      </c>
      <c r="AE1576" s="48">
        <f t="shared" si="4454"/>
        <v>22</v>
      </c>
      <c r="AF1576" s="48">
        <f t="shared" si="4454"/>
        <v>0</v>
      </c>
      <c r="AG1576" s="8">
        <f>AG1577</f>
        <v>0</v>
      </c>
      <c r="AH1576" s="48">
        <f t="shared" si="4455"/>
        <v>0</v>
      </c>
      <c r="AI1576" s="48">
        <f t="shared" si="4455"/>
        <v>0</v>
      </c>
      <c r="AJ1576" s="48">
        <f t="shared" si="4455"/>
        <v>0</v>
      </c>
      <c r="AK1576" s="48">
        <f t="shared" si="4455"/>
        <v>22</v>
      </c>
      <c r="AL1576" s="48">
        <f t="shared" si="4455"/>
        <v>0</v>
      </c>
      <c r="AM1576" s="8">
        <f>AM1577</f>
        <v>0</v>
      </c>
      <c r="AN1576" s="48">
        <f t="shared" si="4455"/>
        <v>0</v>
      </c>
      <c r="AO1576" s="48">
        <f t="shared" si="4455"/>
        <v>0</v>
      </c>
      <c r="AP1576" s="48">
        <f t="shared" si="4455"/>
        <v>0</v>
      </c>
      <c r="AQ1576" s="48">
        <f t="shared" si="4455"/>
        <v>22</v>
      </c>
      <c r="AR1576" s="48">
        <f t="shared" si="4455"/>
        <v>0</v>
      </c>
      <c r="AS1576" s="8">
        <f>AS1577</f>
        <v>0</v>
      </c>
      <c r="AT1576" s="48">
        <f t="shared" si="4455"/>
        <v>0</v>
      </c>
      <c r="AU1576" s="48">
        <f t="shared" si="4455"/>
        <v>0</v>
      </c>
      <c r="AV1576" s="48">
        <f t="shared" si="4455"/>
        <v>0</v>
      </c>
      <c r="AW1576" s="48">
        <f t="shared" si="4455"/>
        <v>22</v>
      </c>
      <c r="AX1576" s="48">
        <f t="shared" si="4455"/>
        <v>0</v>
      </c>
      <c r="AY1576" s="8">
        <f>AY1577</f>
        <v>0</v>
      </c>
      <c r="AZ1576" s="48">
        <f t="shared" si="4456"/>
        <v>0</v>
      </c>
      <c r="BA1576" s="48">
        <f t="shared" si="4456"/>
        <v>0</v>
      </c>
      <c r="BB1576" s="48">
        <f t="shared" si="4456"/>
        <v>0</v>
      </c>
      <c r="BC1576" s="48">
        <f t="shared" si="4456"/>
        <v>22</v>
      </c>
      <c r="BD1576" s="48">
        <f t="shared" si="4456"/>
        <v>0</v>
      </c>
      <c r="BE1576" s="8">
        <f>BE1577</f>
        <v>0</v>
      </c>
      <c r="BF1576" s="48">
        <f t="shared" si="4457"/>
        <v>0</v>
      </c>
      <c r="BG1576" s="48">
        <f t="shared" si="4457"/>
        <v>0</v>
      </c>
      <c r="BH1576" s="48">
        <f t="shared" si="4457"/>
        <v>0</v>
      </c>
      <c r="BI1576" s="48">
        <f t="shared" si="4457"/>
        <v>22</v>
      </c>
      <c r="BJ1576" s="48">
        <f t="shared" si="4457"/>
        <v>0</v>
      </c>
      <c r="BK1576" s="8">
        <f>BK1577</f>
        <v>0</v>
      </c>
      <c r="BL1576" s="48">
        <f t="shared" si="4457"/>
        <v>0</v>
      </c>
      <c r="BM1576" s="48">
        <f t="shared" si="4457"/>
        <v>0</v>
      </c>
      <c r="BN1576" s="48">
        <f t="shared" si="4457"/>
        <v>0</v>
      </c>
      <c r="BO1576" s="48">
        <f t="shared" si="4457"/>
        <v>22</v>
      </c>
      <c r="BP1576" s="48">
        <f t="shared" si="4457"/>
        <v>0</v>
      </c>
      <c r="BQ1576" s="8">
        <f>BQ1577</f>
        <v>0</v>
      </c>
      <c r="BR1576" s="48">
        <f t="shared" si="4458"/>
        <v>0</v>
      </c>
      <c r="BS1576" s="48">
        <f t="shared" si="4458"/>
        <v>0</v>
      </c>
      <c r="BT1576" s="48">
        <f t="shared" si="4458"/>
        <v>0</v>
      </c>
      <c r="BU1576" s="48">
        <f t="shared" si="4458"/>
        <v>22</v>
      </c>
      <c r="BV1576" s="48">
        <f t="shared" si="4458"/>
        <v>0</v>
      </c>
      <c r="BW1576" s="8">
        <f>BW1577</f>
        <v>0</v>
      </c>
      <c r="BX1576" s="48">
        <f t="shared" si="4459"/>
        <v>0</v>
      </c>
      <c r="BY1576" s="48">
        <f t="shared" si="4459"/>
        <v>0</v>
      </c>
      <c r="BZ1576" s="48">
        <f t="shared" si="4459"/>
        <v>0</v>
      </c>
      <c r="CA1576" s="48">
        <f t="shared" si="4459"/>
        <v>22</v>
      </c>
      <c r="CB1576" s="48">
        <f t="shared" si="4459"/>
        <v>0</v>
      </c>
      <c r="CC1576" s="8">
        <f>CC1577</f>
        <v>0</v>
      </c>
      <c r="CD1576" s="48">
        <f t="shared" si="4459"/>
        <v>0</v>
      </c>
      <c r="CE1576" s="48">
        <f t="shared" si="4459"/>
        <v>0</v>
      </c>
      <c r="CF1576" s="48">
        <f t="shared" si="4459"/>
        <v>0</v>
      </c>
      <c r="CG1576" s="48">
        <f t="shared" si="4459"/>
        <v>22</v>
      </c>
      <c r="CH1576" s="48">
        <f t="shared" si="4459"/>
        <v>0</v>
      </c>
      <c r="CI1576" s="8">
        <f>CI1577</f>
        <v>0</v>
      </c>
      <c r="CJ1576" s="48">
        <f t="shared" si="4460"/>
        <v>0</v>
      </c>
      <c r="CK1576" s="48">
        <f t="shared" si="4460"/>
        <v>0</v>
      </c>
      <c r="CL1576" s="48">
        <f t="shared" si="4460"/>
        <v>0</v>
      </c>
      <c r="CM1576" s="48">
        <f t="shared" si="4460"/>
        <v>22</v>
      </c>
      <c r="CN1576" s="48">
        <f t="shared" si="4460"/>
        <v>0</v>
      </c>
      <c r="CO1576" s="48">
        <f t="shared" si="4460"/>
        <v>22</v>
      </c>
      <c r="CP1576" s="48">
        <f t="shared" si="4460"/>
        <v>0</v>
      </c>
      <c r="CQ1576" s="116">
        <f t="shared" si="4412"/>
        <v>100</v>
      </c>
      <c r="CR1576" s="116"/>
    </row>
    <row r="1577" spans="1:96" ht="33.75">
      <c r="A1577" s="49" t="s">
        <v>34</v>
      </c>
      <c r="B1577" s="64">
        <v>921</v>
      </c>
      <c r="C1577" s="22" t="s">
        <v>20</v>
      </c>
      <c r="D1577" s="22" t="s">
        <v>7</v>
      </c>
      <c r="E1577" s="32" t="s">
        <v>805</v>
      </c>
      <c r="F1577" s="18" t="s">
        <v>35</v>
      </c>
      <c r="G1577" s="8"/>
      <c r="H1577" s="8"/>
      <c r="I1577" s="8"/>
      <c r="J1577" s="8"/>
      <c r="K1577" s="8"/>
      <c r="L1577" s="8"/>
      <c r="M1577" s="8"/>
      <c r="N1577" s="8"/>
      <c r="O1577" s="8"/>
      <c r="P1577" s="48">
        <v>22</v>
      </c>
      <c r="Q1577" s="48"/>
      <c r="R1577" s="48"/>
      <c r="S1577" s="48">
        <f>M1577+O1577+P1577+Q1577+R1577</f>
        <v>22</v>
      </c>
      <c r="T1577" s="48">
        <f>N1577+R1577</f>
        <v>0</v>
      </c>
      <c r="U1577" s="8"/>
      <c r="V1577" s="48"/>
      <c r="W1577" s="48"/>
      <c r="X1577" s="48"/>
      <c r="Y1577" s="48">
        <f>S1577+U1577+V1577+W1577+X1577</f>
        <v>22</v>
      </c>
      <c r="Z1577" s="48">
        <f>T1577+X1577</f>
        <v>0</v>
      </c>
      <c r="AA1577" s="8"/>
      <c r="AB1577" s="48"/>
      <c r="AC1577" s="48"/>
      <c r="AD1577" s="48"/>
      <c r="AE1577" s="48">
        <f>Y1577+AA1577+AB1577+AC1577+AD1577</f>
        <v>22</v>
      </c>
      <c r="AF1577" s="48">
        <f>Z1577+AD1577</f>
        <v>0</v>
      </c>
      <c r="AG1577" s="8"/>
      <c r="AH1577" s="48"/>
      <c r="AI1577" s="48"/>
      <c r="AJ1577" s="48"/>
      <c r="AK1577" s="48">
        <f>AE1577+AG1577+AH1577+AI1577+AJ1577</f>
        <v>22</v>
      </c>
      <c r="AL1577" s="48">
        <f>AF1577+AJ1577</f>
        <v>0</v>
      </c>
      <c r="AM1577" s="8"/>
      <c r="AN1577" s="48"/>
      <c r="AO1577" s="48"/>
      <c r="AP1577" s="48"/>
      <c r="AQ1577" s="48">
        <f>AK1577+AM1577+AN1577+AO1577+AP1577</f>
        <v>22</v>
      </c>
      <c r="AR1577" s="48">
        <f>AL1577+AP1577</f>
        <v>0</v>
      </c>
      <c r="AS1577" s="8"/>
      <c r="AT1577" s="48"/>
      <c r="AU1577" s="48"/>
      <c r="AV1577" s="48"/>
      <c r="AW1577" s="48">
        <f>AQ1577+AS1577+AT1577+AU1577+AV1577</f>
        <v>22</v>
      </c>
      <c r="AX1577" s="48">
        <f>AR1577+AV1577</f>
        <v>0</v>
      </c>
      <c r="AY1577" s="8"/>
      <c r="AZ1577" s="48"/>
      <c r="BA1577" s="48"/>
      <c r="BB1577" s="48"/>
      <c r="BC1577" s="48">
        <f>AW1577+AY1577+AZ1577+BA1577+BB1577</f>
        <v>22</v>
      </c>
      <c r="BD1577" s="48">
        <f>AX1577+BB1577</f>
        <v>0</v>
      </c>
      <c r="BE1577" s="8"/>
      <c r="BF1577" s="48"/>
      <c r="BG1577" s="48"/>
      <c r="BH1577" s="48"/>
      <c r="BI1577" s="48">
        <f>BC1577+BE1577+BF1577+BG1577+BH1577</f>
        <v>22</v>
      </c>
      <c r="BJ1577" s="48">
        <f>BD1577+BH1577</f>
        <v>0</v>
      </c>
      <c r="BK1577" s="8"/>
      <c r="BL1577" s="48"/>
      <c r="BM1577" s="48"/>
      <c r="BN1577" s="48"/>
      <c r="BO1577" s="48">
        <f>BI1577+BK1577+BL1577+BM1577+BN1577</f>
        <v>22</v>
      </c>
      <c r="BP1577" s="48">
        <f>BJ1577+BN1577</f>
        <v>0</v>
      </c>
      <c r="BQ1577" s="8"/>
      <c r="BR1577" s="48"/>
      <c r="BS1577" s="48"/>
      <c r="BT1577" s="48"/>
      <c r="BU1577" s="48">
        <f>BO1577+BQ1577+BR1577+BS1577+BT1577</f>
        <v>22</v>
      </c>
      <c r="BV1577" s="48">
        <f>BP1577+BT1577</f>
        <v>0</v>
      </c>
      <c r="BW1577" s="8"/>
      <c r="BX1577" s="48"/>
      <c r="BY1577" s="48"/>
      <c r="BZ1577" s="48"/>
      <c r="CA1577" s="48">
        <f>BU1577+BW1577+BX1577+BY1577+BZ1577</f>
        <v>22</v>
      </c>
      <c r="CB1577" s="48">
        <f>BV1577+BZ1577</f>
        <v>0</v>
      </c>
      <c r="CC1577" s="8"/>
      <c r="CD1577" s="48"/>
      <c r="CE1577" s="48"/>
      <c r="CF1577" s="48"/>
      <c r="CG1577" s="48">
        <f>CA1577+CC1577+CD1577+CE1577+CF1577</f>
        <v>22</v>
      </c>
      <c r="CH1577" s="48">
        <f>CB1577+CF1577</f>
        <v>0</v>
      </c>
      <c r="CI1577" s="8"/>
      <c r="CJ1577" s="48"/>
      <c r="CK1577" s="48"/>
      <c r="CL1577" s="48"/>
      <c r="CM1577" s="48">
        <f>CG1577+CI1577+CJ1577+CK1577+CL1577</f>
        <v>22</v>
      </c>
      <c r="CN1577" s="48">
        <f>CH1577+CL1577</f>
        <v>0</v>
      </c>
      <c r="CO1577" s="48">
        <v>22</v>
      </c>
      <c r="CP1577" s="48">
        <f>CJ1577+CN1577</f>
        <v>0</v>
      </c>
      <c r="CQ1577" s="116">
        <f t="shared" si="4412"/>
        <v>100</v>
      </c>
      <c r="CR1577" s="116"/>
    </row>
    <row r="1578" spans="1:96" ht="20.25">
      <c r="A1578" s="37"/>
      <c r="B1578" s="62"/>
      <c r="C1578" s="21"/>
      <c r="D1578" s="21"/>
      <c r="E1578" s="21"/>
      <c r="F1578" s="21"/>
      <c r="G1578" s="8"/>
      <c r="H1578" s="8"/>
      <c r="I1578" s="8"/>
      <c r="J1578" s="8"/>
      <c r="K1578" s="8"/>
      <c r="L1578" s="8"/>
      <c r="M1578" s="8"/>
      <c r="N1578" s="8"/>
      <c r="O1578" s="8"/>
      <c r="P1578" s="8"/>
      <c r="Q1578" s="8"/>
      <c r="R1578" s="8"/>
      <c r="S1578" s="8"/>
      <c r="T1578" s="8"/>
      <c r="U1578" s="8"/>
      <c r="V1578" s="8"/>
      <c r="W1578" s="8"/>
      <c r="X1578" s="8"/>
      <c r="Y1578" s="8"/>
      <c r="Z1578" s="8"/>
      <c r="AA1578" s="8"/>
      <c r="AB1578" s="8"/>
      <c r="AC1578" s="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  <c r="AY1578" s="8"/>
      <c r="AZ1578" s="8"/>
      <c r="BA1578" s="8"/>
      <c r="BB1578" s="8"/>
      <c r="BC1578" s="8"/>
      <c r="BD1578" s="8"/>
      <c r="BE1578" s="8"/>
      <c r="BF1578" s="8"/>
      <c r="BG1578" s="8"/>
      <c r="BH1578" s="8"/>
      <c r="BI1578" s="8"/>
      <c r="BJ1578" s="8"/>
      <c r="BK1578" s="8"/>
      <c r="BL1578" s="8"/>
      <c r="BM1578" s="8"/>
      <c r="BN1578" s="8"/>
      <c r="BO1578" s="8"/>
      <c r="BP1578" s="8"/>
      <c r="BQ1578" s="8"/>
      <c r="BR1578" s="8"/>
      <c r="BS1578" s="8"/>
      <c r="BT1578" s="8"/>
      <c r="BU1578" s="8"/>
      <c r="BV1578" s="8"/>
      <c r="BW1578" s="8"/>
      <c r="BX1578" s="8"/>
      <c r="BY1578" s="8"/>
      <c r="BZ1578" s="8"/>
      <c r="CA1578" s="8"/>
      <c r="CB1578" s="8"/>
      <c r="CC1578" s="8"/>
      <c r="CD1578" s="8"/>
      <c r="CE1578" s="8"/>
      <c r="CF1578" s="8"/>
      <c r="CG1578" s="8"/>
      <c r="CH1578" s="8"/>
      <c r="CI1578" s="8"/>
      <c r="CJ1578" s="8"/>
      <c r="CK1578" s="8"/>
      <c r="CL1578" s="8"/>
      <c r="CM1578" s="8"/>
      <c r="CN1578" s="8"/>
      <c r="CO1578" s="8"/>
      <c r="CP1578" s="8"/>
      <c r="CQ1578" s="119"/>
      <c r="CR1578" s="119"/>
    </row>
    <row r="1579" spans="1:96" ht="18.75">
      <c r="A1579" s="38" t="s">
        <v>52</v>
      </c>
      <c r="B1579" s="65">
        <v>921</v>
      </c>
      <c r="C1579" s="26" t="s">
        <v>20</v>
      </c>
      <c r="D1579" s="26" t="s">
        <v>53</v>
      </c>
      <c r="E1579" s="26"/>
      <c r="F1579" s="26"/>
      <c r="G1579" s="9">
        <f>G1580</f>
        <v>232768</v>
      </c>
      <c r="H1579" s="9">
        <f>H1580</f>
        <v>725</v>
      </c>
      <c r="I1579" s="9">
        <f t="shared" ref="I1579:AR1579" si="4461">I1580</f>
        <v>0</v>
      </c>
      <c r="J1579" s="9">
        <f t="shared" si="4461"/>
        <v>0</v>
      </c>
      <c r="K1579" s="9">
        <f t="shared" si="4461"/>
        <v>0</v>
      </c>
      <c r="L1579" s="9">
        <f t="shared" si="4461"/>
        <v>0</v>
      </c>
      <c r="M1579" s="9">
        <f t="shared" si="4461"/>
        <v>232768</v>
      </c>
      <c r="N1579" s="9">
        <f t="shared" si="4461"/>
        <v>725</v>
      </c>
      <c r="O1579" s="9">
        <f t="shared" si="4461"/>
        <v>0</v>
      </c>
      <c r="P1579" s="9">
        <f t="shared" si="4461"/>
        <v>0</v>
      </c>
      <c r="Q1579" s="9">
        <f t="shared" si="4461"/>
        <v>0</v>
      </c>
      <c r="R1579" s="9">
        <f t="shared" si="4461"/>
        <v>0</v>
      </c>
      <c r="S1579" s="9">
        <f t="shared" si="4461"/>
        <v>232768</v>
      </c>
      <c r="T1579" s="9">
        <f t="shared" si="4461"/>
        <v>725</v>
      </c>
      <c r="U1579" s="9">
        <f t="shared" si="4461"/>
        <v>0</v>
      </c>
      <c r="V1579" s="9">
        <f t="shared" si="4461"/>
        <v>0</v>
      </c>
      <c r="W1579" s="9">
        <f t="shared" si="4461"/>
        <v>0</v>
      </c>
      <c r="X1579" s="9">
        <f t="shared" si="4461"/>
        <v>0</v>
      </c>
      <c r="Y1579" s="9">
        <f t="shared" si="4461"/>
        <v>232768</v>
      </c>
      <c r="Z1579" s="9">
        <f t="shared" si="4461"/>
        <v>725</v>
      </c>
      <c r="AA1579" s="9">
        <f t="shared" si="4461"/>
        <v>0</v>
      </c>
      <c r="AB1579" s="9">
        <f t="shared" si="4461"/>
        <v>0</v>
      </c>
      <c r="AC1579" s="9">
        <f t="shared" si="4461"/>
        <v>0</v>
      </c>
      <c r="AD1579" s="9">
        <f t="shared" si="4461"/>
        <v>0</v>
      </c>
      <c r="AE1579" s="9">
        <f t="shared" si="4461"/>
        <v>232768</v>
      </c>
      <c r="AF1579" s="9">
        <f t="shared" si="4461"/>
        <v>725</v>
      </c>
      <c r="AG1579" s="9">
        <f t="shared" si="4461"/>
        <v>0</v>
      </c>
      <c r="AH1579" s="9">
        <f t="shared" si="4461"/>
        <v>0</v>
      </c>
      <c r="AI1579" s="9">
        <f t="shared" si="4461"/>
        <v>0</v>
      </c>
      <c r="AJ1579" s="9">
        <f t="shared" si="4461"/>
        <v>0</v>
      </c>
      <c r="AK1579" s="9">
        <f t="shared" si="4461"/>
        <v>232768</v>
      </c>
      <c r="AL1579" s="9">
        <f t="shared" si="4461"/>
        <v>725</v>
      </c>
      <c r="AM1579" s="9">
        <f t="shared" si="4461"/>
        <v>0</v>
      </c>
      <c r="AN1579" s="9">
        <f t="shared" si="4461"/>
        <v>0</v>
      </c>
      <c r="AO1579" s="9">
        <f t="shared" si="4461"/>
        <v>0</v>
      </c>
      <c r="AP1579" s="9">
        <f t="shared" si="4461"/>
        <v>0</v>
      </c>
      <c r="AQ1579" s="9">
        <f t="shared" si="4461"/>
        <v>232768</v>
      </c>
      <c r="AR1579" s="9">
        <f t="shared" si="4461"/>
        <v>725</v>
      </c>
      <c r="AS1579" s="9">
        <f t="shared" ref="AS1579:AX1579" si="4462">AS1580+AS1608</f>
        <v>0</v>
      </c>
      <c r="AT1579" s="9">
        <f t="shared" si="4462"/>
        <v>1685</v>
      </c>
      <c r="AU1579" s="9">
        <f t="shared" si="4462"/>
        <v>0</v>
      </c>
      <c r="AV1579" s="9">
        <f t="shared" si="4462"/>
        <v>0</v>
      </c>
      <c r="AW1579" s="9">
        <f t="shared" si="4462"/>
        <v>234453</v>
      </c>
      <c r="AX1579" s="9">
        <f t="shared" si="4462"/>
        <v>725</v>
      </c>
      <c r="AY1579" s="9">
        <f t="shared" ref="AY1579:BD1579" si="4463">AY1580+AY1608</f>
        <v>0</v>
      </c>
      <c r="AZ1579" s="9">
        <f t="shared" si="4463"/>
        <v>0</v>
      </c>
      <c r="BA1579" s="9">
        <f t="shared" si="4463"/>
        <v>0</v>
      </c>
      <c r="BB1579" s="9">
        <f t="shared" si="4463"/>
        <v>0</v>
      </c>
      <c r="BC1579" s="9">
        <f t="shared" si="4463"/>
        <v>234453</v>
      </c>
      <c r="BD1579" s="9">
        <f t="shared" si="4463"/>
        <v>725</v>
      </c>
      <c r="BE1579" s="9">
        <f t="shared" ref="BE1579:BJ1579" si="4464">BE1580+BE1608</f>
        <v>0</v>
      </c>
      <c r="BF1579" s="9">
        <f t="shared" si="4464"/>
        <v>8651</v>
      </c>
      <c r="BG1579" s="9">
        <f t="shared" si="4464"/>
        <v>-780</v>
      </c>
      <c r="BH1579" s="9">
        <f t="shared" si="4464"/>
        <v>0</v>
      </c>
      <c r="BI1579" s="9">
        <f t="shared" si="4464"/>
        <v>242324</v>
      </c>
      <c r="BJ1579" s="9">
        <f t="shared" si="4464"/>
        <v>725</v>
      </c>
      <c r="BK1579" s="9">
        <f t="shared" ref="BK1579:BP1579" si="4465">BK1580+BK1608</f>
        <v>0</v>
      </c>
      <c r="BL1579" s="9">
        <f t="shared" si="4465"/>
        <v>0</v>
      </c>
      <c r="BM1579" s="9">
        <f t="shared" si="4465"/>
        <v>0</v>
      </c>
      <c r="BN1579" s="9">
        <f t="shared" si="4465"/>
        <v>0</v>
      </c>
      <c r="BO1579" s="9">
        <f t="shared" si="4465"/>
        <v>242324</v>
      </c>
      <c r="BP1579" s="9">
        <f t="shared" si="4465"/>
        <v>725</v>
      </c>
      <c r="BQ1579" s="9">
        <f t="shared" ref="BQ1579:BV1579" si="4466">BQ1580+BQ1608</f>
        <v>0</v>
      </c>
      <c r="BR1579" s="9">
        <f t="shared" si="4466"/>
        <v>450</v>
      </c>
      <c r="BS1579" s="9">
        <f t="shared" si="4466"/>
        <v>0</v>
      </c>
      <c r="BT1579" s="9">
        <f t="shared" si="4466"/>
        <v>160</v>
      </c>
      <c r="BU1579" s="9">
        <f t="shared" si="4466"/>
        <v>242934</v>
      </c>
      <c r="BV1579" s="9">
        <f t="shared" si="4466"/>
        <v>885</v>
      </c>
      <c r="BW1579" s="9">
        <f t="shared" ref="BW1579:CB1579" si="4467">BW1580+BW1608</f>
        <v>0</v>
      </c>
      <c r="BX1579" s="9">
        <f t="shared" si="4467"/>
        <v>0</v>
      </c>
      <c r="BY1579" s="9">
        <f t="shared" si="4467"/>
        <v>0</v>
      </c>
      <c r="BZ1579" s="9">
        <f t="shared" si="4467"/>
        <v>0</v>
      </c>
      <c r="CA1579" s="9">
        <f t="shared" si="4467"/>
        <v>242934</v>
      </c>
      <c r="CB1579" s="9">
        <f t="shared" si="4467"/>
        <v>885</v>
      </c>
      <c r="CC1579" s="9">
        <f t="shared" ref="CC1579:CH1579" si="4468">CC1580+CC1608</f>
        <v>0</v>
      </c>
      <c r="CD1579" s="9">
        <f t="shared" si="4468"/>
        <v>0</v>
      </c>
      <c r="CE1579" s="9">
        <f t="shared" si="4468"/>
        <v>0</v>
      </c>
      <c r="CF1579" s="9">
        <f t="shared" si="4468"/>
        <v>221</v>
      </c>
      <c r="CG1579" s="9">
        <f t="shared" si="4468"/>
        <v>243155</v>
      </c>
      <c r="CH1579" s="9">
        <f t="shared" si="4468"/>
        <v>1106</v>
      </c>
      <c r="CI1579" s="9">
        <f t="shared" ref="CI1579:CN1579" si="4469">CI1580+CI1608</f>
        <v>0</v>
      </c>
      <c r="CJ1579" s="9">
        <f t="shared" si="4469"/>
        <v>0</v>
      </c>
      <c r="CK1579" s="9">
        <f t="shared" si="4469"/>
        <v>-460</v>
      </c>
      <c r="CL1579" s="9">
        <f t="shared" si="4469"/>
        <v>0</v>
      </c>
      <c r="CM1579" s="9">
        <f t="shared" si="4469"/>
        <v>242695</v>
      </c>
      <c r="CN1579" s="9">
        <f t="shared" si="4469"/>
        <v>1106</v>
      </c>
      <c r="CO1579" s="9">
        <f t="shared" ref="CO1579:CP1579" si="4470">CO1580+CO1608</f>
        <v>241326</v>
      </c>
      <c r="CP1579" s="9">
        <f t="shared" si="4470"/>
        <v>1045</v>
      </c>
      <c r="CQ1579" s="121">
        <f t="shared" si="4412"/>
        <v>99.435917509631437</v>
      </c>
      <c r="CR1579" s="121">
        <f t="shared" si="4413"/>
        <v>94.484629294755877</v>
      </c>
    </row>
    <row r="1580" spans="1:96" ht="49.5">
      <c r="A1580" s="20" t="s">
        <v>761</v>
      </c>
      <c r="B1580" s="64">
        <v>921</v>
      </c>
      <c r="C1580" s="22" t="s">
        <v>20</v>
      </c>
      <c r="D1580" s="22" t="s">
        <v>53</v>
      </c>
      <c r="E1580" s="22" t="s">
        <v>63</v>
      </c>
      <c r="F1580" s="22"/>
      <c r="G1580" s="6">
        <f>G1581+G1585+G1592+G1605</f>
        <v>232768</v>
      </c>
      <c r="H1580" s="6">
        <f>H1581+H1585+H1592+H1605</f>
        <v>725</v>
      </c>
      <c r="I1580" s="6">
        <f t="shared" ref="I1580:N1580" si="4471">I1581+I1585+I1592+I1605</f>
        <v>0</v>
      </c>
      <c r="J1580" s="6">
        <f t="shared" si="4471"/>
        <v>0</v>
      </c>
      <c r="K1580" s="6">
        <f t="shared" si="4471"/>
        <v>0</v>
      </c>
      <c r="L1580" s="6">
        <f t="shared" si="4471"/>
        <v>0</v>
      </c>
      <c r="M1580" s="6">
        <f t="shared" si="4471"/>
        <v>232768</v>
      </c>
      <c r="N1580" s="6">
        <f t="shared" si="4471"/>
        <v>725</v>
      </c>
      <c r="O1580" s="6">
        <f t="shared" ref="O1580:T1580" si="4472">O1581+O1585+O1592+O1605</f>
        <v>0</v>
      </c>
      <c r="P1580" s="6">
        <f t="shared" si="4472"/>
        <v>0</v>
      </c>
      <c r="Q1580" s="6">
        <f t="shared" si="4472"/>
        <v>0</v>
      </c>
      <c r="R1580" s="6">
        <f t="shared" si="4472"/>
        <v>0</v>
      </c>
      <c r="S1580" s="6">
        <f t="shared" si="4472"/>
        <v>232768</v>
      </c>
      <c r="T1580" s="6">
        <f t="shared" si="4472"/>
        <v>725</v>
      </c>
      <c r="U1580" s="6">
        <f t="shared" ref="U1580:Z1580" si="4473">U1581+U1585+U1592+U1605</f>
        <v>0</v>
      </c>
      <c r="V1580" s="6">
        <f t="shared" si="4473"/>
        <v>0</v>
      </c>
      <c r="W1580" s="6">
        <f t="shared" si="4473"/>
        <v>0</v>
      </c>
      <c r="X1580" s="6">
        <f t="shared" si="4473"/>
        <v>0</v>
      </c>
      <c r="Y1580" s="6">
        <f t="shared" si="4473"/>
        <v>232768</v>
      </c>
      <c r="Z1580" s="6">
        <f t="shared" si="4473"/>
        <v>725</v>
      </c>
      <c r="AA1580" s="6">
        <f t="shared" ref="AA1580:AF1580" si="4474">AA1581+AA1585+AA1592+AA1605</f>
        <v>0</v>
      </c>
      <c r="AB1580" s="6">
        <f t="shared" si="4474"/>
        <v>0</v>
      </c>
      <c r="AC1580" s="6">
        <f t="shared" si="4474"/>
        <v>0</v>
      </c>
      <c r="AD1580" s="6">
        <f t="shared" si="4474"/>
        <v>0</v>
      </c>
      <c r="AE1580" s="6">
        <f t="shared" si="4474"/>
        <v>232768</v>
      </c>
      <c r="AF1580" s="6">
        <f t="shared" si="4474"/>
        <v>725</v>
      </c>
      <c r="AG1580" s="6">
        <f t="shared" ref="AG1580:AL1580" si="4475">AG1581+AG1585+AG1592+AG1605</f>
        <v>0</v>
      </c>
      <c r="AH1580" s="6">
        <f t="shared" si="4475"/>
        <v>0</v>
      </c>
      <c r="AI1580" s="6">
        <f t="shared" si="4475"/>
        <v>0</v>
      </c>
      <c r="AJ1580" s="6">
        <f t="shared" si="4475"/>
        <v>0</v>
      </c>
      <c r="AK1580" s="6">
        <f t="shared" si="4475"/>
        <v>232768</v>
      </c>
      <c r="AL1580" s="6">
        <f t="shared" si="4475"/>
        <v>725</v>
      </c>
      <c r="AM1580" s="6">
        <f t="shared" ref="AM1580:AR1580" si="4476">AM1581+AM1585+AM1592+AM1605</f>
        <v>0</v>
      </c>
      <c r="AN1580" s="6">
        <f t="shared" si="4476"/>
        <v>0</v>
      </c>
      <c r="AO1580" s="6">
        <f t="shared" si="4476"/>
        <v>0</v>
      </c>
      <c r="AP1580" s="6">
        <f t="shared" si="4476"/>
        <v>0</v>
      </c>
      <c r="AQ1580" s="6">
        <f t="shared" si="4476"/>
        <v>232768</v>
      </c>
      <c r="AR1580" s="6">
        <f t="shared" si="4476"/>
        <v>725</v>
      </c>
      <c r="AS1580" s="6">
        <f t="shared" ref="AS1580:AX1580" si="4477">AS1581+AS1585+AS1592+AS1605</f>
        <v>-18</v>
      </c>
      <c r="AT1580" s="6">
        <f t="shared" si="4477"/>
        <v>1685</v>
      </c>
      <c r="AU1580" s="6">
        <f t="shared" si="4477"/>
        <v>0</v>
      </c>
      <c r="AV1580" s="6">
        <f t="shared" si="4477"/>
        <v>0</v>
      </c>
      <c r="AW1580" s="6">
        <f t="shared" si="4477"/>
        <v>234435</v>
      </c>
      <c r="AX1580" s="6">
        <f t="shared" si="4477"/>
        <v>725</v>
      </c>
      <c r="AY1580" s="6">
        <f t="shared" ref="AY1580:BD1580" si="4478">AY1581+AY1585+AY1592+AY1605</f>
        <v>0</v>
      </c>
      <c r="AZ1580" s="6">
        <f t="shared" si="4478"/>
        <v>0</v>
      </c>
      <c r="BA1580" s="6">
        <f t="shared" si="4478"/>
        <v>0</v>
      </c>
      <c r="BB1580" s="6">
        <f t="shared" si="4478"/>
        <v>0</v>
      </c>
      <c r="BC1580" s="6">
        <f t="shared" si="4478"/>
        <v>234435</v>
      </c>
      <c r="BD1580" s="6">
        <f t="shared" si="4478"/>
        <v>725</v>
      </c>
      <c r="BE1580" s="6">
        <f t="shared" ref="BE1580:BJ1580" si="4479">BE1581+BE1585+BE1592+BE1605</f>
        <v>0</v>
      </c>
      <c r="BF1580" s="6">
        <f t="shared" si="4479"/>
        <v>8651</v>
      </c>
      <c r="BG1580" s="6">
        <f t="shared" si="4479"/>
        <v>-780</v>
      </c>
      <c r="BH1580" s="6">
        <f t="shared" si="4479"/>
        <v>0</v>
      </c>
      <c r="BI1580" s="6">
        <f t="shared" si="4479"/>
        <v>242306</v>
      </c>
      <c r="BJ1580" s="6">
        <f t="shared" si="4479"/>
        <v>725</v>
      </c>
      <c r="BK1580" s="6">
        <f t="shared" ref="BK1580:BP1580" si="4480">BK1581+BK1585+BK1592+BK1605</f>
        <v>0</v>
      </c>
      <c r="BL1580" s="6">
        <f t="shared" si="4480"/>
        <v>0</v>
      </c>
      <c r="BM1580" s="6">
        <f t="shared" si="4480"/>
        <v>0</v>
      </c>
      <c r="BN1580" s="6">
        <f t="shared" si="4480"/>
        <v>0</v>
      </c>
      <c r="BO1580" s="6">
        <f t="shared" si="4480"/>
        <v>242306</v>
      </c>
      <c r="BP1580" s="6">
        <f t="shared" si="4480"/>
        <v>725</v>
      </c>
      <c r="BQ1580" s="6">
        <f t="shared" ref="BQ1580:BV1580" si="4481">BQ1581+BQ1585+BQ1592+BQ1605</f>
        <v>0</v>
      </c>
      <c r="BR1580" s="6">
        <f t="shared" si="4481"/>
        <v>450</v>
      </c>
      <c r="BS1580" s="6">
        <f t="shared" si="4481"/>
        <v>0</v>
      </c>
      <c r="BT1580" s="6">
        <f t="shared" si="4481"/>
        <v>160</v>
      </c>
      <c r="BU1580" s="6">
        <f t="shared" si="4481"/>
        <v>242916</v>
      </c>
      <c r="BV1580" s="6">
        <f t="shared" si="4481"/>
        <v>885</v>
      </c>
      <c r="BW1580" s="6">
        <f t="shared" ref="BW1580:CB1580" si="4482">BW1581+BW1585+BW1592+BW1605</f>
        <v>0</v>
      </c>
      <c r="BX1580" s="6">
        <f t="shared" si="4482"/>
        <v>0</v>
      </c>
      <c r="BY1580" s="6">
        <f t="shared" si="4482"/>
        <v>0</v>
      </c>
      <c r="BZ1580" s="6">
        <f t="shared" si="4482"/>
        <v>0</v>
      </c>
      <c r="CA1580" s="6">
        <f t="shared" si="4482"/>
        <v>242916</v>
      </c>
      <c r="CB1580" s="6">
        <f t="shared" si="4482"/>
        <v>885</v>
      </c>
      <c r="CC1580" s="6">
        <f t="shared" ref="CC1580:CH1580" si="4483">CC1581+CC1585+CC1592+CC1605</f>
        <v>0</v>
      </c>
      <c r="CD1580" s="6">
        <f t="shared" si="4483"/>
        <v>0</v>
      </c>
      <c r="CE1580" s="6">
        <f t="shared" si="4483"/>
        <v>0</v>
      </c>
      <c r="CF1580" s="6">
        <f t="shared" si="4483"/>
        <v>221</v>
      </c>
      <c r="CG1580" s="6">
        <f t="shared" si="4483"/>
        <v>243137</v>
      </c>
      <c r="CH1580" s="6">
        <f t="shared" si="4483"/>
        <v>1106</v>
      </c>
      <c r="CI1580" s="6">
        <f t="shared" ref="CI1580:CN1580" si="4484">CI1581+CI1585+CI1592+CI1605</f>
        <v>0</v>
      </c>
      <c r="CJ1580" s="6">
        <f t="shared" si="4484"/>
        <v>0</v>
      </c>
      <c r="CK1580" s="6">
        <f t="shared" si="4484"/>
        <v>-460</v>
      </c>
      <c r="CL1580" s="6">
        <f t="shared" si="4484"/>
        <v>0</v>
      </c>
      <c r="CM1580" s="6">
        <f t="shared" si="4484"/>
        <v>242677</v>
      </c>
      <c r="CN1580" s="6">
        <f t="shared" si="4484"/>
        <v>1106</v>
      </c>
      <c r="CO1580" s="6">
        <f t="shared" ref="CO1580:CP1580" si="4485">CO1581+CO1585+CO1592+CO1605</f>
        <v>241308</v>
      </c>
      <c r="CP1580" s="6">
        <f t="shared" si="4485"/>
        <v>1045</v>
      </c>
      <c r="CQ1580" s="32">
        <f t="shared" si="4412"/>
        <v>99.435875670129434</v>
      </c>
      <c r="CR1580" s="32">
        <f t="shared" si="4413"/>
        <v>94.484629294755877</v>
      </c>
    </row>
    <row r="1581" spans="1:96" ht="33">
      <c r="A1581" s="20" t="s">
        <v>70</v>
      </c>
      <c r="B1581" s="64">
        <v>921</v>
      </c>
      <c r="C1581" s="22" t="s">
        <v>20</v>
      </c>
      <c r="D1581" s="22" t="s">
        <v>53</v>
      </c>
      <c r="E1581" s="22" t="s">
        <v>227</v>
      </c>
      <c r="F1581" s="22"/>
      <c r="G1581" s="48">
        <f t="shared" ref="G1581:V1583" si="4486">G1582</f>
        <v>199533</v>
      </c>
      <c r="H1581" s="48">
        <f t="shared" si="4486"/>
        <v>0</v>
      </c>
      <c r="I1581" s="48">
        <f t="shared" si="4486"/>
        <v>0</v>
      </c>
      <c r="J1581" s="48">
        <f t="shared" si="4486"/>
        <v>0</v>
      </c>
      <c r="K1581" s="48">
        <f t="shared" si="4486"/>
        <v>0</v>
      </c>
      <c r="L1581" s="48">
        <f t="shared" si="4486"/>
        <v>0</v>
      </c>
      <c r="M1581" s="48">
        <f t="shared" si="4486"/>
        <v>199533</v>
      </c>
      <c r="N1581" s="48">
        <f t="shared" si="4486"/>
        <v>0</v>
      </c>
      <c r="O1581" s="48">
        <f t="shared" si="4486"/>
        <v>0</v>
      </c>
      <c r="P1581" s="48">
        <f t="shared" si="4486"/>
        <v>0</v>
      </c>
      <c r="Q1581" s="48">
        <f t="shared" si="4486"/>
        <v>0</v>
      </c>
      <c r="R1581" s="48">
        <f t="shared" si="4486"/>
        <v>0</v>
      </c>
      <c r="S1581" s="48">
        <f t="shared" si="4486"/>
        <v>199533</v>
      </c>
      <c r="T1581" s="48">
        <f t="shared" si="4486"/>
        <v>0</v>
      </c>
      <c r="U1581" s="48">
        <f t="shared" si="4486"/>
        <v>0</v>
      </c>
      <c r="V1581" s="48">
        <f t="shared" si="4486"/>
        <v>0</v>
      </c>
      <c r="W1581" s="48">
        <f t="shared" ref="U1581:AJ1583" si="4487">W1582</f>
        <v>0</v>
      </c>
      <c r="X1581" s="48">
        <f t="shared" si="4487"/>
        <v>0</v>
      </c>
      <c r="Y1581" s="48">
        <f t="shared" si="4487"/>
        <v>199533</v>
      </c>
      <c r="Z1581" s="48">
        <f t="shared" si="4487"/>
        <v>0</v>
      </c>
      <c r="AA1581" s="48">
        <f t="shared" si="4487"/>
        <v>0</v>
      </c>
      <c r="AB1581" s="48">
        <f t="shared" si="4487"/>
        <v>0</v>
      </c>
      <c r="AC1581" s="48">
        <f t="shared" si="4487"/>
        <v>0</v>
      </c>
      <c r="AD1581" s="48">
        <f t="shared" si="4487"/>
        <v>0</v>
      </c>
      <c r="AE1581" s="48">
        <f t="shared" si="4487"/>
        <v>199533</v>
      </c>
      <c r="AF1581" s="48">
        <f t="shared" si="4487"/>
        <v>0</v>
      </c>
      <c r="AG1581" s="48">
        <f t="shared" si="4487"/>
        <v>0</v>
      </c>
      <c r="AH1581" s="48">
        <f t="shared" si="4487"/>
        <v>0</v>
      </c>
      <c r="AI1581" s="48">
        <f t="shared" si="4487"/>
        <v>0</v>
      </c>
      <c r="AJ1581" s="48">
        <f t="shared" si="4487"/>
        <v>0</v>
      </c>
      <c r="AK1581" s="48">
        <f t="shared" ref="AG1581:AY1583" si="4488">AK1582</f>
        <v>199533</v>
      </c>
      <c r="AL1581" s="48">
        <f t="shared" si="4488"/>
        <v>0</v>
      </c>
      <c r="AM1581" s="48">
        <f t="shared" si="4488"/>
        <v>0</v>
      </c>
      <c r="AN1581" s="48">
        <f t="shared" si="4488"/>
        <v>0</v>
      </c>
      <c r="AO1581" s="48">
        <f t="shared" si="4488"/>
        <v>0</v>
      </c>
      <c r="AP1581" s="48">
        <f t="shared" si="4488"/>
        <v>0</v>
      </c>
      <c r="AQ1581" s="48">
        <f t="shared" si="4488"/>
        <v>199533</v>
      </c>
      <c r="AR1581" s="48">
        <f t="shared" si="4488"/>
        <v>0</v>
      </c>
      <c r="AS1581" s="48">
        <f t="shared" si="4488"/>
        <v>0</v>
      </c>
      <c r="AT1581" s="48">
        <f t="shared" si="4488"/>
        <v>985</v>
      </c>
      <c r="AU1581" s="48">
        <f t="shared" si="4488"/>
        <v>0</v>
      </c>
      <c r="AV1581" s="48">
        <f t="shared" si="4488"/>
        <v>0</v>
      </c>
      <c r="AW1581" s="48">
        <f t="shared" si="4488"/>
        <v>200518</v>
      </c>
      <c r="AX1581" s="48">
        <f t="shared" si="4488"/>
        <v>0</v>
      </c>
      <c r="AY1581" s="48">
        <f t="shared" si="4488"/>
        <v>0</v>
      </c>
      <c r="AZ1581" s="48">
        <f t="shared" ref="AY1581:BN1583" si="4489">AZ1582</f>
        <v>0</v>
      </c>
      <c r="BA1581" s="48">
        <f t="shared" si="4489"/>
        <v>0</v>
      </c>
      <c r="BB1581" s="48">
        <f t="shared" si="4489"/>
        <v>0</v>
      </c>
      <c r="BC1581" s="48">
        <f t="shared" si="4489"/>
        <v>200518</v>
      </c>
      <c r="BD1581" s="48">
        <f t="shared" si="4489"/>
        <v>0</v>
      </c>
      <c r="BE1581" s="48">
        <f t="shared" si="4489"/>
        <v>0</v>
      </c>
      <c r="BF1581" s="48">
        <f t="shared" si="4489"/>
        <v>1275</v>
      </c>
      <c r="BG1581" s="48">
        <f t="shared" si="4489"/>
        <v>0</v>
      </c>
      <c r="BH1581" s="48">
        <f t="shared" si="4489"/>
        <v>0</v>
      </c>
      <c r="BI1581" s="48">
        <f t="shared" si="4489"/>
        <v>201793</v>
      </c>
      <c r="BJ1581" s="48">
        <f t="shared" si="4489"/>
        <v>0</v>
      </c>
      <c r="BK1581" s="48">
        <f t="shared" si="4489"/>
        <v>0</v>
      </c>
      <c r="BL1581" s="48">
        <f t="shared" si="4489"/>
        <v>0</v>
      </c>
      <c r="BM1581" s="48">
        <f t="shared" si="4489"/>
        <v>0</v>
      </c>
      <c r="BN1581" s="48">
        <f t="shared" si="4489"/>
        <v>0</v>
      </c>
      <c r="BO1581" s="48">
        <f t="shared" ref="BK1581:BZ1583" si="4490">BO1582</f>
        <v>201793</v>
      </c>
      <c r="BP1581" s="48">
        <f t="shared" si="4490"/>
        <v>0</v>
      </c>
      <c r="BQ1581" s="48">
        <f t="shared" si="4490"/>
        <v>0</v>
      </c>
      <c r="BR1581" s="48">
        <f t="shared" si="4490"/>
        <v>450</v>
      </c>
      <c r="BS1581" s="48">
        <f t="shared" si="4490"/>
        <v>0</v>
      </c>
      <c r="BT1581" s="48">
        <f t="shared" si="4490"/>
        <v>0</v>
      </c>
      <c r="BU1581" s="48">
        <f t="shared" si="4490"/>
        <v>202243</v>
      </c>
      <c r="BV1581" s="48">
        <f t="shared" si="4490"/>
        <v>0</v>
      </c>
      <c r="BW1581" s="48">
        <f t="shared" si="4490"/>
        <v>0</v>
      </c>
      <c r="BX1581" s="48">
        <f t="shared" si="4490"/>
        <v>0</v>
      </c>
      <c r="BY1581" s="48">
        <f t="shared" si="4490"/>
        <v>0</v>
      </c>
      <c r="BZ1581" s="48">
        <f t="shared" si="4490"/>
        <v>0</v>
      </c>
      <c r="CA1581" s="48">
        <f t="shared" ref="BW1581:CL1583" si="4491">CA1582</f>
        <v>202243</v>
      </c>
      <c r="CB1581" s="48">
        <f t="shared" si="4491"/>
        <v>0</v>
      </c>
      <c r="CC1581" s="48">
        <f t="shared" si="4491"/>
        <v>0</v>
      </c>
      <c r="CD1581" s="48">
        <f t="shared" si="4491"/>
        <v>0</v>
      </c>
      <c r="CE1581" s="48">
        <f t="shared" si="4491"/>
        <v>0</v>
      </c>
      <c r="CF1581" s="48">
        <f t="shared" si="4491"/>
        <v>0</v>
      </c>
      <c r="CG1581" s="48">
        <f t="shared" si="4491"/>
        <v>202243</v>
      </c>
      <c r="CH1581" s="48">
        <f t="shared" si="4491"/>
        <v>0</v>
      </c>
      <c r="CI1581" s="48">
        <f t="shared" si="4491"/>
        <v>0</v>
      </c>
      <c r="CJ1581" s="48">
        <f t="shared" si="4491"/>
        <v>0</v>
      </c>
      <c r="CK1581" s="48">
        <f t="shared" si="4491"/>
        <v>0</v>
      </c>
      <c r="CL1581" s="48">
        <f t="shared" si="4491"/>
        <v>0</v>
      </c>
      <c r="CM1581" s="48">
        <f t="shared" ref="CI1581:CP1583" si="4492">CM1582</f>
        <v>202243</v>
      </c>
      <c r="CN1581" s="48">
        <f t="shared" si="4492"/>
        <v>0</v>
      </c>
      <c r="CO1581" s="48">
        <f t="shared" si="4492"/>
        <v>202243</v>
      </c>
      <c r="CP1581" s="48">
        <f t="shared" si="4492"/>
        <v>0</v>
      </c>
      <c r="CQ1581" s="116">
        <f t="shared" si="4412"/>
        <v>100</v>
      </c>
      <c r="CR1581" s="116"/>
    </row>
    <row r="1582" spans="1:96" ht="33">
      <c r="A1582" s="33" t="s">
        <v>228</v>
      </c>
      <c r="B1582" s="64">
        <v>921</v>
      </c>
      <c r="C1582" s="22" t="s">
        <v>20</v>
      </c>
      <c r="D1582" s="22" t="s">
        <v>53</v>
      </c>
      <c r="E1582" s="22" t="s">
        <v>229</v>
      </c>
      <c r="F1582" s="22"/>
      <c r="G1582" s="48">
        <f t="shared" si="4486"/>
        <v>199533</v>
      </c>
      <c r="H1582" s="48">
        <f t="shared" si="4486"/>
        <v>0</v>
      </c>
      <c r="I1582" s="48">
        <f t="shared" si="4486"/>
        <v>0</v>
      </c>
      <c r="J1582" s="48">
        <f t="shared" si="4486"/>
        <v>0</v>
      </c>
      <c r="K1582" s="48">
        <f t="shared" si="4486"/>
        <v>0</v>
      </c>
      <c r="L1582" s="48">
        <f t="shared" si="4486"/>
        <v>0</v>
      </c>
      <c r="M1582" s="48">
        <f t="shared" si="4486"/>
        <v>199533</v>
      </c>
      <c r="N1582" s="48">
        <f t="shared" si="4486"/>
        <v>0</v>
      </c>
      <c r="O1582" s="48">
        <f t="shared" si="4486"/>
        <v>0</v>
      </c>
      <c r="P1582" s="48">
        <f t="shared" si="4486"/>
        <v>0</v>
      </c>
      <c r="Q1582" s="48">
        <f t="shared" si="4486"/>
        <v>0</v>
      </c>
      <c r="R1582" s="48">
        <f t="shared" si="4486"/>
        <v>0</v>
      </c>
      <c r="S1582" s="48">
        <f t="shared" si="4486"/>
        <v>199533</v>
      </c>
      <c r="T1582" s="48">
        <f t="shared" si="4486"/>
        <v>0</v>
      </c>
      <c r="U1582" s="48">
        <f t="shared" si="4487"/>
        <v>0</v>
      </c>
      <c r="V1582" s="48">
        <f t="shared" si="4487"/>
        <v>0</v>
      </c>
      <c r="W1582" s="48">
        <f t="shared" si="4487"/>
        <v>0</v>
      </c>
      <c r="X1582" s="48">
        <f t="shared" si="4487"/>
        <v>0</v>
      </c>
      <c r="Y1582" s="48">
        <f t="shared" si="4487"/>
        <v>199533</v>
      </c>
      <c r="Z1582" s="48">
        <f t="shared" si="4487"/>
        <v>0</v>
      </c>
      <c r="AA1582" s="48">
        <f t="shared" si="4487"/>
        <v>0</v>
      </c>
      <c r="AB1582" s="48">
        <f t="shared" si="4487"/>
        <v>0</v>
      </c>
      <c r="AC1582" s="48">
        <f t="shared" si="4487"/>
        <v>0</v>
      </c>
      <c r="AD1582" s="48">
        <f t="shared" si="4487"/>
        <v>0</v>
      </c>
      <c r="AE1582" s="48">
        <f t="shared" si="4487"/>
        <v>199533</v>
      </c>
      <c r="AF1582" s="48">
        <f t="shared" si="4487"/>
        <v>0</v>
      </c>
      <c r="AG1582" s="48">
        <f t="shared" si="4488"/>
        <v>0</v>
      </c>
      <c r="AH1582" s="48">
        <f t="shared" si="4488"/>
        <v>0</v>
      </c>
      <c r="AI1582" s="48">
        <f t="shared" si="4488"/>
        <v>0</v>
      </c>
      <c r="AJ1582" s="48">
        <f t="shared" si="4488"/>
        <v>0</v>
      </c>
      <c r="AK1582" s="48">
        <f t="shared" si="4488"/>
        <v>199533</v>
      </c>
      <c r="AL1582" s="48">
        <f t="shared" si="4488"/>
        <v>0</v>
      </c>
      <c r="AM1582" s="48">
        <f t="shared" si="4488"/>
        <v>0</v>
      </c>
      <c r="AN1582" s="48">
        <f t="shared" si="4488"/>
        <v>0</v>
      </c>
      <c r="AO1582" s="48">
        <f t="shared" si="4488"/>
        <v>0</v>
      </c>
      <c r="AP1582" s="48">
        <f t="shared" si="4488"/>
        <v>0</v>
      </c>
      <c r="AQ1582" s="48">
        <f t="shared" si="4488"/>
        <v>199533</v>
      </c>
      <c r="AR1582" s="48">
        <f t="shared" si="4488"/>
        <v>0</v>
      </c>
      <c r="AS1582" s="48">
        <f t="shared" si="4488"/>
        <v>0</v>
      </c>
      <c r="AT1582" s="48">
        <f t="shared" si="4488"/>
        <v>985</v>
      </c>
      <c r="AU1582" s="48">
        <f t="shared" si="4488"/>
        <v>0</v>
      </c>
      <c r="AV1582" s="48">
        <f t="shared" si="4488"/>
        <v>0</v>
      </c>
      <c r="AW1582" s="48">
        <f t="shared" si="4488"/>
        <v>200518</v>
      </c>
      <c r="AX1582" s="48">
        <f t="shared" si="4488"/>
        <v>0</v>
      </c>
      <c r="AY1582" s="48">
        <f t="shared" si="4489"/>
        <v>0</v>
      </c>
      <c r="AZ1582" s="48">
        <f t="shared" si="4489"/>
        <v>0</v>
      </c>
      <c r="BA1582" s="48">
        <f t="shared" si="4489"/>
        <v>0</v>
      </c>
      <c r="BB1582" s="48">
        <f t="shared" si="4489"/>
        <v>0</v>
      </c>
      <c r="BC1582" s="48">
        <f t="shared" si="4489"/>
        <v>200518</v>
      </c>
      <c r="BD1582" s="48">
        <f t="shared" si="4489"/>
        <v>0</v>
      </c>
      <c r="BE1582" s="48">
        <f t="shared" si="4489"/>
        <v>0</v>
      </c>
      <c r="BF1582" s="48">
        <f t="shared" si="4489"/>
        <v>1275</v>
      </c>
      <c r="BG1582" s="48">
        <f t="shared" si="4489"/>
        <v>0</v>
      </c>
      <c r="BH1582" s="48">
        <f t="shared" si="4489"/>
        <v>0</v>
      </c>
      <c r="BI1582" s="48">
        <f t="shared" si="4489"/>
        <v>201793</v>
      </c>
      <c r="BJ1582" s="48">
        <f t="shared" si="4489"/>
        <v>0</v>
      </c>
      <c r="BK1582" s="48">
        <f t="shared" si="4490"/>
        <v>0</v>
      </c>
      <c r="BL1582" s="48">
        <f t="shared" si="4490"/>
        <v>0</v>
      </c>
      <c r="BM1582" s="48">
        <f t="shared" si="4490"/>
        <v>0</v>
      </c>
      <c r="BN1582" s="48">
        <f t="shared" si="4490"/>
        <v>0</v>
      </c>
      <c r="BO1582" s="48">
        <f t="shared" si="4490"/>
        <v>201793</v>
      </c>
      <c r="BP1582" s="48">
        <f t="shared" si="4490"/>
        <v>0</v>
      </c>
      <c r="BQ1582" s="48">
        <f t="shared" si="4490"/>
        <v>0</v>
      </c>
      <c r="BR1582" s="48">
        <f t="shared" si="4490"/>
        <v>450</v>
      </c>
      <c r="BS1582" s="48">
        <f t="shared" si="4490"/>
        <v>0</v>
      </c>
      <c r="BT1582" s="48">
        <f t="shared" si="4490"/>
        <v>0</v>
      </c>
      <c r="BU1582" s="48">
        <f t="shared" si="4490"/>
        <v>202243</v>
      </c>
      <c r="BV1582" s="48">
        <f t="shared" si="4490"/>
        <v>0</v>
      </c>
      <c r="BW1582" s="48">
        <f t="shared" si="4491"/>
        <v>0</v>
      </c>
      <c r="BX1582" s="48">
        <f t="shared" si="4491"/>
        <v>0</v>
      </c>
      <c r="BY1582" s="48">
        <f t="shared" si="4491"/>
        <v>0</v>
      </c>
      <c r="BZ1582" s="48">
        <f t="shared" si="4491"/>
        <v>0</v>
      </c>
      <c r="CA1582" s="48">
        <f t="shared" si="4491"/>
        <v>202243</v>
      </c>
      <c r="CB1582" s="48">
        <f t="shared" si="4491"/>
        <v>0</v>
      </c>
      <c r="CC1582" s="48">
        <f t="shared" si="4491"/>
        <v>0</v>
      </c>
      <c r="CD1582" s="48">
        <f t="shared" si="4491"/>
        <v>0</v>
      </c>
      <c r="CE1582" s="48">
        <f t="shared" si="4491"/>
        <v>0</v>
      </c>
      <c r="CF1582" s="48">
        <f t="shared" si="4491"/>
        <v>0</v>
      </c>
      <c r="CG1582" s="48">
        <f t="shared" si="4491"/>
        <v>202243</v>
      </c>
      <c r="CH1582" s="48">
        <f t="shared" si="4491"/>
        <v>0</v>
      </c>
      <c r="CI1582" s="48">
        <f t="shared" si="4492"/>
        <v>0</v>
      </c>
      <c r="CJ1582" s="48">
        <f t="shared" si="4492"/>
        <v>0</v>
      </c>
      <c r="CK1582" s="48">
        <f t="shared" si="4492"/>
        <v>0</v>
      </c>
      <c r="CL1582" s="48">
        <f t="shared" si="4492"/>
        <v>0</v>
      </c>
      <c r="CM1582" s="48">
        <f t="shared" si="4492"/>
        <v>202243</v>
      </c>
      <c r="CN1582" s="48">
        <f t="shared" si="4492"/>
        <v>0</v>
      </c>
      <c r="CO1582" s="48">
        <f t="shared" si="4492"/>
        <v>202243</v>
      </c>
      <c r="CP1582" s="48">
        <f t="shared" si="4492"/>
        <v>0</v>
      </c>
      <c r="CQ1582" s="116">
        <f t="shared" si="4412"/>
        <v>100</v>
      </c>
      <c r="CR1582" s="116"/>
    </row>
    <row r="1583" spans="1:96" ht="33">
      <c r="A1583" s="33" t="s">
        <v>11</v>
      </c>
      <c r="B1583" s="64">
        <v>921</v>
      </c>
      <c r="C1583" s="22" t="s">
        <v>20</v>
      </c>
      <c r="D1583" s="22" t="s">
        <v>53</v>
      </c>
      <c r="E1583" s="22" t="s">
        <v>229</v>
      </c>
      <c r="F1583" s="22" t="s">
        <v>12</v>
      </c>
      <c r="G1583" s="48">
        <f t="shared" si="4486"/>
        <v>199533</v>
      </c>
      <c r="H1583" s="48">
        <f t="shared" si="4486"/>
        <v>0</v>
      </c>
      <c r="I1583" s="48">
        <f t="shared" si="4486"/>
        <v>0</v>
      </c>
      <c r="J1583" s="48">
        <f t="shared" si="4486"/>
        <v>0</v>
      </c>
      <c r="K1583" s="48">
        <f t="shared" si="4486"/>
        <v>0</v>
      </c>
      <c r="L1583" s="48">
        <f t="shared" si="4486"/>
        <v>0</v>
      </c>
      <c r="M1583" s="48">
        <f t="shared" si="4486"/>
        <v>199533</v>
      </c>
      <c r="N1583" s="48">
        <f t="shared" si="4486"/>
        <v>0</v>
      </c>
      <c r="O1583" s="48">
        <f t="shared" si="4486"/>
        <v>0</v>
      </c>
      <c r="P1583" s="48">
        <f t="shared" si="4486"/>
        <v>0</v>
      </c>
      <c r="Q1583" s="48">
        <f t="shared" si="4486"/>
        <v>0</v>
      </c>
      <c r="R1583" s="48">
        <f t="shared" si="4486"/>
        <v>0</v>
      </c>
      <c r="S1583" s="48">
        <f t="shared" si="4486"/>
        <v>199533</v>
      </c>
      <c r="T1583" s="48">
        <f t="shared" si="4486"/>
        <v>0</v>
      </c>
      <c r="U1583" s="48">
        <f t="shared" si="4487"/>
        <v>0</v>
      </c>
      <c r="V1583" s="48">
        <f t="shared" si="4487"/>
        <v>0</v>
      </c>
      <c r="W1583" s="48">
        <f t="shared" si="4487"/>
        <v>0</v>
      </c>
      <c r="X1583" s="48">
        <f t="shared" si="4487"/>
        <v>0</v>
      </c>
      <c r="Y1583" s="48">
        <f t="shared" si="4487"/>
        <v>199533</v>
      </c>
      <c r="Z1583" s="48">
        <f t="shared" si="4487"/>
        <v>0</v>
      </c>
      <c r="AA1583" s="48">
        <f t="shared" si="4487"/>
        <v>0</v>
      </c>
      <c r="AB1583" s="48">
        <f t="shared" si="4487"/>
        <v>0</v>
      </c>
      <c r="AC1583" s="48">
        <f t="shared" si="4487"/>
        <v>0</v>
      </c>
      <c r="AD1583" s="48">
        <f t="shared" si="4487"/>
        <v>0</v>
      </c>
      <c r="AE1583" s="48">
        <f t="shared" si="4487"/>
        <v>199533</v>
      </c>
      <c r="AF1583" s="48">
        <f t="shared" si="4487"/>
        <v>0</v>
      </c>
      <c r="AG1583" s="48">
        <f t="shared" si="4488"/>
        <v>0</v>
      </c>
      <c r="AH1583" s="48">
        <f t="shared" si="4488"/>
        <v>0</v>
      </c>
      <c r="AI1583" s="48">
        <f t="shared" si="4488"/>
        <v>0</v>
      </c>
      <c r="AJ1583" s="48">
        <f t="shared" si="4488"/>
        <v>0</v>
      </c>
      <c r="AK1583" s="48">
        <f t="shared" si="4488"/>
        <v>199533</v>
      </c>
      <c r="AL1583" s="48">
        <f t="shared" si="4488"/>
        <v>0</v>
      </c>
      <c r="AM1583" s="48">
        <f t="shared" si="4488"/>
        <v>0</v>
      </c>
      <c r="AN1583" s="48">
        <f t="shared" si="4488"/>
        <v>0</v>
      </c>
      <c r="AO1583" s="48">
        <f t="shared" si="4488"/>
        <v>0</v>
      </c>
      <c r="AP1583" s="48">
        <f t="shared" si="4488"/>
        <v>0</v>
      </c>
      <c r="AQ1583" s="48">
        <f t="shared" si="4488"/>
        <v>199533</v>
      </c>
      <c r="AR1583" s="48">
        <f t="shared" si="4488"/>
        <v>0</v>
      </c>
      <c r="AS1583" s="48">
        <f t="shared" si="4488"/>
        <v>0</v>
      </c>
      <c r="AT1583" s="48">
        <f t="shared" si="4488"/>
        <v>985</v>
      </c>
      <c r="AU1583" s="48">
        <f t="shared" si="4488"/>
        <v>0</v>
      </c>
      <c r="AV1583" s="48">
        <f t="shared" si="4488"/>
        <v>0</v>
      </c>
      <c r="AW1583" s="48">
        <f t="shared" si="4488"/>
        <v>200518</v>
      </c>
      <c r="AX1583" s="48">
        <f t="shared" si="4488"/>
        <v>0</v>
      </c>
      <c r="AY1583" s="48">
        <f t="shared" si="4489"/>
        <v>0</v>
      </c>
      <c r="AZ1583" s="48">
        <f t="shared" si="4489"/>
        <v>0</v>
      </c>
      <c r="BA1583" s="48">
        <f t="shared" si="4489"/>
        <v>0</v>
      </c>
      <c r="BB1583" s="48">
        <f t="shared" si="4489"/>
        <v>0</v>
      </c>
      <c r="BC1583" s="48">
        <f t="shared" si="4489"/>
        <v>200518</v>
      </c>
      <c r="BD1583" s="48">
        <f t="shared" si="4489"/>
        <v>0</v>
      </c>
      <c r="BE1583" s="48">
        <f t="shared" si="4489"/>
        <v>0</v>
      </c>
      <c r="BF1583" s="48">
        <f t="shared" si="4489"/>
        <v>1275</v>
      </c>
      <c r="BG1583" s="48">
        <f t="shared" si="4489"/>
        <v>0</v>
      </c>
      <c r="BH1583" s="48">
        <f t="shared" si="4489"/>
        <v>0</v>
      </c>
      <c r="BI1583" s="48">
        <f t="shared" si="4489"/>
        <v>201793</v>
      </c>
      <c r="BJ1583" s="48">
        <f t="shared" si="4489"/>
        <v>0</v>
      </c>
      <c r="BK1583" s="48">
        <f t="shared" si="4490"/>
        <v>0</v>
      </c>
      <c r="BL1583" s="48">
        <f t="shared" si="4490"/>
        <v>0</v>
      </c>
      <c r="BM1583" s="48">
        <f t="shared" si="4490"/>
        <v>0</v>
      </c>
      <c r="BN1583" s="48">
        <f t="shared" si="4490"/>
        <v>0</v>
      </c>
      <c r="BO1583" s="48">
        <f t="shared" si="4490"/>
        <v>201793</v>
      </c>
      <c r="BP1583" s="48">
        <f t="shared" si="4490"/>
        <v>0</v>
      </c>
      <c r="BQ1583" s="48">
        <f t="shared" si="4490"/>
        <v>0</v>
      </c>
      <c r="BR1583" s="48">
        <f t="shared" si="4490"/>
        <v>450</v>
      </c>
      <c r="BS1583" s="48">
        <f t="shared" si="4490"/>
        <v>0</v>
      </c>
      <c r="BT1583" s="48">
        <f t="shared" si="4490"/>
        <v>0</v>
      </c>
      <c r="BU1583" s="48">
        <f t="shared" si="4490"/>
        <v>202243</v>
      </c>
      <c r="BV1583" s="48">
        <f t="shared" si="4490"/>
        <v>0</v>
      </c>
      <c r="BW1583" s="48">
        <f t="shared" si="4491"/>
        <v>0</v>
      </c>
      <c r="BX1583" s="48">
        <f t="shared" si="4491"/>
        <v>0</v>
      </c>
      <c r="BY1583" s="48">
        <f t="shared" si="4491"/>
        <v>0</v>
      </c>
      <c r="BZ1583" s="48">
        <f t="shared" si="4491"/>
        <v>0</v>
      </c>
      <c r="CA1583" s="48">
        <f t="shared" si="4491"/>
        <v>202243</v>
      </c>
      <c r="CB1583" s="48">
        <f t="shared" si="4491"/>
        <v>0</v>
      </c>
      <c r="CC1583" s="48">
        <f t="shared" si="4491"/>
        <v>0</v>
      </c>
      <c r="CD1583" s="48">
        <f t="shared" si="4491"/>
        <v>0</v>
      </c>
      <c r="CE1583" s="48">
        <f t="shared" si="4491"/>
        <v>0</v>
      </c>
      <c r="CF1583" s="48">
        <f t="shared" si="4491"/>
        <v>0</v>
      </c>
      <c r="CG1583" s="48">
        <f t="shared" si="4491"/>
        <v>202243</v>
      </c>
      <c r="CH1583" s="48">
        <f t="shared" si="4491"/>
        <v>0</v>
      </c>
      <c r="CI1583" s="48">
        <f t="shared" si="4492"/>
        <v>0</v>
      </c>
      <c r="CJ1583" s="48">
        <f t="shared" si="4492"/>
        <v>0</v>
      </c>
      <c r="CK1583" s="48">
        <f t="shared" si="4492"/>
        <v>0</v>
      </c>
      <c r="CL1583" s="48">
        <f t="shared" si="4492"/>
        <v>0</v>
      </c>
      <c r="CM1583" s="48">
        <f t="shared" si="4492"/>
        <v>202243</v>
      </c>
      <c r="CN1583" s="48">
        <f t="shared" si="4492"/>
        <v>0</v>
      </c>
      <c r="CO1583" s="48">
        <f t="shared" si="4492"/>
        <v>202243</v>
      </c>
      <c r="CP1583" s="48">
        <f t="shared" si="4492"/>
        <v>0</v>
      </c>
      <c r="CQ1583" s="116">
        <f t="shared" si="4412"/>
        <v>100</v>
      </c>
      <c r="CR1583" s="116"/>
    </row>
    <row r="1584" spans="1:96">
      <c r="A1584" s="33" t="s">
        <v>22</v>
      </c>
      <c r="B1584" s="64">
        <v>921</v>
      </c>
      <c r="C1584" s="22" t="s">
        <v>20</v>
      </c>
      <c r="D1584" s="22" t="s">
        <v>53</v>
      </c>
      <c r="E1584" s="22" t="s">
        <v>229</v>
      </c>
      <c r="F1584" s="18" t="s">
        <v>33</v>
      </c>
      <c r="G1584" s="48">
        <f>195424+4109</f>
        <v>199533</v>
      </c>
      <c r="H1584" s="48"/>
      <c r="I1584" s="48"/>
      <c r="J1584" s="48"/>
      <c r="K1584" s="48"/>
      <c r="L1584" s="48"/>
      <c r="M1584" s="48">
        <f>G1584+I1584+J1584+K1584+L1584</f>
        <v>199533</v>
      </c>
      <c r="N1584" s="48">
        <f>H1584+L1584</f>
        <v>0</v>
      </c>
      <c r="O1584" s="48"/>
      <c r="P1584" s="48"/>
      <c r="Q1584" s="48"/>
      <c r="R1584" s="48"/>
      <c r="S1584" s="48">
        <f>M1584+O1584+P1584+Q1584+R1584</f>
        <v>199533</v>
      </c>
      <c r="T1584" s="48">
        <f>N1584+R1584</f>
        <v>0</v>
      </c>
      <c r="U1584" s="48"/>
      <c r="V1584" s="48"/>
      <c r="W1584" s="48"/>
      <c r="X1584" s="48"/>
      <c r="Y1584" s="48">
        <f>S1584+U1584+V1584+W1584+X1584</f>
        <v>199533</v>
      </c>
      <c r="Z1584" s="48">
        <f>T1584+X1584</f>
        <v>0</v>
      </c>
      <c r="AA1584" s="48"/>
      <c r="AB1584" s="48"/>
      <c r="AC1584" s="48"/>
      <c r="AD1584" s="48"/>
      <c r="AE1584" s="48">
        <f>Y1584+AA1584+AB1584+AC1584+AD1584</f>
        <v>199533</v>
      </c>
      <c r="AF1584" s="48">
        <f>Z1584+AD1584</f>
        <v>0</v>
      </c>
      <c r="AG1584" s="48"/>
      <c r="AH1584" s="48"/>
      <c r="AI1584" s="48"/>
      <c r="AJ1584" s="48"/>
      <c r="AK1584" s="48">
        <f>AE1584+AG1584+AH1584+AI1584+AJ1584</f>
        <v>199533</v>
      </c>
      <c r="AL1584" s="48">
        <f>AF1584+AJ1584</f>
        <v>0</v>
      </c>
      <c r="AM1584" s="48"/>
      <c r="AN1584" s="48"/>
      <c r="AO1584" s="48"/>
      <c r="AP1584" s="48"/>
      <c r="AQ1584" s="48">
        <f>AK1584+AM1584+AN1584+AO1584+AP1584</f>
        <v>199533</v>
      </c>
      <c r="AR1584" s="48">
        <f>AL1584+AP1584</f>
        <v>0</v>
      </c>
      <c r="AS1584" s="48"/>
      <c r="AT1584" s="48">
        <v>985</v>
      </c>
      <c r="AU1584" s="48"/>
      <c r="AV1584" s="48"/>
      <c r="AW1584" s="48">
        <f>AQ1584+AS1584+AT1584+AU1584+AV1584</f>
        <v>200518</v>
      </c>
      <c r="AX1584" s="48">
        <f>AR1584+AV1584</f>
        <v>0</v>
      </c>
      <c r="AY1584" s="48"/>
      <c r="AZ1584" s="48"/>
      <c r="BA1584" s="48"/>
      <c r="BB1584" s="48"/>
      <c r="BC1584" s="48">
        <f>AW1584+AY1584+AZ1584+BA1584+BB1584</f>
        <v>200518</v>
      </c>
      <c r="BD1584" s="48">
        <f>AX1584+BB1584</f>
        <v>0</v>
      </c>
      <c r="BE1584" s="48"/>
      <c r="BF1584" s="48">
        <v>1275</v>
      </c>
      <c r="BG1584" s="48"/>
      <c r="BH1584" s="48"/>
      <c r="BI1584" s="48">
        <f>BC1584+BE1584+BF1584+BG1584+BH1584</f>
        <v>201793</v>
      </c>
      <c r="BJ1584" s="48">
        <f>BD1584+BH1584</f>
        <v>0</v>
      </c>
      <c r="BK1584" s="48"/>
      <c r="BL1584" s="48"/>
      <c r="BM1584" s="48"/>
      <c r="BN1584" s="48"/>
      <c r="BO1584" s="48">
        <f>BI1584+BK1584+BL1584+BM1584+BN1584</f>
        <v>201793</v>
      </c>
      <c r="BP1584" s="48">
        <f>BJ1584+BN1584</f>
        <v>0</v>
      </c>
      <c r="BQ1584" s="48"/>
      <c r="BR1584" s="48">
        <v>450</v>
      </c>
      <c r="BS1584" s="48"/>
      <c r="BT1584" s="48"/>
      <c r="BU1584" s="48">
        <f>BO1584+BQ1584+BR1584+BS1584+BT1584</f>
        <v>202243</v>
      </c>
      <c r="BV1584" s="48">
        <f>BP1584+BT1584</f>
        <v>0</v>
      </c>
      <c r="BW1584" s="48"/>
      <c r="BX1584" s="48"/>
      <c r="BY1584" s="48"/>
      <c r="BZ1584" s="48"/>
      <c r="CA1584" s="48">
        <f>BU1584+BW1584+BX1584+BY1584+BZ1584</f>
        <v>202243</v>
      </c>
      <c r="CB1584" s="48">
        <f>BV1584+BZ1584</f>
        <v>0</v>
      </c>
      <c r="CC1584" s="48"/>
      <c r="CD1584" s="48"/>
      <c r="CE1584" s="48"/>
      <c r="CF1584" s="48"/>
      <c r="CG1584" s="48">
        <f>CA1584+CC1584+CD1584+CE1584+CF1584</f>
        <v>202243</v>
      </c>
      <c r="CH1584" s="48">
        <f>CB1584+CF1584</f>
        <v>0</v>
      </c>
      <c r="CI1584" s="48"/>
      <c r="CJ1584" s="48"/>
      <c r="CK1584" s="48"/>
      <c r="CL1584" s="48"/>
      <c r="CM1584" s="48">
        <f>CG1584+CI1584+CJ1584+CK1584+CL1584</f>
        <v>202243</v>
      </c>
      <c r="CN1584" s="48">
        <f>CH1584+CL1584</f>
        <v>0</v>
      </c>
      <c r="CO1584" s="48">
        <v>202243</v>
      </c>
      <c r="CP1584" s="48">
        <f>CJ1584+CN1584</f>
        <v>0</v>
      </c>
      <c r="CQ1584" s="116">
        <f t="shared" si="4412"/>
        <v>100</v>
      </c>
      <c r="CR1584" s="116"/>
    </row>
    <row r="1585" spans="1:96">
      <c r="A1585" s="33" t="s">
        <v>14</v>
      </c>
      <c r="B1585" s="64">
        <v>921</v>
      </c>
      <c r="C1585" s="22" t="s">
        <v>20</v>
      </c>
      <c r="D1585" s="22" t="s">
        <v>53</v>
      </c>
      <c r="E1585" s="22" t="s">
        <v>64</v>
      </c>
      <c r="F1585" s="22"/>
      <c r="G1585" s="48">
        <f>G1586+G1589</f>
        <v>32510</v>
      </c>
      <c r="H1585" s="48">
        <f>H1586+H1589</f>
        <v>0</v>
      </c>
      <c r="I1585" s="48">
        <f t="shared" ref="I1585:N1585" si="4493">I1586+I1589</f>
        <v>0</v>
      </c>
      <c r="J1585" s="48">
        <f t="shared" si="4493"/>
        <v>0</v>
      </c>
      <c r="K1585" s="48">
        <f t="shared" si="4493"/>
        <v>0</v>
      </c>
      <c r="L1585" s="48">
        <f t="shared" si="4493"/>
        <v>0</v>
      </c>
      <c r="M1585" s="48">
        <f t="shared" si="4493"/>
        <v>32510</v>
      </c>
      <c r="N1585" s="48">
        <f t="shared" si="4493"/>
        <v>0</v>
      </c>
      <c r="O1585" s="48">
        <f t="shared" ref="O1585:T1585" si="4494">O1586+O1589</f>
        <v>0</v>
      </c>
      <c r="P1585" s="48">
        <f t="shared" si="4494"/>
        <v>0</v>
      </c>
      <c r="Q1585" s="48">
        <f t="shared" si="4494"/>
        <v>0</v>
      </c>
      <c r="R1585" s="48">
        <f t="shared" si="4494"/>
        <v>0</v>
      </c>
      <c r="S1585" s="48">
        <f t="shared" si="4494"/>
        <v>32510</v>
      </c>
      <c r="T1585" s="48">
        <f t="shared" si="4494"/>
        <v>0</v>
      </c>
      <c r="U1585" s="48">
        <f t="shared" ref="U1585:Z1585" si="4495">U1586+U1589</f>
        <v>0</v>
      </c>
      <c r="V1585" s="48">
        <f t="shared" si="4495"/>
        <v>0</v>
      </c>
      <c r="W1585" s="48">
        <f t="shared" si="4495"/>
        <v>0</v>
      </c>
      <c r="X1585" s="48">
        <f t="shared" si="4495"/>
        <v>0</v>
      </c>
      <c r="Y1585" s="48">
        <f t="shared" si="4495"/>
        <v>32510</v>
      </c>
      <c r="Z1585" s="48">
        <f t="shared" si="4495"/>
        <v>0</v>
      </c>
      <c r="AA1585" s="48">
        <f t="shared" ref="AA1585:AF1585" si="4496">AA1586+AA1589</f>
        <v>0</v>
      </c>
      <c r="AB1585" s="48">
        <f t="shared" si="4496"/>
        <v>0</v>
      </c>
      <c r="AC1585" s="48">
        <f t="shared" si="4496"/>
        <v>0</v>
      </c>
      <c r="AD1585" s="48">
        <f t="shared" si="4496"/>
        <v>0</v>
      </c>
      <c r="AE1585" s="48">
        <f t="shared" si="4496"/>
        <v>32510</v>
      </c>
      <c r="AF1585" s="48">
        <f t="shared" si="4496"/>
        <v>0</v>
      </c>
      <c r="AG1585" s="48">
        <f t="shared" ref="AG1585:AL1585" si="4497">AG1586+AG1589</f>
        <v>0</v>
      </c>
      <c r="AH1585" s="48">
        <f t="shared" si="4497"/>
        <v>0</v>
      </c>
      <c r="AI1585" s="48">
        <f t="shared" si="4497"/>
        <v>0</v>
      </c>
      <c r="AJ1585" s="48">
        <f t="shared" si="4497"/>
        <v>0</v>
      </c>
      <c r="AK1585" s="48">
        <f t="shared" si="4497"/>
        <v>32510</v>
      </c>
      <c r="AL1585" s="48">
        <f t="shared" si="4497"/>
        <v>0</v>
      </c>
      <c r="AM1585" s="48">
        <f t="shared" ref="AM1585:AR1585" si="4498">AM1586+AM1589</f>
        <v>0</v>
      </c>
      <c r="AN1585" s="48">
        <f t="shared" si="4498"/>
        <v>0</v>
      </c>
      <c r="AO1585" s="48">
        <f t="shared" si="4498"/>
        <v>0</v>
      </c>
      <c r="AP1585" s="48">
        <f t="shared" si="4498"/>
        <v>0</v>
      </c>
      <c r="AQ1585" s="48">
        <f t="shared" si="4498"/>
        <v>32510</v>
      </c>
      <c r="AR1585" s="48">
        <f t="shared" si="4498"/>
        <v>0</v>
      </c>
      <c r="AS1585" s="48">
        <f t="shared" ref="AS1585:AX1585" si="4499">AS1586+AS1589</f>
        <v>-18</v>
      </c>
      <c r="AT1585" s="48">
        <f t="shared" si="4499"/>
        <v>700</v>
      </c>
      <c r="AU1585" s="48">
        <f t="shared" si="4499"/>
        <v>0</v>
      </c>
      <c r="AV1585" s="48">
        <f t="shared" si="4499"/>
        <v>0</v>
      </c>
      <c r="AW1585" s="48">
        <f t="shared" si="4499"/>
        <v>33192</v>
      </c>
      <c r="AX1585" s="48">
        <f t="shared" si="4499"/>
        <v>0</v>
      </c>
      <c r="AY1585" s="48">
        <f t="shared" ref="AY1585:BD1585" si="4500">AY1586+AY1589</f>
        <v>0</v>
      </c>
      <c r="AZ1585" s="48">
        <f t="shared" si="4500"/>
        <v>0</v>
      </c>
      <c r="BA1585" s="48">
        <f t="shared" si="4500"/>
        <v>0</v>
      </c>
      <c r="BB1585" s="48">
        <f t="shared" si="4500"/>
        <v>0</v>
      </c>
      <c r="BC1585" s="48">
        <f t="shared" si="4500"/>
        <v>33192</v>
      </c>
      <c r="BD1585" s="48">
        <f t="shared" si="4500"/>
        <v>0</v>
      </c>
      <c r="BE1585" s="48">
        <f t="shared" ref="BE1585:BJ1585" si="4501">BE1586+BE1589</f>
        <v>0</v>
      </c>
      <c r="BF1585" s="48">
        <f t="shared" si="4501"/>
        <v>7376</v>
      </c>
      <c r="BG1585" s="48">
        <f t="shared" si="4501"/>
        <v>-780</v>
      </c>
      <c r="BH1585" s="48">
        <f t="shared" si="4501"/>
        <v>0</v>
      </c>
      <c r="BI1585" s="48">
        <f t="shared" si="4501"/>
        <v>39788</v>
      </c>
      <c r="BJ1585" s="48">
        <f t="shared" si="4501"/>
        <v>0</v>
      </c>
      <c r="BK1585" s="48">
        <f t="shared" ref="BK1585:BP1585" si="4502">BK1586+BK1589</f>
        <v>0</v>
      </c>
      <c r="BL1585" s="48">
        <f t="shared" si="4502"/>
        <v>0</v>
      </c>
      <c r="BM1585" s="48">
        <f t="shared" si="4502"/>
        <v>0</v>
      </c>
      <c r="BN1585" s="48">
        <f t="shared" si="4502"/>
        <v>0</v>
      </c>
      <c r="BO1585" s="48">
        <f t="shared" si="4502"/>
        <v>39788</v>
      </c>
      <c r="BP1585" s="48">
        <f t="shared" si="4502"/>
        <v>0</v>
      </c>
      <c r="BQ1585" s="48">
        <f t="shared" ref="BQ1585:BV1585" si="4503">BQ1586+BQ1589</f>
        <v>0</v>
      </c>
      <c r="BR1585" s="48">
        <f t="shared" si="4503"/>
        <v>0</v>
      </c>
      <c r="BS1585" s="48">
        <f t="shared" si="4503"/>
        <v>0</v>
      </c>
      <c r="BT1585" s="48">
        <f t="shared" si="4503"/>
        <v>0</v>
      </c>
      <c r="BU1585" s="48">
        <f t="shared" si="4503"/>
        <v>39788</v>
      </c>
      <c r="BV1585" s="48">
        <f t="shared" si="4503"/>
        <v>0</v>
      </c>
      <c r="BW1585" s="48">
        <f t="shared" ref="BW1585:CB1585" si="4504">BW1586+BW1589</f>
        <v>0</v>
      </c>
      <c r="BX1585" s="48">
        <f t="shared" si="4504"/>
        <v>0</v>
      </c>
      <c r="BY1585" s="48">
        <f t="shared" si="4504"/>
        <v>0</v>
      </c>
      <c r="BZ1585" s="48">
        <f t="shared" si="4504"/>
        <v>0</v>
      </c>
      <c r="CA1585" s="48">
        <f t="shared" si="4504"/>
        <v>39788</v>
      </c>
      <c r="CB1585" s="48">
        <f t="shared" si="4504"/>
        <v>0</v>
      </c>
      <c r="CC1585" s="48">
        <f t="shared" ref="CC1585:CH1585" si="4505">CC1586+CC1589</f>
        <v>0</v>
      </c>
      <c r="CD1585" s="48">
        <f t="shared" si="4505"/>
        <v>0</v>
      </c>
      <c r="CE1585" s="48">
        <f t="shared" si="4505"/>
        <v>0</v>
      </c>
      <c r="CF1585" s="48">
        <f t="shared" si="4505"/>
        <v>0</v>
      </c>
      <c r="CG1585" s="48">
        <f t="shared" si="4505"/>
        <v>39788</v>
      </c>
      <c r="CH1585" s="48">
        <f t="shared" si="4505"/>
        <v>0</v>
      </c>
      <c r="CI1585" s="48">
        <f t="shared" ref="CI1585:CN1585" si="4506">CI1586+CI1589</f>
        <v>0</v>
      </c>
      <c r="CJ1585" s="48">
        <f t="shared" si="4506"/>
        <v>0</v>
      </c>
      <c r="CK1585" s="48">
        <f t="shared" si="4506"/>
        <v>-460</v>
      </c>
      <c r="CL1585" s="48">
        <f t="shared" si="4506"/>
        <v>0</v>
      </c>
      <c r="CM1585" s="48">
        <f t="shared" si="4506"/>
        <v>39328</v>
      </c>
      <c r="CN1585" s="48">
        <f t="shared" si="4506"/>
        <v>0</v>
      </c>
      <c r="CO1585" s="48">
        <f t="shared" ref="CO1585:CP1585" si="4507">CO1586+CO1589</f>
        <v>38020</v>
      </c>
      <c r="CP1585" s="48">
        <f t="shared" si="4507"/>
        <v>0</v>
      </c>
      <c r="CQ1585" s="116">
        <f t="shared" si="4412"/>
        <v>96.674125305126125</v>
      </c>
      <c r="CR1585" s="116"/>
    </row>
    <row r="1586" spans="1:96" ht="33">
      <c r="A1586" s="33" t="s">
        <v>65</v>
      </c>
      <c r="B1586" s="64">
        <v>921</v>
      </c>
      <c r="C1586" s="22" t="s">
        <v>20</v>
      </c>
      <c r="D1586" s="22" t="s">
        <v>53</v>
      </c>
      <c r="E1586" s="22" t="s">
        <v>66</v>
      </c>
      <c r="F1586" s="22"/>
      <c r="G1586" s="48">
        <f t="shared" ref="G1586:V1587" si="4508">G1587</f>
        <v>31913</v>
      </c>
      <c r="H1586" s="48">
        <f t="shared" si="4508"/>
        <v>0</v>
      </c>
      <c r="I1586" s="48">
        <f t="shared" si="4508"/>
        <v>0</v>
      </c>
      <c r="J1586" s="48">
        <f t="shared" si="4508"/>
        <v>0</v>
      </c>
      <c r="K1586" s="48">
        <f t="shared" si="4508"/>
        <v>0</v>
      </c>
      <c r="L1586" s="48">
        <f t="shared" si="4508"/>
        <v>0</v>
      </c>
      <c r="M1586" s="48">
        <f t="shared" si="4508"/>
        <v>31913</v>
      </c>
      <c r="N1586" s="48">
        <f t="shared" si="4508"/>
        <v>0</v>
      </c>
      <c r="O1586" s="48">
        <f t="shared" si="4508"/>
        <v>0</v>
      </c>
      <c r="P1586" s="48">
        <f t="shared" si="4508"/>
        <v>0</v>
      </c>
      <c r="Q1586" s="48">
        <f t="shared" si="4508"/>
        <v>0</v>
      </c>
      <c r="R1586" s="48">
        <f t="shared" si="4508"/>
        <v>0</v>
      </c>
      <c r="S1586" s="48">
        <f t="shared" si="4508"/>
        <v>31913</v>
      </c>
      <c r="T1586" s="48">
        <f t="shared" si="4508"/>
        <v>0</v>
      </c>
      <c r="U1586" s="48">
        <f t="shared" si="4508"/>
        <v>0</v>
      </c>
      <c r="V1586" s="48">
        <f t="shared" si="4508"/>
        <v>0</v>
      </c>
      <c r="W1586" s="48">
        <f t="shared" ref="U1586:AJ1587" si="4509">W1587</f>
        <v>0</v>
      </c>
      <c r="X1586" s="48">
        <f t="shared" si="4509"/>
        <v>0</v>
      </c>
      <c r="Y1586" s="48">
        <f t="shared" si="4509"/>
        <v>31913</v>
      </c>
      <c r="Z1586" s="48">
        <f t="shared" si="4509"/>
        <v>0</v>
      </c>
      <c r="AA1586" s="48">
        <f t="shared" si="4509"/>
        <v>0</v>
      </c>
      <c r="AB1586" s="48">
        <f t="shared" si="4509"/>
        <v>0</v>
      </c>
      <c r="AC1586" s="48">
        <f t="shared" si="4509"/>
        <v>0</v>
      </c>
      <c r="AD1586" s="48">
        <f t="shared" si="4509"/>
        <v>0</v>
      </c>
      <c r="AE1586" s="48">
        <f t="shared" si="4509"/>
        <v>31913</v>
      </c>
      <c r="AF1586" s="48">
        <f t="shared" si="4509"/>
        <v>0</v>
      </c>
      <c r="AG1586" s="48">
        <f t="shared" si="4509"/>
        <v>0</v>
      </c>
      <c r="AH1586" s="48">
        <f t="shared" si="4509"/>
        <v>0</v>
      </c>
      <c r="AI1586" s="48">
        <f t="shared" si="4509"/>
        <v>0</v>
      </c>
      <c r="AJ1586" s="48">
        <f t="shared" si="4509"/>
        <v>0</v>
      </c>
      <c r="AK1586" s="48">
        <f t="shared" ref="AG1586:AY1587" si="4510">AK1587</f>
        <v>31913</v>
      </c>
      <c r="AL1586" s="48">
        <f t="shared" si="4510"/>
        <v>0</v>
      </c>
      <c r="AM1586" s="48">
        <f t="shared" si="4510"/>
        <v>0</v>
      </c>
      <c r="AN1586" s="48">
        <f t="shared" si="4510"/>
        <v>0</v>
      </c>
      <c r="AO1586" s="48">
        <f t="shared" si="4510"/>
        <v>0</v>
      </c>
      <c r="AP1586" s="48">
        <f t="shared" si="4510"/>
        <v>0</v>
      </c>
      <c r="AQ1586" s="48">
        <f t="shared" si="4510"/>
        <v>31913</v>
      </c>
      <c r="AR1586" s="48">
        <f t="shared" si="4510"/>
        <v>0</v>
      </c>
      <c r="AS1586" s="48">
        <f t="shared" si="4510"/>
        <v>-18</v>
      </c>
      <c r="AT1586" s="48">
        <f t="shared" si="4510"/>
        <v>0</v>
      </c>
      <c r="AU1586" s="48">
        <f t="shared" si="4510"/>
        <v>0</v>
      </c>
      <c r="AV1586" s="48">
        <f t="shared" si="4510"/>
        <v>0</v>
      </c>
      <c r="AW1586" s="48">
        <f t="shared" si="4510"/>
        <v>31895</v>
      </c>
      <c r="AX1586" s="48">
        <f t="shared" si="4510"/>
        <v>0</v>
      </c>
      <c r="AY1586" s="48">
        <f t="shared" si="4510"/>
        <v>0</v>
      </c>
      <c r="AZ1586" s="48">
        <f t="shared" ref="AY1586:BN1587" si="4511">AZ1587</f>
        <v>0</v>
      </c>
      <c r="BA1586" s="48">
        <f t="shared" si="4511"/>
        <v>0</v>
      </c>
      <c r="BB1586" s="48">
        <f t="shared" si="4511"/>
        <v>0</v>
      </c>
      <c r="BC1586" s="48">
        <f t="shared" si="4511"/>
        <v>31895</v>
      </c>
      <c r="BD1586" s="48">
        <f t="shared" si="4511"/>
        <v>0</v>
      </c>
      <c r="BE1586" s="48">
        <f t="shared" si="4511"/>
        <v>0</v>
      </c>
      <c r="BF1586" s="48">
        <f t="shared" si="4511"/>
        <v>6026</v>
      </c>
      <c r="BG1586" s="48">
        <f t="shared" si="4511"/>
        <v>-780</v>
      </c>
      <c r="BH1586" s="48">
        <f t="shared" si="4511"/>
        <v>0</v>
      </c>
      <c r="BI1586" s="48">
        <f t="shared" si="4511"/>
        <v>37141</v>
      </c>
      <c r="BJ1586" s="48">
        <f t="shared" si="4511"/>
        <v>0</v>
      </c>
      <c r="BK1586" s="48">
        <f t="shared" si="4511"/>
        <v>0</v>
      </c>
      <c r="BL1586" s="48">
        <f t="shared" si="4511"/>
        <v>0</v>
      </c>
      <c r="BM1586" s="48">
        <f t="shared" si="4511"/>
        <v>0</v>
      </c>
      <c r="BN1586" s="48">
        <f t="shared" si="4511"/>
        <v>0</v>
      </c>
      <c r="BO1586" s="48">
        <f t="shared" ref="BK1586:BZ1587" si="4512">BO1587</f>
        <v>37141</v>
      </c>
      <c r="BP1586" s="48">
        <f t="shared" si="4512"/>
        <v>0</v>
      </c>
      <c r="BQ1586" s="48">
        <f t="shared" si="4512"/>
        <v>0</v>
      </c>
      <c r="BR1586" s="48">
        <f t="shared" si="4512"/>
        <v>0</v>
      </c>
      <c r="BS1586" s="48">
        <f t="shared" si="4512"/>
        <v>0</v>
      </c>
      <c r="BT1586" s="48">
        <f t="shared" si="4512"/>
        <v>0</v>
      </c>
      <c r="BU1586" s="48">
        <f t="shared" si="4512"/>
        <v>37141</v>
      </c>
      <c r="BV1586" s="48">
        <f t="shared" si="4512"/>
        <v>0</v>
      </c>
      <c r="BW1586" s="48">
        <f t="shared" si="4512"/>
        <v>0</v>
      </c>
      <c r="BX1586" s="48">
        <f t="shared" si="4512"/>
        <v>0</v>
      </c>
      <c r="BY1586" s="48">
        <f t="shared" si="4512"/>
        <v>0</v>
      </c>
      <c r="BZ1586" s="48">
        <f t="shared" si="4512"/>
        <v>0</v>
      </c>
      <c r="CA1586" s="48">
        <f t="shared" ref="BW1586:CL1587" si="4513">CA1587</f>
        <v>37141</v>
      </c>
      <c r="CB1586" s="48">
        <f t="shared" si="4513"/>
        <v>0</v>
      </c>
      <c r="CC1586" s="48">
        <f t="shared" si="4513"/>
        <v>0</v>
      </c>
      <c r="CD1586" s="48">
        <f t="shared" si="4513"/>
        <v>0</v>
      </c>
      <c r="CE1586" s="48">
        <f t="shared" si="4513"/>
        <v>0</v>
      </c>
      <c r="CF1586" s="48">
        <f t="shared" si="4513"/>
        <v>0</v>
      </c>
      <c r="CG1586" s="48">
        <f t="shared" si="4513"/>
        <v>37141</v>
      </c>
      <c r="CH1586" s="48">
        <f t="shared" si="4513"/>
        <v>0</v>
      </c>
      <c r="CI1586" s="48">
        <f t="shared" si="4513"/>
        <v>0</v>
      </c>
      <c r="CJ1586" s="48">
        <f t="shared" si="4513"/>
        <v>0</v>
      </c>
      <c r="CK1586" s="48">
        <f t="shared" si="4513"/>
        <v>-460</v>
      </c>
      <c r="CL1586" s="48">
        <f t="shared" si="4513"/>
        <v>0</v>
      </c>
      <c r="CM1586" s="48">
        <f t="shared" ref="CI1586:CP1587" si="4514">CM1587</f>
        <v>36681</v>
      </c>
      <c r="CN1586" s="48">
        <f t="shared" si="4514"/>
        <v>0</v>
      </c>
      <c r="CO1586" s="48">
        <f t="shared" si="4514"/>
        <v>35373</v>
      </c>
      <c r="CP1586" s="48">
        <f t="shared" si="4514"/>
        <v>0</v>
      </c>
      <c r="CQ1586" s="116">
        <f t="shared" si="4412"/>
        <v>96.434121207164466</v>
      </c>
      <c r="CR1586" s="116"/>
    </row>
    <row r="1587" spans="1:96" ht="33">
      <c r="A1587" s="17" t="s">
        <v>218</v>
      </c>
      <c r="B1587" s="64">
        <v>921</v>
      </c>
      <c r="C1587" s="22" t="s">
        <v>20</v>
      </c>
      <c r="D1587" s="22" t="s">
        <v>53</v>
      </c>
      <c r="E1587" s="22" t="s">
        <v>66</v>
      </c>
      <c r="F1587" s="22" t="s">
        <v>29</v>
      </c>
      <c r="G1587" s="48">
        <f t="shared" si="4508"/>
        <v>31913</v>
      </c>
      <c r="H1587" s="48">
        <f t="shared" si="4508"/>
        <v>0</v>
      </c>
      <c r="I1587" s="48">
        <f t="shared" si="4508"/>
        <v>0</v>
      </c>
      <c r="J1587" s="48">
        <f t="shared" si="4508"/>
        <v>0</v>
      </c>
      <c r="K1587" s="48">
        <f t="shared" si="4508"/>
        <v>0</v>
      </c>
      <c r="L1587" s="48">
        <f t="shared" si="4508"/>
        <v>0</v>
      </c>
      <c r="M1587" s="48">
        <f t="shared" si="4508"/>
        <v>31913</v>
      </c>
      <c r="N1587" s="48">
        <f t="shared" si="4508"/>
        <v>0</v>
      </c>
      <c r="O1587" s="48">
        <f t="shared" si="4508"/>
        <v>0</v>
      </c>
      <c r="P1587" s="48">
        <f t="shared" si="4508"/>
        <v>0</v>
      </c>
      <c r="Q1587" s="48">
        <f t="shared" si="4508"/>
        <v>0</v>
      </c>
      <c r="R1587" s="48">
        <f t="shared" si="4508"/>
        <v>0</v>
      </c>
      <c r="S1587" s="48">
        <f t="shared" si="4508"/>
        <v>31913</v>
      </c>
      <c r="T1587" s="48">
        <f t="shared" si="4508"/>
        <v>0</v>
      </c>
      <c r="U1587" s="48">
        <f t="shared" si="4509"/>
        <v>0</v>
      </c>
      <c r="V1587" s="48">
        <f t="shared" si="4509"/>
        <v>0</v>
      </c>
      <c r="W1587" s="48">
        <f t="shared" si="4509"/>
        <v>0</v>
      </c>
      <c r="X1587" s="48">
        <f t="shared" si="4509"/>
        <v>0</v>
      </c>
      <c r="Y1587" s="48">
        <f t="shared" si="4509"/>
        <v>31913</v>
      </c>
      <c r="Z1587" s="48">
        <f t="shared" si="4509"/>
        <v>0</v>
      </c>
      <c r="AA1587" s="48">
        <f t="shared" si="4509"/>
        <v>0</v>
      </c>
      <c r="AB1587" s="48">
        <f t="shared" si="4509"/>
        <v>0</v>
      </c>
      <c r="AC1587" s="48">
        <f t="shared" si="4509"/>
        <v>0</v>
      </c>
      <c r="AD1587" s="48">
        <f t="shared" si="4509"/>
        <v>0</v>
      </c>
      <c r="AE1587" s="48">
        <f t="shared" si="4509"/>
        <v>31913</v>
      </c>
      <c r="AF1587" s="48">
        <f t="shared" si="4509"/>
        <v>0</v>
      </c>
      <c r="AG1587" s="48">
        <f t="shared" si="4510"/>
        <v>0</v>
      </c>
      <c r="AH1587" s="48">
        <f t="shared" si="4510"/>
        <v>0</v>
      </c>
      <c r="AI1587" s="48">
        <f t="shared" si="4510"/>
        <v>0</v>
      </c>
      <c r="AJ1587" s="48">
        <f t="shared" si="4510"/>
        <v>0</v>
      </c>
      <c r="AK1587" s="48">
        <f t="shared" si="4510"/>
        <v>31913</v>
      </c>
      <c r="AL1587" s="48">
        <f t="shared" si="4510"/>
        <v>0</v>
      </c>
      <c r="AM1587" s="48">
        <f t="shared" si="4510"/>
        <v>0</v>
      </c>
      <c r="AN1587" s="48">
        <f t="shared" si="4510"/>
        <v>0</v>
      </c>
      <c r="AO1587" s="48">
        <f t="shared" si="4510"/>
        <v>0</v>
      </c>
      <c r="AP1587" s="48">
        <f t="shared" si="4510"/>
        <v>0</v>
      </c>
      <c r="AQ1587" s="48">
        <f t="shared" si="4510"/>
        <v>31913</v>
      </c>
      <c r="AR1587" s="48">
        <f t="shared" si="4510"/>
        <v>0</v>
      </c>
      <c r="AS1587" s="48">
        <f t="shared" si="4510"/>
        <v>-18</v>
      </c>
      <c r="AT1587" s="48">
        <f t="shared" si="4510"/>
        <v>0</v>
      </c>
      <c r="AU1587" s="48">
        <f t="shared" si="4510"/>
        <v>0</v>
      </c>
      <c r="AV1587" s="48">
        <f t="shared" si="4510"/>
        <v>0</v>
      </c>
      <c r="AW1587" s="48">
        <f t="shared" si="4510"/>
        <v>31895</v>
      </c>
      <c r="AX1587" s="48">
        <f t="shared" si="4510"/>
        <v>0</v>
      </c>
      <c r="AY1587" s="48">
        <f t="shared" si="4511"/>
        <v>0</v>
      </c>
      <c r="AZ1587" s="48">
        <f t="shared" si="4511"/>
        <v>0</v>
      </c>
      <c r="BA1587" s="48">
        <f t="shared" si="4511"/>
        <v>0</v>
      </c>
      <c r="BB1587" s="48">
        <f t="shared" si="4511"/>
        <v>0</v>
      </c>
      <c r="BC1587" s="48">
        <f t="shared" si="4511"/>
        <v>31895</v>
      </c>
      <c r="BD1587" s="48">
        <f t="shared" si="4511"/>
        <v>0</v>
      </c>
      <c r="BE1587" s="48">
        <f t="shared" si="4511"/>
        <v>0</v>
      </c>
      <c r="BF1587" s="48">
        <f t="shared" si="4511"/>
        <v>6026</v>
      </c>
      <c r="BG1587" s="48">
        <f t="shared" si="4511"/>
        <v>-780</v>
      </c>
      <c r="BH1587" s="48">
        <f t="shared" si="4511"/>
        <v>0</v>
      </c>
      <c r="BI1587" s="48">
        <f t="shared" si="4511"/>
        <v>37141</v>
      </c>
      <c r="BJ1587" s="48">
        <f t="shared" si="4511"/>
        <v>0</v>
      </c>
      <c r="BK1587" s="48">
        <f t="shared" si="4512"/>
        <v>0</v>
      </c>
      <c r="BL1587" s="48">
        <f t="shared" si="4512"/>
        <v>0</v>
      </c>
      <c r="BM1587" s="48">
        <f t="shared" si="4512"/>
        <v>0</v>
      </c>
      <c r="BN1587" s="48">
        <f t="shared" si="4512"/>
        <v>0</v>
      </c>
      <c r="BO1587" s="48">
        <f t="shared" si="4512"/>
        <v>37141</v>
      </c>
      <c r="BP1587" s="48">
        <f t="shared" si="4512"/>
        <v>0</v>
      </c>
      <c r="BQ1587" s="48">
        <f t="shared" si="4512"/>
        <v>0</v>
      </c>
      <c r="BR1587" s="48">
        <f t="shared" si="4512"/>
        <v>0</v>
      </c>
      <c r="BS1587" s="48">
        <f t="shared" si="4512"/>
        <v>0</v>
      </c>
      <c r="BT1587" s="48">
        <f t="shared" si="4512"/>
        <v>0</v>
      </c>
      <c r="BU1587" s="48">
        <f t="shared" si="4512"/>
        <v>37141</v>
      </c>
      <c r="BV1587" s="48">
        <f t="shared" si="4512"/>
        <v>0</v>
      </c>
      <c r="BW1587" s="48">
        <f t="shared" si="4513"/>
        <v>0</v>
      </c>
      <c r="BX1587" s="48">
        <f t="shared" si="4513"/>
        <v>0</v>
      </c>
      <c r="BY1587" s="48">
        <f t="shared" si="4513"/>
        <v>0</v>
      </c>
      <c r="BZ1587" s="48">
        <f t="shared" si="4513"/>
        <v>0</v>
      </c>
      <c r="CA1587" s="48">
        <f t="shared" si="4513"/>
        <v>37141</v>
      </c>
      <c r="CB1587" s="48">
        <f t="shared" si="4513"/>
        <v>0</v>
      </c>
      <c r="CC1587" s="48">
        <f t="shared" si="4513"/>
        <v>0</v>
      </c>
      <c r="CD1587" s="48">
        <f t="shared" si="4513"/>
        <v>0</v>
      </c>
      <c r="CE1587" s="48">
        <f t="shared" si="4513"/>
        <v>0</v>
      </c>
      <c r="CF1587" s="48">
        <f t="shared" si="4513"/>
        <v>0</v>
      </c>
      <c r="CG1587" s="48">
        <f t="shared" si="4513"/>
        <v>37141</v>
      </c>
      <c r="CH1587" s="48">
        <f t="shared" si="4513"/>
        <v>0</v>
      </c>
      <c r="CI1587" s="48">
        <f t="shared" si="4514"/>
        <v>0</v>
      </c>
      <c r="CJ1587" s="48">
        <f t="shared" si="4514"/>
        <v>0</v>
      </c>
      <c r="CK1587" s="48">
        <f t="shared" si="4514"/>
        <v>-460</v>
      </c>
      <c r="CL1587" s="48">
        <f t="shared" si="4514"/>
        <v>0</v>
      </c>
      <c r="CM1587" s="48">
        <f t="shared" si="4514"/>
        <v>36681</v>
      </c>
      <c r="CN1587" s="48">
        <f t="shared" si="4514"/>
        <v>0</v>
      </c>
      <c r="CO1587" s="48">
        <f t="shared" si="4514"/>
        <v>35373</v>
      </c>
      <c r="CP1587" s="48">
        <f t="shared" si="4514"/>
        <v>0</v>
      </c>
      <c r="CQ1587" s="116">
        <f t="shared" si="4412"/>
        <v>96.434121207164466</v>
      </c>
      <c r="CR1587" s="116"/>
    </row>
    <row r="1588" spans="1:96" ht="33">
      <c r="A1588" s="50" t="s">
        <v>34</v>
      </c>
      <c r="B1588" s="64">
        <v>921</v>
      </c>
      <c r="C1588" s="22" t="s">
        <v>20</v>
      </c>
      <c r="D1588" s="22" t="s">
        <v>53</v>
      </c>
      <c r="E1588" s="22" t="s">
        <v>66</v>
      </c>
      <c r="F1588" s="18" t="s">
        <v>35</v>
      </c>
      <c r="G1588" s="48">
        <f>27497+4416</f>
        <v>31913</v>
      </c>
      <c r="H1588" s="48"/>
      <c r="I1588" s="48"/>
      <c r="J1588" s="48"/>
      <c r="K1588" s="48"/>
      <c r="L1588" s="48"/>
      <c r="M1588" s="48">
        <f>G1588+I1588+J1588+K1588+L1588</f>
        <v>31913</v>
      </c>
      <c r="N1588" s="48">
        <f>H1588+L1588</f>
        <v>0</v>
      </c>
      <c r="O1588" s="48"/>
      <c r="P1588" s="48"/>
      <c r="Q1588" s="48"/>
      <c r="R1588" s="48"/>
      <c r="S1588" s="48">
        <f>M1588+O1588+P1588+Q1588+R1588</f>
        <v>31913</v>
      </c>
      <c r="T1588" s="48">
        <f>N1588+R1588</f>
        <v>0</v>
      </c>
      <c r="U1588" s="48"/>
      <c r="V1588" s="48"/>
      <c r="W1588" s="48"/>
      <c r="X1588" s="48"/>
      <c r="Y1588" s="48">
        <f>S1588+U1588+V1588+W1588+X1588</f>
        <v>31913</v>
      </c>
      <c r="Z1588" s="48">
        <f>T1588+X1588</f>
        <v>0</v>
      </c>
      <c r="AA1588" s="48"/>
      <c r="AB1588" s="48"/>
      <c r="AC1588" s="48"/>
      <c r="AD1588" s="48"/>
      <c r="AE1588" s="48">
        <f>Y1588+AA1588+AB1588+AC1588+AD1588</f>
        <v>31913</v>
      </c>
      <c r="AF1588" s="48">
        <f>Z1588+AD1588</f>
        <v>0</v>
      </c>
      <c r="AG1588" s="48"/>
      <c r="AH1588" s="48"/>
      <c r="AI1588" s="48"/>
      <c r="AJ1588" s="48"/>
      <c r="AK1588" s="48">
        <f>AE1588+AG1588+AH1588+AI1588+AJ1588</f>
        <v>31913</v>
      </c>
      <c r="AL1588" s="48">
        <f>AF1588+AJ1588</f>
        <v>0</v>
      </c>
      <c r="AM1588" s="48"/>
      <c r="AN1588" s="48"/>
      <c r="AO1588" s="48"/>
      <c r="AP1588" s="48"/>
      <c r="AQ1588" s="48">
        <f>AK1588+AM1588+AN1588+AO1588+AP1588</f>
        <v>31913</v>
      </c>
      <c r="AR1588" s="48">
        <f>AL1588+AP1588</f>
        <v>0</v>
      </c>
      <c r="AS1588" s="48">
        <v>-18</v>
      </c>
      <c r="AT1588" s="48"/>
      <c r="AU1588" s="48"/>
      <c r="AV1588" s="48"/>
      <c r="AW1588" s="48">
        <f>AQ1588+AS1588+AT1588+AU1588+AV1588</f>
        <v>31895</v>
      </c>
      <c r="AX1588" s="48">
        <f>AR1588+AV1588</f>
        <v>0</v>
      </c>
      <c r="AY1588" s="48"/>
      <c r="AZ1588" s="48"/>
      <c r="BA1588" s="48"/>
      <c r="BB1588" s="48"/>
      <c r="BC1588" s="48">
        <f>AW1588+AY1588+AZ1588+BA1588+BB1588</f>
        <v>31895</v>
      </c>
      <c r="BD1588" s="48">
        <f>AX1588+BB1588</f>
        <v>0</v>
      </c>
      <c r="BE1588" s="48"/>
      <c r="BF1588" s="48">
        <v>6026</v>
      </c>
      <c r="BG1588" s="48">
        <v>-780</v>
      </c>
      <c r="BH1588" s="48"/>
      <c r="BI1588" s="48">
        <f>BC1588+BE1588+BF1588+BG1588+BH1588</f>
        <v>37141</v>
      </c>
      <c r="BJ1588" s="48">
        <f>BD1588+BH1588</f>
        <v>0</v>
      </c>
      <c r="BK1588" s="48"/>
      <c r="BL1588" s="48"/>
      <c r="BM1588" s="48"/>
      <c r="BN1588" s="48"/>
      <c r="BO1588" s="48">
        <f>BI1588+BK1588+BL1588+BM1588+BN1588</f>
        <v>37141</v>
      </c>
      <c r="BP1588" s="48">
        <f>BJ1588+BN1588</f>
        <v>0</v>
      </c>
      <c r="BQ1588" s="48"/>
      <c r="BR1588" s="48"/>
      <c r="BS1588" s="48"/>
      <c r="BT1588" s="48"/>
      <c r="BU1588" s="48">
        <f>BO1588+BQ1588+BR1588+BS1588+BT1588</f>
        <v>37141</v>
      </c>
      <c r="BV1588" s="48">
        <f>BP1588+BT1588</f>
        <v>0</v>
      </c>
      <c r="BW1588" s="48"/>
      <c r="BX1588" s="48"/>
      <c r="BY1588" s="48"/>
      <c r="BZ1588" s="48"/>
      <c r="CA1588" s="48">
        <f>BU1588+BW1588+BX1588+BY1588+BZ1588</f>
        <v>37141</v>
      </c>
      <c r="CB1588" s="48">
        <f>BV1588+BZ1588</f>
        <v>0</v>
      </c>
      <c r="CC1588" s="48"/>
      <c r="CD1588" s="48"/>
      <c r="CE1588" s="48"/>
      <c r="CF1588" s="48"/>
      <c r="CG1588" s="48">
        <f>CA1588+CC1588+CD1588+CE1588+CF1588</f>
        <v>37141</v>
      </c>
      <c r="CH1588" s="48">
        <f>CB1588+CF1588</f>
        <v>0</v>
      </c>
      <c r="CI1588" s="48"/>
      <c r="CJ1588" s="48"/>
      <c r="CK1588" s="48">
        <v>-460</v>
      </c>
      <c r="CL1588" s="48"/>
      <c r="CM1588" s="48">
        <f>CG1588+CI1588+CJ1588+CK1588+CL1588</f>
        <v>36681</v>
      </c>
      <c r="CN1588" s="48">
        <f>CH1588+CL1588</f>
        <v>0</v>
      </c>
      <c r="CO1588" s="48">
        <f>35374-1</f>
        <v>35373</v>
      </c>
      <c r="CP1588" s="48">
        <f>CJ1588+CN1588</f>
        <v>0</v>
      </c>
      <c r="CQ1588" s="116">
        <f t="shared" si="4412"/>
        <v>96.434121207164466</v>
      </c>
      <c r="CR1588" s="116"/>
    </row>
    <row r="1589" spans="1:96" ht="33">
      <c r="A1589" s="33" t="s">
        <v>230</v>
      </c>
      <c r="B1589" s="64">
        <v>921</v>
      </c>
      <c r="C1589" s="22" t="s">
        <v>20</v>
      </c>
      <c r="D1589" s="22" t="s">
        <v>53</v>
      </c>
      <c r="E1589" s="22" t="s">
        <v>231</v>
      </c>
      <c r="F1589" s="22"/>
      <c r="G1589" s="48">
        <f t="shared" ref="G1589:V1590" si="4515">G1590</f>
        <v>597</v>
      </c>
      <c r="H1589" s="48">
        <f t="shared" si="4515"/>
        <v>0</v>
      </c>
      <c r="I1589" s="48">
        <f t="shared" si="4515"/>
        <v>0</v>
      </c>
      <c r="J1589" s="48">
        <f t="shared" si="4515"/>
        <v>0</v>
      </c>
      <c r="K1589" s="48">
        <f t="shared" si="4515"/>
        <v>0</v>
      </c>
      <c r="L1589" s="48">
        <f t="shared" si="4515"/>
        <v>0</v>
      </c>
      <c r="M1589" s="48">
        <f t="shared" si="4515"/>
        <v>597</v>
      </c>
      <c r="N1589" s="48">
        <f t="shared" si="4515"/>
        <v>0</v>
      </c>
      <c r="O1589" s="48">
        <f t="shared" si="4515"/>
        <v>0</v>
      </c>
      <c r="P1589" s="48">
        <f t="shared" si="4515"/>
        <v>0</v>
      </c>
      <c r="Q1589" s="48">
        <f t="shared" si="4515"/>
        <v>0</v>
      </c>
      <c r="R1589" s="48">
        <f t="shared" si="4515"/>
        <v>0</v>
      </c>
      <c r="S1589" s="48">
        <f t="shared" si="4515"/>
        <v>597</v>
      </c>
      <c r="T1589" s="48">
        <f t="shared" si="4515"/>
        <v>0</v>
      </c>
      <c r="U1589" s="48">
        <f t="shared" si="4515"/>
        <v>0</v>
      </c>
      <c r="V1589" s="48">
        <f t="shared" si="4515"/>
        <v>0</v>
      </c>
      <c r="W1589" s="48">
        <f t="shared" ref="U1589:AJ1590" si="4516">W1590</f>
        <v>0</v>
      </c>
      <c r="X1589" s="48">
        <f t="shared" si="4516"/>
        <v>0</v>
      </c>
      <c r="Y1589" s="48">
        <f t="shared" si="4516"/>
        <v>597</v>
      </c>
      <c r="Z1589" s="48">
        <f t="shared" si="4516"/>
        <v>0</v>
      </c>
      <c r="AA1589" s="48">
        <f t="shared" si="4516"/>
        <v>0</v>
      </c>
      <c r="AB1589" s="48">
        <f t="shared" si="4516"/>
        <v>0</v>
      </c>
      <c r="AC1589" s="48">
        <f t="shared" si="4516"/>
        <v>0</v>
      </c>
      <c r="AD1589" s="48">
        <f t="shared" si="4516"/>
        <v>0</v>
      </c>
      <c r="AE1589" s="48">
        <f t="shared" si="4516"/>
        <v>597</v>
      </c>
      <c r="AF1589" s="48">
        <f t="shared" si="4516"/>
        <v>0</v>
      </c>
      <c r="AG1589" s="48">
        <f t="shared" si="4516"/>
        <v>0</v>
      </c>
      <c r="AH1589" s="48">
        <f t="shared" si="4516"/>
        <v>0</v>
      </c>
      <c r="AI1589" s="48">
        <f t="shared" si="4516"/>
        <v>0</v>
      </c>
      <c r="AJ1589" s="48">
        <f t="shared" si="4516"/>
        <v>0</v>
      </c>
      <c r="AK1589" s="48">
        <f t="shared" ref="AG1589:AY1590" si="4517">AK1590</f>
        <v>597</v>
      </c>
      <c r="AL1589" s="48">
        <f t="shared" si="4517"/>
        <v>0</v>
      </c>
      <c r="AM1589" s="48">
        <f t="shared" si="4517"/>
        <v>0</v>
      </c>
      <c r="AN1589" s="48">
        <f t="shared" si="4517"/>
        <v>0</v>
      </c>
      <c r="AO1589" s="48">
        <f t="shared" si="4517"/>
        <v>0</v>
      </c>
      <c r="AP1589" s="48">
        <f t="shared" si="4517"/>
        <v>0</v>
      </c>
      <c r="AQ1589" s="48">
        <f t="shared" si="4517"/>
        <v>597</v>
      </c>
      <c r="AR1589" s="48">
        <f t="shared" si="4517"/>
        <v>0</v>
      </c>
      <c r="AS1589" s="48">
        <f t="shared" si="4517"/>
        <v>0</v>
      </c>
      <c r="AT1589" s="48">
        <f t="shared" si="4517"/>
        <v>700</v>
      </c>
      <c r="AU1589" s="48">
        <f t="shared" si="4517"/>
        <v>0</v>
      </c>
      <c r="AV1589" s="48">
        <f t="shared" si="4517"/>
        <v>0</v>
      </c>
      <c r="AW1589" s="48">
        <f t="shared" si="4517"/>
        <v>1297</v>
      </c>
      <c r="AX1589" s="48">
        <f t="shared" si="4517"/>
        <v>0</v>
      </c>
      <c r="AY1589" s="48">
        <f t="shared" si="4517"/>
        <v>0</v>
      </c>
      <c r="AZ1589" s="48">
        <f t="shared" ref="AY1589:BN1590" si="4518">AZ1590</f>
        <v>0</v>
      </c>
      <c r="BA1589" s="48">
        <f t="shared" si="4518"/>
        <v>0</v>
      </c>
      <c r="BB1589" s="48">
        <f t="shared" si="4518"/>
        <v>0</v>
      </c>
      <c r="BC1589" s="48">
        <f t="shared" si="4518"/>
        <v>1297</v>
      </c>
      <c r="BD1589" s="48">
        <f t="shared" si="4518"/>
        <v>0</v>
      </c>
      <c r="BE1589" s="48">
        <f t="shared" si="4518"/>
        <v>0</v>
      </c>
      <c r="BF1589" s="48">
        <f t="shared" si="4518"/>
        <v>1350</v>
      </c>
      <c r="BG1589" s="48">
        <f t="shared" si="4518"/>
        <v>0</v>
      </c>
      <c r="BH1589" s="48">
        <f t="shared" si="4518"/>
        <v>0</v>
      </c>
      <c r="BI1589" s="48">
        <f t="shared" si="4518"/>
        <v>2647</v>
      </c>
      <c r="BJ1589" s="48">
        <f t="shared" si="4518"/>
        <v>0</v>
      </c>
      <c r="BK1589" s="48">
        <f t="shared" si="4518"/>
        <v>0</v>
      </c>
      <c r="BL1589" s="48">
        <f t="shared" si="4518"/>
        <v>0</v>
      </c>
      <c r="BM1589" s="48">
        <f t="shared" si="4518"/>
        <v>0</v>
      </c>
      <c r="BN1589" s="48">
        <f t="shared" si="4518"/>
        <v>0</v>
      </c>
      <c r="BO1589" s="48">
        <f t="shared" ref="BK1589:BZ1590" si="4519">BO1590</f>
        <v>2647</v>
      </c>
      <c r="BP1589" s="48">
        <f t="shared" si="4519"/>
        <v>0</v>
      </c>
      <c r="BQ1589" s="48">
        <f t="shared" si="4519"/>
        <v>0</v>
      </c>
      <c r="BR1589" s="48">
        <f t="shared" si="4519"/>
        <v>0</v>
      </c>
      <c r="BS1589" s="48">
        <f t="shared" si="4519"/>
        <v>0</v>
      </c>
      <c r="BT1589" s="48">
        <f t="shared" si="4519"/>
        <v>0</v>
      </c>
      <c r="BU1589" s="48">
        <f t="shared" si="4519"/>
        <v>2647</v>
      </c>
      <c r="BV1589" s="48">
        <f t="shared" si="4519"/>
        <v>0</v>
      </c>
      <c r="BW1589" s="48">
        <f t="shared" si="4519"/>
        <v>0</v>
      </c>
      <c r="BX1589" s="48">
        <f t="shared" si="4519"/>
        <v>0</v>
      </c>
      <c r="BY1589" s="48">
        <f t="shared" si="4519"/>
        <v>0</v>
      </c>
      <c r="BZ1589" s="48">
        <f t="shared" si="4519"/>
        <v>0</v>
      </c>
      <c r="CA1589" s="48">
        <f t="shared" ref="BW1589:CL1590" si="4520">CA1590</f>
        <v>2647</v>
      </c>
      <c r="CB1589" s="48">
        <f t="shared" si="4520"/>
        <v>0</v>
      </c>
      <c r="CC1589" s="48">
        <f t="shared" si="4520"/>
        <v>0</v>
      </c>
      <c r="CD1589" s="48">
        <f t="shared" si="4520"/>
        <v>0</v>
      </c>
      <c r="CE1589" s="48">
        <f t="shared" si="4520"/>
        <v>0</v>
      </c>
      <c r="CF1589" s="48">
        <f t="shared" si="4520"/>
        <v>0</v>
      </c>
      <c r="CG1589" s="48">
        <f t="shared" si="4520"/>
        <v>2647</v>
      </c>
      <c r="CH1589" s="48">
        <f t="shared" si="4520"/>
        <v>0</v>
      </c>
      <c r="CI1589" s="48">
        <f t="shared" si="4520"/>
        <v>0</v>
      </c>
      <c r="CJ1589" s="48">
        <f t="shared" si="4520"/>
        <v>0</v>
      </c>
      <c r="CK1589" s="48">
        <f t="shared" si="4520"/>
        <v>0</v>
      </c>
      <c r="CL1589" s="48">
        <f t="shared" si="4520"/>
        <v>0</v>
      </c>
      <c r="CM1589" s="48">
        <f t="shared" ref="CI1589:CP1590" si="4521">CM1590</f>
        <v>2647</v>
      </c>
      <c r="CN1589" s="48">
        <f t="shared" si="4521"/>
        <v>0</v>
      </c>
      <c r="CO1589" s="48">
        <f t="shared" si="4521"/>
        <v>2647</v>
      </c>
      <c r="CP1589" s="48">
        <f t="shared" si="4521"/>
        <v>0</v>
      </c>
      <c r="CQ1589" s="116">
        <f t="shared" si="4412"/>
        <v>100</v>
      </c>
      <c r="CR1589" s="116"/>
    </row>
    <row r="1590" spans="1:96" ht="33">
      <c r="A1590" s="33" t="s">
        <v>11</v>
      </c>
      <c r="B1590" s="64">
        <v>921</v>
      </c>
      <c r="C1590" s="22" t="s">
        <v>20</v>
      </c>
      <c r="D1590" s="22" t="s">
        <v>53</v>
      </c>
      <c r="E1590" s="22" t="s">
        <v>231</v>
      </c>
      <c r="F1590" s="22" t="s">
        <v>12</v>
      </c>
      <c r="G1590" s="48">
        <f t="shared" si="4515"/>
        <v>597</v>
      </c>
      <c r="H1590" s="48">
        <f t="shared" si="4515"/>
        <v>0</v>
      </c>
      <c r="I1590" s="48">
        <f t="shared" si="4515"/>
        <v>0</v>
      </c>
      <c r="J1590" s="48">
        <f t="shared" si="4515"/>
        <v>0</v>
      </c>
      <c r="K1590" s="48">
        <f t="shared" si="4515"/>
        <v>0</v>
      </c>
      <c r="L1590" s="48">
        <f t="shared" si="4515"/>
        <v>0</v>
      </c>
      <c r="M1590" s="48">
        <f t="shared" si="4515"/>
        <v>597</v>
      </c>
      <c r="N1590" s="48">
        <f t="shared" si="4515"/>
        <v>0</v>
      </c>
      <c r="O1590" s="48">
        <f t="shared" si="4515"/>
        <v>0</v>
      </c>
      <c r="P1590" s="48">
        <f t="shared" si="4515"/>
        <v>0</v>
      </c>
      <c r="Q1590" s="48">
        <f t="shared" si="4515"/>
        <v>0</v>
      </c>
      <c r="R1590" s="48">
        <f t="shared" si="4515"/>
        <v>0</v>
      </c>
      <c r="S1590" s="48">
        <f t="shared" si="4515"/>
        <v>597</v>
      </c>
      <c r="T1590" s="48">
        <f t="shared" si="4515"/>
        <v>0</v>
      </c>
      <c r="U1590" s="48">
        <f t="shared" si="4516"/>
        <v>0</v>
      </c>
      <c r="V1590" s="48">
        <f t="shared" si="4516"/>
        <v>0</v>
      </c>
      <c r="W1590" s="48">
        <f t="shared" si="4516"/>
        <v>0</v>
      </c>
      <c r="X1590" s="48">
        <f t="shared" si="4516"/>
        <v>0</v>
      </c>
      <c r="Y1590" s="48">
        <f t="shared" si="4516"/>
        <v>597</v>
      </c>
      <c r="Z1590" s="48">
        <f t="shared" si="4516"/>
        <v>0</v>
      </c>
      <c r="AA1590" s="48">
        <f t="shared" si="4516"/>
        <v>0</v>
      </c>
      <c r="AB1590" s="48">
        <f t="shared" si="4516"/>
        <v>0</v>
      </c>
      <c r="AC1590" s="48">
        <f t="shared" si="4516"/>
        <v>0</v>
      </c>
      <c r="AD1590" s="48">
        <f t="shared" si="4516"/>
        <v>0</v>
      </c>
      <c r="AE1590" s="48">
        <f t="shared" si="4516"/>
        <v>597</v>
      </c>
      <c r="AF1590" s="48">
        <f t="shared" si="4516"/>
        <v>0</v>
      </c>
      <c r="AG1590" s="48">
        <f t="shared" si="4517"/>
        <v>0</v>
      </c>
      <c r="AH1590" s="48">
        <f t="shared" si="4517"/>
        <v>0</v>
      </c>
      <c r="AI1590" s="48">
        <f t="shared" si="4517"/>
        <v>0</v>
      </c>
      <c r="AJ1590" s="48">
        <f t="shared" si="4517"/>
        <v>0</v>
      </c>
      <c r="AK1590" s="48">
        <f t="shared" si="4517"/>
        <v>597</v>
      </c>
      <c r="AL1590" s="48">
        <f t="shared" si="4517"/>
        <v>0</v>
      </c>
      <c r="AM1590" s="48">
        <f t="shared" si="4517"/>
        <v>0</v>
      </c>
      <c r="AN1590" s="48">
        <f t="shared" si="4517"/>
        <v>0</v>
      </c>
      <c r="AO1590" s="48">
        <f t="shared" si="4517"/>
        <v>0</v>
      </c>
      <c r="AP1590" s="48">
        <f t="shared" si="4517"/>
        <v>0</v>
      </c>
      <c r="AQ1590" s="48">
        <f t="shared" si="4517"/>
        <v>597</v>
      </c>
      <c r="AR1590" s="48">
        <f t="shared" si="4517"/>
        <v>0</v>
      </c>
      <c r="AS1590" s="48">
        <f t="shared" si="4517"/>
        <v>0</v>
      </c>
      <c r="AT1590" s="48">
        <f t="shared" si="4517"/>
        <v>700</v>
      </c>
      <c r="AU1590" s="48">
        <f t="shared" si="4517"/>
        <v>0</v>
      </c>
      <c r="AV1590" s="48">
        <f t="shared" si="4517"/>
        <v>0</v>
      </c>
      <c r="AW1590" s="48">
        <f t="shared" si="4517"/>
        <v>1297</v>
      </c>
      <c r="AX1590" s="48">
        <f t="shared" si="4517"/>
        <v>0</v>
      </c>
      <c r="AY1590" s="48">
        <f t="shared" si="4518"/>
        <v>0</v>
      </c>
      <c r="AZ1590" s="48">
        <f t="shared" si="4518"/>
        <v>0</v>
      </c>
      <c r="BA1590" s="48">
        <f t="shared" si="4518"/>
        <v>0</v>
      </c>
      <c r="BB1590" s="48">
        <f t="shared" si="4518"/>
        <v>0</v>
      </c>
      <c r="BC1590" s="48">
        <f t="shared" si="4518"/>
        <v>1297</v>
      </c>
      <c r="BD1590" s="48">
        <f t="shared" si="4518"/>
        <v>0</v>
      </c>
      <c r="BE1590" s="48">
        <f t="shared" si="4518"/>
        <v>0</v>
      </c>
      <c r="BF1590" s="48">
        <f t="shared" si="4518"/>
        <v>1350</v>
      </c>
      <c r="BG1590" s="48">
        <f t="shared" si="4518"/>
        <v>0</v>
      </c>
      <c r="BH1590" s="48">
        <f t="shared" si="4518"/>
        <v>0</v>
      </c>
      <c r="BI1590" s="48">
        <f t="shared" si="4518"/>
        <v>2647</v>
      </c>
      <c r="BJ1590" s="48">
        <f t="shared" si="4518"/>
        <v>0</v>
      </c>
      <c r="BK1590" s="48">
        <f t="shared" si="4519"/>
        <v>0</v>
      </c>
      <c r="BL1590" s="48">
        <f t="shared" si="4519"/>
        <v>0</v>
      </c>
      <c r="BM1590" s="48">
        <f t="shared" si="4519"/>
        <v>0</v>
      </c>
      <c r="BN1590" s="48">
        <f t="shared" si="4519"/>
        <v>0</v>
      </c>
      <c r="BO1590" s="48">
        <f t="shared" si="4519"/>
        <v>2647</v>
      </c>
      <c r="BP1590" s="48">
        <f t="shared" si="4519"/>
        <v>0</v>
      </c>
      <c r="BQ1590" s="48">
        <f t="shared" si="4519"/>
        <v>0</v>
      </c>
      <c r="BR1590" s="48">
        <f t="shared" si="4519"/>
        <v>0</v>
      </c>
      <c r="BS1590" s="48">
        <f t="shared" si="4519"/>
        <v>0</v>
      </c>
      <c r="BT1590" s="48">
        <f t="shared" si="4519"/>
        <v>0</v>
      </c>
      <c r="BU1590" s="48">
        <f t="shared" si="4519"/>
        <v>2647</v>
      </c>
      <c r="BV1590" s="48">
        <f t="shared" si="4519"/>
        <v>0</v>
      </c>
      <c r="BW1590" s="48">
        <f t="shared" si="4520"/>
        <v>0</v>
      </c>
      <c r="BX1590" s="48">
        <f t="shared" si="4520"/>
        <v>0</v>
      </c>
      <c r="BY1590" s="48">
        <f t="shared" si="4520"/>
        <v>0</v>
      </c>
      <c r="BZ1590" s="48">
        <f t="shared" si="4520"/>
        <v>0</v>
      </c>
      <c r="CA1590" s="48">
        <f t="shared" si="4520"/>
        <v>2647</v>
      </c>
      <c r="CB1590" s="48">
        <f t="shared" si="4520"/>
        <v>0</v>
      </c>
      <c r="CC1590" s="48">
        <f t="shared" si="4520"/>
        <v>0</v>
      </c>
      <c r="CD1590" s="48">
        <f t="shared" si="4520"/>
        <v>0</v>
      </c>
      <c r="CE1590" s="48">
        <f t="shared" si="4520"/>
        <v>0</v>
      </c>
      <c r="CF1590" s="48">
        <f t="shared" si="4520"/>
        <v>0</v>
      </c>
      <c r="CG1590" s="48">
        <f t="shared" si="4520"/>
        <v>2647</v>
      </c>
      <c r="CH1590" s="48">
        <f t="shared" si="4520"/>
        <v>0</v>
      </c>
      <c r="CI1590" s="48">
        <f t="shared" si="4521"/>
        <v>0</v>
      </c>
      <c r="CJ1590" s="48">
        <f t="shared" si="4521"/>
        <v>0</v>
      </c>
      <c r="CK1590" s="48">
        <f t="shared" si="4521"/>
        <v>0</v>
      </c>
      <c r="CL1590" s="48">
        <f t="shared" si="4521"/>
        <v>0</v>
      </c>
      <c r="CM1590" s="48">
        <f t="shared" si="4521"/>
        <v>2647</v>
      </c>
      <c r="CN1590" s="48">
        <f t="shared" si="4521"/>
        <v>0</v>
      </c>
      <c r="CO1590" s="48">
        <f t="shared" si="4521"/>
        <v>2647</v>
      </c>
      <c r="CP1590" s="48">
        <f t="shared" si="4521"/>
        <v>0</v>
      </c>
      <c r="CQ1590" s="116">
        <f t="shared" si="4412"/>
        <v>100</v>
      </c>
      <c r="CR1590" s="116"/>
    </row>
    <row r="1591" spans="1:96">
      <c r="A1591" s="33" t="s">
        <v>22</v>
      </c>
      <c r="B1591" s="64">
        <v>921</v>
      </c>
      <c r="C1591" s="22" t="s">
        <v>20</v>
      </c>
      <c r="D1591" s="22" t="s">
        <v>53</v>
      </c>
      <c r="E1591" s="22" t="s">
        <v>231</v>
      </c>
      <c r="F1591" s="18" t="s">
        <v>33</v>
      </c>
      <c r="G1591" s="48">
        <v>597</v>
      </c>
      <c r="H1591" s="48"/>
      <c r="I1591" s="48"/>
      <c r="J1591" s="48"/>
      <c r="K1591" s="48"/>
      <c r="L1591" s="48"/>
      <c r="M1591" s="48">
        <f>G1591+I1591+J1591+K1591+L1591</f>
        <v>597</v>
      </c>
      <c r="N1591" s="48">
        <f>H1591+L1591</f>
        <v>0</v>
      </c>
      <c r="O1591" s="48"/>
      <c r="P1591" s="48"/>
      <c r="Q1591" s="48"/>
      <c r="R1591" s="48"/>
      <c r="S1591" s="48">
        <f>M1591+O1591+P1591+Q1591+R1591</f>
        <v>597</v>
      </c>
      <c r="T1591" s="48">
        <f>N1591+R1591</f>
        <v>0</v>
      </c>
      <c r="U1591" s="48"/>
      <c r="V1591" s="48"/>
      <c r="W1591" s="48"/>
      <c r="X1591" s="48"/>
      <c r="Y1591" s="48">
        <f>S1591+U1591+V1591+W1591+X1591</f>
        <v>597</v>
      </c>
      <c r="Z1591" s="48">
        <f>T1591+X1591</f>
        <v>0</v>
      </c>
      <c r="AA1591" s="48"/>
      <c r="AB1591" s="48"/>
      <c r="AC1591" s="48"/>
      <c r="AD1591" s="48"/>
      <c r="AE1591" s="48">
        <f>Y1591+AA1591+AB1591+AC1591+AD1591</f>
        <v>597</v>
      </c>
      <c r="AF1591" s="48">
        <f>Z1591+AD1591</f>
        <v>0</v>
      </c>
      <c r="AG1591" s="48"/>
      <c r="AH1591" s="48"/>
      <c r="AI1591" s="48"/>
      <c r="AJ1591" s="48"/>
      <c r="AK1591" s="48">
        <f>AE1591+AG1591+AH1591+AI1591+AJ1591</f>
        <v>597</v>
      </c>
      <c r="AL1591" s="48">
        <f>AF1591+AJ1591</f>
        <v>0</v>
      </c>
      <c r="AM1591" s="48"/>
      <c r="AN1591" s="48"/>
      <c r="AO1591" s="48"/>
      <c r="AP1591" s="48"/>
      <c r="AQ1591" s="48">
        <f>AK1591+AM1591+AN1591+AO1591+AP1591</f>
        <v>597</v>
      </c>
      <c r="AR1591" s="48">
        <f>AL1591+AP1591</f>
        <v>0</v>
      </c>
      <c r="AS1591" s="48"/>
      <c r="AT1591" s="48">
        <f>500+200</f>
        <v>700</v>
      </c>
      <c r="AU1591" s="48"/>
      <c r="AV1591" s="48"/>
      <c r="AW1591" s="48">
        <f>AQ1591+AS1591+AT1591+AU1591+AV1591</f>
        <v>1297</v>
      </c>
      <c r="AX1591" s="48">
        <f>AR1591+AV1591</f>
        <v>0</v>
      </c>
      <c r="AY1591" s="48"/>
      <c r="AZ1591" s="48"/>
      <c r="BA1591" s="48"/>
      <c r="BB1591" s="48"/>
      <c r="BC1591" s="48">
        <f>AW1591+AY1591+AZ1591+BA1591+BB1591</f>
        <v>1297</v>
      </c>
      <c r="BD1591" s="48">
        <f>AX1591+BB1591</f>
        <v>0</v>
      </c>
      <c r="BE1591" s="48"/>
      <c r="BF1591" s="48">
        <v>1350</v>
      </c>
      <c r="BG1591" s="48"/>
      <c r="BH1591" s="48"/>
      <c r="BI1591" s="48">
        <f>BC1591+BE1591+BF1591+BG1591+BH1591</f>
        <v>2647</v>
      </c>
      <c r="BJ1591" s="48">
        <f>BD1591+BH1591</f>
        <v>0</v>
      </c>
      <c r="BK1591" s="48"/>
      <c r="BL1591" s="48"/>
      <c r="BM1591" s="48"/>
      <c r="BN1591" s="48"/>
      <c r="BO1591" s="48">
        <f>BI1591+BK1591+BL1591+BM1591+BN1591</f>
        <v>2647</v>
      </c>
      <c r="BP1591" s="48">
        <f>BJ1591+BN1591</f>
        <v>0</v>
      </c>
      <c r="BQ1591" s="48"/>
      <c r="BR1591" s="48"/>
      <c r="BS1591" s="48"/>
      <c r="BT1591" s="48"/>
      <c r="BU1591" s="48">
        <f>BO1591+BQ1591+BR1591+BS1591+BT1591</f>
        <v>2647</v>
      </c>
      <c r="BV1591" s="48">
        <f>BP1591+BT1591</f>
        <v>0</v>
      </c>
      <c r="BW1591" s="48"/>
      <c r="BX1591" s="48"/>
      <c r="BY1591" s="48"/>
      <c r="BZ1591" s="48"/>
      <c r="CA1591" s="48">
        <f>BU1591+BW1591+BX1591+BY1591+BZ1591</f>
        <v>2647</v>
      </c>
      <c r="CB1591" s="48">
        <f>BV1591+BZ1591</f>
        <v>0</v>
      </c>
      <c r="CC1591" s="48"/>
      <c r="CD1591" s="48"/>
      <c r="CE1591" s="48"/>
      <c r="CF1591" s="48"/>
      <c r="CG1591" s="48">
        <f>CA1591+CC1591+CD1591+CE1591+CF1591</f>
        <v>2647</v>
      </c>
      <c r="CH1591" s="48">
        <f>CB1591+CF1591</f>
        <v>0</v>
      </c>
      <c r="CI1591" s="48"/>
      <c r="CJ1591" s="48"/>
      <c r="CK1591" s="48"/>
      <c r="CL1591" s="48"/>
      <c r="CM1591" s="48">
        <f>CG1591+CI1591+CJ1591+CK1591+CL1591</f>
        <v>2647</v>
      </c>
      <c r="CN1591" s="48">
        <f>CH1591+CL1591</f>
        <v>0</v>
      </c>
      <c r="CO1591" s="48">
        <v>2647</v>
      </c>
      <c r="CP1591" s="48">
        <f>CJ1591+CN1591</f>
        <v>0</v>
      </c>
      <c r="CQ1591" s="116">
        <f t="shared" si="4412"/>
        <v>100</v>
      </c>
      <c r="CR1591" s="116"/>
    </row>
    <row r="1592" spans="1:96">
      <c r="A1592" s="33" t="s">
        <v>433</v>
      </c>
      <c r="B1592" s="64" t="s">
        <v>226</v>
      </c>
      <c r="C1592" s="22" t="s">
        <v>20</v>
      </c>
      <c r="D1592" s="22" t="s">
        <v>53</v>
      </c>
      <c r="E1592" s="22" t="s">
        <v>452</v>
      </c>
      <c r="F1592" s="18"/>
      <c r="G1592" s="6">
        <f>G1593+G1596+G1599+G1602</f>
        <v>725</v>
      </c>
      <c r="H1592" s="6">
        <f>H1593+H1596+H1599+H1602</f>
        <v>725</v>
      </c>
      <c r="I1592" s="6">
        <f t="shared" ref="I1592:N1592" si="4522">I1593+I1596+I1599+I1602</f>
        <v>0</v>
      </c>
      <c r="J1592" s="6">
        <f t="shared" si="4522"/>
        <v>0</v>
      </c>
      <c r="K1592" s="6">
        <f t="shared" si="4522"/>
        <v>0</v>
      </c>
      <c r="L1592" s="6">
        <f t="shared" si="4522"/>
        <v>0</v>
      </c>
      <c r="M1592" s="6">
        <f t="shared" si="4522"/>
        <v>725</v>
      </c>
      <c r="N1592" s="6">
        <f t="shared" si="4522"/>
        <v>725</v>
      </c>
      <c r="O1592" s="6">
        <f t="shared" ref="O1592:T1592" si="4523">O1593+O1596+O1599+O1602</f>
        <v>0</v>
      </c>
      <c r="P1592" s="6">
        <f t="shared" si="4523"/>
        <v>0</v>
      </c>
      <c r="Q1592" s="6">
        <f t="shared" si="4523"/>
        <v>0</v>
      </c>
      <c r="R1592" s="6">
        <f t="shared" si="4523"/>
        <v>0</v>
      </c>
      <c r="S1592" s="6">
        <f t="shared" si="4523"/>
        <v>725</v>
      </c>
      <c r="T1592" s="6">
        <f t="shared" si="4523"/>
        <v>725</v>
      </c>
      <c r="U1592" s="6">
        <f t="shared" ref="U1592:Z1592" si="4524">U1593+U1596+U1599+U1602</f>
        <v>0</v>
      </c>
      <c r="V1592" s="6">
        <f t="shared" si="4524"/>
        <v>0</v>
      </c>
      <c r="W1592" s="6">
        <f t="shared" si="4524"/>
        <v>0</v>
      </c>
      <c r="X1592" s="6">
        <f t="shared" si="4524"/>
        <v>0</v>
      </c>
      <c r="Y1592" s="6">
        <f t="shared" si="4524"/>
        <v>725</v>
      </c>
      <c r="Z1592" s="6">
        <f t="shared" si="4524"/>
        <v>725</v>
      </c>
      <c r="AA1592" s="6">
        <f t="shared" ref="AA1592:AF1592" si="4525">AA1593+AA1596+AA1599+AA1602</f>
        <v>0</v>
      </c>
      <c r="AB1592" s="6">
        <f t="shared" si="4525"/>
        <v>0</v>
      </c>
      <c r="AC1592" s="6">
        <f t="shared" si="4525"/>
        <v>0</v>
      </c>
      <c r="AD1592" s="6">
        <f t="shared" si="4525"/>
        <v>0</v>
      </c>
      <c r="AE1592" s="6">
        <f t="shared" si="4525"/>
        <v>725</v>
      </c>
      <c r="AF1592" s="6">
        <f t="shared" si="4525"/>
        <v>725</v>
      </c>
      <c r="AG1592" s="6">
        <f t="shared" ref="AG1592:AL1592" si="4526">AG1593+AG1596+AG1599+AG1602</f>
        <v>0</v>
      </c>
      <c r="AH1592" s="6">
        <f t="shared" si="4526"/>
        <v>0</v>
      </c>
      <c r="AI1592" s="6">
        <f t="shared" si="4526"/>
        <v>0</v>
      </c>
      <c r="AJ1592" s="6">
        <f t="shared" si="4526"/>
        <v>0</v>
      </c>
      <c r="AK1592" s="6">
        <f t="shared" si="4526"/>
        <v>725</v>
      </c>
      <c r="AL1592" s="6">
        <f t="shared" si="4526"/>
        <v>725</v>
      </c>
      <c r="AM1592" s="6">
        <f t="shared" ref="AM1592:AR1592" si="4527">AM1593+AM1596+AM1599+AM1602</f>
        <v>0</v>
      </c>
      <c r="AN1592" s="6">
        <f t="shared" si="4527"/>
        <v>0</v>
      </c>
      <c r="AO1592" s="6">
        <f t="shared" si="4527"/>
        <v>0</v>
      </c>
      <c r="AP1592" s="6">
        <f t="shared" si="4527"/>
        <v>0</v>
      </c>
      <c r="AQ1592" s="6">
        <f t="shared" si="4527"/>
        <v>725</v>
      </c>
      <c r="AR1592" s="6">
        <f t="shared" si="4527"/>
        <v>725</v>
      </c>
      <c r="AS1592" s="6">
        <f t="shared" ref="AS1592:AX1592" si="4528">AS1593+AS1596+AS1599+AS1602</f>
        <v>0</v>
      </c>
      <c r="AT1592" s="6">
        <f t="shared" si="4528"/>
        <v>0</v>
      </c>
      <c r="AU1592" s="6">
        <f t="shared" si="4528"/>
        <v>0</v>
      </c>
      <c r="AV1592" s="6">
        <f t="shared" si="4528"/>
        <v>0</v>
      </c>
      <c r="AW1592" s="6">
        <f t="shared" si="4528"/>
        <v>725</v>
      </c>
      <c r="AX1592" s="6">
        <f t="shared" si="4528"/>
        <v>725</v>
      </c>
      <c r="AY1592" s="6">
        <f t="shared" ref="AY1592:BD1592" si="4529">AY1593+AY1596+AY1599+AY1602</f>
        <v>0</v>
      </c>
      <c r="AZ1592" s="6">
        <f t="shared" si="4529"/>
        <v>0</v>
      </c>
      <c r="BA1592" s="6">
        <f t="shared" si="4529"/>
        <v>0</v>
      </c>
      <c r="BB1592" s="6">
        <f t="shared" si="4529"/>
        <v>0</v>
      </c>
      <c r="BC1592" s="6">
        <f t="shared" si="4529"/>
        <v>725</v>
      </c>
      <c r="BD1592" s="6">
        <f t="shared" si="4529"/>
        <v>725</v>
      </c>
      <c r="BE1592" s="6">
        <f t="shared" ref="BE1592:BJ1592" si="4530">BE1593+BE1596+BE1599+BE1602</f>
        <v>0</v>
      </c>
      <c r="BF1592" s="6">
        <f t="shared" si="4530"/>
        <v>0</v>
      </c>
      <c r="BG1592" s="6">
        <f t="shared" si="4530"/>
        <v>0</v>
      </c>
      <c r="BH1592" s="6">
        <f t="shared" si="4530"/>
        <v>0</v>
      </c>
      <c r="BI1592" s="6">
        <f t="shared" si="4530"/>
        <v>725</v>
      </c>
      <c r="BJ1592" s="6">
        <f t="shared" si="4530"/>
        <v>725</v>
      </c>
      <c r="BK1592" s="6">
        <f t="shared" ref="BK1592:BP1592" si="4531">BK1593+BK1596+BK1599+BK1602</f>
        <v>0</v>
      </c>
      <c r="BL1592" s="6">
        <f t="shared" si="4531"/>
        <v>0</v>
      </c>
      <c r="BM1592" s="6">
        <f t="shared" si="4531"/>
        <v>0</v>
      </c>
      <c r="BN1592" s="6">
        <f t="shared" si="4531"/>
        <v>0</v>
      </c>
      <c r="BO1592" s="6">
        <f t="shared" si="4531"/>
        <v>725</v>
      </c>
      <c r="BP1592" s="6">
        <f t="shared" si="4531"/>
        <v>725</v>
      </c>
      <c r="BQ1592" s="6">
        <f t="shared" ref="BQ1592:BV1592" si="4532">BQ1593+BQ1596+BQ1599+BQ1602</f>
        <v>0</v>
      </c>
      <c r="BR1592" s="6">
        <f t="shared" si="4532"/>
        <v>0</v>
      </c>
      <c r="BS1592" s="6">
        <f t="shared" si="4532"/>
        <v>0</v>
      </c>
      <c r="BT1592" s="6">
        <f t="shared" si="4532"/>
        <v>160</v>
      </c>
      <c r="BU1592" s="6">
        <f t="shared" si="4532"/>
        <v>885</v>
      </c>
      <c r="BV1592" s="6">
        <f t="shared" si="4532"/>
        <v>885</v>
      </c>
      <c r="BW1592" s="6">
        <f t="shared" ref="BW1592:CB1592" si="4533">BW1593+BW1596+BW1599+BW1602</f>
        <v>0</v>
      </c>
      <c r="BX1592" s="6">
        <f t="shared" si="4533"/>
        <v>0</v>
      </c>
      <c r="BY1592" s="6">
        <f t="shared" si="4533"/>
        <v>0</v>
      </c>
      <c r="BZ1592" s="6">
        <f t="shared" si="4533"/>
        <v>0</v>
      </c>
      <c r="CA1592" s="6">
        <f t="shared" si="4533"/>
        <v>885</v>
      </c>
      <c r="CB1592" s="6">
        <f t="shared" si="4533"/>
        <v>885</v>
      </c>
      <c r="CC1592" s="6">
        <f t="shared" ref="CC1592:CH1592" si="4534">CC1593+CC1596+CC1599+CC1602</f>
        <v>0</v>
      </c>
      <c r="CD1592" s="6">
        <f t="shared" si="4534"/>
        <v>0</v>
      </c>
      <c r="CE1592" s="6">
        <f t="shared" si="4534"/>
        <v>0</v>
      </c>
      <c r="CF1592" s="6">
        <f t="shared" si="4534"/>
        <v>221</v>
      </c>
      <c r="CG1592" s="6">
        <f t="shared" si="4534"/>
        <v>1106</v>
      </c>
      <c r="CH1592" s="6">
        <f t="shared" si="4534"/>
        <v>1106</v>
      </c>
      <c r="CI1592" s="6">
        <f t="shared" ref="CI1592:CN1592" si="4535">CI1593+CI1596+CI1599+CI1602</f>
        <v>0</v>
      </c>
      <c r="CJ1592" s="6">
        <f t="shared" si="4535"/>
        <v>0</v>
      </c>
      <c r="CK1592" s="6">
        <f t="shared" si="4535"/>
        <v>0</v>
      </c>
      <c r="CL1592" s="6">
        <f t="shared" si="4535"/>
        <v>0</v>
      </c>
      <c r="CM1592" s="6">
        <f t="shared" si="4535"/>
        <v>1106</v>
      </c>
      <c r="CN1592" s="6">
        <f t="shared" si="4535"/>
        <v>1106</v>
      </c>
      <c r="CO1592" s="6">
        <f t="shared" ref="CO1592:CP1592" si="4536">CO1593+CO1596+CO1599+CO1602</f>
        <v>1045</v>
      </c>
      <c r="CP1592" s="6">
        <f t="shared" si="4536"/>
        <v>1045</v>
      </c>
      <c r="CQ1592" s="32">
        <f t="shared" si="4412"/>
        <v>94.484629294755877</v>
      </c>
      <c r="CR1592" s="32">
        <f t="shared" si="4413"/>
        <v>94.484629294755877</v>
      </c>
    </row>
    <row r="1593" spans="1:96" ht="18.75" customHeight="1">
      <c r="A1593" s="33" t="s">
        <v>437</v>
      </c>
      <c r="B1593" s="64" t="s">
        <v>226</v>
      </c>
      <c r="C1593" s="22" t="s">
        <v>20</v>
      </c>
      <c r="D1593" s="22" t="s">
        <v>53</v>
      </c>
      <c r="E1593" s="22" t="s">
        <v>453</v>
      </c>
      <c r="F1593" s="18"/>
      <c r="G1593" s="6">
        <f t="shared" ref="G1593:V1594" si="4537">G1594</f>
        <v>408</v>
      </c>
      <c r="H1593" s="6">
        <f t="shared" si="4537"/>
        <v>408</v>
      </c>
      <c r="I1593" s="6">
        <f t="shared" si="4537"/>
        <v>0</v>
      </c>
      <c r="J1593" s="6">
        <f t="shared" si="4537"/>
        <v>0</v>
      </c>
      <c r="K1593" s="6">
        <f t="shared" si="4537"/>
        <v>0</v>
      </c>
      <c r="L1593" s="6">
        <f t="shared" si="4537"/>
        <v>0</v>
      </c>
      <c r="M1593" s="6">
        <f t="shared" si="4537"/>
        <v>408</v>
      </c>
      <c r="N1593" s="6">
        <f t="shared" si="4537"/>
        <v>408</v>
      </c>
      <c r="O1593" s="6">
        <f t="shared" si="4537"/>
        <v>0</v>
      </c>
      <c r="P1593" s="6">
        <f t="shared" si="4537"/>
        <v>0</v>
      </c>
      <c r="Q1593" s="6">
        <f t="shared" si="4537"/>
        <v>0</v>
      </c>
      <c r="R1593" s="6">
        <f t="shared" si="4537"/>
        <v>0</v>
      </c>
      <c r="S1593" s="6">
        <f t="shared" si="4537"/>
        <v>408</v>
      </c>
      <c r="T1593" s="6">
        <f t="shared" si="4537"/>
        <v>408</v>
      </c>
      <c r="U1593" s="6">
        <f t="shared" si="4537"/>
        <v>0</v>
      </c>
      <c r="V1593" s="6">
        <f t="shared" si="4537"/>
        <v>0</v>
      </c>
      <c r="W1593" s="6">
        <f t="shared" ref="U1593:AJ1594" si="4538">W1594</f>
        <v>0</v>
      </c>
      <c r="X1593" s="6">
        <f t="shared" si="4538"/>
        <v>0</v>
      </c>
      <c r="Y1593" s="6">
        <f t="shared" si="4538"/>
        <v>408</v>
      </c>
      <c r="Z1593" s="6">
        <f t="shared" si="4538"/>
        <v>408</v>
      </c>
      <c r="AA1593" s="6">
        <f t="shared" si="4538"/>
        <v>0</v>
      </c>
      <c r="AB1593" s="6">
        <f t="shared" si="4538"/>
        <v>0</v>
      </c>
      <c r="AC1593" s="6">
        <f t="shared" si="4538"/>
        <v>0</v>
      </c>
      <c r="AD1593" s="6">
        <f t="shared" si="4538"/>
        <v>0</v>
      </c>
      <c r="AE1593" s="6">
        <f t="shared" si="4538"/>
        <v>408</v>
      </c>
      <c r="AF1593" s="6">
        <f t="shared" si="4538"/>
        <v>408</v>
      </c>
      <c r="AG1593" s="6">
        <f t="shared" si="4538"/>
        <v>0</v>
      </c>
      <c r="AH1593" s="6">
        <f t="shared" si="4538"/>
        <v>0</v>
      </c>
      <c r="AI1593" s="6">
        <f t="shared" si="4538"/>
        <v>0</v>
      </c>
      <c r="AJ1593" s="6">
        <f t="shared" si="4538"/>
        <v>0</v>
      </c>
      <c r="AK1593" s="6">
        <f t="shared" ref="AG1593:AY1594" si="4539">AK1594</f>
        <v>408</v>
      </c>
      <c r="AL1593" s="6">
        <f t="shared" si="4539"/>
        <v>408</v>
      </c>
      <c r="AM1593" s="6">
        <f t="shared" si="4539"/>
        <v>0</v>
      </c>
      <c r="AN1593" s="6">
        <f t="shared" si="4539"/>
        <v>0</v>
      </c>
      <c r="AO1593" s="6">
        <f t="shared" si="4539"/>
        <v>0</v>
      </c>
      <c r="AP1593" s="6">
        <f t="shared" si="4539"/>
        <v>0</v>
      </c>
      <c r="AQ1593" s="6">
        <f t="shared" si="4539"/>
        <v>408</v>
      </c>
      <c r="AR1593" s="6">
        <f t="shared" si="4539"/>
        <v>408</v>
      </c>
      <c r="AS1593" s="6">
        <f t="shared" si="4539"/>
        <v>0</v>
      </c>
      <c r="AT1593" s="6">
        <f t="shared" si="4539"/>
        <v>0</v>
      </c>
      <c r="AU1593" s="6">
        <f t="shared" si="4539"/>
        <v>0</v>
      </c>
      <c r="AV1593" s="6">
        <f t="shared" si="4539"/>
        <v>0</v>
      </c>
      <c r="AW1593" s="6">
        <f t="shared" si="4539"/>
        <v>408</v>
      </c>
      <c r="AX1593" s="6">
        <f t="shared" si="4539"/>
        <v>408</v>
      </c>
      <c r="AY1593" s="6">
        <f t="shared" si="4539"/>
        <v>0</v>
      </c>
      <c r="AZ1593" s="6">
        <f t="shared" ref="AY1593:BN1594" si="4540">AZ1594</f>
        <v>0</v>
      </c>
      <c r="BA1593" s="6">
        <f t="shared" si="4540"/>
        <v>0</v>
      </c>
      <c r="BB1593" s="6">
        <f t="shared" si="4540"/>
        <v>0</v>
      </c>
      <c r="BC1593" s="6">
        <f t="shared" si="4540"/>
        <v>408</v>
      </c>
      <c r="BD1593" s="6">
        <f t="shared" si="4540"/>
        <v>408</v>
      </c>
      <c r="BE1593" s="6">
        <f t="shared" si="4540"/>
        <v>0</v>
      </c>
      <c r="BF1593" s="6">
        <f t="shared" si="4540"/>
        <v>0</v>
      </c>
      <c r="BG1593" s="6">
        <f t="shared" si="4540"/>
        <v>0</v>
      </c>
      <c r="BH1593" s="6">
        <f t="shared" si="4540"/>
        <v>0</v>
      </c>
      <c r="BI1593" s="6">
        <f t="shared" si="4540"/>
        <v>408</v>
      </c>
      <c r="BJ1593" s="6">
        <f t="shared" si="4540"/>
        <v>408</v>
      </c>
      <c r="BK1593" s="6">
        <f t="shared" si="4540"/>
        <v>0</v>
      </c>
      <c r="BL1593" s="6">
        <f t="shared" si="4540"/>
        <v>0</v>
      </c>
      <c r="BM1593" s="6">
        <f t="shared" si="4540"/>
        <v>0</v>
      </c>
      <c r="BN1593" s="6">
        <f t="shared" si="4540"/>
        <v>0</v>
      </c>
      <c r="BO1593" s="6">
        <f t="shared" ref="BK1593:BZ1594" si="4541">BO1594</f>
        <v>408</v>
      </c>
      <c r="BP1593" s="6">
        <f t="shared" si="4541"/>
        <v>408</v>
      </c>
      <c r="BQ1593" s="6">
        <f t="shared" si="4541"/>
        <v>0</v>
      </c>
      <c r="BR1593" s="6">
        <f t="shared" si="4541"/>
        <v>0</v>
      </c>
      <c r="BS1593" s="6">
        <f t="shared" si="4541"/>
        <v>0</v>
      </c>
      <c r="BT1593" s="6">
        <f t="shared" si="4541"/>
        <v>0</v>
      </c>
      <c r="BU1593" s="6">
        <f t="shared" si="4541"/>
        <v>408</v>
      </c>
      <c r="BV1593" s="6">
        <f t="shared" si="4541"/>
        <v>408</v>
      </c>
      <c r="BW1593" s="6">
        <f t="shared" si="4541"/>
        <v>0</v>
      </c>
      <c r="BX1593" s="6">
        <f t="shared" si="4541"/>
        <v>0</v>
      </c>
      <c r="BY1593" s="6">
        <f t="shared" si="4541"/>
        <v>0</v>
      </c>
      <c r="BZ1593" s="6">
        <f t="shared" si="4541"/>
        <v>0</v>
      </c>
      <c r="CA1593" s="6">
        <f t="shared" ref="BW1593:CL1594" si="4542">CA1594</f>
        <v>408</v>
      </c>
      <c r="CB1593" s="6">
        <f t="shared" si="4542"/>
        <v>408</v>
      </c>
      <c r="CC1593" s="6">
        <f t="shared" si="4542"/>
        <v>0</v>
      </c>
      <c r="CD1593" s="6">
        <f t="shared" si="4542"/>
        <v>0</v>
      </c>
      <c r="CE1593" s="6">
        <f t="shared" si="4542"/>
        <v>0</v>
      </c>
      <c r="CF1593" s="6">
        <f t="shared" si="4542"/>
        <v>221</v>
      </c>
      <c r="CG1593" s="6">
        <f t="shared" si="4542"/>
        <v>629</v>
      </c>
      <c r="CH1593" s="6">
        <f t="shared" si="4542"/>
        <v>629</v>
      </c>
      <c r="CI1593" s="6">
        <f t="shared" si="4542"/>
        <v>0</v>
      </c>
      <c r="CJ1593" s="6">
        <f t="shared" si="4542"/>
        <v>0</v>
      </c>
      <c r="CK1593" s="6">
        <f t="shared" si="4542"/>
        <v>0</v>
      </c>
      <c r="CL1593" s="6">
        <f t="shared" si="4542"/>
        <v>0</v>
      </c>
      <c r="CM1593" s="6">
        <f t="shared" ref="CI1593:CP1594" si="4543">CM1594</f>
        <v>629</v>
      </c>
      <c r="CN1593" s="6">
        <f t="shared" si="4543"/>
        <v>629</v>
      </c>
      <c r="CO1593" s="6">
        <f t="shared" si="4543"/>
        <v>609</v>
      </c>
      <c r="CP1593" s="6">
        <f t="shared" si="4543"/>
        <v>609</v>
      </c>
      <c r="CQ1593" s="32">
        <f t="shared" si="4412"/>
        <v>96.820349761526231</v>
      </c>
      <c r="CR1593" s="32">
        <f t="shared" si="4413"/>
        <v>96.820349761526231</v>
      </c>
    </row>
    <row r="1594" spans="1:96" ht="33">
      <c r="A1594" s="17" t="s">
        <v>218</v>
      </c>
      <c r="B1594" s="64" t="s">
        <v>226</v>
      </c>
      <c r="C1594" s="22" t="s">
        <v>20</v>
      </c>
      <c r="D1594" s="22" t="s">
        <v>53</v>
      </c>
      <c r="E1594" s="22" t="s">
        <v>453</v>
      </c>
      <c r="F1594" s="18" t="s">
        <v>29</v>
      </c>
      <c r="G1594" s="6">
        <f t="shared" si="4537"/>
        <v>408</v>
      </c>
      <c r="H1594" s="6">
        <f t="shared" si="4537"/>
        <v>408</v>
      </c>
      <c r="I1594" s="6">
        <f t="shared" si="4537"/>
        <v>0</v>
      </c>
      <c r="J1594" s="6">
        <f t="shared" si="4537"/>
        <v>0</v>
      </c>
      <c r="K1594" s="6">
        <f t="shared" si="4537"/>
        <v>0</v>
      </c>
      <c r="L1594" s="6">
        <f t="shared" si="4537"/>
        <v>0</v>
      </c>
      <c r="M1594" s="6">
        <f t="shared" si="4537"/>
        <v>408</v>
      </c>
      <c r="N1594" s="6">
        <f t="shared" si="4537"/>
        <v>408</v>
      </c>
      <c r="O1594" s="6">
        <f t="shared" si="4537"/>
        <v>0</v>
      </c>
      <c r="P1594" s="6">
        <f t="shared" si="4537"/>
        <v>0</v>
      </c>
      <c r="Q1594" s="6">
        <f t="shared" si="4537"/>
        <v>0</v>
      </c>
      <c r="R1594" s="6">
        <f t="shared" si="4537"/>
        <v>0</v>
      </c>
      <c r="S1594" s="6">
        <f t="shared" si="4537"/>
        <v>408</v>
      </c>
      <c r="T1594" s="6">
        <f t="shared" si="4537"/>
        <v>408</v>
      </c>
      <c r="U1594" s="6">
        <f t="shared" si="4538"/>
        <v>0</v>
      </c>
      <c r="V1594" s="6">
        <f t="shared" si="4538"/>
        <v>0</v>
      </c>
      <c r="W1594" s="6">
        <f t="shared" si="4538"/>
        <v>0</v>
      </c>
      <c r="X1594" s="6">
        <f t="shared" si="4538"/>
        <v>0</v>
      </c>
      <c r="Y1594" s="6">
        <f t="shared" si="4538"/>
        <v>408</v>
      </c>
      <c r="Z1594" s="6">
        <f t="shared" si="4538"/>
        <v>408</v>
      </c>
      <c r="AA1594" s="6">
        <f t="shared" si="4538"/>
        <v>0</v>
      </c>
      <c r="AB1594" s="6">
        <f t="shared" si="4538"/>
        <v>0</v>
      </c>
      <c r="AC1594" s="6">
        <f t="shared" si="4538"/>
        <v>0</v>
      </c>
      <c r="AD1594" s="6">
        <f t="shared" si="4538"/>
        <v>0</v>
      </c>
      <c r="AE1594" s="6">
        <f t="shared" si="4538"/>
        <v>408</v>
      </c>
      <c r="AF1594" s="6">
        <f t="shared" si="4538"/>
        <v>408</v>
      </c>
      <c r="AG1594" s="6">
        <f t="shared" si="4539"/>
        <v>0</v>
      </c>
      <c r="AH1594" s="6">
        <f t="shared" si="4539"/>
        <v>0</v>
      </c>
      <c r="AI1594" s="6">
        <f t="shared" si="4539"/>
        <v>0</v>
      </c>
      <c r="AJ1594" s="6">
        <f t="shared" si="4539"/>
        <v>0</v>
      </c>
      <c r="AK1594" s="6">
        <f t="shared" si="4539"/>
        <v>408</v>
      </c>
      <c r="AL1594" s="6">
        <f t="shared" si="4539"/>
        <v>408</v>
      </c>
      <c r="AM1594" s="6">
        <f t="shared" si="4539"/>
        <v>0</v>
      </c>
      <c r="AN1594" s="6">
        <f t="shared" si="4539"/>
        <v>0</v>
      </c>
      <c r="AO1594" s="6">
        <f t="shared" si="4539"/>
        <v>0</v>
      </c>
      <c r="AP1594" s="6">
        <f t="shared" si="4539"/>
        <v>0</v>
      </c>
      <c r="AQ1594" s="6">
        <f t="shared" si="4539"/>
        <v>408</v>
      </c>
      <c r="AR1594" s="6">
        <f t="shared" si="4539"/>
        <v>408</v>
      </c>
      <c r="AS1594" s="6">
        <f t="shared" si="4539"/>
        <v>0</v>
      </c>
      <c r="AT1594" s="6">
        <f t="shared" si="4539"/>
        <v>0</v>
      </c>
      <c r="AU1594" s="6">
        <f t="shared" si="4539"/>
        <v>0</v>
      </c>
      <c r="AV1594" s="6">
        <f t="shared" si="4539"/>
        <v>0</v>
      </c>
      <c r="AW1594" s="6">
        <f t="shared" si="4539"/>
        <v>408</v>
      </c>
      <c r="AX1594" s="6">
        <f t="shared" si="4539"/>
        <v>408</v>
      </c>
      <c r="AY1594" s="6">
        <f t="shared" si="4540"/>
        <v>0</v>
      </c>
      <c r="AZ1594" s="6">
        <f t="shared" si="4540"/>
        <v>0</v>
      </c>
      <c r="BA1594" s="6">
        <f t="shared" si="4540"/>
        <v>0</v>
      </c>
      <c r="BB1594" s="6">
        <f t="shared" si="4540"/>
        <v>0</v>
      </c>
      <c r="BC1594" s="6">
        <f t="shared" si="4540"/>
        <v>408</v>
      </c>
      <c r="BD1594" s="6">
        <f t="shared" si="4540"/>
        <v>408</v>
      </c>
      <c r="BE1594" s="6">
        <f t="shared" si="4540"/>
        <v>0</v>
      </c>
      <c r="BF1594" s="6">
        <f t="shared" si="4540"/>
        <v>0</v>
      </c>
      <c r="BG1594" s="6">
        <f t="shared" si="4540"/>
        <v>0</v>
      </c>
      <c r="BH1594" s="6">
        <f t="shared" si="4540"/>
        <v>0</v>
      </c>
      <c r="BI1594" s="6">
        <f t="shared" si="4540"/>
        <v>408</v>
      </c>
      <c r="BJ1594" s="6">
        <f t="shared" si="4540"/>
        <v>408</v>
      </c>
      <c r="BK1594" s="6">
        <f t="shared" si="4541"/>
        <v>0</v>
      </c>
      <c r="BL1594" s="6">
        <f t="shared" si="4541"/>
        <v>0</v>
      </c>
      <c r="BM1594" s="6">
        <f t="shared" si="4541"/>
        <v>0</v>
      </c>
      <c r="BN1594" s="6">
        <f t="shared" si="4541"/>
        <v>0</v>
      </c>
      <c r="BO1594" s="6">
        <f t="shared" si="4541"/>
        <v>408</v>
      </c>
      <c r="BP1594" s="6">
        <f t="shared" si="4541"/>
        <v>408</v>
      </c>
      <c r="BQ1594" s="6">
        <f t="shared" si="4541"/>
        <v>0</v>
      </c>
      <c r="BR1594" s="6">
        <f t="shared" si="4541"/>
        <v>0</v>
      </c>
      <c r="BS1594" s="6">
        <f t="shared" si="4541"/>
        <v>0</v>
      </c>
      <c r="BT1594" s="6">
        <f t="shared" si="4541"/>
        <v>0</v>
      </c>
      <c r="BU1594" s="6">
        <f t="shared" si="4541"/>
        <v>408</v>
      </c>
      <c r="BV1594" s="6">
        <f t="shared" si="4541"/>
        <v>408</v>
      </c>
      <c r="BW1594" s="6">
        <f t="shared" si="4542"/>
        <v>0</v>
      </c>
      <c r="BX1594" s="6">
        <f t="shared" si="4542"/>
        <v>0</v>
      </c>
      <c r="BY1594" s="6">
        <f t="shared" si="4542"/>
        <v>0</v>
      </c>
      <c r="BZ1594" s="6">
        <f t="shared" si="4542"/>
        <v>0</v>
      </c>
      <c r="CA1594" s="6">
        <f t="shared" si="4542"/>
        <v>408</v>
      </c>
      <c r="CB1594" s="6">
        <f t="shared" si="4542"/>
        <v>408</v>
      </c>
      <c r="CC1594" s="6">
        <f t="shared" si="4542"/>
        <v>0</v>
      </c>
      <c r="CD1594" s="6">
        <f t="shared" si="4542"/>
        <v>0</v>
      </c>
      <c r="CE1594" s="6">
        <f t="shared" si="4542"/>
        <v>0</v>
      </c>
      <c r="CF1594" s="6">
        <f t="shared" si="4542"/>
        <v>221</v>
      </c>
      <c r="CG1594" s="6">
        <f t="shared" si="4542"/>
        <v>629</v>
      </c>
      <c r="CH1594" s="6">
        <f t="shared" si="4542"/>
        <v>629</v>
      </c>
      <c r="CI1594" s="6">
        <f t="shared" si="4543"/>
        <v>0</v>
      </c>
      <c r="CJ1594" s="6">
        <f t="shared" si="4543"/>
        <v>0</v>
      </c>
      <c r="CK1594" s="6">
        <f t="shared" si="4543"/>
        <v>0</v>
      </c>
      <c r="CL1594" s="6">
        <f t="shared" si="4543"/>
        <v>0</v>
      </c>
      <c r="CM1594" s="6">
        <f t="shared" si="4543"/>
        <v>629</v>
      </c>
      <c r="CN1594" s="6">
        <f t="shared" si="4543"/>
        <v>629</v>
      </c>
      <c r="CO1594" s="6">
        <f t="shared" si="4543"/>
        <v>609</v>
      </c>
      <c r="CP1594" s="6">
        <f t="shared" si="4543"/>
        <v>609</v>
      </c>
      <c r="CQ1594" s="32">
        <f t="shared" si="4412"/>
        <v>96.820349761526231</v>
      </c>
      <c r="CR1594" s="32">
        <f t="shared" si="4413"/>
        <v>96.820349761526231</v>
      </c>
    </row>
    <row r="1595" spans="1:96" ht="33">
      <c r="A1595" s="50" t="s">
        <v>34</v>
      </c>
      <c r="B1595" s="64" t="s">
        <v>226</v>
      </c>
      <c r="C1595" s="22" t="s">
        <v>20</v>
      </c>
      <c r="D1595" s="22" t="s">
        <v>53</v>
      </c>
      <c r="E1595" s="22" t="s">
        <v>453</v>
      </c>
      <c r="F1595" s="18" t="s">
        <v>35</v>
      </c>
      <c r="G1595" s="48">
        <v>408</v>
      </c>
      <c r="H1595" s="48">
        <v>408</v>
      </c>
      <c r="I1595" s="48"/>
      <c r="J1595" s="48"/>
      <c r="K1595" s="48"/>
      <c r="L1595" s="48"/>
      <c r="M1595" s="48">
        <f>G1595+I1595+J1595+K1595+L1595</f>
        <v>408</v>
      </c>
      <c r="N1595" s="48">
        <f>H1595+L1595</f>
        <v>408</v>
      </c>
      <c r="O1595" s="48"/>
      <c r="P1595" s="48"/>
      <c r="Q1595" s="48"/>
      <c r="R1595" s="48"/>
      <c r="S1595" s="48">
        <f>M1595+O1595+P1595+Q1595+R1595</f>
        <v>408</v>
      </c>
      <c r="T1595" s="48">
        <f>N1595+R1595</f>
        <v>408</v>
      </c>
      <c r="U1595" s="48"/>
      <c r="V1595" s="48"/>
      <c r="W1595" s="48"/>
      <c r="X1595" s="48"/>
      <c r="Y1595" s="48">
        <f>S1595+U1595+V1595+W1595+X1595</f>
        <v>408</v>
      </c>
      <c r="Z1595" s="48">
        <f>T1595+X1595</f>
        <v>408</v>
      </c>
      <c r="AA1595" s="48"/>
      <c r="AB1595" s="48"/>
      <c r="AC1595" s="48"/>
      <c r="AD1595" s="48"/>
      <c r="AE1595" s="48">
        <f>Y1595+AA1595+AB1595+AC1595+AD1595</f>
        <v>408</v>
      </c>
      <c r="AF1595" s="48">
        <f>Z1595+AD1595</f>
        <v>408</v>
      </c>
      <c r="AG1595" s="48"/>
      <c r="AH1595" s="48"/>
      <c r="AI1595" s="48"/>
      <c r="AJ1595" s="48"/>
      <c r="AK1595" s="48">
        <f>AE1595+AG1595+AH1595+AI1595+AJ1595</f>
        <v>408</v>
      </c>
      <c r="AL1595" s="48">
        <f>AF1595+AJ1595</f>
        <v>408</v>
      </c>
      <c r="AM1595" s="48"/>
      <c r="AN1595" s="48"/>
      <c r="AO1595" s="48"/>
      <c r="AP1595" s="48"/>
      <c r="AQ1595" s="48">
        <f>AK1595+AM1595+AN1595+AO1595+AP1595</f>
        <v>408</v>
      </c>
      <c r="AR1595" s="48">
        <f>AL1595+AP1595</f>
        <v>408</v>
      </c>
      <c r="AS1595" s="48"/>
      <c r="AT1595" s="48"/>
      <c r="AU1595" s="48"/>
      <c r="AV1595" s="48"/>
      <c r="AW1595" s="48">
        <f>AQ1595+AS1595+AT1595+AU1595+AV1595</f>
        <v>408</v>
      </c>
      <c r="AX1595" s="48">
        <f>AR1595+AV1595</f>
        <v>408</v>
      </c>
      <c r="AY1595" s="48"/>
      <c r="AZ1595" s="48"/>
      <c r="BA1595" s="48"/>
      <c r="BB1595" s="48"/>
      <c r="BC1595" s="48">
        <f>AW1595+AY1595+AZ1595+BA1595+BB1595</f>
        <v>408</v>
      </c>
      <c r="BD1595" s="48">
        <f>AX1595+BB1595</f>
        <v>408</v>
      </c>
      <c r="BE1595" s="48"/>
      <c r="BF1595" s="48"/>
      <c r="BG1595" s="48"/>
      <c r="BH1595" s="48"/>
      <c r="BI1595" s="48">
        <f>BC1595+BE1595+BF1595+BG1595+BH1595</f>
        <v>408</v>
      </c>
      <c r="BJ1595" s="48">
        <f>BD1595+BH1595</f>
        <v>408</v>
      </c>
      <c r="BK1595" s="48"/>
      <c r="BL1595" s="48"/>
      <c r="BM1595" s="48"/>
      <c r="BN1595" s="48"/>
      <c r="BO1595" s="48">
        <f>BI1595+BK1595+BL1595+BM1595+BN1595</f>
        <v>408</v>
      </c>
      <c r="BP1595" s="48">
        <f>BJ1595+BN1595</f>
        <v>408</v>
      </c>
      <c r="BQ1595" s="48"/>
      <c r="BR1595" s="48"/>
      <c r="BS1595" s="48"/>
      <c r="BT1595" s="48"/>
      <c r="BU1595" s="48">
        <f>BO1595+BQ1595+BR1595+BS1595+BT1595</f>
        <v>408</v>
      </c>
      <c r="BV1595" s="48">
        <f>BP1595+BT1595</f>
        <v>408</v>
      </c>
      <c r="BW1595" s="48"/>
      <c r="BX1595" s="48"/>
      <c r="BY1595" s="48"/>
      <c r="BZ1595" s="48"/>
      <c r="CA1595" s="48">
        <f>BU1595+BW1595+BX1595+BY1595+BZ1595</f>
        <v>408</v>
      </c>
      <c r="CB1595" s="48">
        <f>BV1595+BZ1595</f>
        <v>408</v>
      </c>
      <c r="CC1595" s="48"/>
      <c r="CD1595" s="48"/>
      <c r="CE1595" s="48"/>
      <c r="CF1595" s="48">
        <v>221</v>
      </c>
      <c r="CG1595" s="48">
        <f>CA1595+CC1595+CD1595+CE1595+CF1595</f>
        <v>629</v>
      </c>
      <c r="CH1595" s="48">
        <f>CB1595+CF1595</f>
        <v>629</v>
      </c>
      <c r="CI1595" s="48"/>
      <c r="CJ1595" s="48"/>
      <c r="CK1595" s="48"/>
      <c r="CL1595" s="48"/>
      <c r="CM1595" s="48">
        <f>CG1595+CI1595+CJ1595+CK1595+CL1595</f>
        <v>629</v>
      </c>
      <c r="CN1595" s="48">
        <f>CH1595+CL1595</f>
        <v>629</v>
      </c>
      <c r="CO1595" s="48">
        <v>609</v>
      </c>
      <c r="CP1595" s="48">
        <v>609</v>
      </c>
      <c r="CQ1595" s="116">
        <f t="shared" si="4412"/>
        <v>96.820349761526231</v>
      </c>
      <c r="CR1595" s="116">
        <f t="shared" si="4413"/>
        <v>96.820349761526231</v>
      </c>
    </row>
    <row r="1596" spans="1:96" ht="49.5">
      <c r="A1596" s="50" t="s">
        <v>454</v>
      </c>
      <c r="B1596" s="64" t="s">
        <v>226</v>
      </c>
      <c r="C1596" s="22" t="s">
        <v>20</v>
      </c>
      <c r="D1596" s="22" t="s">
        <v>53</v>
      </c>
      <c r="E1596" s="22" t="s">
        <v>455</v>
      </c>
      <c r="F1596" s="18"/>
      <c r="G1596" s="6">
        <f t="shared" ref="G1596:V1597" si="4544">G1597</f>
        <v>302</v>
      </c>
      <c r="H1596" s="6">
        <f t="shared" si="4544"/>
        <v>302</v>
      </c>
      <c r="I1596" s="6">
        <f t="shared" si="4544"/>
        <v>0</v>
      </c>
      <c r="J1596" s="6">
        <f t="shared" si="4544"/>
        <v>0</v>
      </c>
      <c r="K1596" s="6">
        <f t="shared" si="4544"/>
        <v>0</v>
      </c>
      <c r="L1596" s="6">
        <f t="shared" si="4544"/>
        <v>0</v>
      </c>
      <c r="M1596" s="6">
        <f t="shared" si="4544"/>
        <v>302</v>
      </c>
      <c r="N1596" s="6">
        <f t="shared" si="4544"/>
        <v>302</v>
      </c>
      <c r="O1596" s="6">
        <f t="shared" si="4544"/>
        <v>0</v>
      </c>
      <c r="P1596" s="6">
        <f t="shared" si="4544"/>
        <v>0</v>
      </c>
      <c r="Q1596" s="6">
        <f t="shared" si="4544"/>
        <v>0</v>
      </c>
      <c r="R1596" s="6">
        <f t="shared" si="4544"/>
        <v>0</v>
      </c>
      <c r="S1596" s="6">
        <f t="shared" si="4544"/>
        <v>302</v>
      </c>
      <c r="T1596" s="6">
        <f t="shared" si="4544"/>
        <v>302</v>
      </c>
      <c r="U1596" s="6">
        <f t="shared" si="4544"/>
        <v>0</v>
      </c>
      <c r="V1596" s="6">
        <f t="shared" si="4544"/>
        <v>0</v>
      </c>
      <c r="W1596" s="6">
        <f t="shared" ref="U1596:AJ1597" si="4545">W1597</f>
        <v>0</v>
      </c>
      <c r="X1596" s="6">
        <f t="shared" si="4545"/>
        <v>0</v>
      </c>
      <c r="Y1596" s="6">
        <f t="shared" si="4545"/>
        <v>302</v>
      </c>
      <c r="Z1596" s="6">
        <f t="shared" si="4545"/>
        <v>302</v>
      </c>
      <c r="AA1596" s="6">
        <f t="shared" si="4545"/>
        <v>0</v>
      </c>
      <c r="AB1596" s="6">
        <f t="shared" si="4545"/>
        <v>0</v>
      </c>
      <c r="AC1596" s="6">
        <f t="shared" si="4545"/>
        <v>0</v>
      </c>
      <c r="AD1596" s="6">
        <f t="shared" si="4545"/>
        <v>0</v>
      </c>
      <c r="AE1596" s="6">
        <f t="shared" si="4545"/>
        <v>302</v>
      </c>
      <c r="AF1596" s="6">
        <f t="shared" si="4545"/>
        <v>302</v>
      </c>
      <c r="AG1596" s="6">
        <f t="shared" si="4545"/>
        <v>0</v>
      </c>
      <c r="AH1596" s="6">
        <f t="shared" si="4545"/>
        <v>0</v>
      </c>
      <c r="AI1596" s="6">
        <f t="shared" si="4545"/>
        <v>0</v>
      </c>
      <c r="AJ1596" s="6">
        <f t="shared" si="4545"/>
        <v>0</v>
      </c>
      <c r="AK1596" s="6">
        <f t="shared" ref="AG1596:AY1597" si="4546">AK1597</f>
        <v>302</v>
      </c>
      <c r="AL1596" s="6">
        <f t="shared" si="4546"/>
        <v>302</v>
      </c>
      <c r="AM1596" s="6">
        <f t="shared" si="4546"/>
        <v>0</v>
      </c>
      <c r="AN1596" s="6">
        <f t="shared" si="4546"/>
        <v>0</v>
      </c>
      <c r="AO1596" s="6">
        <f t="shared" si="4546"/>
        <v>0</v>
      </c>
      <c r="AP1596" s="6">
        <f t="shared" si="4546"/>
        <v>0</v>
      </c>
      <c r="AQ1596" s="6">
        <f t="shared" si="4546"/>
        <v>302</v>
      </c>
      <c r="AR1596" s="6">
        <f t="shared" si="4546"/>
        <v>302</v>
      </c>
      <c r="AS1596" s="6">
        <f t="shared" si="4546"/>
        <v>0</v>
      </c>
      <c r="AT1596" s="6">
        <f t="shared" si="4546"/>
        <v>0</v>
      </c>
      <c r="AU1596" s="6">
        <f t="shared" si="4546"/>
        <v>0</v>
      </c>
      <c r="AV1596" s="6">
        <f t="shared" si="4546"/>
        <v>0</v>
      </c>
      <c r="AW1596" s="6">
        <f t="shared" si="4546"/>
        <v>302</v>
      </c>
      <c r="AX1596" s="6">
        <f t="shared" si="4546"/>
        <v>302</v>
      </c>
      <c r="AY1596" s="6">
        <f t="shared" si="4546"/>
        <v>0</v>
      </c>
      <c r="AZ1596" s="6">
        <f t="shared" ref="AY1596:BN1597" si="4547">AZ1597</f>
        <v>0</v>
      </c>
      <c r="BA1596" s="6">
        <f t="shared" si="4547"/>
        <v>0</v>
      </c>
      <c r="BB1596" s="6">
        <f t="shared" si="4547"/>
        <v>0</v>
      </c>
      <c r="BC1596" s="6">
        <f t="shared" si="4547"/>
        <v>302</v>
      </c>
      <c r="BD1596" s="6">
        <f t="shared" si="4547"/>
        <v>302</v>
      </c>
      <c r="BE1596" s="6">
        <f t="shared" si="4547"/>
        <v>0</v>
      </c>
      <c r="BF1596" s="6">
        <f t="shared" si="4547"/>
        <v>0</v>
      </c>
      <c r="BG1596" s="6">
        <f t="shared" si="4547"/>
        <v>0</v>
      </c>
      <c r="BH1596" s="6">
        <f t="shared" si="4547"/>
        <v>0</v>
      </c>
      <c r="BI1596" s="6">
        <f t="shared" si="4547"/>
        <v>302</v>
      </c>
      <c r="BJ1596" s="6">
        <f t="shared" si="4547"/>
        <v>302</v>
      </c>
      <c r="BK1596" s="6">
        <f t="shared" si="4547"/>
        <v>0</v>
      </c>
      <c r="BL1596" s="6">
        <f t="shared" si="4547"/>
        <v>0</v>
      </c>
      <c r="BM1596" s="6">
        <f t="shared" si="4547"/>
        <v>0</v>
      </c>
      <c r="BN1596" s="6">
        <f t="shared" si="4547"/>
        <v>0</v>
      </c>
      <c r="BO1596" s="6">
        <f t="shared" ref="BK1596:BZ1597" si="4548">BO1597</f>
        <v>302</v>
      </c>
      <c r="BP1596" s="6">
        <f t="shared" si="4548"/>
        <v>302</v>
      </c>
      <c r="BQ1596" s="6">
        <f t="shared" si="4548"/>
        <v>0</v>
      </c>
      <c r="BR1596" s="6">
        <f t="shared" si="4548"/>
        <v>0</v>
      </c>
      <c r="BS1596" s="6">
        <f t="shared" si="4548"/>
        <v>0</v>
      </c>
      <c r="BT1596" s="6">
        <f t="shared" si="4548"/>
        <v>0</v>
      </c>
      <c r="BU1596" s="6">
        <f t="shared" si="4548"/>
        <v>302</v>
      </c>
      <c r="BV1596" s="6">
        <f t="shared" si="4548"/>
        <v>302</v>
      </c>
      <c r="BW1596" s="6">
        <f t="shared" si="4548"/>
        <v>0</v>
      </c>
      <c r="BX1596" s="6">
        <f t="shared" si="4548"/>
        <v>0</v>
      </c>
      <c r="BY1596" s="6">
        <f t="shared" si="4548"/>
        <v>0</v>
      </c>
      <c r="BZ1596" s="6">
        <f t="shared" si="4548"/>
        <v>0</v>
      </c>
      <c r="CA1596" s="6">
        <f t="shared" ref="BW1596:CL1597" si="4549">CA1597</f>
        <v>302</v>
      </c>
      <c r="CB1596" s="6">
        <f t="shared" si="4549"/>
        <v>302</v>
      </c>
      <c r="CC1596" s="6">
        <f t="shared" si="4549"/>
        <v>0</v>
      </c>
      <c r="CD1596" s="6">
        <f t="shared" si="4549"/>
        <v>0</v>
      </c>
      <c r="CE1596" s="6">
        <f t="shared" si="4549"/>
        <v>0</v>
      </c>
      <c r="CF1596" s="6">
        <f t="shared" si="4549"/>
        <v>0</v>
      </c>
      <c r="CG1596" s="6">
        <f t="shared" si="4549"/>
        <v>302</v>
      </c>
      <c r="CH1596" s="6">
        <f t="shared" si="4549"/>
        <v>302</v>
      </c>
      <c r="CI1596" s="6">
        <f t="shared" si="4549"/>
        <v>0</v>
      </c>
      <c r="CJ1596" s="6">
        <f t="shared" si="4549"/>
        <v>0</v>
      </c>
      <c r="CK1596" s="6">
        <f t="shared" si="4549"/>
        <v>0</v>
      </c>
      <c r="CL1596" s="6">
        <f t="shared" si="4549"/>
        <v>0</v>
      </c>
      <c r="CM1596" s="6">
        <f t="shared" ref="CI1596:CP1597" si="4550">CM1597</f>
        <v>302</v>
      </c>
      <c r="CN1596" s="6">
        <f t="shared" si="4550"/>
        <v>302</v>
      </c>
      <c r="CO1596" s="6">
        <f t="shared" si="4550"/>
        <v>297</v>
      </c>
      <c r="CP1596" s="6">
        <f t="shared" si="4550"/>
        <v>297</v>
      </c>
      <c r="CQ1596" s="32">
        <f t="shared" si="4412"/>
        <v>98.344370860927157</v>
      </c>
      <c r="CR1596" s="32">
        <f t="shared" si="4413"/>
        <v>98.344370860927157</v>
      </c>
    </row>
    <row r="1597" spans="1:96" ht="33">
      <c r="A1597" s="17" t="s">
        <v>218</v>
      </c>
      <c r="B1597" s="64" t="s">
        <v>226</v>
      </c>
      <c r="C1597" s="22" t="s">
        <v>20</v>
      </c>
      <c r="D1597" s="22" t="s">
        <v>53</v>
      </c>
      <c r="E1597" s="22" t="s">
        <v>455</v>
      </c>
      <c r="F1597" s="18" t="s">
        <v>29</v>
      </c>
      <c r="G1597" s="6">
        <f t="shared" si="4544"/>
        <v>302</v>
      </c>
      <c r="H1597" s="6">
        <f t="shared" si="4544"/>
        <v>302</v>
      </c>
      <c r="I1597" s="6">
        <f t="shared" si="4544"/>
        <v>0</v>
      </c>
      <c r="J1597" s="6">
        <f t="shared" si="4544"/>
        <v>0</v>
      </c>
      <c r="K1597" s="6">
        <f t="shared" si="4544"/>
        <v>0</v>
      </c>
      <c r="L1597" s="6">
        <f t="shared" si="4544"/>
        <v>0</v>
      </c>
      <c r="M1597" s="6">
        <f t="shared" si="4544"/>
        <v>302</v>
      </c>
      <c r="N1597" s="6">
        <f t="shared" si="4544"/>
        <v>302</v>
      </c>
      <c r="O1597" s="6">
        <f t="shared" si="4544"/>
        <v>0</v>
      </c>
      <c r="P1597" s="6">
        <f t="shared" si="4544"/>
        <v>0</v>
      </c>
      <c r="Q1597" s="6">
        <f t="shared" si="4544"/>
        <v>0</v>
      </c>
      <c r="R1597" s="6">
        <f t="shared" si="4544"/>
        <v>0</v>
      </c>
      <c r="S1597" s="6">
        <f t="shared" si="4544"/>
        <v>302</v>
      </c>
      <c r="T1597" s="6">
        <f t="shared" si="4544"/>
        <v>302</v>
      </c>
      <c r="U1597" s="6">
        <f t="shared" si="4545"/>
        <v>0</v>
      </c>
      <c r="V1597" s="6">
        <f t="shared" si="4545"/>
        <v>0</v>
      </c>
      <c r="W1597" s="6">
        <f t="shared" si="4545"/>
        <v>0</v>
      </c>
      <c r="X1597" s="6">
        <f t="shared" si="4545"/>
        <v>0</v>
      </c>
      <c r="Y1597" s="6">
        <f t="shared" si="4545"/>
        <v>302</v>
      </c>
      <c r="Z1597" s="6">
        <f t="shared" si="4545"/>
        <v>302</v>
      </c>
      <c r="AA1597" s="6">
        <f t="shared" si="4545"/>
        <v>0</v>
      </c>
      <c r="AB1597" s="6">
        <f t="shared" si="4545"/>
        <v>0</v>
      </c>
      <c r="AC1597" s="6">
        <f t="shared" si="4545"/>
        <v>0</v>
      </c>
      <c r="AD1597" s="6">
        <f t="shared" si="4545"/>
        <v>0</v>
      </c>
      <c r="AE1597" s="6">
        <f t="shared" si="4545"/>
        <v>302</v>
      </c>
      <c r="AF1597" s="6">
        <f t="shared" si="4545"/>
        <v>302</v>
      </c>
      <c r="AG1597" s="6">
        <f t="shared" si="4546"/>
        <v>0</v>
      </c>
      <c r="AH1597" s="6">
        <f t="shared" si="4546"/>
        <v>0</v>
      </c>
      <c r="AI1597" s="6">
        <f t="shared" si="4546"/>
        <v>0</v>
      </c>
      <c r="AJ1597" s="6">
        <f t="shared" si="4546"/>
        <v>0</v>
      </c>
      <c r="AK1597" s="6">
        <f t="shared" si="4546"/>
        <v>302</v>
      </c>
      <c r="AL1597" s="6">
        <f t="shared" si="4546"/>
        <v>302</v>
      </c>
      <c r="AM1597" s="6">
        <f t="shared" si="4546"/>
        <v>0</v>
      </c>
      <c r="AN1597" s="6">
        <f t="shared" si="4546"/>
        <v>0</v>
      </c>
      <c r="AO1597" s="6">
        <f t="shared" si="4546"/>
        <v>0</v>
      </c>
      <c r="AP1597" s="6">
        <f t="shared" si="4546"/>
        <v>0</v>
      </c>
      <c r="AQ1597" s="6">
        <f t="shared" si="4546"/>
        <v>302</v>
      </c>
      <c r="AR1597" s="6">
        <f t="shared" si="4546"/>
        <v>302</v>
      </c>
      <c r="AS1597" s="6">
        <f t="shared" si="4546"/>
        <v>0</v>
      </c>
      <c r="AT1597" s="6">
        <f t="shared" si="4546"/>
        <v>0</v>
      </c>
      <c r="AU1597" s="6">
        <f t="shared" si="4546"/>
        <v>0</v>
      </c>
      <c r="AV1597" s="6">
        <f t="shared" si="4546"/>
        <v>0</v>
      </c>
      <c r="AW1597" s="6">
        <f t="shared" si="4546"/>
        <v>302</v>
      </c>
      <c r="AX1597" s="6">
        <f t="shared" si="4546"/>
        <v>302</v>
      </c>
      <c r="AY1597" s="6">
        <f t="shared" si="4547"/>
        <v>0</v>
      </c>
      <c r="AZ1597" s="6">
        <f t="shared" si="4547"/>
        <v>0</v>
      </c>
      <c r="BA1597" s="6">
        <f t="shared" si="4547"/>
        <v>0</v>
      </c>
      <c r="BB1597" s="6">
        <f t="shared" si="4547"/>
        <v>0</v>
      </c>
      <c r="BC1597" s="6">
        <f t="shared" si="4547"/>
        <v>302</v>
      </c>
      <c r="BD1597" s="6">
        <f t="shared" si="4547"/>
        <v>302</v>
      </c>
      <c r="BE1597" s="6">
        <f t="shared" si="4547"/>
        <v>0</v>
      </c>
      <c r="BF1597" s="6">
        <f t="shared" si="4547"/>
        <v>0</v>
      </c>
      <c r="BG1597" s="6">
        <f t="shared" si="4547"/>
        <v>0</v>
      </c>
      <c r="BH1597" s="6">
        <f t="shared" si="4547"/>
        <v>0</v>
      </c>
      <c r="BI1597" s="6">
        <f t="shared" si="4547"/>
        <v>302</v>
      </c>
      <c r="BJ1597" s="6">
        <f t="shared" si="4547"/>
        <v>302</v>
      </c>
      <c r="BK1597" s="6">
        <f t="shared" si="4548"/>
        <v>0</v>
      </c>
      <c r="BL1597" s="6">
        <f t="shared" si="4548"/>
        <v>0</v>
      </c>
      <c r="BM1597" s="6">
        <f t="shared" si="4548"/>
        <v>0</v>
      </c>
      <c r="BN1597" s="6">
        <f t="shared" si="4548"/>
        <v>0</v>
      </c>
      <c r="BO1597" s="6">
        <f t="shared" si="4548"/>
        <v>302</v>
      </c>
      <c r="BP1597" s="6">
        <f t="shared" si="4548"/>
        <v>302</v>
      </c>
      <c r="BQ1597" s="6">
        <f t="shared" si="4548"/>
        <v>0</v>
      </c>
      <c r="BR1597" s="6">
        <f t="shared" si="4548"/>
        <v>0</v>
      </c>
      <c r="BS1597" s="6">
        <f t="shared" si="4548"/>
        <v>0</v>
      </c>
      <c r="BT1597" s="6">
        <f t="shared" si="4548"/>
        <v>0</v>
      </c>
      <c r="BU1597" s="6">
        <f t="shared" si="4548"/>
        <v>302</v>
      </c>
      <c r="BV1597" s="6">
        <f t="shared" si="4548"/>
        <v>302</v>
      </c>
      <c r="BW1597" s="6">
        <f t="shared" si="4549"/>
        <v>0</v>
      </c>
      <c r="BX1597" s="6">
        <f t="shared" si="4549"/>
        <v>0</v>
      </c>
      <c r="BY1597" s="6">
        <f t="shared" si="4549"/>
        <v>0</v>
      </c>
      <c r="BZ1597" s="6">
        <f t="shared" si="4549"/>
        <v>0</v>
      </c>
      <c r="CA1597" s="6">
        <f t="shared" si="4549"/>
        <v>302</v>
      </c>
      <c r="CB1597" s="6">
        <f t="shared" si="4549"/>
        <v>302</v>
      </c>
      <c r="CC1597" s="6">
        <f t="shared" si="4549"/>
        <v>0</v>
      </c>
      <c r="CD1597" s="6">
        <f t="shared" si="4549"/>
        <v>0</v>
      </c>
      <c r="CE1597" s="6">
        <f t="shared" si="4549"/>
        <v>0</v>
      </c>
      <c r="CF1597" s="6">
        <f t="shared" si="4549"/>
        <v>0</v>
      </c>
      <c r="CG1597" s="6">
        <f t="shared" si="4549"/>
        <v>302</v>
      </c>
      <c r="CH1597" s="6">
        <f t="shared" si="4549"/>
        <v>302</v>
      </c>
      <c r="CI1597" s="6">
        <f t="shared" si="4550"/>
        <v>0</v>
      </c>
      <c r="CJ1597" s="6">
        <f t="shared" si="4550"/>
        <v>0</v>
      </c>
      <c r="CK1597" s="6">
        <f t="shared" si="4550"/>
        <v>0</v>
      </c>
      <c r="CL1597" s="6">
        <f t="shared" si="4550"/>
        <v>0</v>
      </c>
      <c r="CM1597" s="6">
        <f t="shared" si="4550"/>
        <v>302</v>
      </c>
      <c r="CN1597" s="6">
        <f t="shared" si="4550"/>
        <v>302</v>
      </c>
      <c r="CO1597" s="6">
        <f t="shared" si="4550"/>
        <v>297</v>
      </c>
      <c r="CP1597" s="6">
        <f t="shared" si="4550"/>
        <v>297</v>
      </c>
      <c r="CQ1597" s="32">
        <f t="shared" si="4412"/>
        <v>98.344370860927157</v>
      </c>
      <c r="CR1597" s="32">
        <f t="shared" si="4413"/>
        <v>98.344370860927157</v>
      </c>
    </row>
    <row r="1598" spans="1:96" ht="33">
      <c r="A1598" s="50" t="s">
        <v>34</v>
      </c>
      <c r="B1598" s="64" t="s">
        <v>226</v>
      </c>
      <c r="C1598" s="22" t="s">
        <v>20</v>
      </c>
      <c r="D1598" s="22" t="s">
        <v>53</v>
      </c>
      <c r="E1598" s="22" t="s">
        <v>455</v>
      </c>
      <c r="F1598" s="18" t="s">
        <v>35</v>
      </c>
      <c r="G1598" s="48">
        <v>302</v>
      </c>
      <c r="H1598" s="48">
        <v>302</v>
      </c>
      <c r="I1598" s="48"/>
      <c r="J1598" s="48"/>
      <c r="K1598" s="48"/>
      <c r="L1598" s="48"/>
      <c r="M1598" s="48">
        <f>G1598+I1598+J1598+K1598+L1598</f>
        <v>302</v>
      </c>
      <c r="N1598" s="48">
        <f>H1598+L1598</f>
        <v>302</v>
      </c>
      <c r="O1598" s="48"/>
      <c r="P1598" s="48"/>
      <c r="Q1598" s="48"/>
      <c r="R1598" s="48"/>
      <c r="S1598" s="48">
        <f>M1598+O1598+P1598+Q1598+R1598</f>
        <v>302</v>
      </c>
      <c r="T1598" s="48">
        <f>N1598+R1598</f>
        <v>302</v>
      </c>
      <c r="U1598" s="48"/>
      <c r="V1598" s="48"/>
      <c r="W1598" s="48"/>
      <c r="X1598" s="48"/>
      <c r="Y1598" s="48">
        <f>S1598+U1598+V1598+W1598+X1598</f>
        <v>302</v>
      </c>
      <c r="Z1598" s="48">
        <f>T1598+X1598</f>
        <v>302</v>
      </c>
      <c r="AA1598" s="48"/>
      <c r="AB1598" s="48"/>
      <c r="AC1598" s="48"/>
      <c r="AD1598" s="48"/>
      <c r="AE1598" s="48">
        <f>Y1598+AA1598+AB1598+AC1598+AD1598</f>
        <v>302</v>
      </c>
      <c r="AF1598" s="48">
        <f>Z1598+AD1598</f>
        <v>302</v>
      </c>
      <c r="AG1598" s="48"/>
      <c r="AH1598" s="48"/>
      <c r="AI1598" s="48"/>
      <c r="AJ1598" s="48"/>
      <c r="AK1598" s="48">
        <f>AE1598+AG1598+AH1598+AI1598+AJ1598</f>
        <v>302</v>
      </c>
      <c r="AL1598" s="48">
        <f>AF1598+AJ1598</f>
        <v>302</v>
      </c>
      <c r="AM1598" s="48"/>
      <c r="AN1598" s="48"/>
      <c r="AO1598" s="48"/>
      <c r="AP1598" s="48"/>
      <c r="AQ1598" s="48">
        <f>AK1598+AM1598+AN1598+AO1598+AP1598</f>
        <v>302</v>
      </c>
      <c r="AR1598" s="48">
        <f>AL1598+AP1598</f>
        <v>302</v>
      </c>
      <c r="AS1598" s="48"/>
      <c r="AT1598" s="48"/>
      <c r="AU1598" s="48"/>
      <c r="AV1598" s="48"/>
      <c r="AW1598" s="48">
        <f>AQ1598+AS1598+AT1598+AU1598+AV1598</f>
        <v>302</v>
      </c>
      <c r="AX1598" s="48">
        <f>AR1598+AV1598</f>
        <v>302</v>
      </c>
      <c r="AY1598" s="48"/>
      <c r="AZ1598" s="48"/>
      <c r="BA1598" s="48"/>
      <c r="BB1598" s="48"/>
      <c r="BC1598" s="48">
        <f>AW1598+AY1598+AZ1598+BA1598+BB1598</f>
        <v>302</v>
      </c>
      <c r="BD1598" s="48">
        <f>AX1598+BB1598</f>
        <v>302</v>
      </c>
      <c r="BE1598" s="48"/>
      <c r="BF1598" s="48"/>
      <c r="BG1598" s="48"/>
      <c r="BH1598" s="48"/>
      <c r="BI1598" s="48">
        <f>BC1598+BE1598+BF1598+BG1598+BH1598</f>
        <v>302</v>
      </c>
      <c r="BJ1598" s="48">
        <f>BD1598+BH1598</f>
        <v>302</v>
      </c>
      <c r="BK1598" s="48"/>
      <c r="BL1598" s="48"/>
      <c r="BM1598" s="48"/>
      <c r="BN1598" s="48"/>
      <c r="BO1598" s="48">
        <f>BI1598+BK1598+BL1598+BM1598+BN1598</f>
        <v>302</v>
      </c>
      <c r="BP1598" s="48">
        <f>BJ1598+BN1598</f>
        <v>302</v>
      </c>
      <c r="BQ1598" s="48"/>
      <c r="BR1598" s="48"/>
      <c r="BS1598" s="48"/>
      <c r="BT1598" s="48"/>
      <c r="BU1598" s="48">
        <f>BO1598+BQ1598+BR1598+BS1598+BT1598</f>
        <v>302</v>
      </c>
      <c r="BV1598" s="48">
        <f>BP1598+BT1598</f>
        <v>302</v>
      </c>
      <c r="BW1598" s="48"/>
      <c r="BX1598" s="48"/>
      <c r="BY1598" s="48"/>
      <c r="BZ1598" s="48"/>
      <c r="CA1598" s="48">
        <f>BU1598+BW1598+BX1598+BY1598+BZ1598</f>
        <v>302</v>
      </c>
      <c r="CB1598" s="48">
        <f>BV1598+BZ1598</f>
        <v>302</v>
      </c>
      <c r="CC1598" s="48"/>
      <c r="CD1598" s="48"/>
      <c r="CE1598" s="48"/>
      <c r="CF1598" s="48"/>
      <c r="CG1598" s="48">
        <f>CA1598+CC1598+CD1598+CE1598+CF1598</f>
        <v>302</v>
      </c>
      <c r="CH1598" s="48">
        <f>CB1598+CF1598</f>
        <v>302</v>
      </c>
      <c r="CI1598" s="48"/>
      <c r="CJ1598" s="48"/>
      <c r="CK1598" s="48"/>
      <c r="CL1598" s="48"/>
      <c r="CM1598" s="48">
        <f>CG1598+CI1598+CJ1598+CK1598+CL1598</f>
        <v>302</v>
      </c>
      <c r="CN1598" s="48">
        <f>CH1598+CL1598</f>
        <v>302</v>
      </c>
      <c r="CO1598" s="48">
        <v>297</v>
      </c>
      <c r="CP1598" s="48">
        <v>297</v>
      </c>
      <c r="CQ1598" s="116">
        <f t="shared" si="4412"/>
        <v>98.344370860927157</v>
      </c>
      <c r="CR1598" s="116">
        <f t="shared" si="4413"/>
        <v>98.344370860927157</v>
      </c>
    </row>
    <row r="1599" spans="1:96" ht="33">
      <c r="A1599" s="33" t="s">
        <v>442</v>
      </c>
      <c r="B1599" s="64" t="s">
        <v>226</v>
      </c>
      <c r="C1599" s="22" t="s">
        <v>20</v>
      </c>
      <c r="D1599" s="22" t="s">
        <v>53</v>
      </c>
      <c r="E1599" s="22" t="s">
        <v>456</v>
      </c>
      <c r="F1599" s="18"/>
      <c r="G1599" s="6">
        <f t="shared" ref="G1599:V1600" si="4551">G1600</f>
        <v>0</v>
      </c>
      <c r="H1599" s="6">
        <f t="shared" si="4551"/>
        <v>0</v>
      </c>
      <c r="I1599" s="6">
        <f t="shared" si="4551"/>
        <v>0</v>
      </c>
      <c r="J1599" s="6">
        <f t="shared" si="4551"/>
        <v>0</v>
      </c>
      <c r="K1599" s="6">
        <f t="shared" si="4551"/>
        <v>0</v>
      </c>
      <c r="L1599" s="6">
        <f t="shared" si="4551"/>
        <v>0</v>
      </c>
      <c r="M1599" s="6">
        <f t="shared" si="4551"/>
        <v>0</v>
      </c>
      <c r="N1599" s="6">
        <f t="shared" si="4551"/>
        <v>0</v>
      </c>
      <c r="O1599" s="6">
        <f t="shared" si="4551"/>
        <v>0</v>
      </c>
      <c r="P1599" s="6">
        <f t="shared" si="4551"/>
        <v>0</v>
      </c>
      <c r="Q1599" s="6">
        <f t="shared" si="4551"/>
        <v>0</v>
      </c>
      <c r="R1599" s="6">
        <f t="shared" si="4551"/>
        <v>0</v>
      </c>
      <c r="S1599" s="6">
        <f t="shared" si="4551"/>
        <v>0</v>
      </c>
      <c r="T1599" s="6">
        <f t="shared" si="4551"/>
        <v>0</v>
      </c>
      <c r="U1599" s="6">
        <f t="shared" si="4551"/>
        <v>0</v>
      </c>
      <c r="V1599" s="6">
        <f t="shared" si="4551"/>
        <v>0</v>
      </c>
      <c r="W1599" s="6">
        <f t="shared" ref="U1599:AJ1600" si="4552">W1600</f>
        <v>0</v>
      </c>
      <c r="X1599" s="6">
        <f t="shared" si="4552"/>
        <v>0</v>
      </c>
      <c r="Y1599" s="6">
        <f t="shared" si="4552"/>
        <v>0</v>
      </c>
      <c r="Z1599" s="6">
        <f t="shared" si="4552"/>
        <v>0</v>
      </c>
      <c r="AA1599" s="6">
        <f t="shared" si="4552"/>
        <v>0</v>
      </c>
      <c r="AB1599" s="6">
        <f t="shared" si="4552"/>
        <v>0</v>
      </c>
      <c r="AC1599" s="6">
        <f t="shared" si="4552"/>
        <v>0</v>
      </c>
      <c r="AD1599" s="6">
        <f t="shared" si="4552"/>
        <v>0</v>
      </c>
      <c r="AE1599" s="6">
        <f t="shared" si="4552"/>
        <v>0</v>
      </c>
      <c r="AF1599" s="6">
        <f t="shared" si="4552"/>
        <v>0</v>
      </c>
      <c r="AG1599" s="6">
        <f t="shared" si="4552"/>
        <v>0</v>
      </c>
      <c r="AH1599" s="6">
        <f t="shared" si="4552"/>
        <v>0</v>
      </c>
      <c r="AI1599" s="6">
        <f t="shared" si="4552"/>
        <v>0</v>
      </c>
      <c r="AJ1599" s="6">
        <f t="shared" si="4552"/>
        <v>0</v>
      </c>
      <c r="AK1599" s="6">
        <f t="shared" ref="AG1599:AY1600" si="4553">AK1600</f>
        <v>0</v>
      </c>
      <c r="AL1599" s="6">
        <f t="shared" si="4553"/>
        <v>0</v>
      </c>
      <c r="AM1599" s="6">
        <f t="shared" si="4553"/>
        <v>0</v>
      </c>
      <c r="AN1599" s="6">
        <f t="shared" si="4553"/>
        <v>0</v>
      </c>
      <c r="AO1599" s="6">
        <f t="shared" si="4553"/>
        <v>0</v>
      </c>
      <c r="AP1599" s="6">
        <f t="shared" si="4553"/>
        <v>0</v>
      </c>
      <c r="AQ1599" s="6">
        <f t="shared" si="4553"/>
        <v>0</v>
      </c>
      <c r="AR1599" s="6">
        <f t="shared" si="4553"/>
        <v>0</v>
      </c>
      <c r="AS1599" s="6">
        <f t="shared" si="4553"/>
        <v>0</v>
      </c>
      <c r="AT1599" s="6">
        <f t="shared" si="4553"/>
        <v>0</v>
      </c>
      <c r="AU1599" s="6">
        <f t="shared" si="4553"/>
        <v>0</v>
      </c>
      <c r="AV1599" s="6">
        <f t="shared" si="4553"/>
        <v>0</v>
      </c>
      <c r="AW1599" s="6">
        <f t="shared" si="4553"/>
        <v>0</v>
      </c>
      <c r="AX1599" s="6">
        <f t="shared" si="4553"/>
        <v>0</v>
      </c>
      <c r="AY1599" s="6">
        <f t="shared" si="4553"/>
        <v>0</v>
      </c>
      <c r="AZ1599" s="6">
        <f t="shared" ref="AY1599:BN1600" si="4554">AZ1600</f>
        <v>0</v>
      </c>
      <c r="BA1599" s="6">
        <f t="shared" si="4554"/>
        <v>0</v>
      </c>
      <c r="BB1599" s="6">
        <f t="shared" si="4554"/>
        <v>0</v>
      </c>
      <c r="BC1599" s="6">
        <f t="shared" si="4554"/>
        <v>0</v>
      </c>
      <c r="BD1599" s="6">
        <f t="shared" si="4554"/>
        <v>0</v>
      </c>
      <c r="BE1599" s="6">
        <f t="shared" si="4554"/>
        <v>0</v>
      </c>
      <c r="BF1599" s="6">
        <f t="shared" si="4554"/>
        <v>0</v>
      </c>
      <c r="BG1599" s="6">
        <f t="shared" si="4554"/>
        <v>0</v>
      </c>
      <c r="BH1599" s="6">
        <f t="shared" si="4554"/>
        <v>0</v>
      </c>
      <c r="BI1599" s="6">
        <f t="shared" si="4554"/>
        <v>0</v>
      </c>
      <c r="BJ1599" s="6">
        <f t="shared" si="4554"/>
        <v>0</v>
      </c>
      <c r="BK1599" s="6">
        <f t="shared" si="4554"/>
        <v>0</v>
      </c>
      <c r="BL1599" s="6">
        <f t="shared" si="4554"/>
        <v>0</v>
      </c>
      <c r="BM1599" s="6">
        <f t="shared" si="4554"/>
        <v>0</v>
      </c>
      <c r="BN1599" s="6">
        <f t="shared" si="4554"/>
        <v>0</v>
      </c>
      <c r="BO1599" s="6">
        <f t="shared" ref="BK1599:BZ1600" si="4555">BO1600</f>
        <v>0</v>
      </c>
      <c r="BP1599" s="6">
        <f t="shared" si="4555"/>
        <v>0</v>
      </c>
      <c r="BQ1599" s="6">
        <f t="shared" si="4555"/>
        <v>0</v>
      </c>
      <c r="BR1599" s="6">
        <f t="shared" si="4555"/>
        <v>0</v>
      </c>
      <c r="BS1599" s="6">
        <f t="shared" si="4555"/>
        <v>0</v>
      </c>
      <c r="BT1599" s="6">
        <f t="shared" si="4555"/>
        <v>160</v>
      </c>
      <c r="BU1599" s="6">
        <f t="shared" si="4555"/>
        <v>160</v>
      </c>
      <c r="BV1599" s="6">
        <f t="shared" si="4555"/>
        <v>160</v>
      </c>
      <c r="BW1599" s="6">
        <f t="shared" si="4555"/>
        <v>0</v>
      </c>
      <c r="BX1599" s="6">
        <f t="shared" si="4555"/>
        <v>0</v>
      </c>
      <c r="BY1599" s="6">
        <f t="shared" si="4555"/>
        <v>0</v>
      </c>
      <c r="BZ1599" s="6">
        <f t="shared" si="4555"/>
        <v>0</v>
      </c>
      <c r="CA1599" s="6">
        <f t="shared" ref="BW1599:CL1600" si="4556">CA1600</f>
        <v>160</v>
      </c>
      <c r="CB1599" s="6">
        <f t="shared" si="4556"/>
        <v>160</v>
      </c>
      <c r="CC1599" s="6">
        <f t="shared" si="4556"/>
        <v>0</v>
      </c>
      <c r="CD1599" s="6">
        <f t="shared" si="4556"/>
        <v>0</v>
      </c>
      <c r="CE1599" s="6">
        <f t="shared" si="4556"/>
        <v>0</v>
      </c>
      <c r="CF1599" s="6">
        <f t="shared" si="4556"/>
        <v>0</v>
      </c>
      <c r="CG1599" s="6">
        <f t="shared" si="4556"/>
        <v>160</v>
      </c>
      <c r="CH1599" s="6">
        <f t="shared" si="4556"/>
        <v>160</v>
      </c>
      <c r="CI1599" s="6">
        <f t="shared" si="4556"/>
        <v>0</v>
      </c>
      <c r="CJ1599" s="6">
        <f t="shared" si="4556"/>
        <v>0</v>
      </c>
      <c r="CK1599" s="6">
        <f t="shared" si="4556"/>
        <v>0</v>
      </c>
      <c r="CL1599" s="6">
        <f t="shared" si="4556"/>
        <v>0</v>
      </c>
      <c r="CM1599" s="6">
        <f t="shared" ref="CI1599:CP1600" si="4557">CM1600</f>
        <v>160</v>
      </c>
      <c r="CN1599" s="6">
        <f t="shared" si="4557"/>
        <v>160</v>
      </c>
      <c r="CO1599" s="6">
        <f t="shared" si="4557"/>
        <v>124</v>
      </c>
      <c r="CP1599" s="6">
        <f t="shared" si="4557"/>
        <v>124</v>
      </c>
      <c r="CQ1599" s="32">
        <f t="shared" si="4412"/>
        <v>77.5</v>
      </c>
      <c r="CR1599" s="32">
        <f t="shared" si="4413"/>
        <v>77.5</v>
      </c>
    </row>
    <row r="1600" spans="1:96" ht="33">
      <c r="A1600" s="17" t="s">
        <v>218</v>
      </c>
      <c r="B1600" s="64" t="s">
        <v>226</v>
      </c>
      <c r="C1600" s="22" t="s">
        <v>20</v>
      </c>
      <c r="D1600" s="22" t="s">
        <v>53</v>
      </c>
      <c r="E1600" s="22" t="s">
        <v>456</v>
      </c>
      <c r="F1600" s="18" t="s">
        <v>29</v>
      </c>
      <c r="G1600" s="6">
        <f t="shared" si="4551"/>
        <v>0</v>
      </c>
      <c r="H1600" s="6">
        <f t="shared" si="4551"/>
        <v>0</v>
      </c>
      <c r="I1600" s="6">
        <f t="shared" si="4551"/>
        <v>0</v>
      </c>
      <c r="J1600" s="6">
        <f t="shared" si="4551"/>
        <v>0</v>
      </c>
      <c r="K1600" s="6">
        <f t="shared" si="4551"/>
        <v>0</v>
      </c>
      <c r="L1600" s="6">
        <f t="shared" si="4551"/>
        <v>0</v>
      </c>
      <c r="M1600" s="6">
        <f t="shared" si="4551"/>
        <v>0</v>
      </c>
      <c r="N1600" s="6">
        <f t="shared" si="4551"/>
        <v>0</v>
      </c>
      <c r="O1600" s="6">
        <f t="shared" si="4551"/>
        <v>0</v>
      </c>
      <c r="P1600" s="6">
        <f t="shared" si="4551"/>
        <v>0</v>
      </c>
      <c r="Q1600" s="6">
        <f t="shared" si="4551"/>
        <v>0</v>
      </c>
      <c r="R1600" s="6">
        <f t="shared" si="4551"/>
        <v>0</v>
      </c>
      <c r="S1600" s="6">
        <f t="shared" si="4551"/>
        <v>0</v>
      </c>
      <c r="T1600" s="6">
        <f t="shared" si="4551"/>
        <v>0</v>
      </c>
      <c r="U1600" s="6">
        <f t="shared" si="4552"/>
        <v>0</v>
      </c>
      <c r="V1600" s="6">
        <f t="shared" si="4552"/>
        <v>0</v>
      </c>
      <c r="W1600" s="6">
        <f t="shared" si="4552"/>
        <v>0</v>
      </c>
      <c r="X1600" s="6">
        <f t="shared" si="4552"/>
        <v>0</v>
      </c>
      <c r="Y1600" s="6">
        <f t="shared" si="4552"/>
        <v>0</v>
      </c>
      <c r="Z1600" s="6">
        <f t="shared" si="4552"/>
        <v>0</v>
      </c>
      <c r="AA1600" s="6">
        <f t="shared" si="4552"/>
        <v>0</v>
      </c>
      <c r="AB1600" s="6">
        <f t="shared" si="4552"/>
        <v>0</v>
      </c>
      <c r="AC1600" s="6">
        <f t="shared" si="4552"/>
        <v>0</v>
      </c>
      <c r="AD1600" s="6">
        <f t="shared" si="4552"/>
        <v>0</v>
      </c>
      <c r="AE1600" s="6">
        <f t="shared" si="4552"/>
        <v>0</v>
      </c>
      <c r="AF1600" s="6">
        <f t="shared" si="4552"/>
        <v>0</v>
      </c>
      <c r="AG1600" s="6">
        <f t="shared" si="4553"/>
        <v>0</v>
      </c>
      <c r="AH1600" s="6">
        <f t="shared" si="4553"/>
        <v>0</v>
      </c>
      <c r="AI1600" s="6">
        <f t="shared" si="4553"/>
        <v>0</v>
      </c>
      <c r="AJ1600" s="6">
        <f t="shared" si="4553"/>
        <v>0</v>
      </c>
      <c r="AK1600" s="6">
        <f t="shared" si="4553"/>
        <v>0</v>
      </c>
      <c r="AL1600" s="6">
        <f t="shared" si="4553"/>
        <v>0</v>
      </c>
      <c r="AM1600" s="6">
        <f t="shared" si="4553"/>
        <v>0</v>
      </c>
      <c r="AN1600" s="6">
        <f t="shared" si="4553"/>
        <v>0</v>
      </c>
      <c r="AO1600" s="6">
        <f t="shared" si="4553"/>
        <v>0</v>
      </c>
      <c r="AP1600" s="6">
        <f t="shared" si="4553"/>
        <v>0</v>
      </c>
      <c r="AQ1600" s="6">
        <f t="shared" si="4553"/>
        <v>0</v>
      </c>
      <c r="AR1600" s="6">
        <f t="shared" si="4553"/>
        <v>0</v>
      </c>
      <c r="AS1600" s="6">
        <f t="shared" si="4553"/>
        <v>0</v>
      </c>
      <c r="AT1600" s="6">
        <f t="shared" si="4553"/>
        <v>0</v>
      </c>
      <c r="AU1600" s="6">
        <f t="shared" si="4553"/>
        <v>0</v>
      </c>
      <c r="AV1600" s="6">
        <f t="shared" si="4553"/>
        <v>0</v>
      </c>
      <c r="AW1600" s="6">
        <f t="shared" si="4553"/>
        <v>0</v>
      </c>
      <c r="AX1600" s="6">
        <f t="shared" si="4553"/>
        <v>0</v>
      </c>
      <c r="AY1600" s="6">
        <f t="shared" si="4554"/>
        <v>0</v>
      </c>
      <c r="AZ1600" s="6">
        <f t="shared" si="4554"/>
        <v>0</v>
      </c>
      <c r="BA1600" s="6">
        <f t="shared" si="4554"/>
        <v>0</v>
      </c>
      <c r="BB1600" s="6">
        <f t="shared" si="4554"/>
        <v>0</v>
      </c>
      <c r="BC1600" s="6">
        <f t="shared" si="4554"/>
        <v>0</v>
      </c>
      <c r="BD1600" s="6">
        <f t="shared" si="4554"/>
        <v>0</v>
      </c>
      <c r="BE1600" s="6">
        <f t="shared" si="4554"/>
        <v>0</v>
      </c>
      <c r="BF1600" s="6">
        <f t="shared" si="4554"/>
        <v>0</v>
      </c>
      <c r="BG1600" s="6">
        <f t="shared" si="4554"/>
        <v>0</v>
      </c>
      <c r="BH1600" s="6">
        <f t="shared" si="4554"/>
        <v>0</v>
      </c>
      <c r="BI1600" s="6">
        <f t="shared" si="4554"/>
        <v>0</v>
      </c>
      <c r="BJ1600" s="6">
        <f t="shared" si="4554"/>
        <v>0</v>
      </c>
      <c r="BK1600" s="6">
        <f t="shared" si="4555"/>
        <v>0</v>
      </c>
      <c r="BL1600" s="6">
        <f t="shared" si="4555"/>
        <v>0</v>
      </c>
      <c r="BM1600" s="6">
        <f t="shared" si="4555"/>
        <v>0</v>
      </c>
      <c r="BN1600" s="6">
        <f t="shared" si="4555"/>
        <v>0</v>
      </c>
      <c r="BO1600" s="6">
        <f t="shared" si="4555"/>
        <v>0</v>
      </c>
      <c r="BP1600" s="6">
        <f t="shared" si="4555"/>
        <v>0</v>
      </c>
      <c r="BQ1600" s="6">
        <f t="shared" si="4555"/>
        <v>0</v>
      </c>
      <c r="BR1600" s="6">
        <f t="shared" si="4555"/>
        <v>0</v>
      </c>
      <c r="BS1600" s="6">
        <f t="shared" si="4555"/>
        <v>0</v>
      </c>
      <c r="BT1600" s="6">
        <f t="shared" si="4555"/>
        <v>160</v>
      </c>
      <c r="BU1600" s="6">
        <f t="shared" si="4555"/>
        <v>160</v>
      </c>
      <c r="BV1600" s="6">
        <f t="shared" si="4555"/>
        <v>160</v>
      </c>
      <c r="BW1600" s="6">
        <f t="shared" si="4556"/>
        <v>0</v>
      </c>
      <c r="BX1600" s="6">
        <f t="shared" si="4556"/>
        <v>0</v>
      </c>
      <c r="BY1600" s="6">
        <f t="shared" si="4556"/>
        <v>0</v>
      </c>
      <c r="BZ1600" s="6">
        <f t="shared" si="4556"/>
        <v>0</v>
      </c>
      <c r="CA1600" s="6">
        <f t="shared" si="4556"/>
        <v>160</v>
      </c>
      <c r="CB1600" s="6">
        <f t="shared" si="4556"/>
        <v>160</v>
      </c>
      <c r="CC1600" s="6">
        <f t="shared" si="4556"/>
        <v>0</v>
      </c>
      <c r="CD1600" s="6">
        <f t="shared" si="4556"/>
        <v>0</v>
      </c>
      <c r="CE1600" s="6">
        <f t="shared" si="4556"/>
        <v>0</v>
      </c>
      <c r="CF1600" s="6">
        <f t="shared" si="4556"/>
        <v>0</v>
      </c>
      <c r="CG1600" s="6">
        <f t="shared" si="4556"/>
        <v>160</v>
      </c>
      <c r="CH1600" s="6">
        <f t="shared" si="4556"/>
        <v>160</v>
      </c>
      <c r="CI1600" s="6">
        <f t="shared" si="4557"/>
        <v>0</v>
      </c>
      <c r="CJ1600" s="6">
        <f t="shared" si="4557"/>
        <v>0</v>
      </c>
      <c r="CK1600" s="6">
        <f t="shared" si="4557"/>
        <v>0</v>
      </c>
      <c r="CL1600" s="6">
        <f t="shared" si="4557"/>
        <v>0</v>
      </c>
      <c r="CM1600" s="6">
        <f t="shared" si="4557"/>
        <v>160</v>
      </c>
      <c r="CN1600" s="6">
        <f t="shared" si="4557"/>
        <v>160</v>
      </c>
      <c r="CO1600" s="6">
        <f t="shared" si="4557"/>
        <v>124</v>
      </c>
      <c r="CP1600" s="6">
        <f t="shared" si="4557"/>
        <v>124</v>
      </c>
      <c r="CQ1600" s="32">
        <f t="shared" si="4412"/>
        <v>77.5</v>
      </c>
      <c r="CR1600" s="32">
        <f t="shared" si="4413"/>
        <v>77.5</v>
      </c>
    </row>
    <row r="1601" spans="1:96" ht="33">
      <c r="A1601" s="50" t="s">
        <v>34</v>
      </c>
      <c r="B1601" s="64" t="s">
        <v>226</v>
      </c>
      <c r="C1601" s="22" t="s">
        <v>20</v>
      </c>
      <c r="D1601" s="22" t="s">
        <v>53</v>
      </c>
      <c r="E1601" s="22" t="s">
        <v>456</v>
      </c>
      <c r="F1601" s="18" t="s">
        <v>35</v>
      </c>
      <c r="G1601" s="48"/>
      <c r="H1601" s="48"/>
      <c r="I1601" s="48"/>
      <c r="J1601" s="48"/>
      <c r="K1601" s="48"/>
      <c r="L1601" s="48"/>
      <c r="M1601" s="48"/>
      <c r="N1601" s="48"/>
      <c r="O1601" s="48"/>
      <c r="P1601" s="48"/>
      <c r="Q1601" s="48"/>
      <c r="R1601" s="48"/>
      <c r="S1601" s="48"/>
      <c r="T1601" s="48"/>
      <c r="U1601" s="48"/>
      <c r="V1601" s="48"/>
      <c r="W1601" s="48"/>
      <c r="X1601" s="48"/>
      <c r="Y1601" s="48"/>
      <c r="Z1601" s="48"/>
      <c r="AA1601" s="48"/>
      <c r="AB1601" s="48"/>
      <c r="AC1601" s="48"/>
      <c r="AD1601" s="48"/>
      <c r="AE1601" s="48"/>
      <c r="AF1601" s="48"/>
      <c r="AG1601" s="48"/>
      <c r="AH1601" s="48"/>
      <c r="AI1601" s="48"/>
      <c r="AJ1601" s="48"/>
      <c r="AK1601" s="48"/>
      <c r="AL1601" s="48"/>
      <c r="AM1601" s="48"/>
      <c r="AN1601" s="48"/>
      <c r="AO1601" s="48"/>
      <c r="AP1601" s="48"/>
      <c r="AQ1601" s="48"/>
      <c r="AR1601" s="48"/>
      <c r="AS1601" s="48"/>
      <c r="AT1601" s="48"/>
      <c r="AU1601" s="48"/>
      <c r="AV1601" s="48"/>
      <c r="AW1601" s="48"/>
      <c r="AX1601" s="48"/>
      <c r="AY1601" s="48"/>
      <c r="AZ1601" s="48"/>
      <c r="BA1601" s="48"/>
      <c r="BB1601" s="48"/>
      <c r="BC1601" s="48"/>
      <c r="BD1601" s="48"/>
      <c r="BE1601" s="48"/>
      <c r="BF1601" s="48"/>
      <c r="BG1601" s="48"/>
      <c r="BH1601" s="48"/>
      <c r="BI1601" s="48"/>
      <c r="BJ1601" s="48"/>
      <c r="BK1601" s="48"/>
      <c r="BL1601" s="48"/>
      <c r="BM1601" s="48"/>
      <c r="BN1601" s="48"/>
      <c r="BO1601" s="48"/>
      <c r="BP1601" s="48"/>
      <c r="BQ1601" s="48"/>
      <c r="BR1601" s="48"/>
      <c r="BS1601" s="48"/>
      <c r="BT1601" s="48">
        <v>160</v>
      </c>
      <c r="BU1601" s="48">
        <f>BO1601+BQ1601+BR1601+BS1601+BT1601</f>
        <v>160</v>
      </c>
      <c r="BV1601" s="48">
        <f>BP1601+BT1601</f>
        <v>160</v>
      </c>
      <c r="BW1601" s="48"/>
      <c r="BX1601" s="48"/>
      <c r="BY1601" s="48"/>
      <c r="BZ1601" s="48"/>
      <c r="CA1601" s="48">
        <f>BU1601+BW1601+BX1601+BY1601+BZ1601</f>
        <v>160</v>
      </c>
      <c r="CB1601" s="48">
        <f>BV1601+BZ1601</f>
        <v>160</v>
      </c>
      <c r="CC1601" s="48"/>
      <c r="CD1601" s="48"/>
      <c r="CE1601" s="48"/>
      <c r="CF1601" s="48"/>
      <c r="CG1601" s="48">
        <f>CA1601+CC1601+CD1601+CE1601+CF1601</f>
        <v>160</v>
      </c>
      <c r="CH1601" s="48">
        <f>CB1601+CF1601</f>
        <v>160</v>
      </c>
      <c r="CI1601" s="48"/>
      <c r="CJ1601" s="48"/>
      <c r="CK1601" s="48"/>
      <c r="CL1601" s="48"/>
      <c r="CM1601" s="48">
        <f>CG1601+CI1601+CJ1601+CK1601+CL1601</f>
        <v>160</v>
      </c>
      <c r="CN1601" s="48">
        <f>CH1601+CL1601</f>
        <v>160</v>
      </c>
      <c r="CO1601" s="48">
        <v>124</v>
      </c>
      <c r="CP1601" s="48">
        <v>124</v>
      </c>
      <c r="CQ1601" s="116">
        <f t="shared" si="4412"/>
        <v>77.5</v>
      </c>
      <c r="CR1601" s="116">
        <f t="shared" si="4413"/>
        <v>77.5</v>
      </c>
    </row>
    <row r="1602" spans="1:96" ht="19.5" customHeight="1">
      <c r="A1602" s="17" t="s">
        <v>443</v>
      </c>
      <c r="B1602" s="64" t="s">
        <v>226</v>
      </c>
      <c r="C1602" s="18" t="s">
        <v>20</v>
      </c>
      <c r="D1602" s="18" t="s">
        <v>53</v>
      </c>
      <c r="E1602" s="18" t="s">
        <v>496</v>
      </c>
      <c r="F1602" s="18"/>
      <c r="G1602" s="48">
        <f t="shared" ref="G1602:V1603" si="4558">G1603</f>
        <v>15</v>
      </c>
      <c r="H1602" s="48">
        <f t="shared" si="4558"/>
        <v>15</v>
      </c>
      <c r="I1602" s="48">
        <f t="shared" si="4558"/>
        <v>0</v>
      </c>
      <c r="J1602" s="48">
        <f t="shared" si="4558"/>
        <v>0</v>
      </c>
      <c r="K1602" s="48">
        <f t="shared" si="4558"/>
        <v>0</v>
      </c>
      <c r="L1602" s="48">
        <f t="shared" si="4558"/>
        <v>0</v>
      </c>
      <c r="M1602" s="48">
        <f t="shared" si="4558"/>
        <v>15</v>
      </c>
      <c r="N1602" s="48">
        <f t="shared" si="4558"/>
        <v>15</v>
      </c>
      <c r="O1602" s="48">
        <f t="shared" si="4558"/>
        <v>0</v>
      </c>
      <c r="P1602" s="48">
        <f t="shared" si="4558"/>
        <v>0</v>
      </c>
      <c r="Q1602" s="48">
        <f t="shared" si="4558"/>
        <v>0</v>
      </c>
      <c r="R1602" s="48">
        <f t="shared" si="4558"/>
        <v>0</v>
      </c>
      <c r="S1602" s="48">
        <f t="shared" si="4558"/>
        <v>15</v>
      </c>
      <c r="T1602" s="48">
        <f t="shared" si="4558"/>
        <v>15</v>
      </c>
      <c r="U1602" s="48">
        <f t="shared" si="4558"/>
        <v>0</v>
      </c>
      <c r="V1602" s="48">
        <f t="shared" si="4558"/>
        <v>0</v>
      </c>
      <c r="W1602" s="48">
        <f t="shared" ref="U1602:AJ1603" si="4559">W1603</f>
        <v>0</v>
      </c>
      <c r="X1602" s="48">
        <f t="shared" si="4559"/>
        <v>0</v>
      </c>
      <c r="Y1602" s="48">
        <f t="shared" si="4559"/>
        <v>15</v>
      </c>
      <c r="Z1602" s="48">
        <f t="shared" si="4559"/>
        <v>15</v>
      </c>
      <c r="AA1602" s="48">
        <f t="shared" si="4559"/>
        <v>0</v>
      </c>
      <c r="AB1602" s="48">
        <f t="shared" si="4559"/>
        <v>0</v>
      </c>
      <c r="AC1602" s="48">
        <f t="shared" si="4559"/>
        <v>0</v>
      </c>
      <c r="AD1602" s="48">
        <f t="shared" si="4559"/>
        <v>0</v>
      </c>
      <c r="AE1602" s="48">
        <f t="shared" si="4559"/>
        <v>15</v>
      </c>
      <c r="AF1602" s="48">
        <f t="shared" si="4559"/>
        <v>15</v>
      </c>
      <c r="AG1602" s="48">
        <f t="shared" si="4559"/>
        <v>0</v>
      </c>
      <c r="AH1602" s="48">
        <f t="shared" si="4559"/>
        <v>0</v>
      </c>
      <c r="AI1602" s="48">
        <f t="shared" si="4559"/>
        <v>0</v>
      </c>
      <c r="AJ1602" s="48">
        <f t="shared" si="4559"/>
        <v>0</v>
      </c>
      <c r="AK1602" s="48">
        <f t="shared" ref="AG1602:AY1603" si="4560">AK1603</f>
        <v>15</v>
      </c>
      <c r="AL1602" s="48">
        <f t="shared" si="4560"/>
        <v>15</v>
      </c>
      <c r="AM1602" s="48">
        <f t="shared" si="4560"/>
        <v>0</v>
      </c>
      <c r="AN1602" s="48">
        <f t="shared" si="4560"/>
        <v>0</v>
      </c>
      <c r="AO1602" s="48">
        <f t="shared" si="4560"/>
        <v>0</v>
      </c>
      <c r="AP1602" s="48">
        <f t="shared" si="4560"/>
        <v>0</v>
      </c>
      <c r="AQ1602" s="48">
        <f t="shared" si="4560"/>
        <v>15</v>
      </c>
      <c r="AR1602" s="48">
        <f t="shared" si="4560"/>
        <v>15</v>
      </c>
      <c r="AS1602" s="48">
        <f t="shared" si="4560"/>
        <v>0</v>
      </c>
      <c r="AT1602" s="48">
        <f t="shared" si="4560"/>
        <v>0</v>
      </c>
      <c r="AU1602" s="48">
        <f t="shared" si="4560"/>
        <v>0</v>
      </c>
      <c r="AV1602" s="48">
        <f t="shared" si="4560"/>
        <v>0</v>
      </c>
      <c r="AW1602" s="48">
        <f t="shared" si="4560"/>
        <v>15</v>
      </c>
      <c r="AX1602" s="48">
        <f t="shared" si="4560"/>
        <v>15</v>
      </c>
      <c r="AY1602" s="48">
        <f t="shared" si="4560"/>
        <v>0</v>
      </c>
      <c r="AZ1602" s="48">
        <f t="shared" ref="AY1602:BN1603" si="4561">AZ1603</f>
        <v>0</v>
      </c>
      <c r="BA1602" s="48">
        <f t="shared" si="4561"/>
        <v>0</v>
      </c>
      <c r="BB1602" s="48">
        <f t="shared" si="4561"/>
        <v>0</v>
      </c>
      <c r="BC1602" s="48">
        <f t="shared" si="4561"/>
        <v>15</v>
      </c>
      <c r="BD1602" s="48">
        <f t="shared" si="4561"/>
        <v>15</v>
      </c>
      <c r="BE1602" s="48">
        <f t="shared" si="4561"/>
        <v>0</v>
      </c>
      <c r="BF1602" s="48">
        <f t="shared" si="4561"/>
        <v>0</v>
      </c>
      <c r="BG1602" s="48">
        <f t="shared" si="4561"/>
        <v>0</v>
      </c>
      <c r="BH1602" s="48">
        <f t="shared" si="4561"/>
        <v>0</v>
      </c>
      <c r="BI1602" s="48">
        <f t="shared" si="4561"/>
        <v>15</v>
      </c>
      <c r="BJ1602" s="48">
        <f t="shared" si="4561"/>
        <v>15</v>
      </c>
      <c r="BK1602" s="48">
        <f t="shared" si="4561"/>
        <v>0</v>
      </c>
      <c r="BL1602" s="48">
        <f t="shared" si="4561"/>
        <v>0</v>
      </c>
      <c r="BM1602" s="48">
        <f t="shared" si="4561"/>
        <v>0</v>
      </c>
      <c r="BN1602" s="48">
        <f t="shared" si="4561"/>
        <v>0</v>
      </c>
      <c r="BO1602" s="48">
        <f t="shared" ref="BK1602:BZ1603" si="4562">BO1603</f>
        <v>15</v>
      </c>
      <c r="BP1602" s="48">
        <f t="shared" si="4562"/>
        <v>15</v>
      </c>
      <c r="BQ1602" s="48">
        <f t="shared" si="4562"/>
        <v>0</v>
      </c>
      <c r="BR1602" s="48">
        <f t="shared" si="4562"/>
        <v>0</v>
      </c>
      <c r="BS1602" s="48">
        <f t="shared" si="4562"/>
        <v>0</v>
      </c>
      <c r="BT1602" s="48">
        <f t="shared" si="4562"/>
        <v>0</v>
      </c>
      <c r="BU1602" s="48">
        <f t="shared" si="4562"/>
        <v>15</v>
      </c>
      <c r="BV1602" s="48">
        <f t="shared" si="4562"/>
        <v>15</v>
      </c>
      <c r="BW1602" s="48">
        <f t="shared" si="4562"/>
        <v>0</v>
      </c>
      <c r="BX1602" s="48">
        <f t="shared" si="4562"/>
        <v>0</v>
      </c>
      <c r="BY1602" s="48">
        <f t="shared" si="4562"/>
        <v>0</v>
      </c>
      <c r="BZ1602" s="48">
        <f t="shared" si="4562"/>
        <v>0</v>
      </c>
      <c r="CA1602" s="48">
        <f t="shared" ref="BW1602:CL1603" si="4563">CA1603</f>
        <v>15</v>
      </c>
      <c r="CB1602" s="48">
        <f t="shared" si="4563"/>
        <v>15</v>
      </c>
      <c r="CC1602" s="48">
        <f t="shared" si="4563"/>
        <v>0</v>
      </c>
      <c r="CD1602" s="48">
        <f t="shared" si="4563"/>
        <v>0</v>
      </c>
      <c r="CE1602" s="48">
        <f t="shared" si="4563"/>
        <v>0</v>
      </c>
      <c r="CF1602" s="48">
        <f t="shared" si="4563"/>
        <v>0</v>
      </c>
      <c r="CG1602" s="48">
        <f t="shared" si="4563"/>
        <v>15</v>
      </c>
      <c r="CH1602" s="48">
        <f t="shared" si="4563"/>
        <v>15</v>
      </c>
      <c r="CI1602" s="48">
        <f t="shared" si="4563"/>
        <v>0</v>
      </c>
      <c r="CJ1602" s="48">
        <f t="shared" si="4563"/>
        <v>0</v>
      </c>
      <c r="CK1602" s="48">
        <f t="shared" si="4563"/>
        <v>0</v>
      </c>
      <c r="CL1602" s="48">
        <f t="shared" si="4563"/>
        <v>0</v>
      </c>
      <c r="CM1602" s="48">
        <f t="shared" ref="CI1602:CP1603" si="4564">CM1603</f>
        <v>15</v>
      </c>
      <c r="CN1602" s="48">
        <f t="shared" si="4564"/>
        <v>15</v>
      </c>
      <c r="CO1602" s="48">
        <f t="shared" si="4564"/>
        <v>15</v>
      </c>
      <c r="CP1602" s="48">
        <f t="shared" si="4564"/>
        <v>15</v>
      </c>
      <c r="CQ1602" s="116">
        <f t="shared" si="4412"/>
        <v>100</v>
      </c>
      <c r="CR1602" s="116">
        <f t="shared" si="4413"/>
        <v>100</v>
      </c>
    </row>
    <row r="1603" spans="1:96" ht="33">
      <c r="A1603" s="17" t="s">
        <v>218</v>
      </c>
      <c r="B1603" s="64" t="s">
        <v>226</v>
      </c>
      <c r="C1603" s="18" t="s">
        <v>20</v>
      </c>
      <c r="D1603" s="18" t="s">
        <v>53</v>
      </c>
      <c r="E1603" s="18" t="s">
        <v>496</v>
      </c>
      <c r="F1603" s="18" t="s">
        <v>29</v>
      </c>
      <c r="G1603" s="48">
        <f t="shared" si="4558"/>
        <v>15</v>
      </c>
      <c r="H1603" s="48">
        <f t="shared" si="4558"/>
        <v>15</v>
      </c>
      <c r="I1603" s="48">
        <f t="shared" si="4558"/>
        <v>0</v>
      </c>
      <c r="J1603" s="48">
        <f t="shared" si="4558"/>
        <v>0</v>
      </c>
      <c r="K1603" s="48">
        <f t="shared" si="4558"/>
        <v>0</v>
      </c>
      <c r="L1603" s="48">
        <f t="shared" si="4558"/>
        <v>0</v>
      </c>
      <c r="M1603" s="48">
        <f t="shared" si="4558"/>
        <v>15</v>
      </c>
      <c r="N1603" s="48">
        <f t="shared" si="4558"/>
        <v>15</v>
      </c>
      <c r="O1603" s="48">
        <f t="shared" si="4558"/>
        <v>0</v>
      </c>
      <c r="P1603" s="48">
        <f t="shared" si="4558"/>
        <v>0</v>
      </c>
      <c r="Q1603" s="48">
        <f t="shared" si="4558"/>
        <v>0</v>
      </c>
      <c r="R1603" s="48">
        <f t="shared" si="4558"/>
        <v>0</v>
      </c>
      <c r="S1603" s="48">
        <f t="shared" si="4558"/>
        <v>15</v>
      </c>
      <c r="T1603" s="48">
        <f t="shared" si="4558"/>
        <v>15</v>
      </c>
      <c r="U1603" s="48">
        <f t="shared" si="4559"/>
        <v>0</v>
      </c>
      <c r="V1603" s="48">
        <f t="shared" si="4559"/>
        <v>0</v>
      </c>
      <c r="W1603" s="48">
        <f t="shared" si="4559"/>
        <v>0</v>
      </c>
      <c r="X1603" s="48">
        <f t="shared" si="4559"/>
        <v>0</v>
      </c>
      <c r="Y1603" s="48">
        <f t="shared" si="4559"/>
        <v>15</v>
      </c>
      <c r="Z1603" s="48">
        <f t="shared" si="4559"/>
        <v>15</v>
      </c>
      <c r="AA1603" s="48">
        <f t="shared" si="4559"/>
        <v>0</v>
      </c>
      <c r="AB1603" s="48">
        <f t="shared" si="4559"/>
        <v>0</v>
      </c>
      <c r="AC1603" s="48">
        <f t="shared" si="4559"/>
        <v>0</v>
      </c>
      <c r="AD1603" s="48">
        <f t="shared" si="4559"/>
        <v>0</v>
      </c>
      <c r="AE1603" s="48">
        <f t="shared" si="4559"/>
        <v>15</v>
      </c>
      <c r="AF1603" s="48">
        <f t="shared" si="4559"/>
        <v>15</v>
      </c>
      <c r="AG1603" s="48">
        <f t="shared" si="4560"/>
        <v>0</v>
      </c>
      <c r="AH1603" s="48">
        <f t="shared" si="4560"/>
        <v>0</v>
      </c>
      <c r="AI1603" s="48">
        <f t="shared" si="4560"/>
        <v>0</v>
      </c>
      <c r="AJ1603" s="48">
        <f t="shared" si="4560"/>
        <v>0</v>
      </c>
      <c r="AK1603" s="48">
        <f t="shared" si="4560"/>
        <v>15</v>
      </c>
      <c r="AL1603" s="48">
        <f t="shared" si="4560"/>
        <v>15</v>
      </c>
      <c r="AM1603" s="48">
        <f t="shared" si="4560"/>
        <v>0</v>
      </c>
      <c r="AN1603" s="48">
        <f t="shared" si="4560"/>
        <v>0</v>
      </c>
      <c r="AO1603" s="48">
        <f t="shared" si="4560"/>
        <v>0</v>
      </c>
      <c r="AP1603" s="48">
        <f t="shared" si="4560"/>
        <v>0</v>
      </c>
      <c r="AQ1603" s="48">
        <f t="shared" si="4560"/>
        <v>15</v>
      </c>
      <c r="AR1603" s="48">
        <f t="shared" si="4560"/>
        <v>15</v>
      </c>
      <c r="AS1603" s="48">
        <f t="shared" si="4560"/>
        <v>0</v>
      </c>
      <c r="AT1603" s="48">
        <f t="shared" si="4560"/>
        <v>0</v>
      </c>
      <c r="AU1603" s="48">
        <f t="shared" si="4560"/>
        <v>0</v>
      </c>
      <c r="AV1603" s="48">
        <f t="shared" si="4560"/>
        <v>0</v>
      </c>
      <c r="AW1603" s="48">
        <f t="shared" si="4560"/>
        <v>15</v>
      </c>
      <c r="AX1603" s="48">
        <f t="shared" si="4560"/>
        <v>15</v>
      </c>
      <c r="AY1603" s="48">
        <f t="shared" si="4561"/>
        <v>0</v>
      </c>
      <c r="AZ1603" s="48">
        <f t="shared" si="4561"/>
        <v>0</v>
      </c>
      <c r="BA1603" s="48">
        <f t="shared" si="4561"/>
        <v>0</v>
      </c>
      <c r="BB1603" s="48">
        <f t="shared" si="4561"/>
        <v>0</v>
      </c>
      <c r="BC1603" s="48">
        <f t="shared" si="4561"/>
        <v>15</v>
      </c>
      <c r="BD1603" s="48">
        <f t="shared" si="4561"/>
        <v>15</v>
      </c>
      <c r="BE1603" s="48">
        <f t="shared" si="4561"/>
        <v>0</v>
      </c>
      <c r="BF1603" s="48">
        <f t="shared" si="4561"/>
        <v>0</v>
      </c>
      <c r="BG1603" s="48">
        <f t="shared" si="4561"/>
        <v>0</v>
      </c>
      <c r="BH1603" s="48">
        <f t="shared" si="4561"/>
        <v>0</v>
      </c>
      <c r="BI1603" s="48">
        <f t="shared" si="4561"/>
        <v>15</v>
      </c>
      <c r="BJ1603" s="48">
        <f t="shared" si="4561"/>
        <v>15</v>
      </c>
      <c r="BK1603" s="48">
        <f t="shared" si="4562"/>
        <v>0</v>
      </c>
      <c r="BL1603" s="48">
        <f t="shared" si="4562"/>
        <v>0</v>
      </c>
      <c r="BM1603" s="48">
        <f t="shared" si="4562"/>
        <v>0</v>
      </c>
      <c r="BN1603" s="48">
        <f t="shared" si="4562"/>
        <v>0</v>
      </c>
      <c r="BO1603" s="48">
        <f t="shared" si="4562"/>
        <v>15</v>
      </c>
      <c r="BP1603" s="48">
        <f t="shared" si="4562"/>
        <v>15</v>
      </c>
      <c r="BQ1603" s="48">
        <f t="shared" si="4562"/>
        <v>0</v>
      </c>
      <c r="BR1603" s="48">
        <f t="shared" si="4562"/>
        <v>0</v>
      </c>
      <c r="BS1603" s="48">
        <f t="shared" si="4562"/>
        <v>0</v>
      </c>
      <c r="BT1603" s="48">
        <f t="shared" si="4562"/>
        <v>0</v>
      </c>
      <c r="BU1603" s="48">
        <f t="shared" si="4562"/>
        <v>15</v>
      </c>
      <c r="BV1603" s="48">
        <f t="shared" si="4562"/>
        <v>15</v>
      </c>
      <c r="BW1603" s="48">
        <f t="shared" si="4563"/>
        <v>0</v>
      </c>
      <c r="BX1603" s="48">
        <f t="shared" si="4563"/>
        <v>0</v>
      </c>
      <c r="BY1603" s="48">
        <f t="shared" si="4563"/>
        <v>0</v>
      </c>
      <c r="BZ1603" s="48">
        <f t="shared" si="4563"/>
        <v>0</v>
      </c>
      <c r="CA1603" s="48">
        <f t="shared" si="4563"/>
        <v>15</v>
      </c>
      <c r="CB1603" s="48">
        <f t="shared" si="4563"/>
        <v>15</v>
      </c>
      <c r="CC1603" s="48">
        <f t="shared" si="4563"/>
        <v>0</v>
      </c>
      <c r="CD1603" s="48">
        <f t="shared" si="4563"/>
        <v>0</v>
      </c>
      <c r="CE1603" s="48">
        <f t="shared" si="4563"/>
        <v>0</v>
      </c>
      <c r="CF1603" s="48">
        <f t="shared" si="4563"/>
        <v>0</v>
      </c>
      <c r="CG1603" s="48">
        <f t="shared" si="4563"/>
        <v>15</v>
      </c>
      <c r="CH1603" s="48">
        <f t="shared" si="4563"/>
        <v>15</v>
      </c>
      <c r="CI1603" s="48">
        <f t="shared" si="4564"/>
        <v>0</v>
      </c>
      <c r="CJ1603" s="48">
        <f t="shared" si="4564"/>
        <v>0</v>
      </c>
      <c r="CK1603" s="48">
        <f t="shared" si="4564"/>
        <v>0</v>
      </c>
      <c r="CL1603" s="48">
        <f t="shared" si="4564"/>
        <v>0</v>
      </c>
      <c r="CM1603" s="48">
        <f t="shared" si="4564"/>
        <v>15</v>
      </c>
      <c r="CN1603" s="48">
        <f t="shared" si="4564"/>
        <v>15</v>
      </c>
      <c r="CO1603" s="48">
        <f t="shared" si="4564"/>
        <v>15</v>
      </c>
      <c r="CP1603" s="48">
        <f t="shared" si="4564"/>
        <v>15</v>
      </c>
      <c r="CQ1603" s="116">
        <f t="shared" si="4412"/>
        <v>100</v>
      </c>
      <c r="CR1603" s="116">
        <f t="shared" si="4413"/>
        <v>100</v>
      </c>
    </row>
    <row r="1604" spans="1:96" ht="33">
      <c r="A1604" s="17" t="s">
        <v>34</v>
      </c>
      <c r="B1604" s="64" t="s">
        <v>226</v>
      </c>
      <c r="C1604" s="18" t="s">
        <v>20</v>
      </c>
      <c r="D1604" s="18" t="s">
        <v>53</v>
      </c>
      <c r="E1604" s="18" t="s">
        <v>496</v>
      </c>
      <c r="F1604" s="18" t="s">
        <v>35</v>
      </c>
      <c r="G1604" s="48">
        <v>15</v>
      </c>
      <c r="H1604" s="48">
        <v>15</v>
      </c>
      <c r="I1604" s="48"/>
      <c r="J1604" s="48"/>
      <c r="K1604" s="48"/>
      <c r="L1604" s="48"/>
      <c r="M1604" s="48">
        <f>G1604+I1604+J1604+K1604+L1604</f>
        <v>15</v>
      </c>
      <c r="N1604" s="48">
        <f>H1604+L1604</f>
        <v>15</v>
      </c>
      <c r="O1604" s="48"/>
      <c r="P1604" s="48"/>
      <c r="Q1604" s="48"/>
      <c r="R1604" s="48"/>
      <c r="S1604" s="48">
        <f>M1604+O1604+P1604+Q1604+R1604</f>
        <v>15</v>
      </c>
      <c r="T1604" s="48">
        <f>N1604+R1604</f>
        <v>15</v>
      </c>
      <c r="U1604" s="48"/>
      <c r="V1604" s="48"/>
      <c r="W1604" s="48"/>
      <c r="X1604" s="48"/>
      <c r="Y1604" s="48">
        <f>S1604+U1604+V1604+W1604+X1604</f>
        <v>15</v>
      </c>
      <c r="Z1604" s="48">
        <f>T1604+X1604</f>
        <v>15</v>
      </c>
      <c r="AA1604" s="48"/>
      <c r="AB1604" s="48"/>
      <c r="AC1604" s="48"/>
      <c r="AD1604" s="48"/>
      <c r="AE1604" s="48">
        <f>Y1604+AA1604+AB1604+AC1604+AD1604</f>
        <v>15</v>
      </c>
      <c r="AF1604" s="48">
        <f>Z1604+AD1604</f>
        <v>15</v>
      </c>
      <c r="AG1604" s="48"/>
      <c r="AH1604" s="48"/>
      <c r="AI1604" s="48"/>
      <c r="AJ1604" s="48"/>
      <c r="AK1604" s="48">
        <f>AE1604+AG1604+AH1604+AI1604+AJ1604</f>
        <v>15</v>
      </c>
      <c r="AL1604" s="48">
        <f>AF1604+AJ1604</f>
        <v>15</v>
      </c>
      <c r="AM1604" s="48"/>
      <c r="AN1604" s="48"/>
      <c r="AO1604" s="48"/>
      <c r="AP1604" s="48"/>
      <c r="AQ1604" s="48">
        <f>AK1604+AM1604+AN1604+AO1604+AP1604</f>
        <v>15</v>
      </c>
      <c r="AR1604" s="48">
        <f>AL1604+AP1604</f>
        <v>15</v>
      </c>
      <c r="AS1604" s="48"/>
      <c r="AT1604" s="48"/>
      <c r="AU1604" s="48"/>
      <c r="AV1604" s="48"/>
      <c r="AW1604" s="48">
        <f>AQ1604+AS1604+AT1604+AU1604+AV1604</f>
        <v>15</v>
      </c>
      <c r="AX1604" s="48">
        <f>AR1604+AV1604</f>
        <v>15</v>
      </c>
      <c r="AY1604" s="48"/>
      <c r="AZ1604" s="48"/>
      <c r="BA1604" s="48"/>
      <c r="BB1604" s="48"/>
      <c r="BC1604" s="48">
        <f>AW1604+AY1604+AZ1604+BA1604+BB1604</f>
        <v>15</v>
      </c>
      <c r="BD1604" s="48">
        <f>AX1604+BB1604</f>
        <v>15</v>
      </c>
      <c r="BE1604" s="48"/>
      <c r="BF1604" s="48"/>
      <c r="BG1604" s="48"/>
      <c r="BH1604" s="48"/>
      <c r="BI1604" s="48">
        <f>BC1604+BE1604+BF1604+BG1604+BH1604</f>
        <v>15</v>
      </c>
      <c r="BJ1604" s="48">
        <f>BD1604+BH1604</f>
        <v>15</v>
      </c>
      <c r="BK1604" s="48"/>
      <c r="BL1604" s="48"/>
      <c r="BM1604" s="48"/>
      <c r="BN1604" s="48"/>
      <c r="BO1604" s="48">
        <f>BI1604+BK1604+BL1604+BM1604+BN1604</f>
        <v>15</v>
      </c>
      <c r="BP1604" s="48">
        <f>BJ1604+BN1604</f>
        <v>15</v>
      </c>
      <c r="BQ1604" s="48"/>
      <c r="BR1604" s="48"/>
      <c r="BS1604" s="48"/>
      <c r="BT1604" s="48"/>
      <c r="BU1604" s="48">
        <f>BO1604+BQ1604+BR1604+BS1604+BT1604</f>
        <v>15</v>
      </c>
      <c r="BV1604" s="48">
        <f>BP1604+BT1604</f>
        <v>15</v>
      </c>
      <c r="BW1604" s="48"/>
      <c r="BX1604" s="48"/>
      <c r="BY1604" s="48"/>
      <c r="BZ1604" s="48"/>
      <c r="CA1604" s="48">
        <f>BU1604+BW1604+BX1604+BY1604+BZ1604</f>
        <v>15</v>
      </c>
      <c r="CB1604" s="48">
        <f>BV1604+BZ1604</f>
        <v>15</v>
      </c>
      <c r="CC1604" s="48"/>
      <c r="CD1604" s="48"/>
      <c r="CE1604" s="48"/>
      <c r="CF1604" s="48"/>
      <c r="CG1604" s="48">
        <f>CA1604+CC1604+CD1604+CE1604+CF1604</f>
        <v>15</v>
      </c>
      <c r="CH1604" s="48">
        <f>CB1604+CF1604</f>
        <v>15</v>
      </c>
      <c r="CI1604" s="48"/>
      <c r="CJ1604" s="48"/>
      <c r="CK1604" s="48"/>
      <c r="CL1604" s="48"/>
      <c r="CM1604" s="48">
        <f>CG1604+CI1604+CJ1604+CK1604+CL1604</f>
        <v>15</v>
      </c>
      <c r="CN1604" s="48">
        <f>CH1604+CL1604</f>
        <v>15</v>
      </c>
      <c r="CO1604" s="48">
        <v>15</v>
      </c>
      <c r="CP1604" s="48">
        <v>15</v>
      </c>
      <c r="CQ1604" s="116">
        <f t="shared" si="4412"/>
        <v>100</v>
      </c>
      <c r="CR1604" s="116">
        <f t="shared" si="4413"/>
        <v>100</v>
      </c>
    </row>
    <row r="1605" spans="1:96" ht="49.5" hidden="1">
      <c r="A1605" s="33" t="s">
        <v>555</v>
      </c>
      <c r="B1605" s="22" t="s">
        <v>226</v>
      </c>
      <c r="C1605" s="22" t="s">
        <v>20</v>
      </c>
      <c r="D1605" s="22" t="s">
        <v>53</v>
      </c>
      <c r="E1605" s="22" t="s">
        <v>556</v>
      </c>
      <c r="F1605" s="18"/>
      <c r="G1605" s="81"/>
      <c r="H1605" s="81"/>
      <c r="I1605" s="81"/>
      <c r="J1605" s="81"/>
      <c r="K1605" s="81"/>
      <c r="L1605" s="81"/>
      <c r="M1605" s="81"/>
      <c r="N1605" s="81"/>
      <c r="O1605" s="81"/>
      <c r="P1605" s="81"/>
      <c r="Q1605" s="81"/>
      <c r="R1605" s="81"/>
      <c r="S1605" s="81"/>
      <c r="T1605" s="81"/>
      <c r="U1605" s="81"/>
      <c r="V1605" s="81"/>
      <c r="W1605" s="81"/>
      <c r="X1605" s="81"/>
      <c r="Y1605" s="81"/>
      <c r="Z1605" s="81"/>
      <c r="AA1605" s="81"/>
      <c r="AB1605" s="81"/>
      <c r="AC1605" s="81"/>
      <c r="AD1605" s="81"/>
      <c r="AE1605" s="81"/>
      <c r="AF1605" s="81"/>
      <c r="AG1605" s="81"/>
      <c r="AH1605" s="81"/>
      <c r="AI1605" s="81"/>
      <c r="AJ1605" s="81"/>
      <c r="AK1605" s="81"/>
      <c r="AL1605" s="81"/>
      <c r="AM1605" s="81"/>
      <c r="AN1605" s="81"/>
      <c r="AO1605" s="81"/>
      <c r="AP1605" s="81"/>
      <c r="AQ1605" s="81"/>
      <c r="AR1605" s="81"/>
      <c r="AS1605" s="81"/>
      <c r="AT1605" s="81"/>
      <c r="AU1605" s="81"/>
      <c r="AV1605" s="81"/>
      <c r="AW1605" s="48"/>
      <c r="AX1605" s="48"/>
      <c r="AY1605" s="81"/>
      <c r="AZ1605" s="81"/>
      <c r="BA1605" s="81"/>
      <c r="BB1605" s="81"/>
      <c r="BC1605" s="48"/>
      <c r="BD1605" s="48"/>
      <c r="BE1605" s="81"/>
      <c r="BF1605" s="81"/>
      <c r="BG1605" s="81"/>
      <c r="BH1605" s="81"/>
      <c r="BI1605" s="48"/>
      <c r="BJ1605" s="48"/>
      <c r="BK1605" s="81"/>
      <c r="BL1605" s="81"/>
      <c r="BM1605" s="81"/>
      <c r="BN1605" s="81"/>
      <c r="BO1605" s="48"/>
      <c r="BP1605" s="48"/>
      <c r="BQ1605" s="81"/>
      <c r="BR1605" s="81"/>
      <c r="BS1605" s="81"/>
      <c r="BT1605" s="81"/>
      <c r="BU1605" s="48"/>
      <c r="BV1605" s="48"/>
      <c r="BW1605" s="81"/>
      <c r="BX1605" s="81"/>
      <c r="BY1605" s="81"/>
      <c r="BZ1605" s="81"/>
      <c r="CA1605" s="48"/>
      <c r="CB1605" s="48"/>
      <c r="CC1605" s="81"/>
      <c r="CD1605" s="81"/>
      <c r="CE1605" s="81"/>
      <c r="CF1605" s="81"/>
      <c r="CG1605" s="48"/>
      <c r="CH1605" s="48"/>
      <c r="CI1605" s="81"/>
      <c r="CJ1605" s="81"/>
      <c r="CK1605" s="81"/>
      <c r="CL1605" s="81"/>
      <c r="CM1605" s="48"/>
      <c r="CN1605" s="48"/>
      <c r="CO1605" s="48"/>
      <c r="CP1605" s="48"/>
      <c r="CQ1605" s="116" t="e">
        <f t="shared" si="4412"/>
        <v>#DIV/0!</v>
      </c>
      <c r="CR1605" s="116" t="e">
        <f t="shared" si="4413"/>
        <v>#DIV/0!</v>
      </c>
    </row>
    <row r="1606" spans="1:96" ht="33" hidden="1">
      <c r="A1606" s="33" t="s">
        <v>11</v>
      </c>
      <c r="B1606" s="22" t="s">
        <v>226</v>
      </c>
      <c r="C1606" s="22" t="s">
        <v>20</v>
      </c>
      <c r="D1606" s="22" t="s">
        <v>53</v>
      </c>
      <c r="E1606" s="22" t="s">
        <v>556</v>
      </c>
      <c r="F1606" s="18" t="s">
        <v>12</v>
      </c>
      <c r="G1606" s="81"/>
      <c r="H1606" s="81"/>
      <c r="I1606" s="81"/>
      <c r="J1606" s="81"/>
      <c r="K1606" s="81"/>
      <c r="L1606" s="81"/>
      <c r="M1606" s="81"/>
      <c r="N1606" s="81"/>
      <c r="O1606" s="81"/>
      <c r="P1606" s="81"/>
      <c r="Q1606" s="81"/>
      <c r="R1606" s="81"/>
      <c r="S1606" s="81"/>
      <c r="T1606" s="81"/>
      <c r="U1606" s="81"/>
      <c r="V1606" s="81"/>
      <c r="W1606" s="81"/>
      <c r="X1606" s="81"/>
      <c r="Y1606" s="81"/>
      <c r="Z1606" s="81"/>
      <c r="AA1606" s="81"/>
      <c r="AB1606" s="81"/>
      <c r="AC1606" s="81"/>
      <c r="AD1606" s="81"/>
      <c r="AE1606" s="81"/>
      <c r="AF1606" s="81"/>
      <c r="AG1606" s="81"/>
      <c r="AH1606" s="81"/>
      <c r="AI1606" s="81"/>
      <c r="AJ1606" s="81"/>
      <c r="AK1606" s="81"/>
      <c r="AL1606" s="81"/>
      <c r="AM1606" s="81"/>
      <c r="AN1606" s="81"/>
      <c r="AO1606" s="81"/>
      <c r="AP1606" s="81"/>
      <c r="AQ1606" s="81"/>
      <c r="AR1606" s="81"/>
      <c r="AS1606" s="81"/>
      <c r="AT1606" s="81"/>
      <c r="AU1606" s="81"/>
      <c r="AV1606" s="81"/>
      <c r="AW1606" s="48"/>
      <c r="AX1606" s="48"/>
      <c r="AY1606" s="81"/>
      <c r="AZ1606" s="81"/>
      <c r="BA1606" s="81"/>
      <c r="BB1606" s="81"/>
      <c r="BC1606" s="48"/>
      <c r="BD1606" s="48"/>
      <c r="BE1606" s="81"/>
      <c r="BF1606" s="81"/>
      <c r="BG1606" s="81"/>
      <c r="BH1606" s="81"/>
      <c r="BI1606" s="48"/>
      <c r="BJ1606" s="48"/>
      <c r="BK1606" s="81"/>
      <c r="BL1606" s="81"/>
      <c r="BM1606" s="81"/>
      <c r="BN1606" s="81"/>
      <c r="BO1606" s="48"/>
      <c r="BP1606" s="48"/>
      <c r="BQ1606" s="81"/>
      <c r="BR1606" s="81"/>
      <c r="BS1606" s="81"/>
      <c r="BT1606" s="81"/>
      <c r="BU1606" s="48"/>
      <c r="BV1606" s="48"/>
      <c r="BW1606" s="81"/>
      <c r="BX1606" s="81"/>
      <c r="BY1606" s="81"/>
      <c r="BZ1606" s="81"/>
      <c r="CA1606" s="48"/>
      <c r="CB1606" s="48"/>
      <c r="CC1606" s="81"/>
      <c r="CD1606" s="81"/>
      <c r="CE1606" s="81"/>
      <c r="CF1606" s="81"/>
      <c r="CG1606" s="48"/>
      <c r="CH1606" s="48"/>
      <c r="CI1606" s="81"/>
      <c r="CJ1606" s="81"/>
      <c r="CK1606" s="81"/>
      <c r="CL1606" s="81"/>
      <c r="CM1606" s="48"/>
      <c r="CN1606" s="48"/>
      <c r="CO1606" s="48"/>
      <c r="CP1606" s="48"/>
      <c r="CQ1606" s="116" t="e">
        <f t="shared" si="4412"/>
        <v>#DIV/0!</v>
      </c>
      <c r="CR1606" s="116" t="e">
        <f t="shared" si="4413"/>
        <v>#DIV/0!</v>
      </c>
    </row>
    <row r="1607" spans="1:96" hidden="1">
      <c r="A1607" s="33" t="s">
        <v>22</v>
      </c>
      <c r="B1607" s="22" t="s">
        <v>226</v>
      </c>
      <c r="C1607" s="22" t="s">
        <v>20</v>
      </c>
      <c r="D1607" s="22" t="s">
        <v>53</v>
      </c>
      <c r="E1607" s="22" t="s">
        <v>556</v>
      </c>
      <c r="F1607" s="18" t="s">
        <v>33</v>
      </c>
      <c r="G1607" s="81"/>
      <c r="H1607" s="81"/>
      <c r="I1607" s="81"/>
      <c r="J1607" s="81"/>
      <c r="K1607" s="81"/>
      <c r="L1607" s="81"/>
      <c r="M1607" s="81"/>
      <c r="N1607" s="81"/>
      <c r="O1607" s="81"/>
      <c r="P1607" s="81"/>
      <c r="Q1607" s="81"/>
      <c r="R1607" s="81"/>
      <c r="S1607" s="81"/>
      <c r="T1607" s="81"/>
      <c r="U1607" s="81"/>
      <c r="V1607" s="81"/>
      <c r="W1607" s="81"/>
      <c r="X1607" s="81"/>
      <c r="Y1607" s="81"/>
      <c r="Z1607" s="81"/>
      <c r="AA1607" s="81"/>
      <c r="AB1607" s="81"/>
      <c r="AC1607" s="81"/>
      <c r="AD1607" s="81"/>
      <c r="AE1607" s="81"/>
      <c r="AF1607" s="81"/>
      <c r="AG1607" s="81"/>
      <c r="AH1607" s="81"/>
      <c r="AI1607" s="81"/>
      <c r="AJ1607" s="81"/>
      <c r="AK1607" s="81"/>
      <c r="AL1607" s="81"/>
      <c r="AM1607" s="81"/>
      <c r="AN1607" s="81"/>
      <c r="AO1607" s="81"/>
      <c r="AP1607" s="81"/>
      <c r="AQ1607" s="81"/>
      <c r="AR1607" s="81"/>
      <c r="AS1607" s="81"/>
      <c r="AT1607" s="81"/>
      <c r="AU1607" s="81"/>
      <c r="AV1607" s="81"/>
      <c r="AW1607" s="48"/>
      <c r="AX1607" s="48"/>
      <c r="AY1607" s="81"/>
      <c r="AZ1607" s="81"/>
      <c r="BA1607" s="81"/>
      <c r="BB1607" s="81"/>
      <c r="BC1607" s="48"/>
      <c r="BD1607" s="48"/>
      <c r="BE1607" s="81"/>
      <c r="BF1607" s="81"/>
      <c r="BG1607" s="81"/>
      <c r="BH1607" s="81"/>
      <c r="BI1607" s="48"/>
      <c r="BJ1607" s="48"/>
      <c r="BK1607" s="81"/>
      <c r="BL1607" s="81"/>
      <c r="BM1607" s="81"/>
      <c r="BN1607" s="81"/>
      <c r="BO1607" s="48"/>
      <c r="BP1607" s="48"/>
      <c r="BQ1607" s="81"/>
      <c r="BR1607" s="81"/>
      <c r="BS1607" s="81"/>
      <c r="BT1607" s="81"/>
      <c r="BU1607" s="48"/>
      <c r="BV1607" s="48"/>
      <c r="BW1607" s="81"/>
      <c r="BX1607" s="81"/>
      <c r="BY1607" s="81"/>
      <c r="BZ1607" s="81"/>
      <c r="CA1607" s="48"/>
      <c r="CB1607" s="48"/>
      <c r="CC1607" s="81"/>
      <c r="CD1607" s="81"/>
      <c r="CE1607" s="81"/>
      <c r="CF1607" s="81"/>
      <c r="CG1607" s="48"/>
      <c r="CH1607" s="48"/>
      <c r="CI1607" s="81"/>
      <c r="CJ1607" s="81"/>
      <c r="CK1607" s="81"/>
      <c r="CL1607" s="81"/>
      <c r="CM1607" s="48"/>
      <c r="CN1607" s="48"/>
      <c r="CO1607" s="48"/>
      <c r="CP1607" s="48"/>
      <c r="CQ1607" s="116" t="e">
        <f t="shared" ref="CQ1607:CQ1670" si="4565">CO1607/CM1607*100</f>
        <v>#DIV/0!</v>
      </c>
      <c r="CR1607" s="116" t="e">
        <f t="shared" ref="CR1607:CR1614" si="4566">CP1607/CN1607*100</f>
        <v>#DIV/0!</v>
      </c>
    </row>
    <row r="1608" spans="1:96" ht="18" customHeight="1">
      <c r="A1608" s="27" t="s">
        <v>55</v>
      </c>
      <c r="B1608" s="22" t="s">
        <v>226</v>
      </c>
      <c r="C1608" s="22" t="s">
        <v>20</v>
      </c>
      <c r="D1608" s="22" t="s">
        <v>53</v>
      </c>
      <c r="E1608" s="18" t="s">
        <v>56</v>
      </c>
      <c r="F1608" s="18"/>
      <c r="G1608" s="81"/>
      <c r="H1608" s="81"/>
      <c r="I1608" s="81"/>
      <c r="J1608" s="81"/>
      <c r="K1608" s="81"/>
      <c r="L1608" s="81"/>
      <c r="M1608" s="81"/>
      <c r="N1608" s="81"/>
      <c r="O1608" s="81"/>
      <c r="P1608" s="81"/>
      <c r="Q1608" s="81"/>
      <c r="R1608" s="81"/>
      <c r="S1608" s="81"/>
      <c r="T1608" s="81"/>
      <c r="U1608" s="81"/>
      <c r="V1608" s="81"/>
      <c r="W1608" s="81"/>
      <c r="X1608" s="81"/>
      <c r="Y1608" s="81"/>
      <c r="Z1608" s="81"/>
      <c r="AA1608" s="81"/>
      <c r="AB1608" s="81"/>
      <c r="AC1608" s="81"/>
      <c r="AD1608" s="81"/>
      <c r="AE1608" s="81"/>
      <c r="AF1608" s="81"/>
      <c r="AG1608" s="81"/>
      <c r="AH1608" s="81"/>
      <c r="AI1608" s="81"/>
      <c r="AJ1608" s="81"/>
      <c r="AK1608" s="81"/>
      <c r="AL1608" s="81"/>
      <c r="AM1608" s="81"/>
      <c r="AN1608" s="81"/>
      <c r="AO1608" s="81"/>
      <c r="AP1608" s="81"/>
      <c r="AQ1608" s="81"/>
      <c r="AR1608" s="81"/>
      <c r="AS1608" s="81">
        <f>AS1609</f>
        <v>18</v>
      </c>
      <c r="AT1608" s="81">
        <f t="shared" ref="AT1608:BI1611" si="4567">AT1609</f>
        <v>0</v>
      </c>
      <c r="AU1608" s="81">
        <f t="shared" si="4567"/>
        <v>0</v>
      </c>
      <c r="AV1608" s="81">
        <f t="shared" si="4567"/>
        <v>0</v>
      </c>
      <c r="AW1608" s="48">
        <f t="shared" si="4567"/>
        <v>18</v>
      </c>
      <c r="AX1608" s="48">
        <f t="shared" si="4567"/>
        <v>0</v>
      </c>
      <c r="AY1608" s="81">
        <f>AY1609</f>
        <v>0</v>
      </c>
      <c r="AZ1608" s="81">
        <f t="shared" si="4567"/>
        <v>0</v>
      </c>
      <c r="BA1608" s="81">
        <f t="shared" si="4567"/>
        <v>0</v>
      </c>
      <c r="BB1608" s="81">
        <f t="shared" si="4567"/>
        <v>0</v>
      </c>
      <c r="BC1608" s="48">
        <f t="shared" si="4567"/>
        <v>18</v>
      </c>
      <c r="BD1608" s="48">
        <f t="shared" si="4567"/>
        <v>0</v>
      </c>
      <c r="BE1608" s="81">
        <f>BE1609</f>
        <v>0</v>
      </c>
      <c r="BF1608" s="81">
        <f t="shared" si="4567"/>
        <v>0</v>
      </c>
      <c r="BG1608" s="81">
        <f t="shared" si="4567"/>
        <v>0</v>
      </c>
      <c r="BH1608" s="81">
        <f t="shared" si="4567"/>
        <v>0</v>
      </c>
      <c r="BI1608" s="48">
        <f t="shared" si="4567"/>
        <v>18</v>
      </c>
      <c r="BJ1608" s="48">
        <f t="shared" ref="BF1608:BJ1611" si="4568">BJ1609</f>
        <v>0</v>
      </c>
      <c r="BK1608" s="81">
        <f>BK1609</f>
        <v>0</v>
      </c>
      <c r="BL1608" s="81">
        <f t="shared" ref="BL1608:CA1611" si="4569">BL1609</f>
        <v>0</v>
      </c>
      <c r="BM1608" s="81">
        <f t="shared" si="4569"/>
        <v>0</v>
      </c>
      <c r="BN1608" s="81">
        <f t="shared" si="4569"/>
        <v>0</v>
      </c>
      <c r="BO1608" s="48">
        <f t="shared" si="4569"/>
        <v>18</v>
      </c>
      <c r="BP1608" s="48">
        <f t="shared" si="4569"/>
        <v>0</v>
      </c>
      <c r="BQ1608" s="81">
        <f>BQ1609</f>
        <v>0</v>
      </c>
      <c r="BR1608" s="81">
        <f t="shared" si="4569"/>
        <v>0</v>
      </c>
      <c r="BS1608" s="81">
        <f t="shared" si="4569"/>
        <v>0</v>
      </c>
      <c r="BT1608" s="81">
        <f t="shared" si="4569"/>
        <v>0</v>
      </c>
      <c r="BU1608" s="48">
        <f t="shared" si="4569"/>
        <v>18</v>
      </c>
      <c r="BV1608" s="48">
        <f t="shared" si="4569"/>
        <v>0</v>
      </c>
      <c r="BW1608" s="81">
        <f>BW1609</f>
        <v>0</v>
      </c>
      <c r="BX1608" s="81">
        <f t="shared" si="4569"/>
        <v>0</v>
      </c>
      <c r="BY1608" s="81">
        <f t="shared" si="4569"/>
        <v>0</v>
      </c>
      <c r="BZ1608" s="81">
        <f t="shared" si="4569"/>
        <v>0</v>
      </c>
      <c r="CA1608" s="48">
        <f t="shared" si="4569"/>
        <v>18</v>
      </c>
      <c r="CB1608" s="48">
        <f t="shared" ref="BX1608:CB1611" si="4570">CB1609</f>
        <v>0</v>
      </c>
      <c r="CC1608" s="81">
        <f>CC1609</f>
        <v>0</v>
      </c>
      <c r="CD1608" s="81">
        <f t="shared" ref="CD1608:CP1611" si="4571">CD1609</f>
        <v>0</v>
      </c>
      <c r="CE1608" s="81">
        <f t="shared" si="4571"/>
        <v>0</v>
      </c>
      <c r="CF1608" s="81">
        <f t="shared" si="4571"/>
        <v>0</v>
      </c>
      <c r="CG1608" s="48">
        <f t="shared" si="4571"/>
        <v>18</v>
      </c>
      <c r="CH1608" s="48">
        <f t="shared" si="4571"/>
        <v>0</v>
      </c>
      <c r="CI1608" s="81">
        <f>CI1609</f>
        <v>0</v>
      </c>
      <c r="CJ1608" s="81">
        <f t="shared" si="4571"/>
        <v>0</v>
      </c>
      <c r="CK1608" s="81">
        <f t="shared" si="4571"/>
        <v>0</v>
      </c>
      <c r="CL1608" s="81">
        <f t="shared" si="4571"/>
        <v>0</v>
      </c>
      <c r="CM1608" s="48">
        <f t="shared" si="4571"/>
        <v>18</v>
      </c>
      <c r="CN1608" s="48">
        <f t="shared" si="4571"/>
        <v>0</v>
      </c>
      <c r="CO1608" s="48">
        <f t="shared" si="4571"/>
        <v>18</v>
      </c>
      <c r="CP1608" s="48">
        <f t="shared" si="4571"/>
        <v>0</v>
      </c>
      <c r="CQ1608" s="116">
        <f t="shared" si="4565"/>
        <v>100</v>
      </c>
      <c r="CR1608" s="116"/>
    </row>
    <row r="1609" spans="1:96" ht="21.75" customHeight="1">
      <c r="A1609" s="27" t="s">
        <v>14</v>
      </c>
      <c r="B1609" s="22" t="s">
        <v>226</v>
      </c>
      <c r="C1609" s="22" t="s">
        <v>20</v>
      </c>
      <c r="D1609" s="22" t="s">
        <v>53</v>
      </c>
      <c r="E1609" s="36" t="s">
        <v>57</v>
      </c>
      <c r="F1609" s="18"/>
      <c r="G1609" s="81"/>
      <c r="H1609" s="81"/>
      <c r="I1609" s="81"/>
      <c r="J1609" s="81"/>
      <c r="K1609" s="81"/>
      <c r="L1609" s="81"/>
      <c r="M1609" s="81"/>
      <c r="N1609" s="81"/>
      <c r="O1609" s="81"/>
      <c r="P1609" s="81"/>
      <c r="Q1609" s="81"/>
      <c r="R1609" s="81"/>
      <c r="S1609" s="81"/>
      <c r="T1609" s="81"/>
      <c r="U1609" s="81"/>
      <c r="V1609" s="81"/>
      <c r="W1609" s="81"/>
      <c r="X1609" s="81"/>
      <c r="Y1609" s="81"/>
      <c r="Z1609" s="81"/>
      <c r="AA1609" s="81"/>
      <c r="AB1609" s="81"/>
      <c r="AC1609" s="81"/>
      <c r="AD1609" s="81"/>
      <c r="AE1609" s="81"/>
      <c r="AF1609" s="81"/>
      <c r="AG1609" s="81"/>
      <c r="AH1609" s="81"/>
      <c r="AI1609" s="81"/>
      <c r="AJ1609" s="81"/>
      <c r="AK1609" s="81"/>
      <c r="AL1609" s="81"/>
      <c r="AM1609" s="81"/>
      <c r="AN1609" s="81"/>
      <c r="AO1609" s="81"/>
      <c r="AP1609" s="81"/>
      <c r="AQ1609" s="81"/>
      <c r="AR1609" s="81"/>
      <c r="AS1609" s="81">
        <f>AS1610</f>
        <v>18</v>
      </c>
      <c r="AT1609" s="81">
        <f t="shared" si="4567"/>
        <v>0</v>
      </c>
      <c r="AU1609" s="81">
        <f t="shared" si="4567"/>
        <v>0</v>
      </c>
      <c r="AV1609" s="81">
        <f t="shared" si="4567"/>
        <v>0</v>
      </c>
      <c r="AW1609" s="48">
        <f t="shared" si="4567"/>
        <v>18</v>
      </c>
      <c r="AX1609" s="48">
        <f t="shared" si="4567"/>
        <v>0</v>
      </c>
      <c r="AY1609" s="81">
        <f>AY1610</f>
        <v>0</v>
      </c>
      <c r="AZ1609" s="81">
        <f t="shared" si="4567"/>
        <v>0</v>
      </c>
      <c r="BA1609" s="81">
        <f t="shared" si="4567"/>
        <v>0</v>
      </c>
      <c r="BB1609" s="81">
        <f t="shared" si="4567"/>
        <v>0</v>
      </c>
      <c r="BC1609" s="48">
        <f t="shared" si="4567"/>
        <v>18</v>
      </c>
      <c r="BD1609" s="48">
        <f t="shared" si="4567"/>
        <v>0</v>
      </c>
      <c r="BE1609" s="81">
        <f>BE1610</f>
        <v>0</v>
      </c>
      <c r="BF1609" s="81">
        <f t="shared" si="4568"/>
        <v>0</v>
      </c>
      <c r="BG1609" s="81">
        <f t="shared" si="4568"/>
        <v>0</v>
      </c>
      <c r="BH1609" s="81">
        <f t="shared" si="4568"/>
        <v>0</v>
      </c>
      <c r="BI1609" s="48">
        <f t="shared" si="4568"/>
        <v>18</v>
      </c>
      <c r="BJ1609" s="48">
        <f t="shared" si="4568"/>
        <v>0</v>
      </c>
      <c r="BK1609" s="81">
        <f>BK1610</f>
        <v>0</v>
      </c>
      <c r="BL1609" s="81">
        <f t="shared" si="4569"/>
        <v>0</v>
      </c>
      <c r="BM1609" s="81">
        <f t="shared" si="4569"/>
        <v>0</v>
      </c>
      <c r="BN1609" s="81">
        <f t="shared" si="4569"/>
        <v>0</v>
      </c>
      <c r="BO1609" s="48">
        <f t="shared" si="4569"/>
        <v>18</v>
      </c>
      <c r="BP1609" s="48">
        <f t="shared" si="4569"/>
        <v>0</v>
      </c>
      <c r="BQ1609" s="81">
        <f>BQ1610</f>
        <v>0</v>
      </c>
      <c r="BR1609" s="81">
        <f t="shared" si="4569"/>
        <v>0</v>
      </c>
      <c r="BS1609" s="81">
        <f t="shared" si="4569"/>
        <v>0</v>
      </c>
      <c r="BT1609" s="81">
        <f t="shared" si="4569"/>
        <v>0</v>
      </c>
      <c r="BU1609" s="48">
        <f t="shared" si="4569"/>
        <v>18</v>
      </c>
      <c r="BV1609" s="48">
        <f t="shared" si="4569"/>
        <v>0</v>
      </c>
      <c r="BW1609" s="81">
        <f>BW1610</f>
        <v>0</v>
      </c>
      <c r="BX1609" s="81">
        <f t="shared" si="4570"/>
        <v>0</v>
      </c>
      <c r="BY1609" s="81">
        <f t="shared" si="4570"/>
        <v>0</v>
      </c>
      <c r="BZ1609" s="81">
        <f t="shared" si="4570"/>
        <v>0</v>
      </c>
      <c r="CA1609" s="48">
        <f t="shared" si="4570"/>
        <v>18</v>
      </c>
      <c r="CB1609" s="48">
        <f t="shared" si="4570"/>
        <v>0</v>
      </c>
      <c r="CC1609" s="81">
        <f>CC1610</f>
        <v>0</v>
      </c>
      <c r="CD1609" s="81">
        <f t="shared" si="4571"/>
        <v>0</v>
      </c>
      <c r="CE1609" s="81">
        <f t="shared" si="4571"/>
        <v>0</v>
      </c>
      <c r="CF1609" s="81">
        <f t="shared" si="4571"/>
        <v>0</v>
      </c>
      <c r="CG1609" s="48">
        <f t="shared" si="4571"/>
        <v>18</v>
      </c>
      <c r="CH1609" s="48">
        <f t="shared" si="4571"/>
        <v>0</v>
      </c>
      <c r="CI1609" s="81">
        <f>CI1610</f>
        <v>0</v>
      </c>
      <c r="CJ1609" s="81">
        <f t="shared" si="4571"/>
        <v>0</v>
      </c>
      <c r="CK1609" s="81">
        <f t="shared" si="4571"/>
        <v>0</v>
      </c>
      <c r="CL1609" s="81">
        <f t="shared" si="4571"/>
        <v>0</v>
      </c>
      <c r="CM1609" s="48">
        <f t="shared" si="4571"/>
        <v>18</v>
      </c>
      <c r="CN1609" s="48">
        <f t="shared" si="4571"/>
        <v>0</v>
      </c>
      <c r="CO1609" s="48">
        <f t="shared" si="4571"/>
        <v>18</v>
      </c>
      <c r="CP1609" s="48">
        <f t="shared" si="4571"/>
        <v>0</v>
      </c>
      <c r="CQ1609" s="116">
        <f t="shared" si="4565"/>
        <v>100</v>
      </c>
      <c r="CR1609" s="116"/>
    </row>
    <row r="1610" spans="1:96" ht="20.25" customHeight="1">
      <c r="A1610" s="27" t="s">
        <v>54</v>
      </c>
      <c r="B1610" s="22" t="s">
        <v>226</v>
      </c>
      <c r="C1610" s="22" t="s">
        <v>20</v>
      </c>
      <c r="D1610" s="22" t="s">
        <v>53</v>
      </c>
      <c r="E1610" s="36" t="s">
        <v>58</v>
      </c>
      <c r="F1610" s="18"/>
      <c r="G1610" s="81"/>
      <c r="H1610" s="81"/>
      <c r="I1610" s="81"/>
      <c r="J1610" s="81"/>
      <c r="K1610" s="81"/>
      <c r="L1610" s="81"/>
      <c r="M1610" s="81"/>
      <c r="N1610" s="81"/>
      <c r="O1610" s="81"/>
      <c r="P1610" s="81"/>
      <c r="Q1610" s="81"/>
      <c r="R1610" s="81"/>
      <c r="S1610" s="81"/>
      <c r="T1610" s="81"/>
      <c r="U1610" s="81"/>
      <c r="V1610" s="81"/>
      <c r="W1610" s="81"/>
      <c r="X1610" s="81"/>
      <c r="Y1610" s="81"/>
      <c r="Z1610" s="81"/>
      <c r="AA1610" s="81"/>
      <c r="AB1610" s="81"/>
      <c r="AC1610" s="81"/>
      <c r="AD1610" s="81"/>
      <c r="AE1610" s="81"/>
      <c r="AF1610" s="81"/>
      <c r="AG1610" s="81"/>
      <c r="AH1610" s="81"/>
      <c r="AI1610" s="81"/>
      <c r="AJ1610" s="81"/>
      <c r="AK1610" s="81"/>
      <c r="AL1610" s="81"/>
      <c r="AM1610" s="81"/>
      <c r="AN1610" s="81"/>
      <c r="AO1610" s="81"/>
      <c r="AP1610" s="81"/>
      <c r="AQ1610" s="81"/>
      <c r="AR1610" s="81"/>
      <c r="AS1610" s="81">
        <f>AS1611</f>
        <v>18</v>
      </c>
      <c r="AT1610" s="81">
        <f t="shared" si="4567"/>
        <v>0</v>
      </c>
      <c r="AU1610" s="81">
        <f t="shared" si="4567"/>
        <v>0</v>
      </c>
      <c r="AV1610" s="81">
        <f t="shared" si="4567"/>
        <v>0</v>
      </c>
      <c r="AW1610" s="48">
        <f t="shared" si="4567"/>
        <v>18</v>
      </c>
      <c r="AX1610" s="48">
        <f t="shared" si="4567"/>
        <v>0</v>
      </c>
      <c r="AY1610" s="81">
        <f>AY1611</f>
        <v>0</v>
      </c>
      <c r="AZ1610" s="81">
        <f t="shared" si="4567"/>
        <v>0</v>
      </c>
      <c r="BA1610" s="81">
        <f t="shared" si="4567"/>
        <v>0</v>
      </c>
      <c r="BB1610" s="81">
        <f t="shared" si="4567"/>
        <v>0</v>
      </c>
      <c r="BC1610" s="48">
        <f t="shared" si="4567"/>
        <v>18</v>
      </c>
      <c r="BD1610" s="48">
        <f t="shared" si="4567"/>
        <v>0</v>
      </c>
      <c r="BE1610" s="81">
        <f>BE1611</f>
        <v>0</v>
      </c>
      <c r="BF1610" s="81">
        <f t="shared" si="4568"/>
        <v>0</v>
      </c>
      <c r="BG1610" s="81">
        <f t="shared" si="4568"/>
        <v>0</v>
      </c>
      <c r="BH1610" s="81">
        <f t="shared" si="4568"/>
        <v>0</v>
      </c>
      <c r="BI1610" s="48">
        <f t="shared" si="4568"/>
        <v>18</v>
      </c>
      <c r="BJ1610" s="48">
        <f t="shared" si="4568"/>
        <v>0</v>
      </c>
      <c r="BK1610" s="81">
        <f>BK1611</f>
        <v>0</v>
      </c>
      <c r="BL1610" s="81">
        <f t="shared" si="4569"/>
        <v>0</v>
      </c>
      <c r="BM1610" s="81">
        <f t="shared" si="4569"/>
        <v>0</v>
      </c>
      <c r="BN1610" s="81">
        <f t="shared" si="4569"/>
        <v>0</v>
      </c>
      <c r="BO1610" s="48">
        <f t="shared" si="4569"/>
        <v>18</v>
      </c>
      <c r="BP1610" s="48">
        <f t="shared" si="4569"/>
        <v>0</v>
      </c>
      <c r="BQ1610" s="81">
        <f>BQ1611</f>
        <v>0</v>
      </c>
      <c r="BR1610" s="81">
        <f t="shared" si="4569"/>
        <v>0</v>
      </c>
      <c r="BS1610" s="81">
        <f t="shared" si="4569"/>
        <v>0</v>
      </c>
      <c r="BT1610" s="81">
        <f t="shared" si="4569"/>
        <v>0</v>
      </c>
      <c r="BU1610" s="48">
        <f t="shared" si="4569"/>
        <v>18</v>
      </c>
      <c r="BV1610" s="48">
        <f t="shared" si="4569"/>
        <v>0</v>
      </c>
      <c r="BW1610" s="81">
        <f>BW1611</f>
        <v>0</v>
      </c>
      <c r="BX1610" s="81">
        <f t="shared" si="4570"/>
        <v>0</v>
      </c>
      <c r="BY1610" s="81">
        <f t="shared" si="4570"/>
        <v>0</v>
      </c>
      <c r="BZ1610" s="81">
        <f t="shared" si="4570"/>
        <v>0</v>
      </c>
      <c r="CA1610" s="48">
        <f t="shared" si="4570"/>
        <v>18</v>
      </c>
      <c r="CB1610" s="48">
        <f t="shared" si="4570"/>
        <v>0</v>
      </c>
      <c r="CC1610" s="81">
        <f>CC1611</f>
        <v>0</v>
      </c>
      <c r="CD1610" s="81">
        <f t="shared" si="4571"/>
        <v>0</v>
      </c>
      <c r="CE1610" s="81">
        <f t="shared" si="4571"/>
        <v>0</v>
      </c>
      <c r="CF1610" s="81">
        <f t="shared" si="4571"/>
        <v>0</v>
      </c>
      <c r="CG1610" s="48">
        <f t="shared" si="4571"/>
        <v>18</v>
      </c>
      <c r="CH1610" s="48">
        <f t="shared" si="4571"/>
        <v>0</v>
      </c>
      <c r="CI1610" s="81">
        <f>CI1611</f>
        <v>0</v>
      </c>
      <c r="CJ1610" s="81">
        <f t="shared" si="4571"/>
        <v>0</v>
      </c>
      <c r="CK1610" s="81">
        <f t="shared" si="4571"/>
        <v>0</v>
      </c>
      <c r="CL1610" s="81">
        <f t="shared" si="4571"/>
        <v>0</v>
      </c>
      <c r="CM1610" s="48">
        <f t="shared" si="4571"/>
        <v>18</v>
      </c>
      <c r="CN1610" s="48">
        <f t="shared" si="4571"/>
        <v>0</v>
      </c>
      <c r="CO1610" s="48">
        <f t="shared" si="4571"/>
        <v>18</v>
      </c>
      <c r="CP1610" s="48">
        <f t="shared" si="4571"/>
        <v>0</v>
      </c>
      <c r="CQ1610" s="116">
        <f t="shared" si="4565"/>
        <v>100</v>
      </c>
      <c r="CR1610" s="116"/>
    </row>
    <row r="1611" spans="1:96" ht="23.25" customHeight="1">
      <c r="A1611" s="17" t="s">
        <v>59</v>
      </c>
      <c r="B1611" s="22" t="s">
        <v>226</v>
      </c>
      <c r="C1611" s="22" t="s">
        <v>20</v>
      </c>
      <c r="D1611" s="22" t="s">
        <v>53</v>
      </c>
      <c r="E1611" s="18" t="s">
        <v>58</v>
      </c>
      <c r="F1611" s="18" t="s">
        <v>60</v>
      </c>
      <c r="G1611" s="81"/>
      <c r="H1611" s="81"/>
      <c r="I1611" s="81"/>
      <c r="J1611" s="81"/>
      <c r="K1611" s="81"/>
      <c r="L1611" s="81"/>
      <c r="M1611" s="81"/>
      <c r="N1611" s="81"/>
      <c r="O1611" s="81"/>
      <c r="P1611" s="81"/>
      <c r="Q1611" s="81"/>
      <c r="R1611" s="81"/>
      <c r="S1611" s="81"/>
      <c r="T1611" s="81"/>
      <c r="U1611" s="81"/>
      <c r="V1611" s="81"/>
      <c r="W1611" s="81"/>
      <c r="X1611" s="81"/>
      <c r="Y1611" s="81"/>
      <c r="Z1611" s="81"/>
      <c r="AA1611" s="81"/>
      <c r="AB1611" s="81"/>
      <c r="AC1611" s="81"/>
      <c r="AD1611" s="81"/>
      <c r="AE1611" s="81"/>
      <c r="AF1611" s="81"/>
      <c r="AG1611" s="81"/>
      <c r="AH1611" s="81"/>
      <c r="AI1611" s="81"/>
      <c r="AJ1611" s="81"/>
      <c r="AK1611" s="81"/>
      <c r="AL1611" s="81"/>
      <c r="AM1611" s="81"/>
      <c r="AN1611" s="81"/>
      <c r="AO1611" s="81"/>
      <c r="AP1611" s="81"/>
      <c r="AQ1611" s="81"/>
      <c r="AR1611" s="81"/>
      <c r="AS1611" s="81">
        <f>AS1612</f>
        <v>18</v>
      </c>
      <c r="AT1611" s="81">
        <f t="shared" si="4567"/>
        <v>0</v>
      </c>
      <c r="AU1611" s="81">
        <f t="shared" si="4567"/>
        <v>0</v>
      </c>
      <c r="AV1611" s="81">
        <f t="shared" si="4567"/>
        <v>0</v>
      </c>
      <c r="AW1611" s="48">
        <f t="shared" si="4567"/>
        <v>18</v>
      </c>
      <c r="AX1611" s="48">
        <f t="shared" si="4567"/>
        <v>0</v>
      </c>
      <c r="AY1611" s="81">
        <f>AY1612</f>
        <v>0</v>
      </c>
      <c r="AZ1611" s="81">
        <f t="shared" si="4567"/>
        <v>0</v>
      </c>
      <c r="BA1611" s="81">
        <f t="shared" si="4567"/>
        <v>0</v>
      </c>
      <c r="BB1611" s="81">
        <f t="shared" si="4567"/>
        <v>0</v>
      </c>
      <c r="BC1611" s="48">
        <f t="shared" si="4567"/>
        <v>18</v>
      </c>
      <c r="BD1611" s="48">
        <f t="shared" si="4567"/>
        <v>0</v>
      </c>
      <c r="BE1611" s="81">
        <f>BE1612</f>
        <v>0</v>
      </c>
      <c r="BF1611" s="81">
        <f t="shared" si="4568"/>
        <v>0</v>
      </c>
      <c r="BG1611" s="81">
        <f t="shared" si="4568"/>
        <v>0</v>
      </c>
      <c r="BH1611" s="81">
        <f t="shared" si="4568"/>
        <v>0</v>
      </c>
      <c r="BI1611" s="48">
        <f t="shared" si="4568"/>
        <v>18</v>
      </c>
      <c r="BJ1611" s="48">
        <f t="shared" si="4568"/>
        <v>0</v>
      </c>
      <c r="BK1611" s="81">
        <f>BK1612</f>
        <v>0</v>
      </c>
      <c r="BL1611" s="81">
        <f t="shared" si="4569"/>
        <v>0</v>
      </c>
      <c r="BM1611" s="81">
        <f t="shared" si="4569"/>
        <v>0</v>
      </c>
      <c r="BN1611" s="81">
        <f t="shared" si="4569"/>
        <v>0</v>
      </c>
      <c r="BO1611" s="48">
        <f t="shared" si="4569"/>
        <v>18</v>
      </c>
      <c r="BP1611" s="48">
        <f t="shared" si="4569"/>
        <v>0</v>
      </c>
      <c r="BQ1611" s="81">
        <f>BQ1612</f>
        <v>0</v>
      </c>
      <c r="BR1611" s="81">
        <f t="shared" si="4569"/>
        <v>0</v>
      </c>
      <c r="BS1611" s="81">
        <f t="shared" si="4569"/>
        <v>0</v>
      </c>
      <c r="BT1611" s="81">
        <f t="shared" si="4569"/>
        <v>0</v>
      </c>
      <c r="BU1611" s="48">
        <f t="shared" si="4569"/>
        <v>18</v>
      </c>
      <c r="BV1611" s="48">
        <f t="shared" si="4569"/>
        <v>0</v>
      </c>
      <c r="BW1611" s="81">
        <f>BW1612</f>
        <v>0</v>
      </c>
      <c r="BX1611" s="81">
        <f t="shared" si="4570"/>
        <v>0</v>
      </c>
      <c r="BY1611" s="81">
        <f t="shared" si="4570"/>
        <v>0</v>
      </c>
      <c r="BZ1611" s="81">
        <f t="shared" si="4570"/>
        <v>0</v>
      </c>
      <c r="CA1611" s="48">
        <f t="shared" si="4570"/>
        <v>18</v>
      </c>
      <c r="CB1611" s="48">
        <f t="shared" si="4570"/>
        <v>0</v>
      </c>
      <c r="CC1611" s="81">
        <f>CC1612</f>
        <v>0</v>
      </c>
      <c r="CD1611" s="81">
        <f t="shared" si="4571"/>
        <v>0</v>
      </c>
      <c r="CE1611" s="81">
        <f t="shared" si="4571"/>
        <v>0</v>
      </c>
      <c r="CF1611" s="81">
        <f t="shared" si="4571"/>
        <v>0</v>
      </c>
      <c r="CG1611" s="48">
        <f t="shared" si="4571"/>
        <v>18</v>
      </c>
      <c r="CH1611" s="48">
        <f t="shared" si="4571"/>
        <v>0</v>
      </c>
      <c r="CI1611" s="81">
        <f>CI1612</f>
        <v>0</v>
      </c>
      <c r="CJ1611" s="81">
        <f t="shared" si="4571"/>
        <v>0</v>
      </c>
      <c r="CK1611" s="81">
        <f t="shared" si="4571"/>
        <v>0</v>
      </c>
      <c r="CL1611" s="81">
        <f t="shared" si="4571"/>
        <v>0</v>
      </c>
      <c r="CM1611" s="48">
        <f t="shared" si="4571"/>
        <v>18</v>
      </c>
      <c r="CN1611" s="48">
        <f t="shared" si="4571"/>
        <v>0</v>
      </c>
      <c r="CO1611" s="48">
        <f t="shared" si="4571"/>
        <v>18</v>
      </c>
      <c r="CP1611" s="48">
        <f t="shared" si="4571"/>
        <v>0</v>
      </c>
      <c r="CQ1611" s="116">
        <f t="shared" si="4565"/>
        <v>100</v>
      </c>
      <c r="CR1611" s="116"/>
    </row>
    <row r="1612" spans="1:96" ht="20.25" customHeight="1">
      <c r="A1612" s="17" t="s">
        <v>139</v>
      </c>
      <c r="B1612" s="22" t="s">
        <v>226</v>
      </c>
      <c r="C1612" s="22" t="s">
        <v>20</v>
      </c>
      <c r="D1612" s="22" t="s">
        <v>53</v>
      </c>
      <c r="E1612" s="18" t="s">
        <v>58</v>
      </c>
      <c r="F1612" s="18" t="s">
        <v>468</v>
      </c>
      <c r="G1612" s="81"/>
      <c r="H1612" s="81"/>
      <c r="I1612" s="81"/>
      <c r="J1612" s="81"/>
      <c r="K1612" s="81"/>
      <c r="L1612" s="81"/>
      <c r="M1612" s="81"/>
      <c r="N1612" s="81"/>
      <c r="O1612" s="81"/>
      <c r="P1612" s="81"/>
      <c r="Q1612" s="81"/>
      <c r="R1612" s="81"/>
      <c r="S1612" s="81"/>
      <c r="T1612" s="81"/>
      <c r="U1612" s="81"/>
      <c r="V1612" s="81"/>
      <c r="W1612" s="81"/>
      <c r="X1612" s="81"/>
      <c r="Y1612" s="81"/>
      <c r="Z1612" s="81"/>
      <c r="AA1612" s="81"/>
      <c r="AB1612" s="81"/>
      <c r="AC1612" s="81"/>
      <c r="AD1612" s="81"/>
      <c r="AE1612" s="81"/>
      <c r="AF1612" s="81"/>
      <c r="AG1612" s="81"/>
      <c r="AH1612" s="81"/>
      <c r="AI1612" s="81"/>
      <c r="AJ1612" s="81"/>
      <c r="AK1612" s="81"/>
      <c r="AL1612" s="81"/>
      <c r="AM1612" s="81"/>
      <c r="AN1612" s="81"/>
      <c r="AO1612" s="81"/>
      <c r="AP1612" s="81"/>
      <c r="AQ1612" s="81"/>
      <c r="AR1612" s="81"/>
      <c r="AS1612" s="81">
        <v>18</v>
      </c>
      <c r="AT1612" s="81"/>
      <c r="AU1612" s="81"/>
      <c r="AV1612" s="81"/>
      <c r="AW1612" s="48">
        <f>AQ1612+AS1612+AT1612+AU1612+AV1612</f>
        <v>18</v>
      </c>
      <c r="AX1612" s="48">
        <f>AR1612+AV1612</f>
        <v>0</v>
      </c>
      <c r="AY1612" s="81"/>
      <c r="AZ1612" s="81"/>
      <c r="BA1612" s="81"/>
      <c r="BB1612" s="81"/>
      <c r="BC1612" s="48">
        <f>AW1612+AY1612+AZ1612+BA1612+BB1612</f>
        <v>18</v>
      </c>
      <c r="BD1612" s="48">
        <f>AX1612+BB1612</f>
        <v>0</v>
      </c>
      <c r="BE1612" s="81"/>
      <c r="BF1612" s="81"/>
      <c r="BG1612" s="81"/>
      <c r="BH1612" s="81"/>
      <c r="BI1612" s="48">
        <f>BC1612+BE1612+BF1612+BG1612+BH1612</f>
        <v>18</v>
      </c>
      <c r="BJ1612" s="48">
        <f>BD1612+BH1612</f>
        <v>0</v>
      </c>
      <c r="BK1612" s="81"/>
      <c r="BL1612" s="81"/>
      <c r="BM1612" s="81"/>
      <c r="BN1612" s="81"/>
      <c r="BO1612" s="48">
        <f>BI1612+BK1612+BL1612+BM1612+BN1612</f>
        <v>18</v>
      </c>
      <c r="BP1612" s="48">
        <f>BJ1612+BN1612</f>
        <v>0</v>
      </c>
      <c r="BQ1612" s="81"/>
      <c r="BR1612" s="81"/>
      <c r="BS1612" s="81"/>
      <c r="BT1612" s="81"/>
      <c r="BU1612" s="48">
        <f>BO1612+BQ1612+BR1612+BS1612+BT1612</f>
        <v>18</v>
      </c>
      <c r="BV1612" s="48">
        <f>BP1612+BT1612</f>
        <v>0</v>
      </c>
      <c r="BW1612" s="81"/>
      <c r="BX1612" s="81"/>
      <c r="BY1612" s="81"/>
      <c r="BZ1612" s="81"/>
      <c r="CA1612" s="48">
        <f>BU1612+BW1612+BX1612+BY1612+BZ1612</f>
        <v>18</v>
      </c>
      <c r="CB1612" s="48">
        <f>BV1612+BZ1612</f>
        <v>0</v>
      </c>
      <c r="CC1612" s="81"/>
      <c r="CD1612" s="81"/>
      <c r="CE1612" s="81"/>
      <c r="CF1612" s="81"/>
      <c r="CG1612" s="48">
        <f>CA1612+CC1612+CD1612+CE1612+CF1612</f>
        <v>18</v>
      </c>
      <c r="CH1612" s="48">
        <f>CB1612+CF1612</f>
        <v>0</v>
      </c>
      <c r="CI1612" s="81"/>
      <c r="CJ1612" s="81"/>
      <c r="CK1612" s="81"/>
      <c r="CL1612" s="81"/>
      <c r="CM1612" s="48">
        <f>CG1612+CI1612+CJ1612+CK1612+CL1612</f>
        <v>18</v>
      </c>
      <c r="CN1612" s="48">
        <f>CH1612+CL1612</f>
        <v>0</v>
      </c>
      <c r="CO1612" s="48">
        <v>18</v>
      </c>
      <c r="CP1612" s="48">
        <f>CJ1612+CN1612</f>
        <v>0</v>
      </c>
      <c r="CQ1612" s="116">
        <f t="shared" si="4565"/>
        <v>100</v>
      </c>
      <c r="CR1612" s="116"/>
    </row>
    <row r="1613" spans="1:96">
      <c r="A1613" s="33"/>
      <c r="B1613" s="22"/>
      <c r="C1613" s="22"/>
      <c r="D1613" s="22"/>
      <c r="E1613" s="22"/>
      <c r="F1613" s="18"/>
      <c r="G1613" s="81"/>
      <c r="H1613" s="81"/>
      <c r="I1613" s="81"/>
      <c r="J1613" s="81"/>
      <c r="K1613" s="81"/>
      <c r="L1613" s="81"/>
      <c r="M1613" s="81"/>
      <c r="N1613" s="81"/>
      <c r="O1613" s="81"/>
      <c r="P1613" s="81"/>
      <c r="Q1613" s="81"/>
      <c r="R1613" s="81"/>
      <c r="S1613" s="81"/>
      <c r="T1613" s="81"/>
      <c r="U1613" s="81"/>
      <c r="V1613" s="81"/>
      <c r="W1613" s="81"/>
      <c r="X1613" s="81"/>
      <c r="Y1613" s="81"/>
      <c r="Z1613" s="81"/>
      <c r="AA1613" s="81"/>
      <c r="AB1613" s="81"/>
      <c r="AC1613" s="81"/>
      <c r="AD1613" s="81"/>
      <c r="AE1613" s="81"/>
      <c r="AF1613" s="81"/>
      <c r="AG1613" s="81"/>
      <c r="AH1613" s="81"/>
      <c r="AI1613" s="81"/>
      <c r="AJ1613" s="81"/>
      <c r="AK1613" s="81"/>
      <c r="AL1613" s="81"/>
      <c r="AM1613" s="81"/>
      <c r="AN1613" s="81"/>
      <c r="AO1613" s="81"/>
      <c r="AP1613" s="81"/>
      <c r="AQ1613" s="81"/>
      <c r="AR1613" s="81"/>
      <c r="AS1613" s="81"/>
      <c r="AT1613" s="81"/>
      <c r="AU1613" s="81"/>
      <c r="AV1613" s="81"/>
      <c r="AW1613" s="81"/>
      <c r="AX1613" s="81"/>
      <c r="AY1613" s="81"/>
      <c r="AZ1613" s="81"/>
      <c r="BA1613" s="81"/>
      <c r="BB1613" s="81"/>
      <c r="BC1613" s="81"/>
      <c r="BD1613" s="81"/>
      <c r="BE1613" s="81"/>
      <c r="BF1613" s="81"/>
      <c r="BG1613" s="81"/>
      <c r="BH1613" s="81"/>
      <c r="BI1613" s="81"/>
      <c r="BJ1613" s="81"/>
      <c r="BK1613" s="81"/>
      <c r="BL1613" s="81"/>
      <c r="BM1613" s="81"/>
      <c r="BN1613" s="81"/>
      <c r="BO1613" s="81"/>
      <c r="BP1613" s="81"/>
      <c r="BQ1613" s="81"/>
      <c r="BR1613" s="81"/>
      <c r="BS1613" s="81"/>
      <c r="BT1613" s="81"/>
      <c r="BU1613" s="81"/>
      <c r="BV1613" s="81"/>
      <c r="BW1613" s="81"/>
      <c r="BX1613" s="81"/>
      <c r="BY1613" s="81"/>
      <c r="BZ1613" s="81"/>
      <c r="CA1613" s="81"/>
      <c r="CB1613" s="81"/>
      <c r="CC1613" s="81"/>
      <c r="CD1613" s="81"/>
      <c r="CE1613" s="81"/>
      <c r="CF1613" s="81"/>
      <c r="CG1613" s="81"/>
      <c r="CH1613" s="81"/>
      <c r="CI1613" s="81"/>
      <c r="CJ1613" s="81"/>
      <c r="CK1613" s="81"/>
      <c r="CL1613" s="81"/>
      <c r="CM1613" s="81"/>
      <c r="CN1613" s="81"/>
      <c r="CO1613" s="81"/>
      <c r="CP1613" s="81"/>
      <c r="CQ1613" s="118"/>
      <c r="CR1613" s="118"/>
    </row>
    <row r="1614" spans="1:96" hidden="1">
      <c r="A1614" s="33"/>
      <c r="B1614" s="64"/>
      <c r="C1614" s="22"/>
      <c r="D1614" s="22"/>
      <c r="E1614" s="22"/>
      <c r="F1614" s="18"/>
      <c r="G1614" s="81"/>
      <c r="H1614" s="81"/>
      <c r="I1614" s="81"/>
      <c r="J1614" s="81"/>
      <c r="K1614" s="81"/>
      <c r="L1614" s="81"/>
      <c r="M1614" s="81"/>
      <c r="N1614" s="81"/>
      <c r="O1614" s="81"/>
      <c r="P1614" s="81"/>
      <c r="Q1614" s="81"/>
      <c r="R1614" s="81"/>
      <c r="S1614" s="81"/>
      <c r="T1614" s="81"/>
      <c r="U1614" s="81"/>
      <c r="V1614" s="81"/>
      <c r="W1614" s="81"/>
      <c r="X1614" s="81"/>
      <c r="Y1614" s="81"/>
      <c r="Z1614" s="81"/>
      <c r="AA1614" s="81"/>
      <c r="AB1614" s="81"/>
      <c r="AC1614" s="81"/>
      <c r="AD1614" s="81"/>
      <c r="AE1614" s="81"/>
      <c r="AF1614" s="81"/>
      <c r="AG1614" s="81"/>
      <c r="AH1614" s="81"/>
      <c r="AI1614" s="81"/>
      <c r="AJ1614" s="81"/>
      <c r="AK1614" s="81"/>
      <c r="AL1614" s="81"/>
      <c r="AM1614" s="81"/>
      <c r="AN1614" s="81"/>
      <c r="AO1614" s="81"/>
      <c r="AP1614" s="81"/>
      <c r="AQ1614" s="81"/>
      <c r="AR1614" s="81"/>
      <c r="AS1614" s="81"/>
      <c r="AT1614" s="81"/>
      <c r="AU1614" s="81"/>
      <c r="AV1614" s="81"/>
      <c r="AW1614" s="81"/>
      <c r="AX1614" s="81"/>
      <c r="AY1614" s="81"/>
      <c r="AZ1614" s="81"/>
      <c r="BA1614" s="81"/>
      <c r="BB1614" s="81"/>
      <c r="BC1614" s="81"/>
      <c r="BD1614" s="81"/>
      <c r="BE1614" s="81"/>
      <c r="BF1614" s="81"/>
      <c r="BG1614" s="81"/>
      <c r="BH1614" s="81"/>
      <c r="BI1614" s="81"/>
      <c r="BJ1614" s="81"/>
      <c r="BK1614" s="81"/>
      <c r="BL1614" s="81"/>
      <c r="BM1614" s="81"/>
      <c r="BN1614" s="81"/>
      <c r="BO1614" s="81"/>
      <c r="BP1614" s="81"/>
      <c r="BQ1614" s="81"/>
      <c r="BR1614" s="81"/>
      <c r="BS1614" s="81"/>
      <c r="BT1614" s="81"/>
      <c r="BU1614" s="81"/>
      <c r="BV1614" s="81"/>
      <c r="BW1614" s="81"/>
      <c r="BX1614" s="81"/>
      <c r="BY1614" s="81"/>
      <c r="BZ1614" s="81"/>
      <c r="CA1614" s="81"/>
      <c r="CB1614" s="81"/>
      <c r="CC1614" s="81"/>
      <c r="CD1614" s="81"/>
      <c r="CE1614" s="81"/>
      <c r="CF1614" s="81"/>
      <c r="CG1614" s="81"/>
      <c r="CH1614" s="81"/>
      <c r="CI1614" s="81"/>
      <c r="CJ1614" s="81"/>
      <c r="CK1614" s="81"/>
      <c r="CL1614" s="81"/>
      <c r="CM1614" s="81"/>
      <c r="CN1614" s="81"/>
      <c r="CO1614" s="81"/>
      <c r="CP1614" s="81"/>
      <c r="CQ1614" s="118" t="e">
        <f t="shared" si="4565"/>
        <v>#DIV/0!</v>
      </c>
      <c r="CR1614" s="118" t="e">
        <f t="shared" si="4566"/>
        <v>#DIV/0!</v>
      </c>
    </row>
    <row r="1615" spans="1:96" ht="18.75">
      <c r="A1615" s="38" t="s">
        <v>232</v>
      </c>
      <c r="B1615" s="65">
        <v>921</v>
      </c>
      <c r="C1615" s="26" t="s">
        <v>31</v>
      </c>
      <c r="D1615" s="26" t="s">
        <v>20</v>
      </c>
      <c r="E1615" s="26"/>
      <c r="F1615" s="26"/>
      <c r="G1615" s="9">
        <f t="shared" ref="G1615:V1617" si="4572">G1616</f>
        <v>55456</v>
      </c>
      <c r="H1615" s="9">
        <f t="shared" si="4572"/>
        <v>0</v>
      </c>
      <c r="I1615" s="9">
        <f t="shared" si="4572"/>
        <v>0</v>
      </c>
      <c r="J1615" s="9">
        <f t="shared" si="4572"/>
        <v>0</v>
      </c>
      <c r="K1615" s="9">
        <f t="shared" si="4572"/>
        <v>0</v>
      </c>
      <c r="L1615" s="9">
        <f t="shared" si="4572"/>
        <v>0</v>
      </c>
      <c r="M1615" s="9">
        <f t="shared" si="4572"/>
        <v>55456</v>
      </c>
      <c r="N1615" s="9">
        <f t="shared" si="4572"/>
        <v>0</v>
      </c>
      <c r="O1615" s="9">
        <f t="shared" si="4572"/>
        <v>0</v>
      </c>
      <c r="P1615" s="9">
        <f t="shared" si="4572"/>
        <v>0</v>
      </c>
      <c r="Q1615" s="9">
        <f t="shared" si="4572"/>
        <v>0</v>
      </c>
      <c r="R1615" s="9">
        <f t="shared" si="4572"/>
        <v>0</v>
      </c>
      <c r="S1615" s="9">
        <f t="shared" si="4572"/>
        <v>55456</v>
      </c>
      <c r="T1615" s="9">
        <f t="shared" si="4572"/>
        <v>0</v>
      </c>
      <c r="U1615" s="9">
        <f t="shared" si="4572"/>
        <v>0</v>
      </c>
      <c r="V1615" s="9">
        <f t="shared" si="4572"/>
        <v>0</v>
      </c>
      <c r="W1615" s="9">
        <f t="shared" ref="U1615:AJ1617" si="4573">W1616</f>
        <v>0</v>
      </c>
      <c r="X1615" s="9">
        <f t="shared" si="4573"/>
        <v>0</v>
      </c>
      <c r="Y1615" s="9">
        <f t="shared" si="4573"/>
        <v>55456</v>
      </c>
      <c r="Z1615" s="9">
        <f t="shared" si="4573"/>
        <v>0</v>
      </c>
      <c r="AA1615" s="9">
        <f t="shared" si="4573"/>
        <v>0</v>
      </c>
      <c r="AB1615" s="9">
        <f t="shared" si="4573"/>
        <v>0</v>
      </c>
      <c r="AC1615" s="9">
        <f t="shared" si="4573"/>
        <v>0</v>
      </c>
      <c r="AD1615" s="9">
        <f t="shared" si="4573"/>
        <v>0</v>
      </c>
      <c r="AE1615" s="9">
        <f t="shared" si="4573"/>
        <v>55456</v>
      </c>
      <c r="AF1615" s="9">
        <f t="shared" si="4573"/>
        <v>0</v>
      </c>
      <c r="AG1615" s="9">
        <f t="shared" si="4573"/>
        <v>0</v>
      </c>
      <c r="AH1615" s="9">
        <f t="shared" si="4573"/>
        <v>0</v>
      </c>
      <c r="AI1615" s="9">
        <f t="shared" si="4573"/>
        <v>0</v>
      </c>
      <c r="AJ1615" s="9">
        <f t="shared" si="4573"/>
        <v>0</v>
      </c>
      <c r="AK1615" s="9">
        <f t="shared" ref="AG1615:AY1617" si="4574">AK1616</f>
        <v>55456</v>
      </c>
      <c r="AL1615" s="9">
        <f t="shared" si="4574"/>
        <v>0</v>
      </c>
      <c r="AM1615" s="9">
        <f t="shared" si="4574"/>
        <v>0</v>
      </c>
      <c r="AN1615" s="9">
        <f t="shared" si="4574"/>
        <v>0</v>
      </c>
      <c r="AO1615" s="9">
        <f t="shared" si="4574"/>
        <v>0</v>
      </c>
      <c r="AP1615" s="9">
        <f t="shared" si="4574"/>
        <v>0</v>
      </c>
      <c r="AQ1615" s="9">
        <f t="shared" si="4574"/>
        <v>55456</v>
      </c>
      <c r="AR1615" s="9">
        <f t="shared" si="4574"/>
        <v>0</v>
      </c>
      <c r="AS1615" s="9">
        <f t="shared" si="4574"/>
        <v>0</v>
      </c>
      <c r="AT1615" s="9">
        <f t="shared" si="4574"/>
        <v>0</v>
      </c>
      <c r="AU1615" s="9">
        <f t="shared" si="4574"/>
        <v>0</v>
      </c>
      <c r="AV1615" s="9">
        <f t="shared" si="4574"/>
        <v>0</v>
      </c>
      <c r="AW1615" s="9">
        <f t="shared" si="4574"/>
        <v>55456</v>
      </c>
      <c r="AX1615" s="9">
        <f t="shared" si="4574"/>
        <v>0</v>
      </c>
      <c r="AY1615" s="9">
        <f t="shared" si="4574"/>
        <v>0</v>
      </c>
      <c r="AZ1615" s="9">
        <f t="shared" ref="AY1615:BN1617" si="4575">AZ1616</f>
        <v>0</v>
      </c>
      <c r="BA1615" s="9">
        <f t="shared" si="4575"/>
        <v>0</v>
      </c>
      <c r="BB1615" s="9">
        <f t="shared" si="4575"/>
        <v>0</v>
      </c>
      <c r="BC1615" s="9">
        <f t="shared" si="4575"/>
        <v>55456</v>
      </c>
      <c r="BD1615" s="9">
        <f t="shared" si="4575"/>
        <v>0</v>
      </c>
      <c r="BE1615" s="9">
        <f t="shared" si="4575"/>
        <v>0</v>
      </c>
      <c r="BF1615" s="9">
        <f t="shared" si="4575"/>
        <v>292</v>
      </c>
      <c r="BG1615" s="9">
        <f t="shared" si="4575"/>
        <v>0</v>
      </c>
      <c r="BH1615" s="9">
        <f t="shared" si="4575"/>
        <v>0</v>
      </c>
      <c r="BI1615" s="9">
        <f t="shared" si="4575"/>
        <v>55748</v>
      </c>
      <c r="BJ1615" s="9">
        <f t="shared" si="4575"/>
        <v>0</v>
      </c>
      <c r="BK1615" s="9">
        <f t="shared" si="4575"/>
        <v>0</v>
      </c>
      <c r="BL1615" s="9">
        <f t="shared" si="4575"/>
        <v>0</v>
      </c>
      <c r="BM1615" s="9">
        <f t="shared" si="4575"/>
        <v>0</v>
      </c>
      <c r="BN1615" s="9">
        <f t="shared" si="4575"/>
        <v>0</v>
      </c>
      <c r="BO1615" s="9">
        <f t="shared" ref="BK1615:BZ1617" si="4576">BO1616</f>
        <v>55748</v>
      </c>
      <c r="BP1615" s="9">
        <f t="shared" si="4576"/>
        <v>0</v>
      </c>
      <c r="BQ1615" s="9">
        <f t="shared" si="4576"/>
        <v>0</v>
      </c>
      <c r="BR1615" s="9">
        <f t="shared" si="4576"/>
        <v>0</v>
      </c>
      <c r="BS1615" s="9">
        <f t="shared" si="4576"/>
        <v>0</v>
      </c>
      <c r="BT1615" s="9">
        <f t="shared" si="4576"/>
        <v>0</v>
      </c>
      <c r="BU1615" s="9">
        <f t="shared" si="4576"/>
        <v>55748</v>
      </c>
      <c r="BV1615" s="9">
        <f t="shared" si="4576"/>
        <v>0</v>
      </c>
      <c r="BW1615" s="9">
        <f t="shared" si="4576"/>
        <v>0</v>
      </c>
      <c r="BX1615" s="9">
        <f t="shared" si="4576"/>
        <v>0</v>
      </c>
      <c r="BY1615" s="9">
        <f t="shared" si="4576"/>
        <v>0</v>
      </c>
      <c r="BZ1615" s="9">
        <f t="shared" si="4576"/>
        <v>0</v>
      </c>
      <c r="CA1615" s="9">
        <f t="shared" ref="BW1615:CL1617" si="4577">CA1616</f>
        <v>55748</v>
      </c>
      <c r="CB1615" s="9">
        <f t="shared" si="4577"/>
        <v>0</v>
      </c>
      <c r="CC1615" s="9">
        <f t="shared" si="4577"/>
        <v>0</v>
      </c>
      <c r="CD1615" s="9">
        <f t="shared" si="4577"/>
        <v>0</v>
      </c>
      <c r="CE1615" s="9">
        <f t="shared" si="4577"/>
        <v>0</v>
      </c>
      <c r="CF1615" s="9">
        <f t="shared" si="4577"/>
        <v>0</v>
      </c>
      <c r="CG1615" s="9">
        <f t="shared" si="4577"/>
        <v>55748</v>
      </c>
      <c r="CH1615" s="9">
        <f t="shared" si="4577"/>
        <v>0</v>
      </c>
      <c r="CI1615" s="9">
        <f t="shared" si="4577"/>
        <v>0</v>
      </c>
      <c r="CJ1615" s="9">
        <f t="shared" si="4577"/>
        <v>0</v>
      </c>
      <c r="CK1615" s="9">
        <f t="shared" si="4577"/>
        <v>0</v>
      </c>
      <c r="CL1615" s="9">
        <f t="shared" si="4577"/>
        <v>0</v>
      </c>
      <c r="CM1615" s="9">
        <f t="shared" ref="CI1615:CP1617" si="4578">CM1616</f>
        <v>55748</v>
      </c>
      <c r="CN1615" s="9">
        <f t="shared" si="4578"/>
        <v>0</v>
      </c>
      <c r="CO1615" s="9">
        <f t="shared" si="4578"/>
        <v>48662</v>
      </c>
      <c r="CP1615" s="9">
        <f t="shared" si="4578"/>
        <v>0</v>
      </c>
      <c r="CQ1615" s="121">
        <f t="shared" si="4565"/>
        <v>87.28923010690967</v>
      </c>
      <c r="CR1615" s="121"/>
    </row>
    <row r="1616" spans="1:96" ht="49.5">
      <c r="A1616" s="20" t="s">
        <v>353</v>
      </c>
      <c r="B1616" s="70">
        <v>921</v>
      </c>
      <c r="C1616" s="39" t="s">
        <v>31</v>
      </c>
      <c r="D1616" s="39" t="s">
        <v>20</v>
      </c>
      <c r="E1616" s="39" t="s">
        <v>67</v>
      </c>
      <c r="F1616" s="39"/>
      <c r="G1616" s="58">
        <f t="shared" si="4572"/>
        <v>55456</v>
      </c>
      <c r="H1616" s="58">
        <f t="shared" si="4572"/>
        <v>0</v>
      </c>
      <c r="I1616" s="58">
        <f t="shared" si="4572"/>
        <v>0</v>
      </c>
      <c r="J1616" s="58">
        <f t="shared" si="4572"/>
        <v>0</v>
      </c>
      <c r="K1616" s="58">
        <f t="shared" si="4572"/>
        <v>0</v>
      </c>
      <c r="L1616" s="58">
        <f t="shared" si="4572"/>
        <v>0</v>
      </c>
      <c r="M1616" s="58">
        <f t="shared" si="4572"/>
        <v>55456</v>
      </c>
      <c r="N1616" s="58">
        <f t="shared" si="4572"/>
        <v>0</v>
      </c>
      <c r="O1616" s="58">
        <f t="shared" si="4572"/>
        <v>0</v>
      </c>
      <c r="P1616" s="58">
        <f t="shared" si="4572"/>
        <v>0</v>
      </c>
      <c r="Q1616" s="58">
        <f t="shared" si="4572"/>
        <v>0</v>
      </c>
      <c r="R1616" s="58">
        <f t="shared" si="4572"/>
        <v>0</v>
      </c>
      <c r="S1616" s="58">
        <f t="shared" si="4572"/>
        <v>55456</v>
      </c>
      <c r="T1616" s="58">
        <f t="shared" si="4572"/>
        <v>0</v>
      </c>
      <c r="U1616" s="58">
        <f t="shared" si="4573"/>
        <v>0</v>
      </c>
      <c r="V1616" s="58">
        <f t="shared" si="4573"/>
        <v>0</v>
      </c>
      <c r="W1616" s="58">
        <f t="shared" si="4573"/>
        <v>0</v>
      </c>
      <c r="X1616" s="58">
        <f t="shared" si="4573"/>
        <v>0</v>
      </c>
      <c r="Y1616" s="58">
        <f t="shared" si="4573"/>
        <v>55456</v>
      </c>
      <c r="Z1616" s="58">
        <f t="shared" si="4573"/>
        <v>0</v>
      </c>
      <c r="AA1616" s="58">
        <f t="shared" si="4573"/>
        <v>0</v>
      </c>
      <c r="AB1616" s="58">
        <f t="shared" si="4573"/>
        <v>0</v>
      </c>
      <c r="AC1616" s="58">
        <f t="shared" si="4573"/>
        <v>0</v>
      </c>
      <c r="AD1616" s="58">
        <f t="shared" si="4573"/>
        <v>0</v>
      </c>
      <c r="AE1616" s="58">
        <f t="shared" si="4573"/>
        <v>55456</v>
      </c>
      <c r="AF1616" s="58">
        <f t="shared" si="4573"/>
        <v>0</v>
      </c>
      <c r="AG1616" s="58">
        <f t="shared" si="4574"/>
        <v>0</v>
      </c>
      <c r="AH1616" s="58">
        <f t="shared" si="4574"/>
        <v>0</v>
      </c>
      <c r="AI1616" s="58">
        <f t="shared" si="4574"/>
        <v>0</v>
      </c>
      <c r="AJ1616" s="58">
        <f t="shared" si="4574"/>
        <v>0</v>
      </c>
      <c r="AK1616" s="58">
        <f t="shared" si="4574"/>
        <v>55456</v>
      </c>
      <c r="AL1616" s="58">
        <f t="shared" si="4574"/>
        <v>0</v>
      </c>
      <c r="AM1616" s="58">
        <f t="shared" si="4574"/>
        <v>0</v>
      </c>
      <c r="AN1616" s="58">
        <f t="shared" si="4574"/>
        <v>0</v>
      </c>
      <c r="AO1616" s="58">
        <f t="shared" si="4574"/>
        <v>0</v>
      </c>
      <c r="AP1616" s="58">
        <f t="shared" si="4574"/>
        <v>0</v>
      </c>
      <c r="AQ1616" s="58">
        <f t="shared" si="4574"/>
        <v>55456</v>
      </c>
      <c r="AR1616" s="58">
        <f t="shared" si="4574"/>
        <v>0</v>
      </c>
      <c r="AS1616" s="58">
        <f t="shared" si="4574"/>
        <v>0</v>
      </c>
      <c r="AT1616" s="58">
        <f t="shared" si="4574"/>
        <v>0</v>
      </c>
      <c r="AU1616" s="58">
        <f t="shared" si="4574"/>
        <v>0</v>
      </c>
      <c r="AV1616" s="58">
        <f t="shared" si="4574"/>
        <v>0</v>
      </c>
      <c r="AW1616" s="58">
        <f t="shared" si="4574"/>
        <v>55456</v>
      </c>
      <c r="AX1616" s="58">
        <f t="shared" si="4574"/>
        <v>0</v>
      </c>
      <c r="AY1616" s="58">
        <f t="shared" si="4575"/>
        <v>0</v>
      </c>
      <c r="AZ1616" s="58">
        <f t="shared" si="4575"/>
        <v>0</v>
      </c>
      <c r="BA1616" s="58">
        <f t="shared" si="4575"/>
        <v>0</v>
      </c>
      <c r="BB1616" s="58">
        <f t="shared" si="4575"/>
        <v>0</v>
      </c>
      <c r="BC1616" s="58">
        <f t="shared" si="4575"/>
        <v>55456</v>
      </c>
      <c r="BD1616" s="58">
        <f t="shared" si="4575"/>
        <v>0</v>
      </c>
      <c r="BE1616" s="58">
        <f t="shared" si="4575"/>
        <v>0</v>
      </c>
      <c r="BF1616" s="58">
        <f t="shared" si="4575"/>
        <v>292</v>
      </c>
      <c r="BG1616" s="58">
        <f t="shared" si="4575"/>
        <v>0</v>
      </c>
      <c r="BH1616" s="58">
        <f t="shared" si="4575"/>
        <v>0</v>
      </c>
      <c r="BI1616" s="58">
        <f t="shared" si="4575"/>
        <v>55748</v>
      </c>
      <c r="BJ1616" s="58">
        <f t="shared" si="4575"/>
        <v>0</v>
      </c>
      <c r="BK1616" s="58">
        <f t="shared" si="4576"/>
        <v>0</v>
      </c>
      <c r="BL1616" s="58">
        <f t="shared" si="4576"/>
        <v>0</v>
      </c>
      <c r="BM1616" s="58">
        <f t="shared" si="4576"/>
        <v>0</v>
      </c>
      <c r="BN1616" s="58">
        <f t="shared" si="4576"/>
        <v>0</v>
      </c>
      <c r="BO1616" s="58">
        <f t="shared" si="4576"/>
        <v>55748</v>
      </c>
      <c r="BP1616" s="58">
        <f t="shared" si="4576"/>
        <v>0</v>
      </c>
      <c r="BQ1616" s="58">
        <f t="shared" si="4576"/>
        <v>0</v>
      </c>
      <c r="BR1616" s="58">
        <f t="shared" si="4576"/>
        <v>0</v>
      </c>
      <c r="BS1616" s="58">
        <f t="shared" si="4576"/>
        <v>0</v>
      </c>
      <c r="BT1616" s="58">
        <f t="shared" si="4576"/>
        <v>0</v>
      </c>
      <c r="BU1616" s="58">
        <f t="shared" si="4576"/>
        <v>55748</v>
      </c>
      <c r="BV1616" s="58">
        <f t="shared" si="4576"/>
        <v>0</v>
      </c>
      <c r="BW1616" s="58">
        <f t="shared" si="4577"/>
        <v>0</v>
      </c>
      <c r="BX1616" s="58">
        <f t="shared" si="4577"/>
        <v>0</v>
      </c>
      <c r="BY1616" s="58">
        <f t="shared" si="4577"/>
        <v>0</v>
      </c>
      <c r="BZ1616" s="58">
        <f t="shared" si="4577"/>
        <v>0</v>
      </c>
      <c r="CA1616" s="58">
        <f t="shared" si="4577"/>
        <v>55748</v>
      </c>
      <c r="CB1616" s="58">
        <f t="shared" si="4577"/>
        <v>0</v>
      </c>
      <c r="CC1616" s="58">
        <f t="shared" si="4577"/>
        <v>0</v>
      </c>
      <c r="CD1616" s="58">
        <f t="shared" si="4577"/>
        <v>0</v>
      </c>
      <c r="CE1616" s="58">
        <f t="shared" si="4577"/>
        <v>0</v>
      </c>
      <c r="CF1616" s="58">
        <f t="shared" si="4577"/>
        <v>0</v>
      </c>
      <c r="CG1616" s="58">
        <f t="shared" si="4577"/>
        <v>55748</v>
      </c>
      <c r="CH1616" s="58">
        <f t="shared" si="4577"/>
        <v>0</v>
      </c>
      <c r="CI1616" s="58">
        <f t="shared" si="4578"/>
        <v>0</v>
      </c>
      <c r="CJ1616" s="58">
        <f t="shared" si="4578"/>
        <v>0</v>
      </c>
      <c r="CK1616" s="58">
        <f t="shared" si="4578"/>
        <v>0</v>
      </c>
      <c r="CL1616" s="58">
        <f t="shared" si="4578"/>
        <v>0</v>
      </c>
      <c r="CM1616" s="58">
        <f t="shared" si="4578"/>
        <v>55748</v>
      </c>
      <c r="CN1616" s="58">
        <f t="shared" si="4578"/>
        <v>0</v>
      </c>
      <c r="CO1616" s="58">
        <f t="shared" si="4578"/>
        <v>48662</v>
      </c>
      <c r="CP1616" s="58">
        <f t="shared" si="4578"/>
        <v>0</v>
      </c>
      <c r="CQ1616" s="130">
        <f t="shared" si="4565"/>
        <v>87.28923010690967</v>
      </c>
      <c r="CR1616" s="130"/>
    </row>
    <row r="1617" spans="1:96">
      <c r="A1617" s="104" t="s">
        <v>233</v>
      </c>
      <c r="B1617" s="70">
        <v>921</v>
      </c>
      <c r="C1617" s="39" t="s">
        <v>31</v>
      </c>
      <c r="D1617" s="39" t="s">
        <v>20</v>
      </c>
      <c r="E1617" s="39" t="s">
        <v>422</v>
      </c>
      <c r="F1617" s="39"/>
      <c r="G1617" s="58">
        <f t="shared" si="4572"/>
        <v>55456</v>
      </c>
      <c r="H1617" s="58">
        <f t="shared" si="4572"/>
        <v>0</v>
      </c>
      <c r="I1617" s="58">
        <f t="shared" si="4572"/>
        <v>0</v>
      </c>
      <c r="J1617" s="58">
        <f t="shared" si="4572"/>
        <v>0</v>
      </c>
      <c r="K1617" s="58">
        <f t="shared" si="4572"/>
        <v>0</v>
      </c>
      <c r="L1617" s="58">
        <f t="shared" si="4572"/>
        <v>0</v>
      </c>
      <c r="M1617" s="58">
        <f t="shared" si="4572"/>
        <v>55456</v>
      </c>
      <c r="N1617" s="58">
        <f t="shared" si="4572"/>
        <v>0</v>
      </c>
      <c r="O1617" s="58">
        <f t="shared" si="4572"/>
        <v>0</v>
      </c>
      <c r="P1617" s="58">
        <f t="shared" si="4572"/>
        <v>0</v>
      </c>
      <c r="Q1617" s="58">
        <f t="shared" si="4572"/>
        <v>0</v>
      </c>
      <c r="R1617" s="58">
        <f t="shared" si="4572"/>
        <v>0</v>
      </c>
      <c r="S1617" s="58">
        <f t="shared" si="4572"/>
        <v>55456</v>
      </c>
      <c r="T1617" s="58">
        <f t="shared" si="4572"/>
        <v>0</v>
      </c>
      <c r="U1617" s="58">
        <f t="shared" si="4573"/>
        <v>0</v>
      </c>
      <c r="V1617" s="58">
        <f t="shared" si="4573"/>
        <v>0</v>
      </c>
      <c r="W1617" s="58">
        <f t="shared" si="4573"/>
        <v>0</v>
      </c>
      <c r="X1617" s="58">
        <f t="shared" si="4573"/>
        <v>0</v>
      </c>
      <c r="Y1617" s="58">
        <f t="shared" si="4573"/>
        <v>55456</v>
      </c>
      <c r="Z1617" s="58">
        <f t="shared" si="4573"/>
        <v>0</v>
      </c>
      <c r="AA1617" s="58">
        <f t="shared" si="4573"/>
        <v>0</v>
      </c>
      <c r="AB1617" s="58">
        <f t="shared" si="4573"/>
        <v>0</v>
      </c>
      <c r="AC1617" s="58">
        <f t="shared" si="4573"/>
        <v>0</v>
      </c>
      <c r="AD1617" s="58">
        <f t="shared" si="4573"/>
        <v>0</v>
      </c>
      <c r="AE1617" s="58">
        <f t="shared" si="4573"/>
        <v>55456</v>
      </c>
      <c r="AF1617" s="58">
        <f t="shared" si="4573"/>
        <v>0</v>
      </c>
      <c r="AG1617" s="58">
        <f t="shared" si="4574"/>
        <v>0</v>
      </c>
      <c r="AH1617" s="58">
        <f t="shared" si="4574"/>
        <v>0</v>
      </c>
      <c r="AI1617" s="58">
        <f t="shared" si="4574"/>
        <v>0</v>
      </c>
      <c r="AJ1617" s="58">
        <f t="shared" si="4574"/>
        <v>0</v>
      </c>
      <c r="AK1617" s="58">
        <f t="shared" si="4574"/>
        <v>55456</v>
      </c>
      <c r="AL1617" s="58">
        <f t="shared" si="4574"/>
        <v>0</v>
      </c>
      <c r="AM1617" s="58">
        <f t="shared" si="4574"/>
        <v>0</v>
      </c>
      <c r="AN1617" s="58">
        <f t="shared" si="4574"/>
        <v>0</v>
      </c>
      <c r="AO1617" s="58">
        <f t="shared" si="4574"/>
        <v>0</v>
      </c>
      <c r="AP1617" s="58">
        <f t="shared" si="4574"/>
        <v>0</v>
      </c>
      <c r="AQ1617" s="58">
        <f t="shared" si="4574"/>
        <v>55456</v>
      </c>
      <c r="AR1617" s="58">
        <f t="shared" si="4574"/>
        <v>0</v>
      </c>
      <c r="AS1617" s="58">
        <f t="shared" si="4574"/>
        <v>0</v>
      </c>
      <c r="AT1617" s="58">
        <f t="shared" si="4574"/>
        <v>0</v>
      </c>
      <c r="AU1617" s="58">
        <f t="shared" si="4574"/>
        <v>0</v>
      </c>
      <c r="AV1617" s="58">
        <f t="shared" si="4574"/>
        <v>0</v>
      </c>
      <c r="AW1617" s="58">
        <f t="shared" si="4574"/>
        <v>55456</v>
      </c>
      <c r="AX1617" s="58">
        <f t="shared" si="4574"/>
        <v>0</v>
      </c>
      <c r="AY1617" s="58">
        <f t="shared" si="4575"/>
        <v>0</v>
      </c>
      <c r="AZ1617" s="58">
        <f t="shared" si="4575"/>
        <v>0</v>
      </c>
      <c r="BA1617" s="58">
        <f t="shared" si="4575"/>
        <v>0</v>
      </c>
      <c r="BB1617" s="58">
        <f t="shared" si="4575"/>
        <v>0</v>
      </c>
      <c r="BC1617" s="58">
        <f t="shared" si="4575"/>
        <v>55456</v>
      </c>
      <c r="BD1617" s="58">
        <f t="shared" si="4575"/>
        <v>0</v>
      </c>
      <c r="BE1617" s="58">
        <f t="shared" si="4575"/>
        <v>0</v>
      </c>
      <c r="BF1617" s="58">
        <f t="shared" si="4575"/>
        <v>292</v>
      </c>
      <c r="BG1617" s="58">
        <f t="shared" si="4575"/>
        <v>0</v>
      </c>
      <c r="BH1617" s="58">
        <f t="shared" si="4575"/>
        <v>0</v>
      </c>
      <c r="BI1617" s="58">
        <f t="shared" si="4575"/>
        <v>55748</v>
      </c>
      <c r="BJ1617" s="58">
        <f t="shared" si="4575"/>
        <v>0</v>
      </c>
      <c r="BK1617" s="58">
        <f t="shared" si="4576"/>
        <v>0</v>
      </c>
      <c r="BL1617" s="58">
        <f t="shared" si="4576"/>
        <v>0</v>
      </c>
      <c r="BM1617" s="58">
        <f t="shared" si="4576"/>
        <v>0</v>
      </c>
      <c r="BN1617" s="58">
        <f t="shared" si="4576"/>
        <v>0</v>
      </c>
      <c r="BO1617" s="58">
        <f t="shared" si="4576"/>
        <v>55748</v>
      </c>
      <c r="BP1617" s="58">
        <f t="shared" si="4576"/>
        <v>0</v>
      </c>
      <c r="BQ1617" s="58">
        <f t="shared" si="4576"/>
        <v>0</v>
      </c>
      <c r="BR1617" s="58">
        <f t="shared" si="4576"/>
        <v>0</v>
      </c>
      <c r="BS1617" s="58">
        <f t="shared" si="4576"/>
        <v>0</v>
      </c>
      <c r="BT1617" s="58">
        <f t="shared" si="4576"/>
        <v>0</v>
      </c>
      <c r="BU1617" s="58">
        <f t="shared" si="4576"/>
        <v>55748</v>
      </c>
      <c r="BV1617" s="58">
        <f t="shared" si="4576"/>
        <v>0</v>
      </c>
      <c r="BW1617" s="58">
        <f t="shared" si="4577"/>
        <v>0</v>
      </c>
      <c r="BX1617" s="58">
        <f t="shared" si="4577"/>
        <v>0</v>
      </c>
      <c r="BY1617" s="58">
        <f t="shared" si="4577"/>
        <v>0</v>
      </c>
      <c r="BZ1617" s="58">
        <f t="shared" si="4577"/>
        <v>0</v>
      </c>
      <c r="CA1617" s="58">
        <f t="shared" si="4577"/>
        <v>55748</v>
      </c>
      <c r="CB1617" s="58">
        <f t="shared" si="4577"/>
        <v>0</v>
      </c>
      <c r="CC1617" s="58">
        <f t="shared" si="4577"/>
        <v>0</v>
      </c>
      <c r="CD1617" s="58">
        <f t="shared" si="4577"/>
        <v>0</v>
      </c>
      <c r="CE1617" s="58">
        <f t="shared" si="4577"/>
        <v>0</v>
      </c>
      <c r="CF1617" s="58">
        <f t="shared" si="4577"/>
        <v>0</v>
      </c>
      <c r="CG1617" s="58">
        <f t="shared" si="4577"/>
        <v>55748</v>
      </c>
      <c r="CH1617" s="58">
        <f t="shared" si="4577"/>
        <v>0</v>
      </c>
      <c r="CI1617" s="58">
        <f t="shared" si="4578"/>
        <v>0</v>
      </c>
      <c r="CJ1617" s="58">
        <f t="shared" si="4578"/>
        <v>0</v>
      </c>
      <c r="CK1617" s="58">
        <f t="shared" si="4578"/>
        <v>0</v>
      </c>
      <c r="CL1617" s="58">
        <f t="shared" si="4578"/>
        <v>0</v>
      </c>
      <c r="CM1617" s="58">
        <f t="shared" si="4578"/>
        <v>55748</v>
      </c>
      <c r="CN1617" s="58">
        <f t="shared" si="4578"/>
        <v>0</v>
      </c>
      <c r="CO1617" s="58">
        <f t="shared" si="4578"/>
        <v>48662</v>
      </c>
      <c r="CP1617" s="58">
        <f t="shared" si="4578"/>
        <v>0</v>
      </c>
      <c r="CQ1617" s="130">
        <f t="shared" si="4565"/>
        <v>87.28923010690967</v>
      </c>
      <c r="CR1617" s="130"/>
    </row>
    <row r="1618" spans="1:96" ht="132">
      <c r="A1618" s="104" t="s">
        <v>664</v>
      </c>
      <c r="B1618" s="70">
        <v>921</v>
      </c>
      <c r="C1618" s="39" t="s">
        <v>31</v>
      </c>
      <c r="D1618" s="39" t="s">
        <v>20</v>
      </c>
      <c r="E1618" s="39" t="s">
        <v>423</v>
      </c>
      <c r="F1618" s="39"/>
      <c r="G1618" s="58">
        <f>G1619+G1621</f>
        <v>55456</v>
      </c>
      <c r="H1618" s="58">
        <f>H1619+H1621</f>
        <v>0</v>
      </c>
      <c r="I1618" s="58">
        <f t="shared" ref="I1618:N1618" si="4579">I1619+I1621</f>
        <v>0</v>
      </c>
      <c r="J1618" s="58">
        <f t="shared" si="4579"/>
        <v>0</v>
      </c>
      <c r="K1618" s="58">
        <f t="shared" si="4579"/>
        <v>0</v>
      </c>
      <c r="L1618" s="58">
        <f t="shared" si="4579"/>
        <v>0</v>
      </c>
      <c r="M1618" s="58">
        <f t="shared" si="4579"/>
        <v>55456</v>
      </c>
      <c r="N1618" s="58">
        <f t="shared" si="4579"/>
        <v>0</v>
      </c>
      <c r="O1618" s="58">
        <f t="shared" ref="O1618:T1618" si="4580">O1619+O1621</f>
        <v>0</v>
      </c>
      <c r="P1618" s="58">
        <f t="shared" si="4580"/>
        <v>0</v>
      </c>
      <c r="Q1618" s="58">
        <f t="shared" si="4580"/>
        <v>0</v>
      </c>
      <c r="R1618" s="58">
        <f t="shared" si="4580"/>
        <v>0</v>
      </c>
      <c r="S1618" s="58">
        <f t="shared" si="4580"/>
        <v>55456</v>
      </c>
      <c r="T1618" s="58">
        <f t="shared" si="4580"/>
        <v>0</v>
      </c>
      <c r="U1618" s="58">
        <f t="shared" ref="U1618:Z1618" si="4581">U1619+U1621</f>
        <v>0</v>
      </c>
      <c r="V1618" s="58">
        <f t="shared" si="4581"/>
        <v>0</v>
      </c>
      <c r="W1618" s="58">
        <f t="shared" si="4581"/>
        <v>0</v>
      </c>
      <c r="X1618" s="58">
        <f t="shared" si="4581"/>
        <v>0</v>
      </c>
      <c r="Y1618" s="58">
        <f t="shared" si="4581"/>
        <v>55456</v>
      </c>
      <c r="Z1618" s="58">
        <f t="shared" si="4581"/>
        <v>0</v>
      </c>
      <c r="AA1618" s="58">
        <f t="shared" ref="AA1618:AF1618" si="4582">AA1619+AA1621</f>
        <v>0</v>
      </c>
      <c r="AB1618" s="58">
        <f t="shared" si="4582"/>
        <v>0</v>
      </c>
      <c r="AC1618" s="58">
        <f t="shared" si="4582"/>
        <v>0</v>
      </c>
      <c r="AD1618" s="58">
        <f t="shared" si="4582"/>
        <v>0</v>
      </c>
      <c r="AE1618" s="58">
        <f t="shared" si="4582"/>
        <v>55456</v>
      </c>
      <c r="AF1618" s="58">
        <f t="shared" si="4582"/>
        <v>0</v>
      </c>
      <c r="AG1618" s="58">
        <f t="shared" ref="AG1618:AL1618" si="4583">AG1619+AG1621</f>
        <v>0</v>
      </c>
      <c r="AH1618" s="58">
        <f t="shared" si="4583"/>
        <v>0</v>
      </c>
      <c r="AI1618" s="58">
        <f t="shared" si="4583"/>
        <v>0</v>
      </c>
      <c r="AJ1618" s="58">
        <f t="shared" si="4583"/>
        <v>0</v>
      </c>
      <c r="AK1618" s="58">
        <f t="shared" si="4583"/>
        <v>55456</v>
      </c>
      <c r="AL1618" s="58">
        <f t="shared" si="4583"/>
        <v>0</v>
      </c>
      <c r="AM1618" s="58">
        <f t="shared" ref="AM1618:AR1618" si="4584">AM1619+AM1621</f>
        <v>0</v>
      </c>
      <c r="AN1618" s="58">
        <f t="shared" si="4584"/>
        <v>0</v>
      </c>
      <c r="AO1618" s="58">
        <f t="shared" si="4584"/>
        <v>0</v>
      </c>
      <c r="AP1618" s="58">
        <f t="shared" si="4584"/>
        <v>0</v>
      </c>
      <c r="AQ1618" s="58">
        <f t="shared" si="4584"/>
        <v>55456</v>
      </c>
      <c r="AR1618" s="58">
        <f t="shared" si="4584"/>
        <v>0</v>
      </c>
      <c r="AS1618" s="58">
        <f t="shared" ref="AS1618:AX1618" si="4585">AS1619+AS1621</f>
        <v>0</v>
      </c>
      <c r="AT1618" s="58">
        <f t="shared" si="4585"/>
        <v>0</v>
      </c>
      <c r="AU1618" s="58">
        <f t="shared" si="4585"/>
        <v>0</v>
      </c>
      <c r="AV1618" s="58">
        <f t="shared" si="4585"/>
        <v>0</v>
      </c>
      <c r="AW1618" s="58">
        <f t="shared" si="4585"/>
        <v>55456</v>
      </c>
      <c r="AX1618" s="58">
        <f t="shared" si="4585"/>
        <v>0</v>
      </c>
      <c r="AY1618" s="58">
        <f t="shared" ref="AY1618:BD1618" si="4586">AY1619+AY1621</f>
        <v>0</v>
      </c>
      <c r="AZ1618" s="58">
        <f t="shared" si="4586"/>
        <v>0</v>
      </c>
      <c r="BA1618" s="58">
        <f t="shared" si="4586"/>
        <v>0</v>
      </c>
      <c r="BB1618" s="58">
        <f t="shared" si="4586"/>
        <v>0</v>
      </c>
      <c r="BC1618" s="58">
        <f t="shared" si="4586"/>
        <v>55456</v>
      </c>
      <c r="BD1618" s="58">
        <f t="shared" si="4586"/>
        <v>0</v>
      </c>
      <c r="BE1618" s="58">
        <f t="shared" ref="BE1618:BJ1618" si="4587">BE1619+BE1621</f>
        <v>0</v>
      </c>
      <c r="BF1618" s="58">
        <f t="shared" si="4587"/>
        <v>292</v>
      </c>
      <c r="BG1618" s="58">
        <f t="shared" si="4587"/>
        <v>0</v>
      </c>
      <c r="BH1618" s="58">
        <f t="shared" si="4587"/>
        <v>0</v>
      </c>
      <c r="BI1618" s="58">
        <f t="shared" si="4587"/>
        <v>55748</v>
      </c>
      <c r="BJ1618" s="58">
        <f t="shared" si="4587"/>
        <v>0</v>
      </c>
      <c r="BK1618" s="58">
        <f t="shared" ref="BK1618:BP1618" si="4588">BK1619+BK1621</f>
        <v>0</v>
      </c>
      <c r="BL1618" s="58">
        <f t="shared" si="4588"/>
        <v>0</v>
      </c>
      <c r="BM1618" s="58">
        <f t="shared" si="4588"/>
        <v>0</v>
      </c>
      <c r="BN1618" s="58">
        <f t="shared" si="4588"/>
        <v>0</v>
      </c>
      <c r="BO1618" s="58">
        <f t="shared" si="4588"/>
        <v>55748</v>
      </c>
      <c r="BP1618" s="58">
        <f t="shared" si="4588"/>
        <v>0</v>
      </c>
      <c r="BQ1618" s="58">
        <f t="shared" ref="BQ1618:BV1618" si="4589">BQ1619+BQ1621</f>
        <v>0</v>
      </c>
      <c r="BR1618" s="58">
        <f t="shared" si="4589"/>
        <v>0</v>
      </c>
      <c r="BS1618" s="58">
        <f t="shared" si="4589"/>
        <v>0</v>
      </c>
      <c r="BT1618" s="58">
        <f t="shared" si="4589"/>
        <v>0</v>
      </c>
      <c r="BU1618" s="58">
        <f t="shared" si="4589"/>
        <v>55748</v>
      </c>
      <c r="BV1618" s="58">
        <f t="shared" si="4589"/>
        <v>0</v>
      </c>
      <c r="BW1618" s="58">
        <f t="shared" ref="BW1618:CB1618" si="4590">BW1619+BW1621</f>
        <v>0</v>
      </c>
      <c r="BX1618" s="58">
        <f t="shared" si="4590"/>
        <v>0</v>
      </c>
      <c r="BY1618" s="58">
        <f t="shared" si="4590"/>
        <v>0</v>
      </c>
      <c r="BZ1618" s="58">
        <f t="shared" si="4590"/>
        <v>0</v>
      </c>
      <c r="CA1618" s="58">
        <f t="shared" si="4590"/>
        <v>55748</v>
      </c>
      <c r="CB1618" s="58">
        <f t="shared" si="4590"/>
        <v>0</v>
      </c>
      <c r="CC1618" s="58">
        <f t="shared" ref="CC1618:CH1618" si="4591">CC1619+CC1621</f>
        <v>0</v>
      </c>
      <c r="CD1618" s="58">
        <f t="shared" si="4591"/>
        <v>0</v>
      </c>
      <c r="CE1618" s="58">
        <f t="shared" si="4591"/>
        <v>0</v>
      </c>
      <c r="CF1618" s="58">
        <f t="shared" si="4591"/>
        <v>0</v>
      </c>
      <c r="CG1618" s="58">
        <f t="shared" si="4591"/>
        <v>55748</v>
      </c>
      <c r="CH1618" s="58">
        <f t="shared" si="4591"/>
        <v>0</v>
      </c>
      <c r="CI1618" s="58">
        <f t="shared" ref="CI1618:CN1618" si="4592">CI1619+CI1621</f>
        <v>0</v>
      </c>
      <c r="CJ1618" s="58">
        <f t="shared" si="4592"/>
        <v>0</v>
      </c>
      <c r="CK1618" s="58">
        <f t="shared" si="4592"/>
        <v>0</v>
      </c>
      <c r="CL1618" s="58">
        <f t="shared" si="4592"/>
        <v>0</v>
      </c>
      <c r="CM1618" s="58">
        <f t="shared" si="4592"/>
        <v>55748</v>
      </c>
      <c r="CN1618" s="58">
        <f t="shared" si="4592"/>
        <v>0</v>
      </c>
      <c r="CO1618" s="58">
        <f t="shared" ref="CO1618:CP1618" si="4593">CO1619+CO1621</f>
        <v>48662</v>
      </c>
      <c r="CP1618" s="58">
        <f t="shared" si="4593"/>
        <v>0</v>
      </c>
      <c r="CQ1618" s="130">
        <f t="shared" si="4565"/>
        <v>87.28923010690967</v>
      </c>
      <c r="CR1618" s="130"/>
    </row>
    <row r="1619" spans="1:96" ht="33">
      <c r="A1619" s="17" t="s">
        <v>218</v>
      </c>
      <c r="B1619" s="70">
        <v>921</v>
      </c>
      <c r="C1619" s="39" t="s">
        <v>31</v>
      </c>
      <c r="D1619" s="39" t="s">
        <v>20</v>
      </c>
      <c r="E1619" s="39" t="s">
        <v>423</v>
      </c>
      <c r="F1619" s="39" t="s">
        <v>29</v>
      </c>
      <c r="G1619" s="58">
        <f t="shared" ref="G1619:BR1619" si="4594">G1620</f>
        <v>440</v>
      </c>
      <c r="H1619" s="58">
        <f t="shared" si="4594"/>
        <v>0</v>
      </c>
      <c r="I1619" s="58">
        <f t="shared" si="4594"/>
        <v>0</v>
      </c>
      <c r="J1619" s="58">
        <f t="shared" si="4594"/>
        <v>0</v>
      </c>
      <c r="K1619" s="58">
        <f t="shared" si="4594"/>
        <v>0</v>
      </c>
      <c r="L1619" s="58">
        <f t="shared" si="4594"/>
        <v>0</v>
      </c>
      <c r="M1619" s="58">
        <f t="shared" si="4594"/>
        <v>440</v>
      </c>
      <c r="N1619" s="58">
        <f t="shared" si="4594"/>
        <v>0</v>
      </c>
      <c r="O1619" s="58">
        <f t="shared" si="4594"/>
        <v>0</v>
      </c>
      <c r="P1619" s="58">
        <f t="shared" si="4594"/>
        <v>0</v>
      </c>
      <c r="Q1619" s="58">
        <f t="shared" si="4594"/>
        <v>0</v>
      </c>
      <c r="R1619" s="58">
        <f t="shared" si="4594"/>
        <v>0</v>
      </c>
      <c r="S1619" s="58">
        <f t="shared" si="4594"/>
        <v>440</v>
      </c>
      <c r="T1619" s="58">
        <f t="shared" si="4594"/>
        <v>0</v>
      </c>
      <c r="U1619" s="58">
        <f t="shared" si="4594"/>
        <v>0</v>
      </c>
      <c r="V1619" s="58">
        <f t="shared" si="4594"/>
        <v>0</v>
      </c>
      <c r="W1619" s="58">
        <f t="shared" si="4594"/>
        <v>0</v>
      </c>
      <c r="X1619" s="58">
        <f t="shared" si="4594"/>
        <v>0</v>
      </c>
      <c r="Y1619" s="58">
        <f t="shared" si="4594"/>
        <v>440</v>
      </c>
      <c r="Z1619" s="58">
        <f t="shared" si="4594"/>
        <v>0</v>
      </c>
      <c r="AA1619" s="58">
        <f t="shared" si="4594"/>
        <v>0</v>
      </c>
      <c r="AB1619" s="58">
        <f t="shared" si="4594"/>
        <v>0</v>
      </c>
      <c r="AC1619" s="58">
        <f t="shared" si="4594"/>
        <v>0</v>
      </c>
      <c r="AD1619" s="58">
        <f t="shared" si="4594"/>
        <v>0</v>
      </c>
      <c r="AE1619" s="58">
        <f t="shared" si="4594"/>
        <v>440</v>
      </c>
      <c r="AF1619" s="58">
        <f t="shared" si="4594"/>
        <v>0</v>
      </c>
      <c r="AG1619" s="58">
        <f t="shared" si="4594"/>
        <v>0</v>
      </c>
      <c r="AH1619" s="58">
        <f t="shared" si="4594"/>
        <v>0</v>
      </c>
      <c r="AI1619" s="58">
        <f t="shared" si="4594"/>
        <v>0</v>
      </c>
      <c r="AJ1619" s="58">
        <f t="shared" si="4594"/>
        <v>0</v>
      </c>
      <c r="AK1619" s="58">
        <f t="shared" si="4594"/>
        <v>440</v>
      </c>
      <c r="AL1619" s="58">
        <f t="shared" si="4594"/>
        <v>0</v>
      </c>
      <c r="AM1619" s="58">
        <f t="shared" si="4594"/>
        <v>0</v>
      </c>
      <c r="AN1619" s="58">
        <f t="shared" si="4594"/>
        <v>0</v>
      </c>
      <c r="AO1619" s="58">
        <f t="shared" si="4594"/>
        <v>0</v>
      </c>
      <c r="AP1619" s="58">
        <f t="shared" si="4594"/>
        <v>0</v>
      </c>
      <c r="AQ1619" s="58">
        <f t="shared" si="4594"/>
        <v>440</v>
      </c>
      <c r="AR1619" s="58">
        <f t="shared" si="4594"/>
        <v>0</v>
      </c>
      <c r="AS1619" s="58">
        <f t="shared" si="4594"/>
        <v>0</v>
      </c>
      <c r="AT1619" s="58">
        <f t="shared" si="4594"/>
        <v>0</v>
      </c>
      <c r="AU1619" s="58">
        <f t="shared" si="4594"/>
        <v>0</v>
      </c>
      <c r="AV1619" s="58">
        <f t="shared" si="4594"/>
        <v>0</v>
      </c>
      <c r="AW1619" s="58">
        <f t="shared" si="4594"/>
        <v>440</v>
      </c>
      <c r="AX1619" s="58">
        <f t="shared" si="4594"/>
        <v>0</v>
      </c>
      <c r="AY1619" s="58">
        <f t="shared" si="4594"/>
        <v>0</v>
      </c>
      <c r="AZ1619" s="58">
        <f t="shared" si="4594"/>
        <v>0</v>
      </c>
      <c r="BA1619" s="58">
        <f t="shared" si="4594"/>
        <v>0</v>
      </c>
      <c r="BB1619" s="58">
        <f t="shared" si="4594"/>
        <v>0</v>
      </c>
      <c r="BC1619" s="58">
        <f t="shared" si="4594"/>
        <v>440</v>
      </c>
      <c r="BD1619" s="58">
        <f t="shared" si="4594"/>
        <v>0</v>
      </c>
      <c r="BE1619" s="58">
        <f t="shared" si="4594"/>
        <v>0</v>
      </c>
      <c r="BF1619" s="58">
        <f t="shared" si="4594"/>
        <v>3</v>
      </c>
      <c r="BG1619" s="58">
        <f t="shared" si="4594"/>
        <v>0</v>
      </c>
      <c r="BH1619" s="58">
        <f t="shared" si="4594"/>
        <v>0</v>
      </c>
      <c r="BI1619" s="58">
        <f t="shared" si="4594"/>
        <v>443</v>
      </c>
      <c r="BJ1619" s="58">
        <f t="shared" si="4594"/>
        <v>0</v>
      </c>
      <c r="BK1619" s="58">
        <f t="shared" si="4594"/>
        <v>0</v>
      </c>
      <c r="BL1619" s="58">
        <f t="shared" si="4594"/>
        <v>0</v>
      </c>
      <c r="BM1619" s="58">
        <f t="shared" si="4594"/>
        <v>0</v>
      </c>
      <c r="BN1619" s="58">
        <f t="shared" si="4594"/>
        <v>0</v>
      </c>
      <c r="BO1619" s="58">
        <f t="shared" si="4594"/>
        <v>443</v>
      </c>
      <c r="BP1619" s="58">
        <f t="shared" si="4594"/>
        <v>0</v>
      </c>
      <c r="BQ1619" s="58">
        <f t="shared" si="4594"/>
        <v>0</v>
      </c>
      <c r="BR1619" s="58">
        <f t="shared" si="4594"/>
        <v>0</v>
      </c>
      <c r="BS1619" s="58">
        <f t="shared" ref="BS1619:CP1619" si="4595">BS1620</f>
        <v>0</v>
      </c>
      <c r="BT1619" s="58">
        <f t="shared" si="4595"/>
        <v>0</v>
      </c>
      <c r="BU1619" s="58">
        <f t="shared" si="4595"/>
        <v>443</v>
      </c>
      <c r="BV1619" s="58">
        <f t="shared" si="4595"/>
        <v>0</v>
      </c>
      <c r="BW1619" s="58">
        <f t="shared" si="4595"/>
        <v>0</v>
      </c>
      <c r="BX1619" s="58">
        <f t="shared" si="4595"/>
        <v>0</v>
      </c>
      <c r="BY1619" s="58">
        <f t="shared" si="4595"/>
        <v>0</v>
      </c>
      <c r="BZ1619" s="58">
        <f t="shared" si="4595"/>
        <v>0</v>
      </c>
      <c r="CA1619" s="58">
        <f t="shared" si="4595"/>
        <v>443</v>
      </c>
      <c r="CB1619" s="58">
        <f t="shared" si="4595"/>
        <v>0</v>
      </c>
      <c r="CC1619" s="58">
        <f t="shared" si="4595"/>
        <v>0</v>
      </c>
      <c r="CD1619" s="58">
        <f t="shared" si="4595"/>
        <v>0</v>
      </c>
      <c r="CE1619" s="58">
        <f t="shared" si="4595"/>
        <v>0</v>
      </c>
      <c r="CF1619" s="58">
        <f t="shared" si="4595"/>
        <v>0</v>
      </c>
      <c r="CG1619" s="58">
        <f t="shared" si="4595"/>
        <v>443</v>
      </c>
      <c r="CH1619" s="58">
        <f t="shared" si="4595"/>
        <v>0</v>
      </c>
      <c r="CI1619" s="58">
        <f t="shared" si="4595"/>
        <v>0</v>
      </c>
      <c r="CJ1619" s="58">
        <f t="shared" si="4595"/>
        <v>0</v>
      </c>
      <c r="CK1619" s="58">
        <f t="shared" si="4595"/>
        <v>0</v>
      </c>
      <c r="CL1619" s="58">
        <f t="shared" si="4595"/>
        <v>0</v>
      </c>
      <c r="CM1619" s="58">
        <f t="shared" si="4595"/>
        <v>443</v>
      </c>
      <c r="CN1619" s="58">
        <f t="shared" si="4595"/>
        <v>0</v>
      </c>
      <c r="CO1619" s="58">
        <f t="shared" si="4595"/>
        <v>386</v>
      </c>
      <c r="CP1619" s="58">
        <f t="shared" si="4595"/>
        <v>0</v>
      </c>
      <c r="CQ1619" s="130">
        <f t="shared" si="4565"/>
        <v>87.133182844243791</v>
      </c>
      <c r="CR1619" s="130"/>
    </row>
    <row r="1620" spans="1:96" ht="33">
      <c r="A1620" s="50" t="s">
        <v>34</v>
      </c>
      <c r="B1620" s="70">
        <v>921</v>
      </c>
      <c r="C1620" s="39" t="s">
        <v>31</v>
      </c>
      <c r="D1620" s="39" t="s">
        <v>20</v>
      </c>
      <c r="E1620" s="39" t="s">
        <v>423</v>
      </c>
      <c r="F1620" s="39" t="s">
        <v>35</v>
      </c>
      <c r="G1620" s="48">
        <v>440</v>
      </c>
      <c r="H1620" s="48"/>
      <c r="I1620" s="48"/>
      <c r="J1620" s="48"/>
      <c r="K1620" s="48"/>
      <c r="L1620" s="48"/>
      <c r="M1620" s="48">
        <f>G1620+I1620+J1620+K1620+L1620</f>
        <v>440</v>
      </c>
      <c r="N1620" s="48">
        <f>H1620+L1620</f>
        <v>0</v>
      </c>
      <c r="O1620" s="48"/>
      <c r="P1620" s="48"/>
      <c r="Q1620" s="48"/>
      <c r="R1620" s="48"/>
      <c r="S1620" s="48">
        <f>M1620+O1620+P1620+Q1620+R1620</f>
        <v>440</v>
      </c>
      <c r="T1620" s="48">
        <f>N1620+R1620</f>
        <v>0</v>
      </c>
      <c r="U1620" s="48"/>
      <c r="V1620" s="48"/>
      <c r="W1620" s="48"/>
      <c r="X1620" s="48"/>
      <c r="Y1620" s="48">
        <f>S1620+U1620+V1620+W1620+X1620</f>
        <v>440</v>
      </c>
      <c r="Z1620" s="48">
        <f>T1620+X1620</f>
        <v>0</v>
      </c>
      <c r="AA1620" s="48"/>
      <c r="AB1620" s="48"/>
      <c r="AC1620" s="48"/>
      <c r="AD1620" s="48"/>
      <c r="AE1620" s="48">
        <f>Y1620+AA1620+AB1620+AC1620+AD1620</f>
        <v>440</v>
      </c>
      <c r="AF1620" s="48">
        <f>Z1620+AD1620</f>
        <v>0</v>
      </c>
      <c r="AG1620" s="48"/>
      <c r="AH1620" s="48"/>
      <c r="AI1620" s="48"/>
      <c r="AJ1620" s="48"/>
      <c r="AK1620" s="48">
        <f>AE1620+AG1620+AH1620+AI1620+AJ1620</f>
        <v>440</v>
      </c>
      <c r="AL1620" s="48">
        <f>AF1620+AJ1620</f>
        <v>0</v>
      </c>
      <c r="AM1620" s="48"/>
      <c r="AN1620" s="48"/>
      <c r="AO1620" s="48"/>
      <c r="AP1620" s="48"/>
      <c r="AQ1620" s="48">
        <f>AK1620+AM1620+AN1620+AO1620+AP1620</f>
        <v>440</v>
      </c>
      <c r="AR1620" s="48">
        <f>AL1620+AP1620</f>
        <v>0</v>
      </c>
      <c r="AS1620" s="48"/>
      <c r="AT1620" s="48"/>
      <c r="AU1620" s="48"/>
      <c r="AV1620" s="48"/>
      <c r="AW1620" s="48">
        <f>AQ1620+AS1620+AT1620+AU1620+AV1620</f>
        <v>440</v>
      </c>
      <c r="AX1620" s="48">
        <f>AR1620+AV1620</f>
        <v>0</v>
      </c>
      <c r="AY1620" s="48"/>
      <c r="AZ1620" s="48"/>
      <c r="BA1620" s="48"/>
      <c r="BB1620" s="48"/>
      <c r="BC1620" s="48">
        <f>AW1620+AY1620+AZ1620+BA1620+BB1620</f>
        <v>440</v>
      </c>
      <c r="BD1620" s="48">
        <f>AX1620+BB1620</f>
        <v>0</v>
      </c>
      <c r="BE1620" s="48"/>
      <c r="BF1620" s="48">
        <v>3</v>
      </c>
      <c r="BG1620" s="48"/>
      <c r="BH1620" s="48"/>
      <c r="BI1620" s="48">
        <f>BC1620+BE1620+BF1620+BG1620+BH1620</f>
        <v>443</v>
      </c>
      <c r="BJ1620" s="48">
        <f>BD1620+BH1620</f>
        <v>0</v>
      </c>
      <c r="BK1620" s="48"/>
      <c r="BL1620" s="48"/>
      <c r="BM1620" s="48"/>
      <c r="BN1620" s="48"/>
      <c r="BO1620" s="48">
        <f>BI1620+BK1620+BL1620+BM1620+BN1620</f>
        <v>443</v>
      </c>
      <c r="BP1620" s="48">
        <f>BJ1620+BN1620</f>
        <v>0</v>
      </c>
      <c r="BQ1620" s="48"/>
      <c r="BR1620" s="48"/>
      <c r="BS1620" s="48"/>
      <c r="BT1620" s="48"/>
      <c r="BU1620" s="48">
        <f>BO1620+BQ1620+BR1620+BS1620+BT1620</f>
        <v>443</v>
      </c>
      <c r="BV1620" s="48">
        <f>BP1620+BT1620</f>
        <v>0</v>
      </c>
      <c r="BW1620" s="48"/>
      <c r="BX1620" s="48"/>
      <c r="BY1620" s="48"/>
      <c r="BZ1620" s="48"/>
      <c r="CA1620" s="48">
        <f>BU1620+BW1620+BX1620+BY1620+BZ1620</f>
        <v>443</v>
      </c>
      <c r="CB1620" s="48">
        <f>BV1620+BZ1620</f>
        <v>0</v>
      </c>
      <c r="CC1620" s="48"/>
      <c r="CD1620" s="48"/>
      <c r="CE1620" s="48"/>
      <c r="CF1620" s="48"/>
      <c r="CG1620" s="48">
        <f>CA1620+CC1620+CD1620+CE1620+CF1620</f>
        <v>443</v>
      </c>
      <c r="CH1620" s="48">
        <f>CB1620+CF1620</f>
        <v>0</v>
      </c>
      <c r="CI1620" s="48"/>
      <c r="CJ1620" s="48"/>
      <c r="CK1620" s="48"/>
      <c r="CL1620" s="48"/>
      <c r="CM1620" s="48">
        <f>CG1620+CI1620+CJ1620+CK1620+CL1620</f>
        <v>443</v>
      </c>
      <c r="CN1620" s="48">
        <f>CH1620+CL1620</f>
        <v>0</v>
      </c>
      <c r="CO1620" s="48">
        <v>386</v>
      </c>
      <c r="CP1620" s="48">
        <f>CJ1620+CN1620</f>
        <v>0</v>
      </c>
      <c r="CQ1620" s="116">
        <f t="shared" si="4565"/>
        <v>87.133182844243791</v>
      </c>
      <c r="CR1620" s="116"/>
    </row>
    <row r="1621" spans="1:96">
      <c r="A1621" s="20" t="s">
        <v>93</v>
      </c>
      <c r="B1621" s="70">
        <v>921</v>
      </c>
      <c r="C1621" s="39" t="s">
        <v>31</v>
      </c>
      <c r="D1621" s="39" t="s">
        <v>20</v>
      </c>
      <c r="E1621" s="39" t="s">
        <v>423</v>
      </c>
      <c r="F1621" s="39" t="s">
        <v>94</v>
      </c>
      <c r="G1621" s="58">
        <f t="shared" ref="G1621:BR1621" si="4596">G1622</f>
        <v>55016</v>
      </c>
      <c r="H1621" s="58">
        <f t="shared" si="4596"/>
        <v>0</v>
      </c>
      <c r="I1621" s="58">
        <f t="shared" si="4596"/>
        <v>0</v>
      </c>
      <c r="J1621" s="58">
        <f t="shared" si="4596"/>
        <v>0</v>
      </c>
      <c r="K1621" s="58">
        <f t="shared" si="4596"/>
        <v>0</v>
      </c>
      <c r="L1621" s="58">
        <f t="shared" si="4596"/>
        <v>0</v>
      </c>
      <c r="M1621" s="58">
        <f t="shared" si="4596"/>
        <v>55016</v>
      </c>
      <c r="N1621" s="58">
        <f t="shared" si="4596"/>
        <v>0</v>
      </c>
      <c r="O1621" s="58">
        <f t="shared" si="4596"/>
        <v>0</v>
      </c>
      <c r="P1621" s="58">
        <f t="shared" si="4596"/>
        <v>0</v>
      </c>
      <c r="Q1621" s="58">
        <f t="shared" si="4596"/>
        <v>0</v>
      </c>
      <c r="R1621" s="58">
        <f t="shared" si="4596"/>
        <v>0</v>
      </c>
      <c r="S1621" s="58">
        <f t="shared" si="4596"/>
        <v>55016</v>
      </c>
      <c r="T1621" s="58">
        <f t="shared" si="4596"/>
        <v>0</v>
      </c>
      <c r="U1621" s="58">
        <f t="shared" si="4596"/>
        <v>0</v>
      </c>
      <c r="V1621" s="58">
        <f t="shared" si="4596"/>
        <v>0</v>
      </c>
      <c r="W1621" s="58">
        <f t="shared" si="4596"/>
        <v>0</v>
      </c>
      <c r="X1621" s="58">
        <f t="shared" si="4596"/>
        <v>0</v>
      </c>
      <c r="Y1621" s="58">
        <f t="shared" si="4596"/>
        <v>55016</v>
      </c>
      <c r="Z1621" s="58">
        <f t="shared" si="4596"/>
        <v>0</v>
      </c>
      <c r="AA1621" s="58">
        <f t="shared" si="4596"/>
        <v>0</v>
      </c>
      <c r="AB1621" s="58">
        <f t="shared" si="4596"/>
        <v>0</v>
      </c>
      <c r="AC1621" s="58">
        <f t="shared" si="4596"/>
        <v>0</v>
      </c>
      <c r="AD1621" s="58">
        <f t="shared" si="4596"/>
        <v>0</v>
      </c>
      <c r="AE1621" s="58">
        <f t="shared" si="4596"/>
        <v>55016</v>
      </c>
      <c r="AF1621" s="58">
        <f t="shared" si="4596"/>
        <v>0</v>
      </c>
      <c r="AG1621" s="58">
        <f t="shared" si="4596"/>
        <v>0</v>
      </c>
      <c r="AH1621" s="58">
        <f t="shared" si="4596"/>
        <v>0</v>
      </c>
      <c r="AI1621" s="58">
        <f t="shared" si="4596"/>
        <v>0</v>
      </c>
      <c r="AJ1621" s="58">
        <f t="shared" si="4596"/>
        <v>0</v>
      </c>
      <c r="AK1621" s="58">
        <f t="shared" si="4596"/>
        <v>55016</v>
      </c>
      <c r="AL1621" s="58">
        <f t="shared" si="4596"/>
        <v>0</v>
      </c>
      <c r="AM1621" s="58">
        <f t="shared" si="4596"/>
        <v>0</v>
      </c>
      <c r="AN1621" s="58">
        <f t="shared" si="4596"/>
        <v>0</v>
      </c>
      <c r="AO1621" s="58">
        <f t="shared" si="4596"/>
        <v>0</v>
      </c>
      <c r="AP1621" s="58">
        <f t="shared" si="4596"/>
        <v>0</v>
      </c>
      <c r="AQ1621" s="58">
        <f t="shared" si="4596"/>
        <v>55016</v>
      </c>
      <c r="AR1621" s="58">
        <f t="shared" si="4596"/>
        <v>0</v>
      </c>
      <c r="AS1621" s="58">
        <f t="shared" si="4596"/>
        <v>0</v>
      </c>
      <c r="AT1621" s="58">
        <f t="shared" si="4596"/>
        <v>0</v>
      </c>
      <c r="AU1621" s="58">
        <f t="shared" si="4596"/>
        <v>0</v>
      </c>
      <c r="AV1621" s="58">
        <f t="shared" si="4596"/>
        <v>0</v>
      </c>
      <c r="AW1621" s="58">
        <f t="shared" si="4596"/>
        <v>55016</v>
      </c>
      <c r="AX1621" s="58">
        <f t="shared" si="4596"/>
        <v>0</v>
      </c>
      <c r="AY1621" s="58">
        <f t="shared" si="4596"/>
        <v>0</v>
      </c>
      <c r="AZ1621" s="58">
        <f t="shared" si="4596"/>
        <v>0</v>
      </c>
      <c r="BA1621" s="58">
        <f t="shared" si="4596"/>
        <v>0</v>
      </c>
      <c r="BB1621" s="58">
        <f t="shared" si="4596"/>
        <v>0</v>
      </c>
      <c r="BC1621" s="58">
        <f t="shared" si="4596"/>
        <v>55016</v>
      </c>
      <c r="BD1621" s="58">
        <f t="shared" si="4596"/>
        <v>0</v>
      </c>
      <c r="BE1621" s="58">
        <f t="shared" si="4596"/>
        <v>0</v>
      </c>
      <c r="BF1621" s="58">
        <f t="shared" si="4596"/>
        <v>289</v>
      </c>
      <c r="BG1621" s="58">
        <f t="shared" si="4596"/>
        <v>0</v>
      </c>
      <c r="BH1621" s="58">
        <f t="shared" si="4596"/>
        <v>0</v>
      </c>
      <c r="BI1621" s="58">
        <f t="shared" si="4596"/>
        <v>55305</v>
      </c>
      <c r="BJ1621" s="58">
        <f t="shared" si="4596"/>
        <v>0</v>
      </c>
      <c r="BK1621" s="58">
        <f t="shared" si="4596"/>
        <v>0</v>
      </c>
      <c r="BL1621" s="58">
        <f t="shared" si="4596"/>
        <v>0</v>
      </c>
      <c r="BM1621" s="58">
        <f t="shared" si="4596"/>
        <v>0</v>
      </c>
      <c r="BN1621" s="58">
        <f t="shared" si="4596"/>
        <v>0</v>
      </c>
      <c r="BO1621" s="58">
        <f t="shared" si="4596"/>
        <v>55305</v>
      </c>
      <c r="BP1621" s="58">
        <f t="shared" si="4596"/>
        <v>0</v>
      </c>
      <c r="BQ1621" s="58">
        <f t="shared" si="4596"/>
        <v>0</v>
      </c>
      <c r="BR1621" s="58">
        <f t="shared" si="4596"/>
        <v>0</v>
      </c>
      <c r="BS1621" s="58">
        <f t="shared" ref="BS1621:CP1621" si="4597">BS1622</f>
        <v>0</v>
      </c>
      <c r="BT1621" s="58">
        <f t="shared" si="4597"/>
        <v>0</v>
      </c>
      <c r="BU1621" s="58">
        <f t="shared" si="4597"/>
        <v>55305</v>
      </c>
      <c r="BV1621" s="58">
        <f t="shared" si="4597"/>
        <v>0</v>
      </c>
      <c r="BW1621" s="58">
        <f t="shared" si="4597"/>
        <v>0</v>
      </c>
      <c r="BX1621" s="58">
        <f t="shared" si="4597"/>
        <v>0</v>
      </c>
      <c r="BY1621" s="58">
        <f t="shared" si="4597"/>
        <v>0</v>
      </c>
      <c r="BZ1621" s="58">
        <f t="shared" si="4597"/>
        <v>0</v>
      </c>
      <c r="CA1621" s="58">
        <f t="shared" si="4597"/>
        <v>55305</v>
      </c>
      <c r="CB1621" s="58">
        <f t="shared" si="4597"/>
        <v>0</v>
      </c>
      <c r="CC1621" s="58">
        <f t="shared" si="4597"/>
        <v>0</v>
      </c>
      <c r="CD1621" s="58">
        <f t="shared" si="4597"/>
        <v>0</v>
      </c>
      <c r="CE1621" s="58">
        <f t="shared" si="4597"/>
        <v>0</v>
      </c>
      <c r="CF1621" s="58">
        <f t="shared" si="4597"/>
        <v>0</v>
      </c>
      <c r="CG1621" s="58">
        <f t="shared" si="4597"/>
        <v>55305</v>
      </c>
      <c r="CH1621" s="58">
        <f t="shared" si="4597"/>
        <v>0</v>
      </c>
      <c r="CI1621" s="58">
        <f t="shared" si="4597"/>
        <v>0</v>
      </c>
      <c r="CJ1621" s="58">
        <f t="shared" si="4597"/>
        <v>0</v>
      </c>
      <c r="CK1621" s="58">
        <f t="shared" si="4597"/>
        <v>0</v>
      </c>
      <c r="CL1621" s="58">
        <f t="shared" si="4597"/>
        <v>0</v>
      </c>
      <c r="CM1621" s="58">
        <f t="shared" si="4597"/>
        <v>55305</v>
      </c>
      <c r="CN1621" s="58">
        <f t="shared" si="4597"/>
        <v>0</v>
      </c>
      <c r="CO1621" s="58">
        <f t="shared" si="4597"/>
        <v>48276</v>
      </c>
      <c r="CP1621" s="58">
        <f t="shared" si="4597"/>
        <v>0</v>
      </c>
      <c r="CQ1621" s="130">
        <f t="shared" si="4565"/>
        <v>87.290480065093561</v>
      </c>
      <c r="CR1621" s="130"/>
    </row>
    <row r="1622" spans="1:96" ht="33">
      <c r="A1622" s="20" t="s">
        <v>153</v>
      </c>
      <c r="B1622" s="70">
        <v>921</v>
      </c>
      <c r="C1622" s="39" t="s">
        <v>31</v>
      </c>
      <c r="D1622" s="39" t="s">
        <v>20</v>
      </c>
      <c r="E1622" s="39" t="s">
        <v>423</v>
      </c>
      <c r="F1622" s="40">
        <v>320</v>
      </c>
      <c r="G1622" s="48">
        <v>55016</v>
      </c>
      <c r="H1622" s="48"/>
      <c r="I1622" s="48"/>
      <c r="J1622" s="48"/>
      <c r="K1622" s="48"/>
      <c r="L1622" s="48"/>
      <c r="M1622" s="48">
        <f>G1622+I1622+J1622+K1622+L1622</f>
        <v>55016</v>
      </c>
      <c r="N1622" s="48">
        <f>H1622+L1622</f>
        <v>0</v>
      </c>
      <c r="O1622" s="48"/>
      <c r="P1622" s="48"/>
      <c r="Q1622" s="48"/>
      <c r="R1622" s="48"/>
      <c r="S1622" s="48">
        <f>M1622+O1622+P1622+Q1622+R1622</f>
        <v>55016</v>
      </c>
      <c r="T1622" s="48">
        <f>N1622+R1622</f>
        <v>0</v>
      </c>
      <c r="U1622" s="48"/>
      <c r="V1622" s="48"/>
      <c r="W1622" s="48"/>
      <c r="X1622" s="48"/>
      <c r="Y1622" s="48">
        <f>S1622+U1622+V1622+W1622+X1622</f>
        <v>55016</v>
      </c>
      <c r="Z1622" s="48">
        <f>T1622+X1622</f>
        <v>0</v>
      </c>
      <c r="AA1622" s="48"/>
      <c r="AB1622" s="48"/>
      <c r="AC1622" s="48"/>
      <c r="AD1622" s="48"/>
      <c r="AE1622" s="48">
        <f>Y1622+AA1622+AB1622+AC1622+AD1622</f>
        <v>55016</v>
      </c>
      <c r="AF1622" s="48">
        <f>Z1622+AD1622</f>
        <v>0</v>
      </c>
      <c r="AG1622" s="48"/>
      <c r="AH1622" s="48"/>
      <c r="AI1622" s="48"/>
      <c r="AJ1622" s="48"/>
      <c r="AK1622" s="48">
        <f>AE1622+AG1622+AH1622+AI1622+AJ1622</f>
        <v>55016</v>
      </c>
      <c r="AL1622" s="48">
        <f>AF1622+AJ1622</f>
        <v>0</v>
      </c>
      <c r="AM1622" s="48"/>
      <c r="AN1622" s="48"/>
      <c r="AO1622" s="48"/>
      <c r="AP1622" s="48"/>
      <c r="AQ1622" s="48">
        <f>AK1622+AM1622+AN1622+AO1622+AP1622</f>
        <v>55016</v>
      </c>
      <c r="AR1622" s="48">
        <f>AL1622+AP1622</f>
        <v>0</v>
      </c>
      <c r="AS1622" s="48"/>
      <c r="AT1622" s="48"/>
      <c r="AU1622" s="48"/>
      <c r="AV1622" s="48"/>
      <c r="AW1622" s="48">
        <f>AQ1622+AS1622+AT1622+AU1622+AV1622</f>
        <v>55016</v>
      </c>
      <c r="AX1622" s="48">
        <f>AR1622+AV1622</f>
        <v>0</v>
      </c>
      <c r="AY1622" s="48"/>
      <c r="AZ1622" s="48"/>
      <c r="BA1622" s="48"/>
      <c r="BB1622" s="48"/>
      <c r="BC1622" s="48">
        <f>AW1622+AY1622+AZ1622+BA1622+BB1622</f>
        <v>55016</v>
      </c>
      <c r="BD1622" s="48">
        <f>AX1622+BB1622</f>
        <v>0</v>
      </c>
      <c r="BE1622" s="48"/>
      <c r="BF1622" s="48">
        <v>289</v>
      </c>
      <c r="BG1622" s="48"/>
      <c r="BH1622" s="48"/>
      <c r="BI1622" s="48">
        <f>BC1622+BE1622+BF1622+BG1622+BH1622</f>
        <v>55305</v>
      </c>
      <c r="BJ1622" s="48">
        <f>BD1622+BH1622</f>
        <v>0</v>
      </c>
      <c r="BK1622" s="48"/>
      <c r="BL1622" s="48"/>
      <c r="BM1622" s="48"/>
      <c r="BN1622" s="48"/>
      <c r="BO1622" s="48">
        <f>BI1622+BK1622+BL1622+BM1622+BN1622</f>
        <v>55305</v>
      </c>
      <c r="BP1622" s="48">
        <f>BJ1622+BN1622</f>
        <v>0</v>
      </c>
      <c r="BQ1622" s="48"/>
      <c r="BR1622" s="48"/>
      <c r="BS1622" s="48"/>
      <c r="BT1622" s="48"/>
      <c r="BU1622" s="48">
        <f>BO1622+BQ1622+BR1622+BS1622+BT1622</f>
        <v>55305</v>
      </c>
      <c r="BV1622" s="48">
        <f>BP1622+BT1622</f>
        <v>0</v>
      </c>
      <c r="BW1622" s="48"/>
      <c r="BX1622" s="48"/>
      <c r="BY1622" s="48"/>
      <c r="BZ1622" s="48"/>
      <c r="CA1622" s="48">
        <f>BU1622+BW1622+BX1622+BY1622+BZ1622</f>
        <v>55305</v>
      </c>
      <c r="CB1622" s="48">
        <f>BV1622+BZ1622</f>
        <v>0</v>
      </c>
      <c r="CC1622" s="48"/>
      <c r="CD1622" s="48"/>
      <c r="CE1622" s="48"/>
      <c r="CF1622" s="48"/>
      <c r="CG1622" s="48">
        <f>CA1622+CC1622+CD1622+CE1622+CF1622</f>
        <v>55305</v>
      </c>
      <c r="CH1622" s="48">
        <f>CB1622+CF1622</f>
        <v>0</v>
      </c>
      <c r="CI1622" s="48"/>
      <c r="CJ1622" s="48"/>
      <c r="CK1622" s="48"/>
      <c r="CL1622" s="48"/>
      <c r="CM1622" s="48">
        <f>CG1622+CI1622+CJ1622+CK1622+CL1622</f>
        <v>55305</v>
      </c>
      <c r="CN1622" s="48">
        <f>CH1622+CL1622</f>
        <v>0</v>
      </c>
      <c r="CO1622" s="48">
        <v>48276</v>
      </c>
      <c r="CP1622" s="48">
        <f>CJ1622+CN1622</f>
        <v>0</v>
      </c>
      <c r="CQ1622" s="116">
        <f t="shared" si="4565"/>
        <v>87.290480065093561</v>
      </c>
      <c r="CR1622" s="116"/>
    </row>
    <row r="1623" spans="1:96">
      <c r="A1623" s="20"/>
      <c r="B1623" s="70"/>
      <c r="C1623" s="39"/>
      <c r="D1623" s="39"/>
      <c r="E1623" s="39"/>
      <c r="F1623" s="40"/>
      <c r="G1623" s="81"/>
      <c r="H1623" s="81"/>
      <c r="I1623" s="81"/>
      <c r="J1623" s="81"/>
      <c r="K1623" s="81"/>
      <c r="L1623" s="81"/>
      <c r="M1623" s="81"/>
      <c r="N1623" s="81"/>
      <c r="O1623" s="81"/>
      <c r="P1623" s="81"/>
      <c r="Q1623" s="81"/>
      <c r="R1623" s="81"/>
      <c r="S1623" s="81"/>
      <c r="T1623" s="81"/>
      <c r="U1623" s="81"/>
      <c r="V1623" s="81"/>
      <c r="W1623" s="81"/>
      <c r="X1623" s="81"/>
      <c r="Y1623" s="81"/>
      <c r="Z1623" s="81"/>
      <c r="AA1623" s="81"/>
      <c r="AB1623" s="81"/>
      <c r="AC1623" s="81"/>
      <c r="AD1623" s="81"/>
      <c r="AE1623" s="81"/>
      <c r="AF1623" s="81"/>
      <c r="AG1623" s="81"/>
      <c r="AH1623" s="81"/>
      <c r="AI1623" s="81"/>
      <c r="AJ1623" s="81"/>
      <c r="AK1623" s="81"/>
      <c r="AL1623" s="81"/>
      <c r="AM1623" s="81"/>
      <c r="AN1623" s="81"/>
      <c r="AO1623" s="81"/>
      <c r="AP1623" s="81"/>
      <c r="AQ1623" s="81"/>
      <c r="AR1623" s="81"/>
      <c r="AS1623" s="81"/>
      <c r="AT1623" s="81"/>
      <c r="AU1623" s="81"/>
      <c r="AV1623" s="81"/>
      <c r="AW1623" s="81"/>
      <c r="AX1623" s="81"/>
      <c r="AY1623" s="81"/>
      <c r="AZ1623" s="81"/>
      <c r="BA1623" s="81"/>
      <c r="BB1623" s="81"/>
      <c r="BC1623" s="81"/>
      <c r="BD1623" s="81"/>
      <c r="BE1623" s="81"/>
      <c r="BF1623" s="81"/>
      <c r="BG1623" s="81"/>
      <c r="BH1623" s="81"/>
      <c r="BI1623" s="81"/>
      <c r="BJ1623" s="81"/>
      <c r="BK1623" s="81"/>
      <c r="BL1623" s="81"/>
      <c r="BM1623" s="81"/>
      <c r="BN1623" s="81"/>
      <c r="BO1623" s="81"/>
      <c r="BP1623" s="81"/>
      <c r="BQ1623" s="81"/>
      <c r="BR1623" s="81"/>
      <c r="BS1623" s="81"/>
      <c r="BT1623" s="81"/>
      <c r="BU1623" s="81"/>
      <c r="BV1623" s="81"/>
      <c r="BW1623" s="81"/>
      <c r="BX1623" s="81"/>
      <c r="BY1623" s="81"/>
      <c r="BZ1623" s="81"/>
      <c r="CA1623" s="81"/>
      <c r="CB1623" s="81"/>
      <c r="CC1623" s="81"/>
      <c r="CD1623" s="81"/>
      <c r="CE1623" s="81"/>
      <c r="CF1623" s="81"/>
      <c r="CG1623" s="81"/>
      <c r="CH1623" s="81"/>
      <c r="CI1623" s="81"/>
      <c r="CJ1623" s="81"/>
      <c r="CK1623" s="81"/>
      <c r="CL1623" s="81"/>
      <c r="CM1623" s="81"/>
      <c r="CN1623" s="81"/>
      <c r="CO1623" s="81"/>
      <c r="CP1623" s="81"/>
      <c r="CQ1623" s="118"/>
      <c r="CR1623" s="118"/>
    </row>
    <row r="1624" spans="1:96" ht="18.75">
      <c r="A1624" s="38" t="s">
        <v>152</v>
      </c>
      <c r="B1624" s="65">
        <v>921</v>
      </c>
      <c r="C1624" s="26" t="s">
        <v>31</v>
      </c>
      <c r="D1624" s="26" t="s">
        <v>73</v>
      </c>
      <c r="E1624" s="26"/>
      <c r="F1624" s="26"/>
      <c r="G1624" s="11">
        <f t="shared" ref="G1624:T1624" si="4598">G1625</f>
        <v>48980</v>
      </c>
      <c r="H1624" s="11">
        <f t="shared" si="4598"/>
        <v>0</v>
      </c>
      <c r="I1624" s="11">
        <f t="shared" si="4598"/>
        <v>0</v>
      </c>
      <c r="J1624" s="11">
        <f t="shared" si="4598"/>
        <v>0</v>
      </c>
      <c r="K1624" s="11">
        <f t="shared" si="4598"/>
        <v>0</v>
      </c>
      <c r="L1624" s="11">
        <f t="shared" si="4598"/>
        <v>0</v>
      </c>
      <c r="M1624" s="11">
        <f t="shared" si="4598"/>
        <v>48980</v>
      </c>
      <c r="N1624" s="11">
        <f t="shared" si="4598"/>
        <v>0</v>
      </c>
      <c r="O1624" s="11">
        <f t="shared" si="4598"/>
        <v>0</v>
      </c>
      <c r="P1624" s="11">
        <f t="shared" si="4598"/>
        <v>0</v>
      </c>
      <c r="Q1624" s="11">
        <f t="shared" si="4598"/>
        <v>0</v>
      </c>
      <c r="R1624" s="11">
        <f t="shared" si="4598"/>
        <v>0</v>
      </c>
      <c r="S1624" s="11">
        <f t="shared" si="4598"/>
        <v>48980</v>
      </c>
      <c r="T1624" s="11">
        <f t="shared" si="4598"/>
        <v>0</v>
      </c>
      <c r="U1624" s="11">
        <f t="shared" ref="U1624:BD1624" si="4599">U1625+U1705</f>
        <v>0</v>
      </c>
      <c r="V1624" s="11">
        <f t="shared" si="4599"/>
        <v>6252</v>
      </c>
      <c r="W1624" s="11">
        <f t="shared" si="4599"/>
        <v>0</v>
      </c>
      <c r="X1624" s="11">
        <f t="shared" si="4599"/>
        <v>0</v>
      </c>
      <c r="Y1624" s="11">
        <f t="shared" si="4599"/>
        <v>55232</v>
      </c>
      <c r="Z1624" s="11">
        <f t="shared" si="4599"/>
        <v>0</v>
      </c>
      <c r="AA1624" s="11">
        <f t="shared" si="4599"/>
        <v>0</v>
      </c>
      <c r="AB1624" s="11">
        <f t="shared" si="4599"/>
        <v>0</v>
      </c>
      <c r="AC1624" s="11">
        <f t="shared" si="4599"/>
        <v>0</v>
      </c>
      <c r="AD1624" s="11">
        <f t="shared" si="4599"/>
        <v>0</v>
      </c>
      <c r="AE1624" s="11">
        <f t="shared" si="4599"/>
        <v>55232</v>
      </c>
      <c r="AF1624" s="11">
        <f t="shared" si="4599"/>
        <v>0</v>
      </c>
      <c r="AG1624" s="11">
        <f t="shared" si="4599"/>
        <v>0</v>
      </c>
      <c r="AH1624" s="11">
        <f t="shared" si="4599"/>
        <v>0</v>
      </c>
      <c r="AI1624" s="11">
        <f t="shared" si="4599"/>
        <v>0</v>
      </c>
      <c r="AJ1624" s="11">
        <f t="shared" si="4599"/>
        <v>0</v>
      </c>
      <c r="AK1624" s="11">
        <f t="shared" si="4599"/>
        <v>55232</v>
      </c>
      <c r="AL1624" s="11">
        <f t="shared" si="4599"/>
        <v>0</v>
      </c>
      <c r="AM1624" s="11">
        <f t="shared" si="4599"/>
        <v>0</v>
      </c>
      <c r="AN1624" s="11">
        <f t="shared" si="4599"/>
        <v>0</v>
      </c>
      <c r="AO1624" s="11">
        <f t="shared" si="4599"/>
        <v>0</v>
      </c>
      <c r="AP1624" s="11">
        <f t="shared" si="4599"/>
        <v>0</v>
      </c>
      <c r="AQ1624" s="11">
        <f t="shared" si="4599"/>
        <v>55232</v>
      </c>
      <c r="AR1624" s="11">
        <f t="shared" si="4599"/>
        <v>0</v>
      </c>
      <c r="AS1624" s="11">
        <f t="shared" si="4599"/>
        <v>-1141</v>
      </c>
      <c r="AT1624" s="11">
        <f t="shared" si="4599"/>
        <v>570</v>
      </c>
      <c r="AU1624" s="11">
        <f t="shared" si="4599"/>
        <v>0</v>
      </c>
      <c r="AV1624" s="11">
        <f t="shared" si="4599"/>
        <v>0</v>
      </c>
      <c r="AW1624" s="11">
        <f t="shared" si="4599"/>
        <v>54661</v>
      </c>
      <c r="AX1624" s="11">
        <f t="shared" si="4599"/>
        <v>0</v>
      </c>
      <c r="AY1624" s="11">
        <f t="shared" si="4599"/>
        <v>0</v>
      </c>
      <c r="AZ1624" s="11">
        <f t="shared" si="4599"/>
        <v>4256</v>
      </c>
      <c r="BA1624" s="11">
        <f t="shared" si="4599"/>
        <v>0</v>
      </c>
      <c r="BB1624" s="11">
        <f t="shared" si="4599"/>
        <v>0</v>
      </c>
      <c r="BC1624" s="11">
        <f t="shared" si="4599"/>
        <v>58917</v>
      </c>
      <c r="BD1624" s="11">
        <f t="shared" si="4599"/>
        <v>0</v>
      </c>
      <c r="BE1624" s="11">
        <f t="shared" ref="BE1624" si="4600">BE1625+BE1705</f>
        <v>0</v>
      </c>
      <c r="BF1624" s="11">
        <f t="shared" ref="BF1624" si="4601">BF1625+BF1705</f>
        <v>0</v>
      </c>
      <c r="BG1624" s="11">
        <f t="shared" ref="BG1624" si="4602">BG1625+BG1705</f>
        <v>0</v>
      </c>
      <c r="BH1624" s="11">
        <f t="shared" ref="BH1624" si="4603">BH1625+BH1705</f>
        <v>0</v>
      </c>
      <c r="BI1624" s="11">
        <f t="shared" ref="BI1624" si="4604">BI1625+BI1705</f>
        <v>58917</v>
      </c>
      <c r="BJ1624" s="11">
        <f t="shared" ref="BJ1624:BO1624" si="4605">BJ1625+BJ1705</f>
        <v>0</v>
      </c>
      <c r="BK1624" s="11">
        <f t="shared" si="4605"/>
        <v>0</v>
      </c>
      <c r="BL1624" s="11">
        <f t="shared" si="4605"/>
        <v>0</v>
      </c>
      <c r="BM1624" s="11">
        <f t="shared" si="4605"/>
        <v>0</v>
      </c>
      <c r="BN1624" s="11">
        <f t="shared" si="4605"/>
        <v>0</v>
      </c>
      <c r="BO1624" s="11">
        <f t="shared" si="4605"/>
        <v>58917</v>
      </c>
      <c r="BP1624" s="11">
        <f t="shared" ref="BP1624:BU1624" si="4606">BP1625+BP1705</f>
        <v>0</v>
      </c>
      <c r="BQ1624" s="11">
        <f t="shared" si="4606"/>
        <v>0</v>
      </c>
      <c r="BR1624" s="11">
        <f t="shared" si="4606"/>
        <v>0</v>
      </c>
      <c r="BS1624" s="11">
        <f t="shared" si="4606"/>
        <v>0</v>
      </c>
      <c r="BT1624" s="11">
        <f t="shared" si="4606"/>
        <v>0</v>
      </c>
      <c r="BU1624" s="11">
        <f t="shared" si="4606"/>
        <v>58917</v>
      </c>
      <c r="BV1624" s="11">
        <f t="shared" ref="BV1624:CA1624" si="4607">BV1625+BV1705</f>
        <v>0</v>
      </c>
      <c r="BW1624" s="11">
        <f t="shared" si="4607"/>
        <v>0</v>
      </c>
      <c r="BX1624" s="11">
        <f t="shared" si="4607"/>
        <v>0</v>
      </c>
      <c r="BY1624" s="11">
        <f t="shared" si="4607"/>
        <v>0</v>
      </c>
      <c r="BZ1624" s="11">
        <f t="shared" si="4607"/>
        <v>0</v>
      </c>
      <c r="CA1624" s="11">
        <f t="shared" si="4607"/>
        <v>58917</v>
      </c>
      <c r="CB1624" s="11">
        <f t="shared" ref="CB1624:CG1624" si="4608">CB1625+CB1705</f>
        <v>0</v>
      </c>
      <c r="CC1624" s="11">
        <f t="shared" si="4608"/>
        <v>-6139</v>
      </c>
      <c r="CD1624" s="11">
        <f t="shared" si="4608"/>
        <v>230</v>
      </c>
      <c r="CE1624" s="11">
        <f t="shared" si="4608"/>
        <v>0</v>
      </c>
      <c r="CF1624" s="11">
        <f t="shared" si="4608"/>
        <v>0</v>
      </c>
      <c r="CG1624" s="11">
        <f t="shared" si="4608"/>
        <v>53008</v>
      </c>
      <c r="CH1624" s="11">
        <f t="shared" ref="CH1624:CM1624" si="4609">CH1625+CH1705</f>
        <v>0</v>
      </c>
      <c r="CI1624" s="11">
        <f t="shared" si="4609"/>
        <v>0</v>
      </c>
      <c r="CJ1624" s="11">
        <f t="shared" si="4609"/>
        <v>0</v>
      </c>
      <c r="CK1624" s="11">
        <f t="shared" si="4609"/>
        <v>0</v>
      </c>
      <c r="CL1624" s="11">
        <f t="shared" si="4609"/>
        <v>0</v>
      </c>
      <c r="CM1624" s="11">
        <f t="shared" si="4609"/>
        <v>53008</v>
      </c>
      <c r="CN1624" s="11">
        <f t="shared" ref="CN1624:CO1624" si="4610">CN1625+CN1705</f>
        <v>0</v>
      </c>
      <c r="CO1624" s="11">
        <f t="shared" si="4610"/>
        <v>51391</v>
      </c>
      <c r="CP1624" s="11">
        <f t="shared" ref="CP1624" si="4611">CP1625+CP1705</f>
        <v>0</v>
      </c>
      <c r="CQ1624" s="124">
        <f t="shared" si="4565"/>
        <v>96.94951705402957</v>
      </c>
      <c r="CR1624" s="124"/>
    </row>
    <row r="1625" spans="1:96" ht="51">
      <c r="A1625" s="17" t="s">
        <v>515</v>
      </c>
      <c r="B1625" s="64">
        <v>921</v>
      </c>
      <c r="C1625" s="22" t="s">
        <v>31</v>
      </c>
      <c r="D1625" s="22" t="s">
        <v>73</v>
      </c>
      <c r="E1625" s="22" t="s">
        <v>203</v>
      </c>
      <c r="F1625" s="22"/>
      <c r="G1625" s="6">
        <f t="shared" ref="G1625:AL1625" si="4612">G1626+G1702</f>
        <v>48980</v>
      </c>
      <c r="H1625" s="6">
        <f t="shared" si="4612"/>
        <v>0</v>
      </c>
      <c r="I1625" s="6">
        <f t="shared" si="4612"/>
        <v>0</v>
      </c>
      <c r="J1625" s="6">
        <f t="shared" si="4612"/>
        <v>0</v>
      </c>
      <c r="K1625" s="6">
        <f t="shared" si="4612"/>
        <v>0</v>
      </c>
      <c r="L1625" s="6">
        <f t="shared" si="4612"/>
        <v>0</v>
      </c>
      <c r="M1625" s="6">
        <f t="shared" si="4612"/>
        <v>48980</v>
      </c>
      <c r="N1625" s="6">
        <f t="shared" si="4612"/>
        <v>0</v>
      </c>
      <c r="O1625" s="6">
        <f t="shared" si="4612"/>
        <v>0</v>
      </c>
      <c r="P1625" s="6">
        <f t="shared" si="4612"/>
        <v>0</v>
      </c>
      <c r="Q1625" s="6">
        <f t="shared" si="4612"/>
        <v>0</v>
      </c>
      <c r="R1625" s="6">
        <f t="shared" si="4612"/>
        <v>0</v>
      </c>
      <c r="S1625" s="6">
        <f t="shared" si="4612"/>
        <v>48980</v>
      </c>
      <c r="T1625" s="6">
        <f t="shared" si="4612"/>
        <v>0</v>
      </c>
      <c r="U1625" s="6">
        <f t="shared" si="4612"/>
        <v>-2904</v>
      </c>
      <c r="V1625" s="6">
        <f t="shared" si="4612"/>
        <v>0</v>
      </c>
      <c r="W1625" s="6">
        <f t="shared" si="4612"/>
        <v>0</v>
      </c>
      <c r="X1625" s="6">
        <f t="shared" si="4612"/>
        <v>0</v>
      </c>
      <c r="Y1625" s="6">
        <f t="shared" si="4612"/>
        <v>46076</v>
      </c>
      <c r="Z1625" s="6">
        <f t="shared" si="4612"/>
        <v>0</v>
      </c>
      <c r="AA1625" s="6">
        <f t="shared" si="4612"/>
        <v>0</v>
      </c>
      <c r="AB1625" s="6">
        <f t="shared" si="4612"/>
        <v>0</v>
      </c>
      <c r="AC1625" s="6">
        <f t="shared" si="4612"/>
        <v>0</v>
      </c>
      <c r="AD1625" s="6">
        <f t="shared" si="4612"/>
        <v>0</v>
      </c>
      <c r="AE1625" s="6">
        <f t="shared" si="4612"/>
        <v>46076</v>
      </c>
      <c r="AF1625" s="6">
        <f t="shared" si="4612"/>
        <v>0</v>
      </c>
      <c r="AG1625" s="6">
        <f t="shared" si="4612"/>
        <v>0</v>
      </c>
      <c r="AH1625" s="6">
        <f t="shared" si="4612"/>
        <v>0</v>
      </c>
      <c r="AI1625" s="6">
        <f t="shared" si="4612"/>
        <v>0</v>
      </c>
      <c r="AJ1625" s="6">
        <f t="shared" si="4612"/>
        <v>0</v>
      </c>
      <c r="AK1625" s="6">
        <f t="shared" si="4612"/>
        <v>46076</v>
      </c>
      <c r="AL1625" s="6">
        <f t="shared" si="4612"/>
        <v>0</v>
      </c>
      <c r="AM1625" s="6">
        <f t="shared" ref="AM1625:BD1625" si="4613">AM1626+AM1702</f>
        <v>0</v>
      </c>
      <c r="AN1625" s="6">
        <f t="shared" si="4613"/>
        <v>0</v>
      </c>
      <c r="AO1625" s="6">
        <f t="shared" si="4613"/>
        <v>0</v>
      </c>
      <c r="AP1625" s="6">
        <f t="shared" si="4613"/>
        <v>0</v>
      </c>
      <c r="AQ1625" s="6">
        <f t="shared" si="4613"/>
        <v>46076</v>
      </c>
      <c r="AR1625" s="6">
        <f t="shared" si="4613"/>
        <v>0</v>
      </c>
      <c r="AS1625" s="6">
        <f t="shared" si="4613"/>
        <v>-1141</v>
      </c>
      <c r="AT1625" s="6">
        <f t="shared" si="4613"/>
        <v>0</v>
      </c>
      <c r="AU1625" s="6">
        <f t="shared" si="4613"/>
        <v>0</v>
      </c>
      <c r="AV1625" s="6">
        <f t="shared" si="4613"/>
        <v>0</v>
      </c>
      <c r="AW1625" s="6">
        <f t="shared" si="4613"/>
        <v>44935</v>
      </c>
      <c r="AX1625" s="6">
        <f t="shared" si="4613"/>
        <v>0</v>
      </c>
      <c r="AY1625" s="6">
        <f t="shared" si="4613"/>
        <v>0</v>
      </c>
      <c r="AZ1625" s="6">
        <f t="shared" si="4613"/>
        <v>4256</v>
      </c>
      <c r="BA1625" s="6">
        <f t="shared" si="4613"/>
        <v>0</v>
      </c>
      <c r="BB1625" s="6">
        <f t="shared" si="4613"/>
        <v>0</v>
      </c>
      <c r="BC1625" s="6">
        <f t="shared" si="4613"/>
        <v>49191</v>
      </c>
      <c r="BD1625" s="6">
        <f t="shared" si="4613"/>
        <v>0</v>
      </c>
      <c r="BE1625" s="6">
        <f t="shared" ref="BE1625" si="4614">BE1626+BE1702</f>
        <v>0</v>
      </c>
      <c r="BF1625" s="6">
        <f t="shared" ref="BF1625" si="4615">BF1626+BF1702</f>
        <v>0</v>
      </c>
      <c r="BG1625" s="6">
        <f t="shared" ref="BG1625" si="4616">BG1626+BG1702</f>
        <v>0</v>
      </c>
      <c r="BH1625" s="6">
        <f t="shared" ref="BH1625" si="4617">BH1626+BH1702</f>
        <v>0</v>
      </c>
      <c r="BI1625" s="6">
        <f t="shared" ref="BI1625" si="4618">BI1626+BI1702</f>
        <v>49191</v>
      </c>
      <c r="BJ1625" s="6">
        <f t="shared" ref="BJ1625:BO1625" si="4619">BJ1626+BJ1702</f>
        <v>0</v>
      </c>
      <c r="BK1625" s="6">
        <f t="shared" si="4619"/>
        <v>0</v>
      </c>
      <c r="BL1625" s="6">
        <f t="shared" si="4619"/>
        <v>0</v>
      </c>
      <c r="BM1625" s="6">
        <f t="shared" si="4619"/>
        <v>0</v>
      </c>
      <c r="BN1625" s="6">
        <f t="shared" si="4619"/>
        <v>0</v>
      </c>
      <c r="BO1625" s="6">
        <f t="shared" si="4619"/>
        <v>49191</v>
      </c>
      <c r="BP1625" s="6">
        <f t="shared" ref="BP1625:BU1625" si="4620">BP1626+BP1702</f>
        <v>0</v>
      </c>
      <c r="BQ1625" s="6">
        <f t="shared" si="4620"/>
        <v>0</v>
      </c>
      <c r="BR1625" s="6">
        <f t="shared" si="4620"/>
        <v>0</v>
      </c>
      <c r="BS1625" s="6">
        <f t="shared" si="4620"/>
        <v>0</v>
      </c>
      <c r="BT1625" s="6">
        <f t="shared" si="4620"/>
        <v>0</v>
      </c>
      <c r="BU1625" s="6">
        <f t="shared" si="4620"/>
        <v>49191</v>
      </c>
      <c r="BV1625" s="6">
        <f t="shared" ref="BV1625:CA1625" si="4621">BV1626+BV1702</f>
        <v>0</v>
      </c>
      <c r="BW1625" s="6">
        <f t="shared" si="4621"/>
        <v>0</v>
      </c>
      <c r="BX1625" s="6">
        <f t="shared" si="4621"/>
        <v>0</v>
      </c>
      <c r="BY1625" s="6">
        <f t="shared" si="4621"/>
        <v>0</v>
      </c>
      <c r="BZ1625" s="6">
        <f t="shared" si="4621"/>
        <v>0</v>
      </c>
      <c r="CA1625" s="6">
        <f t="shared" si="4621"/>
        <v>49191</v>
      </c>
      <c r="CB1625" s="6">
        <f t="shared" ref="CB1625:CG1625" si="4622">CB1626+CB1702</f>
        <v>0</v>
      </c>
      <c r="CC1625" s="6">
        <f t="shared" si="4622"/>
        <v>-4387</v>
      </c>
      <c r="CD1625" s="6">
        <f t="shared" si="4622"/>
        <v>50</v>
      </c>
      <c r="CE1625" s="6">
        <f t="shared" si="4622"/>
        <v>0</v>
      </c>
      <c r="CF1625" s="6">
        <f t="shared" si="4622"/>
        <v>0</v>
      </c>
      <c r="CG1625" s="6">
        <f t="shared" si="4622"/>
        <v>44854</v>
      </c>
      <c r="CH1625" s="6">
        <f t="shared" ref="CH1625:CM1625" si="4623">CH1626+CH1702</f>
        <v>0</v>
      </c>
      <c r="CI1625" s="6">
        <f t="shared" si="4623"/>
        <v>0</v>
      </c>
      <c r="CJ1625" s="6">
        <f t="shared" si="4623"/>
        <v>0</v>
      </c>
      <c r="CK1625" s="6">
        <f t="shared" si="4623"/>
        <v>0</v>
      </c>
      <c r="CL1625" s="6">
        <f t="shared" si="4623"/>
        <v>0</v>
      </c>
      <c r="CM1625" s="6">
        <f t="shared" si="4623"/>
        <v>44854</v>
      </c>
      <c r="CN1625" s="6">
        <f t="shared" ref="CN1625:CO1625" si="4624">CN1626+CN1702</f>
        <v>0</v>
      </c>
      <c r="CO1625" s="6">
        <f t="shared" si="4624"/>
        <v>43509</v>
      </c>
      <c r="CP1625" s="6">
        <f t="shared" ref="CP1625" si="4625">CP1626+CP1702</f>
        <v>0</v>
      </c>
      <c r="CQ1625" s="32">
        <f t="shared" si="4565"/>
        <v>97.001382262451514</v>
      </c>
      <c r="CR1625" s="32"/>
    </row>
    <row r="1626" spans="1:96">
      <c r="A1626" s="33" t="s">
        <v>234</v>
      </c>
      <c r="B1626" s="64">
        <v>921</v>
      </c>
      <c r="C1626" s="22" t="s">
        <v>31</v>
      </c>
      <c r="D1626" s="22" t="s">
        <v>73</v>
      </c>
      <c r="E1626" s="22" t="s">
        <v>235</v>
      </c>
      <c r="F1626" s="22"/>
      <c r="G1626" s="6">
        <f>G1627+G1630+G1633+G1636+G1639+G1642+G1645+G1648+G1651+G1654+G1657+G1660+G1663+G1669+G1672+G1678+G1681+G1684+G1690+G1693+G1666+G1687+G1696+G1675</f>
        <v>48430</v>
      </c>
      <c r="H1626" s="6">
        <f>H1627+H1630+H1633+H1636+H1639+H1642+H1645+H1648+H1651+H1654+H1657+H1660+H1663+H1669+H1672+H1678+H1681+H1684+H1690+H1693+H1666+H1687+H1696+H1675</f>
        <v>0</v>
      </c>
      <c r="I1626" s="6">
        <f t="shared" ref="I1626:N1626" si="4626">I1627+I1630+I1633+I1636+I1639+I1642+I1645+I1648+I1651+I1654+I1657+I1660+I1663+I1669+I1672+I1678+I1681+I1684+I1690+I1693+I1666+I1687+I1696+I1675</f>
        <v>0</v>
      </c>
      <c r="J1626" s="6">
        <f t="shared" si="4626"/>
        <v>0</v>
      </c>
      <c r="K1626" s="6">
        <f t="shared" si="4626"/>
        <v>0</v>
      </c>
      <c r="L1626" s="6">
        <f t="shared" si="4626"/>
        <v>0</v>
      </c>
      <c r="M1626" s="6">
        <f t="shared" si="4626"/>
        <v>48430</v>
      </c>
      <c r="N1626" s="6">
        <f t="shared" si="4626"/>
        <v>0</v>
      </c>
      <c r="O1626" s="6">
        <f t="shared" ref="O1626:T1626" si="4627">O1627+O1630+O1633+O1636+O1639+O1642+O1645+O1648+O1651+O1654+O1657+O1660+O1663+O1669+O1672+O1678+O1681+O1684+O1690+O1693+O1666+O1687+O1696+O1675</f>
        <v>0</v>
      </c>
      <c r="P1626" s="6">
        <f t="shared" si="4627"/>
        <v>0</v>
      </c>
      <c r="Q1626" s="6">
        <f t="shared" si="4627"/>
        <v>0</v>
      </c>
      <c r="R1626" s="6">
        <f t="shared" si="4627"/>
        <v>0</v>
      </c>
      <c r="S1626" s="6">
        <f t="shared" si="4627"/>
        <v>48430</v>
      </c>
      <c r="T1626" s="6">
        <f t="shared" si="4627"/>
        <v>0</v>
      </c>
      <c r="U1626" s="6">
        <f t="shared" ref="U1626:Z1626" si="4628">U1627+U1630+U1633+U1636+U1639+U1642+U1645+U1648+U1651+U1654+U1657+U1660+U1663+U1669+U1672+U1678+U1681+U1684+U1690+U1693+U1666+U1687+U1696+U1675</f>
        <v>-2904</v>
      </c>
      <c r="V1626" s="6">
        <f t="shared" si="4628"/>
        <v>0</v>
      </c>
      <c r="W1626" s="6">
        <f t="shared" si="4628"/>
        <v>0</v>
      </c>
      <c r="X1626" s="6">
        <f t="shared" si="4628"/>
        <v>0</v>
      </c>
      <c r="Y1626" s="6">
        <f t="shared" si="4628"/>
        <v>45526</v>
      </c>
      <c r="Z1626" s="6">
        <f t="shared" si="4628"/>
        <v>0</v>
      </c>
      <c r="AA1626" s="6">
        <f t="shared" ref="AA1626:AF1626" si="4629">AA1627+AA1630+AA1633+AA1636+AA1639+AA1642+AA1645+AA1648+AA1651+AA1654+AA1657+AA1660+AA1663+AA1669+AA1672+AA1678+AA1681+AA1684+AA1690+AA1693+AA1666+AA1687+AA1696+AA1675</f>
        <v>0</v>
      </c>
      <c r="AB1626" s="6">
        <f t="shared" si="4629"/>
        <v>0</v>
      </c>
      <c r="AC1626" s="6">
        <f t="shared" si="4629"/>
        <v>0</v>
      </c>
      <c r="AD1626" s="6">
        <f t="shared" si="4629"/>
        <v>0</v>
      </c>
      <c r="AE1626" s="6">
        <f t="shared" si="4629"/>
        <v>45526</v>
      </c>
      <c r="AF1626" s="6">
        <f t="shared" si="4629"/>
        <v>0</v>
      </c>
      <c r="AG1626" s="6">
        <f t="shared" ref="AG1626:AL1626" si="4630">AG1627+AG1630+AG1633+AG1636+AG1639+AG1642+AG1645+AG1648+AG1651+AG1654+AG1657+AG1660+AG1663+AG1669+AG1672+AG1678+AG1681+AG1684+AG1690+AG1693+AG1666+AG1687+AG1696+AG1675</f>
        <v>0</v>
      </c>
      <c r="AH1626" s="6">
        <f t="shared" si="4630"/>
        <v>0</v>
      </c>
      <c r="AI1626" s="6">
        <f t="shared" si="4630"/>
        <v>0</v>
      </c>
      <c r="AJ1626" s="6">
        <f t="shared" si="4630"/>
        <v>0</v>
      </c>
      <c r="AK1626" s="6">
        <f t="shared" si="4630"/>
        <v>45526</v>
      </c>
      <c r="AL1626" s="6">
        <f t="shared" si="4630"/>
        <v>0</v>
      </c>
      <c r="AM1626" s="6">
        <f t="shared" ref="AM1626:AR1626" si="4631">AM1627+AM1630+AM1633+AM1636+AM1639+AM1642+AM1645+AM1648+AM1651+AM1654+AM1657+AM1660+AM1663+AM1669+AM1672+AM1678+AM1681+AM1684+AM1690+AM1693+AM1666+AM1687+AM1696+AM1675</f>
        <v>0</v>
      </c>
      <c r="AN1626" s="6">
        <f t="shared" si="4631"/>
        <v>0</v>
      </c>
      <c r="AO1626" s="6">
        <f t="shared" si="4631"/>
        <v>0</v>
      </c>
      <c r="AP1626" s="6">
        <f t="shared" si="4631"/>
        <v>0</v>
      </c>
      <c r="AQ1626" s="6">
        <f t="shared" si="4631"/>
        <v>45526</v>
      </c>
      <c r="AR1626" s="6">
        <f t="shared" si="4631"/>
        <v>0</v>
      </c>
      <c r="AS1626" s="6">
        <f t="shared" ref="AS1626:AX1626" si="4632">AS1627+AS1630+AS1633+AS1636+AS1639+AS1642+AS1645+AS1648+AS1651+AS1654+AS1657+AS1660+AS1663+AS1669+AS1672+AS1678+AS1681+AS1684+AS1690+AS1693+AS1666+AS1687+AS1696+AS1675</f>
        <v>-1141</v>
      </c>
      <c r="AT1626" s="6">
        <f t="shared" si="4632"/>
        <v>0</v>
      </c>
      <c r="AU1626" s="6">
        <f t="shared" si="4632"/>
        <v>0</v>
      </c>
      <c r="AV1626" s="6">
        <f t="shared" si="4632"/>
        <v>0</v>
      </c>
      <c r="AW1626" s="6">
        <f t="shared" si="4632"/>
        <v>44385</v>
      </c>
      <c r="AX1626" s="6">
        <f t="shared" si="4632"/>
        <v>0</v>
      </c>
      <c r="AY1626" s="6">
        <f>AY1627+AY1630+AY1633+AY1636+AY1639+AY1642+AY1645+AY1648+AY1651+AY1654+AY1657+AY1660+AY1663+AY1669+AY1672+AY1678+AY1681+AY1684+AY1690+AY1693+AY1666+AY1687+AY1696+AY1675+AY1699</f>
        <v>0</v>
      </c>
      <c r="AZ1626" s="6">
        <f t="shared" ref="AZ1626:BD1626" si="4633">AZ1627+AZ1630+AZ1633+AZ1636+AZ1639+AZ1642+AZ1645+AZ1648+AZ1651+AZ1654+AZ1657+AZ1660+AZ1663+AZ1669+AZ1672+AZ1678+AZ1681+AZ1684+AZ1690+AZ1693+AZ1666+AZ1687+AZ1696+AZ1675+AZ1699</f>
        <v>4256</v>
      </c>
      <c r="BA1626" s="6">
        <f t="shared" si="4633"/>
        <v>0</v>
      </c>
      <c r="BB1626" s="6">
        <f t="shared" si="4633"/>
        <v>0</v>
      </c>
      <c r="BC1626" s="6">
        <f t="shared" si="4633"/>
        <v>48641</v>
      </c>
      <c r="BD1626" s="6">
        <f t="shared" si="4633"/>
        <v>0</v>
      </c>
      <c r="BE1626" s="6">
        <f>BE1627+BE1630+BE1633+BE1636+BE1639+BE1642+BE1645+BE1648+BE1651+BE1654+BE1657+BE1660+BE1663+BE1669+BE1672+BE1678+BE1681+BE1684+BE1690+BE1693+BE1666+BE1687+BE1696+BE1675+BE1699</f>
        <v>0</v>
      </c>
      <c r="BF1626" s="6">
        <f t="shared" ref="BF1626:BJ1626" si="4634">BF1627+BF1630+BF1633+BF1636+BF1639+BF1642+BF1645+BF1648+BF1651+BF1654+BF1657+BF1660+BF1663+BF1669+BF1672+BF1678+BF1681+BF1684+BF1690+BF1693+BF1666+BF1687+BF1696+BF1675+BF1699</f>
        <v>0</v>
      </c>
      <c r="BG1626" s="6">
        <f t="shared" si="4634"/>
        <v>0</v>
      </c>
      <c r="BH1626" s="6">
        <f t="shared" si="4634"/>
        <v>0</v>
      </c>
      <c r="BI1626" s="6">
        <f t="shared" si="4634"/>
        <v>48641</v>
      </c>
      <c r="BJ1626" s="6">
        <f t="shared" si="4634"/>
        <v>0</v>
      </c>
      <c r="BK1626" s="6">
        <f>BK1627+BK1630+BK1633+BK1636+BK1639+BK1642+BK1645+BK1648+BK1651+BK1654+BK1657+BK1660+BK1663+BK1669+BK1672+BK1678+BK1681+BK1684+BK1690+BK1693+BK1666+BK1687+BK1696+BK1675+BK1699</f>
        <v>0</v>
      </c>
      <c r="BL1626" s="6">
        <f t="shared" ref="BL1626:BP1626" si="4635">BL1627+BL1630+BL1633+BL1636+BL1639+BL1642+BL1645+BL1648+BL1651+BL1654+BL1657+BL1660+BL1663+BL1669+BL1672+BL1678+BL1681+BL1684+BL1690+BL1693+BL1666+BL1687+BL1696+BL1675+BL1699</f>
        <v>0</v>
      </c>
      <c r="BM1626" s="6">
        <f t="shared" si="4635"/>
        <v>0</v>
      </c>
      <c r="BN1626" s="6">
        <f t="shared" si="4635"/>
        <v>0</v>
      </c>
      <c r="BO1626" s="6">
        <f t="shared" si="4635"/>
        <v>48641</v>
      </c>
      <c r="BP1626" s="6">
        <f t="shared" si="4635"/>
        <v>0</v>
      </c>
      <c r="BQ1626" s="6">
        <f>BQ1627+BQ1630+BQ1633+BQ1636+BQ1639+BQ1642+BQ1645+BQ1648+BQ1651+BQ1654+BQ1657+BQ1660+BQ1663+BQ1669+BQ1672+BQ1678+BQ1681+BQ1684+BQ1690+BQ1693+BQ1666+BQ1687+BQ1696+BQ1675+BQ1699</f>
        <v>0</v>
      </c>
      <c r="BR1626" s="6">
        <f t="shared" ref="BR1626:BV1626" si="4636">BR1627+BR1630+BR1633+BR1636+BR1639+BR1642+BR1645+BR1648+BR1651+BR1654+BR1657+BR1660+BR1663+BR1669+BR1672+BR1678+BR1681+BR1684+BR1690+BR1693+BR1666+BR1687+BR1696+BR1675+BR1699</f>
        <v>0</v>
      </c>
      <c r="BS1626" s="6">
        <f t="shared" si="4636"/>
        <v>0</v>
      </c>
      <c r="BT1626" s="6">
        <f t="shared" si="4636"/>
        <v>0</v>
      </c>
      <c r="BU1626" s="6">
        <f t="shared" si="4636"/>
        <v>48641</v>
      </c>
      <c r="BV1626" s="6">
        <f t="shared" si="4636"/>
        <v>0</v>
      </c>
      <c r="BW1626" s="6">
        <f>BW1627+BW1630+BW1633+BW1636+BW1639+BW1642+BW1645+BW1648+BW1651+BW1654+BW1657+BW1660+BW1663+BW1669+BW1672+BW1678+BW1681+BW1684+BW1690+BW1693+BW1666+BW1687+BW1696+BW1675+BW1699</f>
        <v>0</v>
      </c>
      <c r="BX1626" s="6">
        <f t="shared" ref="BX1626:CB1626" si="4637">BX1627+BX1630+BX1633+BX1636+BX1639+BX1642+BX1645+BX1648+BX1651+BX1654+BX1657+BX1660+BX1663+BX1669+BX1672+BX1678+BX1681+BX1684+BX1690+BX1693+BX1666+BX1687+BX1696+BX1675+BX1699</f>
        <v>0</v>
      </c>
      <c r="BY1626" s="6">
        <f t="shared" si="4637"/>
        <v>0</v>
      </c>
      <c r="BZ1626" s="6">
        <f t="shared" si="4637"/>
        <v>0</v>
      </c>
      <c r="CA1626" s="6">
        <f t="shared" si="4637"/>
        <v>48641</v>
      </c>
      <c r="CB1626" s="6">
        <f t="shared" si="4637"/>
        <v>0</v>
      </c>
      <c r="CC1626" s="6">
        <f>CC1627+CC1630+CC1633+CC1636+CC1639+CC1642+CC1645+CC1648+CC1651+CC1654+CC1657+CC1660+CC1663+CC1669+CC1672+CC1678+CC1681+CC1684+CC1690+CC1693+CC1666+CC1687+CC1696+CC1675+CC1699</f>
        <v>-4387</v>
      </c>
      <c r="CD1626" s="6">
        <f t="shared" ref="CD1626:CH1626" si="4638">CD1627+CD1630+CD1633+CD1636+CD1639+CD1642+CD1645+CD1648+CD1651+CD1654+CD1657+CD1660+CD1663+CD1669+CD1672+CD1678+CD1681+CD1684+CD1690+CD1693+CD1666+CD1687+CD1696+CD1675+CD1699</f>
        <v>50</v>
      </c>
      <c r="CE1626" s="6">
        <f t="shared" si="4638"/>
        <v>0</v>
      </c>
      <c r="CF1626" s="6">
        <f t="shared" si="4638"/>
        <v>0</v>
      </c>
      <c r="CG1626" s="6">
        <f t="shared" si="4638"/>
        <v>44304</v>
      </c>
      <c r="CH1626" s="6">
        <f t="shared" si="4638"/>
        <v>0</v>
      </c>
      <c r="CI1626" s="6">
        <f>CI1627+CI1630+CI1633+CI1636+CI1639+CI1642+CI1645+CI1648+CI1651+CI1654+CI1657+CI1660+CI1663+CI1669+CI1672+CI1678+CI1681+CI1684+CI1690+CI1693+CI1666+CI1687+CI1696+CI1675+CI1699</f>
        <v>0</v>
      </c>
      <c r="CJ1626" s="6">
        <f t="shared" ref="CJ1626:CN1626" si="4639">CJ1627+CJ1630+CJ1633+CJ1636+CJ1639+CJ1642+CJ1645+CJ1648+CJ1651+CJ1654+CJ1657+CJ1660+CJ1663+CJ1669+CJ1672+CJ1678+CJ1681+CJ1684+CJ1690+CJ1693+CJ1666+CJ1687+CJ1696+CJ1675+CJ1699</f>
        <v>0</v>
      </c>
      <c r="CK1626" s="6">
        <f t="shared" si="4639"/>
        <v>0</v>
      </c>
      <c r="CL1626" s="6">
        <f t="shared" si="4639"/>
        <v>0</v>
      </c>
      <c r="CM1626" s="6">
        <f t="shared" si="4639"/>
        <v>44304</v>
      </c>
      <c r="CN1626" s="6">
        <f t="shared" si="4639"/>
        <v>0</v>
      </c>
      <c r="CO1626" s="6">
        <f t="shared" ref="CO1626:CP1626" si="4640">CO1627+CO1630+CO1633+CO1636+CO1639+CO1642+CO1645+CO1648+CO1651+CO1654+CO1657+CO1660+CO1663+CO1669+CO1672+CO1678+CO1681+CO1684+CO1690+CO1693+CO1666+CO1687+CO1696+CO1675+CO1699</f>
        <v>43509</v>
      </c>
      <c r="CP1626" s="6">
        <f t="shared" si="4640"/>
        <v>0</v>
      </c>
      <c r="CQ1626" s="32">
        <f t="shared" si="4565"/>
        <v>98.20557963163597</v>
      </c>
      <c r="CR1626" s="32"/>
    </row>
    <row r="1627" spans="1:96" ht="99">
      <c r="A1627" s="20" t="s">
        <v>680</v>
      </c>
      <c r="B1627" s="64">
        <v>921</v>
      </c>
      <c r="C1627" s="22" t="s">
        <v>31</v>
      </c>
      <c r="D1627" s="22" t="s">
        <v>73</v>
      </c>
      <c r="E1627" s="22" t="s">
        <v>236</v>
      </c>
      <c r="F1627" s="22"/>
      <c r="G1627" s="6">
        <f t="shared" ref="G1627:V1628" si="4641">G1628</f>
        <v>360</v>
      </c>
      <c r="H1627" s="6">
        <f t="shared" si="4641"/>
        <v>0</v>
      </c>
      <c r="I1627" s="6">
        <f t="shared" si="4641"/>
        <v>0</v>
      </c>
      <c r="J1627" s="6">
        <f t="shared" si="4641"/>
        <v>0</v>
      </c>
      <c r="K1627" s="6">
        <f t="shared" si="4641"/>
        <v>0</v>
      </c>
      <c r="L1627" s="6">
        <f t="shared" si="4641"/>
        <v>0</v>
      </c>
      <c r="M1627" s="6">
        <f t="shared" si="4641"/>
        <v>360</v>
      </c>
      <c r="N1627" s="6">
        <f t="shared" si="4641"/>
        <v>0</v>
      </c>
      <c r="O1627" s="6">
        <f t="shared" si="4641"/>
        <v>0</v>
      </c>
      <c r="P1627" s="6">
        <f t="shared" si="4641"/>
        <v>0</v>
      </c>
      <c r="Q1627" s="6">
        <f t="shared" si="4641"/>
        <v>0</v>
      </c>
      <c r="R1627" s="6">
        <f t="shared" si="4641"/>
        <v>0</v>
      </c>
      <c r="S1627" s="6">
        <f t="shared" si="4641"/>
        <v>360</v>
      </c>
      <c r="T1627" s="6">
        <f t="shared" si="4641"/>
        <v>0</v>
      </c>
      <c r="U1627" s="6">
        <f t="shared" si="4641"/>
        <v>0</v>
      </c>
      <c r="V1627" s="6">
        <f t="shared" si="4641"/>
        <v>0</v>
      </c>
      <c r="W1627" s="6">
        <f t="shared" ref="U1627:AJ1628" si="4642">W1628</f>
        <v>0</v>
      </c>
      <c r="X1627" s="6">
        <f t="shared" si="4642"/>
        <v>0</v>
      </c>
      <c r="Y1627" s="6">
        <f t="shared" si="4642"/>
        <v>360</v>
      </c>
      <c r="Z1627" s="6">
        <f t="shared" si="4642"/>
        <v>0</v>
      </c>
      <c r="AA1627" s="6">
        <f t="shared" si="4642"/>
        <v>0</v>
      </c>
      <c r="AB1627" s="6">
        <f t="shared" si="4642"/>
        <v>0</v>
      </c>
      <c r="AC1627" s="6">
        <f t="shared" si="4642"/>
        <v>0</v>
      </c>
      <c r="AD1627" s="6">
        <f t="shared" si="4642"/>
        <v>0</v>
      </c>
      <c r="AE1627" s="6">
        <f t="shared" si="4642"/>
        <v>360</v>
      </c>
      <c r="AF1627" s="6">
        <f t="shared" si="4642"/>
        <v>0</v>
      </c>
      <c r="AG1627" s="6">
        <f t="shared" si="4642"/>
        <v>0</v>
      </c>
      <c r="AH1627" s="6">
        <f t="shared" si="4642"/>
        <v>0</v>
      </c>
      <c r="AI1627" s="6">
        <f t="shared" si="4642"/>
        <v>0</v>
      </c>
      <c r="AJ1627" s="6">
        <f t="shared" si="4642"/>
        <v>0</v>
      </c>
      <c r="AK1627" s="6">
        <f t="shared" ref="AG1627:AY1628" si="4643">AK1628</f>
        <v>360</v>
      </c>
      <c r="AL1627" s="6">
        <f t="shared" si="4643"/>
        <v>0</v>
      </c>
      <c r="AM1627" s="6">
        <f t="shared" si="4643"/>
        <v>0</v>
      </c>
      <c r="AN1627" s="6">
        <f t="shared" si="4643"/>
        <v>0</v>
      </c>
      <c r="AO1627" s="6">
        <f t="shared" si="4643"/>
        <v>0</v>
      </c>
      <c r="AP1627" s="6">
        <f t="shared" si="4643"/>
        <v>0</v>
      </c>
      <c r="AQ1627" s="6">
        <f t="shared" si="4643"/>
        <v>360</v>
      </c>
      <c r="AR1627" s="6">
        <f t="shared" si="4643"/>
        <v>0</v>
      </c>
      <c r="AS1627" s="6">
        <f t="shared" si="4643"/>
        <v>0</v>
      </c>
      <c r="AT1627" s="6">
        <f t="shared" si="4643"/>
        <v>0</v>
      </c>
      <c r="AU1627" s="6">
        <f t="shared" si="4643"/>
        <v>0</v>
      </c>
      <c r="AV1627" s="6">
        <f t="shared" si="4643"/>
        <v>0</v>
      </c>
      <c r="AW1627" s="6">
        <f t="shared" si="4643"/>
        <v>360</v>
      </c>
      <c r="AX1627" s="6">
        <f t="shared" si="4643"/>
        <v>0</v>
      </c>
      <c r="AY1627" s="6">
        <f t="shared" si="4643"/>
        <v>0</v>
      </c>
      <c r="AZ1627" s="6">
        <f t="shared" ref="AY1627:BN1628" si="4644">AZ1628</f>
        <v>0</v>
      </c>
      <c r="BA1627" s="6">
        <f t="shared" si="4644"/>
        <v>0</v>
      </c>
      <c r="BB1627" s="6">
        <f t="shared" si="4644"/>
        <v>0</v>
      </c>
      <c r="BC1627" s="6">
        <f t="shared" si="4644"/>
        <v>360</v>
      </c>
      <c r="BD1627" s="6">
        <f t="shared" si="4644"/>
        <v>0</v>
      </c>
      <c r="BE1627" s="6">
        <f t="shared" si="4644"/>
        <v>0</v>
      </c>
      <c r="BF1627" s="6">
        <f t="shared" si="4644"/>
        <v>0</v>
      </c>
      <c r="BG1627" s="6">
        <f t="shared" si="4644"/>
        <v>0</v>
      </c>
      <c r="BH1627" s="6">
        <f t="shared" si="4644"/>
        <v>0</v>
      </c>
      <c r="BI1627" s="6">
        <f t="shared" si="4644"/>
        <v>360</v>
      </c>
      <c r="BJ1627" s="6">
        <f t="shared" si="4644"/>
        <v>0</v>
      </c>
      <c r="BK1627" s="6">
        <f t="shared" si="4644"/>
        <v>0</v>
      </c>
      <c r="BL1627" s="6">
        <f t="shared" si="4644"/>
        <v>0</v>
      </c>
      <c r="BM1627" s="6">
        <f t="shared" si="4644"/>
        <v>0</v>
      </c>
      <c r="BN1627" s="6">
        <f t="shared" si="4644"/>
        <v>0</v>
      </c>
      <c r="BO1627" s="6">
        <f t="shared" ref="BK1627:BZ1628" si="4645">BO1628</f>
        <v>360</v>
      </c>
      <c r="BP1627" s="6">
        <f t="shared" si="4645"/>
        <v>0</v>
      </c>
      <c r="BQ1627" s="6">
        <f t="shared" si="4645"/>
        <v>0</v>
      </c>
      <c r="BR1627" s="6">
        <f t="shared" si="4645"/>
        <v>0</v>
      </c>
      <c r="BS1627" s="6">
        <f t="shared" si="4645"/>
        <v>0</v>
      </c>
      <c r="BT1627" s="6">
        <f t="shared" si="4645"/>
        <v>0</v>
      </c>
      <c r="BU1627" s="6">
        <f t="shared" si="4645"/>
        <v>360</v>
      </c>
      <c r="BV1627" s="6">
        <f t="shared" si="4645"/>
        <v>0</v>
      </c>
      <c r="BW1627" s="6">
        <f t="shared" si="4645"/>
        <v>0</v>
      </c>
      <c r="BX1627" s="6">
        <f t="shared" si="4645"/>
        <v>0</v>
      </c>
      <c r="BY1627" s="6">
        <f t="shared" si="4645"/>
        <v>0</v>
      </c>
      <c r="BZ1627" s="6">
        <f t="shared" si="4645"/>
        <v>0</v>
      </c>
      <c r="CA1627" s="6">
        <f t="shared" ref="BW1627:CL1628" si="4646">CA1628</f>
        <v>360</v>
      </c>
      <c r="CB1627" s="6">
        <f t="shared" si="4646"/>
        <v>0</v>
      </c>
      <c r="CC1627" s="6">
        <f t="shared" si="4646"/>
        <v>0</v>
      </c>
      <c r="CD1627" s="6">
        <f t="shared" si="4646"/>
        <v>0</v>
      </c>
      <c r="CE1627" s="6">
        <f t="shared" si="4646"/>
        <v>0</v>
      </c>
      <c r="CF1627" s="6">
        <f t="shared" si="4646"/>
        <v>0</v>
      </c>
      <c r="CG1627" s="6">
        <f t="shared" si="4646"/>
        <v>360</v>
      </c>
      <c r="CH1627" s="6">
        <f t="shared" si="4646"/>
        <v>0</v>
      </c>
      <c r="CI1627" s="6">
        <f t="shared" si="4646"/>
        <v>0</v>
      </c>
      <c r="CJ1627" s="6">
        <f t="shared" si="4646"/>
        <v>0</v>
      </c>
      <c r="CK1627" s="6">
        <f t="shared" si="4646"/>
        <v>0</v>
      </c>
      <c r="CL1627" s="6">
        <f t="shared" si="4646"/>
        <v>0</v>
      </c>
      <c r="CM1627" s="6">
        <f t="shared" ref="CI1627:CP1628" si="4647">CM1628</f>
        <v>360</v>
      </c>
      <c r="CN1627" s="6">
        <f t="shared" si="4647"/>
        <v>0</v>
      </c>
      <c r="CO1627" s="6">
        <f t="shared" si="4647"/>
        <v>358</v>
      </c>
      <c r="CP1627" s="6">
        <f t="shared" si="4647"/>
        <v>0</v>
      </c>
      <c r="CQ1627" s="32">
        <f t="shared" si="4565"/>
        <v>99.444444444444443</v>
      </c>
      <c r="CR1627" s="32"/>
    </row>
    <row r="1628" spans="1:96">
      <c r="A1628" s="33" t="s">
        <v>93</v>
      </c>
      <c r="B1628" s="64">
        <v>921</v>
      </c>
      <c r="C1628" s="22" t="s">
        <v>31</v>
      </c>
      <c r="D1628" s="22" t="s">
        <v>73</v>
      </c>
      <c r="E1628" s="22" t="s">
        <v>236</v>
      </c>
      <c r="F1628" s="22" t="s">
        <v>94</v>
      </c>
      <c r="G1628" s="48">
        <f t="shared" si="4641"/>
        <v>360</v>
      </c>
      <c r="H1628" s="48">
        <f t="shared" si="4641"/>
        <v>0</v>
      </c>
      <c r="I1628" s="48">
        <f t="shared" si="4641"/>
        <v>0</v>
      </c>
      <c r="J1628" s="48">
        <f t="shared" si="4641"/>
        <v>0</v>
      </c>
      <c r="K1628" s="48">
        <f t="shared" si="4641"/>
        <v>0</v>
      </c>
      <c r="L1628" s="48">
        <f t="shared" si="4641"/>
        <v>0</v>
      </c>
      <c r="M1628" s="48">
        <f t="shared" si="4641"/>
        <v>360</v>
      </c>
      <c r="N1628" s="48">
        <f t="shared" si="4641"/>
        <v>0</v>
      </c>
      <c r="O1628" s="48">
        <f t="shared" si="4641"/>
        <v>0</v>
      </c>
      <c r="P1628" s="48">
        <f t="shared" si="4641"/>
        <v>0</v>
      </c>
      <c r="Q1628" s="48">
        <f t="shared" si="4641"/>
        <v>0</v>
      </c>
      <c r="R1628" s="48">
        <f t="shared" si="4641"/>
        <v>0</v>
      </c>
      <c r="S1628" s="48">
        <f t="shared" si="4641"/>
        <v>360</v>
      </c>
      <c r="T1628" s="48">
        <f t="shared" si="4641"/>
        <v>0</v>
      </c>
      <c r="U1628" s="48">
        <f t="shared" si="4642"/>
        <v>0</v>
      </c>
      <c r="V1628" s="48">
        <f t="shared" si="4642"/>
        <v>0</v>
      </c>
      <c r="W1628" s="48">
        <f t="shared" si="4642"/>
        <v>0</v>
      </c>
      <c r="X1628" s="48">
        <f t="shared" si="4642"/>
        <v>0</v>
      </c>
      <c r="Y1628" s="48">
        <f t="shared" si="4642"/>
        <v>360</v>
      </c>
      <c r="Z1628" s="48">
        <f t="shared" si="4642"/>
        <v>0</v>
      </c>
      <c r="AA1628" s="48">
        <f t="shared" si="4642"/>
        <v>0</v>
      </c>
      <c r="AB1628" s="48">
        <f t="shared" si="4642"/>
        <v>0</v>
      </c>
      <c r="AC1628" s="48">
        <f t="shared" si="4642"/>
        <v>0</v>
      </c>
      <c r="AD1628" s="48">
        <f t="shared" si="4642"/>
        <v>0</v>
      </c>
      <c r="AE1628" s="48">
        <f t="shared" si="4642"/>
        <v>360</v>
      </c>
      <c r="AF1628" s="48">
        <f t="shared" si="4642"/>
        <v>0</v>
      </c>
      <c r="AG1628" s="48">
        <f t="shared" si="4643"/>
        <v>0</v>
      </c>
      <c r="AH1628" s="48">
        <f t="shared" si="4643"/>
        <v>0</v>
      </c>
      <c r="AI1628" s="48">
        <f t="shared" si="4643"/>
        <v>0</v>
      </c>
      <c r="AJ1628" s="48">
        <f t="shared" si="4643"/>
        <v>0</v>
      </c>
      <c r="AK1628" s="48">
        <f t="shared" si="4643"/>
        <v>360</v>
      </c>
      <c r="AL1628" s="48">
        <f t="shared" si="4643"/>
        <v>0</v>
      </c>
      <c r="AM1628" s="48">
        <f t="shared" si="4643"/>
        <v>0</v>
      </c>
      <c r="AN1628" s="48">
        <f t="shared" si="4643"/>
        <v>0</v>
      </c>
      <c r="AO1628" s="48">
        <f t="shared" si="4643"/>
        <v>0</v>
      </c>
      <c r="AP1628" s="48">
        <f t="shared" si="4643"/>
        <v>0</v>
      </c>
      <c r="AQ1628" s="48">
        <f t="shared" si="4643"/>
        <v>360</v>
      </c>
      <c r="AR1628" s="48">
        <f t="shared" si="4643"/>
        <v>0</v>
      </c>
      <c r="AS1628" s="48">
        <f t="shared" si="4643"/>
        <v>0</v>
      </c>
      <c r="AT1628" s="48">
        <f t="shared" si="4643"/>
        <v>0</v>
      </c>
      <c r="AU1628" s="48">
        <f t="shared" si="4643"/>
        <v>0</v>
      </c>
      <c r="AV1628" s="48">
        <f t="shared" si="4643"/>
        <v>0</v>
      </c>
      <c r="AW1628" s="48">
        <f t="shared" si="4643"/>
        <v>360</v>
      </c>
      <c r="AX1628" s="48">
        <f t="shared" si="4643"/>
        <v>0</v>
      </c>
      <c r="AY1628" s="48">
        <f t="shared" si="4644"/>
        <v>0</v>
      </c>
      <c r="AZ1628" s="48">
        <f t="shared" si="4644"/>
        <v>0</v>
      </c>
      <c r="BA1628" s="48">
        <f t="shared" si="4644"/>
        <v>0</v>
      </c>
      <c r="BB1628" s="48">
        <f t="shared" si="4644"/>
        <v>0</v>
      </c>
      <c r="BC1628" s="48">
        <f t="shared" si="4644"/>
        <v>360</v>
      </c>
      <c r="BD1628" s="48">
        <f t="shared" si="4644"/>
        <v>0</v>
      </c>
      <c r="BE1628" s="48">
        <f t="shared" si="4644"/>
        <v>0</v>
      </c>
      <c r="BF1628" s="48">
        <f t="shared" si="4644"/>
        <v>0</v>
      </c>
      <c r="BG1628" s="48">
        <f t="shared" si="4644"/>
        <v>0</v>
      </c>
      <c r="BH1628" s="48">
        <f t="shared" si="4644"/>
        <v>0</v>
      </c>
      <c r="BI1628" s="48">
        <f t="shared" si="4644"/>
        <v>360</v>
      </c>
      <c r="BJ1628" s="48">
        <f t="shared" si="4644"/>
        <v>0</v>
      </c>
      <c r="BK1628" s="48">
        <f t="shared" si="4645"/>
        <v>0</v>
      </c>
      <c r="BL1628" s="48">
        <f t="shared" si="4645"/>
        <v>0</v>
      </c>
      <c r="BM1628" s="48">
        <f t="shared" si="4645"/>
        <v>0</v>
      </c>
      <c r="BN1628" s="48">
        <f t="shared" si="4645"/>
        <v>0</v>
      </c>
      <c r="BO1628" s="48">
        <f t="shared" si="4645"/>
        <v>360</v>
      </c>
      <c r="BP1628" s="48">
        <f t="shared" si="4645"/>
        <v>0</v>
      </c>
      <c r="BQ1628" s="48">
        <f t="shared" si="4645"/>
        <v>0</v>
      </c>
      <c r="BR1628" s="48">
        <f t="shared" si="4645"/>
        <v>0</v>
      </c>
      <c r="BS1628" s="48">
        <f t="shared" si="4645"/>
        <v>0</v>
      </c>
      <c r="BT1628" s="48">
        <f t="shared" si="4645"/>
        <v>0</v>
      </c>
      <c r="BU1628" s="48">
        <f t="shared" si="4645"/>
        <v>360</v>
      </c>
      <c r="BV1628" s="48">
        <f t="shared" si="4645"/>
        <v>0</v>
      </c>
      <c r="BW1628" s="48">
        <f t="shared" si="4646"/>
        <v>0</v>
      </c>
      <c r="BX1628" s="48">
        <f t="shared" si="4646"/>
        <v>0</v>
      </c>
      <c r="BY1628" s="48">
        <f t="shared" si="4646"/>
        <v>0</v>
      </c>
      <c r="BZ1628" s="48">
        <f t="shared" si="4646"/>
        <v>0</v>
      </c>
      <c r="CA1628" s="48">
        <f t="shared" si="4646"/>
        <v>360</v>
      </c>
      <c r="CB1628" s="48">
        <f t="shared" si="4646"/>
        <v>0</v>
      </c>
      <c r="CC1628" s="48">
        <f t="shared" si="4646"/>
        <v>0</v>
      </c>
      <c r="CD1628" s="48">
        <f t="shared" si="4646"/>
        <v>0</v>
      </c>
      <c r="CE1628" s="48">
        <f t="shared" si="4646"/>
        <v>0</v>
      </c>
      <c r="CF1628" s="48">
        <f t="shared" si="4646"/>
        <v>0</v>
      </c>
      <c r="CG1628" s="48">
        <f t="shared" si="4646"/>
        <v>360</v>
      </c>
      <c r="CH1628" s="48">
        <f t="shared" si="4646"/>
        <v>0</v>
      </c>
      <c r="CI1628" s="48">
        <f t="shared" si="4647"/>
        <v>0</v>
      </c>
      <c r="CJ1628" s="48">
        <f t="shared" si="4647"/>
        <v>0</v>
      </c>
      <c r="CK1628" s="48">
        <f t="shared" si="4647"/>
        <v>0</v>
      </c>
      <c r="CL1628" s="48">
        <f t="shared" si="4647"/>
        <v>0</v>
      </c>
      <c r="CM1628" s="48">
        <f t="shared" si="4647"/>
        <v>360</v>
      </c>
      <c r="CN1628" s="48">
        <f t="shared" si="4647"/>
        <v>0</v>
      </c>
      <c r="CO1628" s="48">
        <f t="shared" si="4647"/>
        <v>358</v>
      </c>
      <c r="CP1628" s="48">
        <f t="shared" si="4647"/>
        <v>0</v>
      </c>
      <c r="CQ1628" s="116">
        <f t="shared" si="4565"/>
        <v>99.444444444444443</v>
      </c>
      <c r="CR1628" s="116"/>
    </row>
    <row r="1629" spans="1:96">
      <c r="A1629" s="33" t="s">
        <v>237</v>
      </c>
      <c r="B1629" s="64">
        <v>921</v>
      </c>
      <c r="C1629" s="22" t="s">
        <v>31</v>
      </c>
      <c r="D1629" s="22" t="s">
        <v>73</v>
      </c>
      <c r="E1629" s="22" t="s">
        <v>236</v>
      </c>
      <c r="F1629" s="36" t="s">
        <v>238</v>
      </c>
      <c r="G1629" s="48">
        <v>360</v>
      </c>
      <c r="H1629" s="48"/>
      <c r="I1629" s="48"/>
      <c r="J1629" s="48"/>
      <c r="K1629" s="48"/>
      <c r="L1629" s="48"/>
      <c r="M1629" s="48">
        <f>G1629+I1629+J1629+K1629+L1629</f>
        <v>360</v>
      </c>
      <c r="N1629" s="48">
        <f>H1629+L1629</f>
        <v>0</v>
      </c>
      <c r="O1629" s="48"/>
      <c r="P1629" s="48"/>
      <c r="Q1629" s="48"/>
      <c r="R1629" s="48"/>
      <c r="S1629" s="48">
        <f>M1629+O1629+P1629+Q1629+R1629</f>
        <v>360</v>
      </c>
      <c r="T1629" s="48">
        <f>N1629+R1629</f>
        <v>0</v>
      </c>
      <c r="U1629" s="48"/>
      <c r="V1629" s="48"/>
      <c r="W1629" s="48"/>
      <c r="X1629" s="48"/>
      <c r="Y1629" s="48">
        <f>S1629+U1629+V1629+W1629+X1629</f>
        <v>360</v>
      </c>
      <c r="Z1629" s="48">
        <f>T1629+X1629</f>
        <v>0</v>
      </c>
      <c r="AA1629" s="48"/>
      <c r="AB1629" s="48"/>
      <c r="AC1629" s="48"/>
      <c r="AD1629" s="48"/>
      <c r="AE1629" s="48">
        <f>Y1629+AA1629+AB1629+AC1629+AD1629</f>
        <v>360</v>
      </c>
      <c r="AF1629" s="48">
        <f>Z1629+AD1629</f>
        <v>0</v>
      </c>
      <c r="AG1629" s="48"/>
      <c r="AH1629" s="48"/>
      <c r="AI1629" s="48"/>
      <c r="AJ1629" s="48"/>
      <c r="AK1629" s="48">
        <f>AE1629+AG1629+AH1629+AI1629+AJ1629</f>
        <v>360</v>
      </c>
      <c r="AL1629" s="48">
        <f>AF1629+AJ1629</f>
        <v>0</v>
      </c>
      <c r="AM1629" s="48"/>
      <c r="AN1629" s="48"/>
      <c r="AO1629" s="48"/>
      <c r="AP1629" s="48"/>
      <c r="AQ1629" s="48">
        <f>AK1629+AM1629+AN1629+AO1629+AP1629</f>
        <v>360</v>
      </c>
      <c r="AR1629" s="48">
        <f>AL1629+AP1629</f>
        <v>0</v>
      </c>
      <c r="AS1629" s="48"/>
      <c r="AT1629" s="48"/>
      <c r="AU1629" s="48"/>
      <c r="AV1629" s="48"/>
      <c r="AW1629" s="48">
        <f>AQ1629+AS1629+AT1629+AU1629+AV1629</f>
        <v>360</v>
      </c>
      <c r="AX1629" s="48">
        <f>AR1629+AV1629</f>
        <v>0</v>
      </c>
      <c r="AY1629" s="48"/>
      <c r="AZ1629" s="48"/>
      <c r="BA1629" s="48"/>
      <c r="BB1629" s="48"/>
      <c r="BC1629" s="48">
        <f>AW1629+AY1629+AZ1629+BA1629+BB1629</f>
        <v>360</v>
      </c>
      <c r="BD1629" s="48">
        <f>AX1629+BB1629</f>
        <v>0</v>
      </c>
      <c r="BE1629" s="48"/>
      <c r="BF1629" s="48"/>
      <c r="BG1629" s="48"/>
      <c r="BH1629" s="48"/>
      <c r="BI1629" s="48">
        <f>BC1629+BE1629+BF1629+BG1629+BH1629</f>
        <v>360</v>
      </c>
      <c r="BJ1629" s="48">
        <f>BD1629+BH1629</f>
        <v>0</v>
      </c>
      <c r="BK1629" s="48"/>
      <c r="BL1629" s="48"/>
      <c r="BM1629" s="48"/>
      <c r="BN1629" s="48"/>
      <c r="BO1629" s="48">
        <f>BI1629+BK1629+BL1629+BM1629+BN1629</f>
        <v>360</v>
      </c>
      <c r="BP1629" s="48">
        <f>BJ1629+BN1629</f>
        <v>0</v>
      </c>
      <c r="BQ1629" s="48"/>
      <c r="BR1629" s="48"/>
      <c r="BS1629" s="48"/>
      <c r="BT1629" s="48"/>
      <c r="BU1629" s="48">
        <f>BO1629+BQ1629+BR1629+BS1629+BT1629</f>
        <v>360</v>
      </c>
      <c r="BV1629" s="48">
        <f>BP1629+BT1629</f>
        <v>0</v>
      </c>
      <c r="BW1629" s="48"/>
      <c r="BX1629" s="48"/>
      <c r="BY1629" s="48"/>
      <c r="BZ1629" s="48"/>
      <c r="CA1629" s="48">
        <f>BU1629+BW1629+BX1629+BY1629+BZ1629</f>
        <v>360</v>
      </c>
      <c r="CB1629" s="48">
        <f>BV1629+BZ1629</f>
        <v>0</v>
      </c>
      <c r="CC1629" s="48"/>
      <c r="CD1629" s="48"/>
      <c r="CE1629" s="48"/>
      <c r="CF1629" s="48"/>
      <c r="CG1629" s="48">
        <f>CA1629+CC1629+CD1629+CE1629+CF1629</f>
        <v>360</v>
      </c>
      <c r="CH1629" s="48">
        <f>CB1629+CF1629</f>
        <v>0</v>
      </c>
      <c r="CI1629" s="48"/>
      <c r="CJ1629" s="48"/>
      <c r="CK1629" s="48"/>
      <c r="CL1629" s="48"/>
      <c r="CM1629" s="48">
        <f>CG1629+CI1629+CJ1629+CK1629+CL1629</f>
        <v>360</v>
      </c>
      <c r="CN1629" s="48">
        <f>CH1629+CL1629</f>
        <v>0</v>
      </c>
      <c r="CO1629" s="48">
        <v>358</v>
      </c>
      <c r="CP1629" s="48">
        <f>CJ1629+CN1629</f>
        <v>0</v>
      </c>
      <c r="CQ1629" s="116">
        <f t="shared" si="4565"/>
        <v>99.444444444444443</v>
      </c>
      <c r="CR1629" s="116"/>
    </row>
    <row r="1630" spans="1:96" ht="66" hidden="1">
      <c r="A1630" s="33" t="s">
        <v>239</v>
      </c>
      <c r="B1630" s="64">
        <v>921</v>
      </c>
      <c r="C1630" s="22" t="s">
        <v>31</v>
      </c>
      <c r="D1630" s="22" t="s">
        <v>73</v>
      </c>
      <c r="E1630" s="22" t="s">
        <v>240</v>
      </c>
      <c r="F1630" s="36"/>
      <c r="G1630" s="81"/>
      <c r="H1630" s="81"/>
      <c r="I1630" s="81"/>
      <c r="J1630" s="81"/>
      <c r="K1630" s="81"/>
      <c r="L1630" s="81"/>
      <c r="M1630" s="81"/>
      <c r="N1630" s="81"/>
      <c r="O1630" s="81"/>
      <c r="P1630" s="81"/>
      <c r="Q1630" s="81"/>
      <c r="R1630" s="81"/>
      <c r="S1630" s="81"/>
      <c r="T1630" s="81"/>
      <c r="U1630" s="81"/>
      <c r="V1630" s="81"/>
      <c r="W1630" s="81"/>
      <c r="X1630" s="81"/>
      <c r="Y1630" s="81"/>
      <c r="Z1630" s="81"/>
      <c r="AA1630" s="81"/>
      <c r="AB1630" s="81"/>
      <c r="AC1630" s="81"/>
      <c r="AD1630" s="81"/>
      <c r="AE1630" s="81"/>
      <c r="AF1630" s="81"/>
      <c r="AG1630" s="81"/>
      <c r="AH1630" s="81"/>
      <c r="AI1630" s="81"/>
      <c r="AJ1630" s="81"/>
      <c r="AK1630" s="81"/>
      <c r="AL1630" s="81"/>
      <c r="AM1630" s="81"/>
      <c r="AN1630" s="81"/>
      <c r="AO1630" s="81"/>
      <c r="AP1630" s="81"/>
      <c r="AQ1630" s="81"/>
      <c r="AR1630" s="81"/>
      <c r="AS1630" s="81"/>
      <c r="AT1630" s="81"/>
      <c r="AU1630" s="81"/>
      <c r="AV1630" s="81"/>
      <c r="AW1630" s="81"/>
      <c r="AX1630" s="81"/>
      <c r="AY1630" s="81"/>
      <c r="AZ1630" s="81"/>
      <c r="BA1630" s="81"/>
      <c r="BB1630" s="81"/>
      <c r="BC1630" s="81"/>
      <c r="BD1630" s="81"/>
      <c r="BE1630" s="81"/>
      <c r="BF1630" s="81"/>
      <c r="BG1630" s="81"/>
      <c r="BH1630" s="81"/>
      <c r="BI1630" s="81"/>
      <c r="BJ1630" s="81"/>
      <c r="BK1630" s="81"/>
      <c r="BL1630" s="81"/>
      <c r="BM1630" s="81"/>
      <c r="BN1630" s="81"/>
      <c r="BO1630" s="81"/>
      <c r="BP1630" s="81"/>
      <c r="BQ1630" s="81"/>
      <c r="BR1630" s="81"/>
      <c r="BS1630" s="81"/>
      <c r="BT1630" s="81"/>
      <c r="BU1630" s="81"/>
      <c r="BV1630" s="81"/>
      <c r="BW1630" s="81"/>
      <c r="BX1630" s="81"/>
      <c r="BY1630" s="81"/>
      <c r="BZ1630" s="81"/>
      <c r="CA1630" s="81"/>
      <c r="CB1630" s="81"/>
      <c r="CC1630" s="81"/>
      <c r="CD1630" s="81"/>
      <c r="CE1630" s="81"/>
      <c r="CF1630" s="81"/>
      <c r="CG1630" s="81"/>
      <c r="CH1630" s="81"/>
      <c r="CI1630" s="81"/>
      <c r="CJ1630" s="81"/>
      <c r="CK1630" s="81"/>
      <c r="CL1630" s="81"/>
      <c r="CM1630" s="81"/>
      <c r="CN1630" s="81"/>
      <c r="CO1630" s="81"/>
      <c r="CP1630" s="81"/>
      <c r="CQ1630" s="118" t="e">
        <f t="shared" si="4565"/>
        <v>#DIV/0!</v>
      </c>
      <c r="CR1630" s="118"/>
    </row>
    <row r="1631" spans="1:96" hidden="1">
      <c r="A1631" s="33" t="s">
        <v>93</v>
      </c>
      <c r="B1631" s="64">
        <v>921</v>
      </c>
      <c r="C1631" s="22" t="s">
        <v>31</v>
      </c>
      <c r="D1631" s="22" t="s">
        <v>73</v>
      </c>
      <c r="E1631" s="22" t="s">
        <v>240</v>
      </c>
      <c r="F1631" s="36" t="s">
        <v>94</v>
      </c>
      <c r="G1631" s="81"/>
      <c r="H1631" s="81"/>
      <c r="I1631" s="81"/>
      <c r="J1631" s="81"/>
      <c r="K1631" s="81"/>
      <c r="L1631" s="81"/>
      <c r="M1631" s="81"/>
      <c r="N1631" s="81"/>
      <c r="O1631" s="81"/>
      <c r="P1631" s="81"/>
      <c r="Q1631" s="81"/>
      <c r="R1631" s="81"/>
      <c r="S1631" s="81"/>
      <c r="T1631" s="81"/>
      <c r="U1631" s="81"/>
      <c r="V1631" s="81"/>
      <c r="W1631" s="81"/>
      <c r="X1631" s="81"/>
      <c r="Y1631" s="81"/>
      <c r="Z1631" s="81"/>
      <c r="AA1631" s="81"/>
      <c r="AB1631" s="81"/>
      <c r="AC1631" s="81"/>
      <c r="AD1631" s="81"/>
      <c r="AE1631" s="81"/>
      <c r="AF1631" s="81"/>
      <c r="AG1631" s="81"/>
      <c r="AH1631" s="81"/>
      <c r="AI1631" s="81"/>
      <c r="AJ1631" s="81"/>
      <c r="AK1631" s="81"/>
      <c r="AL1631" s="81"/>
      <c r="AM1631" s="81"/>
      <c r="AN1631" s="81"/>
      <c r="AO1631" s="81"/>
      <c r="AP1631" s="81"/>
      <c r="AQ1631" s="81"/>
      <c r="AR1631" s="81"/>
      <c r="AS1631" s="81"/>
      <c r="AT1631" s="81"/>
      <c r="AU1631" s="81"/>
      <c r="AV1631" s="81"/>
      <c r="AW1631" s="81"/>
      <c r="AX1631" s="81"/>
      <c r="AY1631" s="81"/>
      <c r="AZ1631" s="81"/>
      <c r="BA1631" s="81"/>
      <c r="BB1631" s="81"/>
      <c r="BC1631" s="81"/>
      <c r="BD1631" s="81"/>
      <c r="BE1631" s="81"/>
      <c r="BF1631" s="81"/>
      <c r="BG1631" s="81"/>
      <c r="BH1631" s="81"/>
      <c r="BI1631" s="81"/>
      <c r="BJ1631" s="81"/>
      <c r="BK1631" s="81"/>
      <c r="BL1631" s="81"/>
      <c r="BM1631" s="81"/>
      <c r="BN1631" s="81"/>
      <c r="BO1631" s="81"/>
      <c r="BP1631" s="81"/>
      <c r="BQ1631" s="81"/>
      <c r="BR1631" s="81"/>
      <c r="BS1631" s="81"/>
      <c r="BT1631" s="81"/>
      <c r="BU1631" s="81"/>
      <c r="BV1631" s="81"/>
      <c r="BW1631" s="81"/>
      <c r="BX1631" s="81"/>
      <c r="BY1631" s="81"/>
      <c r="BZ1631" s="81"/>
      <c r="CA1631" s="81"/>
      <c r="CB1631" s="81"/>
      <c r="CC1631" s="81"/>
      <c r="CD1631" s="81"/>
      <c r="CE1631" s="81"/>
      <c r="CF1631" s="81"/>
      <c r="CG1631" s="81"/>
      <c r="CH1631" s="81"/>
      <c r="CI1631" s="81"/>
      <c r="CJ1631" s="81"/>
      <c r="CK1631" s="81"/>
      <c r="CL1631" s="81"/>
      <c r="CM1631" s="81"/>
      <c r="CN1631" s="81"/>
      <c r="CO1631" s="81"/>
      <c r="CP1631" s="81"/>
      <c r="CQ1631" s="118" t="e">
        <f t="shared" si="4565"/>
        <v>#DIV/0!</v>
      </c>
      <c r="CR1631" s="118"/>
    </row>
    <row r="1632" spans="1:96" hidden="1">
      <c r="A1632" s="33" t="s">
        <v>237</v>
      </c>
      <c r="B1632" s="64">
        <v>921</v>
      </c>
      <c r="C1632" s="22" t="s">
        <v>31</v>
      </c>
      <c r="D1632" s="22" t="s">
        <v>73</v>
      </c>
      <c r="E1632" s="22" t="s">
        <v>240</v>
      </c>
      <c r="F1632" s="36" t="s">
        <v>238</v>
      </c>
      <c r="G1632" s="81"/>
      <c r="H1632" s="81"/>
      <c r="I1632" s="81"/>
      <c r="J1632" s="81"/>
      <c r="K1632" s="81"/>
      <c r="L1632" s="81"/>
      <c r="M1632" s="81"/>
      <c r="N1632" s="81"/>
      <c r="O1632" s="81"/>
      <c r="P1632" s="81"/>
      <c r="Q1632" s="81"/>
      <c r="R1632" s="81"/>
      <c r="S1632" s="81"/>
      <c r="T1632" s="81"/>
      <c r="U1632" s="81"/>
      <c r="V1632" s="81"/>
      <c r="W1632" s="81"/>
      <c r="X1632" s="81"/>
      <c r="Y1632" s="81"/>
      <c r="Z1632" s="81"/>
      <c r="AA1632" s="81"/>
      <c r="AB1632" s="81"/>
      <c r="AC1632" s="81"/>
      <c r="AD1632" s="81"/>
      <c r="AE1632" s="81"/>
      <c r="AF1632" s="81"/>
      <c r="AG1632" s="81"/>
      <c r="AH1632" s="81"/>
      <c r="AI1632" s="81"/>
      <c r="AJ1632" s="81"/>
      <c r="AK1632" s="81"/>
      <c r="AL1632" s="81"/>
      <c r="AM1632" s="81"/>
      <c r="AN1632" s="81"/>
      <c r="AO1632" s="81"/>
      <c r="AP1632" s="81"/>
      <c r="AQ1632" s="81"/>
      <c r="AR1632" s="81"/>
      <c r="AS1632" s="81"/>
      <c r="AT1632" s="81"/>
      <c r="AU1632" s="81"/>
      <c r="AV1632" s="81"/>
      <c r="AW1632" s="81"/>
      <c r="AX1632" s="81"/>
      <c r="AY1632" s="81"/>
      <c r="AZ1632" s="81"/>
      <c r="BA1632" s="81"/>
      <c r="BB1632" s="81"/>
      <c r="BC1632" s="81"/>
      <c r="BD1632" s="81"/>
      <c r="BE1632" s="81"/>
      <c r="BF1632" s="81"/>
      <c r="BG1632" s="81"/>
      <c r="BH1632" s="81"/>
      <c r="BI1632" s="81"/>
      <c r="BJ1632" s="81"/>
      <c r="BK1632" s="81"/>
      <c r="BL1632" s="81"/>
      <c r="BM1632" s="81"/>
      <c r="BN1632" s="81"/>
      <c r="BO1632" s="81"/>
      <c r="BP1632" s="81"/>
      <c r="BQ1632" s="81"/>
      <c r="BR1632" s="81"/>
      <c r="BS1632" s="81"/>
      <c r="BT1632" s="81"/>
      <c r="BU1632" s="81"/>
      <c r="BV1632" s="81"/>
      <c r="BW1632" s="81"/>
      <c r="BX1632" s="81"/>
      <c r="BY1632" s="81"/>
      <c r="BZ1632" s="81"/>
      <c r="CA1632" s="81"/>
      <c r="CB1632" s="81"/>
      <c r="CC1632" s="81"/>
      <c r="CD1632" s="81"/>
      <c r="CE1632" s="81"/>
      <c r="CF1632" s="81"/>
      <c r="CG1632" s="81"/>
      <c r="CH1632" s="81"/>
      <c r="CI1632" s="81"/>
      <c r="CJ1632" s="81"/>
      <c r="CK1632" s="81"/>
      <c r="CL1632" s="81"/>
      <c r="CM1632" s="81"/>
      <c r="CN1632" s="81"/>
      <c r="CO1632" s="81"/>
      <c r="CP1632" s="81"/>
      <c r="CQ1632" s="118" t="e">
        <f t="shared" si="4565"/>
        <v>#DIV/0!</v>
      </c>
      <c r="CR1632" s="118"/>
    </row>
    <row r="1633" spans="1:96" ht="66" hidden="1">
      <c r="A1633" s="20" t="s">
        <v>516</v>
      </c>
      <c r="B1633" s="64">
        <v>921</v>
      </c>
      <c r="C1633" s="22" t="s">
        <v>31</v>
      </c>
      <c r="D1633" s="22" t="s">
        <v>73</v>
      </c>
      <c r="E1633" s="22" t="s">
        <v>242</v>
      </c>
      <c r="F1633" s="22"/>
      <c r="G1633" s="81"/>
      <c r="H1633" s="81"/>
      <c r="I1633" s="81"/>
      <c r="J1633" s="81"/>
      <c r="K1633" s="81"/>
      <c r="L1633" s="81"/>
      <c r="M1633" s="81"/>
      <c r="N1633" s="81"/>
      <c r="O1633" s="81"/>
      <c r="P1633" s="81"/>
      <c r="Q1633" s="81"/>
      <c r="R1633" s="81"/>
      <c r="S1633" s="81"/>
      <c r="T1633" s="81"/>
      <c r="U1633" s="81"/>
      <c r="V1633" s="81"/>
      <c r="W1633" s="81"/>
      <c r="X1633" s="81"/>
      <c r="Y1633" s="81"/>
      <c r="Z1633" s="81"/>
      <c r="AA1633" s="81"/>
      <c r="AB1633" s="81"/>
      <c r="AC1633" s="81"/>
      <c r="AD1633" s="81"/>
      <c r="AE1633" s="81"/>
      <c r="AF1633" s="81"/>
      <c r="AG1633" s="81"/>
      <c r="AH1633" s="81"/>
      <c r="AI1633" s="81"/>
      <c r="AJ1633" s="81"/>
      <c r="AK1633" s="81"/>
      <c r="AL1633" s="81"/>
      <c r="AM1633" s="81"/>
      <c r="AN1633" s="81"/>
      <c r="AO1633" s="81"/>
      <c r="AP1633" s="81"/>
      <c r="AQ1633" s="81"/>
      <c r="AR1633" s="81"/>
      <c r="AS1633" s="81"/>
      <c r="AT1633" s="81"/>
      <c r="AU1633" s="81"/>
      <c r="AV1633" s="81"/>
      <c r="AW1633" s="81"/>
      <c r="AX1633" s="81"/>
      <c r="AY1633" s="81"/>
      <c r="AZ1633" s="81"/>
      <c r="BA1633" s="81"/>
      <c r="BB1633" s="81"/>
      <c r="BC1633" s="81"/>
      <c r="BD1633" s="81"/>
      <c r="BE1633" s="81"/>
      <c r="BF1633" s="81"/>
      <c r="BG1633" s="81"/>
      <c r="BH1633" s="81"/>
      <c r="BI1633" s="81"/>
      <c r="BJ1633" s="81"/>
      <c r="BK1633" s="81"/>
      <c r="BL1633" s="81"/>
      <c r="BM1633" s="81"/>
      <c r="BN1633" s="81"/>
      <c r="BO1633" s="81"/>
      <c r="BP1633" s="81"/>
      <c r="BQ1633" s="81"/>
      <c r="BR1633" s="81"/>
      <c r="BS1633" s="81"/>
      <c r="BT1633" s="81"/>
      <c r="BU1633" s="81"/>
      <c r="BV1633" s="81"/>
      <c r="BW1633" s="81"/>
      <c r="BX1633" s="81"/>
      <c r="BY1633" s="81"/>
      <c r="BZ1633" s="81"/>
      <c r="CA1633" s="81"/>
      <c r="CB1633" s="81"/>
      <c r="CC1633" s="81"/>
      <c r="CD1633" s="81"/>
      <c r="CE1633" s="81"/>
      <c r="CF1633" s="81"/>
      <c r="CG1633" s="81"/>
      <c r="CH1633" s="81"/>
      <c r="CI1633" s="81"/>
      <c r="CJ1633" s="81"/>
      <c r="CK1633" s="81"/>
      <c r="CL1633" s="81"/>
      <c r="CM1633" s="81"/>
      <c r="CN1633" s="81"/>
      <c r="CO1633" s="81"/>
      <c r="CP1633" s="81"/>
      <c r="CQ1633" s="118" t="e">
        <f t="shared" si="4565"/>
        <v>#DIV/0!</v>
      </c>
      <c r="CR1633" s="118"/>
    </row>
    <row r="1634" spans="1:96" hidden="1">
      <c r="A1634" s="33" t="s">
        <v>93</v>
      </c>
      <c r="B1634" s="64">
        <v>921</v>
      </c>
      <c r="C1634" s="22" t="s">
        <v>31</v>
      </c>
      <c r="D1634" s="22" t="s">
        <v>73</v>
      </c>
      <c r="E1634" s="22" t="s">
        <v>242</v>
      </c>
      <c r="F1634" s="22" t="s">
        <v>94</v>
      </c>
      <c r="G1634" s="81"/>
      <c r="H1634" s="81"/>
      <c r="I1634" s="81"/>
      <c r="J1634" s="81"/>
      <c r="K1634" s="81"/>
      <c r="L1634" s="81"/>
      <c r="M1634" s="81"/>
      <c r="N1634" s="81"/>
      <c r="O1634" s="81"/>
      <c r="P1634" s="81"/>
      <c r="Q1634" s="81"/>
      <c r="R1634" s="81"/>
      <c r="S1634" s="81"/>
      <c r="T1634" s="81"/>
      <c r="U1634" s="81"/>
      <c r="V1634" s="81"/>
      <c r="W1634" s="81"/>
      <c r="X1634" s="81"/>
      <c r="Y1634" s="81"/>
      <c r="Z1634" s="81"/>
      <c r="AA1634" s="81"/>
      <c r="AB1634" s="81"/>
      <c r="AC1634" s="81"/>
      <c r="AD1634" s="81"/>
      <c r="AE1634" s="81"/>
      <c r="AF1634" s="81"/>
      <c r="AG1634" s="81"/>
      <c r="AH1634" s="81"/>
      <c r="AI1634" s="81"/>
      <c r="AJ1634" s="81"/>
      <c r="AK1634" s="81"/>
      <c r="AL1634" s="81"/>
      <c r="AM1634" s="81"/>
      <c r="AN1634" s="81"/>
      <c r="AO1634" s="81"/>
      <c r="AP1634" s="81"/>
      <c r="AQ1634" s="81"/>
      <c r="AR1634" s="81"/>
      <c r="AS1634" s="81"/>
      <c r="AT1634" s="81"/>
      <c r="AU1634" s="81"/>
      <c r="AV1634" s="81"/>
      <c r="AW1634" s="81"/>
      <c r="AX1634" s="81"/>
      <c r="AY1634" s="81"/>
      <c r="AZ1634" s="81"/>
      <c r="BA1634" s="81"/>
      <c r="BB1634" s="81"/>
      <c r="BC1634" s="81"/>
      <c r="BD1634" s="81"/>
      <c r="BE1634" s="81"/>
      <c r="BF1634" s="81"/>
      <c r="BG1634" s="81"/>
      <c r="BH1634" s="81"/>
      <c r="BI1634" s="81"/>
      <c r="BJ1634" s="81"/>
      <c r="BK1634" s="81"/>
      <c r="BL1634" s="81"/>
      <c r="BM1634" s="81"/>
      <c r="BN1634" s="81"/>
      <c r="BO1634" s="81"/>
      <c r="BP1634" s="81"/>
      <c r="BQ1634" s="81"/>
      <c r="BR1634" s="81"/>
      <c r="BS1634" s="81"/>
      <c r="BT1634" s="81"/>
      <c r="BU1634" s="81"/>
      <c r="BV1634" s="81"/>
      <c r="BW1634" s="81"/>
      <c r="BX1634" s="81"/>
      <c r="BY1634" s="81"/>
      <c r="BZ1634" s="81"/>
      <c r="CA1634" s="81"/>
      <c r="CB1634" s="81"/>
      <c r="CC1634" s="81"/>
      <c r="CD1634" s="81"/>
      <c r="CE1634" s="81"/>
      <c r="CF1634" s="81"/>
      <c r="CG1634" s="81"/>
      <c r="CH1634" s="81"/>
      <c r="CI1634" s="81"/>
      <c r="CJ1634" s="81"/>
      <c r="CK1634" s="81"/>
      <c r="CL1634" s="81"/>
      <c r="CM1634" s="81"/>
      <c r="CN1634" s="81"/>
      <c r="CO1634" s="81"/>
      <c r="CP1634" s="81"/>
      <c r="CQ1634" s="118" t="e">
        <f t="shared" si="4565"/>
        <v>#DIV/0!</v>
      </c>
      <c r="CR1634" s="118"/>
    </row>
    <row r="1635" spans="1:96" hidden="1">
      <c r="A1635" s="33" t="s">
        <v>237</v>
      </c>
      <c r="B1635" s="64">
        <v>921</v>
      </c>
      <c r="C1635" s="22" t="s">
        <v>31</v>
      </c>
      <c r="D1635" s="22" t="s">
        <v>73</v>
      </c>
      <c r="E1635" s="22" t="s">
        <v>242</v>
      </c>
      <c r="F1635" s="36" t="s">
        <v>238</v>
      </c>
      <c r="G1635" s="81"/>
      <c r="H1635" s="81"/>
      <c r="I1635" s="81"/>
      <c r="J1635" s="81"/>
      <c r="K1635" s="81"/>
      <c r="L1635" s="81"/>
      <c r="M1635" s="81"/>
      <c r="N1635" s="81"/>
      <c r="O1635" s="81"/>
      <c r="P1635" s="81"/>
      <c r="Q1635" s="81"/>
      <c r="R1635" s="81"/>
      <c r="S1635" s="81"/>
      <c r="T1635" s="81"/>
      <c r="U1635" s="81"/>
      <c r="V1635" s="81"/>
      <c r="W1635" s="81"/>
      <c r="X1635" s="81"/>
      <c r="Y1635" s="81"/>
      <c r="Z1635" s="81"/>
      <c r="AA1635" s="81"/>
      <c r="AB1635" s="81"/>
      <c r="AC1635" s="81"/>
      <c r="AD1635" s="81"/>
      <c r="AE1635" s="81"/>
      <c r="AF1635" s="81"/>
      <c r="AG1635" s="81"/>
      <c r="AH1635" s="81"/>
      <c r="AI1635" s="81"/>
      <c r="AJ1635" s="81"/>
      <c r="AK1635" s="81"/>
      <c r="AL1635" s="81"/>
      <c r="AM1635" s="81"/>
      <c r="AN1635" s="81"/>
      <c r="AO1635" s="81"/>
      <c r="AP1635" s="81"/>
      <c r="AQ1635" s="81"/>
      <c r="AR1635" s="81"/>
      <c r="AS1635" s="81"/>
      <c r="AT1635" s="81"/>
      <c r="AU1635" s="81"/>
      <c r="AV1635" s="81"/>
      <c r="AW1635" s="81"/>
      <c r="AX1635" s="81"/>
      <c r="AY1635" s="81"/>
      <c r="AZ1635" s="81"/>
      <c r="BA1635" s="81"/>
      <c r="BB1635" s="81"/>
      <c r="BC1635" s="81"/>
      <c r="BD1635" s="81"/>
      <c r="BE1635" s="81"/>
      <c r="BF1635" s="81"/>
      <c r="BG1635" s="81"/>
      <c r="BH1635" s="81"/>
      <c r="BI1635" s="81"/>
      <c r="BJ1635" s="81"/>
      <c r="BK1635" s="81"/>
      <c r="BL1635" s="81"/>
      <c r="BM1635" s="81"/>
      <c r="BN1635" s="81"/>
      <c r="BO1635" s="81"/>
      <c r="BP1635" s="81"/>
      <c r="BQ1635" s="81"/>
      <c r="BR1635" s="81"/>
      <c r="BS1635" s="81"/>
      <c r="BT1635" s="81"/>
      <c r="BU1635" s="81"/>
      <c r="BV1635" s="81"/>
      <c r="BW1635" s="81"/>
      <c r="BX1635" s="81"/>
      <c r="BY1635" s="81"/>
      <c r="BZ1635" s="81"/>
      <c r="CA1635" s="81"/>
      <c r="CB1635" s="81"/>
      <c r="CC1635" s="81"/>
      <c r="CD1635" s="81"/>
      <c r="CE1635" s="81"/>
      <c r="CF1635" s="81"/>
      <c r="CG1635" s="81"/>
      <c r="CH1635" s="81"/>
      <c r="CI1635" s="81"/>
      <c r="CJ1635" s="81"/>
      <c r="CK1635" s="81"/>
      <c r="CL1635" s="81"/>
      <c r="CM1635" s="81"/>
      <c r="CN1635" s="81"/>
      <c r="CO1635" s="81"/>
      <c r="CP1635" s="81"/>
      <c r="CQ1635" s="118" t="e">
        <f t="shared" si="4565"/>
        <v>#DIV/0!</v>
      </c>
      <c r="CR1635" s="118"/>
    </row>
    <row r="1636" spans="1:96" ht="66">
      <c r="A1636" s="20" t="s">
        <v>676</v>
      </c>
      <c r="B1636" s="64">
        <v>921</v>
      </c>
      <c r="C1636" s="22" t="s">
        <v>31</v>
      </c>
      <c r="D1636" s="22" t="s">
        <v>73</v>
      </c>
      <c r="E1636" s="22" t="s">
        <v>243</v>
      </c>
      <c r="F1636" s="22"/>
      <c r="G1636" s="48">
        <f t="shared" ref="G1636:V1637" si="4648">G1637</f>
        <v>2362</v>
      </c>
      <c r="H1636" s="48">
        <f t="shared" si="4648"/>
        <v>0</v>
      </c>
      <c r="I1636" s="48">
        <f t="shared" si="4648"/>
        <v>0</v>
      </c>
      <c r="J1636" s="48">
        <f t="shared" si="4648"/>
        <v>0</v>
      </c>
      <c r="K1636" s="48">
        <f t="shared" si="4648"/>
        <v>0</v>
      </c>
      <c r="L1636" s="48">
        <f t="shared" si="4648"/>
        <v>0</v>
      </c>
      <c r="M1636" s="48">
        <f t="shared" si="4648"/>
        <v>2362</v>
      </c>
      <c r="N1636" s="48">
        <f t="shared" si="4648"/>
        <v>0</v>
      </c>
      <c r="O1636" s="48">
        <f t="shared" si="4648"/>
        <v>0</v>
      </c>
      <c r="P1636" s="48">
        <f t="shared" si="4648"/>
        <v>0</v>
      </c>
      <c r="Q1636" s="48">
        <f t="shared" si="4648"/>
        <v>0</v>
      </c>
      <c r="R1636" s="48">
        <f t="shared" si="4648"/>
        <v>0</v>
      </c>
      <c r="S1636" s="48">
        <f t="shared" si="4648"/>
        <v>2362</v>
      </c>
      <c r="T1636" s="48">
        <f t="shared" si="4648"/>
        <v>0</v>
      </c>
      <c r="U1636" s="48">
        <f t="shared" si="4648"/>
        <v>0</v>
      </c>
      <c r="V1636" s="48">
        <f t="shared" si="4648"/>
        <v>0</v>
      </c>
      <c r="W1636" s="48">
        <f t="shared" ref="U1636:AJ1637" si="4649">W1637</f>
        <v>0</v>
      </c>
      <c r="X1636" s="48">
        <f t="shared" si="4649"/>
        <v>0</v>
      </c>
      <c r="Y1636" s="48">
        <f t="shared" si="4649"/>
        <v>2362</v>
      </c>
      <c r="Z1636" s="48">
        <f t="shared" si="4649"/>
        <v>0</v>
      </c>
      <c r="AA1636" s="48">
        <f t="shared" si="4649"/>
        <v>0</v>
      </c>
      <c r="AB1636" s="48">
        <f t="shared" si="4649"/>
        <v>0</v>
      </c>
      <c r="AC1636" s="48">
        <f t="shared" si="4649"/>
        <v>0</v>
      </c>
      <c r="AD1636" s="48">
        <f t="shared" si="4649"/>
        <v>0</v>
      </c>
      <c r="AE1636" s="48">
        <f t="shared" si="4649"/>
        <v>2362</v>
      </c>
      <c r="AF1636" s="48">
        <f t="shared" si="4649"/>
        <v>0</v>
      </c>
      <c r="AG1636" s="48">
        <f t="shared" si="4649"/>
        <v>0</v>
      </c>
      <c r="AH1636" s="48">
        <f t="shared" si="4649"/>
        <v>0</v>
      </c>
      <c r="AI1636" s="48">
        <f t="shared" si="4649"/>
        <v>0</v>
      </c>
      <c r="AJ1636" s="48">
        <f t="shared" si="4649"/>
        <v>0</v>
      </c>
      <c r="AK1636" s="48">
        <f t="shared" ref="AG1636:AY1637" si="4650">AK1637</f>
        <v>2362</v>
      </c>
      <c r="AL1636" s="48">
        <f t="shared" si="4650"/>
        <v>0</v>
      </c>
      <c r="AM1636" s="48">
        <f t="shared" si="4650"/>
        <v>0</v>
      </c>
      <c r="AN1636" s="48">
        <f t="shared" si="4650"/>
        <v>0</v>
      </c>
      <c r="AO1636" s="48">
        <f t="shared" si="4650"/>
        <v>0</v>
      </c>
      <c r="AP1636" s="48">
        <f t="shared" si="4650"/>
        <v>0</v>
      </c>
      <c r="AQ1636" s="48">
        <f t="shared" si="4650"/>
        <v>2362</v>
      </c>
      <c r="AR1636" s="48">
        <f t="shared" si="4650"/>
        <v>0</v>
      </c>
      <c r="AS1636" s="48">
        <f t="shared" si="4650"/>
        <v>-240</v>
      </c>
      <c r="AT1636" s="48">
        <f t="shared" si="4650"/>
        <v>0</v>
      </c>
      <c r="AU1636" s="48">
        <f t="shared" si="4650"/>
        <v>0</v>
      </c>
      <c r="AV1636" s="48">
        <f t="shared" si="4650"/>
        <v>0</v>
      </c>
      <c r="AW1636" s="48">
        <f t="shared" si="4650"/>
        <v>2122</v>
      </c>
      <c r="AX1636" s="48">
        <f t="shared" si="4650"/>
        <v>0</v>
      </c>
      <c r="AY1636" s="48">
        <f t="shared" si="4650"/>
        <v>0</v>
      </c>
      <c r="AZ1636" s="48">
        <f t="shared" ref="AY1636:BN1637" si="4651">AZ1637</f>
        <v>0</v>
      </c>
      <c r="BA1636" s="48">
        <f t="shared" si="4651"/>
        <v>0</v>
      </c>
      <c r="BB1636" s="48">
        <f t="shared" si="4651"/>
        <v>0</v>
      </c>
      <c r="BC1636" s="48">
        <f t="shared" si="4651"/>
        <v>2122</v>
      </c>
      <c r="BD1636" s="48">
        <f t="shared" si="4651"/>
        <v>0</v>
      </c>
      <c r="BE1636" s="48">
        <f t="shared" si="4651"/>
        <v>0</v>
      </c>
      <c r="BF1636" s="48">
        <f t="shared" si="4651"/>
        <v>0</v>
      </c>
      <c r="BG1636" s="48">
        <f t="shared" si="4651"/>
        <v>0</v>
      </c>
      <c r="BH1636" s="48">
        <f t="shared" si="4651"/>
        <v>0</v>
      </c>
      <c r="BI1636" s="48">
        <f t="shared" si="4651"/>
        <v>2122</v>
      </c>
      <c r="BJ1636" s="48">
        <f t="shared" si="4651"/>
        <v>0</v>
      </c>
      <c r="BK1636" s="48">
        <f t="shared" si="4651"/>
        <v>0</v>
      </c>
      <c r="BL1636" s="48">
        <f t="shared" si="4651"/>
        <v>0</v>
      </c>
      <c r="BM1636" s="48">
        <f t="shared" si="4651"/>
        <v>0</v>
      </c>
      <c r="BN1636" s="48">
        <f t="shared" si="4651"/>
        <v>0</v>
      </c>
      <c r="BO1636" s="48">
        <f t="shared" ref="BK1636:BZ1637" si="4652">BO1637</f>
        <v>2122</v>
      </c>
      <c r="BP1636" s="48">
        <f t="shared" si="4652"/>
        <v>0</v>
      </c>
      <c r="BQ1636" s="48">
        <f t="shared" si="4652"/>
        <v>0</v>
      </c>
      <c r="BR1636" s="48">
        <f t="shared" si="4652"/>
        <v>0</v>
      </c>
      <c r="BS1636" s="48">
        <f t="shared" si="4652"/>
        <v>0</v>
      </c>
      <c r="BT1636" s="48">
        <f t="shared" si="4652"/>
        <v>0</v>
      </c>
      <c r="BU1636" s="48">
        <f t="shared" si="4652"/>
        <v>2122</v>
      </c>
      <c r="BV1636" s="48">
        <f t="shared" si="4652"/>
        <v>0</v>
      </c>
      <c r="BW1636" s="48">
        <f t="shared" si="4652"/>
        <v>0</v>
      </c>
      <c r="BX1636" s="48">
        <f t="shared" si="4652"/>
        <v>0</v>
      </c>
      <c r="BY1636" s="48">
        <f t="shared" si="4652"/>
        <v>0</v>
      </c>
      <c r="BZ1636" s="48">
        <f t="shared" si="4652"/>
        <v>0</v>
      </c>
      <c r="CA1636" s="48">
        <f t="shared" ref="BW1636:CL1637" si="4653">CA1637</f>
        <v>2122</v>
      </c>
      <c r="CB1636" s="48">
        <f t="shared" si="4653"/>
        <v>0</v>
      </c>
      <c r="CC1636" s="48">
        <f t="shared" si="4653"/>
        <v>-210</v>
      </c>
      <c r="CD1636" s="48">
        <f t="shared" si="4653"/>
        <v>0</v>
      </c>
      <c r="CE1636" s="48">
        <f t="shared" si="4653"/>
        <v>0</v>
      </c>
      <c r="CF1636" s="48">
        <f t="shared" si="4653"/>
        <v>0</v>
      </c>
      <c r="CG1636" s="48">
        <f t="shared" si="4653"/>
        <v>1912</v>
      </c>
      <c r="CH1636" s="48">
        <f t="shared" si="4653"/>
        <v>0</v>
      </c>
      <c r="CI1636" s="48">
        <f t="shared" si="4653"/>
        <v>0</v>
      </c>
      <c r="CJ1636" s="48">
        <f t="shared" si="4653"/>
        <v>0</v>
      </c>
      <c r="CK1636" s="48">
        <f t="shared" si="4653"/>
        <v>0</v>
      </c>
      <c r="CL1636" s="48">
        <f t="shared" si="4653"/>
        <v>0</v>
      </c>
      <c r="CM1636" s="48">
        <f t="shared" ref="CI1636:CP1637" si="4654">CM1637</f>
        <v>1912</v>
      </c>
      <c r="CN1636" s="48">
        <f t="shared" si="4654"/>
        <v>0</v>
      </c>
      <c r="CO1636" s="48">
        <f t="shared" si="4654"/>
        <v>1903</v>
      </c>
      <c r="CP1636" s="48">
        <f t="shared" si="4654"/>
        <v>0</v>
      </c>
      <c r="CQ1636" s="116">
        <f t="shared" si="4565"/>
        <v>99.529288702928881</v>
      </c>
      <c r="CR1636" s="116"/>
    </row>
    <row r="1637" spans="1:96">
      <c r="A1637" s="33" t="s">
        <v>93</v>
      </c>
      <c r="B1637" s="64">
        <v>921</v>
      </c>
      <c r="C1637" s="22" t="s">
        <v>31</v>
      </c>
      <c r="D1637" s="22" t="s">
        <v>73</v>
      </c>
      <c r="E1637" s="22" t="s">
        <v>243</v>
      </c>
      <c r="F1637" s="22" t="s">
        <v>94</v>
      </c>
      <c r="G1637" s="48">
        <f t="shared" si="4648"/>
        <v>2362</v>
      </c>
      <c r="H1637" s="48">
        <f t="shared" si="4648"/>
        <v>0</v>
      </c>
      <c r="I1637" s="48">
        <f t="shared" si="4648"/>
        <v>0</v>
      </c>
      <c r="J1637" s="48">
        <f t="shared" si="4648"/>
        <v>0</v>
      </c>
      <c r="K1637" s="48">
        <f t="shared" si="4648"/>
        <v>0</v>
      </c>
      <c r="L1637" s="48">
        <f t="shared" si="4648"/>
        <v>0</v>
      </c>
      <c r="M1637" s="48">
        <f t="shared" si="4648"/>
        <v>2362</v>
      </c>
      <c r="N1637" s="48">
        <f t="shared" si="4648"/>
        <v>0</v>
      </c>
      <c r="O1637" s="48">
        <f t="shared" si="4648"/>
        <v>0</v>
      </c>
      <c r="P1637" s="48">
        <f t="shared" si="4648"/>
        <v>0</v>
      </c>
      <c r="Q1637" s="48">
        <f t="shared" si="4648"/>
        <v>0</v>
      </c>
      <c r="R1637" s="48">
        <f t="shared" si="4648"/>
        <v>0</v>
      </c>
      <c r="S1637" s="48">
        <f t="shared" si="4648"/>
        <v>2362</v>
      </c>
      <c r="T1637" s="48">
        <f t="shared" si="4648"/>
        <v>0</v>
      </c>
      <c r="U1637" s="48">
        <f t="shared" si="4649"/>
        <v>0</v>
      </c>
      <c r="V1637" s="48">
        <f t="shared" si="4649"/>
        <v>0</v>
      </c>
      <c r="W1637" s="48">
        <f t="shared" si="4649"/>
        <v>0</v>
      </c>
      <c r="X1637" s="48">
        <f t="shared" si="4649"/>
        <v>0</v>
      </c>
      <c r="Y1637" s="48">
        <f t="shared" si="4649"/>
        <v>2362</v>
      </c>
      <c r="Z1637" s="48">
        <f t="shared" si="4649"/>
        <v>0</v>
      </c>
      <c r="AA1637" s="48">
        <f t="shared" si="4649"/>
        <v>0</v>
      </c>
      <c r="AB1637" s="48">
        <f t="shared" si="4649"/>
        <v>0</v>
      </c>
      <c r="AC1637" s="48">
        <f t="shared" si="4649"/>
        <v>0</v>
      </c>
      <c r="AD1637" s="48">
        <f t="shared" si="4649"/>
        <v>0</v>
      </c>
      <c r="AE1637" s="48">
        <f t="shared" si="4649"/>
        <v>2362</v>
      </c>
      <c r="AF1637" s="48">
        <f t="shared" si="4649"/>
        <v>0</v>
      </c>
      <c r="AG1637" s="48">
        <f t="shared" si="4650"/>
        <v>0</v>
      </c>
      <c r="AH1637" s="48">
        <f t="shared" si="4650"/>
        <v>0</v>
      </c>
      <c r="AI1637" s="48">
        <f t="shared" si="4650"/>
        <v>0</v>
      </c>
      <c r="AJ1637" s="48">
        <f t="shared" si="4650"/>
        <v>0</v>
      </c>
      <c r="AK1637" s="48">
        <f t="shared" si="4650"/>
        <v>2362</v>
      </c>
      <c r="AL1637" s="48">
        <f t="shared" si="4650"/>
        <v>0</v>
      </c>
      <c r="AM1637" s="48">
        <f t="shared" si="4650"/>
        <v>0</v>
      </c>
      <c r="AN1637" s="48">
        <f t="shared" si="4650"/>
        <v>0</v>
      </c>
      <c r="AO1637" s="48">
        <f t="shared" si="4650"/>
        <v>0</v>
      </c>
      <c r="AP1637" s="48">
        <f t="shared" si="4650"/>
        <v>0</v>
      </c>
      <c r="AQ1637" s="48">
        <f t="shared" si="4650"/>
        <v>2362</v>
      </c>
      <c r="AR1637" s="48">
        <f t="shared" si="4650"/>
        <v>0</v>
      </c>
      <c r="AS1637" s="48">
        <f t="shared" si="4650"/>
        <v>-240</v>
      </c>
      <c r="AT1637" s="48">
        <f t="shared" si="4650"/>
        <v>0</v>
      </c>
      <c r="AU1637" s="48">
        <f t="shared" si="4650"/>
        <v>0</v>
      </c>
      <c r="AV1637" s="48">
        <f t="shared" si="4650"/>
        <v>0</v>
      </c>
      <c r="AW1637" s="48">
        <f t="shared" si="4650"/>
        <v>2122</v>
      </c>
      <c r="AX1637" s="48">
        <f t="shared" si="4650"/>
        <v>0</v>
      </c>
      <c r="AY1637" s="48">
        <f t="shared" si="4651"/>
        <v>0</v>
      </c>
      <c r="AZ1637" s="48">
        <f t="shared" si="4651"/>
        <v>0</v>
      </c>
      <c r="BA1637" s="48">
        <f t="shared" si="4651"/>
        <v>0</v>
      </c>
      <c r="BB1637" s="48">
        <f t="shared" si="4651"/>
        <v>0</v>
      </c>
      <c r="BC1637" s="48">
        <f t="shared" si="4651"/>
        <v>2122</v>
      </c>
      <c r="BD1637" s="48">
        <f t="shared" si="4651"/>
        <v>0</v>
      </c>
      <c r="BE1637" s="48">
        <f t="shared" si="4651"/>
        <v>0</v>
      </c>
      <c r="BF1637" s="48">
        <f t="shared" si="4651"/>
        <v>0</v>
      </c>
      <c r="BG1637" s="48">
        <f t="shared" si="4651"/>
        <v>0</v>
      </c>
      <c r="BH1637" s="48">
        <f t="shared" si="4651"/>
        <v>0</v>
      </c>
      <c r="BI1637" s="48">
        <f t="shared" si="4651"/>
        <v>2122</v>
      </c>
      <c r="BJ1637" s="48">
        <f t="shared" si="4651"/>
        <v>0</v>
      </c>
      <c r="BK1637" s="48">
        <f t="shared" si="4652"/>
        <v>0</v>
      </c>
      <c r="BL1637" s="48">
        <f t="shared" si="4652"/>
        <v>0</v>
      </c>
      <c r="BM1637" s="48">
        <f t="shared" si="4652"/>
        <v>0</v>
      </c>
      <c r="BN1637" s="48">
        <f t="shared" si="4652"/>
        <v>0</v>
      </c>
      <c r="BO1637" s="48">
        <f t="shared" si="4652"/>
        <v>2122</v>
      </c>
      <c r="BP1637" s="48">
        <f t="shared" si="4652"/>
        <v>0</v>
      </c>
      <c r="BQ1637" s="48">
        <f t="shared" si="4652"/>
        <v>0</v>
      </c>
      <c r="BR1637" s="48">
        <f t="shared" si="4652"/>
        <v>0</v>
      </c>
      <c r="BS1637" s="48">
        <f t="shared" si="4652"/>
        <v>0</v>
      </c>
      <c r="BT1637" s="48">
        <f t="shared" si="4652"/>
        <v>0</v>
      </c>
      <c r="BU1637" s="48">
        <f t="shared" si="4652"/>
        <v>2122</v>
      </c>
      <c r="BV1637" s="48">
        <f t="shared" si="4652"/>
        <v>0</v>
      </c>
      <c r="BW1637" s="48">
        <f t="shared" si="4653"/>
        <v>0</v>
      </c>
      <c r="BX1637" s="48">
        <f t="shared" si="4653"/>
        <v>0</v>
      </c>
      <c r="BY1637" s="48">
        <f t="shared" si="4653"/>
        <v>0</v>
      </c>
      <c r="BZ1637" s="48">
        <f t="shared" si="4653"/>
        <v>0</v>
      </c>
      <c r="CA1637" s="48">
        <f t="shared" si="4653"/>
        <v>2122</v>
      </c>
      <c r="CB1637" s="48">
        <f t="shared" si="4653"/>
        <v>0</v>
      </c>
      <c r="CC1637" s="48">
        <f t="shared" si="4653"/>
        <v>-210</v>
      </c>
      <c r="CD1637" s="48">
        <f t="shared" si="4653"/>
        <v>0</v>
      </c>
      <c r="CE1637" s="48">
        <f t="shared" si="4653"/>
        <v>0</v>
      </c>
      <c r="CF1637" s="48">
        <f t="shared" si="4653"/>
        <v>0</v>
      </c>
      <c r="CG1637" s="48">
        <f t="shared" si="4653"/>
        <v>1912</v>
      </c>
      <c r="CH1637" s="48">
        <f t="shared" si="4653"/>
        <v>0</v>
      </c>
      <c r="CI1637" s="48">
        <f t="shared" si="4654"/>
        <v>0</v>
      </c>
      <c r="CJ1637" s="48">
        <f t="shared" si="4654"/>
        <v>0</v>
      </c>
      <c r="CK1637" s="48">
        <f t="shared" si="4654"/>
        <v>0</v>
      </c>
      <c r="CL1637" s="48">
        <f t="shared" si="4654"/>
        <v>0</v>
      </c>
      <c r="CM1637" s="48">
        <f t="shared" si="4654"/>
        <v>1912</v>
      </c>
      <c r="CN1637" s="48">
        <f t="shared" si="4654"/>
        <v>0</v>
      </c>
      <c r="CO1637" s="48">
        <f t="shared" si="4654"/>
        <v>1903</v>
      </c>
      <c r="CP1637" s="48">
        <f t="shared" si="4654"/>
        <v>0</v>
      </c>
      <c r="CQ1637" s="116">
        <f t="shared" si="4565"/>
        <v>99.529288702928881</v>
      </c>
      <c r="CR1637" s="116"/>
    </row>
    <row r="1638" spans="1:96">
      <c r="A1638" s="33" t="s">
        <v>237</v>
      </c>
      <c r="B1638" s="64">
        <v>921</v>
      </c>
      <c r="C1638" s="22" t="s">
        <v>31</v>
      </c>
      <c r="D1638" s="22" t="s">
        <v>73</v>
      </c>
      <c r="E1638" s="22" t="s">
        <v>243</v>
      </c>
      <c r="F1638" s="36" t="s">
        <v>238</v>
      </c>
      <c r="G1638" s="48">
        <v>2362</v>
      </c>
      <c r="H1638" s="48"/>
      <c r="I1638" s="48"/>
      <c r="J1638" s="48"/>
      <c r="K1638" s="48"/>
      <c r="L1638" s="48"/>
      <c r="M1638" s="48">
        <f>G1638+I1638+J1638+K1638+L1638</f>
        <v>2362</v>
      </c>
      <c r="N1638" s="48">
        <f>H1638+L1638</f>
        <v>0</v>
      </c>
      <c r="O1638" s="48"/>
      <c r="P1638" s="48"/>
      <c r="Q1638" s="48"/>
      <c r="R1638" s="48"/>
      <c r="S1638" s="48">
        <f>M1638+O1638+P1638+Q1638+R1638</f>
        <v>2362</v>
      </c>
      <c r="T1638" s="48">
        <f>N1638+R1638</f>
        <v>0</v>
      </c>
      <c r="U1638" s="48"/>
      <c r="V1638" s="48"/>
      <c r="W1638" s="48"/>
      <c r="X1638" s="48"/>
      <c r="Y1638" s="48">
        <f>S1638+U1638+V1638+W1638+X1638</f>
        <v>2362</v>
      </c>
      <c r="Z1638" s="48">
        <f>T1638+X1638</f>
        <v>0</v>
      </c>
      <c r="AA1638" s="48"/>
      <c r="AB1638" s="48"/>
      <c r="AC1638" s="48"/>
      <c r="AD1638" s="48"/>
      <c r="AE1638" s="48">
        <f>Y1638+AA1638+AB1638+AC1638+AD1638</f>
        <v>2362</v>
      </c>
      <c r="AF1638" s="48">
        <f>Z1638+AD1638</f>
        <v>0</v>
      </c>
      <c r="AG1638" s="48"/>
      <c r="AH1638" s="48"/>
      <c r="AI1638" s="48"/>
      <c r="AJ1638" s="48"/>
      <c r="AK1638" s="48">
        <f>AE1638+AG1638+AH1638+AI1638+AJ1638</f>
        <v>2362</v>
      </c>
      <c r="AL1638" s="48">
        <f>AF1638+AJ1638</f>
        <v>0</v>
      </c>
      <c r="AM1638" s="48"/>
      <c r="AN1638" s="48"/>
      <c r="AO1638" s="48"/>
      <c r="AP1638" s="48"/>
      <c r="AQ1638" s="48">
        <f>AK1638+AM1638+AN1638+AO1638+AP1638</f>
        <v>2362</v>
      </c>
      <c r="AR1638" s="48">
        <f>AL1638+AP1638</f>
        <v>0</v>
      </c>
      <c r="AS1638" s="48">
        <v>-240</v>
      </c>
      <c r="AT1638" s="48"/>
      <c r="AU1638" s="48"/>
      <c r="AV1638" s="48"/>
      <c r="AW1638" s="48">
        <f>AQ1638+AS1638+AT1638+AU1638+AV1638</f>
        <v>2122</v>
      </c>
      <c r="AX1638" s="48">
        <f>AR1638+AV1638</f>
        <v>0</v>
      </c>
      <c r="AY1638" s="48"/>
      <c r="AZ1638" s="48"/>
      <c r="BA1638" s="48"/>
      <c r="BB1638" s="48"/>
      <c r="BC1638" s="48">
        <f>AW1638+AY1638+AZ1638+BA1638+BB1638</f>
        <v>2122</v>
      </c>
      <c r="BD1638" s="48">
        <f>AX1638+BB1638</f>
        <v>0</v>
      </c>
      <c r="BE1638" s="48"/>
      <c r="BF1638" s="48"/>
      <c r="BG1638" s="48"/>
      <c r="BH1638" s="48"/>
      <c r="BI1638" s="48">
        <f>BC1638+BE1638+BF1638+BG1638+BH1638</f>
        <v>2122</v>
      </c>
      <c r="BJ1638" s="48">
        <f>BD1638+BH1638</f>
        <v>0</v>
      </c>
      <c r="BK1638" s="48"/>
      <c r="BL1638" s="48"/>
      <c r="BM1638" s="48"/>
      <c r="BN1638" s="48"/>
      <c r="BO1638" s="48">
        <f>BI1638+BK1638+BL1638+BM1638+BN1638</f>
        <v>2122</v>
      </c>
      <c r="BP1638" s="48">
        <f>BJ1638+BN1638</f>
        <v>0</v>
      </c>
      <c r="BQ1638" s="48"/>
      <c r="BR1638" s="48"/>
      <c r="BS1638" s="48"/>
      <c r="BT1638" s="48"/>
      <c r="BU1638" s="48">
        <f>BO1638+BQ1638+BR1638+BS1638+BT1638</f>
        <v>2122</v>
      </c>
      <c r="BV1638" s="48">
        <f>BP1638+BT1638</f>
        <v>0</v>
      </c>
      <c r="BW1638" s="48"/>
      <c r="BX1638" s="48"/>
      <c r="BY1638" s="48"/>
      <c r="BZ1638" s="48"/>
      <c r="CA1638" s="48">
        <f>BU1638+BW1638+BX1638+BY1638+BZ1638</f>
        <v>2122</v>
      </c>
      <c r="CB1638" s="48">
        <f>BV1638+BZ1638</f>
        <v>0</v>
      </c>
      <c r="CC1638" s="48">
        <v>-210</v>
      </c>
      <c r="CD1638" s="48"/>
      <c r="CE1638" s="48"/>
      <c r="CF1638" s="48"/>
      <c r="CG1638" s="48">
        <f>CA1638+CC1638+CD1638+CE1638+CF1638</f>
        <v>1912</v>
      </c>
      <c r="CH1638" s="48">
        <f>CB1638+CF1638</f>
        <v>0</v>
      </c>
      <c r="CI1638" s="48"/>
      <c r="CJ1638" s="48"/>
      <c r="CK1638" s="48"/>
      <c r="CL1638" s="48"/>
      <c r="CM1638" s="48">
        <f>CG1638+CI1638+CJ1638+CK1638+CL1638</f>
        <v>1912</v>
      </c>
      <c r="CN1638" s="48">
        <f>CH1638+CL1638</f>
        <v>0</v>
      </c>
      <c r="CO1638" s="48">
        <v>1903</v>
      </c>
      <c r="CP1638" s="48">
        <f>CJ1638+CN1638</f>
        <v>0</v>
      </c>
      <c r="CQ1638" s="116">
        <f t="shared" si="4565"/>
        <v>99.529288702928881</v>
      </c>
      <c r="CR1638" s="116"/>
    </row>
    <row r="1639" spans="1:96" ht="33" hidden="1">
      <c r="A1639" s="20" t="s">
        <v>244</v>
      </c>
      <c r="B1639" s="64">
        <v>921</v>
      </c>
      <c r="C1639" s="22" t="s">
        <v>31</v>
      </c>
      <c r="D1639" s="22" t="s">
        <v>73</v>
      </c>
      <c r="E1639" s="22" t="s">
        <v>245</v>
      </c>
      <c r="F1639" s="22"/>
      <c r="G1639" s="81"/>
      <c r="H1639" s="81"/>
      <c r="I1639" s="81"/>
      <c r="J1639" s="81"/>
      <c r="K1639" s="81"/>
      <c r="L1639" s="81"/>
      <c r="M1639" s="81"/>
      <c r="N1639" s="81"/>
      <c r="O1639" s="81"/>
      <c r="P1639" s="81"/>
      <c r="Q1639" s="81"/>
      <c r="R1639" s="81"/>
      <c r="S1639" s="81"/>
      <c r="T1639" s="81"/>
      <c r="U1639" s="81"/>
      <c r="V1639" s="81"/>
      <c r="W1639" s="81"/>
      <c r="X1639" s="81"/>
      <c r="Y1639" s="81"/>
      <c r="Z1639" s="81"/>
      <c r="AA1639" s="81"/>
      <c r="AB1639" s="81"/>
      <c r="AC1639" s="81"/>
      <c r="AD1639" s="81"/>
      <c r="AE1639" s="81"/>
      <c r="AF1639" s="81"/>
      <c r="AG1639" s="81"/>
      <c r="AH1639" s="81"/>
      <c r="AI1639" s="81"/>
      <c r="AJ1639" s="81"/>
      <c r="AK1639" s="81"/>
      <c r="AL1639" s="81"/>
      <c r="AM1639" s="81"/>
      <c r="AN1639" s="81"/>
      <c r="AO1639" s="81"/>
      <c r="AP1639" s="81"/>
      <c r="AQ1639" s="81"/>
      <c r="AR1639" s="81"/>
      <c r="AS1639" s="81"/>
      <c r="AT1639" s="81"/>
      <c r="AU1639" s="81"/>
      <c r="AV1639" s="81"/>
      <c r="AW1639" s="81"/>
      <c r="AX1639" s="81"/>
      <c r="AY1639" s="81"/>
      <c r="AZ1639" s="81"/>
      <c r="BA1639" s="81"/>
      <c r="BB1639" s="81"/>
      <c r="BC1639" s="81"/>
      <c r="BD1639" s="81"/>
      <c r="BE1639" s="81"/>
      <c r="BF1639" s="81"/>
      <c r="BG1639" s="81"/>
      <c r="BH1639" s="81"/>
      <c r="BI1639" s="81"/>
      <c r="BJ1639" s="81"/>
      <c r="BK1639" s="81"/>
      <c r="BL1639" s="81"/>
      <c r="BM1639" s="81"/>
      <c r="BN1639" s="81"/>
      <c r="BO1639" s="81"/>
      <c r="BP1639" s="81"/>
      <c r="BQ1639" s="81"/>
      <c r="BR1639" s="81"/>
      <c r="BS1639" s="81"/>
      <c r="BT1639" s="81"/>
      <c r="BU1639" s="81"/>
      <c r="BV1639" s="81"/>
      <c r="BW1639" s="81"/>
      <c r="BX1639" s="81"/>
      <c r="BY1639" s="81"/>
      <c r="BZ1639" s="81"/>
      <c r="CA1639" s="81"/>
      <c r="CB1639" s="81"/>
      <c r="CC1639" s="81"/>
      <c r="CD1639" s="81"/>
      <c r="CE1639" s="81"/>
      <c r="CF1639" s="81"/>
      <c r="CG1639" s="81"/>
      <c r="CH1639" s="81"/>
      <c r="CI1639" s="81"/>
      <c r="CJ1639" s="81"/>
      <c r="CK1639" s="81"/>
      <c r="CL1639" s="81"/>
      <c r="CM1639" s="81"/>
      <c r="CN1639" s="81"/>
      <c r="CO1639" s="81"/>
      <c r="CP1639" s="81"/>
      <c r="CQ1639" s="118" t="e">
        <f t="shared" si="4565"/>
        <v>#DIV/0!</v>
      </c>
      <c r="CR1639" s="118"/>
    </row>
    <row r="1640" spans="1:96" hidden="1">
      <c r="A1640" s="33" t="s">
        <v>93</v>
      </c>
      <c r="B1640" s="64">
        <v>921</v>
      </c>
      <c r="C1640" s="22" t="s">
        <v>31</v>
      </c>
      <c r="D1640" s="22" t="s">
        <v>73</v>
      </c>
      <c r="E1640" s="22" t="s">
        <v>245</v>
      </c>
      <c r="F1640" s="22" t="s">
        <v>94</v>
      </c>
      <c r="G1640" s="81"/>
      <c r="H1640" s="81"/>
      <c r="I1640" s="81"/>
      <c r="J1640" s="81"/>
      <c r="K1640" s="81"/>
      <c r="L1640" s="81"/>
      <c r="M1640" s="81"/>
      <c r="N1640" s="81"/>
      <c r="O1640" s="81"/>
      <c r="P1640" s="81"/>
      <c r="Q1640" s="81"/>
      <c r="R1640" s="81"/>
      <c r="S1640" s="81"/>
      <c r="T1640" s="81"/>
      <c r="U1640" s="81"/>
      <c r="V1640" s="81"/>
      <c r="W1640" s="81"/>
      <c r="X1640" s="81"/>
      <c r="Y1640" s="81"/>
      <c r="Z1640" s="81"/>
      <c r="AA1640" s="81"/>
      <c r="AB1640" s="81"/>
      <c r="AC1640" s="81"/>
      <c r="AD1640" s="81"/>
      <c r="AE1640" s="81"/>
      <c r="AF1640" s="81"/>
      <c r="AG1640" s="81"/>
      <c r="AH1640" s="81"/>
      <c r="AI1640" s="81"/>
      <c r="AJ1640" s="81"/>
      <c r="AK1640" s="81"/>
      <c r="AL1640" s="81"/>
      <c r="AM1640" s="81"/>
      <c r="AN1640" s="81"/>
      <c r="AO1640" s="81"/>
      <c r="AP1640" s="81"/>
      <c r="AQ1640" s="81"/>
      <c r="AR1640" s="81"/>
      <c r="AS1640" s="81"/>
      <c r="AT1640" s="81"/>
      <c r="AU1640" s="81"/>
      <c r="AV1640" s="81"/>
      <c r="AW1640" s="81"/>
      <c r="AX1640" s="81"/>
      <c r="AY1640" s="81"/>
      <c r="AZ1640" s="81"/>
      <c r="BA1640" s="81"/>
      <c r="BB1640" s="81"/>
      <c r="BC1640" s="81"/>
      <c r="BD1640" s="81"/>
      <c r="BE1640" s="81"/>
      <c r="BF1640" s="81"/>
      <c r="BG1640" s="81"/>
      <c r="BH1640" s="81"/>
      <c r="BI1640" s="81"/>
      <c r="BJ1640" s="81"/>
      <c r="BK1640" s="81"/>
      <c r="BL1640" s="81"/>
      <c r="BM1640" s="81"/>
      <c r="BN1640" s="81"/>
      <c r="BO1640" s="81"/>
      <c r="BP1640" s="81"/>
      <c r="BQ1640" s="81"/>
      <c r="BR1640" s="81"/>
      <c r="BS1640" s="81"/>
      <c r="BT1640" s="81"/>
      <c r="BU1640" s="81"/>
      <c r="BV1640" s="81"/>
      <c r="BW1640" s="81"/>
      <c r="BX1640" s="81"/>
      <c r="BY1640" s="81"/>
      <c r="BZ1640" s="81"/>
      <c r="CA1640" s="81"/>
      <c r="CB1640" s="81"/>
      <c r="CC1640" s="81"/>
      <c r="CD1640" s="81"/>
      <c r="CE1640" s="81"/>
      <c r="CF1640" s="81"/>
      <c r="CG1640" s="81"/>
      <c r="CH1640" s="81"/>
      <c r="CI1640" s="81"/>
      <c r="CJ1640" s="81"/>
      <c r="CK1640" s="81"/>
      <c r="CL1640" s="81"/>
      <c r="CM1640" s="81"/>
      <c r="CN1640" s="81"/>
      <c r="CO1640" s="81"/>
      <c r="CP1640" s="81"/>
      <c r="CQ1640" s="118" t="e">
        <f t="shared" si="4565"/>
        <v>#DIV/0!</v>
      </c>
      <c r="CR1640" s="118"/>
    </row>
    <row r="1641" spans="1:96" hidden="1">
      <c r="A1641" s="33" t="s">
        <v>237</v>
      </c>
      <c r="B1641" s="64">
        <v>921</v>
      </c>
      <c r="C1641" s="22" t="s">
        <v>31</v>
      </c>
      <c r="D1641" s="22" t="s">
        <v>73</v>
      </c>
      <c r="E1641" s="22" t="s">
        <v>245</v>
      </c>
      <c r="F1641" s="36" t="s">
        <v>238</v>
      </c>
      <c r="G1641" s="81"/>
      <c r="H1641" s="81"/>
      <c r="I1641" s="81"/>
      <c r="J1641" s="81"/>
      <c r="K1641" s="81"/>
      <c r="L1641" s="81"/>
      <c r="M1641" s="81"/>
      <c r="N1641" s="81"/>
      <c r="O1641" s="81"/>
      <c r="P1641" s="81"/>
      <c r="Q1641" s="81"/>
      <c r="R1641" s="81"/>
      <c r="S1641" s="81"/>
      <c r="T1641" s="81"/>
      <c r="U1641" s="81"/>
      <c r="V1641" s="81"/>
      <c r="W1641" s="81"/>
      <c r="X1641" s="81"/>
      <c r="Y1641" s="81"/>
      <c r="Z1641" s="81"/>
      <c r="AA1641" s="81"/>
      <c r="AB1641" s="81"/>
      <c r="AC1641" s="81"/>
      <c r="AD1641" s="81"/>
      <c r="AE1641" s="81"/>
      <c r="AF1641" s="81"/>
      <c r="AG1641" s="81"/>
      <c r="AH1641" s="81"/>
      <c r="AI1641" s="81"/>
      <c r="AJ1641" s="81"/>
      <c r="AK1641" s="81"/>
      <c r="AL1641" s="81"/>
      <c r="AM1641" s="81"/>
      <c r="AN1641" s="81"/>
      <c r="AO1641" s="81"/>
      <c r="AP1641" s="81"/>
      <c r="AQ1641" s="81"/>
      <c r="AR1641" s="81"/>
      <c r="AS1641" s="81"/>
      <c r="AT1641" s="81"/>
      <c r="AU1641" s="81"/>
      <c r="AV1641" s="81"/>
      <c r="AW1641" s="81"/>
      <c r="AX1641" s="81"/>
      <c r="AY1641" s="81"/>
      <c r="AZ1641" s="81"/>
      <c r="BA1641" s="81"/>
      <c r="BB1641" s="81"/>
      <c r="BC1641" s="81"/>
      <c r="BD1641" s="81"/>
      <c r="BE1641" s="81"/>
      <c r="BF1641" s="81"/>
      <c r="BG1641" s="81"/>
      <c r="BH1641" s="81"/>
      <c r="BI1641" s="81"/>
      <c r="BJ1641" s="81"/>
      <c r="BK1641" s="81"/>
      <c r="BL1641" s="81"/>
      <c r="BM1641" s="81"/>
      <c r="BN1641" s="81"/>
      <c r="BO1641" s="81"/>
      <c r="BP1641" s="81"/>
      <c r="BQ1641" s="81"/>
      <c r="BR1641" s="81"/>
      <c r="BS1641" s="81"/>
      <c r="BT1641" s="81"/>
      <c r="BU1641" s="81"/>
      <c r="BV1641" s="81"/>
      <c r="BW1641" s="81"/>
      <c r="BX1641" s="81"/>
      <c r="BY1641" s="81"/>
      <c r="BZ1641" s="81"/>
      <c r="CA1641" s="81"/>
      <c r="CB1641" s="81"/>
      <c r="CC1641" s="81"/>
      <c r="CD1641" s="81"/>
      <c r="CE1641" s="81"/>
      <c r="CF1641" s="81"/>
      <c r="CG1641" s="81"/>
      <c r="CH1641" s="81"/>
      <c r="CI1641" s="81"/>
      <c r="CJ1641" s="81"/>
      <c r="CK1641" s="81"/>
      <c r="CL1641" s="81"/>
      <c r="CM1641" s="81"/>
      <c r="CN1641" s="81"/>
      <c r="CO1641" s="81"/>
      <c r="CP1641" s="81"/>
      <c r="CQ1641" s="118" t="e">
        <f t="shared" si="4565"/>
        <v>#DIV/0!</v>
      </c>
      <c r="CR1641" s="118"/>
    </row>
    <row r="1642" spans="1:96" ht="33" hidden="1">
      <c r="A1642" s="20" t="s">
        <v>517</v>
      </c>
      <c r="B1642" s="64">
        <v>921</v>
      </c>
      <c r="C1642" s="22" t="s">
        <v>31</v>
      </c>
      <c r="D1642" s="22" t="s">
        <v>73</v>
      </c>
      <c r="E1642" s="22" t="s">
        <v>246</v>
      </c>
      <c r="F1642" s="22"/>
      <c r="G1642" s="81"/>
      <c r="H1642" s="81"/>
      <c r="I1642" s="81"/>
      <c r="J1642" s="81"/>
      <c r="K1642" s="81"/>
      <c r="L1642" s="81"/>
      <c r="M1642" s="81"/>
      <c r="N1642" s="81"/>
      <c r="O1642" s="81"/>
      <c r="P1642" s="81"/>
      <c r="Q1642" s="81"/>
      <c r="R1642" s="81"/>
      <c r="S1642" s="81"/>
      <c r="T1642" s="81"/>
      <c r="U1642" s="81"/>
      <c r="V1642" s="81"/>
      <c r="W1642" s="81"/>
      <c r="X1642" s="81"/>
      <c r="Y1642" s="81"/>
      <c r="Z1642" s="81"/>
      <c r="AA1642" s="81"/>
      <c r="AB1642" s="81"/>
      <c r="AC1642" s="81"/>
      <c r="AD1642" s="81"/>
      <c r="AE1642" s="81"/>
      <c r="AF1642" s="81"/>
      <c r="AG1642" s="81"/>
      <c r="AH1642" s="81"/>
      <c r="AI1642" s="81"/>
      <c r="AJ1642" s="81"/>
      <c r="AK1642" s="81"/>
      <c r="AL1642" s="81"/>
      <c r="AM1642" s="81"/>
      <c r="AN1642" s="81"/>
      <c r="AO1642" s="81"/>
      <c r="AP1642" s="81"/>
      <c r="AQ1642" s="81"/>
      <c r="AR1642" s="81"/>
      <c r="AS1642" s="81"/>
      <c r="AT1642" s="81"/>
      <c r="AU1642" s="81"/>
      <c r="AV1642" s="81"/>
      <c r="AW1642" s="81"/>
      <c r="AX1642" s="81"/>
      <c r="AY1642" s="81"/>
      <c r="AZ1642" s="81"/>
      <c r="BA1642" s="81"/>
      <c r="BB1642" s="81"/>
      <c r="BC1642" s="81"/>
      <c r="BD1642" s="81"/>
      <c r="BE1642" s="81"/>
      <c r="BF1642" s="81"/>
      <c r="BG1642" s="81"/>
      <c r="BH1642" s="81"/>
      <c r="BI1642" s="81"/>
      <c r="BJ1642" s="81"/>
      <c r="BK1642" s="81"/>
      <c r="BL1642" s="81"/>
      <c r="BM1642" s="81"/>
      <c r="BN1642" s="81"/>
      <c r="BO1642" s="81"/>
      <c r="BP1642" s="81"/>
      <c r="BQ1642" s="81"/>
      <c r="BR1642" s="81"/>
      <c r="BS1642" s="81"/>
      <c r="BT1642" s="81"/>
      <c r="BU1642" s="81"/>
      <c r="BV1642" s="81"/>
      <c r="BW1642" s="81"/>
      <c r="BX1642" s="81"/>
      <c r="BY1642" s="81"/>
      <c r="BZ1642" s="81"/>
      <c r="CA1642" s="81"/>
      <c r="CB1642" s="81"/>
      <c r="CC1642" s="81"/>
      <c r="CD1642" s="81"/>
      <c r="CE1642" s="81"/>
      <c r="CF1642" s="81"/>
      <c r="CG1642" s="81"/>
      <c r="CH1642" s="81"/>
      <c r="CI1642" s="81"/>
      <c r="CJ1642" s="81"/>
      <c r="CK1642" s="81"/>
      <c r="CL1642" s="81"/>
      <c r="CM1642" s="81"/>
      <c r="CN1642" s="81"/>
      <c r="CO1642" s="81"/>
      <c r="CP1642" s="81"/>
      <c r="CQ1642" s="118" t="e">
        <f t="shared" si="4565"/>
        <v>#DIV/0!</v>
      </c>
      <c r="CR1642" s="118"/>
    </row>
    <row r="1643" spans="1:96" hidden="1">
      <c r="A1643" s="33" t="s">
        <v>93</v>
      </c>
      <c r="B1643" s="64">
        <v>921</v>
      </c>
      <c r="C1643" s="22" t="s">
        <v>31</v>
      </c>
      <c r="D1643" s="22" t="s">
        <v>73</v>
      </c>
      <c r="E1643" s="22" t="s">
        <v>246</v>
      </c>
      <c r="F1643" s="22" t="s">
        <v>94</v>
      </c>
      <c r="G1643" s="81"/>
      <c r="H1643" s="81"/>
      <c r="I1643" s="81"/>
      <c r="J1643" s="81"/>
      <c r="K1643" s="81"/>
      <c r="L1643" s="81"/>
      <c r="M1643" s="81"/>
      <c r="N1643" s="81"/>
      <c r="O1643" s="81"/>
      <c r="P1643" s="81"/>
      <c r="Q1643" s="81"/>
      <c r="R1643" s="81"/>
      <c r="S1643" s="81"/>
      <c r="T1643" s="81"/>
      <c r="U1643" s="81"/>
      <c r="V1643" s="81"/>
      <c r="W1643" s="81"/>
      <c r="X1643" s="81"/>
      <c r="Y1643" s="81"/>
      <c r="Z1643" s="81"/>
      <c r="AA1643" s="81"/>
      <c r="AB1643" s="81"/>
      <c r="AC1643" s="81"/>
      <c r="AD1643" s="81"/>
      <c r="AE1643" s="81"/>
      <c r="AF1643" s="81"/>
      <c r="AG1643" s="81"/>
      <c r="AH1643" s="81"/>
      <c r="AI1643" s="81"/>
      <c r="AJ1643" s="81"/>
      <c r="AK1643" s="81"/>
      <c r="AL1643" s="81"/>
      <c r="AM1643" s="81"/>
      <c r="AN1643" s="81"/>
      <c r="AO1643" s="81"/>
      <c r="AP1643" s="81"/>
      <c r="AQ1643" s="81"/>
      <c r="AR1643" s="81"/>
      <c r="AS1643" s="81"/>
      <c r="AT1643" s="81"/>
      <c r="AU1643" s="81"/>
      <c r="AV1643" s="81"/>
      <c r="AW1643" s="81"/>
      <c r="AX1643" s="81"/>
      <c r="AY1643" s="81"/>
      <c r="AZ1643" s="81"/>
      <c r="BA1643" s="81"/>
      <c r="BB1643" s="81"/>
      <c r="BC1643" s="81"/>
      <c r="BD1643" s="81"/>
      <c r="BE1643" s="81"/>
      <c r="BF1643" s="81"/>
      <c r="BG1643" s="81"/>
      <c r="BH1643" s="81"/>
      <c r="BI1643" s="81"/>
      <c r="BJ1643" s="81"/>
      <c r="BK1643" s="81"/>
      <c r="BL1643" s="81"/>
      <c r="BM1643" s="81"/>
      <c r="BN1643" s="81"/>
      <c r="BO1643" s="81"/>
      <c r="BP1643" s="81"/>
      <c r="BQ1643" s="81"/>
      <c r="BR1643" s="81"/>
      <c r="BS1643" s="81"/>
      <c r="BT1643" s="81"/>
      <c r="BU1643" s="81"/>
      <c r="BV1643" s="81"/>
      <c r="BW1643" s="81"/>
      <c r="BX1643" s="81"/>
      <c r="BY1643" s="81"/>
      <c r="BZ1643" s="81"/>
      <c r="CA1643" s="81"/>
      <c r="CB1643" s="81"/>
      <c r="CC1643" s="81"/>
      <c r="CD1643" s="81"/>
      <c r="CE1643" s="81"/>
      <c r="CF1643" s="81"/>
      <c r="CG1643" s="81"/>
      <c r="CH1643" s="81"/>
      <c r="CI1643" s="81"/>
      <c r="CJ1643" s="81"/>
      <c r="CK1643" s="81"/>
      <c r="CL1643" s="81"/>
      <c r="CM1643" s="81"/>
      <c r="CN1643" s="81"/>
      <c r="CO1643" s="81"/>
      <c r="CP1643" s="81"/>
      <c r="CQ1643" s="118" t="e">
        <f t="shared" si="4565"/>
        <v>#DIV/0!</v>
      </c>
      <c r="CR1643" s="118"/>
    </row>
    <row r="1644" spans="1:96" hidden="1">
      <c r="A1644" s="33" t="s">
        <v>237</v>
      </c>
      <c r="B1644" s="64">
        <v>921</v>
      </c>
      <c r="C1644" s="22" t="s">
        <v>31</v>
      </c>
      <c r="D1644" s="22" t="s">
        <v>73</v>
      </c>
      <c r="E1644" s="22" t="s">
        <v>246</v>
      </c>
      <c r="F1644" s="36" t="s">
        <v>238</v>
      </c>
      <c r="G1644" s="81"/>
      <c r="H1644" s="81"/>
      <c r="I1644" s="81"/>
      <c r="J1644" s="81"/>
      <c r="K1644" s="81"/>
      <c r="L1644" s="81"/>
      <c r="M1644" s="81"/>
      <c r="N1644" s="81"/>
      <c r="O1644" s="81"/>
      <c r="P1644" s="81"/>
      <c r="Q1644" s="81"/>
      <c r="R1644" s="81"/>
      <c r="S1644" s="81"/>
      <c r="T1644" s="81"/>
      <c r="U1644" s="81"/>
      <c r="V1644" s="81"/>
      <c r="W1644" s="81"/>
      <c r="X1644" s="81"/>
      <c r="Y1644" s="81"/>
      <c r="Z1644" s="81"/>
      <c r="AA1644" s="81"/>
      <c r="AB1644" s="81"/>
      <c r="AC1644" s="81"/>
      <c r="AD1644" s="81"/>
      <c r="AE1644" s="81"/>
      <c r="AF1644" s="81"/>
      <c r="AG1644" s="81"/>
      <c r="AH1644" s="81"/>
      <c r="AI1644" s="81"/>
      <c r="AJ1644" s="81"/>
      <c r="AK1644" s="81"/>
      <c r="AL1644" s="81"/>
      <c r="AM1644" s="81"/>
      <c r="AN1644" s="81"/>
      <c r="AO1644" s="81"/>
      <c r="AP1644" s="81"/>
      <c r="AQ1644" s="81"/>
      <c r="AR1644" s="81"/>
      <c r="AS1644" s="81"/>
      <c r="AT1644" s="81"/>
      <c r="AU1644" s="81"/>
      <c r="AV1644" s="81"/>
      <c r="AW1644" s="81"/>
      <c r="AX1644" s="81"/>
      <c r="AY1644" s="81"/>
      <c r="AZ1644" s="81"/>
      <c r="BA1644" s="81"/>
      <c r="BB1644" s="81"/>
      <c r="BC1644" s="81"/>
      <c r="BD1644" s="81"/>
      <c r="BE1644" s="81"/>
      <c r="BF1644" s="81"/>
      <c r="BG1644" s="81"/>
      <c r="BH1644" s="81"/>
      <c r="BI1644" s="81"/>
      <c r="BJ1644" s="81"/>
      <c r="BK1644" s="81"/>
      <c r="BL1644" s="81"/>
      <c r="BM1644" s="81"/>
      <c r="BN1644" s="81"/>
      <c r="BO1644" s="81"/>
      <c r="BP1644" s="81"/>
      <c r="BQ1644" s="81"/>
      <c r="BR1644" s="81"/>
      <c r="BS1644" s="81"/>
      <c r="BT1644" s="81"/>
      <c r="BU1644" s="81"/>
      <c r="BV1644" s="81"/>
      <c r="BW1644" s="81"/>
      <c r="BX1644" s="81"/>
      <c r="BY1644" s="81"/>
      <c r="BZ1644" s="81"/>
      <c r="CA1644" s="81"/>
      <c r="CB1644" s="81"/>
      <c r="CC1644" s="81"/>
      <c r="CD1644" s="81"/>
      <c r="CE1644" s="81"/>
      <c r="CF1644" s="81"/>
      <c r="CG1644" s="81"/>
      <c r="CH1644" s="81"/>
      <c r="CI1644" s="81"/>
      <c r="CJ1644" s="81"/>
      <c r="CK1644" s="81"/>
      <c r="CL1644" s="81"/>
      <c r="CM1644" s="81"/>
      <c r="CN1644" s="81"/>
      <c r="CO1644" s="81"/>
      <c r="CP1644" s="81"/>
      <c r="CQ1644" s="118" t="e">
        <f t="shared" si="4565"/>
        <v>#DIV/0!</v>
      </c>
      <c r="CR1644" s="118"/>
    </row>
    <row r="1645" spans="1:96" ht="49.5" hidden="1">
      <c r="A1645" s="20" t="s">
        <v>247</v>
      </c>
      <c r="B1645" s="64">
        <v>921</v>
      </c>
      <c r="C1645" s="22" t="s">
        <v>31</v>
      </c>
      <c r="D1645" s="22" t="s">
        <v>73</v>
      </c>
      <c r="E1645" s="22" t="s">
        <v>248</v>
      </c>
      <c r="F1645" s="22"/>
      <c r="G1645" s="81"/>
      <c r="H1645" s="81"/>
      <c r="I1645" s="81"/>
      <c r="J1645" s="81"/>
      <c r="K1645" s="81"/>
      <c r="L1645" s="81"/>
      <c r="M1645" s="81"/>
      <c r="N1645" s="81"/>
      <c r="O1645" s="81"/>
      <c r="P1645" s="81"/>
      <c r="Q1645" s="81"/>
      <c r="R1645" s="81"/>
      <c r="S1645" s="81"/>
      <c r="T1645" s="81"/>
      <c r="U1645" s="81"/>
      <c r="V1645" s="81"/>
      <c r="W1645" s="81"/>
      <c r="X1645" s="81"/>
      <c r="Y1645" s="81"/>
      <c r="Z1645" s="81"/>
      <c r="AA1645" s="81"/>
      <c r="AB1645" s="81"/>
      <c r="AC1645" s="81"/>
      <c r="AD1645" s="81"/>
      <c r="AE1645" s="81"/>
      <c r="AF1645" s="81"/>
      <c r="AG1645" s="81"/>
      <c r="AH1645" s="81"/>
      <c r="AI1645" s="81"/>
      <c r="AJ1645" s="81"/>
      <c r="AK1645" s="81"/>
      <c r="AL1645" s="81"/>
      <c r="AM1645" s="81"/>
      <c r="AN1645" s="81"/>
      <c r="AO1645" s="81"/>
      <c r="AP1645" s="81"/>
      <c r="AQ1645" s="81"/>
      <c r="AR1645" s="81"/>
      <c r="AS1645" s="81"/>
      <c r="AT1645" s="81"/>
      <c r="AU1645" s="81"/>
      <c r="AV1645" s="81"/>
      <c r="AW1645" s="81"/>
      <c r="AX1645" s="81"/>
      <c r="AY1645" s="81"/>
      <c r="AZ1645" s="81"/>
      <c r="BA1645" s="81"/>
      <c r="BB1645" s="81"/>
      <c r="BC1645" s="81"/>
      <c r="BD1645" s="81"/>
      <c r="BE1645" s="81"/>
      <c r="BF1645" s="81"/>
      <c r="BG1645" s="81"/>
      <c r="BH1645" s="81"/>
      <c r="BI1645" s="81"/>
      <c r="BJ1645" s="81"/>
      <c r="BK1645" s="81"/>
      <c r="BL1645" s="81"/>
      <c r="BM1645" s="81"/>
      <c r="BN1645" s="81"/>
      <c r="BO1645" s="81"/>
      <c r="BP1645" s="81"/>
      <c r="BQ1645" s="81"/>
      <c r="BR1645" s="81"/>
      <c r="BS1645" s="81"/>
      <c r="BT1645" s="81"/>
      <c r="BU1645" s="81"/>
      <c r="BV1645" s="81"/>
      <c r="BW1645" s="81"/>
      <c r="BX1645" s="81"/>
      <c r="BY1645" s="81"/>
      <c r="BZ1645" s="81"/>
      <c r="CA1645" s="81"/>
      <c r="CB1645" s="81"/>
      <c r="CC1645" s="81"/>
      <c r="CD1645" s="81"/>
      <c r="CE1645" s="81"/>
      <c r="CF1645" s="81"/>
      <c r="CG1645" s="81"/>
      <c r="CH1645" s="81"/>
      <c r="CI1645" s="81"/>
      <c r="CJ1645" s="81"/>
      <c r="CK1645" s="81"/>
      <c r="CL1645" s="81"/>
      <c r="CM1645" s="81"/>
      <c r="CN1645" s="81"/>
      <c r="CO1645" s="81"/>
      <c r="CP1645" s="81"/>
      <c r="CQ1645" s="118" t="e">
        <f t="shared" si="4565"/>
        <v>#DIV/0!</v>
      </c>
      <c r="CR1645" s="118"/>
    </row>
    <row r="1646" spans="1:96" hidden="1">
      <c r="A1646" s="33" t="s">
        <v>93</v>
      </c>
      <c r="B1646" s="64">
        <v>921</v>
      </c>
      <c r="C1646" s="22" t="s">
        <v>31</v>
      </c>
      <c r="D1646" s="22" t="s">
        <v>73</v>
      </c>
      <c r="E1646" s="22" t="s">
        <v>248</v>
      </c>
      <c r="F1646" s="22" t="s">
        <v>94</v>
      </c>
      <c r="G1646" s="81"/>
      <c r="H1646" s="81"/>
      <c r="I1646" s="81"/>
      <c r="J1646" s="81"/>
      <c r="K1646" s="81"/>
      <c r="L1646" s="81"/>
      <c r="M1646" s="81"/>
      <c r="N1646" s="81"/>
      <c r="O1646" s="81"/>
      <c r="P1646" s="81"/>
      <c r="Q1646" s="81"/>
      <c r="R1646" s="81"/>
      <c r="S1646" s="81"/>
      <c r="T1646" s="81"/>
      <c r="U1646" s="81"/>
      <c r="V1646" s="81"/>
      <c r="W1646" s="81"/>
      <c r="X1646" s="81"/>
      <c r="Y1646" s="81"/>
      <c r="Z1646" s="81"/>
      <c r="AA1646" s="81"/>
      <c r="AB1646" s="81"/>
      <c r="AC1646" s="81"/>
      <c r="AD1646" s="81"/>
      <c r="AE1646" s="81"/>
      <c r="AF1646" s="81"/>
      <c r="AG1646" s="81"/>
      <c r="AH1646" s="81"/>
      <c r="AI1646" s="81"/>
      <c r="AJ1646" s="81"/>
      <c r="AK1646" s="81"/>
      <c r="AL1646" s="81"/>
      <c r="AM1646" s="81"/>
      <c r="AN1646" s="81"/>
      <c r="AO1646" s="81"/>
      <c r="AP1646" s="81"/>
      <c r="AQ1646" s="81"/>
      <c r="AR1646" s="81"/>
      <c r="AS1646" s="81"/>
      <c r="AT1646" s="81"/>
      <c r="AU1646" s="81"/>
      <c r="AV1646" s="81"/>
      <c r="AW1646" s="81"/>
      <c r="AX1646" s="81"/>
      <c r="AY1646" s="81"/>
      <c r="AZ1646" s="81"/>
      <c r="BA1646" s="81"/>
      <c r="BB1646" s="81"/>
      <c r="BC1646" s="81"/>
      <c r="BD1646" s="81"/>
      <c r="BE1646" s="81"/>
      <c r="BF1646" s="81"/>
      <c r="BG1646" s="81"/>
      <c r="BH1646" s="81"/>
      <c r="BI1646" s="81"/>
      <c r="BJ1646" s="81"/>
      <c r="BK1646" s="81"/>
      <c r="BL1646" s="81"/>
      <c r="BM1646" s="81"/>
      <c r="BN1646" s="81"/>
      <c r="BO1646" s="81"/>
      <c r="BP1646" s="81"/>
      <c r="BQ1646" s="81"/>
      <c r="BR1646" s="81"/>
      <c r="BS1646" s="81"/>
      <c r="BT1646" s="81"/>
      <c r="BU1646" s="81"/>
      <c r="BV1646" s="81"/>
      <c r="BW1646" s="81"/>
      <c r="BX1646" s="81"/>
      <c r="BY1646" s="81"/>
      <c r="BZ1646" s="81"/>
      <c r="CA1646" s="81"/>
      <c r="CB1646" s="81"/>
      <c r="CC1646" s="81"/>
      <c r="CD1646" s="81"/>
      <c r="CE1646" s="81"/>
      <c r="CF1646" s="81"/>
      <c r="CG1646" s="81"/>
      <c r="CH1646" s="81"/>
      <c r="CI1646" s="81"/>
      <c r="CJ1646" s="81"/>
      <c r="CK1646" s="81"/>
      <c r="CL1646" s="81"/>
      <c r="CM1646" s="81"/>
      <c r="CN1646" s="81"/>
      <c r="CO1646" s="81"/>
      <c r="CP1646" s="81"/>
      <c r="CQ1646" s="118" t="e">
        <f t="shared" si="4565"/>
        <v>#DIV/0!</v>
      </c>
      <c r="CR1646" s="118"/>
    </row>
    <row r="1647" spans="1:96" hidden="1">
      <c r="A1647" s="33" t="s">
        <v>237</v>
      </c>
      <c r="B1647" s="64">
        <v>921</v>
      </c>
      <c r="C1647" s="22" t="s">
        <v>31</v>
      </c>
      <c r="D1647" s="22" t="s">
        <v>73</v>
      </c>
      <c r="E1647" s="22" t="s">
        <v>248</v>
      </c>
      <c r="F1647" s="36" t="s">
        <v>238</v>
      </c>
      <c r="G1647" s="81"/>
      <c r="H1647" s="81"/>
      <c r="I1647" s="81"/>
      <c r="J1647" s="81"/>
      <c r="K1647" s="81"/>
      <c r="L1647" s="81"/>
      <c r="M1647" s="81"/>
      <c r="N1647" s="81"/>
      <c r="O1647" s="81"/>
      <c r="P1647" s="81"/>
      <c r="Q1647" s="81"/>
      <c r="R1647" s="81"/>
      <c r="S1647" s="81"/>
      <c r="T1647" s="81"/>
      <c r="U1647" s="81"/>
      <c r="V1647" s="81"/>
      <c r="W1647" s="81"/>
      <c r="X1647" s="81"/>
      <c r="Y1647" s="81"/>
      <c r="Z1647" s="81"/>
      <c r="AA1647" s="81"/>
      <c r="AB1647" s="81"/>
      <c r="AC1647" s="81"/>
      <c r="AD1647" s="81"/>
      <c r="AE1647" s="81"/>
      <c r="AF1647" s="81"/>
      <c r="AG1647" s="81"/>
      <c r="AH1647" s="81"/>
      <c r="AI1647" s="81"/>
      <c r="AJ1647" s="81"/>
      <c r="AK1647" s="81"/>
      <c r="AL1647" s="81"/>
      <c r="AM1647" s="81"/>
      <c r="AN1647" s="81"/>
      <c r="AO1647" s="81"/>
      <c r="AP1647" s="81"/>
      <c r="AQ1647" s="81"/>
      <c r="AR1647" s="81"/>
      <c r="AS1647" s="81"/>
      <c r="AT1647" s="81"/>
      <c r="AU1647" s="81"/>
      <c r="AV1647" s="81"/>
      <c r="AW1647" s="81"/>
      <c r="AX1647" s="81"/>
      <c r="AY1647" s="81"/>
      <c r="AZ1647" s="81"/>
      <c r="BA1647" s="81"/>
      <c r="BB1647" s="81"/>
      <c r="BC1647" s="81"/>
      <c r="BD1647" s="81"/>
      <c r="BE1647" s="81"/>
      <c r="BF1647" s="81"/>
      <c r="BG1647" s="81"/>
      <c r="BH1647" s="81"/>
      <c r="BI1647" s="81"/>
      <c r="BJ1647" s="81"/>
      <c r="BK1647" s="81"/>
      <c r="BL1647" s="81"/>
      <c r="BM1647" s="81"/>
      <c r="BN1647" s="81"/>
      <c r="BO1647" s="81"/>
      <c r="BP1647" s="81"/>
      <c r="BQ1647" s="81"/>
      <c r="BR1647" s="81"/>
      <c r="BS1647" s="81"/>
      <c r="BT1647" s="81"/>
      <c r="BU1647" s="81"/>
      <c r="BV1647" s="81"/>
      <c r="BW1647" s="81"/>
      <c r="BX1647" s="81"/>
      <c r="BY1647" s="81"/>
      <c r="BZ1647" s="81"/>
      <c r="CA1647" s="81"/>
      <c r="CB1647" s="81"/>
      <c r="CC1647" s="81"/>
      <c r="CD1647" s="81"/>
      <c r="CE1647" s="81"/>
      <c r="CF1647" s="81"/>
      <c r="CG1647" s="81"/>
      <c r="CH1647" s="81"/>
      <c r="CI1647" s="81"/>
      <c r="CJ1647" s="81"/>
      <c r="CK1647" s="81"/>
      <c r="CL1647" s="81"/>
      <c r="CM1647" s="81"/>
      <c r="CN1647" s="81"/>
      <c r="CO1647" s="81"/>
      <c r="CP1647" s="81"/>
      <c r="CQ1647" s="118" t="e">
        <f t="shared" si="4565"/>
        <v>#DIV/0!</v>
      </c>
      <c r="CR1647" s="118"/>
    </row>
    <row r="1648" spans="1:96" ht="33">
      <c r="A1648" s="20" t="s">
        <v>681</v>
      </c>
      <c r="B1648" s="64">
        <v>921</v>
      </c>
      <c r="C1648" s="22" t="s">
        <v>31</v>
      </c>
      <c r="D1648" s="22" t="s">
        <v>73</v>
      </c>
      <c r="E1648" s="22" t="s">
        <v>249</v>
      </c>
      <c r="F1648" s="22"/>
      <c r="G1648" s="48">
        <f t="shared" ref="G1648:V1649" si="4655">G1649</f>
        <v>2968</v>
      </c>
      <c r="H1648" s="48">
        <f t="shared" si="4655"/>
        <v>0</v>
      </c>
      <c r="I1648" s="48">
        <f t="shared" si="4655"/>
        <v>0</v>
      </c>
      <c r="J1648" s="48">
        <f t="shared" si="4655"/>
        <v>0</v>
      </c>
      <c r="K1648" s="48">
        <f t="shared" si="4655"/>
        <v>0</v>
      </c>
      <c r="L1648" s="48">
        <f t="shared" si="4655"/>
        <v>0</v>
      </c>
      <c r="M1648" s="48">
        <f t="shared" si="4655"/>
        <v>2968</v>
      </c>
      <c r="N1648" s="48">
        <f t="shared" si="4655"/>
        <v>0</v>
      </c>
      <c r="O1648" s="48">
        <f t="shared" si="4655"/>
        <v>0</v>
      </c>
      <c r="P1648" s="48">
        <f t="shared" si="4655"/>
        <v>0</v>
      </c>
      <c r="Q1648" s="48">
        <f t="shared" si="4655"/>
        <v>0</v>
      </c>
      <c r="R1648" s="48">
        <f t="shared" si="4655"/>
        <v>0</v>
      </c>
      <c r="S1648" s="48">
        <f t="shared" si="4655"/>
        <v>2968</v>
      </c>
      <c r="T1648" s="48">
        <f t="shared" si="4655"/>
        <v>0</v>
      </c>
      <c r="U1648" s="48">
        <f t="shared" si="4655"/>
        <v>0</v>
      </c>
      <c r="V1648" s="48">
        <f t="shared" si="4655"/>
        <v>0</v>
      </c>
      <c r="W1648" s="48">
        <f t="shared" ref="U1648:AJ1649" si="4656">W1649</f>
        <v>0</v>
      </c>
      <c r="X1648" s="48">
        <f t="shared" si="4656"/>
        <v>0</v>
      </c>
      <c r="Y1648" s="48">
        <f t="shared" si="4656"/>
        <v>2968</v>
      </c>
      <c r="Z1648" s="48">
        <f t="shared" si="4656"/>
        <v>0</v>
      </c>
      <c r="AA1648" s="48">
        <f t="shared" si="4656"/>
        <v>0</v>
      </c>
      <c r="AB1648" s="48">
        <f t="shared" si="4656"/>
        <v>0</v>
      </c>
      <c r="AC1648" s="48">
        <f t="shared" si="4656"/>
        <v>0</v>
      </c>
      <c r="AD1648" s="48">
        <f t="shared" si="4656"/>
        <v>0</v>
      </c>
      <c r="AE1648" s="48">
        <f t="shared" si="4656"/>
        <v>2968</v>
      </c>
      <c r="AF1648" s="48">
        <f t="shared" si="4656"/>
        <v>0</v>
      </c>
      <c r="AG1648" s="48">
        <f t="shared" si="4656"/>
        <v>0</v>
      </c>
      <c r="AH1648" s="48">
        <f t="shared" si="4656"/>
        <v>0</v>
      </c>
      <c r="AI1648" s="48">
        <f t="shared" si="4656"/>
        <v>0</v>
      </c>
      <c r="AJ1648" s="48">
        <f t="shared" si="4656"/>
        <v>0</v>
      </c>
      <c r="AK1648" s="48">
        <f t="shared" ref="AG1648:AY1649" si="4657">AK1649</f>
        <v>2968</v>
      </c>
      <c r="AL1648" s="48">
        <f t="shared" si="4657"/>
        <v>0</v>
      </c>
      <c r="AM1648" s="48">
        <f t="shared" si="4657"/>
        <v>0</v>
      </c>
      <c r="AN1648" s="48">
        <f t="shared" si="4657"/>
        <v>0</v>
      </c>
      <c r="AO1648" s="48">
        <f t="shared" si="4657"/>
        <v>0</v>
      </c>
      <c r="AP1648" s="48">
        <f t="shared" si="4657"/>
        <v>0</v>
      </c>
      <c r="AQ1648" s="48">
        <f t="shared" si="4657"/>
        <v>2968</v>
      </c>
      <c r="AR1648" s="48">
        <f t="shared" si="4657"/>
        <v>0</v>
      </c>
      <c r="AS1648" s="48">
        <f t="shared" si="4657"/>
        <v>0</v>
      </c>
      <c r="AT1648" s="48">
        <f t="shared" si="4657"/>
        <v>0</v>
      </c>
      <c r="AU1648" s="48">
        <f t="shared" si="4657"/>
        <v>0</v>
      </c>
      <c r="AV1648" s="48">
        <f t="shared" si="4657"/>
        <v>0</v>
      </c>
      <c r="AW1648" s="48">
        <f t="shared" si="4657"/>
        <v>2968</v>
      </c>
      <c r="AX1648" s="48">
        <f t="shared" si="4657"/>
        <v>0</v>
      </c>
      <c r="AY1648" s="48">
        <f t="shared" si="4657"/>
        <v>0</v>
      </c>
      <c r="AZ1648" s="48">
        <f t="shared" ref="AY1648:BN1649" si="4658">AZ1649</f>
        <v>0</v>
      </c>
      <c r="BA1648" s="48">
        <f t="shared" si="4658"/>
        <v>0</v>
      </c>
      <c r="BB1648" s="48">
        <f t="shared" si="4658"/>
        <v>0</v>
      </c>
      <c r="BC1648" s="48">
        <f t="shared" si="4658"/>
        <v>2968</v>
      </c>
      <c r="BD1648" s="48">
        <f t="shared" si="4658"/>
        <v>0</v>
      </c>
      <c r="BE1648" s="48">
        <f t="shared" si="4658"/>
        <v>0</v>
      </c>
      <c r="BF1648" s="48">
        <f t="shared" si="4658"/>
        <v>0</v>
      </c>
      <c r="BG1648" s="48">
        <f t="shared" si="4658"/>
        <v>0</v>
      </c>
      <c r="BH1648" s="48">
        <f t="shared" si="4658"/>
        <v>0</v>
      </c>
      <c r="BI1648" s="48">
        <f t="shared" si="4658"/>
        <v>2968</v>
      </c>
      <c r="BJ1648" s="48">
        <f t="shared" si="4658"/>
        <v>0</v>
      </c>
      <c r="BK1648" s="48">
        <f t="shared" si="4658"/>
        <v>0</v>
      </c>
      <c r="BL1648" s="48">
        <f t="shared" si="4658"/>
        <v>0</v>
      </c>
      <c r="BM1648" s="48">
        <f t="shared" si="4658"/>
        <v>0</v>
      </c>
      <c r="BN1648" s="48">
        <f t="shared" si="4658"/>
        <v>0</v>
      </c>
      <c r="BO1648" s="48">
        <f t="shared" ref="BK1648:BZ1649" si="4659">BO1649</f>
        <v>2968</v>
      </c>
      <c r="BP1648" s="48">
        <f t="shared" si="4659"/>
        <v>0</v>
      </c>
      <c r="BQ1648" s="48">
        <f t="shared" si="4659"/>
        <v>0</v>
      </c>
      <c r="BR1648" s="48">
        <f t="shared" si="4659"/>
        <v>0</v>
      </c>
      <c r="BS1648" s="48">
        <f t="shared" si="4659"/>
        <v>0</v>
      </c>
      <c r="BT1648" s="48">
        <f t="shared" si="4659"/>
        <v>0</v>
      </c>
      <c r="BU1648" s="48">
        <f t="shared" si="4659"/>
        <v>2968</v>
      </c>
      <c r="BV1648" s="48">
        <f t="shared" si="4659"/>
        <v>0</v>
      </c>
      <c r="BW1648" s="48">
        <f t="shared" si="4659"/>
        <v>0</v>
      </c>
      <c r="BX1648" s="48">
        <f t="shared" si="4659"/>
        <v>0</v>
      </c>
      <c r="BY1648" s="48">
        <f t="shared" si="4659"/>
        <v>0</v>
      </c>
      <c r="BZ1648" s="48">
        <f t="shared" si="4659"/>
        <v>0</v>
      </c>
      <c r="CA1648" s="48">
        <f t="shared" ref="BW1648:CL1649" si="4660">CA1649</f>
        <v>2968</v>
      </c>
      <c r="CB1648" s="48">
        <f t="shared" si="4660"/>
        <v>0</v>
      </c>
      <c r="CC1648" s="48">
        <f t="shared" si="4660"/>
        <v>-126</v>
      </c>
      <c r="CD1648" s="48">
        <f t="shared" si="4660"/>
        <v>0</v>
      </c>
      <c r="CE1648" s="48">
        <f t="shared" si="4660"/>
        <v>0</v>
      </c>
      <c r="CF1648" s="48">
        <f t="shared" si="4660"/>
        <v>0</v>
      </c>
      <c r="CG1648" s="48">
        <f t="shared" si="4660"/>
        <v>2842</v>
      </c>
      <c r="CH1648" s="48">
        <f t="shared" si="4660"/>
        <v>0</v>
      </c>
      <c r="CI1648" s="48">
        <f t="shared" si="4660"/>
        <v>0</v>
      </c>
      <c r="CJ1648" s="48">
        <f t="shared" si="4660"/>
        <v>0</v>
      </c>
      <c r="CK1648" s="48">
        <f t="shared" si="4660"/>
        <v>0</v>
      </c>
      <c r="CL1648" s="48">
        <f t="shared" si="4660"/>
        <v>0</v>
      </c>
      <c r="CM1648" s="48">
        <f t="shared" ref="CI1648:CP1649" si="4661">CM1649</f>
        <v>2842</v>
      </c>
      <c r="CN1648" s="48">
        <f t="shared" si="4661"/>
        <v>0</v>
      </c>
      <c r="CO1648" s="48">
        <f t="shared" si="4661"/>
        <v>2842</v>
      </c>
      <c r="CP1648" s="48">
        <f t="shared" si="4661"/>
        <v>0</v>
      </c>
      <c r="CQ1648" s="116">
        <f t="shared" si="4565"/>
        <v>100</v>
      </c>
      <c r="CR1648" s="116"/>
    </row>
    <row r="1649" spans="1:96">
      <c r="A1649" s="33" t="s">
        <v>93</v>
      </c>
      <c r="B1649" s="64">
        <v>921</v>
      </c>
      <c r="C1649" s="22" t="s">
        <v>31</v>
      </c>
      <c r="D1649" s="22" t="s">
        <v>73</v>
      </c>
      <c r="E1649" s="22" t="s">
        <v>249</v>
      </c>
      <c r="F1649" s="22" t="s">
        <v>94</v>
      </c>
      <c r="G1649" s="48">
        <f t="shared" si="4655"/>
        <v>2968</v>
      </c>
      <c r="H1649" s="48">
        <f t="shared" si="4655"/>
        <v>0</v>
      </c>
      <c r="I1649" s="48">
        <f t="shared" si="4655"/>
        <v>0</v>
      </c>
      <c r="J1649" s="48">
        <f t="shared" si="4655"/>
        <v>0</v>
      </c>
      <c r="K1649" s="48">
        <f t="shared" si="4655"/>
        <v>0</v>
      </c>
      <c r="L1649" s="48">
        <f t="shared" si="4655"/>
        <v>0</v>
      </c>
      <c r="M1649" s="48">
        <f t="shared" si="4655"/>
        <v>2968</v>
      </c>
      <c r="N1649" s="48">
        <f t="shared" si="4655"/>
        <v>0</v>
      </c>
      <c r="O1649" s="48">
        <f t="shared" si="4655"/>
        <v>0</v>
      </c>
      <c r="P1649" s="48">
        <f t="shared" si="4655"/>
        <v>0</v>
      </c>
      <c r="Q1649" s="48">
        <f t="shared" si="4655"/>
        <v>0</v>
      </c>
      <c r="R1649" s="48">
        <f t="shared" si="4655"/>
        <v>0</v>
      </c>
      <c r="S1649" s="48">
        <f t="shared" si="4655"/>
        <v>2968</v>
      </c>
      <c r="T1649" s="48">
        <f t="shared" si="4655"/>
        <v>0</v>
      </c>
      <c r="U1649" s="48">
        <f t="shared" si="4656"/>
        <v>0</v>
      </c>
      <c r="V1649" s="48">
        <f t="shared" si="4656"/>
        <v>0</v>
      </c>
      <c r="W1649" s="48">
        <f t="shared" si="4656"/>
        <v>0</v>
      </c>
      <c r="X1649" s="48">
        <f t="shared" si="4656"/>
        <v>0</v>
      </c>
      <c r="Y1649" s="48">
        <f t="shared" si="4656"/>
        <v>2968</v>
      </c>
      <c r="Z1649" s="48">
        <f t="shared" si="4656"/>
        <v>0</v>
      </c>
      <c r="AA1649" s="48">
        <f t="shared" si="4656"/>
        <v>0</v>
      </c>
      <c r="AB1649" s="48">
        <f t="shared" si="4656"/>
        <v>0</v>
      </c>
      <c r="AC1649" s="48">
        <f t="shared" si="4656"/>
        <v>0</v>
      </c>
      <c r="AD1649" s="48">
        <f t="shared" si="4656"/>
        <v>0</v>
      </c>
      <c r="AE1649" s="48">
        <f t="shared" si="4656"/>
        <v>2968</v>
      </c>
      <c r="AF1649" s="48">
        <f t="shared" si="4656"/>
        <v>0</v>
      </c>
      <c r="AG1649" s="48">
        <f t="shared" si="4657"/>
        <v>0</v>
      </c>
      <c r="AH1649" s="48">
        <f t="shared" si="4657"/>
        <v>0</v>
      </c>
      <c r="AI1649" s="48">
        <f t="shared" si="4657"/>
        <v>0</v>
      </c>
      <c r="AJ1649" s="48">
        <f t="shared" si="4657"/>
        <v>0</v>
      </c>
      <c r="AK1649" s="48">
        <f t="shared" si="4657"/>
        <v>2968</v>
      </c>
      <c r="AL1649" s="48">
        <f t="shared" si="4657"/>
        <v>0</v>
      </c>
      <c r="AM1649" s="48">
        <f t="shared" si="4657"/>
        <v>0</v>
      </c>
      <c r="AN1649" s="48">
        <f t="shared" si="4657"/>
        <v>0</v>
      </c>
      <c r="AO1649" s="48">
        <f t="shared" si="4657"/>
        <v>0</v>
      </c>
      <c r="AP1649" s="48">
        <f t="shared" si="4657"/>
        <v>0</v>
      </c>
      <c r="AQ1649" s="48">
        <f t="shared" si="4657"/>
        <v>2968</v>
      </c>
      <c r="AR1649" s="48">
        <f t="shared" si="4657"/>
        <v>0</v>
      </c>
      <c r="AS1649" s="48">
        <f t="shared" si="4657"/>
        <v>0</v>
      </c>
      <c r="AT1649" s="48">
        <f t="shared" si="4657"/>
        <v>0</v>
      </c>
      <c r="AU1649" s="48">
        <f t="shared" si="4657"/>
        <v>0</v>
      </c>
      <c r="AV1649" s="48">
        <f t="shared" si="4657"/>
        <v>0</v>
      </c>
      <c r="AW1649" s="48">
        <f t="shared" si="4657"/>
        <v>2968</v>
      </c>
      <c r="AX1649" s="48">
        <f t="shared" si="4657"/>
        <v>0</v>
      </c>
      <c r="AY1649" s="48">
        <f t="shared" si="4658"/>
        <v>0</v>
      </c>
      <c r="AZ1649" s="48">
        <f t="shared" si="4658"/>
        <v>0</v>
      </c>
      <c r="BA1649" s="48">
        <f t="shared" si="4658"/>
        <v>0</v>
      </c>
      <c r="BB1649" s="48">
        <f t="shared" si="4658"/>
        <v>0</v>
      </c>
      <c r="BC1649" s="48">
        <f t="shared" si="4658"/>
        <v>2968</v>
      </c>
      <c r="BD1649" s="48">
        <f t="shared" si="4658"/>
        <v>0</v>
      </c>
      <c r="BE1649" s="48">
        <f t="shared" si="4658"/>
        <v>0</v>
      </c>
      <c r="BF1649" s="48">
        <f t="shared" si="4658"/>
        <v>0</v>
      </c>
      <c r="BG1649" s="48">
        <f t="shared" si="4658"/>
        <v>0</v>
      </c>
      <c r="BH1649" s="48">
        <f t="shared" si="4658"/>
        <v>0</v>
      </c>
      <c r="BI1649" s="48">
        <f t="shared" si="4658"/>
        <v>2968</v>
      </c>
      <c r="BJ1649" s="48">
        <f t="shared" si="4658"/>
        <v>0</v>
      </c>
      <c r="BK1649" s="48">
        <f t="shared" si="4659"/>
        <v>0</v>
      </c>
      <c r="BL1649" s="48">
        <f t="shared" si="4659"/>
        <v>0</v>
      </c>
      <c r="BM1649" s="48">
        <f t="shared" si="4659"/>
        <v>0</v>
      </c>
      <c r="BN1649" s="48">
        <f t="shared" si="4659"/>
        <v>0</v>
      </c>
      <c r="BO1649" s="48">
        <f t="shared" si="4659"/>
        <v>2968</v>
      </c>
      <c r="BP1649" s="48">
        <f t="shared" si="4659"/>
        <v>0</v>
      </c>
      <c r="BQ1649" s="48">
        <f t="shared" si="4659"/>
        <v>0</v>
      </c>
      <c r="BR1649" s="48">
        <f t="shared" si="4659"/>
        <v>0</v>
      </c>
      <c r="BS1649" s="48">
        <f t="shared" si="4659"/>
        <v>0</v>
      </c>
      <c r="BT1649" s="48">
        <f t="shared" si="4659"/>
        <v>0</v>
      </c>
      <c r="BU1649" s="48">
        <f t="shared" si="4659"/>
        <v>2968</v>
      </c>
      <c r="BV1649" s="48">
        <f t="shared" si="4659"/>
        <v>0</v>
      </c>
      <c r="BW1649" s="48">
        <f t="shared" si="4660"/>
        <v>0</v>
      </c>
      <c r="BX1649" s="48">
        <f t="shared" si="4660"/>
        <v>0</v>
      </c>
      <c r="BY1649" s="48">
        <f t="shared" si="4660"/>
        <v>0</v>
      </c>
      <c r="BZ1649" s="48">
        <f t="shared" si="4660"/>
        <v>0</v>
      </c>
      <c r="CA1649" s="48">
        <f t="shared" si="4660"/>
        <v>2968</v>
      </c>
      <c r="CB1649" s="48">
        <f t="shared" si="4660"/>
        <v>0</v>
      </c>
      <c r="CC1649" s="48">
        <f t="shared" si="4660"/>
        <v>-126</v>
      </c>
      <c r="CD1649" s="48">
        <f t="shared" si="4660"/>
        <v>0</v>
      </c>
      <c r="CE1649" s="48">
        <f t="shared" si="4660"/>
        <v>0</v>
      </c>
      <c r="CF1649" s="48">
        <f t="shared" si="4660"/>
        <v>0</v>
      </c>
      <c r="CG1649" s="48">
        <f t="shared" si="4660"/>
        <v>2842</v>
      </c>
      <c r="CH1649" s="48">
        <f t="shared" si="4660"/>
        <v>0</v>
      </c>
      <c r="CI1649" s="48">
        <f t="shared" si="4661"/>
        <v>0</v>
      </c>
      <c r="CJ1649" s="48">
        <f t="shared" si="4661"/>
        <v>0</v>
      </c>
      <c r="CK1649" s="48">
        <f t="shared" si="4661"/>
        <v>0</v>
      </c>
      <c r="CL1649" s="48">
        <f t="shared" si="4661"/>
        <v>0</v>
      </c>
      <c r="CM1649" s="48">
        <f t="shared" si="4661"/>
        <v>2842</v>
      </c>
      <c r="CN1649" s="48">
        <f t="shared" si="4661"/>
        <v>0</v>
      </c>
      <c r="CO1649" s="48">
        <f t="shared" si="4661"/>
        <v>2842</v>
      </c>
      <c r="CP1649" s="48">
        <f t="shared" si="4661"/>
        <v>0</v>
      </c>
      <c r="CQ1649" s="116">
        <f t="shared" si="4565"/>
        <v>100</v>
      </c>
      <c r="CR1649" s="116"/>
    </row>
    <row r="1650" spans="1:96">
      <c r="A1650" s="33" t="s">
        <v>237</v>
      </c>
      <c r="B1650" s="64">
        <v>921</v>
      </c>
      <c r="C1650" s="22" t="s">
        <v>31</v>
      </c>
      <c r="D1650" s="22" t="s">
        <v>73</v>
      </c>
      <c r="E1650" s="22" t="s">
        <v>249</v>
      </c>
      <c r="F1650" s="36" t="s">
        <v>238</v>
      </c>
      <c r="G1650" s="48">
        <v>2968</v>
      </c>
      <c r="H1650" s="48"/>
      <c r="I1650" s="48"/>
      <c r="J1650" s="48"/>
      <c r="K1650" s="48"/>
      <c r="L1650" s="48"/>
      <c r="M1650" s="48">
        <f>G1650+I1650+J1650+K1650+L1650</f>
        <v>2968</v>
      </c>
      <c r="N1650" s="48">
        <f>H1650+L1650</f>
        <v>0</v>
      </c>
      <c r="O1650" s="48"/>
      <c r="P1650" s="48"/>
      <c r="Q1650" s="48"/>
      <c r="R1650" s="48"/>
      <c r="S1650" s="48">
        <f>M1650+O1650+P1650+Q1650+R1650</f>
        <v>2968</v>
      </c>
      <c r="T1650" s="48">
        <f>N1650+R1650</f>
        <v>0</v>
      </c>
      <c r="U1650" s="48"/>
      <c r="V1650" s="48"/>
      <c r="W1650" s="48"/>
      <c r="X1650" s="48"/>
      <c r="Y1650" s="48">
        <f>S1650+U1650+V1650+W1650+X1650</f>
        <v>2968</v>
      </c>
      <c r="Z1650" s="48">
        <f>T1650+X1650</f>
        <v>0</v>
      </c>
      <c r="AA1650" s="48"/>
      <c r="AB1650" s="48"/>
      <c r="AC1650" s="48"/>
      <c r="AD1650" s="48"/>
      <c r="AE1650" s="48">
        <f>Y1650+AA1650+AB1650+AC1650+AD1650</f>
        <v>2968</v>
      </c>
      <c r="AF1650" s="48">
        <f>Z1650+AD1650</f>
        <v>0</v>
      </c>
      <c r="AG1650" s="48"/>
      <c r="AH1650" s="48"/>
      <c r="AI1650" s="48"/>
      <c r="AJ1650" s="48"/>
      <c r="AK1650" s="48">
        <f>AE1650+AG1650+AH1650+AI1650+AJ1650</f>
        <v>2968</v>
      </c>
      <c r="AL1650" s="48">
        <f>AF1650+AJ1650</f>
        <v>0</v>
      </c>
      <c r="AM1650" s="48"/>
      <c r="AN1650" s="48"/>
      <c r="AO1650" s="48"/>
      <c r="AP1650" s="48"/>
      <c r="AQ1650" s="48">
        <f>AK1650+AM1650+AN1650+AO1650+AP1650</f>
        <v>2968</v>
      </c>
      <c r="AR1650" s="48">
        <f>AL1650+AP1650</f>
        <v>0</v>
      </c>
      <c r="AS1650" s="48"/>
      <c r="AT1650" s="48"/>
      <c r="AU1650" s="48"/>
      <c r="AV1650" s="48"/>
      <c r="AW1650" s="48">
        <f>AQ1650+AS1650+AT1650+AU1650+AV1650</f>
        <v>2968</v>
      </c>
      <c r="AX1650" s="48">
        <f>AR1650+AV1650</f>
        <v>0</v>
      </c>
      <c r="AY1650" s="48"/>
      <c r="AZ1650" s="48"/>
      <c r="BA1650" s="48"/>
      <c r="BB1650" s="48"/>
      <c r="BC1650" s="48">
        <f>AW1650+AY1650+AZ1650+BA1650+BB1650</f>
        <v>2968</v>
      </c>
      <c r="BD1650" s="48">
        <f>AX1650+BB1650</f>
        <v>0</v>
      </c>
      <c r="BE1650" s="48"/>
      <c r="BF1650" s="48"/>
      <c r="BG1650" s="48"/>
      <c r="BH1650" s="48"/>
      <c r="BI1650" s="48">
        <f>BC1650+BE1650+BF1650+BG1650+BH1650</f>
        <v>2968</v>
      </c>
      <c r="BJ1650" s="48">
        <f>BD1650+BH1650</f>
        <v>0</v>
      </c>
      <c r="BK1650" s="48"/>
      <c r="BL1650" s="48"/>
      <c r="BM1650" s="48"/>
      <c r="BN1650" s="48"/>
      <c r="BO1650" s="48">
        <f>BI1650+BK1650+BL1650+BM1650+BN1650</f>
        <v>2968</v>
      </c>
      <c r="BP1650" s="48">
        <f>BJ1650+BN1650</f>
        <v>0</v>
      </c>
      <c r="BQ1650" s="48"/>
      <c r="BR1650" s="48"/>
      <c r="BS1650" s="48"/>
      <c r="BT1650" s="48"/>
      <c r="BU1650" s="48">
        <f>BO1650+BQ1650+BR1650+BS1650+BT1650</f>
        <v>2968</v>
      </c>
      <c r="BV1650" s="48">
        <f>BP1650+BT1650</f>
        <v>0</v>
      </c>
      <c r="BW1650" s="48"/>
      <c r="BX1650" s="48"/>
      <c r="BY1650" s="48"/>
      <c r="BZ1650" s="48"/>
      <c r="CA1650" s="48">
        <f>BU1650+BW1650+BX1650+BY1650+BZ1650</f>
        <v>2968</v>
      </c>
      <c r="CB1650" s="48">
        <f>BV1650+BZ1650</f>
        <v>0</v>
      </c>
      <c r="CC1650" s="48">
        <v>-126</v>
      </c>
      <c r="CD1650" s="48"/>
      <c r="CE1650" s="48"/>
      <c r="CF1650" s="48"/>
      <c r="CG1650" s="48">
        <f>CA1650+CC1650+CD1650+CE1650+CF1650</f>
        <v>2842</v>
      </c>
      <c r="CH1650" s="48">
        <f>CB1650+CF1650</f>
        <v>0</v>
      </c>
      <c r="CI1650" s="48"/>
      <c r="CJ1650" s="48"/>
      <c r="CK1650" s="48"/>
      <c r="CL1650" s="48"/>
      <c r="CM1650" s="48">
        <f>CG1650+CI1650+CJ1650+CK1650+CL1650</f>
        <v>2842</v>
      </c>
      <c r="CN1650" s="48">
        <f>CH1650+CL1650</f>
        <v>0</v>
      </c>
      <c r="CO1650" s="48">
        <v>2842</v>
      </c>
      <c r="CP1650" s="48">
        <f>CJ1650+CN1650</f>
        <v>0</v>
      </c>
      <c r="CQ1650" s="116">
        <f t="shared" si="4565"/>
        <v>100</v>
      </c>
      <c r="CR1650" s="116"/>
    </row>
    <row r="1651" spans="1:96" ht="85.5" customHeight="1">
      <c r="A1651" s="20" t="s">
        <v>682</v>
      </c>
      <c r="B1651" s="64">
        <v>921</v>
      </c>
      <c r="C1651" s="22" t="s">
        <v>31</v>
      </c>
      <c r="D1651" s="22" t="s">
        <v>73</v>
      </c>
      <c r="E1651" s="22" t="s">
        <v>250</v>
      </c>
      <c r="F1651" s="22"/>
      <c r="G1651" s="48">
        <f t="shared" ref="G1651:V1652" si="4662">G1652</f>
        <v>495</v>
      </c>
      <c r="H1651" s="48">
        <f t="shared" si="4662"/>
        <v>0</v>
      </c>
      <c r="I1651" s="48">
        <f t="shared" si="4662"/>
        <v>0</v>
      </c>
      <c r="J1651" s="48">
        <f t="shared" si="4662"/>
        <v>0</v>
      </c>
      <c r="K1651" s="48">
        <f t="shared" si="4662"/>
        <v>0</v>
      </c>
      <c r="L1651" s="48">
        <f t="shared" si="4662"/>
        <v>0</v>
      </c>
      <c r="M1651" s="48">
        <f t="shared" si="4662"/>
        <v>495</v>
      </c>
      <c r="N1651" s="48">
        <f t="shared" si="4662"/>
        <v>0</v>
      </c>
      <c r="O1651" s="48">
        <f t="shared" si="4662"/>
        <v>0</v>
      </c>
      <c r="P1651" s="48">
        <f t="shared" si="4662"/>
        <v>0</v>
      </c>
      <c r="Q1651" s="48">
        <f t="shared" si="4662"/>
        <v>0</v>
      </c>
      <c r="R1651" s="48">
        <f t="shared" si="4662"/>
        <v>0</v>
      </c>
      <c r="S1651" s="48">
        <f t="shared" si="4662"/>
        <v>495</v>
      </c>
      <c r="T1651" s="48">
        <f t="shared" si="4662"/>
        <v>0</v>
      </c>
      <c r="U1651" s="48">
        <f t="shared" si="4662"/>
        <v>0</v>
      </c>
      <c r="V1651" s="48">
        <f t="shared" si="4662"/>
        <v>0</v>
      </c>
      <c r="W1651" s="48">
        <f t="shared" ref="U1651:AJ1652" si="4663">W1652</f>
        <v>0</v>
      </c>
      <c r="X1651" s="48">
        <f t="shared" si="4663"/>
        <v>0</v>
      </c>
      <c r="Y1651" s="48">
        <f t="shared" si="4663"/>
        <v>495</v>
      </c>
      <c r="Z1651" s="48">
        <f t="shared" si="4663"/>
        <v>0</v>
      </c>
      <c r="AA1651" s="48">
        <f t="shared" si="4663"/>
        <v>0</v>
      </c>
      <c r="AB1651" s="48">
        <f t="shared" si="4663"/>
        <v>0</v>
      </c>
      <c r="AC1651" s="48">
        <f t="shared" si="4663"/>
        <v>0</v>
      </c>
      <c r="AD1651" s="48">
        <f t="shared" si="4663"/>
        <v>0</v>
      </c>
      <c r="AE1651" s="48">
        <f t="shared" si="4663"/>
        <v>495</v>
      </c>
      <c r="AF1651" s="48">
        <f t="shared" si="4663"/>
        <v>0</v>
      </c>
      <c r="AG1651" s="48">
        <f t="shared" si="4663"/>
        <v>0</v>
      </c>
      <c r="AH1651" s="48">
        <f t="shared" si="4663"/>
        <v>0</v>
      </c>
      <c r="AI1651" s="48">
        <f t="shared" si="4663"/>
        <v>0</v>
      </c>
      <c r="AJ1651" s="48">
        <f t="shared" si="4663"/>
        <v>0</v>
      </c>
      <c r="AK1651" s="48">
        <f t="shared" ref="AG1651:AY1652" si="4664">AK1652</f>
        <v>495</v>
      </c>
      <c r="AL1651" s="48">
        <f t="shared" si="4664"/>
        <v>0</v>
      </c>
      <c r="AM1651" s="48">
        <f t="shared" si="4664"/>
        <v>0</v>
      </c>
      <c r="AN1651" s="48">
        <f t="shared" si="4664"/>
        <v>0</v>
      </c>
      <c r="AO1651" s="48">
        <f t="shared" si="4664"/>
        <v>0</v>
      </c>
      <c r="AP1651" s="48">
        <f t="shared" si="4664"/>
        <v>0</v>
      </c>
      <c r="AQ1651" s="48">
        <f t="shared" si="4664"/>
        <v>495</v>
      </c>
      <c r="AR1651" s="48">
        <f t="shared" si="4664"/>
        <v>0</v>
      </c>
      <c r="AS1651" s="48">
        <f t="shared" si="4664"/>
        <v>0</v>
      </c>
      <c r="AT1651" s="48">
        <f t="shared" si="4664"/>
        <v>0</v>
      </c>
      <c r="AU1651" s="48">
        <f t="shared" si="4664"/>
        <v>0</v>
      </c>
      <c r="AV1651" s="48">
        <f t="shared" si="4664"/>
        <v>0</v>
      </c>
      <c r="AW1651" s="48">
        <f t="shared" si="4664"/>
        <v>495</v>
      </c>
      <c r="AX1651" s="48">
        <f t="shared" si="4664"/>
        <v>0</v>
      </c>
      <c r="AY1651" s="48">
        <f t="shared" si="4664"/>
        <v>0</v>
      </c>
      <c r="AZ1651" s="48">
        <f t="shared" ref="AY1651:BN1652" si="4665">AZ1652</f>
        <v>0</v>
      </c>
      <c r="BA1651" s="48">
        <f t="shared" si="4665"/>
        <v>0</v>
      </c>
      <c r="BB1651" s="48">
        <f t="shared" si="4665"/>
        <v>0</v>
      </c>
      <c r="BC1651" s="48">
        <f t="shared" si="4665"/>
        <v>495</v>
      </c>
      <c r="BD1651" s="48">
        <f t="shared" si="4665"/>
        <v>0</v>
      </c>
      <c r="BE1651" s="48">
        <f t="shared" si="4665"/>
        <v>0</v>
      </c>
      <c r="BF1651" s="48">
        <f t="shared" si="4665"/>
        <v>0</v>
      </c>
      <c r="BG1651" s="48">
        <f t="shared" si="4665"/>
        <v>0</v>
      </c>
      <c r="BH1651" s="48">
        <f t="shared" si="4665"/>
        <v>0</v>
      </c>
      <c r="BI1651" s="48">
        <f t="shared" si="4665"/>
        <v>495</v>
      </c>
      <c r="BJ1651" s="48">
        <f t="shared" si="4665"/>
        <v>0</v>
      </c>
      <c r="BK1651" s="48">
        <f t="shared" si="4665"/>
        <v>0</v>
      </c>
      <c r="BL1651" s="48">
        <f t="shared" si="4665"/>
        <v>0</v>
      </c>
      <c r="BM1651" s="48">
        <f t="shared" si="4665"/>
        <v>0</v>
      </c>
      <c r="BN1651" s="48">
        <f t="shared" si="4665"/>
        <v>0</v>
      </c>
      <c r="BO1651" s="48">
        <f t="shared" ref="BK1651:BZ1652" si="4666">BO1652</f>
        <v>495</v>
      </c>
      <c r="BP1651" s="48">
        <f t="shared" si="4666"/>
        <v>0</v>
      </c>
      <c r="BQ1651" s="48">
        <f t="shared" si="4666"/>
        <v>0</v>
      </c>
      <c r="BR1651" s="48">
        <f t="shared" si="4666"/>
        <v>0</v>
      </c>
      <c r="BS1651" s="48">
        <f t="shared" si="4666"/>
        <v>0</v>
      </c>
      <c r="BT1651" s="48">
        <f t="shared" si="4666"/>
        <v>0</v>
      </c>
      <c r="BU1651" s="48">
        <f t="shared" si="4666"/>
        <v>495</v>
      </c>
      <c r="BV1651" s="48">
        <f t="shared" si="4666"/>
        <v>0</v>
      </c>
      <c r="BW1651" s="48">
        <f t="shared" si="4666"/>
        <v>0</v>
      </c>
      <c r="BX1651" s="48">
        <f t="shared" si="4666"/>
        <v>0</v>
      </c>
      <c r="BY1651" s="48">
        <f t="shared" si="4666"/>
        <v>0</v>
      </c>
      <c r="BZ1651" s="48">
        <f t="shared" si="4666"/>
        <v>0</v>
      </c>
      <c r="CA1651" s="48">
        <f t="shared" ref="BW1651:CL1652" si="4667">CA1652</f>
        <v>495</v>
      </c>
      <c r="CB1651" s="48">
        <f t="shared" si="4667"/>
        <v>0</v>
      </c>
      <c r="CC1651" s="48">
        <f t="shared" si="4667"/>
        <v>-27</v>
      </c>
      <c r="CD1651" s="48">
        <f t="shared" si="4667"/>
        <v>0</v>
      </c>
      <c r="CE1651" s="48">
        <f t="shared" si="4667"/>
        <v>0</v>
      </c>
      <c r="CF1651" s="48">
        <f t="shared" si="4667"/>
        <v>0</v>
      </c>
      <c r="CG1651" s="48">
        <f t="shared" si="4667"/>
        <v>468</v>
      </c>
      <c r="CH1651" s="48">
        <f t="shared" si="4667"/>
        <v>0</v>
      </c>
      <c r="CI1651" s="48">
        <f t="shared" si="4667"/>
        <v>0</v>
      </c>
      <c r="CJ1651" s="48">
        <f t="shared" si="4667"/>
        <v>0</v>
      </c>
      <c r="CK1651" s="48">
        <f t="shared" si="4667"/>
        <v>0</v>
      </c>
      <c r="CL1651" s="48">
        <f t="shared" si="4667"/>
        <v>0</v>
      </c>
      <c r="CM1651" s="48">
        <f t="shared" ref="CI1651:CP1652" si="4668">CM1652</f>
        <v>468</v>
      </c>
      <c r="CN1651" s="48">
        <f t="shared" si="4668"/>
        <v>0</v>
      </c>
      <c r="CO1651" s="48">
        <f t="shared" si="4668"/>
        <v>468</v>
      </c>
      <c r="CP1651" s="48">
        <f t="shared" si="4668"/>
        <v>0</v>
      </c>
      <c r="CQ1651" s="116">
        <f t="shared" si="4565"/>
        <v>100</v>
      </c>
      <c r="CR1651" s="116"/>
    </row>
    <row r="1652" spans="1:96">
      <c r="A1652" s="33" t="s">
        <v>93</v>
      </c>
      <c r="B1652" s="64">
        <v>921</v>
      </c>
      <c r="C1652" s="22" t="s">
        <v>31</v>
      </c>
      <c r="D1652" s="22" t="s">
        <v>73</v>
      </c>
      <c r="E1652" s="22" t="s">
        <v>250</v>
      </c>
      <c r="F1652" s="22" t="s">
        <v>94</v>
      </c>
      <c r="G1652" s="48">
        <f t="shared" si="4662"/>
        <v>495</v>
      </c>
      <c r="H1652" s="48">
        <f t="shared" si="4662"/>
        <v>0</v>
      </c>
      <c r="I1652" s="48">
        <f t="shared" si="4662"/>
        <v>0</v>
      </c>
      <c r="J1652" s="48">
        <f t="shared" si="4662"/>
        <v>0</v>
      </c>
      <c r="K1652" s="48">
        <f t="shared" si="4662"/>
        <v>0</v>
      </c>
      <c r="L1652" s="48">
        <f t="shared" si="4662"/>
        <v>0</v>
      </c>
      <c r="M1652" s="48">
        <f t="shared" si="4662"/>
        <v>495</v>
      </c>
      <c r="N1652" s="48">
        <f t="shared" si="4662"/>
        <v>0</v>
      </c>
      <c r="O1652" s="48">
        <f t="shared" si="4662"/>
        <v>0</v>
      </c>
      <c r="P1652" s="48">
        <f t="shared" si="4662"/>
        <v>0</v>
      </c>
      <c r="Q1652" s="48">
        <f t="shared" si="4662"/>
        <v>0</v>
      </c>
      <c r="R1652" s="48">
        <f t="shared" si="4662"/>
        <v>0</v>
      </c>
      <c r="S1652" s="48">
        <f t="shared" si="4662"/>
        <v>495</v>
      </c>
      <c r="T1652" s="48">
        <f t="shared" si="4662"/>
        <v>0</v>
      </c>
      <c r="U1652" s="48">
        <f t="shared" si="4663"/>
        <v>0</v>
      </c>
      <c r="V1652" s="48">
        <f t="shared" si="4663"/>
        <v>0</v>
      </c>
      <c r="W1652" s="48">
        <f t="shared" si="4663"/>
        <v>0</v>
      </c>
      <c r="X1652" s="48">
        <f t="shared" si="4663"/>
        <v>0</v>
      </c>
      <c r="Y1652" s="48">
        <f t="shared" si="4663"/>
        <v>495</v>
      </c>
      <c r="Z1652" s="48">
        <f t="shared" si="4663"/>
        <v>0</v>
      </c>
      <c r="AA1652" s="48">
        <f t="shared" si="4663"/>
        <v>0</v>
      </c>
      <c r="AB1652" s="48">
        <f t="shared" si="4663"/>
        <v>0</v>
      </c>
      <c r="AC1652" s="48">
        <f t="shared" si="4663"/>
        <v>0</v>
      </c>
      <c r="AD1652" s="48">
        <f t="shared" si="4663"/>
        <v>0</v>
      </c>
      <c r="AE1652" s="48">
        <f t="shared" si="4663"/>
        <v>495</v>
      </c>
      <c r="AF1652" s="48">
        <f t="shared" si="4663"/>
        <v>0</v>
      </c>
      <c r="AG1652" s="48">
        <f t="shared" si="4664"/>
        <v>0</v>
      </c>
      <c r="AH1652" s="48">
        <f t="shared" si="4664"/>
        <v>0</v>
      </c>
      <c r="AI1652" s="48">
        <f t="shared" si="4664"/>
        <v>0</v>
      </c>
      <c r="AJ1652" s="48">
        <f t="shared" si="4664"/>
        <v>0</v>
      </c>
      <c r="AK1652" s="48">
        <f t="shared" si="4664"/>
        <v>495</v>
      </c>
      <c r="AL1652" s="48">
        <f t="shared" si="4664"/>
        <v>0</v>
      </c>
      <c r="AM1652" s="48">
        <f t="shared" si="4664"/>
        <v>0</v>
      </c>
      <c r="AN1652" s="48">
        <f t="shared" si="4664"/>
        <v>0</v>
      </c>
      <c r="AO1652" s="48">
        <f t="shared" si="4664"/>
        <v>0</v>
      </c>
      <c r="AP1652" s="48">
        <f t="shared" si="4664"/>
        <v>0</v>
      </c>
      <c r="AQ1652" s="48">
        <f t="shared" si="4664"/>
        <v>495</v>
      </c>
      <c r="AR1652" s="48">
        <f t="shared" si="4664"/>
        <v>0</v>
      </c>
      <c r="AS1652" s="48">
        <f t="shared" si="4664"/>
        <v>0</v>
      </c>
      <c r="AT1652" s="48">
        <f t="shared" si="4664"/>
        <v>0</v>
      </c>
      <c r="AU1652" s="48">
        <f t="shared" si="4664"/>
        <v>0</v>
      </c>
      <c r="AV1652" s="48">
        <f t="shared" si="4664"/>
        <v>0</v>
      </c>
      <c r="AW1652" s="48">
        <f t="shared" si="4664"/>
        <v>495</v>
      </c>
      <c r="AX1652" s="48">
        <f t="shared" si="4664"/>
        <v>0</v>
      </c>
      <c r="AY1652" s="48">
        <f t="shared" si="4665"/>
        <v>0</v>
      </c>
      <c r="AZ1652" s="48">
        <f t="shared" si="4665"/>
        <v>0</v>
      </c>
      <c r="BA1652" s="48">
        <f t="shared" si="4665"/>
        <v>0</v>
      </c>
      <c r="BB1652" s="48">
        <f t="shared" si="4665"/>
        <v>0</v>
      </c>
      <c r="BC1652" s="48">
        <f t="shared" si="4665"/>
        <v>495</v>
      </c>
      <c r="BD1652" s="48">
        <f t="shared" si="4665"/>
        <v>0</v>
      </c>
      <c r="BE1652" s="48">
        <f t="shared" si="4665"/>
        <v>0</v>
      </c>
      <c r="BF1652" s="48">
        <f t="shared" si="4665"/>
        <v>0</v>
      </c>
      <c r="BG1652" s="48">
        <f t="shared" si="4665"/>
        <v>0</v>
      </c>
      <c r="BH1652" s="48">
        <f t="shared" si="4665"/>
        <v>0</v>
      </c>
      <c r="BI1652" s="48">
        <f t="shared" si="4665"/>
        <v>495</v>
      </c>
      <c r="BJ1652" s="48">
        <f t="shared" si="4665"/>
        <v>0</v>
      </c>
      <c r="BK1652" s="48">
        <f t="shared" si="4666"/>
        <v>0</v>
      </c>
      <c r="BL1652" s="48">
        <f t="shared" si="4666"/>
        <v>0</v>
      </c>
      <c r="BM1652" s="48">
        <f t="shared" si="4666"/>
        <v>0</v>
      </c>
      <c r="BN1652" s="48">
        <f t="shared" si="4666"/>
        <v>0</v>
      </c>
      <c r="BO1652" s="48">
        <f t="shared" si="4666"/>
        <v>495</v>
      </c>
      <c r="BP1652" s="48">
        <f t="shared" si="4666"/>
        <v>0</v>
      </c>
      <c r="BQ1652" s="48">
        <f t="shared" si="4666"/>
        <v>0</v>
      </c>
      <c r="BR1652" s="48">
        <f t="shared" si="4666"/>
        <v>0</v>
      </c>
      <c r="BS1652" s="48">
        <f t="shared" si="4666"/>
        <v>0</v>
      </c>
      <c r="BT1652" s="48">
        <f t="shared" si="4666"/>
        <v>0</v>
      </c>
      <c r="BU1652" s="48">
        <f t="shared" si="4666"/>
        <v>495</v>
      </c>
      <c r="BV1652" s="48">
        <f t="shared" si="4666"/>
        <v>0</v>
      </c>
      <c r="BW1652" s="48">
        <f t="shared" si="4667"/>
        <v>0</v>
      </c>
      <c r="BX1652" s="48">
        <f t="shared" si="4667"/>
        <v>0</v>
      </c>
      <c r="BY1652" s="48">
        <f t="shared" si="4667"/>
        <v>0</v>
      </c>
      <c r="BZ1652" s="48">
        <f t="shared" si="4667"/>
        <v>0</v>
      </c>
      <c r="CA1652" s="48">
        <f t="shared" si="4667"/>
        <v>495</v>
      </c>
      <c r="CB1652" s="48">
        <f t="shared" si="4667"/>
        <v>0</v>
      </c>
      <c r="CC1652" s="48">
        <f t="shared" si="4667"/>
        <v>-27</v>
      </c>
      <c r="CD1652" s="48">
        <f t="shared" si="4667"/>
        <v>0</v>
      </c>
      <c r="CE1652" s="48">
        <f t="shared" si="4667"/>
        <v>0</v>
      </c>
      <c r="CF1652" s="48">
        <f t="shared" si="4667"/>
        <v>0</v>
      </c>
      <c r="CG1652" s="48">
        <f t="shared" si="4667"/>
        <v>468</v>
      </c>
      <c r="CH1652" s="48">
        <f t="shared" si="4667"/>
        <v>0</v>
      </c>
      <c r="CI1652" s="48">
        <f t="shared" si="4668"/>
        <v>0</v>
      </c>
      <c r="CJ1652" s="48">
        <f t="shared" si="4668"/>
        <v>0</v>
      </c>
      <c r="CK1652" s="48">
        <f t="shared" si="4668"/>
        <v>0</v>
      </c>
      <c r="CL1652" s="48">
        <f t="shared" si="4668"/>
        <v>0</v>
      </c>
      <c r="CM1652" s="48">
        <f t="shared" si="4668"/>
        <v>468</v>
      </c>
      <c r="CN1652" s="48">
        <f t="shared" si="4668"/>
        <v>0</v>
      </c>
      <c r="CO1652" s="48">
        <f t="shared" si="4668"/>
        <v>468</v>
      </c>
      <c r="CP1652" s="48">
        <f t="shared" si="4668"/>
        <v>0</v>
      </c>
      <c r="CQ1652" s="116">
        <f t="shared" si="4565"/>
        <v>100</v>
      </c>
      <c r="CR1652" s="116"/>
    </row>
    <row r="1653" spans="1:96">
      <c r="A1653" s="33" t="s">
        <v>237</v>
      </c>
      <c r="B1653" s="64">
        <v>921</v>
      </c>
      <c r="C1653" s="22" t="s">
        <v>31</v>
      </c>
      <c r="D1653" s="22" t="s">
        <v>73</v>
      </c>
      <c r="E1653" s="22" t="s">
        <v>250</v>
      </c>
      <c r="F1653" s="36" t="s">
        <v>238</v>
      </c>
      <c r="G1653" s="48">
        <v>495</v>
      </c>
      <c r="H1653" s="48"/>
      <c r="I1653" s="48"/>
      <c r="J1653" s="48"/>
      <c r="K1653" s="48"/>
      <c r="L1653" s="48"/>
      <c r="M1653" s="48">
        <f>G1653+I1653+J1653+K1653+L1653</f>
        <v>495</v>
      </c>
      <c r="N1653" s="48">
        <f>H1653+L1653</f>
        <v>0</v>
      </c>
      <c r="O1653" s="48"/>
      <c r="P1653" s="48"/>
      <c r="Q1653" s="48"/>
      <c r="R1653" s="48"/>
      <c r="S1653" s="48">
        <f>M1653+O1653+P1653+Q1653+R1653</f>
        <v>495</v>
      </c>
      <c r="T1653" s="48">
        <f>N1653+R1653</f>
        <v>0</v>
      </c>
      <c r="U1653" s="48"/>
      <c r="V1653" s="48"/>
      <c r="W1653" s="48"/>
      <c r="X1653" s="48"/>
      <c r="Y1653" s="48">
        <f>S1653+U1653+V1653+W1653+X1653</f>
        <v>495</v>
      </c>
      <c r="Z1653" s="48">
        <f>T1653+X1653</f>
        <v>0</v>
      </c>
      <c r="AA1653" s="48"/>
      <c r="AB1653" s="48"/>
      <c r="AC1653" s="48"/>
      <c r="AD1653" s="48"/>
      <c r="AE1653" s="48">
        <f>Y1653+AA1653+AB1653+AC1653+AD1653</f>
        <v>495</v>
      </c>
      <c r="AF1653" s="48">
        <f>Z1653+AD1653</f>
        <v>0</v>
      </c>
      <c r="AG1653" s="48"/>
      <c r="AH1653" s="48"/>
      <c r="AI1653" s="48"/>
      <c r="AJ1653" s="48"/>
      <c r="AK1653" s="48">
        <f>AE1653+AG1653+AH1653+AI1653+AJ1653</f>
        <v>495</v>
      </c>
      <c r="AL1653" s="48">
        <f>AF1653+AJ1653</f>
        <v>0</v>
      </c>
      <c r="AM1653" s="48"/>
      <c r="AN1653" s="48"/>
      <c r="AO1653" s="48"/>
      <c r="AP1653" s="48"/>
      <c r="AQ1653" s="48">
        <f>AK1653+AM1653+AN1653+AO1653+AP1653</f>
        <v>495</v>
      </c>
      <c r="AR1653" s="48">
        <f>AL1653+AP1653</f>
        <v>0</v>
      </c>
      <c r="AS1653" s="48"/>
      <c r="AT1653" s="48"/>
      <c r="AU1653" s="48"/>
      <c r="AV1653" s="48"/>
      <c r="AW1653" s="48">
        <f>AQ1653+AS1653+AT1653+AU1653+AV1653</f>
        <v>495</v>
      </c>
      <c r="AX1653" s="48">
        <f>AR1653+AV1653</f>
        <v>0</v>
      </c>
      <c r="AY1653" s="48"/>
      <c r="AZ1653" s="48"/>
      <c r="BA1653" s="48"/>
      <c r="BB1653" s="48"/>
      <c r="BC1653" s="48">
        <f>AW1653+AY1653+AZ1653+BA1653+BB1653</f>
        <v>495</v>
      </c>
      <c r="BD1653" s="48">
        <f>AX1653+BB1653</f>
        <v>0</v>
      </c>
      <c r="BE1653" s="48"/>
      <c r="BF1653" s="48"/>
      <c r="BG1653" s="48"/>
      <c r="BH1653" s="48"/>
      <c r="BI1653" s="48">
        <f>BC1653+BE1653+BF1653+BG1653+BH1653</f>
        <v>495</v>
      </c>
      <c r="BJ1653" s="48">
        <f>BD1653+BH1653</f>
        <v>0</v>
      </c>
      <c r="BK1653" s="48"/>
      <c r="BL1653" s="48"/>
      <c r="BM1653" s="48"/>
      <c r="BN1653" s="48"/>
      <c r="BO1653" s="48">
        <f>BI1653+BK1653+BL1653+BM1653+BN1653</f>
        <v>495</v>
      </c>
      <c r="BP1653" s="48">
        <f>BJ1653+BN1653</f>
        <v>0</v>
      </c>
      <c r="BQ1653" s="48"/>
      <c r="BR1653" s="48"/>
      <c r="BS1653" s="48"/>
      <c r="BT1653" s="48"/>
      <c r="BU1653" s="48">
        <f>BO1653+BQ1653+BR1653+BS1653+BT1653</f>
        <v>495</v>
      </c>
      <c r="BV1653" s="48">
        <f>BP1653+BT1653</f>
        <v>0</v>
      </c>
      <c r="BW1653" s="48"/>
      <c r="BX1653" s="48"/>
      <c r="BY1653" s="48"/>
      <c r="BZ1653" s="48"/>
      <c r="CA1653" s="48">
        <f>BU1653+BW1653+BX1653+BY1653+BZ1653</f>
        <v>495</v>
      </c>
      <c r="CB1653" s="48">
        <f>BV1653+BZ1653</f>
        <v>0</v>
      </c>
      <c r="CC1653" s="48">
        <v>-27</v>
      </c>
      <c r="CD1653" s="48"/>
      <c r="CE1653" s="48"/>
      <c r="CF1653" s="48"/>
      <c r="CG1653" s="48">
        <f>CA1653+CC1653+CD1653+CE1653+CF1653</f>
        <v>468</v>
      </c>
      <c r="CH1653" s="48">
        <f>CB1653+CF1653</f>
        <v>0</v>
      </c>
      <c r="CI1653" s="48"/>
      <c r="CJ1653" s="48"/>
      <c r="CK1653" s="48"/>
      <c r="CL1653" s="48"/>
      <c r="CM1653" s="48">
        <f>CG1653+CI1653+CJ1653+CK1653+CL1653</f>
        <v>468</v>
      </c>
      <c r="CN1653" s="48">
        <f>CH1653+CL1653</f>
        <v>0</v>
      </c>
      <c r="CO1653" s="48">
        <v>468</v>
      </c>
      <c r="CP1653" s="48">
        <f>CJ1653+CN1653</f>
        <v>0</v>
      </c>
      <c r="CQ1653" s="116">
        <f t="shared" si="4565"/>
        <v>100</v>
      </c>
      <c r="CR1653" s="116"/>
    </row>
    <row r="1654" spans="1:96" ht="49.5" hidden="1">
      <c r="A1654" s="20" t="s">
        <v>518</v>
      </c>
      <c r="B1654" s="64">
        <v>921</v>
      </c>
      <c r="C1654" s="22" t="s">
        <v>31</v>
      </c>
      <c r="D1654" s="22" t="s">
        <v>73</v>
      </c>
      <c r="E1654" s="22" t="s">
        <v>251</v>
      </c>
      <c r="F1654" s="22"/>
      <c r="G1654" s="81"/>
      <c r="H1654" s="81"/>
      <c r="I1654" s="81"/>
      <c r="J1654" s="81"/>
      <c r="K1654" s="81"/>
      <c r="L1654" s="81"/>
      <c r="M1654" s="81"/>
      <c r="N1654" s="81"/>
      <c r="O1654" s="81"/>
      <c r="P1654" s="81"/>
      <c r="Q1654" s="81"/>
      <c r="R1654" s="81"/>
      <c r="S1654" s="81"/>
      <c r="T1654" s="81"/>
      <c r="U1654" s="81"/>
      <c r="V1654" s="81"/>
      <c r="W1654" s="81"/>
      <c r="X1654" s="81"/>
      <c r="Y1654" s="81"/>
      <c r="Z1654" s="81"/>
      <c r="AA1654" s="81"/>
      <c r="AB1654" s="81"/>
      <c r="AC1654" s="81"/>
      <c r="AD1654" s="81"/>
      <c r="AE1654" s="81"/>
      <c r="AF1654" s="81"/>
      <c r="AG1654" s="81"/>
      <c r="AH1654" s="81"/>
      <c r="AI1654" s="81"/>
      <c r="AJ1654" s="81"/>
      <c r="AK1654" s="81"/>
      <c r="AL1654" s="81"/>
      <c r="AM1654" s="81"/>
      <c r="AN1654" s="81"/>
      <c r="AO1654" s="81"/>
      <c r="AP1654" s="81"/>
      <c r="AQ1654" s="81"/>
      <c r="AR1654" s="81"/>
      <c r="AS1654" s="81"/>
      <c r="AT1654" s="81"/>
      <c r="AU1654" s="81"/>
      <c r="AV1654" s="81"/>
      <c r="AW1654" s="81"/>
      <c r="AX1654" s="81"/>
      <c r="AY1654" s="81"/>
      <c r="AZ1654" s="81"/>
      <c r="BA1654" s="81"/>
      <c r="BB1654" s="81"/>
      <c r="BC1654" s="81"/>
      <c r="BD1654" s="81"/>
      <c r="BE1654" s="81"/>
      <c r="BF1654" s="81"/>
      <c r="BG1654" s="81"/>
      <c r="BH1654" s="81"/>
      <c r="BI1654" s="81"/>
      <c r="BJ1654" s="81"/>
      <c r="BK1654" s="81"/>
      <c r="BL1654" s="81"/>
      <c r="BM1654" s="81"/>
      <c r="BN1654" s="81"/>
      <c r="BO1654" s="81"/>
      <c r="BP1654" s="81"/>
      <c r="BQ1654" s="81"/>
      <c r="BR1654" s="81"/>
      <c r="BS1654" s="81"/>
      <c r="BT1654" s="81"/>
      <c r="BU1654" s="81"/>
      <c r="BV1654" s="81"/>
      <c r="BW1654" s="81"/>
      <c r="BX1654" s="81"/>
      <c r="BY1654" s="81"/>
      <c r="BZ1654" s="81"/>
      <c r="CA1654" s="81"/>
      <c r="CB1654" s="81"/>
      <c r="CC1654" s="81"/>
      <c r="CD1654" s="81"/>
      <c r="CE1654" s="81"/>
      <c r="CF1654" s="81"/>
      <c r="CG1654" s="81"/>
      <c r="CH1654" s="81"/>
      <c r="CI1654" s="81"/>
      <c r="CJ1654" s="81"/>
      <c r="CK1654" s="81"/>
      <c r="CL1654" s="81"/>
      <c r="CM1654" s="81"/>
      <c r="CN1654" s="81"/>
      <c r="CO1654" s="81"/>
      <c r="CP1654" s="81"/>
      <c r="CQ1654" s="118" t="e">
        <f t="shared" si="4565"/>
        <v>#DIV/0!</v>
      </c>
      <c r="CR1654" s="118"/>
    </row>
    <row r="1655" spans="1:96" hidden="1">
      <c r="A1655" s="33" t="s">
        <v>93</v>
      </c>
      <c r="B1655" s="64">
        <v>921</v>
      </c>
      <c r="C1655" s="22" t="s">
        <v>31</v>
      </c>
      <c r="D1655" s="22" t="s">
        <v>73</v>
      </c>
      <c r="E1655" s="22" t="s">
        <v>251</v>
      </c>
      <c r="F1655" s="22" t="s">
        <v>94</v>
      </c>
      <c r="G1655" s="81"/>
      <c r="H1655" s="81"/>
      <c r="I1655" s="81"/>
      <c r="J1655" s="81"/>
      <c r="K1655" s="81"/>
      <c r="L1655" s="81"/>
      <c r="M1655" s="81"/>
      <c r="N1655" s="81"/>
      <c r="O1655" s="81"/>
      <c r="P1655" s="81"/>
      <c r="Q1655" s="81"/>
      <c r="R1655" s="81"/>
      <c r="S1655" s="81"/>
      <c r="T1655" s="81"/>
      <c r="U1655" s="81"/>
      <c r="V1655" s="81"/>
      <c r="W1655" s="81"/>
      <c r="X1655" s="81"/>
      <c r="Y1655" s="81"/>
      <c r="Z1655" s="81"/>
      <c r="AA1655" s="81"/>
      <c r="AB1655" s="81"/>
      <c r="AC1655" s="81"/>
      <c r="AD1655" s="81"/>
      <c r="AE1655" s="81"/>
      <c r="AF1655" s="81"/>
      <c r="AG1655" s="81"/>
      <c r="AH1655" s="81"/>
      <c r="AI1655" s="81"/>
      <c r="AJ1655" s="81"/>
      <c r="AK1655" s="81"/>
      <c r="AL1655" s="81"/>
      <c r="AM1655" s="81"/>
      <c r="AN1655" s="81"/>
      <c r="AO1655" s="81"/>
      <c r="AP1655" s="81"/>
      <c r="AQ1655" s="81"/>
      <c r="AR1655" s="81"/>
      <c r="AS1655" s="81"/>
      <c r="AT1655" s="81"/>
      <c r="AU1655" s="81"/>
      <c r="AV1655" s="81"/>
      <c r="AW1655" s="81"/>
      <c r="AX1655" s="81"/>
      <c r="AY1655" s="81"/>
      <c r="AZ1655" s="81"/>
      <c r="BA1655" s="81"/>
      <c r="BB1655" s="81"/>
      <c r="BC1655" s="81"/>
      <c r="BD1655" s="81"/>
      <c r="BE1655" s="81"/>
      <c r="BF1655" s="81"/>
      <c r="BG1655" s="81"/>
      <c r="BH1655" s="81"/>
      <c r="BI1655" s="81"/>
      <c r="BJ1655" s="81"/>
      <c r="BK1655" s="81"/>
      <c r="BL1655" s="81"/>
      <c r="BM1655" s="81"/>
      <c r="BN1655" s="81"/>
      <c r="BO1655" s="81"/>
      <c r="BP1655" s="81"/>
      <c r="BQ1655" s="81"/>
      <c r="BR1655" s="81"/>
      <c r="BS1655" s="81"/>
      <c r="BT1655" s="81"/>
      <c r="BU1655" s="81"/>
      <c r="BV1655" s="81"/>
      <c r="BW1655" s="81"/>
      <c r="BX1655" s="81"/>
      <c r="BY1655" s="81"/>
      <c r="BZ1655" s="81"/>
      <c r="CA1655" s="81"/>
      <c r="CB1655" s="81"/>
      <c r="CC1655" s="81"/>
      <c r="CD1655" s="81"/>
      <c r="CE1655" s="81"/>
      <c r="CF1655" s="81"/>
      <c r="CG1655" s="81"/>
      <c r="CH1655" s="81"/>
      <c r="CI1655" s="81"/>
      <c r="CJ1655" s="81"/>
      <c r="CK1655" s="81"/>
      <c r="CL1655" s="81"/>
      <c r="CM1655" s="81"/>
      <c r="CN1655" s="81"/>
      <c r="CO1655" s="81"/>
      <c r="CP1655" s="81"/>
      <c r="CQ1655" s="118" t="e">
        <f t="shared" si="4565"/>
        <v>#DIV/0!</v>
      </c>
      <c r="CR1655" s="118"/>
    </row>
    <row r="1656" spans="1:96" hidden="1">
      <c r="A1656" s="33" t="s">
        <v>237</v>
      </c>
      <c r="B1656" s="64">
        <v>921</v>
      </c>
      <c r="C1656" s="22" t="s">
        <v>31</v>
      </c>
      <c r="D1656" s="22" t="s">
        <v>73</v>
      </c>
      <c r="E1656" s="22" t="s">
        <v>251</v>
      </c>
      <c r="F1656" s="36" t="s">
        <v>238</v>
      </c>
      <c r="G1656" s="81"/>
      <c r="H1656" s="81"/>
      <c r="I1656" s="81"/>
      <c r="J1656" s="81"/>
      <c r="K1656" s="81"/>
      <c r="L1656" s="81"/>
      <c r="M1656" s="81"/>
      <c r="N1656" s="81"/>
      <c r="O1656" s="81"/>
      <c r="P1656" s="81"/>
      <c r="Q1656" s="81"/>
      <c r="R1656" s="81"/>
      <c r="S1656" s="81"/>
      <c r="T1656" s="81"/>
      <c r="U1656" s="81"/>
      <c r="V1656" s="81"/>
      <c r="W1656" s="81"/>
      <c r="X1656" s="81"/>
      <c r="Y1656" s="81"/>
      <c r="Z1656" s="81"/>
      <c r="AA1656" s="81"/>
      <c r="AB1656" s="81"/>
      <c r="AC1656" s="81"/>
      <c r="AD1656" s="81"/>
      <c r="AE1656" s="81"/>
      <c r="AF1656" s="81"/>
      <c r="AG1656" s="81"/>
      <c r="AH1656" s="81"/>
      <c r="AI1656" s="81"/>
      <c r="AJ1656" s="81"/>
      <c r="AK1656" s="81"/>
      <c r="AL1656" s="81"/>
      <c r="AM1656" s="81"/>
      <c r="AN1656" s="81"/>
      <c r="AO1656" s="81"/>
      <c r="AP1656" s="81"/>
      <c r="AQ1656" s="81"/>
      <c r="AR1656" s="81"/>
      <c r="AS1656" s="81"/>
      <c r="AT1656" s="81"/>
      <c r="AU1656" s="81"/>
      <c r="AV1656" s="81"/>
      <c r="AW1656" s="81"/>
      <c r="AX1656" s="81"/>
      <c r="AY1656" s="81"/>
      <c r="AZ1656" s="81"/>
      <c r="BA1656" s="81"/>
      <c r="BB1656" s="81"/>
      <c r="BC1656" s="81"/>
      <c r="BD1656" s="81"/>
      <c r="BE1656" s="81"/>
      <c r="BF1656" s="81"/>
      <c r="BG1656" s="81"/>
      <c r="BH1656" s="81"/>
      <c r="BI1656" s="81"/>
      <c r="BJ1656" s="81"/>
      <c r="BK1656" s="81"/>
      <c r="BL1656" s="81"/>
      <c r="BM1656" s="81"/>
      <c r="BN1656" s="81"/>
      <c r="BO1656" s="81"/>
      <c r="BP1656" s="81"/>
      <c r="BQ1656" s="81"/>
      <c r="BR1656" s="81"/>
      <c r="BS1656" s="81"/>
      <c r="BT1656" s="81"/>
      <c r="BU1656" s="81"/>
      <c r="BV1656" s="81"/>
      <c r="BW1656" s="81"/>
      <c r="BX1656" s="81"/>
      <c r="BY1656" s="81"/>
      <c r="BZ1656" s="81"/>
      <c r="CA1656" s="81"/>
      <c r="CB1656" s="81"/>
      <c r="CC1656" s="81"/>
      <c r="CD1656" s="81"/>
      <c r="CE1656" s="81"/>
      <c r="CF1656" s="81"/>
      <c r="CG1656" s="81"/>
      <c r="CH1656" s="81"/>
      <c r="CI1656" s="81"/>
      <c r="CJ1656" s="81"/>
      <c r="CK1656" s="81"/>
      <c r="CL1656" s="81"/>
      <c r="CM1656" s="81"/>
      <c r="CN1656" s="81"/>
      <c r="CO1656" s="81"/>
      <c r="CP1656" s="81"/>
      <c r="CQ1656" s="118" t="e">
        <f t="shared" si="4565"/>
        <v>#DIV/0!</v>
      </c>
      <c r="CR1656" s="118"/>
    </row>
    <row r="1657" spans="1:96" ht="155.25" customHeight="1">
      <c r="A1657" s="20" t="s">
        <v>701</v>
      </c>
      <c r="B1657" s="64">
        <v>921</v>
      </c>
      <c r="C1657" s="22" t="s">
        <v>31</v>
      </c>
      <c r="D1657" s="22" t="s">
        <v>73</v>
      </c>
      <c r="E1657" s="22" t="s">
        <v>252</v>
      </c>
      <c r="F1657" s="22"/>
      <c r="G1657" s="48">
        <f t="shared" ref="G1657:V1658" si="4669">G1658</f>
        <v>10</v>
      </c>
      <c r="H1657" s="48">
        <f t="shared" si="4669"/>
        <v>0</v>
      </c>
      <c r="I1657" s="48">
        <f t="shared" si="4669"/>
        <v>0</v>
      </c>
      <c r="J1657" s="48">
        <f t="shared" si="4669"/>
        <v>0</v>
      </c>
      <c r="K1657" s="48">
        <f t="shared" si="4669"/>
        <v>0</v>
      </c>
      <c r="L1657" s="48">
        <f t="shared" si="4669"/>
        <v>0</v>
      </c>
      <c r="M1657" s="48">
        <f t="shared" si="4669"/>
        <v>10</v>
      </c>
      <c r="N1657" s="48">
        <f t="shared" si="4669"/>
        <v>0</v>
      </c>
      <c r="O1657" s="48">
        <f t="shared" si="4669"/>
        <v>0</v>
      </c>
      <c r="P1657" s="48">
        <f t="shared" si="4669"/>
        <v>0</v>
      </c>
      <c r="Q1657" s="48">
        <f t="shared" si="4669"/>
        <v>0</v>
      </c>
      <c r="R1657" s="48">
        <f t="shared" si="4669"/>
        <v>0</v>
      </c>
      <c r="S1657" s="48">
        <f t="shared" si="4669"/>
        <v>10</v>
      </c>
      <c r="T1657" s="48">
        <f t="shared" si="4669"/>
        <v>0</v>
      </c>
      <c r="U1657" s="48">
        <f t="shared" si="4669"/>
        <v>0</v>
      </c>
      <c r="V1657" s="48">
        <f t="shared" si="4669"/>
        <v>0</v>
      </c>
      <c r="W1657" s="48">
        <f t="shared" ref="U1657:AJ1658" si="4670">W1658</f>
        <v>0</v>
      </c>
      <c r="X1657" s="48">
        <f t="shared" si="4670"/>
        <v>0</v>
      </c>
      <c r="Y1657" s="48">
        <f t="shared" si="4670"/>
        <v>10</v>
      </c>
      <c r="Z1657" s="48">
        <f t="shared" si="4670"/>
        <v>0</v>
      </c>
      <c r="AA1657" s="48">
        <f t="shared" si="4670"/>
        <v>0</v>
      </c>
      <c r="AB1657" s="48">
        <f t="shared" si="4670"/>
        <v>0</v>
      </c>
      <c r="AC1657" s="48">
        <f t="shared" si="4670"/>
        <v>0</v>
      </c>
      <c r="AD1657" s="48">
        <f t="shared" si="4670"/>
        <v>0</v>
      </c>
      <c r="AE1657" s="48">
        <f t="shared" si="4670"/>
        <v>10</v>
      </c>
      <c r="AF1657" s="48">
        <f t="shared" si="4670"/>
        <v>0</v>
      </c>
      <c r="AG1657" s="48">
        <f t="shared" si="4670"/>
        <v>0</v>
      </c>
      <c r="AH1657" s="48">
        <f t="shared" si="4670"/>
        <v>0</v>
      </c>
      <c r="AI1657" s="48">
        <f t="shared" si="4670"/>
        <v>0</v>
      </c>
      <c r="AJ1657" s="48">
        <f t="shared" si="4670"/>
        <v>0</v>
      </c>
      <c r="AK1657" s="48">
        <f t="shared" ref="AG1657:AY1658" si="4671">AK1658</f>
        <v>10</v>
      </c>
      <c r="AL1657" s="48">
        <f t="shared" si="4671"/>
        <v>0</v>
      </c>
      <c r="AM1657" s="48">
        <f t="shared" si="4671"/>
        <v>0</v>
      </c>
      <c r="AN1657" s="48">
        <f t="shared" si="4671"/>
        <v>0</v>
      </c>
      <c r="AO1657" s="48">
        <f t="shared" si="4671"/>
        <v>0</v>
      </c>
      <c r="AP1657" s="48">
        <f t="shared" si="4671"/>
        <v>0</v>
      </c>
      <c r="AQ1657" s="48">
        <f t="shared" si="4671"/>
        <v>10</v>
      </c>
      <c r="AR1657" s="48">
        <f t="shared" si="4671"/>
        <v>0</v>
      </c>
      <c r="AS1657" s="48">
        <f t="shared" si="4671"/>
        <v>0</v>
      </c>
      <c r="AT1657" s="48">
        <f t="shared" si="4671"/>
        <v>0</v>
      </c>
      <c r="AU1657" s="48">
        <f t="shared" si="4671"/>
        <v>0</v>
      </c>
      <c r="AV1657" s="48">
        <f t="shared" si="4671"/>
        <v>0</v>
      </c>
      <c r="AW1657" s="48">
        <f t="shared" si="4671"/>
        <v>10</v>
      </c>
      <c r="AX1657" s="48">
        <f t="shared" si="4671"/>
        <v>0</v>
      </c>
      <c r="AY1657" s="48">
        <f t="shared" si="4671"/>
        <v>0</v>
      </c>
      <c r="AZ1657" s="48">
        <f t="shared" ref="AY1657:BN1658" si="4672">AZ1658</f>
        <v>0</v>
      </c>
      <c r="BA1657" s="48">
        <f t="shared" si="4672"/>
        <v>0</v>
      </c>
      <c r="BB1657" s="48">
        <f t="shared" si="4672"/>
        <v>0</v>
      </c>
      <c r="BC1657" s="48">
        <f t="shared" si="4672"/>
        <v>10</v>
      </c>
      <c r="BD1657" s="48">
        <f t="shared" si="4672"/>
        <v>0</v>
      </c>
      <c r="BE1657" s="48">
        <f t="shared" si="4672"/>
        <v>0</v>
      </c>
      <c r="BF1657" s="48">
        <f t="shared" si="4672"/>
        <v>0</v>
      </c>
      <c r="BG1657" s="48">
        <f t="shared" si="4672"/>
        <v>0</v>
      </c>
      <c r="BH1657" s="48">
        <f t="shared" si="4672"/>
        <v>0</v>
      </c>
      <c r="BI1657" s="48">
        <f t="shared" si="4672"/>
        <v>10</v>
      </c>
      <c r="BJ1657" s="48">
        <f t="shared" si="4672"/>
        <v>0</v>
      </c>
      <c r="BK1657" s="48">
        <f t="shared" si="4672"/>
        <v>0</v>
      </c>
      <c r="BL1657" s="48">
        <f t="shared" si="4672"/>
        <v>0</v>
      </c>
      <c r="BM1657" s="48">
        <f t="shared" si="4672"/>
        <v>0</v>
      </c>
      <c r="BN1657" s="48">
        <f t="shared" si="4672"/>
        <v>0</v>
      </c>
      <c r="BO1657" s="48">
        <f t="shared" ref="BK1657:BZ1658" si="4673">BO1658</f>
        <v>10</v>
      </c>
      <c r="BP1657" s="48">
        <f t="shared" si="4673"/>
        <v>0</v>
      </c>
      <c r="BQ1657" s="48">
        <f t="shared" si="4673"/>
        <v>0</v>
      </c>
      <c r="BR1657" s="48">
        <f t="shared" si="4673"/>
        <v>0</v>
      </c>
      <c r="BS1657" s="48">
        <f t="shared" si="4673"/>
        <v>0</v>
      </c>
      <c r="BT1657" s="48">
        <f t="shared" si="4673"/>
        <v>0</v>
      </c>
      <c r="BU1657" s="48">
        <f t="shared" si="4673"/>
        <v>10</v>
      </c>
      <c r="BV1657" s="48">
        <f t="shared" si="4673"/>
        <v>0</v>
      </c>
      <c r="BW1657" s="48">
        <f t="shared" si="4673"/>
        <v>0</v>
      </c>
      <c r="BX1657" s="48">
        <f t="shared" si="4673"/>
        <v>0</v>
      </c>
      <c r="BY1657" s="48">
        <f t="shared" si="4673"/>
        <v>0</v>
      </c>
      <c r="BZ1657" s="48">
        <f t="shared" si="4673"/>
        <v>0</v>
      </c>
      <c r="CA1657" s="48">
        <f t="shared" ref="BW1657:CL1658" si="4674">CA1658</f>
        <v>10</v>
      </c>
      <c r="CB1657" s="48">
        <f t="shared" si="4674"/>
        <v>0</v>
      </c>
      <c r="CC1657" s="48">
        <f t="shared" si="4674"/>
        <v>0</v>
      </c>
      <c r="CD1657" s="48">
        <f t="shared" si="4674"/>
        <v>0</v>
      </c>
      <c r="CE1657" s="48">
        <f t="shared" si="4674"/>
        <v>0</v>
      </c>
      <c r="CF1657" s="48">
        <f t="shared" si="4674"/>
        <v>0</v>
      </c>
      <c r="CG1657" s="48">
        <f t="shared" si="4674"/>
        <v>10</v>
      </c>
      <c r="CH1657" s="48">
        <f t="shared" si="4674"/>
        <v>0</v>
      </c>
      <c r="CI1657" s="48">
        <f t="shared" si="4674"/>
        <v>0</v>
      </c>
      <c r="CJ1657" s="48">
        <f t="shared" si="4674"/>
        <v>0</v>
      </c>
      <c r="CK1657" s="48">
        <f t="shared" si="4674"/>
        <v>0</v>
      </c>
      <c r="CL1657" s="48">
        <f t="shared" si="4674"/>
        <v>0</v>
      </c>
      <c r="CM1657" s="48">
        <f t="shared" ref="CI1657:CP1658" si="4675">CM1658</f>
        <v>10</v>
      </c>
      <c r="CN1657" s="48">
        <f t="shared" si="4675"/>
        <v>0</v>
      </c>
      <c r="CO1657" s="48">
        <f t="shared" si="4675"/>
        <v>0</v>
      </c>
      <c r="CP1657" s="48">
        <f t="shared" si="4675"/>
        <v>0</v>
      </c>
      <c r="CQ1657" s="116">
        <f t="shared" si="4565"/>
        <v>0</v>
      </c>
      <c r="CR1657" s="116"/>
    </row>
    <row r="1658" spans="1:96">
      <c r="A1658" s="33" t="s">
        <v>93</v>
      </c>
      <c r="B1658" s="64">
        <v>921</v>
      </c>
      <c r="C1658" s="22" t="s">
        <v>31</v>
      </c>
      <c r="D1658" s="22" t="s">
        <v>73</v>
      </c>
      <c r="E1658" s="22" t="s">
        <v>252</v>
      </c>
      <c r="F1658" s="22" t="s">
        <v>94</v>
      </c>
      <c r="G1658" s="48">
        <f t="shared" si="4669"/>
        <v>10</v>
      </c>
      <c r="H1658" s="48">
        <f t="shared" si="4669"/>
        <v>0</v>
      </c>
      <c r="I1658" s="48">
        <f t="shared" si="4669"/>
        <v>0</v>
      </c>
      <c r="J1658" s="48">
        <f t="shared" si="4669"/>
        <v>0</v>
      </c>
      <c r="K1658" s="48">
        <f t="shared" si="4669"/>
        <v>0</v>
      </c>
      <c r="L1658" s="48">
        <f t="shared" si="4669"/>
        <v>0</v>
      </c>
      <c r="M1658" s="48">
        <f t="shared" si="4669"/>
        <v>10</v>
      </c>
      <c r="N1658" s="48">
        <f t="shared" si="4669"/>
        <v>0</v>
      </c>
      <c r="O1658" s="48">
        <f t="shared" si="4669"/>
        <v>0</v>
      </c>
      <c r="P1658" s="48">
        <f t="shared" si="4669"/>
        <v>0</v>
      </c>
      <c r="Q1658" s="48">
        <f t="shared" si="4669"/>
        <v>0</v>
      </c>
      <c r="R1658" s="48">
        <f t="shared" si="4669"/>
        <v>0</v>
      </c>
      <c r="S1658" s="48">
        <f t="shared" si="4669"/>
        <v>10</v>
      </c>
      <c r="T1658" s="48">
        <f t="shared" si="4669"/>
        <v>0</v>
      </c>
      <c r="U1658" s="48">
        <f t="shared" si="4670"/>
        <v>0</v>
      </c>
      <c r="V1658" s="48">
        <f t="shared" si="4670"/>
        <v>0</v>
      </c>
      <c r="W1658" s="48">
        <f t="shared" si="4670"/>
        <v>0</v>
      </c>
      <c r="X1658" s="48">
        <f t="shared" si="4670"/>
        <v>0</v>
      </c>
      <c r="Y1658" s="48">
        <f t="shared" si="4670"/>
        <v>10</v>
      </c>
      <c r="Z1658" s="48">
        <f t="shared" si="4670"/>
        <v>0</v>
      </c>
      <c r="AA1658" s="48">
        <f t="shared" si="4670"/>
        <v>0</v>
      </c>
      <c r="AB1658" s="48">
        <f t="shared" si="4670"/>
        <v>0</v>
      </c>
      <c r="AC1658" s="48">
        <f t="shared" si="4670"/>
        <v>0</v>
      </c>
      <c r="AD1658" s="48">
        <f t="shared" si="4670"/>
        <v>0</v>
      </c>
      <c r="AE1658" s="48">
        <f t="shared" si="4670"/>
        <v>10</v>
      </c>
      <c r="AF1658" s="48">
        <f t="shared" si="4670"/>
        <v>0</v>
      </c>
      <c r="AG1658" s="48">
        <f t="shared" si="4671"/>
        <v>0</v>
      </c>
      <c r="AH1658" s="48">
        <f t="shared" si="4671"/>
        <v>0</v>
      </c>
      <c r="AI1658" s="48">
        <f t="shared" si="4671"/>
        <v>0</v>
      </c>
      <c r="AJ1658" s="48">
        <f t="shared" si="4671"/>
        <v>0</v>
      </c>
      <c r="AK1658" s="48">
        <f t="shared" si="4671"/>
        <v>10</v>
      </c>
      <c r="AL1658" s="48">
        <f t="shared" si="4671"/>
        <v>0</v>
      </c>
      <c r="AM1658" s="48">
        <f t="shared" si="4671"/>
        <v>0</v>
      </c>
      <c r="AN1658" s="48">
        <f t="shared" si="4671"/>
        <v>0</v>
      </c>
      <c r="AO1658" s="48">
        <f t="shared" si="4671"/>
        <v>0</v>
      </c>
      <c r="AP1658" s="48">
        <f t="shared" si="4671"/>
        <v>0</v>
      </c>
      <c r="AQ1658" s="48">
        <f t="shared" si="4671"/>
        <v>10</v>
      </c>
      <c r="AR1658" s="48">
        <f t="shared" si="4671"/>
        <v>0</v>
      </c>
      <c r="AS1658" s="48">
        <f t="shared" si="4671"/>
        <v>0</v>
      </c>
      <c r="AT1658" s="48">
        <f t="shared" si="4671"/>
        <v>0</v>
      </c>
      <c r="AU1658" s="48">
        <f t="shared" si="4671"/>
        <v>0</v>
      </c>
      <c r="AV1658" s="48">
        <f t="shared" si="4671"/>
        <v>0</v>
      </c>
      <c r="AW1658" s="48">
        <f t="shared" si="4671"/>
        <v>10</v>
      </c>
      <c r="AX1658" s="48">
        <f t="shared" si="4671"/>
        <v>0</v>
      </c>
      <c r="AY1658" s="48">
        <f t="shared" si="4672"/>
        <v>0</v>
      </c>
      <c r="AZ1658" s="48">
        <f t="shared" si="4672"/>
        <v>0</v>
      </c>
      <c r="BA1658" s="48">
        <f t="shared" si="4672"/>
        <v>0</v>
      </c>
      <c r="BB1658" s="48">
        <f t="shared" si="4672"/>
        <v>0</v>
      </c>
      <c r="BC1658" s="48">
        <f t="shared" si="4672"/>
        <v>10</v>
      </c>
      <c r="BD1658" s="48">
        <f t="shared" si="4672"/>
        <v>0</v>
      </c>
      <c r="BE1658" s="48">
        <f t="shared" si="4672"/>
        <v>0</v>
      </c>
      <c r="BF1658" s="48">
        <f t="shared" si="4672"/>
        <v>0</v>
      </c>
      <c r="BG1658" s="48">
        <f t="shared" si="4672"/>
        <v>0</v>
      </c>
      <c r="BH1658" s="48">
        <f t="shared" si="4672"/>
        <v>0</v>
      </c>
      <c r="BI1658" s="48">
        <f t="shared" si="4672"/>
        <v>10</v>
      </c>
      <c r="BJ1658" s="48">
        <f t="shared" si="4672"/>
        <v>0</v>
      </c>
      <c r="BK1658" s="48">
        <f t="shared" si="4673"/>
        <v>0</v>
      </c>
      <c r="BL1658" s="48">
        <f t="shared" si="4673"/>
        <v>0</v>
      </c>
      <c r="BM1658" s="48">
        <f t="shared" si="4673"/>
        <v>0</v>
      </c>
      <c r="BN1658" s="48">
        <f t="shared" si="4673"/>
        <v>0</v>
      </c>
      <c r="BO1658" s="48">
        <f t="shared" si="4673"/>
        <v>10</v>
      </c>
      <c r="BP1658" s="48">
        <f t="shared" si="4673"/>
        <v>0</v>
      </c>
      <c r="BQ1658" s="48">
        <f t="shared" si="4673"/>
        <v>0</v>
      </c>
      <c r="BR1658" s="48">
        <f t="shared" si="4673"/>
        <v>0</v>
      </c>
      <c r="BS1658" s="48">
        <f t="shared" si="4673"/>
        <v>0</v>
      </c>
      <c r="BT1658" s="48">
        <f t="shared" si="4673"/>
        <v>0</v>
      </c>
      <c r="BU1658" s="48">
        <f t="shared" si="4673"/>
        <v>10</v>
      </c>
      <c r="BV1658" s="48">
        <f t="shared" si="4673"/>
        <v>0</v>
      </c>
      <c r="BW1658" s="48">
        <f t="shared" si="4674"/>
        <v>0</v>
      </c>
      <c r="BX1658" s="48">
        <f t="shared" si="4674"/>
        <v>0</v>
      </c>
      <c r="BY1658" s="48">
        <f t="shared" si="4674"/>
        <v>0</v>
      </c>
      <c r="BZ1658" s="48">
        <f t="shared" si="4674"/>
        <v>0</v>
      </c>
      <c r="CA1658" s="48">
        <f t="shared" si="4674"/>
        <v>10</v>
      </c>
      <c r="CB1658" s="48">
        <f t="shared" si="4674"/>
        <v>0</v>
      </c>
      <c r="CC1658" s="48">
        <f t="shared" si="4674"/>
        <v>0</v>
      </c>
      <c r="CD1658" s="48">
        <f t="shared" si="4674"/>
        <v>0</v>
      </c>
      <c r="CE1658" s="48">
        <f t="shared" si="4674"/>
        <v>0</v>
      </c>
      <c r="CF1658" s="48">
        <f t="shared" si="4674"/>
        <v>0</v>
      </c>
      <c r="CG1658" s="48">
        <f t="shared" si="4674"/>
        <v>10</v>
      </c>
      <c r="CH1658" s="48">
        <f t="shared" si="4674"/>
        <v>0</v>
      </c>
      <c r="CI1658" s="48">
        <f t="shared" si="4675"/>
        <v>0</v>
      </c>
      <c r="CJ1658" s="48">
        <f t="shared" si="4675"/>
        <v>0</v>
      </c>
      <c r="CK1658" s="48">
        <f t="shared" si="4675"/>
        <v>0</v>
      </c>
      <c r="CL1658" s="48">
        <f t="shared" si="4675"/>
        <v>0</v>
      </c>
      <c r="CM1658" s="48">
        <f t="shared" si="4675"/>
        <v>10</v>
      </c>
      <c r="CN1658" s="48">
        <f t="shared" si="4675"/>
        <v>0</v>
      </c>
      <c r="CO1658" s="48">
        <f t="shared" si="4675"/>
        <v>0</v>
      </c>
      <c r="CP1658" s="48">
        <f t="shared" si="4675"/>
        <v>0</v>
      </c>
      <c r="CQ1658" s="116">
        <f t="shared" si="4565"/>
        <v>0</v>
      </c>
      <c r="CR1658" s="116"/>
    </row>
    <row r="1659" spans="1:96">
      <c r="A1659" s="33" t="s">
        <v>237</v>
      </c>
      <c r="B1659" s="64">
        <v>921</v>
      </c>
      <c r="C1659" s="22" t="s">
        <v>31</v>
      </c>
      <c r="D1659" s="22" t="s">
        <v>73</v>
      </c>
      <c r="E1659" s="22" t="s">
        <v>252</v>
      </c>
      <c r="F1659" s="36" t="s">
        <v>238</v>
      </c>
      <c r="G1659" s="48">
        <v>10</v>
      </c>
      <c r="H1659" s="48"/>
      <c r="I1659" s="48"/>
      <c r="J1659" s="48"/>
      <c r="K1659" s="48"/>
      <c r="L1659" s="48"/>
      <c r="M1659" s="48">
        <f>G1659+I1659+J1659+K1659+L1659</f>
        <v>10</v>
      </c>
      <c r="N1659" s="48">
        <f>H1659+L1659</f>
        <v>0</v>
      </c>
      <c r="O1659" s="48"/>
      <c r="P1659" s="48"/>
      <c r="Q1659" s="48"/>
      <c r="R1659" s="48"/>
      <c r="S1659" s="48">
        <f>M1659+O1659+P1659+Q1659+R1659</f>
        <v>10</v>
      </c>
      <c r="T1659" s="48">
        <f>N1659+R1659</f>
        <v>0</v>
      </c>
      <c r="U1659" s="48"/>
      <c r="V1659" s="48"/>
      <c r="W1659" s="48"/>
      <c r="X1659" s="48"/>
      <c r="Y1659" s="48">
        <f>S1659+U1659+V1659+W1659+X1659</f>
        <v>10</v>
      </c>
      <c r="Z1659" s="48">
        <f>T1659+X1659</f>
        <v>0</v>
      </c>
      <c r="AA1659" s="48"/>
      <c r="AB1659" s="48"/>
      <c r="AC1659" s="48"/>
      <c r="AD1659" s="48"/>
      <c r="AE1659" s="48">
        <f>Y1659+AA1659+AB1659+AC1659+AD1659</f>
        <v>10</v>
      </c>
      <c r="AF1659" s="48">
        <f>Z1659+AD1659</f>
        <v>0</v>
      </c>
      <c r="AG1659" s="48"/>
      <c r="AH1659" s="48"/>
      <c r="AI1659" s="48"/>
      <c r="AJ1659" s="48"/>
      <c r="AK1659" s="48">
        <f>AE1659+AG1659+AH1659+AI1659+AJ1659</f>
        <v>10</v>
      </c>
      <c r="AL1659" s="48">
        <f>AF1659+AJ1659</f>
        <v>0</v>
      </c>
      <c r="AM1659" s="48"/>
      <c r="AN1659" s="48"/>
      <c r="AO1659" s="48"/>
      <c r="AP1659" s="48"/>
      <c r="AQ1659" s="48">
        <f>AK1659+AM1659+AN1659+AO1659+AP1659</f>
        <v>10</v>
      </c>
      <c r="AR1659" s="48">
        <f>AL1659+AP1659</f>
        <v>0</v>
      </c>
      <c r="AS1659" s="48"/>
      <c r="AT1659" s="48"/>
      <c r="AU1659" s="48"/>
      <c r="AV1659" s="48"/>
      <c r="AW1659" s="48">
        <f>AQ1659+AS1659+AT1659+AU1659+AV1659</f>
        <v>10</v>
      </c>
      <c r="AX1659" s="48">
        <f>AR1659+AV1659</f>
        <v>0</v>
      </c>
      <c r="AY1659" s="48"/>
      <c r="AZ1659" s="48"/>
      <c r="BA1659" s="48"/>
      <c r="BB1659" s="48"/>
      <c r="BC1659" s="48">
        <f>AW1659+AY1659+AZ1659+BA1659+BB1659</f>
        <v>10</v>
      </c>
      <c r="BD1659" s="48">
        <f>AX1659+BB1659</f>
        <v>0</v>
      </c>
      <c r="BE1659" s="48"/>
      <c r="BF1659" s="48"/>
      <c r="BG1659" s="48"/>
      <c r="BH1659" s="48"/>
      <c r="BI1659" s="48">
        <f>BC1659+BE1659+BF1659+BG1659+BH1659</f>
        <v>10</v>
      </c>
      <c r="BJ1659" s="48">
        <f>BD1659+BH1659</f>
        <v>0</v>
      </c>
      <c r="BK1659" s="48"/>
      <c r="BL1659" s="48"/>
      <c r="BM1659" s="48"/>
      <c r="BN1659" s="48"/>
      <c r="BO1659" s="48">
        <f>BI1659+BK1659+BL1659+BM1659+BN1659</f>
        <v>10</v>
      </c>
      <c r="BP1659" s="48">
        <f>BJ1659+BN1659</f>
        <v>0</v>
      </c>
      <c r="BQ1659" s="48"/>
      <c r="BR1659" s="48"/>
      <c r="BS1659" s="48"/>
      <c r="BT1659" s="48"/>
      <c r="BU1659" s="48">
        <f>BO1659+BQ1659+BR1659+BS1659+BT1659</f>
        <v>10</v>
      </c>
      <c r="BV1659" s="48">
        <f>BP1659+BT1659</f>
        <v>0</v>
      </c>
      <c r="BW1659" s="48"/>
      <c r="BX1659" s="48"/>
      <c r="BY1659" s="48"/>
      <c r="BZ1659" s="48"/>
      <c r="CA1659" s="48">
        <f>BU1659+BW1659+BX1659+BY1659+BZ1659</f>
        <v>10</v>
      </c>
      <c r="CB1659" s="48">
        <f>BV1659+BZ1659</f>
        <v>0</v>
      </c>
      <c r="CC1659" s="48"/>
      <c r="CD1659" s="48"/>
      <c r="CE1659" s="48"/>
      <c r="CF1659" s="48"/>
      <c r="CG1659" s="48">
        <f>CA1659+CC1659+CD1659+CE1659+CF1659</f>
        <v>10</v>
      </c>
      <c r="CH1659" s="48">
        <f>CB1659+CF1659</f>
        <v>0</v>
      </c>
      <c r="CI1659" s="48"/>
      <c r="CJ1659" s="48"/>
      <c r="CK1659" s="48"/>
      <c r="CL1659" s="48"/>
      <c r="CM1659" s="48">
        <f>CG1659+CI1659+CJ1659+CK1659+CL1659</f>
        <v>10</v>
      </c>
      <c r="CN1659" s="48">
        <f>CH1659+CL1659</f>
        <v>0</v>
      </c>
      <c r="CO1659" s="48"/>
      <c r="CP1659" s="48">
        <f>CJ1659+CN1659</f>
        <v>0</v>
      </c>
      <c r="CQ1659" s="116">
        <f t="shared" si="4565"/>
        <v>0</v>
      </c>
      <c r="CR1659" s="116"/>
    </row>
    <row r="1660" spans="1:96" ht="102.75" customHeight="1">
      <c r="A1660" s="20" t="s">
        <v>702</v>
      </c>
      <c r="B1660" s="64">
        <v>921</v>
      </c>
      <c r="C1660" s="22" t="s">
        <v>31</v>
      </c>
      <c r="D1660" s="22" t="s">
        <v>73</v>
      </c>
      <c r="E1660" s="22" t="s">
        <v>253</v>
      </c>
      <c r="F1660" s="22"/>
      <c r="G1660" s="48">
        <f t="shared" ref="G1660:V1661" si="4676">G1661</f>
        <v>50</v>
      </c>
      <c r="H1660" s="48">
        <f t="shared" si="4676"/>
        <v>0</v>
      </c>
      <c r="I1660" s="48">
        <f t="shared" si="4676"/>
        <v>0</v>
      </c>
      <c r="J1660" s="48">
        <f t="shared" si="4676"/>
        <v>0</v>
      </c>
      <c r="K1660" s="48">
        <f t="shared" si="4676"/>
        <v>0</v>
      </c>
      <c r="L1660" s="48">
        <f t="shared" si="4676"/>
        <v>0</v>
      </c>
      <c r="M1660" s="48">
        <f t="shared" si="4676"/>
        <v>50</v>
      </c>
      <c r="N1660" s="48">
        <f t="shared" si="4676"/>
        <v>0</v>
      </c>
      <c r="O1660" s="48">
        <f t="shared" si="4676"/>
        <v>0</v>
      </c>
      <c r="P1660" s="48">
        <f t="shared" si="4676"/>
        <v>0</v>
      </c>
      <c r="Q1660" s="48">
        <f t="shared" si="4676"/>
        <v>0</v>
      </c>
      <c r="R1660" s="48">
        <f t="shared" si="4676"/>
        <v>0</v>
      </c>
      <c r="S1660" s="48">
        <f t="shared" si="4676"/>
        <v>50</v>
      </c>
      <c r="T1660" s="48">
        <f t="shared" si="4676"/>
        <v>0</v>
      </c>
      <c r="U1660" s="48">
        <f t="shared" si="4676"/>
        <v>0</v>
      </c>
      <c r="V1660" s="48">
        <f t="shared" si="4676"/>
        <v>0</v>
      </c>
      <c r="W1660" s="48">
        <f t="shared" ref="U1660:AJ1661" si="4677">W1661</f>
        <v>0</v>
      </c>
      <c r="X1660" s="48">
        <f t="shared" si="4677"/>
        <v>0</v>
      </c>
      <c r="Y1660" s="48">
        <f t="shared" si="4677"/>
        <v>50</v>
      </c>
      <c r="Z1660" s="48">
        <f t="shared" si="4677"/>
        <v>0</v>
      </c>
      <c r="AA1660" s="48">
        <f t="shared" si="4677"/>
        <v>0</v>
      </c>
      <c r="AB1660" s="48">
        <f t="shared" si="4677"/>
        <v>0</v>
      </c>
      <c r="AC1660" s="48">
        <f t="shared" si="4677"/>
        <v>0</v>
      </c>
      <c r="AD1660" s="48">
        <f t="shared" si="4677"/>
        <v>0</v>
      </c>
      <c r="AE1660" s="48">
        <f t="shared" si="4677"/>
        <v>50</v>
      </c>
      <c r="AF1660" s="48">
        <f t="shared" si="4677"/>
        <v>0</v>
      </c>
      <c r="AG1660" s="48">
        <f t="shared" si="4677"/>
        <v>0</v>
      </c>
      <c r="AH1660" s="48">
        <f t="shared" si="4677"/>
        <v>0</v>
      </c>
      <c r="AI1660" s="48">
        <f t="shared" si="4677"/>
        <v>0</v>
      </c>
      <c r="AJ1660" s="48">
        <f t="shared" si="4677"/>
        <v>0</v>
      </c>
      <c r="AK1660" s="48">
        <f t="shared" ref="AG1660:AY1661" si="4678">AK1661</f>
        <v>50</v>
      </c>
      <c r="AL1660" s="48">
        <f t="shared" si="4678"/>
        <v>0</v>
      </c>
      <c r="AM1660" s="48">
        <f t="shared" si="4678"/>
        <v>0</v>
      </c>
      <c r="AN1660" s="48">
        <f t="shared" si="4678"/>
        <v>0</v>
      </c>
      <c r="AO1660" s="48">
        <f t="shared" si="4678"/>
        <v>0</v>
      </c>
      <c r="AP1660" s="48">
        <f t="shared" si="4678"/>
        <v>0</v>
      </c>
      <c r="AQ1660" s="48">
        <f t="shared" si="4678"/>
        <v>50</v>
      </c>
      <c r="AR1660" s="48">
        <f t="shared" si="4678"/>
        <v>0</v>
      </c>
      <c r="AS1660" s="48">
        <f t="shared" si="4678"/>
        <v>0</v>
      </c>
      <c r="AT1660" s="48">
        <f t="shared" si="4678"/>
        <v>0</v>
      </c>
      <c r="AU1660" s="48">
        <f t="shared" si="4678"/>
        <v>0</v>
      </c>
      <c r="AV1660" s="48">
        <f t="shared" si="4678"/>
        <v>0</v>
      </c>
      <c r="AW1660" s="48">
        <f t="shared" si="4678"/>
        <v>50</v>
      </c>
      <c r="AX1660" s="48">
        <f t="shared" si="4678"/>
        <v>0</v>
      </c>
      <c r="AY1660" s="48">
        <f t="shared" si="4678"/>
        <v>0</v>
      </c>
      <c r="AZ1660" s="48">
        <f t="shared" ref="AY1660:BN1661" si="4679">AZ1661</f>
        <v>0</v>
      </c>
      <c r="BA1660" s="48">
        <f t="shared" si="4679"/>
        <v>0</v>
      </c>
      <c r="BB1660" s="48">
        <f t="shared" si="4679"/>
        <v>0</v>
      </c>
      <c r="BC1660" s="48">
        <f t="shared" si="4679"/>
        <v>50</v>
      </c>
      <c r="BD1660" s="48">
        <f t="shared" si="4679"/>
        <v>0</v>
      </c>
      <c r="BE1660" s="48">
        <f t="shared" si="4679"/>
        <v>0</v>
      </c>
      <c r="BF1660" s="48">
        <f t="shared" si="4679"/>
        <v>0</v>
      </c>
      <c r="BG1660" s="48">
        <f t="shared" si="4679"/>
        <v>0</v>
      </c>
      <c r="BH1660" s="48">
        <f t="shared" si="4679"/>
        <v>0</v>
      </c>
      <c r="BI1660" s="48">
        <f t="shared" si="4679"/>
        <v>50</v>
      </c>
      <c r="BJ1660" s="48">
        <f t="shared" si="4679"/>
        <v>0</v>
      </c>
      <c r="BK1660" s="48">
        <f t="shared" si="4679"/>
        <v>0</v>
      </c>
      <c r="BL1660" s="48">
        <f t="shared" si="4679"/>
        <v>0</v>
      </c>
      <c r="BM1660" s="48">
        <f t="shared" si="4679"/>
        <v>0</v>
      </c>
      <c r="BN1660" s="48">
        <f t="shared" si="4679"/>
        <v>0</v>
      </c>
      <c r="BO1660" s="48">
        <f t="shared" ref="BK1660:BZ1661" si="4680">BO1661</f>
        <v>50</v>
      </c>
      <c r="BP1660" s="48">
        <f t="shared" si="4680"/>
        <v>0</v>
      </c>
      <c r="BQ1660" s="48">
        <f t="shared" si="4680"/>
        <v>0</v>
      </c>
      <c r="BR1660" s="48">
        <f t="shared" si="4680"/>
        <v>0</v>
      </c>
      <c r="BS1660" s="48">
        <f t="shared" si="4680"/>
        <v>0</v>
      </c>
      <c r="BT1660" s="48">
        <f t="shared" si="4680"/>
        <v>0</v>
      </c>
      <c r="BU1660" s="48">
        <f t="shared" si="4680"/>
        <v>50</v>
      </c>
      <c r="BV1660" s="48">
        <f t="shared" si="4680"/>
        <v>0</v>
      </c>
      <c r="BW1660" s="48">
        <f t="shared" si="4680"/>
        <v>0</v>
      </c>
      <c r="BX1660" s="48">
        <f t="shared" si="4680"/>
        <v>0</v>
      </c>
      <c r="BY1660" s="48">
        <f t="shared" si="4680"/>
        <v>0</v>
      </c>
      <c r="BZ1660" s="48">
        <f t="shared" si="4680"/>
        <v>0</v>
      </c>
      <c r="CA1660" s="48">
        <f t="shared" ref="BW1660:CL1661" si="4681">CA1661</f>
        <v>50</v>
      </c>
      <c r="CB1660" s="48">
        <f t="shared" si="4681"/>
        <v>0</v>
      </c>
      <c r="CC1660" s="48">
        <f t="shared" si="4681"/>
        <v>0</v>
      </c>
      <c r="CD1660" s="48">
        <f t="shared" si="4681"/>
        <v>50</v>
      </c>
      <c r="CE1660" s="48">
        <f t="shared" si="4681"/>
        <v>0</v>
      </c>
      <c r="CF1660" s="48">
        <f t="shared" si="4681"/>
        <v>0</v>
      </c>
      <c r="CG1660" s="48">
        <f t="shared" si="4681"/>
        <v>100</v>
      </c>
      <c r="CH1660" s="48">
        <f t="shared" si="4681"/>
        <v>0</v>
      </c>
      <c r="CI1660" s="48">
        <f t="shared" si="4681"/>
        <v>0</v>
      </c>
      <c r="CJ1660" s="48">
        <f t="shared" si="4681"/>
        <v>0</v>
      </c>
      <c r="CK1660" s="48">
        <f t="shared" si="4681"/>
        <v>0</v>
      </c>
      <c r="CL1660" s="48">
        <f t="shared" si="4681"/>
        <v>0</v>
      </c>
      <c r="CM1660" s="48">
        <f t="shared" ref="CI1660:CP1661" si="4682">CM1661</f>
        <v>100</v>
      </c>
      <c r="CN1660" s="48">
        <f t="shared" si="4682"/>
        <v>0</v>
      </c>
      <c r="CO1660" s="48">
        <f t="shared" si="4682"/>
        <v>100</v>
      </c>
      <c r="CP1660" s="48">
        <f t="shared" si="4682"/>
        <v>0</v>
      </c>
      <c r="CQ1660" s="116">
        <f t="shared" si="4565"/>
        <v>100</v>
      </c>
      <c r="CR1660" s="116"/>
    </row>
    <row r="1661" spans="1:96">
      <c r="A1661" s="33" t="s">
        <v>93</v>
      </c>
      <c r="B1661" s="64">
        <v>921</v>
      </c>
      <c r="C1661" s="22" t="s">
        <v>31</v>
      </c>
      <c r="D1661" s="22" t="s">
        <v>73</v>
      </c>
      <c r="E1661" s="22" t="s">
        <v>253</v>
      </c>
      <c r="F1661" s="22" t="s">
        <v>94</v>
      </c>
      <c r="G1661" s="48">
        <f t="shared" si="4676"/>
        <v>50</v>
      </c>
      <c r="H1661" s="48">
        <f t="shared" si="4676"/>
        <v>0</v>
      </c>
      <c r="I1661" s="48">
        <f t="shared" si="4676"/>
        <v>0</v>
      </c>
      <c r="J1661" s="48">
        <f t="shared" si="4676"/>
        <v>0</v>
      </c>
      <c r="K1661" s="48">
        <f t="shared" si="4676"/>
        <v>0</v>
      </c>
      <c r="L1661" s="48">
        <f t="shared" si="4676"/>
        <v>0</v>
      </c>
      <c r="M1661" s="48">
        <f t="shared" si="4676"/>
        <v>50</v>
      </c>
      <c r="N1661" s="48">
        <f t="shared" si="4676"/>
        <v>0</v>
      </c>
      <c r="O1661" s="48">
        <f t="shared" si="4676"/>
        <v>0</v>
      </c>
      <c r="P1661" s="48">
        <f t="shared" si="4676"/>
        <v>0</v>
      </c>
      <c r="Q1661" s="48">
        <f t="shared" si="4676"/>
        <v>0</v>
      </c>
      <c r="R1661" s="48">
        <f t="shared" si="4676"/>
        <v>0</v>
      </c>
      <c r="S1661" s="48">
        <f t="shared" si="4676"/>
        <v>50</v>
      </c>
      <c r="T1661" s="48">
        <f t="shared" si="4676"/>
        <v>0</v>
      </c>
      <c r="U1661" s="48">
        <f t="shared" si="4677"/>
        <v>0</v>
      </c>
      <c r="V1661" s="48">
        <f t="shared" si="4677"/>
        <v>0</v>
      </c>
      <c r="W1661" s="48">
        <f t="shared" si="4677"/>
        <v>0</v>
      </c>
      <c r="X1661" s="48">
        <f t="shared" si="4677"/>
        <v>0</v>
      </c>
      <c r="Y1661" s="48">
        <f t="shared" si="4677"/>
        <v>50</v>
      </c>
      <c r="Z1661" s="48">
        <f t="shared" si="4677"/>
        <v>0</v>
      </c>
      <c r="AA1661" s="48">
        <f t="shared" si="4677"/>
        <v>0</v>
      </c>
      <c r="AB1661" s="48">
        <f t="shared" si="4677"/>
        <v>0</v>
      </c>
      <c r="AC1661" s="48">
        <f t="shared" si="4677"/>
        <v>0</v>
      </c>
      <c r="AD1661" s="48">
        <f t="shared" si="4677"/>
        <v>0</v>
      </c>
      <c r="AE1661" s="48">
        <f t="shared" si="4677"/>
        <v>50</v>
      </c>
      <c r="AF1661" s="48">
        <f t="shared" si="4677"/>
        <v>0</v>
      </c>
      <c r="AG1661" s="48">
        <f t="shared" si="4678"/>
        <v>0</v>
      </c>
      <c r="AH1661" s="48">
        <f t="shared" si="4678"/>
        <v>0</v>
      </c>
      <c r="AI1661" s="48">
        <f t="shared" si="4678"/>
        <v>0</v>
      </c>
      <c r="AJ1661" s="48">
        <f t="shared" si="4678"/>
        <v>0</v>
      </c>
      <c r="AK1661" s="48">
        <f t="shared" si="4678"/>
        <v>50</v>
      </c>
      <c r="AL1661" s="48">
        <f t="shared" si="4678"/>
        <v>0</v>
      </c>
      <c r="AM1661" s="48">
        <f t="shared" si="4678"/>
        <v>0</v>
      </c>
      <c r="AN1661" s="48">
        <f t="shared" si="4678"/>
        <v>0</v>
      </c>
      <c r="AO1661" s="48">
        <f t="shared" si="4678"/>
        <v>0</v>
      </c>
      <c r="AP1661" s="48">
        <f t="shared" si="4678"/>
        <v>0</v>
      </c>
      <c r="AQ1661" s="48">
        <f t="shared" si="4678"/>
        <v>50</v>
      </c>
      <c r="AR1661" s="48">
        <f t="shared" si="4678"/>
        <v>0</v>
      </c>
      <c r="AS1661" s="48">
        <f t="shared" si="4678"/>
        <v>0</v>
      </c>
      <c r="AT1661" s="48">
        <f t="shared" si="4678"/>
        <v>0</v>
      </c>
      <c r="AU1661" s="48">
        <f t="shared" si="4678"/>
        <v>0</v>
      </c>
      <c r="AV1661" s="48">
        <f t="shared" si="4678"/>
        <v>0</v>
      </c>
      <c r="AW1661" s="48">
        <f t="shared" si="4678"/>
        <v>50</v>
      </c>
      <c r="AX1661" s="48">
        <f t="shared" si="4678"/>
        <v>0</v>
      </c>
      <c r="AY1661" s="48">
        <f t="shared" si="4679"/>
        <v>0</v>
      </c>
      <c r="AZ1661" s="48">
        <f t="shared" si="4679"/>
        <v>0</v>
      </c>
      <c r="BA1661" s="48">
        <f t="shared" si="4679"/>
        <v>0</v>
      </c>
      <c r="BB1661" s="48">
        <f t="shared" si="4679"/>
        <v>0</v>
      </c>
      <c r="BC1661" s="48">
        <f t="shared" si="4679"/>
        <v>50</v>
      </c>
      <c r="BD1661" s="48">
        <f t="shared" si="4679"/>
        <v>0</v>
      </c>
      <c r="BE1661" s="48">
        <f t="shared" si="4679"/>
        <v>0</v>
      </c>
      <c r="BF1661" s="48">
        <f t="shared" si="4679"/>
        <v>0</v>
      </c>
      <c r="BG1661" s="48">
        <f t="shared" si="4679"/>
        <v>0</v>
      </c>
      <c r="BH1661" s="48">
        <f t="shared" si="4679"/>
        <v>0</v>
      </c>
      <c r="BI1661" s="48">
        <f t="shared" si="4679"/>
        <v>50</v>
      </c>
      <c r="BJ1661" s="48">
        <f t="shared" si="4679"/>
        <v>0</v>
      </c>
      <c r="BK1661" s="48">
        <f t="shared" si="4680"/>
        <v>0</v>
      </c>
      <c r="BL1661" s="48">
        <f t="shared" si="4680"/>
        <v>0</v>
      </c>
      <c r="BM1661" s="48">
        <f t="shared" si="4680"/>
        <v>0</v>
      </c>
      <c r="BN1661" s="48">
        <f t="shared" si="4680"/>
        <v>0</v>
      </c>
      <c r="BO1661" s="48">
        <f t="shared" si="4680"/>
        <v>50</v>
      </c>
      <c r="BP1661" s="48">
        <f t="shared" si="4680"/>
        <v>0</v>
      </c>
      <c r="BQ1661" s="48">
        <f t="shared" si="4680"/>
        <v>0</v>
      </c>
      <c r="BR1661" s="48">
        <f t="shared" si="4680"/>
        <v>0</v>
      </c>
      <c r="BS1661" s="48">
        <f t="shared" si="4680"/>
        <v>0</v>
      </c>
      <c r="BT1661" s="48">
        <f t="shared" si="4680"/>
        <v>0</v>
      </c>
      <c r="BU1661" s="48">
        <f t="shared" si="4680"/>
        <v>50</v>
      </c>
      <c r="BV1661" s="48">
        <f t="shared" si="4680"/>
        <v>0</v>
      </c>
      <c r="BW1661" s="48">
        <f t="shared" si="4681"/>
        <v>0</v>
      </c>
      <c r="BX1661" s="48">
        <f t="shared" si="4681"/>
        <v>0</v>
      </c>
      <c r="BY1661" s="48">
        <f t="shared" si="4681"/>
        <v>0</v>
      </c>
      <c r="BZ1661" s="48">
        <f t="shared" si="4681"/>
        <v>0</v>
      </c>
      <c r="CA1661" s="48">
        <f t="shared" si="4681"/>
        <v>50</v>
      </c>
      <c r="CB1661" s="48">
        <f t="shared" si="4681"/>
        <v>0</v>
      </c>
      <c r="CC1661" s="48">
        <f t="shared" si="4681"/>
        <v>0</v>
      </c>
      <c r="CD1661" s="48">
        <f t="shared" si="4681"/>
        <v>50</v>
      </c>
      <c r="CE1661" s="48">
        <f t="shared" si="4681"/>
        <v>0</v>
      </c>
      <c r="CF1661" s="48">
        <f t="shared" si="4681"/>
        <v>0</v>
      </c>
      <c r="CG1661" s="48">
        <f t="shared" si="4681"/>
        <v>100</v>
      </c>
      <c r="CH1661" s="48">
        <f t="shared" si="4681"/>
        <v>0</v>
      </c>
      <c r="CI1661" s="48">
        <f t="shared" si="4682"/>
        <v>0</v>
      </c>
      <c r="CJ1661" s="48">
        <f t="shared" si="4682"/>
        <v>0</v>
      </c>
      <c r="CK1661" s="48">
        <f t="shared" si="4682"/>
        <v>0</v>
      </c>
      <c r="CL1661" s="48">
        <f t="shared" si="4682"/>
        <v>0</v>
      </c>
      <c r="CM1661" s="48">
        <f t="shared" si="4682"/>
        <v>100</v>
      </c>
      <c r="CN1661" s="48">
        <f t="shared" si="4682"/>
        <v>0</v>
      </c>
      <c r="CO1661" s="48">
        <f t="shared" si="4682"/>
        <v>100</v>
      </c>
      <c r="CP1661" s="48">
        <f t="shared" si="4682"/>
        <v>0</v>
      </c>
      <c r="CQ1661" s="116">
        <f t="shared" si="4565"/>
        <v>100</v>
      </c>
      <c r="CR1661" s="116"/>
    </row>
    <row r="1662" spans="1:96">
      <c r="A1662" s="33" t="s">
        <v>237</v>
      </c>
      <c r="B1662" s="64">
        <v>921</v>
      </c>
      <c r="C1662" s="22" t="s">
        <v>31</v>
      </c>
      <c r="D1662" s="22" t="s">
        <v>73</v>
      </c>
      <c r="E1662" s="22" t="s">
        <v>253</v>
      </c>
      <c r="F1662" s="36" t="s">
        <v>238</v>
      </c>
      <c r="G1662" s="48">
        <v>50</v>
      </c>
      <c r="H1662" s="48"/>
      <c r="I1662" s="48"/>
      <c r="J1662" s="48"/>
      <c r="K1662" s="48"/>
      <c r="L1662" s="48"/>
      <c r="M1662" s="48">
        <f>G1662+I1662+J1662+K1662+L1662</f>
        <v>50</v>
      </c>
      <c r="N1662" s="48">
        <f>H1662+L1662</f>
        <v>0</v>
      </c>
      <c r="O1662" s="48"/>
      <c r="P1662" s="48"/>
      <c r="Q1662" s="48"/>
      <c r="R1662" s="48"/>
      <c r="S1662" s="48">
        <f>M1662+O1662+P1662+Q1662+R1662</f>
        <v>50</v>
      </c>
      <c r="T1662" s="48">
        <f>N1662+R1662</f>
        <v>0</v>
      </c>
      <c r="U1662" s="48"/>
      <c r="V1662" s="48"/>
      <c r="W1662" s="48"/>
      <c r="X1662" s="48"/>
      <c r="Y1662" s="48">
        <f>S1662+U1662+V1662+W1662+X1662</f>
        <v>50</v>
      </c>
      <c r="Z1662" s="48">
        <f>T1662+X1662</f>
        <v>0</v>
      </c>
      <c r="AA1662" s="48"/>
      <c r="AB1662" s="48"/>
      <c r="AC1662" s="48"/>
      <c r="AD1662" s="48"/>
      <c r="AE1662" s="48">
        <f>Y1662+AA1662+AB1662+AC1662+AD1662</f>
        <v>50</v>
      </c>
      <c r="AF1662" s="48">
        <f>Z1662+AD1662</f>
        <v>0</v>
      </c>
      <c r="AG1662" s="48"/>
      <c r="AH1662" s="48"/>
      <c r="AI1662" s="48"/>
      <c r="AJ1662" s="48"/>
      <c r="AK1662" s="48">
        <f>AE1662+AG1662+AH1662+AI1662+AJ1662</f>
        <v>50</v>
      </c>
      <c r="AL1662" s="48">
        <f>AF1662+AJ1662</f>
        <v>0</v>
      </c>
      <c r="AM1662" s="48"/>
      <c r="AN1662" s="48"/>
      <c r="AO1662" s="48"/>
      <c r="AP1662" s="48"/>
      <c r="AQ1662" s="48">
        <f>AK1662+AM1662+AN1662+AO1662+AP1662</f>
        <v>50</v>
      </c>
      <c r="AR1662" s="48">
        <f>AL1662+AP1662</f>
        <v>0</v>
      </c>
      <c r="AS1662" s="48"/>
      <c r="AT1662" s="48"/>
      <c r="AU1662" s="48"/>
      <c r="AV1662" s="48"/>
      <c r="AW1662" s="48">
        <f>AQ1662+AS1662+AT1662+AU1662+AV1662</f>
        <v>50</v>
      </c>
      <c r="AX1662" s="48">
        <f>AR1662+AV1662</f>
        <v>0</v>
      </c>
      <c r="AY1662" s="48"/>
      <c r="AZ1662" s="48"/>
      <c r="BA1662" s="48"/>
      <c r="BB1662" s="48"/>
      <c r="BC1662" s="48">
        <f>AW1662+AY1662+AZ1662+BA1662+BB1662</f>
        <v>50</v>
      </c>
      <c r="BD1662" s="48">
        <f>AX1662+BB1662</f>
        <v>0</v>
      </c>
      <c r="BE1662" s="48"/>
      <c r="BF1662" s="48"/>
      <c r="BG1662" s="48"/>
      <c r="BH1662" s="48"/>
      <c r="BI1662" s="48">
        <f>BC1662+BE1662+BF1662+BG1662+BH1662</f>
        <v>50</v>
      </c>
      <c r="BJ1662" s="48">
        <f>BD1662+BH1662</f>
        <v>0</v>
      </c>
      <c r="BK1662" s="48"/>
      <c r="BL1662" s="48"/>
      <c r="BM1662" s="48"/>
      <c r="BN1662" s="48"/>
      <c r="BO1662" s="48">
        <f>BI1662+BK1662+BL1662+BM1662+BN1662</f>
        <v>50</v>
      </c>
      <c r="BP1662" s="48">
        <f>BJ1662+BN1662</f>
        <v>0</v>
      </c>
      <c r="BQ1662" s="48"/>
      <c r="BR1662" s="48"/>
      <c r="BS1662" s="48"/>
      <c r="BT1662" s="48"/>
      <c r="BU1662" s="48">
        <f>BO1662+BQ1662+BR1662+BS1662+BT1662</f>
        <v>50</v>
      </c>
      <c r="BV1662" s="48">
        <f>BP1662+BT1662</f>
        <v>0</v>
      </c>
      <c r="BW1662" s="48"/>
      <c r="BX1662" s="48"/>
      <c r="BY1662" s="48"/>
      <c r="BZ1662" s="48"/>
      <c r="CA1662" s="48">
        <f>BU1662+BW1662+BX1662+BY1662+BZ1662</f>
        <v>50</v>
      </c>
      <c r="CB1662" s="48">
        <f>BV1662+BZ1662</f>
        <v>0</v>
      </c>
      <c r="CC1662" s="48"/>
      <c r="CD1662" s="48">
        <v>50</v>
      </c>
      <c r="CE1662" s="48"/>
      <c r="CF1662" s="48"/>
      <c r="CG1662" s="48">
        <f>CA1662+CC1662+CD1662+CE1662+CF1662</f>
        <v>100</v>
      </c>
      <c r="CH1662" s="48">
        <f>CB1662+CF1662</f>
        <v>0</v>
      </c>
      <c r="CI1662" s="48"/>
      <c r="CJ1662" s="48"/>
      <c r="CK1662" s="48"/>
      <c r="CL1662" s="48"/>
      <c r="CM1662" s="48">
        <f>CG1662+CI1662+CJ1662+CK1662+CL1662</f>
        <v>100</v>
      </c>
      <c r="CN1662" s="48">
        <f>CH1662+CL1662</f>
        <v>0</v>
      </c>
      <c r="CO1662" s="48">
        <v>100</v>
      </c>
      <c r="CP1662" s="48">
        <f>CJ1662+CN1662</f>
        <v>0</v>
      </c>
      <c r="CQ1662" s="116">
        <f t="shared" si="4565"/>
        <v>100</v>
      </c>
      <c r="CR1662" s="116"/>
    </row>
    <row r="1663" spans="1:96" ht="130.5" customHeight="1">
      <c r="A1663" s="59" t="s">
        <v>683</v>
      </c>
      <c r="B1663" s="64">
        <v>921</v>
      </c>
      <c r="C1663" s="22" t="s">
        <v>31</v>
      </c>
      <c r="D1663" s="22" t="s">
        <v>73</v>
      </c>
      <c r="E1663" s="22" t="s">
        <v>254</v>
      </c>
      <c r="F1663" s="22"/>
      <c r="G1663" s="48">
        <f t="shared" ref="G1663:V1664" si="4683">G1664</f>
        <v>720</v>
      </c>
      <c r="H1663" s="48">
        <f t="shared" si="4683"/>
        <v>0</v>
      </c>
      <c r="I1663" s="48">
        <f t="shared" si="4683"/>
        <v>0</v>
      </c>
      <c r="J1663" s="48">
        <f t="shared" si="4683"/>
        <v>0</v>
      </c>
      <c r="K1663" s="48">
        <f t="shared" si="4683"/>
        <v>0</v>
      </c>
      <c r="L1663" s="48">
        <f t="shared" si="4683"/>
        <v>0</v>
      </c>
      <c r="M1663" s="48">
        <f t="shared" si="4683"/>
        <v>720</v>
      </c>
      <c r="N1663" s="48">
        <f t="shared" si="4683"/>
        <v>0</v>
      </c>
      <c r="O1663" s="48">
        <f t="shared" si="4683"/>
        <v>0</v>
      </c>
      <c r="P1663" s="48">
        <f t="shared" si="4683"/>
        <v>0</v>
      </c>
      <c r="Q1663" s="48">
        <f t="shared" si="4683"/>
        <v>0</v>
      </c>
      <c r="R1663" s="48">
        <f t="shared" si="4683"/>
        <v>0</v>
      </c>
      <c r="S1663" s="48">
        <f t="shared" si="4683"/>
        <v>720</v>
      </c>
      <c r="T1663" s="48">
        <f t="shared" si="4683"/>
        <v>0</v>
      </c>
      <c r="U1663" s="48">
        <f t="shared" si="4683"/>
        <v>0</v>
      </c>
      <c r="V1663" s="48">
        <f t="shared" si="4683"/>
        <v>0</v>
      </c>
      <c r="W1663" s="48">
        <f t="shared" ref="U1663:AJ1664" si="4684">W1664</f>
        <v>0</v>
      </c>
      <c r="X1663" s="48">
        <f t="shared" si="4684"/>
        <v>0</v>
      </c>
      <c r="Y1663" s="48">
        <f t="shared" si="4684"/>
        <v>720</v>
      </c>
      <c r="Z1663" s="48">
        <f t="shared" si="4684"/>
        <v>0</v>
      </c>
      <c r="AA1663" s="48">
        <f t="shared" si="4684"/>
        <v>0</v>
      </c>
      <c r="AB1663" s="48">
        <f t="shared" si="4684"/>
        <v>0</v>
      </c>
      <c r="AC1663" s="48">
        <f t="shared" si="4684"/>
        <v>0</v>
      </c>
      <c r="AD1663" s="48">
        <f t="shared" si="4684"/>
        <v>0</v>
      </c>
      <c r="AE1663" s="48">
        <f t="shared" si="4684"/>
        <v>720</v>
      </c>
      <c r="AF1663" s="48">
        <f t="shared" si="4684"/>
        <v>0</v>
      </c>
      <c r="AG1663" s="48">
        <f t="shared" si="4684"/>
        <v>0</v>
      </c>
      <c r="AH1663" s="48">
        <f t="shared" si="4684"/>
        <v>0</v>
      </c>
      <c r="AI1663" s="48">
        <f t="shared" si="4684"/>
        <v>0</v>
      </c>
      <c r="AJ1663" s="48">
        <f t="shared" si="4684"/>
        <v>0</v>
      </c>
      <c r="AK1663" s="48">
        <f t="shared" ref="AG1663:AY1664" si="4685">AK1664</f>
        <v>720</v>
      </c>
      <c r="AL1663" s="48">
        <f t="shared" si="4685"/>
        <v>0</v>
      </c>
      <c r="AM1663" s="48">
        <f t="shared" si="4685"/>
        <v>0</v>
      </c>
      <c r="AN1663" s="48">
        <f t="shared" si="4685"/>
        <v>0</v>
      </c>
      <c r="AO1663" s="48">
        <f t="shared" si="4685"/>
        <v>0</v>
      </c>
      <c r="AP1663" s="48">
        <f t="shared" si="4685"/>
        <v>0</v>
      </c>
      <c r="AQ1663" s="48">
        <f t="shared" si="4685"/>
        <v>720</v>
      </c>
      <c r="AR1663" s="48">
        <f t="shared" si="4685"/>
        <v>0</v>
      </c>
      <c r="AS1663" s="48">
        <f t="shared" si="4685"/>
        <v>0</v>
      </c>
      <c r="AT1663" s="48">
        <f t="shared" si="4685"/>
        <v>0</v>
      </c>
      <c r="AU1663" s="48">
        <f t="shared" si="4685"/>
        <v>0</v>
      </c>
      <c r="AV1663" s="48">
        <f t="shared" si="4685"/>
        <v>0</v>
      </c>
      <c r="AW1663" s="48">
        <f t="shared" si="4685"/>
        <v>720</v>
      </c>
      <c r="AX1663" s="48">
        <f t="shared" si="4685"/>
        <v>0</v>
      </c>
      <c r="AY1663" s="48">
        <f t="shared" si="4685"/>
        <v>0</v>
      </c>
      <c r="AZ1663" s="48">
        <f t="shared" ref="AY1663:BN1664" si="4686">AZ1664</f>
        <v>0</v>
      </c>
      <c r="BA1663" s="48">
        <f t="shared" si="4686"/>
        <v>0</v>
      </c>
      <c r="BB1663" s="48">
        <f t="shared" si="4686"/>
        <v>0</v>
      </c>
      <c r="BC1663" s="48">
        <f t="shared" si="4686"/>
        <v>720</v>
      </c>
      <c r="BD1663" s="48">
        <f t="shared" si="4686"/>
        <v>0</v>
      </c>
      <c r="BE1663" s="48">
        <f t="shared" si="4686"/>
        <v>0</v>
      </c>
      <c r="BF1663" s="48">
        <f t="shared" si="4686"/>
        <v>0</v>
      </c>
      <c r="BG1663" s="48">
        <f t="shared" si="4686"/>
        <v>0</v>
      </c>
      <c r="BH1663" s="48">
        <f t="shared" si="4686"/>
        <v>0</v>
      </c>
      <c r="BI1663" s="48">
        <f t="shared" si="4686"/>
        <v>720</v>
      </c>
      <c r="BJ1663" s="48">
        <f t="shared" si="4686"/>
        <v>0</v>
      </c>
      <c r="BK1663" s="48">
        <f t="shared" si="4686"/>
        <v>0</v>
      </c>
      <c r="BL1663" s="48">
        <f t="shared" si="4686"/>
        <v>0</v>
      </c>
      <c r="BM1663" s="48">
        <f t="shared" si="4686"/>
        <v>0</v>
      </c>
      <c r="BN1663" s="48">
        <f t="shared" si="4686"/>
        <v>0</v>
      </c>
      <c r="BO1663" s="48">
        <f t="shared" ref="BK1663:BZ1664" si="4687">BO1664</f>
        <v>720</v>
      </c>
      <c r="BP1663" s="48">
        <f t="shared" si="4687"/>
        <v>0</v>
      </c>
      <c r="BQ1663" s="48">
        <f t="shared" si="4687"/>
        <v>0</v>
      </c>
      <c r="BR1663" s="48">
        <f t="shared" si="4687"/>
        <v>0</v>
      </c>
      <c r="BS1663" s="48">
        <f t="shared" si="4687"/>
        <v>0</v>
      </c>
      <c r="BT1663" s="48">
        <f t="shared" si="4687"/>
        <v>0</v>
      </c>
      <c r="BU1663" s="48">
        <f t="shared" si="4687"/>
        <v>720</v>
      </c>
      <c r="BV1663" s="48">
        <f t="shared" si="4687"/>
        <v>0</v>
      </c>
      <c r="BW1663" s="48">
        <f t="shared" si="4687"/>
        <v>0</v>
      </c>
      <c r="BX1663" s="48">
        <f t="shared" si="4687"/>
        <v>0</v>
      </c>
      <c r="BY1663" s="48">
        <f t="shared" si="4687"/>
        <v>0</v>
      </c>
      <c r="BZ1663" s="48">
        <f t="shared" si="4687"/>
        <v>0</v>
      </c>
      <c r="CA1663" s="48">
        <f t="shared" ref="BW1663:CL1664" si="4688">CA1664</f>
        <v>720</v>
      </c>
      <c r="CB1663" s="48">
        <f t="shared" si="4688"/>
        <v>0</v>
      </c>
      <c r="CC1663" s="48">
        <f t="shared" si="4688"/>
        <v>-130</v>
      </c>
      <c r="CD1663" s="48">
        <f t="shared" si="4688"/>
        <v>0</v>
      </c>
      <c r="CE1663" s="48">
        <f t="shared" si="4688"/>
        <v>0</v>
      </c>
      <c r="CF1663" s="48">
        <f t="shared" si="4688"/>
        <v>0</v>
      </c>
      <c r="CG1663" s="48">
        <f t="shared" si="4688"/>
        <v>590</v>
      </c>
      <c r="CH1663" s="48">
        <f t="shared" si="4688"/>
        <v>0</v>
      </c>
      <c r="CI1663" s="48">
        <f t="shared" si="4688"/>
        <v>0</v>
      </c>
      <c r="CJ1663" s="48">
        <f t="shared" si="4688"/>
        <v>0</v>
      </c>
      <c r="CK1663" s="48">
        <f t="shared" si="4688"/>
        <v>0</v>
      </c>
      <c r="CL1663" s="48">
        <f t="shared" si="4688"/>
        <v>0</v>
      </c>
      <c r="CM1663" s="48">
        <f t="shared" ref="CI1663:CP1664" si="4689">CM1664</f>
        <v>590</v>
      </c>
      <c r="CN1663" s="48">
        <f t="shared" si="4689"/>
        <v>0</v>
      </c>
      <c r="CO1663" s="48">
        <f t="shared" si="4689"/>
        <v>590</v>
      </c>
      <c r="CP1663" s="48">
        <f t="shared" si="4689"/>
        <v>0</v>
      </c>
      <c r="CQ1663" s="116">
        <f t="shared" si="4565"/>
        <v>100</v>
      </c>
      <c r="CR1663" s="116"/>
    </row>
    <row r="1664" spans="1:96">
      <c r="A1664" s="33" t="s">
        <v>93</v>
      </c>
      <c r="B1664" s="64">
        <v>921</v>
      </c>
      <c r="C1664" s="22" t="s">
        <v>31</v>
      </c>
      <c r="D1664" s="22" t="s">
        <v>73</v>
      </c>
      <c r="E1664" s="22" t="s">
        <v>254</v>
      </c>
      <c r="F1664" s="22" t="s">
        <v>94</v>
      </c>
      <c r="G1664" s="48">
        <f t="shared" si="4683"/>
        <v>720</v>
      </c>
      <c r="H1664" s="48">
        <f t="shared" si="4683"/>
        <v>0</v>
      </c>
      <c r="I1664" s="48">
        <f t="shared" si="4683"/>
        <v>0</v>
      </c>
      <c r="J1664" s="48">
        <f t="shared" si="4683"/>
        <v>0</v>
      </c>
      <c r="K1664" s="48">
        <f t="shared" si="4683"/>
        <v>0</v>
      </c>
      <c r="L1664" s="48">
        <f t="shared" si="4683"/>
        <v>0</v>
      </c>
      <c r="M1664" s="48">
        <f t="shared" si="4683"/>
        <v>720</v>
      </c>
      <c r="N1664" s="48">
        <f t="shared" si="4683"/>
        <v>0</v>
      </c>
      <c r="O1664" s="48">
        <f t="shared" si="4683"/>
        <v>0</v>
      </c>
      <c r="P1664" s="48">
        <f t="shared" si="4683"/>
        <v>0</v>
      </c>
      <c r="Q1664" s="48">
        <f t="shared" si="4683"/>
        <v>0</v>
      </c>
      <c r="R1664" s="48">
        <f t="shared" si="4683"/>
        <v>0</v>
      </c>
      <c r="S1664" s="48">
        <f t="shared" si="4683"/>
        <v>720</v>
      </c>
      <c r="T1664" s="48">
        <f t="shared" si="4683"/>
        <v>0</v>
      </c>
      <c r="U1664" s="48">
        <f t="shared" si="4684"/>
        <v>0</v>
      </c>
      <c r="V1664" s="48">
        <f t="shared" si="4684"/>
        <v>0</v>
      </c>
      <c r="W1664" s="48">
        <f t="shared" si="4684"/>
        <v>0</v>
      </c>
      <c r="X1664" s="48">
        <f t="shared" si="4684"/>
        <v>0</v>
      </c>
      <c r="Y1664" s="48">
        <f t="shared" si="4684"/>
        <v>720</v>
      </c>
      <c r="Z1664" s="48">
        <f t="shared" si="4684"/>
        <v>0</v>
      </c>
      <c r="AA1664" s="48">
        <f t="shared" si="4684"/>
        <v>0</v>
      </c>
      <c r="AB1664" s="48">
        <f t="shared" si="4684"/>
        <v>0</v>
      </c>
      <c r="AC1664" s="48">
        <f t="shared" si="4684"/>
        <v>0</v>
      </c>
      <c r="AD1664" s="48">
        <f t="shared" si="4684"/>
        <v>0</v>
      </c>
      <c r="AE1664" s="48">
        <f t="shared" si="4684"/>
        <v>720</v>
      </c>
      <c r="AF1664" s="48">
        <f t="shared" si="4684"/>
        <v>0</v>
      </c>
      <c r="AG1664" s="48">
        <f t="shared" si="4685"/>
        <v>0</v>
      </c>
      <c r="AH1664" s="48">
        <f t="shared" si="4685"/>
        <v>0</v>
      </c>
      <c r="AI1664" s="48">
        <f t="shared" si="4685"/>
        <v>0</v>
      </c>
      <c r="AJ1664" s="48">
        <f t="shared" si="4685"/>
        <v>0</v>
      </c>
      <c r="AK1664" s="48">
        <f t="shared" si="4685"/>
        <v>720</v>
      </c>
      <c r="AL1664" s="48">
        <f t="shared" si="4685"/>
        <v>0</v>
      </c>
      <c r="AM1664" s="48">
        <f t="shared" si="4685"/>
        <v>0</v>
      </c>
      <c r="AN1664" s="48">
        <f t="shared" si="4685"/>
        <v>0</v>
      </c>
      <c r="AO1664" s="48">
        <f t="shared" si="4685"/>
        <v>0</v>
      </c>
      <c r="AP1664" s="48">
        <f t="shared" si="4685"/>
        <v>0</v>
      </c>
      <c r="AQ1664" s="48">
        <f t="shared" si="4685"/>
        <v>720</v>
      </c>
      <c r="AR1664" s="48">
        <f t="shared" si="4685"/>
        <v>0</v>
      </c>
      <c r="AS1664" s="48">
        <f t="shared" si="4685"/>
        <v>0</v>
      </c>
      <c r="AT1664" s="48">
        <f t="shared" si="4685"/>
        <v>0</v>
      </c>
      <c r="AU1664" s="48">
        <f t="shared" si="4685"/>
        <v>0</v>
      </c>
      <c r="AV1664" s="48">
        <f t="shared" si="4685"/>
        <v>0</v>
      </c>
      <c r="AW1664" s="48">
        <f t="shared" si="4685"/>
        <v>720</v>
      </c>
      <c r="AX1664" s="48">
        <f t="shared" si="4685"/>
        <v>0</v>
      </c>
      <c r="AY1664" s="48">
        <f t="shared" si="4686"/>
        <v>0</v>
      </c>
      <c r="AZ1664" s="48">
        <f t="shared" si="4686"/>
        <v>0</v>
      </c>
      <c r="BA1664" s="48">
        <f t="shared" si="4686"/>
        <v>0</v>
      </c>
      <c r="BB1664" s="48">
        <f t="shared" si="4686"/>
        <v>0</v>
      </c>
      <c r="BC1664" s="48">
        <f t="shared" si="4686"/>
        <v>720</v>
      </c>
      <c r="BD1664" s="48">
        <f t="shared" si="4686"/>
        <v>0</v>
      </c>
      <c r="BE1664" s="48">
        <f t="shared" si="4686"/>
        <v>0</v>
      </c>
      <c r="BF1664" s="48">
        <f t="shared" si="4686"/>
        <v>0</v>
      </c>
      <c r="BG1664" s="48">
        <f t="shared" si="4686"/>
        <v>0</v>
      </c>
      <c r="BH1664" s="48">
        <f t="shared" si="4686"/>
        <v>0</v>
      </c>
      <c r="BI1664" s="48">
        <f t="shared" si="4686"/>
        <v>720</v>
      </c>
      <c r="BJ1664" s="48">
        <f t="shared" si="4686"/>
        <v>0</v>
      </c>
      <c r="BK1664" s="48">
        <f t="shared" si="4687"/>
        <v>0</v>
      </c>
      <c r="BL1664" s="48">
        <f t="shared" si="4687"/>
        <v>0</v>
      </c>
      <c r="BM1664" s="48">
        <f t="shared" si="4687"/>
        <v>0</v>
      </c>
      <c r="BN1664" s="48">
        <f t="shared" si="4687"/>
        <v>0</v>
      </c>
      <c r="BO1664" s="48">
        <f t="shared" si="4687"/>
        <v>720</v>
      </c>
      <c r="BP1664" s="48">
        <f t="shared" si="4687"/>
        <v>0</v>
      </c>
      <c r="BQ1664" s="48">
        <f t="shared" si="4687"/>
        <v>0</v>
      </c>
      <c r="BR1664" s="48">
        <f t="shared" si="4687"/>
        <v>0</v>
      </c>
      <c r="BS1664" s="48">
        <f t="shared" si="4687"/>
        <v>0</v>
      </c>
      <c r="BT1664" s="48">
        <f t="shared" si="4687"/>
        <v>0</v>
      </c>
      <c r="BU1664" s="48">
        <f t="shared" si="4687"/>
        <v>720</v>
      </c>
      <c r="BV1664" s="48">
        <f t="shared" si="4687"/>
        <v>0</v>
      </c>
      <c r="BW1664" s="48">
        <f t="shared" si="4688"/>
        <v>0</v>
      </c>
      <c r="BX1664" s="48">
        <f t="shared" si="4688"/>
        <v>0</v>
      </c>
      <c r="BY1664" s="48">
        <f t="shared" si="4688"/>
        <v>0</v>
      </c>
      <c r="BZ1664" s="48">
        <f t="shared" si="4688"/>
        <v>0</v>
      </c>
      <c r="CA1664" s="48">
        <f t="shared" si="4688"/>
        <v>720</v>
      </c>
      <c r="CB1664" s="48">
        <f t="shared" si="4688"/>
        <v>0</v>
      </c>
      <c r="CC1664" s="48">
        <f t="shared" si="4688"/>
        <v>-130</v>
      </c>
      <c r="CD1664" s="48">
        <f t="shared" si="4688"/>
        <v>0</v>
      </c>
      <c r="CE1664" s="48">
        <f t="shared" si="4688"/>
        <v>0</v>
      </c>
      <c r="CF1664" s="48">
        <f t="shared" si="4688"/>
        <v>0</v>
      </c>
      <c r="CG1664" s="48">
        <f t="shared" si="4688"/>
        <v>590</v>
      </c>
      <c r="CH1664" s="48">
        <f t="shared" si="4688"/>
        <v>0</v>
      </c>
      <c r="CI1664" s="48">
        <f t="shared" si="4689"/>
        <v>0</v>
      </c>
      <c r="CJ1664" s="48">
        <f t="shared" si="4689"/>
        <v>0</v>
      </c>
      <c r="CK1664" s="48">
        <f t="shared" si="4689"/>
        <v>0</v>
      </c>
      <c r="CL1664" s="48">
        <f t="shared" si="4689"/>
        <v>0</v>
      </c>
      <c r="CM1664" s="48">
        <f t="shared" si="4689"/>
        <v>590</v>
      </c>
      <c r="CN1664" s="48">
        <f t="shared" si="4689"/>
        <v>0</v>
      </c>
      <c r="CO1664" s="48">
        <f t="shared" si="4689"/>
        <v>590</v>
      </c>
      <c r="CP1664" s="48">
        <f t="shared" si="4689"/>
        <v>0</v>
      </c>
      <c r="CQ1664" s="116">
        <f t="shared" si="4565"/>
        <v>100</v>
      </c>
      <c r="CR1664" s="116"/>
    </row>
    <row r="1665" spans="1:96">
      <c r="A1665" s="33" t="s">
        <v>237</v>
      </c>
      <c r="B1665" s="64">
        <v>921</v>
      </c>
      <c r="C1665" s="22" t="s">
        <v>31</v>
      </c>
      <c r="D1665" s="22" t="s">
        <v>73</v>
      </c>
      <c r="E1665" s="22" t="s">
        <v>254</v>
      </c>
      <c r="F1665" s="36" t="s">
        <v>238</v>
      </c>
      <c r="G1665" s="48">
        <v>720</v>
      </c>
      <c r="H1665" s="48"/>
      <c r="I1665" s="48"/>
      <c r="J1665" s="48"/>
      <c r="K1665" s="48"/>
      <c r="L1665" s="48"/>
      <c r="M1665" s="48">
        <f>G1665+I1665+J1665+K1665+L1665</f>
        <v>720</v>
      </c>
      <c r="N1665" s="48">
        <f>H1665+L1665</f>
        <v>0</v>
      </c>
      <c r="O1665" s="48"/>
      <c r="P1665" s="48"/>
      <c r="Q1665" s="48"/>
      <c r="R1665" s="48"/>
      <c r="S1665" s="48">
        <f>M1665+O1665+P1665+Q1665+R1665</f>
        <v>720</v>
      </c>
      <c r="T1665" s="48">
        <f>N1665+R1665</f>
        <v>0</v>
      </c>
      <c r="U1665" s="48"/>
      <c r="V1665" s="48"/>
      <c r="W1665" s="48"/>
      <c r="X1665" s="48"/>
      <c r="Y1665" s="48">
        <f>S1665+U1665+V1665+W1665+X1665</f>
        <v>720</v>
      </c>
      <c r="Z1665" s="48">
        <f>T1665+X1665</f>
        <v>0</v>
      </c>
      <c r="AA1665" s="48"/>
      <c r="AB1665" s="48"/>
      <c r="AC1665" s="48"/>
      <c r="AD1665" s="48"/>
      <c r="AE1665" s="48">
        <f>Y1665+AA1665+AB1665+AC1665+AD1665</f>
        <v>720</v>
      </c>
      <c r="AF1665" s="48">
        <f>Z1665+AD1665</f>
        <v>0</v>
      </c>
      <c r="AG1665" s="48"/>
      <c r="AH1665" s="48"/>
      <c r="AI1665" s="48"/>
      <c r="AJ1665" s="48"/>
      <c r="AK1665" s="48">
        <f>AE1665+AG1665+AH1665+AI1665+AJ1665</f>
        <v>720</v>
      </c>
      <c r="AL1665" s="48">
        <f>AF1665+AJ1665</f>
        <v>0</v>
      </c>
      <c r="AM1665" s="48"/>
      <c r="AN1665" s="48"/>
      <c r="AO1665" s="48"/>
      <c r="AP1665" s="48"/>
      <c r="AQ1665" s="48">
        <f>AK1665+AM1665+AN1665+AO1665+AP1665</f>
        <v>720</v>
      </c>
      <c r="AR1665" s="48">
        <f>AL1665+AP1665</f>
        <v>0</v>
      </c>
      <c r="AS1665" s="48"/>
      <c r="AT1665" s="48"/>
      <c r="AU1665" s="48"/>
      <c r="AV1665" s="48"/>
      <c r="AW1665" s="48">
        <f>AQ1665+AS1665+AT1665+AU1665+AV1665</f>
        <v>720</v>
      </c>
      <c r="AX1665" s="48">
        <f>AR1665+AV1665</f>
        <v>0</v>
      </c>
      <c r="AY1665" s="48"/>
      <c r="AZ1665" s="48"/>
      <c r="BA1665" s="48"/>
      <c r="BB1665" s="48"/>
      <c r="BC1665" s="48">
        <f>AW1665+AY1665+AZ1665+BA1665+BB1665</f>
        <v>720</v>
      </c>
      <c r="BD1665" s="48">
        <f>AX1665+BB1665</f>
        <v>0</v>
      </c>
      <c r="BE1665" s="48"/>
      <c r="BF1665" s="48"/>
      <c r="BG1665" s="48"/>
      <c r="BH1665" s="48"/>
      <c r="BI1665" s="48">
        <f>BC1665+BE1665+BF1665+BG1665+BH1665</f>
        <v>720</v>
      </c>
      <c r="BJ1665" s="48">
        <f>BD1665+BH1665</f>
        <v>0</v>
      </c>
      <c r="BK1665" s="48"/>
      <c r="BL1665" s="48"/>
      <c r="BM1665" s="48"/>
      <c r="BN1665" s="48"/>
      <c r="BO1665" s="48">
        <f>BI1665+BK1665+BL1665+BM1665+BN1665</f>
        <v>720</v>
      </c>
      <c r="BP1665" s="48">
        <f>BJ1665+BN1665</f>
        <v>0</v>
      </c>
      <c r="BQ1665" s="48"/>
      <c r="BR1665" s="48"/>
      <c r="BS1665" s="48"/>
      <c r="BT1665" s="48"/>
      <c r="BU1665" s="48">
        <f>BO1665+BQ1665+BR1665+BS1665+BT1665</f>
        <v>720</v>
      </c>
      <c r="BV1665" s="48">
        <f>BP1665+BT1665</f>
        <v>0</v>
      </c>
      <c r="BW1665" s="48"/>
      <c r="BX1665" s="48"/>
      <c r="BY1665" s="48"/>
      <c r="BZ1665" s="48"/>
      <c r="CA1665" s="48">
        <f>BU1665+BW1665+BX1665+BY1665+BZ1665</f>
        <v>720</v>
      </c>
      <c r="CB1665" s="48">
        <f>BV1665+BZ1665</f>
        <v>0</v>
      </c>
      <c r="CC1665" s="48">
        <v>-130</v>
      </c>
      <c r="CD1665" s="48"/>
      <c r="CE1665" s="48"/>
      <c r="CF1665" s="48"/>
      <c r="CG1665" s="48">
        <f>CA1665+CC1665+CD1665+CE1665+CF1665</f>
        <v>590</v>
      </c>
      <c r="CH1665" s="48">
        <f>CB1665+CF1665</f>
        <v>0</v>
      </c>
      <c r="CI1665" s="48"/>
      <c r="CJ1665" s="48"/>
      <c r="CK1665" s="48"/>
      <c r="CL1665" s="48"/>
      <c r="CM1665" s="48">
        <f>CG1665+CI1665+CJ1665+CK1665+CL1665</f>
        <v>590</v>
      </c>
      <c r="CN1665" s="48">
        <f>CH1665+CL1665</f>
        <v>0</v>
      </c>
      <c r="CO1665" s="48">
        <v>590</v>
      </c>
      <c r="CP1665" s="48">
        <f>CJ1665+CN1665</f>
        <v>0</v>
      </c>
      <c r="CQ1665" s="116">
        <f t="shared" si="4565"/>
        <v>100</v>
      </c>
      <c r="CR1665" s="116"/>
    </row>
    <row r="1666" spans="1:96" ht="66">
      <c r="A1666" s="33" t="s">
        <v>266</v>
      </c>
      <c r="B1666" s="64">
        <v>921</v>
      </c>
      <c r="C1666" s="22" t="s">
        <v>31</v>
      </c>
      <c r="D1666" s="22" t="s">
        <v>73</v>
      </c>
      <c r="E1666" s="22" t="s">
        <v>329</v>
      </c>
      <c r="F1666" s="36"/>
      <c r="G1666" s="6">
        <f t="shared" ref="G1666:V1667" si="4690">G1667</f>
        <v>53</v>
      </c>
      <c r="H1666" s="6">
        <f t="shared" si="4690"/>
        <v>0</v>
      </c>
      <c r="I1666" s="6">
        <f t="shared" si="4690"/>
        <v>0</v>
      </c>
      <c r="J1666" s="6">
        <f t="shared" si="4690"/>
        <v>0</v>
      </c>
      <c r="K1666" s="6">
        <f t="shared" si="4690"/>
        <v>0</v>
      </c>
      <c r="L1666" s="6">
        <f t="shared" si="4690"/>
        <v>0</v>
      </c>
      <c r="M1666" s="6">
        <f t="shared" si="4690"/>
        <v>53</v>
      </c>
      <c r="N1666" s="6">
        <f t="shared" si="4690"/>
        <v>0</v>
      </c>
      <c r="O1666" s="6">
        <f t="shared" si="4690"/>
        <v>0</v>
      </c>
      <c r="P1666" s="6">
        <f t="shared" si="4690"/>
        <v>0</v>
      </c>
      <c r="Q1666" s="6">
        <f t="shared" si="4690"/>
        <v>0</v>
      </c>
      <c r="R1666" s="6">
        <f t="shared" si="4690"/>
        <v>0</v>
      </c>
      <c r="S1666" s="6">
        <f t="shared" si="4690"/>
        <v>53</v>
      </c>
      <c r="T1666" s="6">
        <f t="shared" si="4690"/>
        <v>0</v>
      </c>
      <c r="U1666" s="6">
        <f t="shared" si="4690"/>
        <v>0</v>
      </c>
      <c r="V1666" s="6">
        <f t="shared" si="4690"/>
        <v>0</v>
      </c>
      <c r="W1666" s="6">
        <f t="shared" ref="U1666:AJ1667" si="4691">W1667</f>
        <v>0</v>
      </c>
      <c r="X1666" s="6">
        <f t="shared" si="4691"/>
        <v>0</v>
      </c>
      <c r="Y1666" s="6">
        <f t="shared" si="4691"/>
        <v>53</v>
      </c>
      <c r="Z1666" s="6">
        <f t="shared" si="4691"/>
        <v>0</v>
      </c>
      <c r="AA1666" s="6">
        <f t="shared" si="4691"/>
        <v>0</v>
      </c>
      <c r="AB1666" s="6">
        <f t="shared" si="4691"/>
        <v>0</v>
      </c>
      <c r="AC1666" s="6">
        <f t="shared" si="4691"/>
        <v>0</v>
      </c>
      <c r="AD1666" s="6">
        <f t="shared" si="4691"/>
        <v>0</v>
      </c>
      <c r="AE1666" s="6">
        <f t="shared" si="4691"/>
        <v>53</v>
      </c>
      <c r="AF1666" s="6">
        <f t="shared" si="4691"/>
        <v>0</v>
      </c>
      <c r="AG1666" s="6">
        <f t="shared" si="4691"/>
        <v>0</v>
      </c>
      <c r="AH1666" s="6">
        <f t="shared" si="4691"/>
        <v>0</v>
      </c>
      <c r="AI1666" s="6">
        <f t="shared" si="4691"/>
        <v>0</v>
      </c>
      <c r="AJ1666" s="6">
        <f t="shared" si="4691"/>
        <v>0</v>
      </c>
      <c r="AK1666" s="6">
        <f t="shared" ref="AG1666:AY1667" si="4692">AK1667</f>
        <v>53</v>
      </c>
      <c r="AL1666" s="6">
        <f t="shared" si="4692"/>
        <v>0</v>
      </c>
      <c r="AM1666" s="6">
        <f t="shared" si="4692"/>
        <v>0</v>
      </c>
      <c r="AN1666" s="6">
        <f t="shared" si="4692"/>
        <v>0</v>
      </c>
      <c r="AO1666" s="6">
        <f t="shared" si="4692"/>
        <v>0</v>
      </c>
      <c r="AP1666" s="6">
        <f t="shared" si="4692"/>
        <v>0</v>
      </c>
      <c r="AQ1666" s="6">
        <f t="shared" si="4692"/>
        <v>53</v>
      </c>
      <c r="AR1666" s="6">
        <f t="shared" si="4692"/>
        <v>0</v>
      </c>
      <c r="AS1666" s="6">
        <f t="shared" si="4692"/>
        <v>0</v>
      </c>
      <c r="AT1666" s="6">
        <f t="shared" si="4692"/>
        <v>0</v>
      </c>
      <c r="AU1666" s="6">
        <f t="shared" si="4692"/>
        <v>0</v>
      </c>
      <c r="AV1666" s="6">
        <f t="shared" si="4692"/>
        <v>0</v>
      </c>
      <c r="AW1666" s="6">
        <f t="shared" si="4692"/>
        <v>53</v>
      </c>
      <c r="AX1666" s="6">
        <f t="shared" si="4692"/>
        <v>0</v>
      </c>
      <c r="AY1666" s="6">
        <f t="shared" si="4692"/>
        <v>0</v>
      </c>
      <c r="AZ1666" s="6">
        <f t="shared" ref="AY1666:BN1667" si="4693">AZ1667</f>
        <v>0</v>
      </c>
      <c r="BA1666" s="6">
        <f t="shared" si="4693"/>
        <v>0</v>
      </c>
      <c r="BB1666" s="6">
        <f t="shared" si="4693"/>
        <v>0</v>
      </c>
      <c r="BC1666" s="6">
        <f t="shared" si="4693"/>
        <v>53</v>
      </c>
      <c r="BD1666" s="6">
        <f t="shared" si="4693"/>
        <v>0</v>
      </c>
      <c r="BE1666" s="6">
        <f t="shared" si="4693"/>
        <v>0</v>
      </c>
      <c r="BF1666" s="6">
        <f t="shared" si="4693"/>
        <v>0</v>
      </c>
      <c r="BG1666" s="6">
        <f t="shared" si="4693"/>
        <v>0</v>
      </c>
      <c r="BH1666" s="6">
        <f t="shared" si="4693"/>
        <v>0</v>
      </c>
      <c r="BI1666" s="6">
        <f t="shared" si="4693"/>
        <v>53</v>
      </c>
      <c r="BJ1666" s="6">
        <f t="shared" si="4693"/>
        <v>0</v>
      </c>
      <c r="BK1666" s="6">
        <f t="shared" si="4693"/>
        <v>0</v>
      </c>
      <c r="BL1666" s="6">
        <f t="shared" si="4693"/>
        <v>0</v>
      </c>
      <c r="BM1666" s="6">
        <f t="shared" si="4693"/>
        <v>0</v>
      </c>
      <c r="BN1666" s="6">
        <f t="shared" si="4693"/>
        <v>0</v>
      </c>
      <c r="BO1666" s="6">
        <f t="shared" ref="BK1666:BZ1667" si="4694">BO1667</f>
        <v>53</v>
      </c>
      <c r="BP1666" s="6">
        <f t="shared" si="4694"/>
        <v>0</v>
      </c>
      <c r="BQ1666" s="6">
        <f t="shared" si="4694"/>
        <v>0</v>
      </c>
      <c r="BR1666" s="6">
        <f t="shared" si="4694"/>
        <v>0</v>
      </c>
      <c r="BS1666" s="6">
        <f t="shared" si="4694"/>
        <v>0</v>
      </c>
      <c r="BT1666" s="6">
        <f t="shared" si="4694"/>
        <v>0</v>
      </c>
      <c r="BU1666" s="6">
        <f t="shared" si="4694"/>
        <v>53</v>
      </c>
      <c r="BV1666" s="6">
        <f t="shared" si="4694"/>
        <v>0</v>
      </c>
      <c r="BW1666" s="6">
        <f t="shared" si="4694"/>
        <v>0</v>
      </c>
      <c r="BX1666" s="6">
        <f t="shared" si="4694"/>
        <v>0</v>
      </c>
      <c r="BY1666" s="6">
        <f t="shared" si="4694"/>
        <v>0</v>
      </c>
      <c r="BZ1666" s="6">
        <f t="shared" si="4694"/>
        <v>0</v>
      </c>
      <c r="CA1666" s="6">
        <f t="shared" ref="BW1666:CL1667" si="4695">CA1667</f>
        <v>53</v>
      </c>
      <c r="CB1666" s="6">
        <f t="shared" si="4695"/>
        <v>0</v>
      </c>
      <c r="CC1666" s="6">
        <f t="shared" si="4695"/>
        <v>-17</v>
      </c>
      <c r="CD1666" s="6">
        <f t="shared" si="4695"/>
        <v>0</v>
      </c>
      <c r="CE1666" s="6">
        <f t="shared" si="4695"/>
        <v>0</v>
      </c>
      <c r="CF1666" s="6">
        <f t="shared" si="4695"/>
        <v>0</v>
      </c>
      <c r="CG1666" s="6">
        <f t="shared" si="4695"/>
        <v>36</v>
      </c>
      <c r="CH1666" s="6">
        <f t="shared" si="4695"/>
        <v>0</v>
      </c>
      <c r="CI1666" s="6">
        <f t="shared" si="4695"/>
        <v>0</v>
      </c>
      <c r="CJ1666" s="6">
        <f t="shared" si="4695"/>
        <v>0</v>
      </c>
      <c r="CK1666" s="6">
        <f t="shared" si="4695"/>
        <v>0</v>
      </c>
      <c r="CL1666" s="6">
        <f t="shared" si="4695"/>
        <v>0</v>
      </c>
      <c r="CM1666" s="6">
        <f t="shared" ref="CI1666:CP1667" si="4696">CM1667</f>
        <v>36</v>
      </c>
      <c r="CN1666" s="6">
        <f t="shared" si="4696"/>
        <v>0</v>
      </c>
      <c r="CO1666" s="6">
        <f t="shared" si="4696"/>
        <v>33</v>
      </c>
      <c r="CP1666" s="6">
        <f t="shared" si="4696"/>
        <v>0</v>
      </c>
      <c r="CQ1666" s="32">
        <f t="shared" si="4565"/>
        <v>91.666666666666657</v>
      </c>
      <c r="CR1666" s="32"/>
    </row>
    <row r="1667" spans="1:96">
      <c r="A1667" s="33" t="s">
        <v>93</v>
      </c>
      <c r="B1667" s="64">
        <v>921</v>
      </c>
      <c r="C1667" s="22" t="s">
        <v>31</v>
      </c>
      <c r="D1667" s="22" t="s">
        <v>73</v>
      </c>
      <c r="E1667" s="22" t="s">
        <v>329</v>
      </c>
      <c r="F1667" s="36" t="s">
        <v>267</v>
      </c>
      <c r="G1667" s="6">
        <f t="shared" si="4690"/>
        <v>53</v>
      </c>
      <c r="H1667" s="6">
        <f t="shared" si="4690"/>
        <v>0</v>
      </c>
      <c r="I1667" s="6">
        <f t="shared" si="4690"/>
        <v>0</v>
      </c>
      <c r="J1667" s="6">
        <f t="shared" si="4690"/>
        <v>0</v>
      </c>
      <c r="K1667" s="6">
        <f t="shared" si="4690"/>
        <v>0</v>
      </c>
      <c r="L1667" s="6">
        <f t="shared" si="4690"/>
        <v>0</v>
      </c>
      <c r="M1667" s="6">
        <f t="shared" si="4690"/>
        <v>53</v>
      </c>
      <c r="N1667" s="6">
        <f t="shared" si="4690"/>
        <v>0</v>
      </c>
      <c r="O1667" s="6">
        <f t="shared" si="4690"/>
        <v>0</v>
      </c>
      <c r="P1667" s="6">
        <f t="shared" si="4690"/>
        <v>0</v>
      </c>
      <c r="Q1667" s="6">
        <f t="shared" si="4690"/>
        <v>0</v>
      </c>
      <c r="R1667" s="6">
        <f t="shared" si="4690"/>
        <v>0</v>
      </c>
      <c r="S1667" s="6">
        <f t="shared" si="4690"/>
        <v>53</v>
      </c>
      <c r="T1667" s="6">
        <f t="shared" si="4690"/>
        <v>0</v>
      </c>
      <c r="U1667" s="6">
        <f t="shared" si="4691"/>
        <v>0</v>
      </c>
      <c r="V1667" s="6">
        <f t="shared" si="4691"/>
        <v>0</v>
      </c>
      <c r="W1667" s="6">
        <f t="shared" si="4691"/>
        <v>0</v>
      </c>
      <c r="X1667" s="6">
        <f t="shared" si="4691"/>
        <v>0</v>
      </c>
      <c r="Y1667" s="6">
        <f t="shared" si="4691"/>
        <v>53</v>
      </c>
      <c r="Z1667" s="6">
        <f t="shared" si="4691"/>
        <v>0</v>
      </c>
      <c r="AA1667" s="6">
        <f t="shared" si="4691"/>
        <v>0</v>
      </c>
      <c r="AB1667" s="6">
        <f t="shared" si="4691"/>
        <v>0</v>
      </c>
      <c r="AC1667" s="6">
        <f t="shared" si="4691"/>
        <v>0</v>
      </c>
      <c r="AD1667" s="6">
        <f t="shared" si="4691"/>
        <v>0</v>
      </c>
      <c r="AE1667" s="6">
        <f t="shared" si="4691"/>
        <v>53</v>
      </c>
      <c r="AF1667" s="6">
        <f t="shared" si="4691"/>
        <v>0</v>
      </c>
      <c r="AG1667" s="6">
        <f t="shared" si="4692"/>
        <v>0</v>
      </c>
      <c r="AH1667" s="6">
        <f t="shared" si="4692"/>
        <v>0</v>
      </c>
      <c r="AI1667" s="6">
        <f t="shared" si="4692"/>
        <v>0</v>
      </c>
      <c r="AJ1667" s="6">
        <f t="shared" si="4692"/>
        <v>0</v>
      </c>
      <c r="AK1667" s="6">
        <f t="shared" si="4692"/>
        <v>53</v>
      </c>
      <c r="AL1667" s="6">
        <f t="shared" si="4692"/>
        <v>0</v>
      </c>
      <c r="AM1667" s="6">
        <f t="shared" si="4692"/>
        <v>0</v>
      </c>
      <c r="AN1667" s="6">
        <f t="shared" si="4692"/>
        <v>0</v>
      </c>
      <c r="AO1667" s="6">
        <f t="shared" si="4692"/>
        <v>0</v>
      </c>
      <c r="AP1667" s="6">
        <f t="shared" si="4692"/>
        <v>0</v>
      </c>
      <c r="AQ1667" s="6">
        <f t="shared" si="4692"/>
        <v>53</v>
      </c>
      <c r="AR1667" s="6">
        <f t="shared" si="4692"/>
        <v>0</v>
      </c>
      <c r="AS1667" s="6">
        <f t="shared" si="4692"/>
        <v>0</v>
      </c>
      <c r="AT1667" s="6">
        <f t="shared" si="4692"/>
        <v>0</v>
      </c>
      <c r="AU1667" s="6">
        <f t="shared" si="4692"/>
        <v>0</v>
      </c>
      <c r="AV1667" s="6">
        <f t="shared" si="4692"/>
        <v>0</v>
      </c>
      <c r="AW1667" s="6">
        <f t="shared" si="4692"/>
        <v>53</v>
      </c>
      <c r="AX1667" s="6">
        <f t="shared" si="4692"/>
        <v>0</v>
      </c>
      <c r="AY1667" s="6">
        <f t="shared" si="4693"/>
        <v>0</v>
      </c>
      <c r="AZ1667" s="6">
        <f t="shared" si="4693"/>
        <v>0</v>
      </c>
      <c r="BA1667" s="6">
        <f t="shared" si="4693"/>
        <v>0</v>
      </c>
      <c r="BB1667" s="6">
        <f t="shared" si="4693"/>
        <v>0</v>
      </c>
      <c r="BC1667" s="6">
        <f t="shared" si="4693"/>
        <v>53</v>
      </c>
      <c r="BD1667" s="6">
        <f t="shared" si="4693"/>
        <v>0</v>
      </c>
      <c r="BE1667" s="6">
        <f t="shared" si="4693"/>
        <v>0</v>
      </c>
      <c r="BF1667" s="6">
        <f t="shared" si="4693"/>
        <v>0</v>
      </c>
      <c r="BG1667" s="6">
        <f t="shared" si="4693"/>
        <v>0</v>
      </c>
      <c r="BH1667" s="6">
        <f t="shared" si="4693"/>
        <v>0</v>
      </c>
      <c r="BI1667" s="6">
        <f t="shared" si="4693"/>
        <v>53</v>
      </c>
      <c r="BJ1667" s="6">
        <f t="shared" si="4693"/>
        <v>0</v>
      </c>
      <c r="BK1667" s="6">
        <f t="shared" si="4694"/>
        <v>0</v>
      </c>
      <c r="BL1667" s="6">
        <f t="shared" si="4694"/>
        <v>0</v>
      </c>
      <c r="BM1667" s="6">
        <f t="shared" si="4694"/>
        <v>0</v>
      </c>
      <c r="BN1667" s="6">
        <f t="shared" si="4694"/>
        <v>0</v>
      </c>
      <c r="BO1667" s="6">
        <f t="shared" si="4694"/>
        <v>53</v>
      </c>
      <c r="BP1667" s="6">
        <f t="shared" si="4694"/>
        <v>0</v>
      </c>
      <c r="BQ1667" s="6">
        <f t="shared" si="4694"/>
        <v>0</v>
      </c>
      <c r="BR1667" s="6">
        <f t="shared" si="4694"/>
        <v>0</v>
      </c>
      <c r="BS1667" s="6">
        <f t="shared" si="4694"/>
        <v>0</v>
      </c>
      <c r="BT1667" s="6">
        <f t="shared" si="4694"/>
        <v>0</v>
      </c>
      <c r="BU1667" s="6">
        <f t="shared" si="4694"/>
        <v>53</v>
      </c>
      <c r="BV1667" s="6">
        <f t="shared" si="4694"/>
        <v>0</v>
      </c>
      <c r="BW1667" s="6">
        <f t="shared" si="4695"/>
        <v>0</v>
      </c>
      <c r="BX1667" s="6">
        <f t="shared" si="4695"/>
        <v>0</v>
      </c>
      <c r="BY1667" s="6">
        <f t="shared" si="4695"/>
        <v>0</v>
      </c>
      <c r="BZ1667" s="6">
        <f t="shared" si="4695"/>
        <v>0</v>
      </c>
      <c r="CA1667" s="6">
        <f t="shared" si="4695"/>
        <v>53</v>
      </c>
      <c r="CB1667" s="6">
        <f t="shared" si="4695"/>
        <v>0</v>
      </c>
      <c r="CC1667" s="6">
        <f t="shared" si="4695"/>
        <v>-17</v>
      </c>
      <c r="CD1667" s="6">
        <f t="shared" si="4695"/>
        <v>0</v>
      </c>
      <c r="CE1667" s="6">
        <f t="shared" si="4695"/>
        <v>0</v>
      </c>
      <c r="CF1667" s="6">
        <f t="shared" si="4695"/>
        <v>0</v>
      </c>
      <c r="CG1667" s="6">
        <f t="shared" si="4695"/>
        <v>36</v>
      </c>
      <c r="CH1667" s="6">
        <f t="shared" si="4695"/>
        <v>0</v>
      </c>
      <c r="CI1667" s="6">
        <f t="shared" si="4696"/>
        <v>0</v>
      </c>
      <c r="CJ1667" s="6">
        <f t="shared" si="4696"/>
        <v>0</v>
      </c>
      <c r="CK1667" s="6">
        <f t="shared" si="4696"/>
        <v>0</v>
      </c>
      <c r="CL1667" s="6">
        <f t="shared" si="4696"/>
        <v>0</v>
      </c>
      <c r="CM1667" s="6">
        <f t="shared" si="4696"/>
        <v>36</v>
      </c>
      <c r="CN1667" s="6">
        <f t="shared" si="4696"/>
        <v>0</v>
      </c>
      <c r="CO1667" s="6">
        <f t="shared" si="4696"/>
        <v>33</v>
      </c>
      <c r="CP1667" s="6">
        <f t="shared" si="4696"/>
        <v>0</v>
      </c>
      <c r="CQ1667" s="32">
        <f t="shared" si="4565"/>
        <v>91.666666666666657</v>
      </c>
      <c r="CR1667" s="32"/>
    </row>
    <row r="1668" spans="1:96">
      <c r="A1668" s="33" t="s">
        <v>237</v>
      </c>
      <c r="B1668" s="64">
        <v>921</v>
      </c>
      <c r="C1668" s="22" t="s">
        <v>31</v>
      </c>
      <c r="D1668" s="22" t="s">
        <v>73</v>
      </c>
      <c r="E1668" s="22" t="s">
        <v>329</v>
      </c>
      <c r="F1668" s="36" t="s">
        <v>238</v>
      </c>
      <c r="G1668" s="48">
        <v>53</v>
      </c>
      <c r="H1668" s="48"/>
      <c r="I1668" s="48"/>
      <c r="J1668" s="48"/>
      <c r="K1668" s="48"/>
      <c r="L1668" s="48"/>
      <c r="M1668" s="48">
        <f>G1668+I1668+J1668+K1668+L1668</f>
        <v>53</v>
      </c>
      <c r="N1668" s="48">
        <f>H1668+L1668</f>
        <v>0</v>
      </c>
      <c r="O1668" s="48"/>
      <c r="P1668" s="48"/>
      <c r="Q1668" s="48"/>
      <c r="R1668" s="48"/>
      <c r="S1668" s="48">
        <f>M1668+O1668+P1668+Q1668+R1668</f>
        <v>53</v>
      </c>
      <c r="T1668" s="48">
        <f>N1668+R1668</f>
        <v>0</v>
      </c>
      <c r="U1668" s="48"/>
      <c r="V1668" s="48"/>
      <c r="W1668" s="48"/>
      <c r="X1668" s="48"/>
      <c r="Y1668" s="48">
        <f>S1668+U1668+V1668+W1668+X1668</f>
        <v>53</v>
      </c>
      <c r="Z1668" s="48">
        <f>T1668+X1668</f>
        <v>0</v>
      </c>
      <c r="AA1668" s="48"/>
      <c r="AB1668" s="48"/>
      <c r="AC1668" s="48"/>
      <c r="AD1668" s="48"/>
      <c r="AE1668" s="48">
        <f>Y1668+AA1668+AB1668+AC1668+AD1668</f>
        <v>53</v>
      </c>
      <c r="AF1668" s="48">
        <f>Z1668+AD1668</f>
        <v>0</v>
      </c>
      <c r="AG1668" s="48"/>
      <c r="AH1668" s="48"/>
      <c r="AI1668" s="48"/>
      <c r="AJ1668" s="48"/>
      <c r="AK1668" s="48">
        <f>AE1668+AG1668+AH1668+AI1668+AJ1668</f>
        <v>53</v>
      </c>
      <c r="AL1668" s="48">
        <f>AF1668+AJ1668</f>
        <v>0</v>
      </c>
      <c r="AM1668" s="48"/>
      <c r="AN1668" s="48"/>
      <c r="AO1668" s="48"/>
      <c r="AP1668" s="48"/>
      <c r="AQ1668" s="48">
        <f>AK1668+AM1668+AN1668+AO1668+AP1668</f>
        <v>53</v>
      </c>
      <c r="AR1668" s="48">
        <f>AL1668+AP1668</f>
        <v>0</v>
      </c>
      <c r="AS1668" s="48"/>
      <c r="AT1668" s="48"/>
      <c r="AU1668" s="48"/>
      <c r="AV1668" s="48"/>
      <c r="AW1668" s="48">
        <f>AQ1668+AS1668+AT1668+AU1668+AV1668</f>
        <v>53</v>
      </c>
      <c r="AX1668" s="48">
        <f>AR1668+AV1668</f>
        <v>0</v>
      </c>
      <c r="AY1668" s="48"/>
      <c r="AZ1668" s="48"/>
      <c r="BA1668" s="48"/>
      <c r="BB1668" s="48"/>
      <c r="BC1668" s="48">
        <f>AW1668+AY1668+AZ1668+BA1668+BB1668</f>
        <v>53</v>
      </c>
      <c r="BD1668" s="48">
        <f>AX1668+BB1668</f>
        <v>0</v>
      </c>
      <c r="BE1668" s="48"/>
      <c r="BF1668" s="48"/>
      <c r="BG1668" s="48"/>
      <c r="BH1668" s="48"/>
      <c r="BI1668" s="48">
        <f>BC1668+BE1668+BF1668+BG1668+BH1668</f>
        <v>53</v>
      </c>
      <c r="BJ1668" s="48">
        <f>BD1668+BH1668</f>
        <v>0</v>
      </c>
      <c r="BK1668" s="48"/>
      <c r="BL1668" s="48"/>
      <c r="BM1668" s="48"/>
      <c r="BN1668" s="48"/>
      <c r="BO1668" s="48">
        <f>BI1668+BK1668+BL1668+BM1668+BN1668</f>
        <v>53</v>
      </c>
      <c r="BP1668" s="48">
        <f>BJ1668+BN1668</f>
        <v>0</v>
      </c>
      <c r="BQ1668" s="48"/>
      <c r="BR1668" s="48"/>
      <c r="BS1668" s="48"/>
      <c r="BT1668" s="48"/>
      <c r="BU1668" s="48">
        <f>BO1668+BQ1668+BR1668+BS1668+BT1668</f>
        <v>53</v>
      </c>
      <c r="BV1668" s="48">
        <f>BP1668+BT1668</f>
        <v>0</v>
      </c>
      <c r="BW1668" s="48"/>
      <c r="BX1668" s="48"/>
      <c r="BY1668" s="48"/>
      <c r="BZ1668" s="48"/>
      <c r="CA1668" s="48">
        <f>BU1668+BW1668+BX1668+BY1668+BZ1668</f>
        <v>53</v>
      </c>
      <c r="CB1668" s="48">
        <f>BV1668+BZ1668</f>
        <v>0</v>
      </c>
      <c r="CC1668" s="48">
        <v>-17</v>
      </c>
      <c r="CD1668" s="48"/>
      <c r="CE1668" s="48"/>
      <c r="CF1668" s="48"/>
      <c r="CG1668" s="48">
        <f>CA1668+CC1668+CD1668+CE1668+CF1668</f>
        <v>36</v>
      </c>
      <c r="CH1668" s="48">
        <f>CB1668+CF1668</f>
        <v>0</v>
      </c>
      <c r="CI1668" s="48"/>
      <c r="CJ1668" s="48"/>
      <c r="CK1668" s="48"/>
      <c r="CL1668" s="48"/>
      <c r="CM1668" s="48">
        <f>CG1668+CI1668+CJ1668+CK1668+CL1668</f>
        <v>36</v>
      </c>
      <c r="CN1668" s="48">
        <f>CH1668+CL1668</f>
        <v>0</v>
      </c>
      <c r="CO1668" s="48">
        <v>33</v>
      </c>
      <c r="CP1668" s="48">
        <f>CJ1668+CN1668</f>
        <v>0</v>
      </c>
      <c r="CQ1668" s="116">
        <f t="shared" si="4565"/>
        <v>91.666666666666657</v>
      </c>
      <c r="CR1668" s="116"/>
    </row>
    <row r="1669" spans="1:96" hidden="1">
      <c r="A1669" s="20" t="s">
        <v>255</v>
      </c>
      <c r="B1669" s="64">
        <v>921</v>
      </c>
      <c r="C1669" s="22" t="s">
        <v>31</v>
      </c>
      <c r="D1669" s="22" t="s">
        <v>73</v>
      </c>
      <c r="E1669" s="22" t="s">
        <v>256</v>
      </c>
      <c r="F1669" s="22"/>
      <c r="G1669" s="81"/>
      <c r="H1669" s="81"/>
      <c r="I1669" s="81"/>
      <c r="J1669" s="81"/>
      <c r="K1669" s="81"/>
      <c r="L1669" s="81"/>
      <c r="M1669" s="81"/>
      <c r="N1669" s="81"/>
      <c r="O1669" s="81"/>
      <c r="P1669" s="81"/>
      <c r="Q1669" s="81"/>
      <c r="R1669" s="81"/>
      <c r="S1669" s="81"/>
      <c r="T1669" s="81"/>
      <c r="U1669" s="81"/>
      <c r="V1669" s="81"/>
      <c r="W1669" s="81"/>
      <c r="X1669" s="81"/>
      <c r="Y1669" s="81"/>
      <c r="Z1669" s="81"/>
      <c r="AA1669" s="81"/>
      <c r="AB1669" s="81"/>
      <c r="AC1669" s="81"/>
      <c r="AD1669" s="81"/>
      <c r="AE1669" s="81"/>
      <c r="AF1669" s="81"/>
      <c r="AG1669" s="81"/>
      <c r="AH1669" s="81"/>
      <c r="AI1669" s="81"/>
      <c r="AJ1669" s="81"/>
      <c r="AK1669" s="81"/>
      <c r="AL1669" s="81"/>
      <c r="AM1669" s="81"/>
      <c r="AN1669" s="81"/>
      <c r="AO1669" s="81"/>
      <c r="AP1669" s="81"/>
      <c r="AQ1669" s="81"/>
      <c r="AR1669" s="81"/>
      <c r="AS1669" s="81"/>
      <c r="AT1669" s="81"/>
      <c r="AU1669" s="81"/>
      <c r="AV1669" s="81"/>
      <c r="AW1669" s="81"/>
      <c r="AX1669" s="81"/>
      <c r="AY1669" s="81"/>
      <c r="AZ1669" s="81"/>
      <c r="BA1669" s="81"/>
      <c r="BB1669" s="81"/>
      <c r="BC1669" s="81"/>
      <c r="BD1669" s="81"/>
      <c r="BE1669" s="81"/>
      <c r="BF1669" s="81"/>
      <c r="BG1669" s="81"/>
      <c r="BH1669" s="81"/>
      <c r="BI1669" s="81"/>
      <c r="BJ1669" s="81"/>
      <c r="BK1669" s="81"/>
      <c r="BL1669" s="81"/>
      <c r="BM1669" s="81"/>
      <c r="BN1669" s="81"/>
      <c r="BO1669" s="81"/>
      <c r="BP1669" s="81"/>
      <c r="BQ1669" s="81"/>
      <c r="BR1669" s="81"/>
      <c r="BS1669" s="81"/>
      <c r="BT1669" s="81"/>
      <c r="BU1669" s="81"/>
      <c r="BV1669" s="81"/>
      <c r="BW1669" s="81"/>
      <c r="BX1669" s="81"/>
      <c r="BY1669" s="81"/>
      <c r="BZ1669" s="81"/>
      <c r="CA1669" s="81"/>
      <c r="CB1669" s="81"/>
      <c r="CC1669" s="81"/>
      <c r="CD1669" s="81"/>
      <c r="CE1669" s="81"/>
      <c r="CF1669" s="81"/>
      <c r="CG1669" s="81"/>
      <c r="CH1669" s="81"/>
      <c r="CI1669" s="81"/>
      <c r="CJ1669" s="81"/>
      <c r="CK1669" s="81"/>
      <c r="CL1669" s="81"/>
      <c r="CM1669" s="81"/>
      <c r="CN1669" s="81"/>
      <c r="CO1669" s="81"/>
      <c r="CP1669" s="81"/>
      <c r="CQ1669" s="118" t="e">
        <f t="shared" si="4565"/>
        <v>#DIV/0!</v>
      </c>
      <c r="CR1669" s="118"/>
    </row>
    <row r="1670" spans="1:96" hidden="1">
      <c r="A1670" s="33" t="s">
        <v>93</v>
      </c>
      <c r="B1670" s="64">
        <v>921</v>
      </c>
      <c r="C1670" s="22" t="s">
        <v>31</v>
      </c>
      <c r="D1670" s="22" t="s">
        <v>73</v>
      </c>
      <c r="E1670" s="22" t="s">
        <v>256</v>
      </c>
      <c r="F1670" s="22" t="s">
        <v>94</v>
      </c>
      <c r="G1670" s="81"/>
      <c r="H1670" s="81"/>
      <c r="I1670" s="81"/>
      <c r="J1670" s="81"/>
      <c r="K1670" s="81"/>
      <c r="L1670" s="81"/>
      <c r="M1670" s="81"/>
      <c r="N1670" s="81"/>
      <c r="O1670" s="81"/>
      <c r="P1670" s="81"/>
      <c r="Q1670" s="81"/>
      <c r="R1670" s="81"/>
      <c r="S1670" s="81"/>
      <c r="T1670" s="81"/>
      <c r="U1670" s="81"/>
      <c r="V1670" s="81"/>
      <c r="W1670" s="81"/>
      <c r="X1670" s="81"/>
      <c r="Y1670" s="81"/>
      <c r="Z1670" s="81"/>
      <c r="AA1670" s="81"/>
      <c r="AB1670" s="81"/>
      <c r="AC1670" s="81"/>
      <c r="AD1670" s="81"/>
      <c r="AE1670" s="81"/>
      <c r="AF1670" s="81"/>
      <c r="AG1670" s="81"/>
      <c r="AH1670" s="81"/>
      <c r="AI1670" s="81"/>
      <c r="AJ1670" s="81"/>
      <c r="AK1670" s="81"/>
      <c r="AL1670" s="81"/>
      <c r="AM1670" s="81"/>
      <c r="AN1670" s="81"/>
      <c r="AO1670" s="81"/>
      <c r="AP1670" s="81"/>
      <c r="AQ1670" s="81"/>
      <c r="AR1670" s="81"/>
      <c r="AS1670" s="81"/>
      <c r="AT1670" s="81"/>
      <c r="AU1670" s="81"/>
      <c r="AV1670" s="81"/>
      <c r="AW1670" s="81"/>
      <c r="AX1670" s="81"/>
      <c r="AY1670" s="81"/>
      <c r="AZ1670" s="81"/>
      <c r="BA1670" s="81"/>
      <c r="BB1670" s="81"/>
      <c r="BC1670" s="81"/>
      <c r="BD1670" s="81"/>
      <c r="BE1670" s="81"/>
      <c r="BF1670" s="81"/>
      <c r="BG1670" s="81"/>
      <c r="BH1670" s="81"/>
      <c r="BI1670" s="81"/>
      <c r="BJ1670" s="81"/>
      <c r="BK1670" s="81"/>
      <c r="BL1670" s="81"/>
      <c r="BM1670" s="81"/>
      <c r="BN1670" s="81"/>
      <c r="BO1670" s="81"/>
      <c r="BP1670" s="81"/>
      <c r="BQ1670" s="81"/>
      <c r="BR1670" s="81"/>
      <c r="BS1670" s="81"/>
      <c r="BT1670" s="81"/>
      <c r="BU1670" s="81"/>
      <c r="BV1670" s="81"/>
      <c r="BW1670" s="81"/>
      <c r="BX1670" s="81"/>
      <c r="BY1670" s="81"/>
      <c r="BZ1670" s="81"/>
      <c r="CA1670" s="81"/>
      <c r="CB1670" s="81"/>
      <c r="CC1670" s="81"/>
      <c r="CD1670" s="81"/>
      <c r="CE1670" s="81"/>
      <c r="CF1670" s="81"/>
      <c r="CG1670" s="81"/>
      <c r="CH1670" s="81"/>
      <c r="CI1670" s="81"/>
      <c r="CJ1670" s="81"/>
      <c r="CK1670" s="81"/>
      <c r="CL1670" s="81"/>
      <c r="CM1670" s="81"/>
      <c r="CN1670" s="81"/>
      <c r="CO1670" s="81"/>
      <c r="CP1670" s="81"/>
      <c r="CQ1670" s="118" t="e">
        <f t="shared" si="4565"/>
        <v>#DIV/0!</v>
      </c>
      <c r="CR1670" s="118"/>
    </row>
    <row r="1671" spans="1:96" hidden="1">
      <c r="A1671" s="33" t="s">
        <v>237</v>
      </c>
      <c r="B1671" s="64">
        <v>921</v>
      </c>
      <c r="C1671" s="22" t="s">
        <v>31</v>
      </c>
      <c r="D1671" s="22" t="s">
        <v>73</v>
      </c>
      <c r="E1671" s="22" t="s">
        <v>256</v>
      </c>
      <c r="F1671" s="36" t="s">
        <v>238</v>
      </c>
      <c r="G1671" s="81"/>
      <c r="H1671" s="81"/>
      <c r="I1671" s="81"/>
      <c r="J1671" s="81"/>
      <c r="K1671" s="81"/>
      <c r="L1671" s="81"/>
      <c r="M1671" s="81"/>
      <c r="N1671" s="81"/>
      <c r="O1671" s="81"/>
      <c r="P1671" s="81"/>
      <c r="Q1671" s="81"/>
      <c r="R1671" s="81"/>
      <c r="S1671" s="81"/>
      <c r="T1671" s="81"/>
      <c r="U1671" s="81"/>
      <c r="V1671" s="81"/>
      <c r="W1671" s="81"/>
      <c r="X1671" s="81"/>
      <c r="Y1671" s="81"/>
      <c r="Z1671" s="81"/>
      <c r="AA1671" s="81"/>
      <c r="AB1671" s="81"/>
      <c r="AC1671" s="81"/>
      <c r="AD1671" s="81"/>
      <c r="AE1671" s="81"/>
      <c r="AF1671" s="81"/>
      <c r="AG1671" s="81"/>
      <c r="AH1671" s="81"/>
      <c r="AI1671" s="81"/>
      <c r="AJ1671" s="81"/>
      <c r="AK1671" s="81"/>
      <c r="AL1671" s="81"/>
      <c r="AM1671" s="81"/>
      <c r="AN1671" s="81"/>
      <c r="AO1671" s="81"/>
      <c r="AP1671" s="81"/>
      <c r="AQ1671" s="81"/>
      <c r="AR1671" s="81"/>
      <c r="AS1671" s="81"/>
      <c r="AT1671" s="81"/>
      <c r="AU1671" s="81"/>
      <c r="AV1671" s="81"/>
      <c r="AW1671" s="81"/>
      <c r="AX1671" s="81"/>
      <c r="AY1671" s="81"/>
      <c r="AZ1671" s="81"/>
      <c r="BA1671" s="81"/>
      <c r="BB1671" s="81"/>
      <c r="BC1671" s="81"/>
      <c r="BD1671" s="81"/>
      <c r="BE1671" s="81"/>
      <c r="BF1671" s="81"/>
      <c r="BG1671" s="81"/>
      <c r="BH1671" s="81"/>
      <c r="BI1671" s="81"/>
      <c r="BJ1671" s="81"/>
      <c r="BK1671" s="81"/>
      <c r="BL1671" s="81"/>
      <c r="BM1671" s="81"/>
      <c r="BN1671" s="81"/>
      <c r="BO1671" s="81"/>
      <c r="BP1671" s="81"/>
      <c r="BQ1671" s="81"/>
      <c r="BR1671" s="81"/>
      <c r="BS1671" s="81"/>
      <c r="BT1671" s="81"/>
      <c r="BU1671" s="81"/>
      <c r="BV1671" s="81"/>
      <c r="BW1671" s="81"/>
      <c r="BX1671" s="81"/>
      <c r="BY1671" s="81"/>
      <c r="BZ1671" s="81"/>
      <c r="CA1671" s="81"/>
      <c r="CB1671" s="81"/>
      <c r="CC1671" s="81"/>
      <c r="CD1671" s="81"/>
      <c r="CE1671" s="81"/>
      <c r="CF1671" s="81"/>
      <c r="CG1671" s="81"/>
      <c r="CH1671" s="81"/>
      <c r="CI1671" s="81"/>
      <c r="CJ1671" s="81"/>
      <c r="CK1671" s="81"/>
      <c r="CL1671" s="81"/>
      <c r="CM1671" s="81"/>
      <c r="CN1671" s="81"/>
      <c r="CO1671" s="81"/>
      <c r="CP1671" s="81"/>
      <c r="CQ1671" s="118" t="e">
        <f t="shared" ref="CQ1671:CQ1734" si="4697">CO1671/CM1671*100</f>
        <v>#DIV/0!</v>
      </c>
      <c r="CR1671" s="118"/>
    </row>
    <row r="1672" spans="1:96" ht="99" hidden="1">
      <c r="A1672" s="59" t="s">
        <v>521</v>
      </c>
      <c r="B1672" s="64">
        <v>921</v>
      </c>
      <c r="C1672" s="22" t="s">
        <v>31</v>
      </c>
      <c r="D1672" s="22" t="s">
        <v>73</v>
      </c>
      <c r="E1672" s="22" t="s">
        <v>519</v>
      </c>
      <c r="F1672" s="22"/>
      <c r="G1672" s="48">
        <f t="shared" ref="G1672:V1673" si="4698">G1673</f>
        <v>2880</v>
      </c>
      <c r="H1672" s="48">
        <f t="shared" si="4698"/>
        <v>0</v>
      </c>
      <c r="I1672" s="48">
        <f t="shared" si="4698"/>
        <v>0</v>
      </c>
      <c r="J1672" s="48">
        <f t="shared" si="4698"/>
        <v>0</v>
      </c>
      <c r="K1672" s="48">
        <f t="shared" si="4698"/>
        <v>0</v>
      </c>
      <c r="L1672" s="48">
        <f t="shared" si="4698"/>
        <v>0</v>
      </c>
      <c r="M1672" s="48">
        <f t="shared" si="4698"/>
        <v>2880</v>
      </c>
      <c r="N1672" s="48">
        <f t="shared" si="4698"/>
        <v>0</v>
      </c>
      <c r="O1672" s="48">
        <f t="shared" si="4698"/>
        <v>0</v>
      </c>
      <c r="P1672" s="48">
        <f t="shared" si="4698"/>
        <v>0</v>
      </c>
      <c r="Q1672" s="48">
        <f t="shared" si="4698"/>
        <v>0</v>
      </c>
      <c r="R1672" s="48">
        <f t="shared" si="4698"/>
        <v>0</v>
      </c>
      <c r="S1672" s="48">
        <f t="shared" si="4698"/>
        <v>2880</v>
      </c>
      <c r="T1672" s="48">
        <f t="shared" si="4698"/>
        <v>0</v>
      </c>
      <c r="U1672" s="48">
        <f t="shared" si="4698"/>
        <v>-2880</v>
      </c>
      <c r="V1672" s="48">
        <f t="shared" si="4698"/>
        <v>0</v>
      </c>
      <c r="W1672" s="48">
        <f t="shared" ref="U1672:AJ1673" si="4699">W1673</f>
        <v>0</v>
      </c>
      <c r="X1672" s="48">
        <f t="shared" si="4699"/>
        <v>0</v>
      </c>
      <c r="Y1672" s="48">
        <f t="shared" si="4699"/>
        <v>0</v>
      </c>
      <c r="Z1672" s="48">
        <f t="shared" si="4699"/>
        <v>0</v>
      </c>
      <c r="AA1672" s="48">
        <f t="shared" si="4699"/>
        <v>0</v>
      </c>
      <c r="AB1672" s="48">
        <f t="shared" si="4699"/>
        <v>0</v>
      </c>
      <c r="AC1672" s="48">
        <f t="shared" si="4699"/>
        <v>0</v>
      </c>
      <c r="AD1672" s="48">
        <f t="shared" si="4699"/>
        <v>0</v>
      </c>
      <c r="AE1672" s="48">
        <f t="shared" si="4699"/>
        <v>0</v>
      </c>
      <c r="AF1672" s="48">
        <f t="shared" si="4699"/>
        <v>0</v>
      </c>
      <c r="AG1672" s="48">
        <f t="shared" si="4699"/>
        <v>0</v>
      </c>
      <c r="AH1672" s="48">
        <f t="shared" si="4699"/>
        <v>0</v>
      </c>
      <c r="AI1672" s="48">
        <f t="shared" si="4699"/>
        <v>0</v>
      </c>
      <c r="AJ1672" s="48">
        <f t="shared" si="4699"/>
        <v>0</v>
      </c>
      <c r="AK1672" s="48">
        <f t="shared" ref="AG1672:AY1673" si="4700">AK1673</f>
        <v>0</v>
      </c>
      <c r="AL1672" s="48">
        <f t="shared" si="4700"/>
        <v>0</v>
      </c>
      <c r="AM1672" s="48">
        <f t="shared" si="4700"/>
        <v>0</v>
      </c>
      <c r="AN1672" s="48">
        <f t="shared" si="4700"/>
        <v>0</v>
      </c>
      <c r="AO1672" s="48">
        <f t="shared" si="4700"/>
        <v>0</v>
      </c>
      <c r="AP1672" s="48">
        <f t="shared" si="4700"/>
        <v>0</v>
      </c>
      <c r="AQ1672" s="48">
        <f t="shared" si="4700"/>
        <v>0</v>
      </c>
      <c r="AR1672" s="48">
        <f t="shared" si="4700"/>
        <v>0</v>
      </c>
      <c r="AS1672" s="48">
        <f t="shared" si="4700"/>
        <v>0</v>
      </c>
      <c r="AT1672" s="48">
        <f t="shared" si="4700"/>
        <v>0</v>
      </c>
      <c r="AU1672" s="48">
        <f t="shared" si="4700"/>
        <v>0</v>
      </c>
      <c r="AV1672" s="48">
        <f t="shared" si="4700"/>
        <v>0</v>
      </c>
      <c r="AW1672" s="48">
        <f t="shared" si="4700"/>
        <v>0</v>
      </c>
      <c r="AX1672" s="48">
        <f t="shared" si="4700"/>
        <v>0</v>
      </c>
      <c r="AY1672" s="48">
        <f t="shared" si="4700"/>
        <v>0</v>
      </c>
      <c r="AZ1672" s="48">
        <f t="shared" ref="AY1672:BN1673" si="4701">AZ1673</f>
        <v>0</v>
      </c>
      <c r="BA1672" s="48">
        <f t="shared" si="4701"/>
        <v>0</v>
      </c>
      <c r="BB1672" s="48">
        <f t="shared" si="4701"/>
        <v>0</v>
      </c>
      <c r="BC1672" s="48">
        <f t="shared" si="4701"/>
        <v>0</v>
      </c>
      <c r="BD1672" s="48">
        <f t="shared" si="4701"/>
        <v>0</v>
      </c>
      <c r="BE1672" s="48">
        <f t="shared" si="4701"/>
        <v>0</v>
      </c>
      <c r="BF1672" s="48">
        <f t="shared" si="4701"/>
        <v>0</v>
      </c>
      <c r="BG1672" s="48">
        <f t="shared" si="4701"/>
        <v>0</v>
      </c>
      <c r="BH1672" s="48">
        <f t="shared" si="4701"/>
        <v>0</v>
      </c>
      <c r="BI1672" s="48">
        <f t="shared" si="4701"/>
        <v>0</v>
      </c>
      <c r="BJ1672" s="48">
        <f t="shared" si="4701"/>
        <v>0</v>
      </c>
      <c r="BK1672" s="48">
        <f t="shared" si="4701"/>
        <v>0</v>
      </c>
      <c r="BL1672" s="48">
        <f t="shared" si="4701"/>
        <v>0</v>
      </c>
      <c r="BM1672" s="48">
        <f t="shared" si="4701"/>
        <v>0</v>
      </c>
      <c r="BN1672" s="48">
        <f t="shared" si="4701"/>
        <v>0</v>
      </c>
      <c r="BO1672" s="48">
        <f t="shared" ref="BK1672:BZ1673" si="4702">BO1673</f>
        <v>0</v>
      </c>
      <c r="BP1672" s="48">
        <f t="shared" si="4702"/>
        <v>0</v>
      </c>
      <c r="BQ1672" s="48">
        <f t="shared" si="4702"/>
        <v>0</v>
      </c>
      <c r="BR1672" s="48">
        <f t="shared" si="4702"/>
        <v>0</v>
      </c>
      <c r="BS1672" s="48">
        <f t="shared" si="4702"/>
        <v>0</v>
      </c>
      <c r="BT1672" s="48">
        <f t="shared" si="4702"/>
        <v>0</v>
      </c>
      <c r="BU1672" s="48">
        <f t="shared" si="4702"/>
        <v>0</v>
      </c>
      <c r="BV1672" s="48">
        <f t="shared" si="4702"/>
        <v>0</v>
      </c>
      <c r="BW1672" s="48">
        <f t="shared" si="4702"/>
        <v>0</v>
      </c>
      <c r="BX1672" s="48">
        <f t="shared" si="4702"/>
        <v>0</v>
      </c>
      <c r="BY1672" s="48">
        <f t="shared" si="4702"/>
        <v>0</v>
      </c>
      <c r="BZ1672" s="48">
        <f t="shared" si="4702"/>
        <v>0</v>
      </c>
      <c r="CA1672" s="48">
        <f t="shared" ref="BW1672:CL1673" si="4703">CA1673</f>
        <v>0</v>
      </c>
      <c r="CB1672" s="48">
        <f t="shared" si="4703"/>
        <v>0</v>
      </c>
      <c r="CC1672" s="48">
        <f t="shared" si="4703"/>
        <v>0</v>
      </c>
      <c r="CD1672" s="48">
        <f t="shared" si="4703"/>
        <v>0</v>
      </c>
      <c r="CE1672" s="48">
        <f t="shared" si="4703"/>
        <v>0</v>
      </c>
      <c r="CF1672" s="48">
        <f t="shared" si="4703"/>
        <v>0</v>
      </c>
      <c r="CG1672" s="48">
        <f t="shared" si="4703"/>
        <v>0</v>
      </c>
      <c r="CH1672" s="48">
        <f t="shared" si="4703"/>
        <v>0</v>
      </c>
      <c r="CI1672" s="48">
        <f t="shared" si="4703"/>
        <v>0</v>
      </c>
      <c r="CJ1672" s="48">
        <f t="shared" si="4703"/>
        <v>0</v>
      </c>
      <c r="CK1672" s="48">
        <f t="shared" si="4703"/>
        <v>0</v>
      </c>
      <c r="CL1672" s="48">
        <f t="shared" si="4703"/>
        <v>0</v>
      </c>
      <c r="CM1672" s="48">
        <f t="shared" ref="CI1672:CP1673" si="4704">CM1673</f>
        <v>0</v>
      </c>
      <c r="CN1672" s="48">
        <f t="shared" si="4704"/>
        <v>0</v>
      </c>
      <c r="CO1672" s="48">
        <f t="shared" si="4704"/>
        <v>0</v>
      </c>
      <c r="CP1672" s="48">
        <f t="shared" si="4704"/>
        <v>0</v>
      </c>
      <c r="CQ1672" s="116" t="e">
        <f t="shared" si="4697"/>
        <v>#DIV/0!</v>
      </c>
      <c r="CR1672" s="116"/>
    </row>
    <row r="1673" spans="1:96" hidden="1">
      <c r="A1673" s="33" t="s">
        <v>93</v>
      </c>
      <c r="B1673" s="64">
        <v>921</v>
      </c>
      <c r="C1673" s="22" t="s">
        <v>31</v>
      </c>
      <c r="D1673" s="22" t="s">
        <v>73</v>
      </c>
      <c r="E1673" s="22" t="s">
        <v>519</v>
      </c>
      <c r="F1673" s="22" t="s">
        <v>94</v>
      </c>
      <c r="G1673" s="48">
        <f t="shared" si="4698"/>
        <v>2880</v>
      </c>
      <c r="H1673" s="48">
        <f t="shared" si="4698"/>
        <v>0</v>
      </c>
      <c r="I1673" s="48">
        <f t="shared" si="4698"/>
        <v>0</v>
      </c>
      <c r="J1673" s="48">
        <f t="shared" si="4698"/>
        <v>0</v>
      </c>
      <c r="K1673" s="48">
        <f t="shared" si="4698"/>
        <v>0</v>
      </c>
      <c r="L1673" s="48">
        <f t="shared" si="4698"/>
        <v>0</v>
      </c>
      <c r="M1673" s="48">
        <f t="shared" si="4698"/>
        <v>2880</v>
      </c>
      <c r="N1673" s="48">
        <f t="shared" si="4698"/>
        <v>0</v>
      </c>
      <c r="O1673" s="48">
        <f t="shared" si="4698"/>
        <v>0</v>
      </c>
      <c r="P1673" s="48">
        <f t="shared" si="4698"/>
        <v>0</v>
      </c>
      <c r="Q1673" s="48">
        <f t="shared" si="4698"/>
        <v>0</v>
      </c>
      <c r="R1673" s="48">
        <f t="shared" si="4698"/>
        <v>0</v>
      </c>
      <c r="S1673" s="48">
        <f t="shared" si="4698"/>
        <v>2880</v>
      </c>
      <c r="T1673" s="48">
        <f t="shared" si="4698"/>
        <v>0</v>
      </c>
      <c r="U1673" s="48">
        <f t="shared" si="4699"/>
        <v>-2880</v>
      </c>
      <c r="V1673" s="48">
        <f t="shared" si="4699"/>
        <v>0</v>
      </c>
      <c r="W1673" s="48">
        <f t="shared" si="4699"/>
        <v>0</v>
      </c>
      <c r="X1673" s="48">
        <f t="shared" si="4699"/>
        <v>0</v>
      </c>
      <c r="Y1673" s="48">
        <f t="shared" si="4699"/>
        <v>0</v>
      </c>
      <c r="Z1673" s="48">
        <f t="shared" si="4699"/>
        <v>0</v>
      </c>
      <c r="AA1673" s="48">
        <f t="shared" si="4699"/>
        <v>0</v>
      </c>
      <c r="AB1673" s="48">
        <f t="shared" si="4699"/>
        <v>0</v>
      </c>
      <c r="AC1673" s="48">
        <f t="shared" si="4699"/>
        <v>0</v>
      </c>
      <c r="AD1673" s="48">
        <f t="shared" si="4699"/>
        <v>0</v>
      </c>
      <c r="AE1673" s="48">
        <f t="shared" si="4699"/>
        <v>0</v>
      </c>
      <c r="AF1673" s="48">
        <f t="shared" si="4699"/>
        <v>0</v>
      </c>
      <c r="AG1673" s="48">
        <f t="shared" si="4700"/>
        <v>0</v>
      </c>
      <c r="AH1673" s="48">
        <f t="shared" si="4700"/>
        <v>0</v>
      </c>
      <c r="AI1673" s="48">
        <f t="shared" si="4700"/>
        <v>0</v>
      </c>
      <c r="AJ1673" s="48">
        <f t="shared" si="4700"/>
        <v>0</v>
      </c>
      <c r="AK1673" s="48">
        <f t="shared" si="4700"/>
        <v>0</v>
      </c>
      <c r="AL1673" s="48">
        <f t="shared" si="4700"/>
        <v>0</v>
      </c>
      <c r="AM1673" s="48">
        <f t="shared" si="4700"/>
        <v>0</v>
      </c>
      <c r="AN1673" s="48">
        <f t="shared" si="4700"/>
        <v>0</v>
      </c>
      <c r="AO1673" s="48">
        <f t="shared" si="4700"/>
        <v>0</v>
      </c>
      <c r="AP1673" s="48">
        <f t="shared" si="4700"/>
        <v>0</v>
      </c>
      <c r="AQ1673" s="48">
        <f t="shared" si="4700"/>
        <v>0</v>
      </c>
      <c r="AR1673" s="48">
        <f t="shared" si="4700"/>
        <v>0</v>
      </c>
      <c r="AS1673" s="48">
        <f t="shared" si="4700"/>
        <v>0</v>
      </c>
      <c r="AT1673" s="48">
        <f t="shared" si="4700"/>
        <v>0</v>
      </c>
      <c r="AU1673" s="48">
        <f t="shared" si="4700"/>
        <v>0</v>
      </c>
      <c r="AV1673" s="48">
        <f t="shared" si="4700"/>
        <v>0</v>
      </c>
      <c r="AW1673" s="48">
        <f t="shared" si="4700"/>
        <v>0</v>
      </c>
      <c r="AX1673" s="48">
        <f t="shared" si="4700"/>
        <v>0</v>
      </c>
      <c r="AY1673" s="48">
        <f t="shared" si="4701"/>
        <v>0</v>
      </c>
      <c r="AZ1673" s="48">
        <f t="shared" si="4701"/>
        <v>0</v>
      </c>
      <c r="BA1673" s="48">
        <f t="shared" si="4701"/>
        <v>0</v>
      </c>
      <c r="BB1673" s="48">
        <f t="shared" si="4701"/>
        <v>0</v>
      </c>
      <c r="BC1673" s="48">
        <f t="shared" si="4701"/>
        <v>0</v>
      </c>
      <c r="BD1673" s="48">
        <f t="shared" si="4701"/>
        <v>0</v>
      </c>
      <c r="BE1673" s="48">
        <f t="shared" si="4701"/>
        <v>0</v>
      </c>
      <c r="BF1673" s="48">
        <f t="shared" si="4701"/>
        <v>0</v>
      </c>
      <c r="BG1673" s="48">
        <f t="shared" si="4701"/>
        <v>0</v>
      </c>
      <c r="BH1673" s="48">
        <f t="shared" si="4701"/>
        <v>0</v>
      </c>
      <c r="BI1673" s="48">
        <f t="shared" si="4701"/>
        <v>0</v>
      </c>
      <c r="BJ1673" s="48">
        <f t="shared" si="4701"/>
        <v>0</v>
      </c>
      <c r="BK1673" s="48">
        <f t="shared" si="4702"/>
        <v>0</v>
      </c>
      <c r="BL1673" s="48">
        <f t="shared" si="4702"/>
        <v>0</v>
      </c>
      <c r="BM1673" s="48">
        <f t="shared" si="4702"/>
        <v>0</v>
      </c>
      <c r="BN1673" s="48">
        <f t="shared" si="4702"/>
        <v>0</v>
      </c>
      <c r="BO1673" s="48">
        <f t="shared" si="4702"/>
        <v>0</v>
      </c>
      <c r="BP1673" s="48">
        <f t="shared" si="4702"/>
        <v>0</v>
      </c>
      <c r="BQ1673" s="48">
        <f t="shared" si="4702"/>
        <v>0</v>
      </c>
      <c r="BR1673" s="48">
        <f t="shared" si="4702"/>
        <v>0</v>
      </c>
      <c r="BS1673" s="48">
        <f t="shared" si="4702"/>
        <v>0</v>
      </c>
      <c r="BT1673" s="48">
        <f t="shared" si="4702"/>
        <v>0</v>
      </c>
      <c r="BU1673" s="48">
        <f t="shared" si="4702"/>
        <v>0</v>
      </c>
      <c r="BV1673" s="48">
        <f t="shared" si="4702"/>
        <v>0</v>
      </c>
      <c r="BW1673" s="48">
        <f t="shared" si="4703"/>
        <v>0</v>
      </c>
      <c r="BX1673" s="48">
        <f t="shared" si="4703"/>
        <v>0</v>
      </c>
      <c r="BY1673" s="48">
        <f t="shared" si="4703"/>
        <v>0</v>
      </c>
      <c r="BZ1673" s="48">
        <f t="shared" si="4703"/>
        <v>0</v>
      </c>
      <c r="CA1673" s="48">
        <f t="shared" si="4703"/>
        <v>0</v>
      </c>
      <c r="CB1673" s="48">
        <f t="shared" si="4703"/>
        <v>0</v>
      </c>
      <c r="CC1673" s="48">
        <f t="shared" si="4703"/>
        <v>0</v>
      </c>
      <c r="CD1673" s="48">
        <f t="shared" si="4703"/>
        <v>0</v>
      </c>
      <c r="CE1673" s="48">
        <f t="shared" si="4703"/>
        <v>0</v>
      </c>
      <c r="CF1673" s="48">
        <f t="shared" si="4703"/>
        <v>0</v>
      </c>
      <c r="CG1673" s="48">
        <f t="shared" si="4703"/>
        <v>0</v>
      </c>
      <c r="CH1673" s="48">
        <f t="shared" si="4703"/>
        <v>0</v>
      </c>
      <c r="CI1673" s="48">
        <f t="shared" si="4704"/>
        <v>0</v>
      </c>
      <c r="CJ1673" s="48">
        <f t="shared" si="4704"/>
        <v>0</v>
      </c>
      <c r="CK1673" s="48">
        <f t="shared" si="4704"/>
        <v>0</v>
      </c>
      <c r="CL1673" s="48">
        <f t="shared" si="4704"/>
        <v>0</v>
      </c>
      <c r="CM1673" s="48">
        <f t="shared" si="4704"/>
        <v>0</v>
      </c>
      <c r="CN1673" s="48">
        <f t="shared" si="4704"/>
        <v>0</v>
      </c>
      <c r="CO1673" s="48">
        <f t="shared" si="4704"/>
        <v>0</v>
      </c>
      <c r="CP1673" s="48">
        <f t="shared" si="4704"/>
        <v>0</v>
      </c>
      <c r="CQ1673" s="116" t="e">
        <f t="shared" si="4697"/>
        <v>#DIV/0!</v>
      </c>
      <c r="CR1673" s="116"/>
    </row>
    <row r="1674" spans="1:96" hidden="1">
      <c r="A1674" s="33" t="s">
        <v>237</v>
      </c>
      <c r="B1674" s="64">
        <v>921</v>
      </c>
      <c r="C1674" s="22" t="s">
        <v>31</v>
      </c>
      <c r="D1674" s="22" t="s">
        <v>73</v>
      </c>
      <c r="E1674" s="22" t="s">
        <v>519</v>
      </c>
      <c r="F1674" s="36" t="s">
        <v>238</v>
      </c>
      <c r="G1674" s="48">
        <v>2880</v>
      </c>
      <c r="H1674" s="48"/>
      <c r="I1674" s="48"/>
      <c r="J1674" s="48"/>
      <c r="K1674" s="48"/>
      <c r="L1674" s="48"/>
      <c r="M1674" s="48">
        <f>G1674+I1674+J1674+K1674+L1674</f>
        <v>2880</v>
      </c>
      <c r="N1674" s="48">
        <f>H1674+L1674</f>
        <v>0</v>
      </c>
      <c r="O1674" s="48"/>
      <c r="P1674" s="48"/>
      <c r="Q1674" s="48"/>
      <c r="R1674" s="48"/>
      <c r="S1674" s="48">
        <f>M1674+O1674+P1674+Q1674+R1674</f>
        <v>2880</v>
      </c>
      <c r="T1674" s="48">
        <f>N1674+R1674</f>
        <v>0</v>
      </c>
      <c r="U1674" s="48">
        <v>-2880</v>
      </c>
      <c r="V1674" s="48"/>
      <c r="W1674" s="48"/>
      <c r="X1674" s="48"/>
      <c r="Y1674" s="48">
        <f>S1674+U1674+V1674+W1674+X1674</f>
        <v>0</v>
      </c>
      <c r="Z1674" s="48">
        <f>T1674+X1674</f>
        <v>0</v>
      </c>
      <c r="AA1674" s="48"/>
      <c r="AB1674" s="48"/>
      <c r="AC1674" s="48"/>
      <c r="AD1674" s="48"/>
      <c r="AE1674" s="48">
        <f>Y1674+AA1674+AB1674+AC1674+AD1674</f>
        <v>0</v>
      </c>
      <c r="AF1674" s="48">
        <f>Z1674+AD1674</f>
        <v>0</v>
      </c>
      <c r="AG1674" s="48"/>
      <c r="AH1674" s="48"/>
      <c r="AI1674" s="48"/>
      <c r="AJ1674" s="48"/>
      <c r="AK1674" s="48">
        <f>AE1674+AG1674+AH1674+AI1674+AJ1674</f>
        <v>0</v>
      </c>
      <c r="AL1674" s="48">
        <f>AF1674+AJ1674</f>
        <v>0</v>
      </c>
      <c r="AM1674" s="48"/>
      <c r="AN1674" s="48"/>
      <c r="AO1674" s="48"/>
      <c r="AP1674" s="48"/>
      <c r="AQ1674" s="48">
        <f>AK1674+AM1674+AN1674+AO1674+AP1674</f>
        <v>0</v>
      </c>
      <c r="AR1674" s="48">
        <f>AL1674+AP1674</f>
        <v>0</v>
      </c>
      <c r="AS1674" s="48"/>
      <c r="AT1674" s="48"/>
      <c r="AU1674" s="48"/>
      <c r="AV1674" s="48"/>
      <c r="AW1674" s="48">
        <f>AQ1674+AS1674+AT1674+AU1674+AV1674</f>
        <v>0</v>
      </c>
      <c r="AX1674" s="48">
        <f>AR1674+AV1674</f>
        <v>0</v>
      </c>
      <c r="AY1674" s="48"/>
      <c r="AZ1674" s="48"/>
      <c r="BA1674" s="48"/>
      <c r="BB1674" s="48"/>
      <c r="BC1674" s="48">
        <f>AW1674+AY1674+AZ1674+BA1674+BB1674</f>
        <v>0</v>
      </c>
      <c r="BD1674" s="48">
        <f>AX1674+BB1674</f>
        <v>0</v>
      </c>
      <c r="BE1674" s="48"/>
      <c r="BF1674" s="48"/>
      <c r="BG1674" s="48"/>
      <c r="BH1674" s="48"/>
      <c r="BI1674" s="48">
        <f>BC1674+BE1674+BF1674+BG1674+BH1674</f>
        <v>0</v>
      </c>
      <c r="BJ1674" s="48">
        <f>BD1674+BH1674</f>
        <v>0</v>
      </c>
      <c r="BK1674" s="48"/>
      <c r="BL1674" s="48"/>
      <c r="BM1674" s="48"/>
      <c r="BN1674" s="48"/>
      <c r="BO1674" s="48">
        <f>BI1674+BK1674+BL1674+BM1674+BN1674</f>
        <v>0</v>
      </c>
      <c r="BP1674" s="48">
        <f>BJ1674+BN1674</f>
        <v>0</v>
      </c>
      <c r="BQ1674" s="48"/>
      <c r="BR1674" s="48"/>
      <c r="BS1674" s="48"/>
      <c r="BT1674" s="48"/>
      <c r="BU1674" s="48">
        <f>BO1674+BQ1674+BR1674+BS1674+BT1674</f>
        <v>0</v>
      </c>
      <c r="BV1674" s="48">
        <f>BP1674+BT1674</f>
        <v>0</v>
      </c>
      <c r="BW1674" s="48"/>
      <c r="BX1674" s="48"/>
      <c r="BY1674" s="48"/>
      <c r="BZ1674" s="48"/>
      <c r="CA1674" s="48">
        <f>BU1674+BW1674+BX1674+BY1674+BZ1674</f>
        <v>0</v>
      </c>
      <c r="CB1674" s="48">
        <f>BV1674+BZ1674</f>
        <v>0</v>
      </c>
      <c r="CC1674" s="48"/>
      <c r="CD1674" s="48"/>
      <c r="CE1674" s="48"/>
      <c r="CF1674" s="48"/>
      <c r="CG1674" s="48">
        <f>CA1674+CC1674+CD1674+CE1674+CF1674</f>
        <v>0</v>
      </c>
      <c r="CH1674" s="48">
        <f>CB1674+CF1674</f>
        <v>0</v>
      </c>
      <c r="CI1674" s="48"/>
      <c r="CJ1674" s="48"/>
      <c r="CK1674" s="48"/>
      <c r="CL1674" s="48"/>
      <c r="CM1674" s="48">
        <f>CG1674+CI1674+CJ1674+CK1674+CL1674</f>
        <v>0</v>
      </c>
      <c r="CN1674" s="48">
        <f>CH1674+CL1674</f>
        <v>0</v>
      </c>
      <c r="CO1674" s="48">
        <f>CI1674+CK1674+CL1674+CM1674+CN1674</f>
        <v>0</v>
      </c>
      <c r="CP1674" s="48">
        <f>CJ1674+CN1674</f>
        <v>0</v>
      </c>
      <c r="CQ1674" s="116" t="e">
        <f t="shared" si="4697"/>
        <v>#DIV/0!</v>
      </c>
      <c r="CR1674" s="116"/>
    </row>
    <row r="1675" spans="1:96" ht="132" hidden="1">
      <c r="A1675" s="59" t="s">
        <v>522</v>
      </c>
      <c r="B1675" s="64">
        <v>921</v>
      </c>
      <c r="C1675" s="22" t="s">
        <v>31</v>
      </c>
      <c r="D1675" s="22" t="s">
        <v>73</v>
      </c>
      <c r="E1675" s="22" t="s">
        <v>520</v>
      </c>
      <c r="F1675" s="22"/>
      <c r="G1675" s="6">
        <f t="shared" ref="G1675:V1676" si="4705">G1676</f>
        <v>24</v>
      </c>
      <c r="H1675" s="6">
        <f t="shared" si="4705"/>
        <v>0</v>
      </c>
      <c r="I1675" s="6">
        <f t="shared" si="4705"/>
        <v>0</v>
      </c>
      <c r="J1675" s="6">
        <f t="shared" si="4705"/>
        <v>0</v>
      </c>
      <c r="K1675" s="6">
        <f t="shared" si="4705"/>
        <v>0</v>
      </c>
      <c r="L1675" s="6">
        <f t="shared" si="4705"/>
        <v>0</v>
      </c>
      <c r="M1675" s="6">
        <f t="shared" si="4705"/>
        <v>24</v>
      </c>
      <c r="N1675" s="6">
        <f t="shared" si="4705"/>
        <v>0</v>
      </c>
      <c r="O1675" s="6">
        <f t="shared" si="4705"/>
        <v>0</v>
      </c>
      <c r="P1675" s="6">
        <f t="shared" si="4705"/>
        <v>0</v>
      </c>
      <c r="Q1675" s="6">
        <f t="shared" si="4705"/>
        <v>0</v>
      </c>
      <c r="R1675" s="6">
        <f t="shared" si="4705"/>
        <v>0</v>
      </c>
      <c r="S1675" s="6">
        <f t="shared" si="4705"/>
        <v>24</v>
      </c>
      <c r="T1675" s="6">
        <f t="shared" si="4705"/>
        <v>0</v>
      </c>
      <c r="U1675" s="6">
        <f t="shared" si="4705"/>
        <v>-24</v>
      </c>
      <c r="V1675" s="6">
        <f t="shared" si="4705"/>
        <v>0</v>
      </c>
      <c r="W1675" s="6">
        <f t="shared" ref="U1675:AJ1676" si="4706">W1676</f>
        <v>0</v>
      </c>
      <c r="X1675" s="6">
        <f t="shared" si="4706"/>
        <v>0</v>
      </c>
      <c r="Y1675" s="6">
        <f t="shared" si="4706"/>
        <v>0</v>
      </c>
      <c r="Z1675" s="6">
        <f t="shared" si="4706"/>
        <v>0</v>
      </c>
      <c r="AA1675" s="6">
        <f t="shared" si="4706"/>
        <v>0</v>
      </c>
      <c r="AB1675" s="6">
        <f t="shared" si="4706"/>
        <v>0</v>
      </c>
      <c r="AC1675" s="6">
        <f t="shared" si="4706"/>
        <v>0</v>
      </c>
      <c r="AD1675" s="6">
        <f t="shared" si="4706"/>
        <v>0</v>
      </c>
      <c r="AE1675" s="6">
        <f t="shared" si="4706"/>
        <v>0</v>
      </c>
      <c r="AF1675" s="6">
        <f t="shared" si="4706"/>
        <v>0</v>
      </c>
      <c r="AG1675" s="6">
        <f t="shared" si="4706"/>
        <v>0</v>
      </c>
      <c r="AH1675" s="6">
        <f t="shared" si="4706"/>
        <v>0</v>
      </c>
      <c r="AI1675" s="6">
        <f t="shared" si="4706"/>
        <v>0</v>
      </c>
      <c r="AJ1675" s="6">
        <f t="shared" si="4706"/>
        <v>0</v>
      </c>
      <c r="AK1675" s="6">
        <f t="shared" ref="AG1675:AY1676" si="4707">AK1676</f>
        <v>0</v>
      </c>
      <c r="AL1675" s="6">
        <f t="shared" si="4707"/>
        <v>0</v>
      </c>
      <c r="AM1675" s="6">
        <f t="shared" si="4707"/>
        <v>0</v>
      </c>
      <c r="AN1675" s="6">
        <f t="shared" si="4707"/>
        <v>0</v>
      </c>
      <c r="AO1675" s="6">
        <f t="shared" si="4707"/>
        <v>0</v>
      </c>
      <c r="AP1675" s="6">
        <f t="shared" si="4707"/>
        <v>0</v>
      </c>
      <c r="AQ1675" s="6">
        <f t="shared" si="4707"/>
        <v>0</v>
      </c>
      <c r="AR1675" s="6">
        <f t="shared" si="4707"/>
        <v>0</v>
      </c>
      <c r="AS1675" s="6">
        <f t="shared" si="4707"/>
        <v>0</v>
      </c>
      <c r="AT1675" s="6">
        <f t="shared" si="4707"/>
        <v>0</v>
      </c>
      <c r="AU1675" s="6">
        <f t="shared" si="4707"/>
        <v>0</v>
      </c>
      <c r="AV1675" s="6">
        <f t="shared" si="4707"/>
        <v>0</v>
      </c>
      <c r="AW1675" s="6">
        <f t="shared" si="4707"/>
        <v>0</v>
      </c>
      <c r="AX1675" s="6">
        <f t="shared" si="4707"/>
        <v>0</v>
      </c>
      <c r="AY1675" s="6">
        <f t="shared" si="4707"/>
        <v>0</v>
      </c>
      <c r="AZ1675" s="6">
        <f t="shared" ref="AY1675:BN1676" si="4708">AZ1676</f>
        <v>0</v>
      </c>
      <c r="BA1675" s="6">
        <f t="shared" si="4708"/>
        <v>0</v>
      </c>
      <c r="BB1675" s="6">
        <f t="shared" si="4708"/>
        <v>0</v>
      </c>
      <c r="BC1675" s="6">
        <f t="shared" si="4708"/>
        <v>0</v>
      </c>
      <c r="BD1675" s="6">
        <f t="shared" si="4708"/>
        <v>0</v>
      </c>
      <c r="BE1675" s="6">
        <f t="shared" si="4708"/>
        <v>0</v>
      </c>
      <c r="BF1675" s="6">
        <f t="shared" si="4708"/>
        <v>0</v>
      </c>
      <c r="BG1675" s="6">
        <f t="shared" si="4708"/>
        <v>0</v>
      </c>
      <c r="BH1675" s="6">
        <f t="shared" si="4708"/>
        <v>0</v>
      </c>
      <c r="BI1675" s="6">
        <f t="shared" si="4708"/>
        <v>0</v>
      </c>
      <c r="BJ1675" s="6">
        <f t="shared" si="4708"/>
        <v>0</v>
      </c>
      <c r="BK1675" s="6">
        <f t="shared" si="4708"/>
        <v>0</v>
      </c>
      <c r="BL1675" s="6">
        <f t="shared" si="4708"/>
        <v>0</v>
      </c>
      <c r="BM1675" s="6">
        <f t="shared" si="4708"/>
        <v>0</v>
      </c>
      <c r="BN1675" s="6">
        <f t="shared" si="4708"/>
        <v>0</v>
      </c>
      <c r="BO1675" s="6">
        <f t="shared" ref="BK1675:BZ1676" si="4709">BO1676</f>
        <v>0</v>
      </c>
      <c r="BP1675" s="6">
        <f t="shared" si="4709"/>
        <v>0</v>
      </c>
      <c r="BQ1675" s="6">
        <f t="shared" si="4709"/>
        <v>0</v>
      </c>
      <c r="BR1675" s="6">
        <f t="shared" si="4709"/>
        <v>0</v>
      </c>
      <c r="BS1675" s="6">
        <f t="shared" si="4709"/>
        <v>0</v>
      </c>
      <c r="BT1675" s="6">
        <f t="shared" si="4709"/>
        <v>0</v>
      </c>
      <c r="BU1675" s="6">
        <f t="shared" si="4709"/>
        <v>0</v>
      </c>
      <c r="BV1675" s="6">
        <f t="shared" si="4709"/>
        <v>0</v>
      </c>
      <c r="BW1675" s="6">
        <f t="shared" si="4709"/>
        <v>0</v>
      </c>
      <c r="BX1675" s="6">
        <f t="shared" si="4709"/>
        <v>0</v>
      </c>
      <c r="BY1675" s="6">
        <f t="shared" si="4709"/>
        <v>0</v>
      </c>
      <c r="BZ1675" s="6">
        <f t="shared" si="4709"/>
        <v>0</v>
      </c>
      <c r="CA1675" s="6">
        <f t="shared" ref="BW1675:CL1676" si="4710">CA1676</f>
        <v>0</v>
      </c>
      <c r="CB1675" s="6">
        <f t="shared" si="4710"/>
        <v>0</v>
      </c>
      <c r="CC1675" s="6">
        <f t="shared" si="4710"/>
        <v>0</v>
      </c>
      <c r="CD1675" s="6">
        <f t="shared" si="4710"/>
        <v>0</v>
      </c>
      <c r="CE1675" s="6">
        <f t="shared" si="4710"/>
        <v>0</v>
      </c>
      <c r="CF1675" s="6">
        <f t="shared" si="4710"/>
        <v>0</v>
      </c>
      <c r="CG1675" s="6">
        <f t="shared" si="4710"/>
        <v>0</v>
      </c>
      <c r="CH1675" s="6">
        <f t="shared" si="4710"/>
        <v>0</v>
      </c>
      <c r="CI1675" s="6">
        <f t="shared" si="4710"/>
        <v>0</v>
      </c>
      <c r="CJ1675" s="6">
        <f t="shared" si="4710"/>
        <v>0</v>
      </c>
      <c r="CK1675" s="6">
        <f t="shared" si="4710"/>
        <v>0</v>
      </c>
      <c r="CL1675" s="6">
        <f t="shared" si="4710"/>
        <v>0</v>
      </c>
      <c r="CM1675" s="6">
        <f t="shared" ref="CI1675:CP1676" si="4711">CM1676</f>
        <v>0</v>
      </c>
      <c r="CN1675" s="6">
        <f t="shared" si="4711"/>
        <v>0</v>
      </c>
      <c r="CO1675" s="6">
        <f t="shared" si="4711"/>
        <v>0</v>
      </c>
      <c r="CP1675" s="6">
        <f t="shared" si="4711"/>
        <v>0</v>
      </c>
      <c r="CQ1675" s="32" t="e">
        <f t="shared" si="4697"/>
        <v>#DIV/0!</v>
      </c>
      <c r="CR1675" s="32"/>
    </row>
    <row r="1676" spans="1:96" hidden="1">
      <c r="A1676" s="33" t="s">
        <v>93</v>
      </c>
      <c r="B1676" s="64">
        <v>921</v>
      </c>
      <c r="C1676" s="22" t="s">
        <v>31</v>
      </c>
      <c r="D1676" s="22" t="s">
        <v>73</v>
      </c>
      <c r="E1676" s="22" t="s">
        <v>520</v>
      </c>
      <c r="F1676" s="22" t="s">
        <v>94</v>
      </c>
      <c r="G1676" s="6">
        <f t="shared" si="4705"/>
        <v>24</v>
      </c>
      <c r="H1676" s="6">
        <f t="shared" si="4705"/>
        <v>0</v>
      </c>
      <c r="I1676" s="6">
        <f t="shared" si="4705"/>
        <v>0</v>
      </c>
      <c r="J1676" s="6">
        <f t="shared" si="4705"/>
        <v>0</v>
      </c>
      <c r="K1676" s="6">
        <f t="shared" si="4705"/>
        <v>0</v>
      </c>
      <c r="L1676" s="6">
        <f t="shared" si="4705"/>
        <v>0</v>
      </c>
      <c r="M1676" s="6">
        <f t="shared" si="4705"/>
        <v>24</v>
      </c>
      <c r="N1676" s="6">
        <f t="shared" si="4705"/>
        <v>0</v>
      </c>
      <c r="O1676" s="6">
        <f t="shared" si="4705"/>
        <v>0</v>
      </c>
      <c r="P1676" s="6">
        <f t="shared" si="4705"/>
        <v>0</v>
      </c>
      <c r="Q1676" s="6">
        <f t="shared" si="4705"/>
        <v>0</v>
      </c>
      <c r="R1676" s="6">
        <f t="shared" si="4705"/>
        <v>0</v>
      </c>
      <c r="S1676" s="6">
        <f t="shared" si="4705"/>
        <v>24</v>
      </c>
      <c r="T1676" s="6">
        <f t="shared" si="4705"/>
        <v>0</v>
      </c>
      <c r="U1676" s="6">
        <f t="shared" si="4706"/>
        <v>-24</v>
      </c>
      <c r="V1676" s="6">
        <f t="shared" si="4706"/>
        <v>0</v>
      </c>
      <c r="W1676" s="6">
        <f t="shared" si="4706"/>
        <v>0</v>
      </c>
      <c r="X1676" s="6">
        <f t="shared" si="4706"/>
        <v>0</v>
      </c>
      <c r="Y1676" s="6">
        <f t="shared" si="4706"/>
        <v>0</v>
      </c>
      <c r="Z1676" s="6">
        <f t="shared" si="4706"/>
        <v>0</v>
      </c>
      <c r="AA1676" s="6">
        <f t="shared" si="4706"/>
        <v>0</v>
      </c>
      <c r="AB1676" s="6">
        <f t="shared" si="4706"/>
        <v>0</v>
      </c>
      <c r="AC1676" s="6">
        <f t="shared" si="4706"/>
        <v>0</v>
      </c>
      <c r="AD1676" s="6">
        <f t="shared" si="4706"/>
        <v>0</v>
      </c>
      <c r="AE1676" s="6">
        <f t="shared" si="4706"/>
        <v>0</v>
      </c>
      <c r="AF1676" s="6">
        <f t="shared" si="4706"/>
        <v>0</v>
      </c>
      <c r="AG1676" s="6">
        <f t="shared" si="4707"/>
        <v>0</v>
      </c>
      <c r="AH1676" s="6">
        <f t="shared" si="4707"/>
        <v>0</v>
      </c>
      <c r="AI1676" s="6">
        <f t="shared" si="4707"/>
        <v>0</v>
      </c>
      <c r="AJ1676" s="6">
        <f t="shared" si="4707"/>
        <v>0</v>
      </c>
      <c r="AK1676" s="6">
        <f t="shared" si="4707"/>
        <v>0</v>
      </c>
      <c r="AL1676" s="6">
        <f t="shared" si="4707"/>
        <v>0</v>
      </c>
      <c r="AM1676" s="6">
        <f t="shared" si="4707"/>
        <v>0</v>
      </c>
      <c r="AN1676" s="6">
        <f t="shared" si="4707"/>
        <v>0</v>
      </c>
      <c r="AO1676" s="6">
        <f t="shared" si="4707"/>
        <v>0</v>
      </c>
      <c r="AP1676" s="6">
        <f t="shared" si="4707"/>
        <v>0</v>
      </c>
      <c r="AQ1676" s="6">
        <f t="shared" si="4707"/>
        <v>0</v>
      </c>
      <c r="AR1676" s="6">
        <f t="shared" si="4707"/>
        <v>0</v>
      </c>
      <c r="AS1676" s="6">
        <f t="shared" si="4707"/>
        <v>0</v>
      </c>
      <c r="AT1676" s="6">
        <f t="shared" si="4707"/>
        <v>0</v>
      </c>
      <c r="AU1676" s="6">
        <f t="shared" si="4707"/>
        <v>0</v>
      </c>
      <c r="AV1676" s="6">
        <f t="shared" si="4707"/>
        <v>0</v>
      </c>
      <c r="AW1676" s="6">
        <f t="shared" si="4707"/>
        <v>0</v>
      </c>
      <c r="AX1676" s="6">
        <f t="shared" si="4707"/>
        <v>0</v>
      </c>
      <c r="AY1676" s="6">
        <f t="shared" si="4708"/>
        <v>0</v>
      </c>
      <c r="AZ1676" s="6">
        <f t="shared" si="4708"/>
        <v>0</v>
      </c>
      <c r="BA1676" s="6">
        <f t="shared" si="4708"/>
        <v>0</v>
      </c>
      <c r="BB1676" s="6">
        <f t="shared" si="4708"/>
        <v>0</v>
      </c>
      <c r="BC1676" s="6">
        <f t="shared" si="4708"/>
        <v>0</v>
      </c>
      <c r="BD1676" s="6">
        <f t="shared" si="4708"/>
        <v>0</v>
      </c>
      <c r="BE1676" s="6">
        <f t="shared" si="4708"/>
        <v>0</v>
      </c>
      <c r="BF1676" s="6">
        <f t="shared" si="4708"/>
        <v>0</v>
      </c>
      <c r="BG1676" s="6">
        <f t="shared" si="4708"/>
        <v>0</v>
      </c>
      <c r="BH1676" s="6">
        <f t="shared" si="4708"/>
        <v>0</v>
      </c>
      <c r="BI1676" s="6">
        <f t="shared" si="4708"/>
        <v>0</v>
      </c>
      <c r="BJ1676" s="6">
        <f t="shared" si="4708"/>
        <v>0</v>
      </c>
      <c r="BK1676" s="6">
        <f t="shared" si="4709"/>
        <v>0</v>
      </c>
      <c r="BL1676" s="6">
        <f t="shared" si="4709"/>
        <v>0</v>
      </c>
      <c r="BM1676" s="6">
        <f t="shared" si="4709"/>
        <v>0</v>
      </c>
      <c r="BN1676" s="6">
        <f t="shared" si="4709"/>
        <v>0</v>
      </c>
      <c r="BO1676" s="6">
        <f t="shared" si="4709"/>
        <v>0</v>
      </c>
      <c r="BP1676" s="6">
        <f t="shared" si="4709"/>
        <v>0</v>
      </c>
      <c r="BQ1676" s="6">
        <f t="shared" si="4709"/>
        <v>0</v>
      </c>
      <c r="BR1676" s="6">
        <f t="shared" si="4709"/>
        <v>0</v>
      </c>
      <c r="BS1676" s="6">
        <f t="shared" si="4709"/>
        <v>0</v>
      </c>
      <c r="BT1676" s="6">
        <f t="shared" si="4709"/>
        <v>0</v>
      </c>
      <c r="BU1676" s="6">
        <f t="shared" si="4709"/>
        <v>0</v>
      </c>
      <c r="BV1676" s="6">
        <f t="shared" si="4709"/>
        <v>0</v>
      </c>
      <c r="BW1676" s="6">
        <f t="shared" si="4710"/>
        <v>0</v>
      </c>
      <c r="BX1676" s="6">
        <f t="shared" si="4710"/>
        <v>0</v>
      </c>
      <c r="BY1676" s="6">
        <f t="shared" si="4710"/>
        <v>0</v>
      </c>
      <c r="BZ1676" s="6">
        <f t="shared" si="4710"/>
        <v>0</v>
      </c>
      <c r="CA1676" s="6">
        <f t="shared" si="4710"/>
        <v>0</v>
      </c>
      <c r="CB1676" s="6">
        <f t="shared" si="4710"/>
        <v>0</v>
      </c>
      <c r="CC1676" s="6">
        <f t="shared" si="4710"/>
        <v>0</v>
      </c>
      <c r="CD1676" s="6">
        <f t="shared" si="4710"/>
        <v>0</v>
      </c>
      <c r="CE1676" s="6">
        <f t="shared" si="4710"/>
        <v>0</v>
      </c>
      <c r="CF1676" s="6">
        <f t="shared" si="4710"/>
        <v>0</v>
      </c>
      <c r="CG1676" s="6">
        <f t="shared" si="4710"/>
        <v>0</v>
      </c>
      <c r="CH1676" s="6">
        <f t="shared" si="4710"/>
        <v>0</v>
      </c>
      <c r="CI1676" s="6">
        <f t="shared" si="4711"/>
        <v>0</v>
      </c>
      <c r="CJ1676" s="6">
        <f t="shared" si="4711"/>
        <v>0</v>
      </c>
      <c r="CK1676" s="6">
        <f t="shared" si="4711"/>
        <v>0</v>
      </c>
      <c r="CL1676" s="6">
        <f t="shared" si="4711"/>
        <v>0</v>
      </c>
      <c r="CM1676" s="6">
        <f t="shared" si="4711"/>
        <v>0</v>
      </c>
      <c r="CN1676" s="6">
        <f t="shared" si="4711"/>
        <v>0</v>
      </c>
      <c r="CO1676" s="6">
        <f t="shared" si="4711"/>
        <v>0</v>
      </c>
      <c r="CP1676" s="6">
        <f t="shared" si="4711"/>
        <v>0</v>
      </c>
      <c r="CQ1676" s="32" t="e">
        <f t="shared" si="4697"/>
        <v>#DIV/0!</v>
      </c>
      <c r="CR1676" s="32"/>
    </row>
    <row r="1677" spans="1:96" hidden="1">
      <c r="A1677" s="33" t="s">
        <v>237</v>
      </c>
      <c r="B1677" s="64">
        <v>921</v>
      </c>
      <c r="C1677" s="22" t="s">
        <v>31</v>
      </c>
      <c r="D1677" s="22" t="s">
        <v>73</v>
      </c>
      <c r="E1677" s="22" t="s">
        <v>520</v>
      </c>
      <c r="F1677" s="36" t="s">
        <v>238</v>
      </c>
      <c r="G1677" s="48">
        <v>24</v>
      </c>
      <c r="H1677" s="48"/>
      <c r="I1677" s="48"/>
      <c r="J1677" s="48"/>
      <c r="K1677" s="48"/>
      <c r="L1677" s="48"/>
      <c r="M1677" s="48">
        <f>G1677+I1677+J1677+K1677+L1677</f>
        <v>24</v>
      </c>
      <c r="N1677" s="48">
        <f>H1677+L1677</f>
        <v>0</v>
      </c>
      <c r="O1677" s="48"/>
      <c r="P1677" s="48"/>
      <c r="Q1677" s="48"/>
      <c r="R1677" s="48"/>
      <c r="S1677" s="48">
        <f>M1677+O1677+P1677+Q1677+R1677</f>
        <v>24</v>
      </c>
      <c r="T1677" s="48">
        <f>N1677+R1677</f>
        <v>0</v>
      </c>
      <c r="U1677" s="48">
        <v>-24</v>
      </c>
      <c r="V1677" s="48"/>
      <c r="W1677" s="48"/>
      <c r="X1677" s="48"/>
      <c r="Y1677" s="48">
        <f>S1677+U1677+V1677+W1677+X1677</f>
        <v>0</v>
      </c>
      <c r="Z1677" s="48">
        <f>T1677+X1677</f>
        <v>0</v>
      </c>
      <c r="AA1677" s="48"/>
      <c r="AB1677" s="48"/>
      <c r="AC1677" s="48"/>
      <c r="AD1677" s="48"/>
      <c r="AE1677" s="48">
        <f>Y1677+AA1677+AB1677+AC1677+AD1677</f>
        <v>0</v>
      </c>
      <c r="AF1677" s="48">
        <f>Z1677+AD1677</f>
        <v>0</v>
      </c>
      <c r="AG1677" s="48"/>
      <c r="AH1677" s="48"/>
      <c r="AI1677" s="48"/>
      <c r="AJ1677" s="48"/>
      <c r="AK1677" s="48">
        <f>AE1677+AG1677+AH1677+AI1677+AJ1677</f>
        <v>0</v>
      </c>
      <c r="AL1677" s="48">
        <f>AF1677+AJ1677</f>
        <v>0</v>
      </c>
      <c r="AM1677" s="48"/>
      <c r="AN1677" s="48"/>
      <c r="AO1677" s="48"/>
      <c r="AP1677" s="48"/>
      <c r="AQ1677" s="48">
        <f>AK1677+AM1677+AN1677+AO1677+AP1677</f>
        <v>0</v>
      </c>
      <c r="AR1677" s="48">
        <f>AL1677+AP1677</f>
        <v>0</v>
      </c>
      <c r="AS1677" s="48"/>
      <c r="AT1677" s="48"/>
      <c r="AU1677" s="48"/>
      <c r="AV1677" s="48"/>
      <c r="AW1677" s="48">
        <f>AQ1677+AS1677+AT1677+AU1677+AV1677</f>
        <v>0</v>
      </c>
      <c r="AX1677" s="48">
        <f>AR1677+AV1677</f>
        <v>0</v>
      </c>
      <c r="AY1677" s="48"/>
      <c r="AZ1677" s="48"/>
      <c r="BA1677" s="48"/>
      <c r="BB1677" s="48"/>
      <c r="BC1677" s="48">
        <f>AW1677+AY1677+AZ1677+BA1677+BB1677</f>
        <v>0</v>
      </c>
      <c r="BD1677" s="48">
        <f>AX1677+BB1677</f>
        <v>0</v>
      </c>
      <c r="BE1677" s="48"/>
      <c r="BF1677" s="48"/>
      <c r="BG1677" s="48"/>
      <c r="BH1677" s="48"/>
      <c r="BI1677" s="48">
        <f>BC1677+BE1677+BF1677+BG1677+BH1677</f>
        <v>0</v>
      </c>
      <c r="BJ1677" s="48">
        <f>BD1677+BH1677</f>
        <v>0</v>
      </c>
      <c r="BK1677" s="48"/>
      <c r="BL1677" s="48"/>
      <c r="BM1677" s="48"/>
      <c r="BN1677" s="48"/>
      <c r="BO1677" s="48">
        <f>BI1677+BK1677+BL1677+BM1677+BN1677</f>
        <v>0</v>
      </c>
      <c r="BP1677" s="48">
        <f>BJ1677+BN1677</f>
        <v>0</v>
      </c>
      <c r="BQ1677" s="48"/>
      <c r="BR1677" s="48"/>
      <c r="BS1677" s="48"/>
      <c r="BT1677" s="48"/>
      <c r="BU1677" s="48">
        <f>BO1677+BQ1677+BR1677+BS1677+BT1677</f>
        <v>0</v>
      </c>
      <c r="BV1677" s="48">
        <f>BP1677+BT1677</f>
        <v>0</v>
      </c>
      <c r="BW1677" s="48"/>
      <c r="BX1677" s="48"/>
      <c r="BY1677" s="48"/>
      <c r="BZ1677" s="48"/>
      <c r="CA1677" s="48">
        <f>BU1677+BW1677+BX1677+BY1677+BZ1677</f>
        <v>0</v>
      </c>
      <c r="CB1677" s="48">
        <f>BV1677+BZ1677</f>
        <v>0</v>
      </c>
      <c r="CC1677" s="48"/>
      <c r="CD1677" s="48"/>
      <c r="CE1677" s="48"/>
      <c r="CF1677" s="48"/>
      <c r="CG1677" s="48">
        <f>CA1677+CC1677+CD1677+CE1677+CF1677</f>
        <v>0</v>
      </c>
      <c r="CH1677" s="48">
        <f>CB1677+CF1677</f>
        <v>0</v>
      </c>
      <c r="CI1677" s="48"/>
      <c r="CJ1677" s="48"/>
      <c r="CK1677" s="48"/>
      <c r="CL1677" s="48"/>
      <c r="CM1677" s="48">
        <f>CG1677+CI1677+CJ1677+CK1677+CL1677</f>
        <v>0</v>
      </c>
      <c r="CN1677" s="48">
        <f>CH1677+CL1677</f>
        <v>0</v>
      </c>
      <c r="CO1677" s="48">
        <f>CI1677+CK1677+CL1677+CM1677+CN1677</f>
        <v>0</v>
      </c>
      <c r="CP1677" s="48">
        <f>CJ1677+CN1677</f>
        <v>0</v>
      </c>
      <c r="CQ1677" s="116" t="e">
        <f t="shared" si="4697"/>
        <v>#DIV/0!</v>
      </c>
      <c r="CR1677" s="116"/>
    </row>
    <row r="1678" spans="1:96" ht="49.5">
      <c r="A1678" s="33" t="s">
        <v>693</v>
      </c>
      <c r="B1678" s="64">
        <v>921</v>
      </c>
      <c r="C1678" s="22" t="s">
        <v>31</v>
      </c>
      <c r="D1678" s="22" t="s">
        <v>73</v>
      </c>
      <c r="E1678" s="22" t="s">
        <v>257</v>
      </c>
      <c r="F1678" s="36"/>
      <c r="G1678" s="6">
        <f t="shared" ref="G1678:V1679" si="4712">G1679</f>
        <v>600</v>
      </c>
      <c r="H1678" s="6">
        <f t="shared" si="4712"/>
        <v>0</v>
      </c>
      <c r="I1678" s="6">
        <f t="shared" si="4712"/>
        <v>0</v>
      </c>
      <c r="J1678" s="6">
        <f t="shared" si="4712"/>
        <v>0</v>
      </c>
      <c r="K1678" s="6">
        <f t="shared" si="4712"/>
        <v>0</v>
      </c>
      <c r="L1678" s="6">
        <f t="shared" si="4712"/>
        <v>0</v>
      </c>
      <c r="M1678" s="6">
        <f t="shared" si="4712"/>
        <v>600</v>
      </c>
      <c r="N1678" s="6">
        <f t="shared" si="4712"/>
        <v>0</v>
      </c>
      <c r="O1678" s="6">
        <f t="shared" si="4712"/>
        <v>0</v>
      </c>
      <c r="P1678" s="6">
        <f t="shared" si="4712"/>
        <v>0</v>
      </c>
      <c r="Q1678" s="6">
        <f t="shared" si="4712"/>
        <v>0</v>
      </c>
      <c r="R1678" s="6">
        <f t="shared" si="4712"/>
        <v>0</v>
      </c>
      <c r="S1678" s="6">
        <f t="shared" si="4712"/>
        <v>600</v>
      </c>
      <c r="T1678" s="6">
        <f t="shared" si="4712"/>
        <v>0</v>
      </c>
      <c r="U1678" s="6">
        <f t="shared" si="4712"/>
        <v>0</v>
      </c>
      <c r="V1678" s="6">
        <f t="shared" si="4712"/>
        <v>0</v>
      </c>
      <c r="W1678" s="6">
        <f t="shared" ref="U1678:AJ1679" si="4713">W1679</f>
        <v>0</v>
      </c>
      <c r="X1678" s="6">
        <f t="shared" si="4713"/>
        <v>0</v>
      </c>
      <c r="Y1678" s="6">
        <f t="shared" si="4713"/>
        <v>600</v>
      </c>
      <c r="Z1678" s="6">
        <f t="shared" si="4713"/>
        <v>0</v>
      </c>
      <c r="AA1678" s="6">
        <f t="shared" si="4713"/>
        <v>0</v>
      </c>
      <c r="AB1678" s="6">
        <f t="shared" si="4713"/>
        <v>0</v>
      </c>
      <c r="AC1678" s="6">
        <f t="shared" si="4713"/>
        <v>0</v>
      </c>
      <c r="AD1678" s="6">
        <f t="shared" si="4713"/>
        <v>0</v>
      </c>
      <c r="AE1678" s="6">
        <f t="shared" si="4713"/>
        <v>600</v>
      </c>
      <c r="AF1678" s="6">
        <f t="shared" si="4713"/>
        <v>0</v>
      </c>
      <c r="AG1678" s="6">
        <f t="shared" si="4713"/>
        <v>0</v>
      </c>
      <c r="AH1678" s="6">
        <f t="shared" si="4713"/>
        <v>0</v>
      </c>
      <c r="AI1678" s="6">
        <f t="shared" si="4713"/>
        <v>0</v>
      </c>
      <c r="AJ1678" s="6">
        <f t="shared" si="4713"/>
        <v>0</v>
      </c>
      <c r="AK1678" s="6">
        <f t="shared" ref="AG1678:AY1679" si="4714">AK1679</f>
        <v>600</v>
      </c>
      <c r="AL1678" s="6">
        <f t="shared" si="4714"/>
        <v>0</v>
      </c>
      <c r="AM1678" s="6">
        <f t="shared" si="4714"/>
        <v>0</v>
      </c>
      <c r="AN1678" s="6">
        <f t="shared" si="4714"/>
        <v>0</v>
      </c>
      <c r="AO1678" s="6">
        <f t="shared" si="4714"/>
        <v>0</v>
      </c>
      <c r="AP1678" s="6">
        <f t="shared" si="4714"/>
        <v>0</v>
      </c>
      <c r="AQ1678" s="6">
        <f t="shared" si="4714"/>
        <v>600</v>
      </c>
      <c r="AR1678" s="6">
        <f t="shared" si="4714"/>
        <v>0</v>
      </c>
      <c r="AS1678" s="6">
        <f t="shared" si="4714"/>
        <v>-46</v>
      </c>
      <c r="AT1678" s="6">
        <f t="shared" si="4714"/>
        <v>0</v>
      </c>
      <c r="AU1678" s="6">
        <f t="shared" si="4714"/>
        <v>0</v>
      </c>
      <c r="AV1678" s="6">
        <f t="shared" si="4714"/>
        <v>0</v>
      </c>
      <c r="AW1678" s="6">
        <f t="shared" si="4714"/>
        <v>554</v>
      </c>
      <c r="AX1678" s="6">
        <f t="shared" si="4714"/>
        <v>0</v>
      </c>
      <c r="AY1678" s="6">
        <f t="shared" si="4714"/>
        <v>0</v>
      </c>
      <c r="AZ1678" s="6">
        <f t="shared" ref="AY1678:BN1679" si="4715">AZ1679</f>
        <v>0</v>
      </c>
      <c r="BA1678" s="6">
        <f t="shared" si="4715"/>
        <v>0</v>
      </c>
      <c r="BB1678" s="6">
        <f t="shared" si="4715"/>
        <v>0</v>
      </c>
      <c r="BC1678" s="6">
        <f t="shared" si="4715"/>
        <v>554</v>
      </c>
      <c r="BD1678" s="6">
        <f t="shared" si="4715"/>
        <v>0</v>
      </c>
      <c r="BE1678" s="6">
        <f t="shared" si="4715"/>
        <v>0</v>
      </c>
      <c r="BF1678" s="6">
        <f t="shared" si="4715"/>
        <v>0</v>
      </c>
      <c r="BG1678" s="6">
        <f t="shared" si="4715"/>
        <v>0</v>
      </c>
      <c r="BH1678" s="6">
        <f t="shared" si="4715"/>
        <v>0</v>
      </c>
      <c r="BI1678" s="6">
        <f t="shared" si="4715"/>
        <v>554</v>
      </c>
      <c r="BJ1678" s="6">
        <f t="shared" si="4715"/>
        <v>0</v>
      </c>
      <c r="BK1678" s="6">
        <f t="shared" si="4715"/>
        <v>0</v>
      </c>
      <c r="BL1678" s="6">
        <f t="shared" si="4715"/>
        <v>0</v>
      </c>
      <c r="BM1678" s="6">
        <f t="shared" si="4715"/>
        <v>0</v>
      </c>
      <c r="BN1678" s="6">
        <f t="shared" si="4715"/>
        <v>0</v>
      </c>
      <c r="BO1678" s="6">
        <f t="shared" ref="BK1678:BZ1679" si="4716">BO1679</f>
        <v>554</v>
      </c>
      <c r="BP1678" s="6">
        <f t="shared" si="4716"/>
        <v>0</v>
      </c>
      <c r="BQ1678" s="6">
        <f t="shared" si="4716"/>
        <v>0</v>
      </c>
      <c r="BR1678" s="6">
        <f t="shared" si="4716"/>
        <v>0</v>
      </c>
      <c r="BS1678" s="6">
        <f t="shared" si="4716"/>
        <v>0</v>
      </c>
      <c r="BT1678" s="6">
        <f t="shared" si="4716"/>
        <v>0</v>
      </c>
      <c r="BU1678" s="6">
        <f t="shared" si="4716"/>
        <v>554</v>
      </c>
      <c r="BV1678" s="6">
        <f t="shared" si="4716"/>
        <v>0</v>
      </c>
      <c r="BW1678" s="6">
        <f t="shared" si="4716"/>
        <v>0</v>
      </c>
      <c r="BX1678" s="6">
        <f t="shared" si="4716"/>
        <v>0</v>
      </c>
      <c r="BY1678" s="6">
        <f t="shared" si="4716"/>
        <v>0</v>
      </c>
      <c r="BZ1678" s="6">
        <f t="shared" si="4716"/>
        <v>0</v>
      </c>
      <c r="CA1678" s="6">
        <f t="shared" ref="BW1678:CL1679" si="4717">CA1679</f>
        <v>554</v>
      </c>
      <c r="CB1678" s="6">
        <f t="shared" si="4717"/>
        <v>0</v>
      </c>
      <c r="CC1678" s="6">
        <f t="shared" si="4717"/>
        <v>0</v>
      </c>
      <c r="CD1678" s="6">
        <f t="shared" si="4717"/>
        <v>0</v>
      </c>
      <c r="CE1678" s="6">
        <f t="shared" si="4717"/>
        <v>0</v>
      </c>
      <c r="CF1678" s="6">
        <f t="shared" si="4717"/>
        <v>0</v>
      </c>
      <c r="CG1678" s="6">
        <f t="shared" si="4717"/>
        <v>554</v>
      </c>
      <c r="CH1678" s="6">
        <f t="shared" si="4717"/>
        <v>0</v>
      </c>
      <c r="CI1678" s="6">
        <f t="shared" si="4717"/>
        <v>0</v>
      </c>
      <c r="CJ1678" s="6">
        <f t="shared" si="4717"/>
        <v>0</v>
      </c>
      <c r="CK1678" s="6">
        <f t="shared" si="4717"/>
        <v>0</v>
      </c>
      <c r="CL1678" s="6">
        <f t="shared" si="4717"/>
        <v>0</v>
      </c>
      <c r="CM1678" s="6">
        <f t="shared" ref="CI1678:CP1679" si="4718">CM1679</f>
        <v>554</v>
      </c>
      <c r="CN1678" s="6">
        <f t="shared" si="4718"/>
        <v>0</v>
      </c>
      <c r="CO1678" s="6">
        <f t="shared" si="4718"/>
        <v>442</v>
      </c>
      <c r="CP1678" s="6">
        <f t="shared" si="4718"/>
        <v>0</v>
      </c>
      <c r="CQ1678" s="32">
        <f t="shared" si="4697"/>
        <v>79.783393501805051</v>
      </c>
      <c r="CR1678" s="32"/>
    </row>
    <row r="1679" spans="1:96">
      <c r="A1679" s="33" t="s">
        <v>93</v>
      </c>
      <c r="B1679" s="64">
        <v>921</v>
      </c>
      <c r="C1679" s="22" t="s">
        <v>31</v>
      </c>
      <c r="D1679" s="22" t="s">
        <v>73</v>
      </c>
      <c r="E1679" s="22" t="s">
        <v>257</v>
      </c>
      <c r="F1679" s="36" t="s">
        <v>94</v>
      </c>
      <c r="G1679" s="6">
        <f t="shared" si="4712"/>
        <v>600</v>
      </c>
      <c r="H1679" s="6">
        <f t="shared" si="4712"/>
        <v>0</v>
      </c>
      <c r="I1679" s="6">
        <f t="shared" si="4712"/>
        <v>0</v>
      </c>
      <c r="J1679" s="6">
        <f t="shared" si="4712"/>
        <v>0</v>
      </c>
      <c r="K1679" s="6">
        <f t="shared" si="4712"/>
        <v>0</v>
      </c>
      <c r="L1679" s="6">
        <f t="shared" si="4712"/>
        <v>0</v>
      </c>
      <c r="M1679" s="6">
        <f t="shared" si="4712"/>
        <v>600</v>
      </c>
      <c r="N1679" s="6">
        <f t="shared" si="4712"/>
        <v>0</v>
      </c>
      <c r="O1679" s="6">
        <f t="shared" si="4712"/>
        <v>0</v>
      </c>
      <c r="P1679" s="6">
        <f t="shared" si="4712"/>
        <v>0</v>
      </c>
      <c r="Q1679" s="6">
        <f t="shared" si="4712"/>
        <v>0</v>
      </c>
      <c r="R1679" s="6">
        <f t="shared" si="4712"/>
        <v>0</v>
      </c>
      <c r="S1679" s="6">
        <f t="shared" si="4712"/>
        <v>600</v>
      </c>
      <c r="T1679" s="6">
        <f t="shared" si="4712"/>
        <v>0</v>
      </c>
      <c r="U1679" s="6">
        <f t="shared" si="4713"/>
        <v>0</v>
      </c>
      <c r="V1679" s="6">
        <f t="shared" si="4713"/>
        <v>0</v>
      </c>
      <c r="W1679" s="6">
        <f t="shared" si="4713"/>
        <v>0</v>
      </c>
      <c r="X1679" s="6">
        <f t="shared" si="4713"/>
        <v>0</v>
      </c>
      <c r="Y1679" s="6">
        <f t="shared" si="4713"/>
        <v>600</v>
      </c>
      <c r="Z1679" s="6">
        <f t="shared" si="4713"/>
        <v>0</v>
      </c>
      <c r="AA1679" s="6">
        <f t="shared" si="4713"/>
        <v>0</v>
      </c>
      <c r="AB1679" s="6">
        <f t="shared" si="4713"/>
        <v>0</v>
      </c>
      <c r="AC1679" s="6">
        <f t="shared" si="4713"/>
        <v>0</v>
      </c>
      <c r="AD1679" s="6">
        <f t="shared" si="4713"/>
        <v>0</v>
      </c>
      <c r="AE1679" s="6">
        <f t="shared" si="4713"/>
        <v>600</v>
      </c>
      <c r="AF1679" s="6">
        <f t="shared" si="4713"/>
        <v>0</v>
      </c>
      <c r="AG1679" s="6">
        <f t="shared" si="4714"/>
        <v>0</v>
      </c>
      <c r="AH1679" s="6">
        <f t="shared" si="4714"/>
        <v>0</v>
      </c>
      <c r="AI1679" s="6">
        <f t="shared" si="4714"/>
        <v>0</v>
      </c>
      <c r="AJ1679" s="6">
        <f t="shared" si="4714"/>
        <v>0</v>
      </c>
      <c r="AK1679" s="6">
        <f t="shared" si="4714"/>
        <v>600</v>
      </c>
      <c r="AL1679" s="6">
        <f t="shared" si="4714"/>
        <v>0</v>
      </c>
      <c r="AM1679" s="6">
        <f t="shared" si="4714"/>
        <v>0</v>
      </c>
      <c r="AN1679" s="6">
        <f t="shared" si="4714"/>
        <v>0</v>
      </c>
      <c r="AO1679" s="6">
        <f t="shared" si="4714"/>
        <v>0</v>
      </c>
      <c r="AP1679" s="6">
        <f t="shared" si="4714"/>
        <v>0</v>
      </c>
      <c r="AQ1679" s="6">
        <f t="shared" si="4714"/>
        <v>600</v>
      </c>
      <c r="AR1679" s="6">
        <f t="shared" si="4714"/>
        <v>0</v>
      </c>
      <c r="AS1679" s="6">
        <f t="shared" si="4714"/>
        <v>-46</v>
      </c>
      <c r="AT1679" s="6">
        <f t="shared" si="4714"/>
        <v>0</v>
      </c>
      <c r="AU1679" s="6">
        <f t="shared" si="4714"/>
        <v>0</v>
      </c>
      <c r="AV1679" s="6">
        <f t="shared" si="4714"/>
        <v>0</v>
      </c>
      <c r="AW1679" s="6">
        <f t="shared" si="4714"/>
        <v>554</v>
      </c>
      <c r="AX1679" s="6">
        <f t="shared" si="4714"/>
        <v>0</v>
      </c>
      <c r="AY1679" s="6">
        <f t="shared" si="4715"/>
        <v>0</v>
      </c>
      <c r="AZ1679" s="6">
        <f t="shared" si="4715"/>
        <v>0</v>
      </c>
      <c r="BA1679" s="6">
        <f t="shared" si="4715"/>
        <v>0</v>
      </c>
      <c r="BB1679" s="6">
        <f t="shared" si="4715"/>
        <v>0</v>
      </c>
      <c r="BC1679" s="6">
        <f t="shared" si="4715"/>
        <v>554</v>
      </c>
      <c r="BD1679" s="6">
        <f t="shared" si="4715"/>
        <v>0</v>
      </c>
      <c r="BE1679" s="6">
        <f t="shared" si="4715"/>
        <v>0</v>
      </c>
      <c r="BF1679" s="6">
        <f t="shared" si="4715"/>
        <v>0</v>
      </c>
      <c r="BG1679" s="6">
        <f t="shared" si="4715"/>
        <v>0</v>
      </c>
      <c r="BH1679" s="6">
        <f t="shared" si="4715"/>
        <v>0</v>
      </c>
      <c r="BI1679" s="6">
        <f t="shared" si="4715"/>
        <v>554</v>
      </c>
      <c r="BJ1679" s="6">
        <f t="shared" si="4715"/>
        <v>0</v>
      </c>
      <c r="BK1679" s="6">
        <f t="shared" si="4716"/>
        <v>0</v>
      </c>
      <c r="BL1679" s="6">
        <f t="shared" si="4716"/>
        <v>0</v>
      </c>
      <c r="BM1679" s="6">
        <f t="shared" si="4716"/>
        <v>0</v>
      </c>
      <c r="BN1679" s="6">
        <f t="shared" si="4716"/>
        <v>0</v>
      </c>
      <c r="BO1679" s="6">
        <f t="shared" si="4716"/>
        <v>554</v>
      </c>
      <c r="BP1679" s="6">
        <f t="shared" si="4716"/>
        <v>0</v>
      </c>
      <c r="BQ1679" s="6">
        <f t="shared" si="4716"/>
        <v>0</v>
      </c>
      <c r="BR1679" s="6">
        <f t="shared" si="4716"/>
        <v>0</v>
      </c>
      <c r="BS1679" s="6">
        <f t="shared" si="4716"/>
        <v>0</v>
      </c>
      <c r="BT1679" s="6">
        <f t="shared" si="4716"/>
        <v>0</v>
      </c>
      <c r="BU1679" s="6">
        <f t="shared" si="4716"/>
        <v>554</v>
      </c>
      <c r="BV1679" s="6">
        <f t="shared" si="4716"/>
        <v>0</v>
      </c>
      <c r="BW1679" s="6">
        <f t="shared" si="4717"/>
        <v>0</v>
      </c>
      <c r="BX1679" s="6">
        <f t="shared" si="4717"/>
        <v>0</v>
      </c>
      <c r="BY1679" s="6">
        <f t="shared" si="4717"/>
        <v>0</v>
      </c>
      <c r="BZ1679" s="6">
        <f t="shared" si="4717"/>
        <v>0</v>
      </c>
      <c r="CA1679" s="6">
        <f t="shared" si="4717"/>
        <v>554</v>
      </c>
      <c r="CB1679" s="6">
        <f t="shared" si="4717"/>
        <v>0</v>
      </c>
      <c r="CC1679" s="6">
        <f t="shared" si="4717"/>
        <v>0</v>
      </c>
      <c r="CD1679" s="6">
        <f t="shared" si="4717"/>
        <v>0</v>
      </c>
      <c r="CE1679" s="6">
        <f t="shared" si="4717"/>
        <v>0</v>
      </c>
      <c r="CF1679" s="6">
        <f t="shared" si="4717"/>
        <v>0</v>
      </c>
      <c r="CG1679" s="6">
        <f t="shared" si="4717"/>
        <v>554</v>
      </c>
      <c r="CH1679" s="6">
        <f t="shared" si="4717"/>
        <v>0</v>
      </c>
      <c r="CI1679" s="6">
        <f t="shared" si="4718"/>
        <v>0</v>
      </c>
      <c r="CJ1679" s="6">
        <f t="shared" si="4718"/>
        <v>0</v>
      </c>
      <c r="CK1679" s="6">
        <f t="shared" si="4718"/>
        <v>0</v>
      </c>
      <c r="CL1679" s="6">
        <f t="shared" si="4718"/>
        <v>0</v>
      </c>
      <c r="CM1679" s="6">
        <f t="shared" si="4718"/>
        <v>554</v>
      </c>
      <c r="CN1679" s="6">
        <f t="shared" si="4718"/>
        <v>0</v>
      </c>
      <c r="CO1679" s="6">
        <f t="shared" si="4718"/>
        <v>442</v>
      </c>
      <c r="CP1679" s="6">
        <f t="shared" si="4718"/>
        <v>0</v>
      </c>
      <c r="CQ1679" s="32">
        <f t="shared" si="4697"/>
        <v>79.783393501805051</v>
      </c>
      <c r="CR1679" s="32"/>
    </row>
    <row r="1680" spans="1:96">
      <c r="A1680" s="33" t="s">
        <v>237</v>
      </c>
      <c r="B1680" s="64">
        <v>921</v>
      </c>
      <c r="C1680" s="22" t="s">
        <v>31</v>
      </c>
      <c r="D1680" s="22" t="s">
        <v>73</v>
      </c>
      <c r="E1680" s="22" t="s">
        <v>257</v>
      </c>
      <c r="F1680" s="36" t="s">
        <v>238</v>
      </c>
      <c r="G1680" s="48">
        <v>600</v>
      </c>
      <c r="H1680" s="48"/>
      <c r="I1680" s="48"/>
      <c r="J1680" s="48"/>
      <c r="K1680" s="48"/>
      <c r="L1680" s="48"/>
      <c r="M1680" s="48">
        <f>G1680+I1680+J1680+K1680+L1680</f>
        <v>600</v>
      </c>
      <c r="N1680" s="48">
        <f>H1680+L1680</f>
        <v>0</v>
      </c>
      <c r="O1680" s="48"/>
      <c r="P1680" s="48"/>
      <c r="Q1680" s="48"/>
      <c r="R1680" s="48"/>
      <c r="S1680" s="48">
        <f>M1680+O1680+P1680+Q1680+R1680</f>
        <v>600</v>
      </c>
      <c r="T1680" s="48">
        <f>N1680+R1680</f>
        <v>0</v>
      </c>
      <c r="U1680" s="48"/>
      <c r="V1680" s="48"/>
      <c r="W1680" s="48"/>
      <c r="X1680" s="48"/>
      <c r="Y1680" s="48">
        <f>S1680+U1680+V1680+W1680+X1680</f>
        <v>600</v>
      </c>
      <c r="Z1680" s="48">
        <f>T1680+X1680</f>
        <v>0</v>
      </c>
      <c r="AA1680" s="48"/>
      <c r="AB1680" s="48"/>
      <c r="AC1680" s="48"/>
      <c r="AD1680" s="48"/>
      <c r="AE1680" s="48">
        <f>Y1680+AA1680+AB1680+AC1680+AD1680</f>
        <v>600</v>
      </c>
      <c r="AF1680" s="48">
        <f>Z1680+AD1680</f>
        <v>0</v>
      </c>
      <c r="AG1680" s="48"/>
      <c r="AH1680" s="48"/>
      <c r="AI1680" s="48"/>
      <c r="AJ1680" s="48"/>
      <c r="AK1680" s="48">
        <f>AE1680+AG1680+AH1680+AI1680+AJ1680</f>
        <v>600</v>
      </c>
      <c r="AL1680" s="48">
        <f>AF1680+AJ1680</f>
        <v>0</v>
      </c>
      <c r="AM1680" s="48"/>
      <c r="AN1680" s="48"/>
      <c r="AO1680" s="48"/>
      <c r="AP1680" s="48"/>
      <c r="AQ1680" s="48">
        <f>AK1680+AM1680+AN1680+AO1680+AP1680</f>
        <v>600</v>
      </c>
      <c r="AR1680" s="48">
        <f>AL1680+AP1680</f>
        <v>0</v>
      </c>
      <c r="AS1680" s="48">
        <v>-46</v>
      </c>
      <c r="AT1680" s="48"/>
      <c r="AU1680" s="48"/>
      <c r="AV1680" s="48"/>
      <c r="AW1680" s="48">
        <f>AQ1680+AS1680+AT1680+AU1680+AV1680</f>
        <v>554</v>
      </c>
      <c r="AX1680" s="48">
        <f>AR1680+AV1680</f>
        <v>0</v>
      </c>
      <c r="AY1680" s="48"/>
      <c r="AZ1680" s="48"/>
      <c r="BA1680" s="48"/>
      <c r="BB1680" s="48"/>
      <c r="BC1680" s="48">
        <f>AW1680+AY1680+AZ1680+BA1680+BB1680</f>
        <v>554</v>
      </c>
      <c r="BD1680" s="48">
        <f>AX1680+BB1680</f>
        <v>0</v>
      </c>
      <c r="BE1680" s="48"/>
      <c r="BF1680" s="48"/>
      <c r="BG1680" s="48"/>
      <c r="BH1680" s="48"/>
      <c r="BI1680" s="48">
        <f>BC1680+BE1680+BF1680+BG1680+BH1680</f>
        <v>554</v>
      </c>
      <c r="BJ1680" s="48">
        <f>BD1680+BH1680</f>
        <v>0</v>
      </c>
      <c r="BK1680" s="48"/>
      <c r="BL1680" s="48"/>
      <c r="BM1680" s="48"/>
      <c r="BN1680" s="48"/>
      <c r="BO1680" s="48">
        <f>BI1680+BK1680+BL1680+BM1680+BN1680</f>
        <v>554</v>
      </c>
      <c r="BP1680" s="48">
        <f>BJ1680+BN1680</f>
        <v>0</v>
      </c>
      <c r="BQ1680" s="48"/>
      <c r="BR1680" s="48"/>
      <c r="BS1680" s="48"/>
      <c r="BT1680" s="48"/>
      <c r="BU1680" s="48">
        <f>BO1680+BQ1680+BR1680+BS1680+BT1680</f>
        <v>554</v>
      </c>
      <c r="BV1680" s="48">
        <f>BP1680+BT1680</f>
        <v>0</v>
      </c>
      <c r="BW1680" s="48"/>
      <c r="BX1680" s="48"/>
      <c r="BY1680" s="48"/>
      <c r="BZ1680" s="48"/>
      <c r="CA1680" s="48">
        <f>BU1680+BW1680+BX1680+BY1680+BZ1680</f>
        <v>554</v>
      </c>
      <c r="CB1680" s="48">
        <f>BV1680+BZ1680</f>
        <v>0</v>
      </c>
      <c r="CC1680" s="48"/>
      <c r="CD1680" s="48"/>
      <c r="CE1680" s="48"/>
      <c r="CF1680" s="48"/>
      <c r="CG1680" s="48">
        <f>CA1680+CC1680+CD1680+CE1680+CF1680</f>
        <v>554</v>
      </c>
      <c r="CH1680" s="48">
        <f>CB1680+CF1680</f>
        <v>0</v>
      </c>
      <c r="CI1680" s="48"/>
      <c r="CJ1680" s="48"/>
      <c r="CK1680" s="48"/>
      <c r="CL1680" s="48"/>
      <c r="CM1680" s="48">
        <f>CG1680+CI1680+CJ1680+CK1680+CL1680</f>
        <v>554</v>
      </c>
      <c r="CN1680" s="48">
        <f>CH1680+CL1680</f>
        <v>0</v>
      </c>
      <c r="CO1680" s="48">
        <v>442</v>
      </c>
      <c r="CP1680" s="48">
        <f>CJ1680+CN1680</f>
        <v>0</v>
      </c>
      <c r="CQ1680" s="116">
        <f t="shared" si="4697"/>
        <v>79.783393501805051</v>
      </c>
      <c r="CR1680" s="116"/>
    </row>
    <row r="1681" spans="1:96" ht="88.5" customHeight="1">
      <c r="A1681" s="20" t="s">
        <v>703</v>
      </c>
      <c r="B1681" s="64">
        <v>921</v>
      </c>
      <c r="C1681" s="22" t="s">
        <v>31</v>
      </c>
      <c r="D1681" s="22" t="s">
        <v>73</v>
      </c>
      <c r="E1681" s="22" t="s">
        <v>258</v>
      </c>
      <c r="F1681" s="22"/>
      <c r="G1681" s="48">
        <f t="shared" ref="G1681:V1682" si="4719">G1682</f>
        <v>100</v>
      </c>
      <c r="H1681" s="48">
        <f t="shared" si="4719"/>
        <v>0</v>
      </c>
      <c r="I1681" s="48">
        <f t="shared" si="4719"/>
        <v>0</v>
      </c>
      <c r="J1681" s="48">
        <f t="shared" si="4719"/>
        <v>0</v>
      </c>
      <c r="K1681" s="48">
        <f t="shared" si="4719"/>
        <v>0</v>
      </c>
      <c r="L1681" s="48">
        <f t="shared" si="4719"/>
        <v>0</v>
      </c>
      <c r="M1681" s="48">
        <f t="shared" si="4719"/>
        <v>100</v>
      </c>
      <c r="N1681" s="48">
        <f t="shared" si="4719"/>
        <v>0</v>
      </c>
      <c r="O1681" s="48">
        <f t="shared" si="4719"/>
        <v>0</v>
      </c>
      <c r="P1681" s="48">
        <f t="shared" si="4719"/>
        <v>0</v>
      </c>
      <c r="Q1681" s="48">
        <f t="shared" si="4719"/>
        <v>0</v>
      </c>
      <c r="R1681" s="48">
        <f t="shared" si="4719"/>
        <v>0</v>
      </c>
      <c r="S1681" s="48">
        <f t="shared" si="4719"/>
        <v>100</v>
      </c>
      <c r="T1681" s="48">
        <f t="shared" si="4719"/>
        <v>0</v>
      </c>
      <c r="U1681" s="48">
        <f t="shared" si="4719"/>
        <v>0</v>
      </c>
      <c r="V1681" s="48">
        <f t="shared" si="4719"/>
        <v>0</v>
      </c>
      <c r="W1681" s="48">
        <f t="shared" ref="U1681:AJ1682" si="4720">W1682</f>
        <v>0</v>
      </c>
      <c r="X1681" s="48">
        <f t="shared" si="4720"/>
        <v>0</v>
      </c>
      <c r="Y1681" s="48">
        <f t="shared" si="4720"/>
        <v>100</v>
      </c>
      <c r="Z1681" s="48">
        <f t="shared" si="4720"/>
        <v>0</v>
      </c>
      <c r="AA1681" s="48">
        <f t="shared" si="4720"/>
        <v>0</v>
      </c>
      <c r="AB1681" s="48">
        <f t="shared" si="4720"/>
        <v>0</v>
      </c>
      <c r="AC1681" s="48">
        <f t="shared" si="4720"/>
        <v>0</v>
      </c>
      <c r="AD1681" s="48">
        <f t="shared" si="4720"/>
        <v>0</v>
      </c>
      <c r="AE1681" s="48">
        <f t="shared" si="4720"/>
        <v>100</v>
      </c>
      <c r="AF1681" s="48">
        <f t="shared" si="4720"/>
        <v>0</v>
      </c>
      <c r="AG1681" s="48">
        <f t="shared" si="4720"/>
        <v>0</v>
      </c>
      <c r="AH1681" s="48">
        <f t="shared" si="4720"/>
        <v>0</v>
      </c>
      <c r="AI1681" s="48">
        <f t="shared" si="4720"/>
        <v>0</v>
      </c>
      <c r="AJ1681" s="48">
        <f t="shared" si="4720"/>
        <v>0</v>
      </c>
      <c r="AK1681" s="48">
        <f t="shared" ref="AG1681:AY1682" si="4721">AK1682</f>
        <v>100</v>
      </c>
      <c r="AL1681" s="48">
        <f t="shared" si="4721"/>
        <v>0</v>
      </c>
      <c r="AM1681" s="48">
        <f t="shared" si="4721"/>
        <v>0</v>
      </c>
      <c r="AN1681" s="48">
        <f t="shared" si="4721"/>
        <v>0</v>
      </c>
      <c r="AO1681" s="48">
        <f t="shared" si="4721"/>
        <v>0</v>
      </c>
      <c r="AP1681" s="48">
        <f t="shared" si="4721"/>
        <v>0</v>
      </c>
      <c r="AQ1681" s="48">
        <f t="shared" si="4721"/>
        <v>100</v>
      </c>
      <c r="AR1681" s="48">
        <f t="shared" si="4721"/>
        <v>0</v>
      </c>
      <c r="AS1681" s="48">
        <f t="shared" si="4721"/>
        <v>0</v>
      </c>
      <c r="AT1681" s="48">
        <f t="shared" si="4721"/>
        <v>0</v>
      </c>
      <c r="AU1681" s="48">
        <f t="shared" si="4721"/>
        <v>0</v>
      </c>
      <c r="AV1681" s="48">
        <f t="shared" si="4721"/>
        <v>0</v>
      </c>
      <c r="AW1681" s="48">
        <f t="shared" si="4721"/>
        <v>100</v>
      </c>
      <c r="AX1681" s="48">
        <f t="shared" si="4721"/>
        <v>0</v>
      </c>
      <c r="AY1681" s="48">
        <f t="shared" si="4721"/>
        <v>0</v>
      </c>
      <c r="AZ1681" s="48">
        <f t="shared" ref="AY1681:BN1682" si="4722">AZ1682</f>
        <v>0</v>
      </c>
      <c r="BA1681" s="48">
        <f t="shared" si="4722"/>
        <v>0</v>
      </c>
      <c r="BB1681" s="48">
        <f t="shared" si="4722"/>
        <v>0</v>
      </c>
      <c r="BC1681" s="48">
        <f t="shared" si="4722"/>
        <v>100</v>
      </c>
      <c r="BD1681" s="48">
        <f t="shared" si="4722"/>
        <v>0</v>
      </c>
      <c r="BE1681" s="48">
        <f t="shared" si="4722"/>
        <v>0</v>
      </c>
      <c r="BF1681" s="48">
        <f t="shared" si="4722"/>
        <v>0</v>
      </c>
      <c r="BG1681" s="48">
        <f t="shared" si="4722"/>
        <v>0</v>
      </c>
      <c r="BH1681" s="48">
        <f t="shared" si="4722"/>
        <v>0</v>
      </c>
      <c r="BI1681" s="48">
        <f t="shared" si="4722"/>
        <v>100</v>
      </c>
      <c r="BJ1681" s="48">
        <f t="shared" si="4722"/>
        <v>0</v>
      </c>
      <c r="BK1681" s="48">
        <f t="shared" si="4722"/>
        <v>0</v>
      </c>
      <c r="BL1681" s="48">
        <f t="shared" si="4722"/>
        <v>0</v>
      </c>
      <c r="BM1681" s="48">
        <f t="shared" si="4722"/>
        <v>0</v>
      </c>
      <c r="BN1681" s="48">
        <f t="shared" si="4722"/>
        <v>0</v>
      </c>
      <c r="BO1681" s="48">
        <f t="shared" ref="BK1681:BZ1682" si="4723">BO1682</f>
        <v>100</v>
      </c>
      <c r="BP1681" s="48">
        <f t="shared" si="4723"/>
        <v>0</v>
      </c>
      <c r="BQ1681" s="48">
        <f t="shared" si="4723"/>
        <v>0</v>
      </c>
      <c r="BR1681" s="48">
        <f t="shared" si="4723"/>
        <v>0</v>
      </c>
      <c r="BS1681" s="48">
        <f t="shared" si="4723"/>
        <v>0</v>
      </c>
      <c r="BT1681" s="48">
        <f t="shared" si="4723"/>
        <v>0</v>
      </c>
      <c r="BU1681" s="48">
        <f t="shared" si="4723"/>
        <v>100</v>
      </c>
      <c r="BV1681" s="48">
        <f t="shared" si="4723"/>
        <v>0</v>
      </c>
      <c r="BW1681" s="48">
        <f t="shared" si="4723"/>
        <v>0</v>
      </c>
      <c r="BX1681" s="48">
        <f t="shared" si="4723"/>
        <v>0</v>
      </c>
      <c r="BY1681" s="48">
        <f t="shared" si="4723"/>
        <v>0</v>
      </c>
      <c r="BZ1681" s="48">
        <f t="shared" si="4723"/>
        <v>0</v>
      </c>
      <c r="CA1681" s="48">
        <f t="shared" ref="BW1681:CL1682" si="4724">CA1682</f>
        <v>100</v>
      </c>
      <c r="CB1681" s="48">
        <f t="shared" si="4724"/>
        <v>0</v>
      </c>
      <c r="CC1681" s="48">
        <f t="shared" si="4724"/>
        <v>0</v>
      </c>
      <c r="CD1681" s="48">
        <f t="shared" si="4724"/>
        <v>0</v>
      </c>
      <c r="CE1681" s="48">
        <f t="shared" si="4724"/>
        <v>0</v>
      </c>
      <c r="CF1681" s="48">
        <f t="shared" si="4724"/>
        <v>0</v>
      </c>
      <c r="CG1681" s="48">
        <f t="shared" si="4724"/>
        <v>100</v>
      </c>
      <c r="CH1681" s="48">
        <f t="shared" si="4724"/>
        <v>0</v>
      </c>
      <c r="CI1681" s="48">
        <f t="shared" si="4724"/>
        <v>0</v>
      </c>
      <c r="CJ1681" s="48">
        <f t="shared" si="4724"/>
        <v>0</v>
      </c>
      <c r="CK1681" s="48">
        <f t="shared" si="4724"/>
        <v>0</v>
      </c>
      <c r="CL1681" s="48">
        <f t="shared" si="4724"/>
        <v>0</v>
      </c>
      <c r="CM1681" s="48">
        <f t="shared" ref="CI1681:CP1682" si="4725">CM1682</f>
        <v>100</v>
      </c>
      <c r="CN1681" s="48">
        <f t="shared" si="4725"/>
        <v>0</v>
      </c>
      <c r="CO1681" s="48">
        <f t="shared" si="4725"/>
        <v>100</v>
      </c>
      <c r="CP1681" s="48">
        <f t="shared" si="4725"/>
        <v>0</v>
      </c>
      <c r="CQ1681" s="116">
        <f t="shared" si="4697"/>
        <v>100</v>
      </c>
      <c r="CR1681" s="116"/>
    </row>
    <row r="1682" spans="1:96">
      <c r="A1682" s="33" t="s">
        <v>93</v>
      </c>
      <c r="B1682" s="64">
        <v>921</v>
      </c>
      <c r="C1682" s="22" t="s">
        <v>31</v>
      </c>
      <c r="D1682" s="22" t="s">
        <v>73</v>
      </c>
      <c r="E1682" s="22" t="s">
        <v>258</v>
      </c>
      <c r="F1682" s="22" t="s">
        <v>94</v>
      </c>
      <c r="G1682" s="48">
        <f t="shared" si="4719"/>
        <v>100</v>
      </c>
      <c r="H1682" s="48">
        <f t="shared" si="4719"/>
        <v>0</v>
      </c>
      <c r="I1682" s="48">
        <f t="shared" si="4719"/>
        <v>0</v>
      </c>
      <c r="J1682" s="48">
        <f t="shared" si="4719"/>
        <v>0</v>
      </c>
      <c r="K1682" s="48">
        <f t="shared" si="4719"/>
        <v>0</v>
      </c>
      <c r="L1682" s="48">
        <f t="shared" si="4719"/>
        <v>0</v>
      </c>
      <c r="M1682" s="48">
        <f t="shared" si="4719"/>
        <v>100</v>
      </c>
      <c r="N1682" s="48">
        <f t="shared" si="4719"/>
        <v>0</v>
      </c>
      <c r="O1682" s="48">
        <f t="shared" si="4719"/>
        <v>0</v>
      </c>
      <c r="P1682" s="48">
        <f t="shared" si="4719"/>
        <v>0</v>
      </c>
      <c r="Q1682" s="48">
        <f t="shared" si="4719"/>
        <v>0</v>
      </c>
      <c r="R1682" s="48">
        <f t="shared" si="4719"/>
        <v>0</v>
      </c>
      <c r="S1682" s="48">
        <f t="shared" si="4719"/>
        <v>100</v>
      </c>
      <c r="T1682" s="48">
        <f t="shared" si="4719"/>
        <v>0</v>
      </c>
      <c r="U1682" s="48">
        <f t="shared" si="4720"/>
        <v>0</v>
      </c>
      <c r="V1682" s="48">
        <f t="shared" si="4720"/>
        <v>0</v>
      </c>
      <c r="W1682" s="48">
        <f t="shared" si="4720"/>
        <v>0</v>
      </c>
      <c r="X1682" s="48">
        <f t="shared" si="4720"/>
        <v>0</v>
      </c>
      <c r="Y1682" s="48">
        <f t="shared" si="4720"/>
        <v>100</v>
      </c>
      <c r="Z1682" s="48">
        <f t="shared" si="4720"/>
        <v>0</v>
      </c>
      <c r="AA1682" s="48">
        <f t="shared" si="4720"/>
        <v>0</v>
      </c>
      <c r="AB1682" s="48">
        <f t="shared" si="4720"/>
        <v>0</v>
      </c>
      <c r="AC1682" s="48">
        <f t="shared" si="4720"/>
        <v>0</v>
      </c>
      <c r="AD1682" s="48">
        <f t="shared" si="4720"/>
        <v>0</v>
      </c>
      <c r="AE1682" s="48">
        <f t="shared" si="4720"/>
        <v>100</v>
      </c>
      <c r="AF1682" s="48">
        <f t="shared" si="4720"/>
        <v>0</v>
      </c>
      <c r="AG1682" s="48">
        <f t="shared" si="4721"/>
        <v>0</v>
      </c>
      <c r="AH1682" s="48">
        <f t="shared" si="4721"/>
        <v>0</v>
      </c>
      <c r="AI1682" s="48">
        <f t="shared" si="4721"/>
        <v>0</v>
      </c>
      <c r="AJ1682" s="48">
        <f t="shared" si="4721"/>
        <v>0</v>
      </c>
      <c r="AK1682" s="48">
        <f t="shared" si="4721"/>
        <v>100</v>
      </c>
      <c r="AL1682" s="48">
        <f t="shared" si="4721"/>
        <v>0</v>
      </c>
      <c r="AM1682" s="48">
        <f t="shared" si="4721"/>
        <v>0</v>
      </c>
      <c r="AN1682" s="48">
        <f t="shared" si="4721"/>
        <v>0</v>
      </c>
      <c r="AO1682" s="48">
        <f t="shared" si="4721"/>
        <v>0</v>
      </c>
      <c r="AP1682" s="48">
        <f t="shared" si="4721"/>
        <v>0</v>
      </c>
      <c r="AQ1682" s="48">
        <f t="shared" si="4721"/>
        <v>100</v>
      </c>
      <c r="AR1682" s="48">
        <f t="shared" si="4721"/>
        <v>0</v>
      </c>
      <c r="AS1682" s="48">
        <f t="shared" si="4721"/>
        <v>0</v>
      </c>
      <c r="AT1682" s="48">
        <f t="shared" si="4721"/>
        <v>0</v>
      </c>
      <c r="AU1682" s="48">
        <f t="shared" si="4721"/>
        <v>0</v>
      </c>
      <c r="AV1682" s="48">
        <f t="shared" si="4721"/>
        <v>0</v>
      </c>
      <c r="AW1682" s="48">
        <f t="shared" si="4721"/>
        <v>100</v>
      </c>
      <c r="AX1682" s="48">
        <f t="shared" si="4721"/>
        <v>0</v>
      </c>
      <c r="AY1682" s="48">
        <f t="shared" si="4722"/>
        <v>0</v>
      </c>
      <c r="AZ1682" s="48">
        <f t="shared" si="4722"/>
        <v>0</v>
      </c>
      <c r="BA1682" s="48">
        <f t="shared" si="4722"/>
        <v>0</v>
      </c>
      <c r="BB1682" s="48">
        <f t="shared" si="4722"/>
        <v>0</v>
      </c>
      <c r="BC1682" s="48">
        <f t="shared" si="4722"/>
        <v>100</v>
      </c>
      <c r="BD1682" s="48">
        <f t="shared" si="4722"/>
        <v>0</v>
      </c>
      <c r="BE1682" s="48">
        <f t="shared" si="4722"/>
        <v>0</v>
      </c>
      <c r="BF1682" s="48">
        <f t="shared" si="4722"/>
        <v>0</v>
      </c>
      <c r="BG1682" s="48">
        <f t="shared" si="4722"/>
        <v>0</v>
      </c>
      <c r="BH1682" s="48">
        <f t="shared" si="4722"/>
        <v>0</v>
      </c>
      <c r="BI1682" s="48">
        <f t="shared" si="4722"/>
        <v>100</v>
      </c>
      <c r="BJ1682" s="48">
        <f t="shared" si="4722"/>
        <v>0</v>
      </c>
      <c r="BK1682" s="48">
        <f t="shared" si="4723"/>
        <v>0</v>
      </c>
      <c r="BL1682" s="48">
        <f t="shared" si="4723"/>
        <v>0</v>
      </c>
      <c r="BM1682" s="48">
        <f t="shared" si="4723"/>
        <v>0</v>
      </c>
      <c r="BN1682" s="48">
        <f t="shared" si="4723"/>
        <v>0</v>
      </c>
      <c r="BO1682" s="48">
        <f t="shared" si="4723"/>
        <v>100</v>
      </c>
      <c r="BP1682" s="48">
        <f t="shared" si="4723"/>
        <v>0</v>
      </c>
      <c r="BQ1682" s="48">
        <f t="shared" si="4723"/>
        <v>0</v>
      </c>
      <c r="BR1682" s="48">
        <f t="shared" si="4723"/>
        <v>0</v>
      </c>
      <c r="BS1682" s="48">
        <f t="shared" si="4723"/>
        <v>0</v>
      </c>
      <c r="BT1682" s="48">
        <f t="shared" si="4723"/>
        <v>0</v>
      </c>
      <c r="BU1682" s="48">
        <f t="shared" si="4723"/>
        <v>100</v>
      </c>
      <c r="BV1682" s="48">
        <f t="shared" si="4723"/>
        <v>0</v>
      </c>
      <c r="BW1682" s="48">
        <f t="shared" si="4724"/>
        <v>0</v>
      </c>
      <c r="BX1682" s="48">
        <f t="shared" si="4724"/>
        <v>0</v>
      </c>
      <c r="BY1682" s="48">
        <f t="shared" si="4724"/>
        <v>0</v>
      </c>
      <c r="BZ1682" s="48">
        <f t="shared" si="4724"/>
        <v>0</v>
      </c>
      <c r="CA1682" s="48">
        <f t="shared" si="4724"/>
        <v>100</v>
      </c>
      <c r="CB1682" s="48">
        <f t="shared" si="4724"/>
        <v>0</v>
      </c>
      <c r="CC1682" s="48">
        <f t="shared" si="4724"/>
        <v>0</v>
      </c>
      <c r="CD1682" s="48">
        <f t="shared" si="4724"/>
        <v>0</v>
      </c>
      <c r="CE1682" s="48">
        <f t="shared" si="4724"/>
        <v>0</v>
      </c>
      <c r="CF1682" s="48">
        <f t="shared" si="4724"/>
        <v>0</v>
      </c>
      <c r="CG1682" s="48">
        <f t="shared" si="4724"/>
        <v>100</v>
      </c>
      <c r="CH1682" s="48">
        <f t="shared" si="4724"/>
        <v>0</v>
      </c>
      <c r="CI1682" s="48">
        <f t="shared" si="4725"/>
        <v>0</v>
      </c>
      <c r="CJ1682" s="48">
        <f t="shared" si="4725"/>
        <v>0</v>
      </c>
      <c r="CK1682" s="48">
        <f t="shared" si="4725"/>
        <v>0</v>
      </c>
      <c r="CL1682" s="48">
        <f t="shared" si="4725"/>
        <v>0</v>
      </c>
      <c r="CM1682" s="48">
        <f t="shared" si="4725"/>
        <v>100</v>
      </c>
      <c r="CN1682" s="48">
        <f t="shared" si="4725"/>
        <v>0</v>
      </c>
      <c r="CO1682" s="48">
        <f t="shared" si="4725"/>
        <v>100</v>
      </c>
      <c r="CP1682" s="48">
        <f t="shared" si="4725"/>
        <v>0</v>
      </c>
      <c r="CQ1682" s="116">
        <f t="shared" si="4697"/>
        <v>100</v>
      </c>
      <c r="CR1682" s="116"/>
    </row>
    <row r="1683" spans="1:96">
      <c r="A1683" s="33" t="s">
        <v>237</v>
      </c>
      <c r="B1683" s="64">
        <v>921</v>
      </c>
      <c r="C1683" s="22" t="s">
        <v>31</v>
      </c>
      <c r="D1683" s="22" t="s">
        <v>73</v>
      </c>
      <c r="E1683" s="22" t="s">
        <v>258</v>
      </c>
      <c r="F1683" s="36" t="s">
        <v>238</v>
      </c>
      <c r="G1683" s="48">
        <v>100</v>
      </c>
      <c r="H1683" s="48"/>
      <c r="I1683" s="48"/>
      <c r="J1683" s="48"/>
      <c r="K1683" s="48"/>
      <c r="L1683" s="48"/>
      <c r="M1683" s="48">
        <f>G1683+I1683+J1683+K1683+L1683</f>
        <v>100</v>
      </c>
      <c r="N1683" s="48">
        <f>H1683+L1683</f>
        <v>0</v>
      </c>
      <c r="O1683" s="48"/>
      <c r="P1683" s="48"/>
      <c r="Q1683" s="48"/>
      <c r="R1683" s="48"/>
      <c r="S1683" s="48">
        <f>M1683+O1683+P1683+Q1683+R1683</f>
        <v>100</v>
      </c>
      <c r="T1683" s="48">
        <f>N1683+R1683</f>
        <v>0</v>
      </c>
      <c r="U1683" s="48"/>
      <c r="V1683" s="48"/>
      <c r="W1683" s="48"/>
      <c r="X1683" s="48"/>
      <c r="Y1683" s="48">
        <f>S1683+U1683+V1683+W1683+X1683</f>
        <v>100</v>
      </c>
      <c r="Z1683" s="48">
        <f>T1683+X1683</f>
        <v>0</v>
      </c>
      <c r="AA1683" s="48"/>
      <c r="AB1683" s="48"/>
      <c r="AC1683" s="48"/>
      <c r="AD1683" s="48"/>
      <c r="AE1683" s="48">
        <f>Y1683+AA1683+AB1683+AC1683+AD1683</f>
        <v>100</v>
      </c>
      <c r="AF1683" s="48">
        <f>Z1683+AD1683</f>
        <v>0</v>
      </c>
      <c r="AG1683" s="48"/>
      <c r="AH1683" s="48"/>
      <c r="AI1683" s="48"/>
      <c r="AJ1683" s="48"/>
      <c r="AK1683" s="48">
        <f>AE1683+AG1683+AH1683+AI1683+AJ1683</f>
        <v>100</v>
      </c>
      <c r="AL1683" s="48">
        <f>AF1683+AJ1683</f>
        <v>0</v>
      </c>
      <c r="AM1683" s="48"/>
      <c r="AN1683" s="48"/>
      <c r="AO1683" s="48"/>
      <c r="AP1683" s="48"/>
      <c r="AQ1683" s="48">
        <f>AK1683+AM1683+AN1683+AO1683+AP1683</f>
        <v>100</v>
      </c>
      <c r="AR1683" s="48">
        <f>AL1683+AP1683</f>
        <v>0</v>
      </c>
      <c r="AS1683" s="48"/>
      <c r="AT1683" s="48"/>
      <c r="AU1683" s="48"/>
      <c r="AV1683" s="48"/>
      <c r="AW1683" s="48">
        <f>AQ1683+AS1683+AT1683+AU1683+AV1683</f>
        <v>100</v>
      </c>
      <c r="AX1683" s="48">
        <f>AR1683+AV1683</f>
        <v>0</v>
      </c>
      <c r="AY1683" s="48"/>
      <c r="AZ1683" s="48"/>
      <c r="BA1683" s="48"/>
      <c r="BB1683" s="48"/>
      <c r="BC1683" s="48">
        <f>AW1683+AY1683+AZ1683+BA1683+BB1683</f>
        <v>100</v>
      </c>
      <c r="BD1683" s="48">
        <f>AX1683+BB1683</f>
        <v>0</v>
      </c>
      <c r="BE1683" s="48"/>
      <c r="BF1683" s="48"/>
      <c r="BG1683" s="48"/>
      <c r="BH1683" s="48"/>
      <c r="BI1683" s="48">
        <f>BC1683+BE1683+BF1683+BG1683+BH1683</f>
        <v>100</v>
      </c>
      <c r="BJ1683" s="48">
        <f>BD1683+BH1683</f>
        <v>0</v>
      </c>
      <c r="BK1683" s="48"/>
      <c r="BL1683" s="48"/>
      <c r="BM1683" s="48"/>
      <c r="BN1683" s="48"/>
      <c r="BO1683" s="48">
        <f>BI1683+BK1683+BL1683+BM1683+BN1683</f>
        <v>100</v>
      </c>
      <c r="BP1683" s="48">
        <f>BJ1683+BN1683</f>
        <v>0</v>
      </c>
      <c r="BQ1683" s="48"/>
      <c r="BR1683" s="48"/>
      <c r="BS1683" s="48"/>
      <c r="BT1683" s="48"/>
      <c r="BU1683" s="48">
        <f>BO1683+BQ1683+BR1683+BS1683+BT1683</f>
        <v>100</v>
      </c>
      <c r="BV1683" s="48">
        <f>BP1683+BT1683</f>
        <v>0</v>
      </c>
      <c r="BW1683" s="48"/>
      <c r="BX1683" s="48"/>
      <c r="BY1683" s="48"/>
      <c r="BZ1683" s="48"/>
      <c r="CA1683" s="48">
        <f>BU1683+BW1683+BX1683+BY1683+BZ1683</f>
        <v>100</v>
      </c>
      <c r="CB1683" s="48">
        <f>BV1683+BZ1683</f>
        <v>0</v>
      </c>
      <c r="CC1683" s="48"/>
      <c r="CD1683" s="48"/>
      <c r="CE1683" s="48"/>
      <c r="CF1683" s="48"/>
      <c r="CG1683" s="48">
        <f>CA1683+CC1683+CD1683+CE1683+CF1683</f>
        <v>100</v>
      </c>
      <c r="CH1683" s="48">
        <f>CB1683+CF1683</f>
        <v>0</v>
      </c>
      <c r="CI1683" s="48"/>
      <c r="CJ1683" s="48"/>
      <c r="CK1683" s="48"/>
      <c r="CL1683" s="48"/>
      <c r="CM1683" s="48">
        <f>CG1683+CI1683+CJ1683+CK1683+CL1683</f>
        <v>100</v>
      </c>
      <c r="CN1683" s="48">
        <f>CH1683+CL1683</f>
        <v>0</v>
      </c>
      <c r="CO1683" s="48">
        <v>100</v>
      </c>
      <c r="CP1683" s="48">
        <f>CJ1683+CN1683</f>
        <v>0</v>
      </c>
      <c r="CQ1683" s="116">
        <f t="shared" si="4697"/>
        <v>100</v>
      </c>
      <c r="CR1683" s="116"/>
    </row>
    <row r="1684" spans="1:96" ht="117" customHeight="1">
      <c r="A1684" s="59" t="s">
        <v>260</v>
      </c>
      <c r="B1684" s="64">
        <v>921</v>
      </c>
      <c r="C1684" s="22" t="s">
        <v>31</v>
      </c>
      <c r="D1684" s="22" t="s">
        <v>73</v>
      </c>
      <c r="E1684" s="22" t="s">
        <v>261</v>
      </c>
      <c r="F1684" s="22"/>
      <c r="G1684" s="48">
        <f t="shared" ref="G1684:V1685" si="4726">G1685</f>
        <v>12</v>
      </c>
      <c r="H1684" s="48">
        <f t="shared" si="4726"/>
        <v>0</v>
      </c>
      <c r="I1684" s="48">
        <f t="shared" si="4726"/>
        <v>0</v>
      </c>
      <c r="J1684" s="48">
        <f t="shared" si="4726"/>
        <v>0</v>
      </c>
      <c r="K1684" s="48">
        <f t="shared" si="4726"/>
        <v>0</v>
      </c>
      <c r="L1684" s="48">
        <f t="shared" si="4726"/>
        <v>0</v>
      </c>
      <c r="M1684" s="48">
        <f t="shared" si="4726"/>
        <v>12</v>
      </c>
      <c r="N1684" s="48">
        <f t="shared" si="4726"/>
        <v>0</v>
      </c>
      <c r="O1684" s="48">
        <f t="shared" si="4726"/>
        <v>0</v>
      </c>
      <c r="P1684" s="48">
        <f t="shared" si="4726"/>
        <v>0</v>
      </c>
      <c r="Q1684" s="48">
        <f t="shared" si="4726"/>
        <v>0</v>
      </c>
      <c r="R1684" s="48">
        <f t="shared" si="4726"/>
        <v>0</v>
      </c>
      <c r="S1684" s="48">
        <f t="shared" si="4726"/>
        <v>12</v>
      </c>
      <c r="T1684" s="48">
        <f t="shared" si="4726"/>
        <v>0</v>
      </c>
      <c r="U1684" s="48">
        <f t="shared" si="4726"/>
        <v>0</v>
      </c>
      <c r="V1684" s="48">
        <f t="shared" si="4726"/>
        <v>0</v>
      </c>
      <c r="W1684" s="48">
        <f t="shared" ref="U1684:AJ1685" si="4727">W1685</f>
        <v>0</v>
      </c>
      <c r="X1684" s="48">
        <f t="shared" si="4727"/>
        <v>0</v>
      </c>
      <c r="Y1684" s="48">
        <f t="shared" si="4727"/>
        <v>12</v>
      </c>
      <c r="Z1684" s="48">
        <f t="shared" si="4727"/>
        <v>0</v>
      </c>
      <c r="AA1684" s="48">
        <f t="shared" si="4727"/>
        <v>0</v>
      </c>
      <c r="AB1684" s="48">
        <f t="shared" si="4727"/>
        <v>0</v>
      </c>
      <c r="AC1684" s="48">
        <f t="shared" si="4727"/>
        <v>0</v>
      </c>
      <c r="AD1684" s="48">
        <f t="shared" si="4727"/>
        <v>0</v>
      </c>
      <c r="AE1684" s="48">
        <f t="shared" si="4727"/>
        <v>12</v>
      </c>
      <c r="AF1684" s="48">
        <f t="shared" si="4727"/>
        <v>0</v>
      </c>
      <c r="AG1684" s="48">
        <f t="shared" si="4727"/>
        <v>0</v>
      </c>
      <c r="AH1684" s="48">
        <f t="shared" si="4727"/>
        <v>0</v>
      </c>
      <c r="AI1684" s="48">
        <f t="shared" si="4727"/>
        <v>0</v>
      </c>
      <c r="AJ1684" s="48">
        <f t="shared" si="4727"/>
        <v>0</v>
      </c>
      <c r="AK1684" s="48">
        <f t="shared" ref="AG1684:AY1685" si="4728">AK1685</f>
        <v>12</v>
      </c>
      <c r="AL1684" s="48">
        <f t="shared" si="4728"/>
        <v>0</v>
      </c>
      <c r="AM1684" s="48">
        <f t="shared" si="4728"/>
        <v>0</v>
      </c>
      <c r="AN1684" s="48">
        <f t="shared" si="4728"/>
        <v>0</v>
      </c>
      <c r="AO1684" s="48">
        <f t="shared" si="4728"/>
        <v>0</v>
      </c>
      <c r="AP1684" s="48">
        <f t="shared" si="4728"/>
        <v>0</v>
      </c>
      <c r="AQ1684" s="48">
        <f t="shared" si="4728"/>
        <v>12</v>
      </c>
      <c r="AR1684" s="48">
        <f t="shared" si="4728"/>
        <v>0</v>
      </c>
      <c r="AS1684" s="48">
        <f t="shared" si="4728"/>
        <v>0</v>
      </c>
      <c r="AT1684" s="48">
        <f t="shared" si="4728"/>
        <v>0</v>
      </c>
      <c r="AU1684" s="48">
        <f t="shared" si="4728"/>
        <v>0</v>
      </c>
      <c r="AV1684" s="48">
        <f t="shared" si="4728"/>
        <v>0</v>
      </c>
      <c r="AW1684" s="48">
        <f t="shared" si="4728"/>
        <v>12</v>
      </c>
      <c r="AX1684" s="48">
        <f t="shared" si="4728"/>
        <v>0</v>
      </c>
      <c r="AY1684" s="48">
        <f t="shared" si="4728"/>
        <v>0</v>
      </c>
      <c r="AZ1684" s="48">
        <f t="shared" ref="AY1684:BN1685" si="4729">AZ1685</f>
        <v>0</v>
      </c>
      <c r="BA1684" s="48">
        <f t="shared" si="4729"/>
        <v>0</v>
      </c>
      <c r="BB1684" s="48">
        <f t="shared" si="4729"/>
        <v>0</v>
      </c>
      <c r="BC1684" s="48">
        <f t="shared" si="4729"/>
        <v>12</v>
      </c>
      <c r="BD1684" s="48">
        <f t="shared" si="4729"/>
        <v>0</v>
      </c>
      <c r="BE1684" s="48">
        <f t="shared" si="4729"/>
        <v>0</v>
      </c>
      <c r="BF1684" s="48">
        <f t="shared" si="4729"/>
        <v>0</v>
      </c>
      <c r="BG1684" s="48">
        <f t="shared" si="4729"/>
        <v>0</v>
      </c>
      <c r="BH1684" s="48">
        <f t="shared" si="4729"/>
        <v>0</v>
      </c>
      <c r="BI1684" s="48">
        <f t="shared" si="4729"/>
        <v>12</v>
      </c>
      <c r="BJ1684" s="48">
        <f t="shared" si="4729"/>
        <v>0</v>
      </c>
      <c r="BK1684" s="48">
        <f t="shared" si="4729"/>
        <v>0</v>
      </c>
      <c r="BL1684" s="48">
        <f t="shared" si="4729"/>
        <v>0</v>
      </c>
      <c r="BM1684" s="48">
        <f t="shared" si="4729"/>
        <v>0</v>
      </c>
      <c r="BN1684" s="48">
        <f t="shared" si="4729"/>
        <v>0</v>
      </c>
      <c r="BO1684" s="48">
        <f t="shared" ref="BK1684:BZ1685" si="4730">BO1685</f>
        <v>12</v>
      </c>
      <c r="BP1684" s="48">
        <f t="shared" si="4730"/>
        <v>0</v>
      </c>
      <c r="BQ1684" s="48">
        <f t="shared" si="4730"/>
        <v>0</v>
      </c>
      <c r="BR1684" s="48">
        <f t="shared" si="4730"/>
        <v>0</v>
      </c>
      <c r="BS1684" s="48">
        <f t="shared" si="4730"/>
        <v>0</v>
      </c>
      <c r="BT1684" s="48">
        <f t="shared" si="4730"/>
        <v>0</v>
      </c>
      <c r="BU1684" s="48">
        <f t="shared" si="4730"/>
        <v>12</v>
      </c>
      <c r="BV1684" s="48">
        <f t="shared" si="4730"/>
        <v>0</v>
      </c>
      <c r="BW1684" s="48">
        <f t="shared" si="4730"/>
        <v>0</v>
      </c>
      <c r="BX1684" s="48">
        <f t="shared" si="4730"/>
        <v>0</v>
      </c>
      <c r="BY1684" s="48">
        <f t="shared" si="4730"/>
        <v>0</v>
      </c>
      <c r="BZ1684" s="48">
        <f t="shared" si="4730"/>
        <v>0</v>
      </c>
      <c r="CA1684" s="48">
        <f t="shared" ref="BW1684:CL1685" si="4731">CA1685</f>
        <v>12</v>
      </c>
      <c r="CB1684" s="48">
        <f t="shared" si="4731"/>
        <v>0</v>
      </c>
      <c r="CC1684" s="48">
        <f t="shared" si="4731"/>
        <v>0</v>
      </c>
      <c r="CD1684" s="48">
        <f t="shared" si="4731"/>
        <v>0</v>
      </c>
      <c r="CE1684" s="48">
        <f t="shared" si="4731"/>
        <v>0</v>
      </c>
      <c r="CF1684" s="48">
        <f t="shared" si="4731"/>
        <v>0</v>
      </c>
      <c r="CG1684" s="48">
        <f t="shared" si="4731"/>
        <v>12</v>
      </c>
      <c r="CH1684" s="48">
        <f t="shared" si="4731"/>
        <v>0</v>
      </c>
      <c r="CI1684" s="48">
        <f t="shared" si="4731"/>
        <v>0</v>
      </c>
      <c r="CJ1684" s="48">
        <f t="shared" si="4731"/>
        <v>0</v>
      </c>
      <c r="CK1684" s="48">
        <f t="shared" si="4731"/>
        <v>0</v>
      </c>
      <c r="CL1684" s="48">
        <f t="shared" si="4731"/>
        <v>0</v>
      </c>
      <c r="CM1684" s="48">
        <f t="shared" ref="CI1684:CP1685" si="4732">CM1685</f>
        <v>12</v>
      </c>
      <c r="CN1684" s="48">
        <f t="shared" si="4732"/>
        <v>0</v>
      </c>
      <c r="CO1684" s="48">
        <f t="shared" si="4732"/>
        <v>12</v>
      </c>
      <c r="CP1684" s="48">
        <f t="shared" si="4732"/>
        <v>0</v>
      </c>
      <c r="CQ1684" s="116">
        <f t="shared" si="4697"/>
        <v>100</v>
      </c>
      <c r="CR1684" s="116"/>
    </row>
    <row r="1685" spans="1:96">
      <c r="A1685" s="33" t="s">
        <v>93</v>
      </c>
      <c r="B1685" s="64">
        <v>921</v>
      </c>
      <c r="C1685" s="22" t="s">
        <v>31</v>
      </c>
      <c r="D1685" s="22" t="s">
        <v>73</v>
      </c>
      <c r="E1685" s="22" t="s">
        <v>261</v>
      </c>
      <c r="F1685" s="22" t="s">
        <v>94</v>
      </c>
      <c r="G1685" s="48">
        <f t="shared" si="4726"/>
        <v>12</v>
      </c>
      <c r="H1685" s="48">
        <f t="shared" si="4726"/>
        <v>0</v>
      </c>
      <c r="I1685" s="48">
        <f t="shared" si="4726"/>
        <v>0</v>
      </c>
      <c r="J1685" s="48">
        <f t="shared" si="4726"/>
        <v>0</v>
      </c>
      <c r="K1685" s="48">
        <f t="shared" si="4726"/>
        <v>0</v>
      </c>
      <c r="L1685" s="48">
        <f t="shared" si="4726"/>
        <v>0</v>
      </c>
      <c r="M1685" s="48">
        <f t="shared" si="4726"/>
        <v>12</v>
      </c>
      <c r="N1685" s="48">
        <f t="shared" si="4726"/>
        <v>0</v>
      </c>
      <c r="O1685" s="48">
        <f t="shared" si="4726"/>
        <v>0</v>
      </c>
      <c r="P1685" s="48">
        <f t="shared" si="4726"/>
        <v>0</v>
      </c>
      <c r="Q1685" s="48">
        <f t="shared" si="4726"/>
        <v>0</v>
      </c>
      <c r="R1685" s="48">
        <f t="shared" si="4726"/>
        <v>0</v>
      </c>
      <c r="S1685" s="48">
        <f t="shared" si="4726"/>
        <v>12</v>
      </c>
      <c r="T1685" s="48">
        <f t="shared" si="4726"/>
        <v>0</v>
      </c>
      <c r="U1685" s="48">
        <f t="shared" si="4727"/>
        <v>0</v>
      </c>
      <c r="V1685" s="48">
        <f t="shared" si="4727"/>
        <v>0</v>
      </c>
      <c r="W1685" s="48">
        <f t="shared" si="4727"/>
        <v>0</v>
      </c>
      <c r="X1685" s="48">
        <f t="shared" si="4727"/>
        <v>0</v>
      </c>
      <c r="Y1685" s="48">
        <f t="shared" si="4727"/>
        <v>12</v>
      </c>
      <c r="Z1685" s="48">
        <f t="shared" si="4727"/>
        <v>0</v>
      </c>
      <c r="AA1685" s="48">
        <f t="shared" si="4727"/>
        <v>0</v>
      </c>
      <c r="AB1685" s="48">
        <f t="shared" si="4727"/>
        <v>0</v>
      </c>
      <c r="AC1685" s="48">
        <f t="shared" si="4727"/>
        <v>0</v>
      </c>
      <c r="AD1685" s="48">
        <f t="shared" si="4727"/>
        <v>0</v>
      </c>
      <c r="AE1685" s="48">
        <f t="shared" si="4727"/>
        <v>12</v>
      </c>
      <c r="AF1685" s="48">
        <f t="shared" si="4727"/>
        <v>0</v>
      </c>
      <c r="AG1685" s="48">
        <f t="shared" si="4728"/>
        <v>0</v>
      </c>
      <c r="AH1685" s="48">
        <f t="shared" si="4728"/>
        <v>0</v>
      </c>
      <c r="AI1685" s="48">
        <f t="shared" si="4728"/>
        <v>0</v>
      </c>
      <c r="AJ1685" s="48">
        <f t="shared" si="4728"/>
        <v>0</v>
      </c>
      <c r="AK1685" s="48">
        <f t="shared" si="4728"/>
        <v>12</v>
      </c>
      <c r="AL1685" s="48">
        <f t="shared" si="4728"/>
        <v>0</v>
      </c>
      <c r="AM1685" s="48">
        <f t="shared" si="4728"/>
        <v>0</v>
      </c>
      <c r="AN1685" s="48">
        <f t="shared" si="4728"/>
        <v>0</v>
      </c>
      <c r="AO1685" s="48">
        <f t="shared" si="4728"/>
        <v>0</v>
      </c>
      <c r="AP1685" s="48">
        <f t="shared" si="4728"/>
        <v>0</v>
      </c>
      <c r="AQ1685" s="48">
        <f t="shared" si="4728"/>
        <v>12</v>
      </c>
      <c r="AR1685" s="48">
        <f t="shared" si="4728"/>
        <v>0</v>
      </c>
      <c r="AS1685" s="48">
        <f t="shared" si="4728"/>
        <v>0</v>
      </c>
      <c r="AT1685" s="48">
        <f t="shared" si="4728"/>
        <v>0</v>
      </c>
      <c r="AU1685" s="48">
        <f t="shared" si="4728"/>
        <v>0</v>
      </c>
      <c r="AV1685" s="48">
        <f t="shared" si="4728"/>
        <v>0</v>
      </c>
      <c r="AW1685" s="48">
        <f t="shared" si="4728"/>
        <v>12</v>
      </c>
      <c r="AX1685" s="48">
        <f t="shared" si="4728"/>
        <v>0</v>
      </c>
      <c r="AY1685" s="48">
        <f t="shared" si="4729"/>
        <v>0</v>
      </c>
      <c r="AZ1685" s="48">
        <f t="shared" si="4729"/>
        <v>0</v>
      </c>
      <c r="BA1685" s="48">
        <f t="shared" si="4729"/>
        <v>0</v>
      </c>
      <c r="BB1685" s="48">
        <f t="shared" si="4729"/>
        <v>0</v>
      </c>
      <c r="BC1685" s="48">
        <f t="shared" si="4729"/>
        <v>12</v>
      </c>
      <c r="BD1685" s="48">
        <f t="shared" si="4729"/>
        <v>0</v>
      </c>
      <c r="BE1685" s="48">
        <f t="shared" si="4729"/>
        <v>0</v>
      </c>
      <c r="BF1685" s="48">
        <f t="shared" si="4729"/>
        <v>0</v>
      </c>
      <c r="BG1685" s="48">
        <f t="shared" si="4729"/>
        <v>0</v>
      </c>
      <c r="BH1685" s="48">
        <f t="shared" si="4729"/>
        <v>0</v>
      </c>
      <c r="BI1685" s="48">
        <f t="shared" si="4729"/>
        <v>12</v>
      </c>
      <c r="BJ1685" s="48">
        <f t="shared" si="4729"/>
        <v>0</v>
      </c>
      <c r="BK1685" s="48">
        <f t="shared" si="4730"/>
        <v>0</v>
      </c>
      <c r="BL1685" s="48">
        <f t="shared" si="4730"/>
        <v>0</v>
      </c>
      <c r="BM1685" s="48">
        <f t="shared" si="4730"/>
        <v>0</v>
      </c>
      <c r="BN1685" s="48">
        <f t="shared" si="4730"/>
        <v>0</v>
      </c>
      <c r="BO1685" s="48">
        <f t="shared" si="4730"/>
        <v>12</v>
      </c>
      <c r="BP1685" s="48">
        <f t="shared" si="4730"/>
        <v>0</v>
      </c>
      <c r="BQ1685" s="48">
        <f t="shared" si="4730"/>
        <v>0</v>
      </c>
      <c r="BR1685" s="48">
        <f t="shared" si="4730"/>
        <v>0</v>
      </c>
      <c r="BS1685" s="48">
        <f t="shared" si="4730"/>
        <v>0</v>
      </c>
      <c r="BT1685" s="48">
        <f t="shared" si="4730"/>
        <v>0</v>
      </c>
      <c r="BU1685" s="48">
        <f t="shared" si="4730"/>
        <v>12</v>
      </c>
      <c r="BV1685" s="48">
        <f t="shared" si="4730"/>
        <v>0</v>
      </c>
      <c r="BW1685" s="48">
        <f t="shared" si="4731"/>
        <v>0</v>
      </c>
      <c r="BX1685" s="48">
        <f t="shared" si="4731"/>
        <v>0</v>
      </c>
      <c r="BY1685" s="48">
        <f t="shared" si="4731"/>
        <v>0</v>
      </c>
      <c r="BZ1685" s="48">
        <f t="shared" si="4731"/>
        <v>0</v>
      </c>
      <c r="CA1685" s="48">
        <f t="shared" si="4731"/>
        <v>12</v>
      </c>
      <c r="CB1685" s="48">
        <f t="shared" si="4731"/>
        <v>0</v>
      </c>
      <c r="CC1685" s="48">
        <f t="shared" si="4731"/>
        <v>0</v>
      </c>
      <c r="CD1685" s="48">
        <f t="shared" si="4731"/>
        <v>0</v>
      </c>
      <c r="CE1685" s="48">
        <f t="shared" si="4731"/>
        <v>0</v>
      </c>
      <c r="CF1685" s="48">
        <f t="shared" si="4731"/>
        <v>0</v>
      </c>
      <c r="CG1685" s="48">
        <f t="shared" si="4731"/>
        <v>12</v>
      </c>
      <c r="CH1685" s="48">
        <f t="shared" si="4731"/>
        <v>0</v>
      </c>
      <c r="CI1685" s="48">
        <f t="shared" si="4732"/>
        <v>0</v>
      </c>
      <c r="CJ1685" s="48">
        <f t="shared" si="4732"/>
        <v>0</v>
      </c>
      <c r="CK1685" s="48">
        <f t="shared" si="4732"/>
        <v>0</v>
      </c>
      <c r="CL1685" s="48">
        <f t="shared" si="4732"/>
        <v>0</v>
      </c>
      <c r="CM1685" s="48">
        <f t="shared" si="4732"/>
        <v>12</v>
      </c>
      <c r="CN1685" s="48">
        <f t="shared" si="4732"/>
        <v>0</v>
      </c>
      <c r="CO1685" s="48">
        <f t="shared" si="4732"/>
        <v>12</v>
      </c>
      <c r="CP1685" s="48">
        <f t="shared" si="4732"/>
        <v>0</v>
      </c>
      <c r="CQ1685" s="116">
        <f t="shared" si="4697"/>
        <v>100</v>
      </c>
      <c r="CR1685" s="116"/>
    </row>
    <row r="1686" spans="1:96">
      <c r="A1686" s="33" t="s">
        <v>237</v>
      </c>
      <c r="B1686" s="64">
        <v>921</v>
      </c>
      <c r="C1686" s="22" t="s">
        <v>31</v>
      </c>
      <c r="D1686" s="22" t="s">
        <v>73</v>
      </c>
      <c r="E1686" s="22" t="s">
        <v>261</v>
      </c>
      <c r="F1686" s="36" t="s">
        <v>238</v>
      </c>
      <c r="G1686" s="48">
        <v>12</v>
      </c>
      <c r="H1686" s="48"/>
      <c r="I1686" s="48"/>
      <c r="J1686" s="48"/>
      <c r="K1686" s="48"/>
      <c r="L1686" s="48"/>
      <c r="M1686" s="48">
        <f>G1686+I1686+J1686+K1686+L1686</f>
        <v>12</v>
      </c>
      <c r="N1686" s="48">
        <f>H1686+L1686</f>
        <v>0</v>
      </c>
      <c r="O1686" s="48"/>
      <c r="P1686" s="48"/>
      <c r="Q1686" s="48"/>
      <c r="R1686" s="48"/>
      <c r="S1686" s="48">
        <f>M1686+O1686+P1686+Q1686+R1686</f>
        <v>12</v>
      </c>
      <c r="T1686" s="48">
        <f>N1686+R1686</f>
        <v>0</v>
      </c>
      <c r="U1686" s="48"/>
      <c r="V1686" s="48"/>
      <c r="W1686" s="48"/>
      <c r="X1686" s="48"/>
      <c r="Y1686" s="48">
        <f>S1686+U1686+V1686+W1686+X1686</f>
        <v>12</v>
      </c>
      <c r="Z1686" s="48">
        <f>T1686+X1686</f>
        <v>0</v>
      </c>
      <c r="AA1686" s="48"/>
      <c r="AB1686" s="48"/>
      <c r="AC1686" s="48"/>
      <c r="AD1686" s="48"/>
      <c r="AE1686" s="48">
        <f>Y1686+AA1686+AB1686+AC1686+AD1686</f>
        <v>12</v>
      </c>
      <c r="AF1686" s="48">
        <f>Z1686+AD1686</f>
        <v>0</v>
      </c>
      <c r="AG1686" s="48"/>
      <c r="AH1686" s="48"/>
      <c r="AI1686" s="48"/>
      <c r="AJ1686" s="48"/>
      <c r="AK1686" s="48">
        <f>AE1686+AG1686+AH1686+AI1686+AJ1686</f>
        <v>12</v>
      </c>
      <c r="AL1686" s="48">
        <f>AF1686+AJ1686</f>
        <v>0</v>
      </c>
      <c r="AM1686" s="48"/>
      <c r="AN1686" s="48"/>
      <c r="AO1686" s="48"/>
      <c r="AP1686" s="48"/>
      <c r="AQ1686" s="48">
        <f>AK1686+AM1686+AN1686+AO1686+AP1686</f>
        <v>12</v>
      </c>
      <c r="AR1686" s="48">
        <f>AL1686+AP1686</f>
        <v>0</v>
      </c>
      <c r="AS1686" s="48"/>
      <c r="AT1686" s="48"/>
      <c r="AU1686" s="48"/>
      <c r="AV1686" s="48"/>
      <c r="AW1686" s="48">
        <f>AQ1686+AS1686+AT1686+AU1686+AV1686</f>
        <v>12</v>
      </c>
      <c r="AX1686" s="48">
        <f>AR1686+AV1686</f>
        <v>0</v>
      </c>
      <c r="AY1686" s="48"/>
      <c r="AZ1686" s="48"/>
      <c r="BA1686" s="48"/>
      <c r="BB1686" s="48"/>
      <c r="BC1686" s="48">
        <f>AW1686+AY1686+AZ1686+BA1686+BB1686</f>
        <v>12</v>
      </c>
      <c r="BD1686" s="48">
        <f>AX1686+BB1686</f>
        <v>0</v>
      </c>
      <c r="BE1686" s="48"/>
      <c r="BF1686" s="48"/>
      <c r="BG1686" s="48"/>
      <c r="BH1686" s="48"/>
      <c r="BI1686" s="48">
        <f>BC1686+BE1686+BF1686+BG1686+BH1686</f>
        <v>12</v>
      </c>
      <c r="BJ1686" s="48">
        <f>BD1686+BH1686</f>
        <v>0</v>
      </c>
      <c r="BK1686" s="48"/>
      <c r="BL1686" s="48"/>
      <c r="BM1686" s="48"/>
      <c r="BN1686" s="48"/>
      <c r="BO1686" s="48">
        <f>BI1686+BK1686+BL1686+BM1686+BN1686</f>
        <v>12</v>
      </c>
      <c r="BP1686" s="48">
        <f>BJ1686+BN1686</f>
        <v>0</v>
      </c>
      <c r="BQ1686" s="48"/>
      <c r="BR1686" s="48"/>
      <c r="BS1686" s="48"/>
      <c r="BT1686" s="48"/>
      <c r="BU1686" s="48">
        <f>BO1686+BQ1686+BR1686+BS1686+BT1686</f>
        <v>12</v>
      </c>
      <c r="BV1686" s="48">
        <f>BP1686+BT1686</f>
        <v>0</v>
      </c>
      <c r="BW1686" s="48"/>
      <c r="BX1686" s="48"/>
      <c r="BY1686" s="48"/>
      <c r="BZ1686" s="48"/>
      <c r="CA1686" s="48">
        <f>BU1686+BW1686+BX1686+BY1686+BZ1686</f>
        <v>12</v>
      </c>
      <c r="CB1686" s="48">
        <f>BV1686+BZ1686</f>
        <v>0</v>
      </c>
      <c r="CC1686" s="48"/>
      <c r="CD1686" s="48"/>
      <c r="CE1686" s="48"/>
      <c r="CF1686" s="48"/>
      <c r="CG1686" s="48">
        <f>CA1686+CC1686+CD1686+CE1686+CF1686</f>
        <v>12</v>
      </c>
      <c r="CH1686" s="48">
        <f>CB1686+CF1686</f>
        <v>0</v>
      </c>
      <c r="CI1686" s="48"/>
      <c r="CJ1686" s="48"/>
      <c r="CK1686" s="48"/>
      <c r="CL1686" s="48"/>
      <c r="CM1686" s="48">
        <f>CG1686+CI1686+CJ1686+CK1686+CL1686</f>
        <v>12</v>
      </c>
      <c r="CN1686" s="48">
        <f>CH1686+CL1686</f>
        <v>0</v>
      </c>
      <c r="CO1686" s="48">
        <v>12</v>
      </c>
      <c r="CP1686" s="48">
        <f>CJ1686+CN1686</f>
        <v>0</v>
      </c>
      <c r="CQ1686" s="116">
        <f t="shared" si="4697"/>
        <v>100</v>
      </c>
      <c r="CR1686" s="116"/>
    </row>
    <row r="1687" spans="1:96" ht="207" customHeight="1">
      <c r="A1687" s="50" t="s">
        <v>262</v>
      </c>
      <c r="B1687" s="64">
        <v>921</v>
      </c>
      <c r="C1687" s="22" t="s">
        <v>31</v>
      </c>
      <c r="D1687" s="22" t="s">
        <v>73</v>
      </c>
      <c r="E1687" s="22" t="s">
        <v>263</v>
      </c>
      <c r="F1687" s="22"/>
      <c r="G1687" s="58">
        <f t="shared" ref="G1687:V1688" si="4733">G1688</f>
        <v>9</v>
      </c>
      <c r="H1687" s="58">
        <f t="shared" si="4733"/>
        <v>0</v>
      </c>
      <c r="I1687" s="58">
        <f t="shared" si="4733"/>
        <v>0</v>
      </c>
      <c r="J1687" s="58">
        <f t="shared" si="4733"/>
        <v>0</v>
      </c>
      <c r="K1687" s="58">
        <f t="shared" si="4733"/>
        <v>0</v>
      </c>
      <c r="L1687" s="58">
        <f t="shared" si="4733"/>
        <v>0</v>
      </c>
      <c r="M1687" s="58">
        <f t="shared" si="4733"/>
        <v>9</v>
      </c>
      <c r="N1687" s="58">
        <f t="shared" si="4733"/>
        <v>0</v>
      </c>
      <c r="O1687" s="58">
        <f t="shared" si="4733"/>
        <v>0</v>
      </c>
      <c r="P1687" s="58">
        <f t="shared" si="4733"/>
        <v>0</v>
      </c>
      <c r="Q1687" s="58">
        <f t="shared" si="4733"/>
        <v>0</v>
      </c>
      <c r="R1687" s="58">
        <f t="shared" si="4733"/>
        <v>0</v>
      </c>
      <c r="S1687" s="58">
        <f t="shared" si="4733"/>
        <v>9</v>
      </c>
      <c r="T1687" s="58">
        <f t="shared" si="4733"/>
        <v>0</v>
      </c>
      <c r="U1687" s="58">
        <f t="shared" si="4733"/>
        <v>0</v>
      </c>
      <c r="V1687" s="58">
        <f t="shared" si="4733"/>
        <v>0</v>
      </c>
      <c r="W1687" s="58">
        <f t="shared" ref="U1687:AJ1688" si="4734">W1688</f>
        <v>0</v>
      </c>
      <c r="X1687" s="58">
        <f t="shared" si="4734"/>
        <v>0</v>
      </c>
      <c r="Y1687" s="58">
        <f t="shared" si="4734"/>
        <v>9</v>
      </c>
      <c r="Z1687" s="58">
        <f t="shared" si="4734"/>
        <v>0</v>
      </c>
      <c r="AA1687" s="58">
        <f t="shared" si="4734"/>
        <v>0</v>
      </c>
      <c r="AB1687" s="58">
        <f t="shared" si="4734"/>
        <v>0</v>
      </c>
      <c r="AC1687" s="58">
        <f t="shared" si="4734"/>
        <v>0</v>
      </c>
      <c r="AD1687" s="58">
        <f t="shared" si="4734"/>
        <v>0</v>
      </c>
      <c r="AE1687" s="58">
        <f t="shared" si="4734"/>
        <v>9</v>
      </c>
      <c r="AF1687" s="58">
        <f t="shared" si="4734"/>
        <v>0</v>
      </c>
      <c r="AG1687" s="58">
        <f t="shared" si="4734"/>
        <v>0</v>
      </c>
      <c r="AH1687" s="58">
        <f t="shared" si="4734"/>
        <v>0</v>
      </c>
      <c r="AI1687" s="58">
        <f t="shared" si="4734"/>
        <v>0</v>
      </c>
      <c r="AJ1687" s="58">
        <f t="shared" si="4734"/>
        <v>0</v>
      </c>
      <c r="AK1687" s="58">
        <f t="shared" ref="AG1687:AY1688" si="4735">AK1688</f>
        <v>9</v>
      </c>
      <c r="AL1687" s="58">
        <f t="shared" si="4735"/>
        <v>0</v>
      </c>
      <c r="AM1687" s="58">
        <f t="shared" si="4735"/>
        <v>0</v>
      </c>
      <c r="AN1687" s="58">
        <f t="shared" si="4735"/>
        <v>0</v>
      </c>
      <c r="AO1687" s="58">
        <f t="shared" si="4735"/>
        <v>0</v>
      </c>
      <c r="AP1687" s="58">
        <f t="shared" si="4735"/>
        <v>0</v>
      </c>
      <c r="AQ1687" s="58">
        <f t="shared" si="4735"/>
        <v>9</v>
      </c>
      <c r="AR1687" s="58">
        <f t="shared" si="4735"/>
        <v>0</v>
      </c>
      <c r="AS1687" s="58">
        <f t="shared" si="4735"/>
        <v>0</v>
      </c>
      <c r="AT1687" s="58">
        <f t="shared" si="4735"/>
        <v>0</v>
      </c>
      <c r="AU1687" s="58">
        <f t="shared" si="4735"/>
        <v>0</v>
      </c>
      <c r="AV1687" s="58">
        <f t="shared" si="4735"/>
        <v>0</v>
      </c>
      <c r="AW1687" s="58">
        <f t="shared" si="4735"/>
        <v>9</v>
      </c>
      <c r="AX1687" s="58">
        <f t="shared" si="4735"/>
        <v>0</v>
      </c>
      <c r="AY1687" s="58">
        <f t="shared" si="4735"/>
        <v>0</v>
      </c>
      <c r="AZ1687" s="58">
        <f t="shared" ref="AY1687:BN1688" si="4736">AZ1688</f>
        <v>0</v>
      </c>
      <c r="BA1687" s="58">
        <f t="shared" si="4736"/>
        <v>0</v>
      </c>
      <c r="BB1687" s="58">
        <f t="shared" si="4736"/>
        <v>0</v>
      </c>
      <c r="BC1687" s="58">
        <f t="shared" si="4736"/>
        <v>9</v>
      </c>
      <c r="BD1687" s="58">
        <f t="shared" si="4736"/>
        <v>0</v>
      </c>
      <c r="BE1687" s="58">
        <f t="shared" si="4736"/>
        <v>0</v>
      </c>
      <c r="BF1687" s="58">
        <f t="shared" si="4736"/>
        <v>0</v>
      </c>
      <c r="BG1687" s="58">
        <f t="shared" si="4736"/>
        <v>0</v>
      </c>
      <c r="BH1687" s="58">
        <f t="shared" si="4736"/>
        <v>0</v>
      </c>
      <c r="BI1687" s="58">
        <f t="shared" si="4736"/>
        <v>9</v>
      </c>
      <c r="BJ1687" s="58">
        <f t="shared" si="4736"/>
        <v>0</v>
      </c>
      <c r="BK1687" s="58">
        <f t="shared" si="4736"/>
        <v>0</v>
      </c>
      <c r="BL1687" s="58">
        <f t="shared" si="4736"/>
        <v>0</v>
      </c>
      <c r="BM1687" s="58">
        <f t="shared" si="4736"/>
        <v>0</v>
      </c>
      <c r="BN1687" s="58">
        <f t="shared" si="4736"/>
        <v>0</v>
      </c>
      <c r="BO1687" s="58">
        <f t="shared" ref="BK1687:BZ1688" si="4737">BO1688</f>
        <v>9</v>
      </c>
      <c r="BP1687" s="58">
        <f t="shared" si="4737"/>
        <v>0</v>
      </c>
      <c r="BQ1687" s="58">
        <f t="shared" si="4737"/>
        <v>0</v>
      </c>
      <c r="BR1687" s="58">
        <f t="shared" si="4737"/>
        <v>0</v>
      </c>
      <c r="BS1687" s="58">
        <f t="shared" si="4737"/>
        <v>0</v>
      </c>
      <c r="BT1687" s="58">
        <f t="shared" si="4737"/>
        <v>0</v>
      </c>
      <c r="BU1687" s="58">
        <f t="shared" si="4737"/>
        <v>9</v>
      </c>
      <c r="BV1687" s="58">
        <f t="shared" si="4737"/>
        <v>0</v>
      </c>
      <c r="BW1687" s="58">
        <f t="shared" si="4737"/>
        <v>0</v>
      </c>
      <c r="BX1687" s="58">
        <f t="shared" si="4737"/>
        <v>0</v>
      </c>
      <c r="BY1687" s="58">
        <f t="shared" si="4737"/>
        <v>0</v>
      </c>
      <c r="BZ1687" s="58">
        <f t="shared" si="4737"/>
        <v>0</v>
      </c>
      <c r="CA1687" s="58">
        <f t="shared" ref="BW1687:CL1688" si="4738">CA1688</f>
        <v>9</v>
      </c>
      <c r="CB1687" s="58">
        <f t="shared" si="4738"/>
        <v>0</v>
      </c>
      <c r="CC1687" s="58">
        <f t="shared" si="4738"/>
        <v>0</v>
      </c>
      <c r="CD1687" s="58">
        <f t="shared" si="4738"/>
        <v>0</v>
      </c>
      <c r="CE1687" s="58">
        <f t="shared" si="4738"/>
        <v>0</v>
      </c>
      <c r="CF1687" s="58">
        <f t="shared" si="4738"/>
        <v>0</v>
      </c>
      <c r="CG1687" s="58">
        <f t="shared" si="4738"/>
        <v>9</v>
      </c>
      <c r="CH1687" s="58">
        <f t="shared" si="4738"/>
        <v>0</v>
      </c>
      <c r="CI1687" s="58">
        <f t="shared" si="4738"/>
        <v>0</v>
      </c>
      <c r="CJ1687" s="58">
        <f t="shared" si="4738"/>
        <v>0</v>
      </c>
      <c r="CK1687" s="58">
        <f t="shared" si="4738"/>
        <v>0</v>
      </c>
      <c r="CL1687" s="58">
        <f t="shared" si="4738"/>
        <v>0</v>
      </c>
      <c r="CM1687" s="58">
        <f t="shared" ref="CI1687:CP1688" si="4739">CM1688</f>
        <v>9</v>
      </c>
      <c r="CN1687" s="58">
        <f t="shared" si="4739"/>
        <v>0</v>
      </c>
      <c r="CO1687" s="58">
        <f t="shared" si="4739"/>
        <v>9</v>
      </c>
      <c r="CP1687" s="58">
        <f t="shared" si="4739"/>
        <v>0</v>
      </c>
      <c r="CQ1687" s="130">
        <f t="shared" si="4697"/>
        <v>100</v>
      </c>
      <c r="CR1687" s="130"/>
    </row>
    <row r="1688" spans="1:96">
      <c r="A1688" s="49" t="s">
        <v>93</v>
      </c>
      <c r="B1688" s="64">
        <v>921</v>
      </c>
      <c r="C1688" s="22" t="s">
        <v>31</v>
      </c>
      <c r="D1688" s="22" t="s">
        <v>73</v>
      </c>
      <c r="E1688" s="22" t="s">
        <v>263</v>
      </c>
      <c r="F1688" s="22" t="s">
        <v>94</v>
      </c>
      <c r="G1688" s="58">
        <f t="shared" si="4733"/>
        <v>9</v>
      </c>
      <c r="H1688" s="58">
        <f t="shared" si="4733"/>
        <v>0</v>
      </c>
      <c r="I1688" s="58">
        <f t="shared" si="4733"/>
        <v>0</v>
      </c>
      <c r="J1688" s="58">
        <f t="shared" si="4733"/>
        <v>0</v>
      </c>
      <c r="K1688" s="58">
        <f t="shared" si="4733"/>
        <v>0</v>
      </c>
      <c r="L1688" s="58">
        <f t="shared" si="4733"/>
        <v>0</v>
      </c>
      <c r="M1688" s="58">
        <f t="shared" si="4733"/>
        <v>9</v>
      </c>
      <c r="N1688" s="58">
        <f t="shared" si="4733"/>
        <v>0</v>
      </c>
      <c r="O1688" s="58">
        <f t="shared" si="4733"/>
        <v>0</v>
      </c>
      <c r="P1688" s="58">
        <f t="shared" si="4733"/>
        <v>0</v>
      </c>
      <c r="Q1688" s="58">
        <f t="shared" si="4733"/>
        <v>0</v>
      </c>
      <c r="R1688" s="58">
        <f t="shared" si="4733"/>
        <v>0</v>
      </c>
      <c r="S1688" s="58">
        <f t="shared" si="4733"/>
        <v>9</v>
      </c>
      <c r="T1688" s="58">
        <f t="shared" si="4733"/>
        <v>0</v>
      </c>
      <c r="U1688" s="58">
        <f t="shared" si="4734"/>
        <v>0</v>
      </c>
      <c r="V1688" s="58">
        <f t="shared" si="4734"/>
        <v>0</v>
      </c>
      <c r="W1688" s="58">
        <f t="shared" si="4734"/>
        <v>0</v>
      </c>
      <c r="X1688" s="58">
        <f t="shared" si="4734"/>
        <v>0</v>
      </c>
      <c r="Y1688" s="58">
        <f t="shared" si="4734"/>
        <v>9</v>
      </c>
      <c r="Z1688" s="58">
        <f t="shared" si="4734"/>
        <v>0</v>
      </c>
      <c r="AA1688" s="58">
        <f t="shared" si="4734"/>
        <v>0</v>
      </c>
      <c r="AB1688" s="58">
        <f t="shared" si="4734"/>
        <v>0</v>
      </c>
      <c r="AC1688" s="58">
        <f t="shared" si="4734"/>
        <v>0</v>
      </c>
      <c r="AD1688" s="58">
        <f t="shared" si="4734"/>
        <v>0</v>
      </c>
      <c r="AE1688" s="58">
        <f t="shared" si="4734"/>
        <v>9</v>
      </c>
      <c r="AF1688" s="58">
        <f t="shared" si="4734"/>
        <v>0</v>
      </c>
      <c r="AG1688" s="58">
        <f t="shared" si="4735"/>
        <v>0</v>
      </c>
      <c r="AH1688" s="58">
        <f t="shared" si="4735"/>
        <v>0</v>
      </c>
      <c r="AI1688" s="58">
        <f t="shared" si="4735"/>
        <v>0</v>
      </c>
      <c r="AJ1688" s="58">
        <f t="shared" si="4735"/>
        <v>0</v>
      </c>
      <c r="AK1688" s="58">
        <f t="shared" si="4735"/>
        <v>9</v>
      </c>
      <c r="AL1688" s="58">
        <f t="shared" si="4735"/>
        <v>0</v>
      </c>
      <c r="AM1688" s="58">
        <f t="shared" si="4735"/>
        <v>0</v>
      </c>
      <c r="AN1688" s="58">
        <f t="shared" si="4735"/>
        <v>0</v>
      </c>
      <c r="AO1688" s="58">
        <f t="shared" si="4735"/>
        <v>0</v>
      </c>
      <c r="AP1688" s="58">
        <f t="shared" si="4735"/>
        <v>0</v>
      </c>
      <c r="AQ1688" s="58">
        <f t="shared" si="4735"/>
        <v>9</v>
      </c>
      <c r="AR1688" s="58">
        <f t="shared" si="4735"/>
        <v>0</v>
      </c>
      <c r="AS1688" s="58">
        <f t="shared" si="4735"/>
        <v>0</v>
      </c>
      <c r="AT1688" s="58">
        <f t="shared" si="4735"/>
        <v>0</v>
      </c>
      <c r="AU1688" s="58">
        <f t="shared" si="4735"/>
        <v>0</v>
      </c>
      <c r="AV1688" s="58">
        <f t="shared" si="4735"/>
        <v>0</v>
      </c>
      <c r="AW1688" s="58">
        <f t="shared" si="4735"/>
        <v>9</v>
      </c>
      <c r="AX1688" s="58">
        <f t="shared" si="4735"/>
        <v>0</v>
      </c>
      <c r="AY1688" s="58">
        <f t="shared" si="4736"/>
        <v>0</v>
      </c>
      <c r="AZ1688" s="58">
        <f t="shared" si="4736"/>
        <v>0</v>
      </c>
      <c r="BA1688" s="58">
        <f t="shared" si="4736"/>
        <v>0</v>
      </c>
      <c r="BB1688" s="58">
        <f t="shared" si="4736"/>
        <v>0</v>
      </c>
      <c r="BC1688" s="58">
        <f t="shared" si="4736"/>
        <v>9</v>
      </c>
      <c r="BD1688" s="58">
        <f t="shared" si="4736"/>
        <v>0</v>
      </c>
      <c r="BE1688" s="58">
        <f t="shared" si="4736"/>
        <v>0</v>
      </c>
      <c r="BF1688" s="58">
        <f t="shared" si="4736"/>
        <v>0</v>
      </c>
      <c r="BG1688" s="58">
        <f t="shared" si="4736"/>
        <v>0</v>
      </c>
      <c r="BH1688" s="58">
        <f t="shared" si="4736"/>
        <v>0</v>
      </c>
      <c r="BI1688" s="58">
        <f t="shared" si="4736"/>
        <v>9</v>
      </c>
      <c r="BJ1688" s="58">
        <f t="shared" si="4736"/>
        <v>0</v>
      </c>
      <c r="BK1688" s="58">
        <f t="shared" si="4737"/>
        <v>0</v>
      </c>
      <c r="BL1688" s="58">
        <f t="shared" si="4737"/>
        <v>0</v>
      </c>
      <c r="BM1688" s="58">
        <f t="shared" si="4737"/>
        <v>0</v>
      </c>
      <c r="BN1688" s="58">
        <f t="shared" si="4737"/>
        <v>0</v>
      </c>
      <c r="BO1688" s="58">
        <f t="shared" si="4737"/>
        <v>9</v>
      </c>
      <c r="BP1688" s="58">
        <f t="shared" si="4737"/>
        <v>0</v>
      </c>
      <c r="BQ1688" s="58">
        <f t="shared" si="4737"/>
        <v>0</v>
      </c>
      <c r="BR1688" s="58">
        <f t="shared" si="4737"/>
        <v>0</v>
      </c>
      <c r="BS1688" s="58">
        <f t="shared" si="4737"/>
        <v>0</v>
      </c>
      <c r="BT1688" s="58">
        <f t="shared" si="4737"/>
        <v>0</v>
      </c>
      <c r="BU1688" s="58">
        <f t="shared" si="4737"/>
        <v>9</v>
      </c>
      <c r="BV1688" s="58">
        <f t="shared" si="4737"/>
        <v>0</v>
      </c>
      <c r="BW1688" s="58">
        <f t="shared" si="4738"/>
        <v>0</v>
      </c>
      <c r="BX1688" s="58">
        <f t="shared" si="4738"/>
        <v>0</v>
      </c>
      <c r="BY1688" s="58">
        <f t="shared" si="4738"/>
        <v>0</v>
      </c>
      <c r="BZ1688" s="58">
        <f t="shared" si="4738"/>
        <v>0</v>
      </c>
      <c r="CA1688" s="58">
        <f t="shared" si="4738"/>
        <v>9</v>
      </c>
      <c r="CB1688" s="58">
        <f t="shared" si="4738"/>
        <v>0</v>
      </c>
      <c r="CC1688" s="58">
        <f t="shared" si="4738"/>
        <v>0</v>
      </c>
      <c r="CD1688" s="58">
        <f t="shared" si="4738"/>
        <v>0</v>
      </c>
      <c r="CE1688" s="58">
        <f t="shared" si="4738"/>
        <v>0</v>
      </c>
      <c r="CF1688" s="58">
        <f t="shared" si="4738"/>
        <v>0</v>
      </c>
      <c r="CG1688" s="58">
        <f t="shared" si="4738"/>
        <v>9</v>
      </c>
      <c r="CH1688" s="58">
        <f t="shared" si="4738"/>
        <v>0</v>
      </c>
      <c r="CI1688" s="58">
        <f t="shared" si="4739"/>
        <v>0</v>
      </c>
      <c r="CJ1688" s="58">
        <f t="shared" si="4739"/>
        <v>0</v>
      </c>
      <c r="CK1688" s="58">
        <f t="shared" si="4739"/>
        <v>0</v>
      </c>
      <c r="CL1688" s="58">
        <f t="shared" si="4739"/>
        <v>0</v>
      </c>
      <c r="CM1688" s="58">
        <f t="shared" si="4739"/>
        <v>9</v>
      </c>
      <c r="CN1688" s="58">
        <f t="shared" si="4739"/>
        <v>0</v>
      </c>
      <c r="CO1688" s="58">
        <f t="shared" si="4739"/>
        <v>9</v>
      </c>
      <c r="CP1688" s="58">
        <f t="shared" si="4739"/>
        <v>0</v>
      </c>
      <c r="CQ1688" s="130">
        <f t="shared" si="4697"/>
        <v>100</v>
      </c>
      <c r="CR1688" s="130"/>
    </row>
    <row r="1689" spans="1:96">
      <c r="A1689" s="49" t="s">
        <v>237</v>
      </c>
      <c r="B1689" s="64">
        <v>921</v>
      </c>
      <c r="C1689" s="22" t="s">
        <v>31</v>
      </c>
      <c r="D1689" s="22" t="s">
        <v>73</v>
      </c>
      <c r="E1689" s="22" t="s">
        <v>263</v>
      </c>
      <c r="F1689" s="36" t="s">
        <v>238</v>
      </c>
      <c r="G1689" s="48">
        <v>9</v>
      </c>
      <c r="H1689" s="48"/>
      <c r="I1689" s="48"/>
      <c r="J1689" s="48"/>
      <c r="K1689" s="48"/>
      <c r="L1689" s="48"/>
      <c r="M1689" s="48">
        <f>G1689+I1689+J1689+K1689+L1689</f>
        <v>9</v>
      </c>
      <c r="N1689" s="48">
        <f>H1689+L1689</f>
        <v>0</v>
      </c>
      <c r="O1689" s="48"/>
      <c r="P1689" s="48"/>
      <c r="Q1689" s="48"/>
      <c r="R1689" s="48"/>
      <c r="S1689" s="48">
        <f>M1689+O1689+P1689+Q1689+R1689</f>
        <v>9</v>
      </c>
      <c r="T1689" s="48">
        <f>N1689+R1689</f>
        <v>0</v>
      </c>
      <c r="U1689" s="48"/>
      <c r="V1689" s="48"/>
      <c r="W1689" s="48"/>
      <c r="X1689" s="48"/>
      <c r="Y1689" s="48">
        <f>S1689+U1689+V1689+W1689+X1689</f>
        <v>9</v>
      </c>
      <c r="Z1689" s="48">
        <f>T1689+X1689</f>
        <v>0</v>
      </c>
      <c r="AA1689" s="48"/>
      <c r="AB1689" s="48"/>
      <c r="AC1689" s="48"/>
      <c r="AD1689" s="48"/>
      <c r="AE1689" s="48">
        <f>Y1689+AA1689+AB1689+AC1689+AD1689</f>
        <v>9</v>
      </c>
      <c r="AF1689" s="48">
        <f>Z1689+AD1689</f>
        <v>0</v>
      </c>
      <c r="AG1689" s="48"/>
      <c r="AH1689" s="48"/>
      <c r="AI1689" s="48"/>
      <c r="AJ1689" s="48"/>
      <c r="AK1689" s="48">
        <f>AE1689+AG1689+AH1689+AI1689+AJ1689</f>
        <v>9</v>
      </c>
      <c r="AL1689" s="48">
        <f>AF1689+AJ1689</f>
        <v>0</v>
      </c>
      <c r="AM1689" s="48"/>
      <c r="AN1689" s="48"/>
      <c r="AO1689" s="48"/>
      <c r="AP1689" s="48"/>
      <c r="AQ1689" s="48">
        <f>AK1689+AM1689+AN1689+AO1689+AP1689</f>
        <v>9</v>
      </c>
      <c r="AR1689" s="48">
        <f>AL1689+AP1689</f>
        <v>0</v>
      </c>
      <c r="AS1689" s="48"/>
      <c r="AT1689" s="48"/>
      <c r="AU1689" s="48"/>
      <c r="AV1689" s="48"/>
      <c r="AW1689" s="48">
        <f>AQ1689+AS1689+AT1689+AU1689+AV1689</f>
        <v>9</v>
      </c>
      <c r="AX1689" s="48">
        <f>AR1689+AV1689</f>
        <v>0</v>
      </c>
      <c r="AY1689" s="48"/>
      <c r="AZ1689" s="48"/>
      <c r="BA1689" s="48"/>
      <c r="BB1689" s="48"/>
      <c r="BC1689" s="48">
        <f>AW1689+AY1689+AZ1689+BA1689+BB1689</f>
        <v>9</v>
      </c>
      <c r="BD1689" s="48">
        <f>AX1689+BB1689</f>
        <v>0</v>
      </c>
      <c r="BE1689" s="48"/>
      <c r="BF1689" s="48"/>
      <c r="BG1689" s="48"/>
      <c r="BH1689" s="48"/>
      <c r="BI1689" s="48">
        <f>BC1689+BE1689+BF1689+BG1689+BH1689</f>
        <v>9</v>
      </c>
      <c r="BJ1689" s="48">
        <f>BD1689+BH1689</f>
        <v>0</v>
      </c>
      <c r="BK1689" s="48"/>
      <c r="BL1689" s="48"/>
      <c r="BM1689" s="48"/>
      <c r="BN1689" s="48"/>
      <c r="BO1689" s="48">
        <f>BI1689+BK1689+BL1689+BM1689+BN1689</f>
        <v>9</v>
      </c>
      <c r="BP1689" s="48">
        <f>BJ1689+BN1689</f>
        <v>0</v>
      </c>
      <c r="BQ1689" s="48"/>
      <c r="BR1689" s="48"/>
      <c r="BS1689" s="48"/>
      <c r="BT1689" s="48"/>
      <c r="BU1689" s="48">
        <f>BO1689+BQ1689+BR1689+BS1689+BT1689</f>
        <v>9</v>
      </c>
      <c r="BV1689" s="48">
        <f>BP1689+BT1689</f>
        <v>0</v>
      </c>
      <c r="BW1689" s="48"/>
      <c r="BX1689" s="48"/>
      <c r="BY1689" s="48"/>
      <c r="BZ1689" s="48"/>
      <c r="CA1689" s="48">
        <f>BU1689+BW1689+BX1689+BY1689+BZ1689</f>
        <v>9</v>
      </c>
      <c r="CB1689" s="48">
        <f>BV1689+BZ1689</f>
        <v>0</v>
      </c>
      <c r="CC1689" s="48"/>
      <c r="CD1689" s="48"/>
      <c r="CE1689" s="48"/>
      <c r="CF1689" s="48"/>
      <c r="CG1689" s="48">
        <f>CA1689+CC1689+CD1689+CE1689+CF1689</f>
        <v>9</v>
      </c>
      <c r="CH1689" s="48">
        <f>CB1689+CF1689</f>
        <v>0</v>
      </c>
      <c r="CI1689" s="48"/>
      <c r="CJ1689" s="48"/>
      <c r="CK1689" s="48"/>
      <c r="CL1689" s="48"/>
      <c r="CM1689" s="48">
        <f>CG1689+CI1689+CJ1689+CK1689+CL1689</f>
        <v>9</v>
      </c>
      <c r="CN1689" s="48">
        <f>CH1689+CL1689</f>
        <v>0</v>
      </c>
      <c r="CO1689" s="48">
        <v>9</v>
      </c>
      <c r="CP1689" s="48">
        <f>CJ1689+CN1689</f>
        <v>0</v>
      </c>
      <c r="CQ1689" s="116">
        <f t="shared" si="4697"/>
        <v>100</v>
      </c>
      <c r="CR1689" s="116"/>
    </row>
    <row r="1690" spans="1:96" ht="106.5" customHeight="1">
      <c r="A1690" s="59" t="s">
        <v>692</v>
      </c>
      <c r="B1690" s="64">
        <v>921</v>
      </c>
      <c r="C1690" s="22" t="s">
        <v>31</v>
      </c>
      <c r="D1690" s="22" t="s">
        <v>73</v>
      </c>
      <c r="E1690" s="22" t="s">
        <v>264</v>
      </c>
      <c r="F1690" s="22"/>
      <c r="G1690" s="48">
        <f t="shared" ref="G1690:V1691" si="4740">G1691</f>
        <v>1633</v>
      </c>
      <c r="H1690" s="48">
        <f t="shared" si="4740"/>
        <v>0</v>
      </c>
      <c r="I1690" s="48">
        <f t="shared" si="4740"/>
        <v>0</v>
      </c>
      <c r="J1690" s="48">
        <f t="shared" si="4740"/>
        <v>0</v>
      </c>
      <c r="K1690" s="48">
        <f t="shared" si="4740"/>
        <v>0</v>
      </c>
      <c r="L1690" s="48">
        <f t="shared" si="4740"/>
        <v>0</v>
      </c>
      <c r="M1690" s="48">
        <f t="shared" si="4740"/>
        <v>1633</v>
      </c>
      <c r="N1690" s="48">
        <f t="shared" si="4740"/>
        <v>0</v>
      </c>
      <c r="O1690" s="48">
        <f t="shared" si="4740"/>
        <v>0</v>
      </c>
      <c r="P1690" s="48">
        <f t="shared" si="4740"/>
        <v>0</v>
      </c>
      <c r="Q1690" s="48">
        <f t="shared" si="4740"/>
        <v>0</v>
      </c>
      <c r="R1690" s="48">
        <f t="shared" si="4740"/>
        <v>0</v>
      </c>
      <c r="S1690" s="48">
        <f t="shared" si="4740"/>
        <v>1633</v>
      </c>
      <c r="T1690" s="48">
        <f t="shared" si="4740"/>
        <v>0</v>
      </c>
      <c r="U1690" s="48">
        <f t="shared" si="4740"/>
        <v>0</v>
      </c>
      <c r="V1690" s="48">
        <f t="shared" si="4740"/>
        <v>0</v>
      </c>
      <c r="W1690" s="48">
        <f t="shared" ref="U1690:AJ1691" si="4741">W1691</f>
        <v>0</v>
      </c>
      <c r="X1690" s="48">
        <f t="shared" si="4741"/>
        <v>0</v>
      </c>
      <c r="Y1690" s="48">
        <f t="shared" si="4741"/>
        <v>1633</v>
      </c>
      <c r="Z1690" s="48">
        <f t="shared" si="4741"/>
        <v>0</v>
      </c>
      <c r="AA1690" s="48">
        <f t="shared" si="4741"/>
        <v>0</v>
      </c>
      <c r="AB1690" s="48">
        <f t="shared" si="4741"/>
        <v>0</v>
      </c>
      <c r="AC1690" s="48">
        <f t="shared" si="4741"/>
        <v>0</v>
      </c>
      <c r="AD1690" s="48">
        <f t="shared" si="4741"/>
        <v>0</v>
      </c>
      <c r="AE1690" s="48">
        <f t="shared" si="4741"/>
        <v>1633</v>
      </c>
      <c r="AF1690" s="48">
        <f t="shared" si="4741"/>
        <v>0</v>
      </c>
      <c r="AG1690" s="48">
        <f t="shared" si="4741"/>
        <v>0</v>
      </c>
      <c r="AH1690" s="48">
        <f t="shared" si="4741"/>
        <v>0</v>
      </c>
      <c r="AI1690" s="48">
        <f t="shared" si="4741"/>
        <v>0</v>
      </c>
      <c r="AJ1690" s="48">
        <f t="shared" si="4741"/>
        <v>0</v>
      </c>
      <c r="AK1690" s="48">
        <f t="shared" ref="AG1690:AY1691" si="4742">AK1691</f>
        <v>1633</v>
      </c>
      <c r="AL1690" s="48">
        <f t="shared" si="4742"/>
        <v>0</v>
      </c>
      <c r="AM1690" s="48">
        <f t="shared" si="4742"/>
        <v>0</v>
      </c>
      <c r="AN1690" s="48">
        <f t="shared" si="4742"/>
        <v>0</v>
      </c>
      <c r="AO1690" s="48">
        <f t="shared" si="4742"/>
        <v>0</v>
      </c>
      <c r="AP1690" s="48">
        <f t="shared" si="4742"/>
        <v>0</v>
      </c>
      <c r="AQ1690" s="48">
        <f t="shared" si="4742"/>
        <v>1633</v>
      </c>
      <c r="AR1690" s="48">
        <f t="shared" si="4742"/>
        <v>0</v>
      </c>
      <c r="AS1690" s="48">
        <f t="shared" si="4742"/>
        <v>-465</v>
      </c>
      <c r="AT1690" s="48">
        <f t="shared" si="4742"/>
        <v>0</v>
      </c>
      <c r="AU1690" s="48">
        <f t="shared" si="4742"/>
        <v>0</v>
      </c>
      <c r="AV1690" s="48">
        <f t="shared" si="4742"/>
        <v>0</v>
      </c>
      <c r="AW1690" s="48">
        <f t="shared" si="4742"/>
        <v>1168</v>
      </c>
      <c r="AX1690" s="48">
        <f t="shared" si="4742"/>
        <v>0</v>
      </c>
      <c r="AY1690" s="48">
        <f t="shared" si="4742"/>
        <v>0</v>
      </c>
      <c r="AZ1690" s="48">
        <f t="shared" ref="AY1690:BN1691" si="4743">AZ1691</f>
        <v>0</v>
      </c>
      <c r="BA1690" s="48">
        <f t="shared" si="4743"/>
        <v>0</v>
      </c>
      <c r="BB1690" s="48">
        <f t="shared" si="4743"/>
        <v>0</v>
      </c>
      <c r="BC1690" s="48">
        <f t="shared" si="4743"/>
        <v>1168</v>
      </c>
      <c r="BD1690" s="48">
        <f t="shared" si="4743"/>
        <v>0</v>
      </c>
      <c r="BE1690" s="48">
        <f t="shared" si="4743"/>
        <v>0</v>
      </c>
      <c r="BF1690" s="48">
        <f t="shared" si="4743"/>
        <v>0</v>
      </c>
      <c r="BG1690" s="48">
        <f t="shared" si="4743"/>
        <v>0</v>
      </c>
      <c r="BH1690" s="48">
        <f t="shared" si="4743"/>
        <v>0</v>
      </c>
      <c r="BI1690" s="48">
        <f t="shared" si="4743"/>
        <v>1168</v>
      </c>
      <c r="BJ1690" s="48">
        <f t="shared" si="4743"/>
        <v>0</v>
      </c>
      <c r="BK1690" s="48">
        <f t="shared" si="4743"/>
        <v>0</v>
      </c>
      <c r="BL1690" s="48">
        <f t="shared" si="4743"/>
        <v>0</v>
      </c>
      <c r="BM1690" s="48">
        <f t="shared" si="4743"/>
        <v>0</v>
      </c>
      <c r="BN1690" s="48">
        <f t="shared" si="4743"/>
        <v>0</v>
      </c>
      <c r="BO1690" s="48">
        <f t="shared" ref="BK1690:BZ1691" si="4744">BO1691</f>
        <v>1168</v>
      </c>
      <c r="BP1690" s="48">
        <f t="shared" si="4744"/>
        <v>0</v>
      </c>
      <c r="BQ1690" s="48">
        <f t="shared" si="4744"/>
        <v>0</v>
      </c>
      <c r="BR1690" s="48">
        <f t="shared" si="4744"/>
        <v>0</v>
      </c>
      <c r="BS1690" s="48">
        <f t="shared" si="4744"/>
        <v>0</v>
      </c>
      <c r="BT1690" s="48">
        <f t="shared" si="4744"/>
        <v>0</v>
      </c>
      <c r="BU1690" s="48">
        <f t="shared" si="4744"/>
        <v>1168</v>
      </c>
      <c r="BV1690" s="48">
        <f t="shared" si="4744"/>
        <v>0</v>
      </c>
      <c r="BW1690" s="48">
        <f t="shared" si="4744"/>
        <v>0</v>
      </c>
      <c r="BX1690" s="48">
        <f t="shared" si="4744"/>
        <v>0</v>
      </c>
      <c r="BY1690" s="48">
        <f t="shared" si="4744"/>
        <v>0</v>
      </c>
      <c r="BZ1690" s="48">
        <f t="shared" si="4744"/>
        <v>0</v>
      </c>
      <c r="CA1690" s="48">
        <f t="shared" ref="BW1690:CL1691" si="4745">CA1691</f>
        <v>1168</v>
      </c>
      <c r="CB1690" s="48">
        <f t="shared" si="4745"/>
        <v>0</v>
      </c>
      <c r="CC1690" s="48">
        <f t="shared" si="4745"/>
        <v>-849</v>
      </c>
      <c r="CD1690" s="48">
        <f t="shared" si="4745"/>
        <v>0</v>
      </c>
      <c r="CE1690" s="48">
        <f t="shared" si="4745"/>
        <v>0</v>
      </c>
      <c r="CF1690" s="48">
        <f t="shared" si="4745"/>
        <v>0</v>
      </c>
      <c r="CG1690" s="48">
        <f t="shared" si="4745"/>
        <v>319</v>
      </c>
      <c r="CH1690" s="48">
        <f t="shared" si="4745"/>
        <v>0</v>
      </c>
      <c r="CI1690" s="48">
        <f t="shared" si="4745"/>
        <v>0</v>
      </c>
      <c r="CJ1690" s="48">
        <f t="shared" si="4745"/>
        <v>0</v>
      </c>
      <c r="CK1690" s="48">
        <f t="shared" si="4745"/>
        <v>0</v>
      </c>
      <c r="CL1690" s="48">
        <f t="shared" si="4745"/>
        <v>0</v>
      </c>
      <c r="CM1690" s="48">
        <f t="shared" ref="CI1690:CP1691" si="4746">CM1691</f>
        <v>319</v>
      </c>
      <c r="CN1690" s="48">
        <f t="shared" si="4746"/>
        <v>0</v>
      </c>
      <c r="CO1690" s="48">
        <f t="shared" si="4746"/>
        <v>319</v>
      </c>
      <c r="CP1690" s="48">
        <f t="shared" si="4746"/>
        <v>0</v>
      </c>
      <c r="CQ1690" s="116">
        <f t="shared" si="4697"/>
        <v>100</v>
      </c>
      <c r="CR1690" s="116"/>
    </row>
    <row r="1691" spans="1:96">
      <c r="A1691" s="33" t="s">
        <v>93</v>
      </c>
      <c r="B1691" s="64">
        <v>921</v>
      </c>
      <c r="C1691" s="22" t="s">
        <v>31</v>
      </c>
      <c r="D1691" s="22" t="s">
        <v>73</v>
      </c>
      <c r="E1691" s="22" t="s">
        <v>264</v>
      </c>
      <c r="F1691" s="22" t="s">
        <v>94</v>
      </c>
      <c r="G1691" s="48">
        <f t="shared" si="4740"/>
        <v>1633</v>
      </c>
      <c r="H1691" s="48">
        <f t="shared" si="4740"/>
        <v>0</v>
      </c>
      <c r="I1691" s="48">
        <f t="shared" si="4740"/>
        <v>0</v>
      </c>
      <c r="J1691" s="48">
        <f t="shared" si="4740"/>
        <v>0</v>
      </c>
      <c r="K1691" s="48">
        <f t="shared" si="4740"/>
        <v>0</v>
      </c>
      <c r="L1691" s="48">
        <f t="shared" si="4740"/>
        <v>0</v>
      </c>
      <c r="M1691" s="48">
        <f t="shared" si="4740"/>
        <v>1633</v>
      </c>
      <c r="N1691" s="48">
        <f t="shared" si="4740"/>
        <v>0</v>
      </c>
      <c r="O1691" s="48">
        <f t="shared" si="4740"/>
        <v>0</v>
      </c>
      <c r="P1691" s="48">
        <f t="shared" si="4740"/>
        <v>0</v>
      </c>
      <c r="Q1691" s="48">
        <f t="shared" si="4740"/>
        <v>0</v>
      </c>
      <c r="R1691" s="48">
        <f t="shared" si="4740"/>
        <v>0</v>
      </c>
      <c r="S1691" s="48">
        <f t="shared" si="4740"/>
        <v>1633</v>
      </c>
      <c r="T1691" s="48">
        <f t="shared" si="4740"/>
        <v>0</v>
      </c>
      <c r="U1691" s="48">
        <f t="shared" si="4741"/>
        <v>0</v>
      </c>
      <c r="V1691" s="48">
        <f t="shared" si="4741"/>
        <v>0</v>
      </c>
      <c r="W1691" s="48">
        <f t="shared" si="4741"/>
        <v>0</v>
      </c>
      <c r="X1691" s="48">
        <f t="shared" si="4741"/>
        <v>0</v>
      </c>
      <c r="Y1691" s="48">
        <f t="shared" si="4741"/>
        <v>1633</v>
      </c>
      <c r="Z1691" s="48">
        <f t="shared" si="4741"/>
        <v>0</v>
      </c>
      <c r="AA1691" s="48">
        <f t="shared" si="4741"/>
        <v>0</v>
      </c>
      <c r="AB1691" s="48">
        <f t="shared" si="4741"/>
        <v>0</v>
      </c>
      <c r="AC1691" s="48">
        <f t="shared" si="4741"/>
        <v>0</v>
      </c>
      <c r="AD1691" s="48">
        <f t="shared" si="4741"/>
        <v>0</v>
      </c>
      <c r="AE1691" s="48">
        <f t="shared" si="4741"/>
        <v>1633</v>
      </c>
      <c r="AF1691" s="48">
        <f t="shared" si="4741"/>
        <v>0</v>
      </c>
      <c r="AG1691" s="48">
        <f t="shared" si="4742"/>
        <v>0</v>
      </c>
      <c r="AH1691" s="48">
        <f t="shared" si="4742"/>
        <v>0</v>
      </c>
      <c r="AI1691" s="48">
        <f t="shared" si="4742"/>
        <v>0</v>
      </c>
      <c r="AJ1691" s="48">
        <f t="shared" si="4742"/>
        <v>0</v>
      </c>
      <c r="AK1691" s="48">
        <f t="shared" si="4742"/>
        <v>1633</v>
      </c>
      <c r="AL1691" s="48">
        <f t="shared" si="4742"/>
        <v>0</v>
      </c>
      <c r="AM1691" s="48">
        <f t="shared" si="4742"/>
        <v>0</v>
      </c>
      <c r="AN1691" s="48">
        <f t="shared" si="4742"/>
        <v>0</v>
      </c>
      <c r="AO1691" s="48">
        <f t="shared" si="4742"/>
        <v>0</v>
      </c>
      <c r="AP1691" s="48">
        <f t="shared" si="4742"/>
        <v>0</v>
      </c>
      <c r="AQ1691" s="48">
        <f t="shared" si="4742"/>
        <v>1633</v>
      </c>
      <c r="AR1691" s="48">
        <f t="shared" si="4742"/>
        <v>0</v>
      </c>
      <c r="AS1691" s="48">
        <f t="shared" si="4742"/>
        <v>-465</v>
      </c>
      <c r="AT1691" s="48">
        <f t="shared" si="4742"/>
        <v>0</v>
      </c>
      <c r="AU1691" s="48">
        <f t="shared" si="4742"/>
        <v>0</v>
      </c>
      <c r="AV1691" s="48">
        <f t="shared" si="4742"/>
        <v>0</v>
      </c>
      <c r="AW1691" s="48">
        <f t="shared" si="4742"/>
        <v>1168</v>
      </c>
      <c r="AX1691" s="48">
        <f t="shared" si="4742"/>
        <v>0</v>
      </c>
      <c r="AY1691" s="48">
        <f t="shared" si="4743"/>
        <v>0</v>
      </c>
      <c r="AZ1691" s="48">
        <f t="shared" si="4743"/>
        <v>0</v>
      </c>
      <c r="BA1691" s="48">
        <f t="shared" si="4743"/>
        <v>0</v>
      </c>
      <c r="BB1691" s="48">
        <f t="shared" si="4743"/>
        <v>0</v>
      </c>
      <c r="BC1691" s="48">
        <f t="shared" si="4743"/>
        <v>1168</v>
      </c>
      <c r="BD1691" s="48">
        <f t="shared" si="4743"/>
        <v>0</v>
      </c>
      <c r="BE1691" s="48">
        <f t="shared" si="4743"/>
        <v>0</v>
      </c>
      <c r="BF1691" s="48">
        <f t="shared" si="4743"/>
        <v>0</v>
      </c>
      <c r="BG1691" s="48">
        <f t="shared" si="4743"/>
        <v>0</v>
      </c>
      <c r="BH1691" s="48">
        <f t="shared" si="4743"/>
        <v>0</v>
      </c>
      <c r="BI1691" s="48">
        <f t="shared" si="4743"/>
        <v>1168</v>
      </c>
      <c r="BJ1691" s="48">
        <f t="shared" si="4743"/>
        <v>0</v>
      </c>
      <c r="BK1691" s="48">
        <f t="shared" si="4744"/>
        <v>0</v>
      </c>
      <c r="BL1691" s="48">
        <f t="shared" si="4744"/>
        <v>0</v>
      </c>
      <c r="BM1691" s="48">
        <f t="shared" si="4744"/>
        <v>0</v>
      </c>
      <c r="BN1691" s="48">
        <f t="shared" si="4744"/>
        <v>0</v>
      </c>
      <c r="BO1691" s="48">
        <f t="shared" si="4744"/>
        <v>1168</v>
      </c>
      <c r="BP1691" s="48">
        <f t="shared" si="4744"/>
        <v>0</v>
      </c>
      <c r="BQ1691" s="48">
        <f t="shared" si="4744"/>
        <v>0</v>
      </c>
      <c r="BR1691" s="48">
        <f t="shared" si="4744"/>
        <v>0</v>
      </c>
      <c r="BS1691" s="48">
        <f t="shared" si="4744"/>
        <v>0</v>
      </c>
      <c r="BT1691" s="48">
        <f t="shared" si="4744"/>
        <v>0</v>
      </c>
      <c r="BU1691" s="48">
        <f t="shared" si="4744"/>
        <v>1168</v>
      </c>
      <c r="BV1691" s="48">
        <f t="shared" si="4744"/>
        <v>0</v>
      </c>
      <c r="BW1691" s="48">
        <f t="shared" si="4745"/>
        <v>0</v>
      </c>
      <c r="BX1691" s="48">
        <f t="shared" si="4745"/>
        <v>0</v>
      </c>
      <c r="BY1691" s="48">
        <f t="shared" si="4745"/>
        <v>0</v>
      </c>
      <c r="BZ1691" s="48">
        <f t="shared" si="4745"/>
        <v>0</v>
      </c>
      <c r="CA1691" s="48">
        <f t="shared" si="4745"/>
        <v>1168</v>
      </c>
      <c r="CB1691" s="48">
        <f t="shared" si="4745"/>
        <v>0</v>
      </c>
      <c r="CC1691" s="48">
        <f t="shared" si="4745"/>
        <v>-849</v>
      </c>
      <c r="CD1691" s="48">
        <f t="shared" si="4745"/>
        <v>0</v>
      </c>
      <c r="CE1691" s="48">
        <f t="shared" si="4745"/>
        <v>0</v>
      </c>
      <c r="CF1691" s="48">
        <f t="shared" si="4745"/>
        <v>0</v>
      </c>
      <c r="CG1691" s="48">
        <f t="shared" si="4745"/>
        <v>319</v>
      </c>
      <c r="CH1691" s="48">
        <f t="shared" si="4745"/>
        <v>0</v>
      </c>
      <c r="CI1691" s="48">
        <f t="shared" si="4746"/>
        <v>0</v>
      </c>
      <c r="CJ1691" s="48">
        <f t="shared" si="4746"/>
        <v>0</v>
      </c>
      <c r="CK1691" s="48">
        <f t="shared" si="4746"/>
        <v>0</v>
      </c>
      <c r="CL1691" s="48">
        <f t="shared" si="4746"/>
        <v>0</v>
      </c>
      <c r="CM1691" s="48">
        <f t="shared" si="4746"/>
        <v>319</v>
      </c>
      <c r="CN1691" s="48">
        <f t="shared" si="4746"/>
        <v>0</v>
      </c>
      <c r="CO1691" s="48">
        <f t="shared" si="4746"/>
        <v>319</v>
      </c>
      <c r="CP1691" s="48">
        <f t="shared" si="4746"/>
        <v>0</v>
      </c>
      <c r="CQ1691" s="116">
        <f t="shared" si="4697"/>
        <v>100</v>
      </c>
      <c r="CR1691" s="116"/>
    </row>
    <row r="1692" spans="1:96">
      <c r="A1692" s="33" t="s">
        <v>237</v>
      </c>
      <c r="B1692" s="64">
        <v>921</v>
      </c>
      <c r="C1692" s="22" t="s">
        <v>31</v>
      </c>
      <c r="D1692" s="22" t="s">
        <v>73</v>
      </c>
      <c r="E1692" s="22" t="s">
        <v>264</v>
      </c>
      <c r="F1692" s="36" t="s">
        <v>238</v>
      </c>
      <c r="G1692" s="48">
        <v>1633</v>
      </c>
      <c r="H1692" s="48"/>
      <c r="I1692" s="48"/>
      <c r="J1692" s="48"/>
      <c r="K1692" s="48"/>
      <c r="L1692" s="48"/>
      <c r="M1692" s="48">
        <f>G1692+I1692+J1692+K1692+L1692</f>
        <v>1633</v>
      </c>
      <c r="N1692" s="48">
        <f>H1692+L1692</f>
        <v>0</v>
      </c>
      <c r="O1692" s="48"/>
      <c r="P1692" s="48"/>
      <c r="Q1692" s="48"/>
      <c r="R1692" s="48"/>
      <c r="S1692" s="48">
        <f>M1692+O1692+P1692+Q1692+R1692</f>
        <v>1633</v>
      </c>
      <c r="T1692" s="48">
        <f>N1692+R1692</f>
        <v>0</v>
      </c>
      <c r="U1692" s="48"/>
      <c r="V1692" s="48"/>
      <c r="W1692" s="48"/>
      <c r="X1692" s="48"/>
      <c r="Y1692" s="48">
        <f>S1692+U1692+V1692+W1692+X1692</f>
        <v>1633</v>
      </c>
      <c r="Z1692" s="48">
        <f>T1692+X1692</f>
        <v>0</v>
      </c>
      <c r="AA1692" s="48"/>
      <c r="AB1692" s="48"/>
      <c r="AC1692" s="48"/>
      <c r="AD1692" s="48"/>
      <c r="AE1692" s="48">
        <f>Y1692+AA1692+AB1692+AC1692+AD1692</f>
        <v>1633</v>
      </c>
      <c r="AF1692" s="48">
        <f>Z1692+AD1692</f>
        <v>0</v>
      </c>
      <c r="AG1692" s="48"/>
      <c r="AH1692" s="48"/>
      <c r="AI1692" s="48"/>
      <c r="AJ1692" s="48"/>
      <c r="AK1692" s="48">
        <f>AE1692+AG1692+AH1692+AI1692+AJ1692</f>
        <v>1633</v>
      </c>
      <c r="AL1692" s="48">
        <f>AF1692+AJ1692</f>
        <v>0</v>
      </c>
      <c r="AM1692" s="48"/>
      <c r="AN1692" s="48"/>
      <c r="AO1692" s="48"/>
      <c r="AP1692" s="48"/>
      <c r="AQ1692" s="48">
        <f>AK1692+AM1692+AN1692+AO1692+AP1692</f>
        <v>1633</v>
      </c>
      <c r="AR1692" s="48">
        <f>AL1692+AP1692</f>
        <v>0</v>
      </c>
      <c r="AS1692" s="48">
        <v>-465</v>
      </c>
      <c r="AT1692" s="48"/>
      <c r="AU1692" s="48"/>
      <c r="AV1692" s="48"/>
      <c r="AW1692" s="48">
        <f>AQ1692+AS1692+AT1692+AU1692+AV1692</f>
        <v>1168</v>
      </c>
      <c r="AX1692" s="48">
        <f>AR1692+AV1692</f>
        <v>0</v>
      </c>
      <c r="AY1692" s="48"/>
      <c r="AZ1692" s="48"/>
      <c r="BA1692" s="48"/>
      <c r="BB1692" s="48"/>
      <c r="BC1692" s="48">
        <f>AW1692+AY1692+AZ1692+BA1692+BB1692</f>
        <v>1168</v>
      </c>
      <c r="BD1692" s="48">
        <f>AX1692+BB1692</f>
        <v>0</v>
      </c>
      <c r="BE1692" s="48"/>
      <c r="BF1692" s="48"/>
      <c r="BG1692" s="48"/>
      <c r="BH1692" s="48"/>
      <c r="BI1692" s="48">
        <f>BC1692+BE1692+BF1692+BG1692+BH1692</f>
        <v>1168</v>
      </c>
      <c r="BJ1692" s="48">
        <f>BD1692+BH1692</f>
        <v>0</v>
      </c>
      <c r="BK1692" s="48"/>
      <c r="BL1692" s="48"/>
      <c r="BM1692" s="48"/>
      <c r="BN1692" s="48"/>
      <c r="BO1692" s="48">
        <f>BI1692+BK1692+BL1692+BM1692+BN1692</f>
        <v>1168</v>
      </c>
      <c r="BP1692" s="48">
        <f>BJ1692+BN1692</f>
        <v>0</v>
      </c>
      <c r="BQ1692" s="48"/>
      <c r="BR1692" s="48"/>
      <c r="BS1692" s="48"/>
      <c r="BT1692" s="48"/>
      <c r="BU1692" s="48">
        <f>BO1692+BQ1692+BR1692+BS1692+BT1692</f>
        <v>1168</v>
      </c>
      <c r="BV1692" s="48">
        <f>BP1692+BT1692</f>
        <v>0</v>
      </c>
      <c r="BW1692" s="48"/>
      <c r="BX1692" s="48"/>
      <c r="BY1692" s="48"/>
      <c r="BZ1692" s="48"/>
      <c r="CA1692" s="48">
        <f>BU1692+BW1692+BX1692+BY1692+BZ1692</f>
        <v>1168</v>
      </c>
      <c r="CB1692" s="48">
        <f>BV1692+BZ1692</f>
        <v>0</v>
      </c>
      <c r="CC1692" s="48">
        <v>-849</v>
      </c>
      <c r="CD1692" s="48"/>
      <c r="CE1692" s="48"/>
      <c r="CF1692" s="48"/>
      <c r="CG1692" s="48">
        <f>CA1692+CC1692+CD1692+CE1692+CF1692</f>
        <v>319</v>
      </c>
      <c r="CH1692" s="48">
        <f>CB1692+CF1692</f>
        <v>0</v>
      </c>
      <c r="CI1692" s="48"/>
      <c r="CJ1692" s="48"/>
      <c r="CK1692" s="48"/>
      <c r="CL1692" s="48"/>
      <c r="CM1692" s="48">
        <f>CG1692+CI1692+CJ1692+CK1692+CL1692</f>
        <v>319</v>
      </c>
      <c r="CN1692" s="48">
        <f>CH1692+CL1692</f>
        <v>0</v>
      </c>
      <c r="CO1692" s="48">
        <v>319</v>
      </c>
      <c r="CP1692" s="48">
        <f>CJ1692+CN1692</f>
        <v>0</v>
      </c>
      <c r="CQ1692" s="116">
        <f t="shared" si="4697"/>
        <v>100</v>
      </c>
      <c r="CR1692" s="116"/>
    </row>
    <row r="1693" spans="1:96" ht="36.75" customHeight="1">
      <c r="A1693" s="59" t="s">
        <v>684</v>
      </c>
      <c r="B1693" s="64">
        <v>921</v>
      </c>
      <c r="C1693" s="22" t="s">
        <v>31</v>
      </c>
      <c r="D1693" s="22" t="s">
        <v>73</v>
      </c>
      <c r="E1693" s="22" t="s">
        <v>265</v>
      </c>
      <c r="F1693" s="22"/>
      <c r="G1693" s="48">
        <f t="shared" ref="G1693:V1694" si="4747">G1694</f>
        <v>29104</v>
      </c>
      <c r="H1693" s="48">
        <f t="shared" si="4747"/>
        <v>0</v>
      </c>
      <c r="I1693" s="48">
        <f t="shared" si="4747"/>
        <v>0</v>
      </c>
      <c r="J1693" s="48">
        <f t="shared" si="4747"/>
        <v>0</v>
      </c>
      <c r="K1693" s="48">
        <f t="shared" si="4747"/>
        <v>0</v>
      </c>
      <c r="L1693" s="48">
        <f t="shared" si="4747"/>
        <v>0</v>
      </c>
      <c r="M1693" s="48">
        <f t="shared" si="4747"/>
        <v>29104</v>
      </c>
      <c r="N1693" s="48">
        <f t="shared" si="4747"/>
        <v>0</v>
      </c>
      <c r="O1693" s="48">
        <f t="shared" si="4747"/>
        <v>0</v>
      </c>
      <c r="P1693" s="48">
        <f t="shared" si="4747"/>
        <v>0</v>
      </c>
      <c r="Q1693" s="48">
        <f t="shared" si="4747"/>
        <v>0</v>
      </c>
      <c r="R1693" s="48">
        <f t="shared" si="4747"/>
        <v>0</v>
      </c>
      <c r="S1693" s="48">
        <f t="shared" si="4747"/>
        <v>29104</v>
      </c>
      <c r="T1693" s="48">
        <f t="shared" si="4747"/>
        <v>0</v>
      </c>
      <c r="U1693" s="48">
        <f t="shared" si="4747"/>
        <v>0</v>
      </c>
      <c r="V1693" s="48">
        <f t="shared" si="4747"/>
        <v>0</v>
      </c>
      <c r="W1693" s="48">
        <f t="shared" ref="U1693:AJ1694" si="4748">W1694</f>
        <v>0</v>
      </c>
      <c r="X1693" s="48">
        <f t="shared" si="4748"/>
        <v>0</v>
      </c>
      <c r="Y1693" s="48">
        <f t="shared" si="4748"/>
        <v>29104</v>
      </c>
      <c r="Z1693" s="48">
        <f t="shared" si="4748"/>
        <v>0</v>
      </c>
      <c r="AA1693" s="48">
        <f t="shared" si="4748"/>
        <v>0</v>
      </c>
      <c r="AB1693" s="48">
        <f t="shared" si="4748"/>
        <v>0</v>
      </c>
      <c r="AC1693" s="48">
        <f t="shared" si="4748"/>
        <v>0</v>
      </c>
      <c r="AD1693" s="48">
        <f t="shared" si="4748"/>
        <v>0</v>
      </c>
      <c r="AE1693" s="48">
        <f t="shared" si="4748"/>
        <v>29104</v>
      </c>
      <c r="AF1693" s="48">
        <f t="shared" si="4748"/>
        <v>0</v>
      </c>
      <c r="AG1693" s="48">
        <f t="shared" si="4748"/>
        <v>0</v>
      </c>
      <c r="AH1693" s="48">
        <f t="shared" si="4748"/>
        <v>0</v>
      </c>
      <c r="AI1693" s="48">
        <f t="shared" si="4748"/>
        <v>0</v>
      </c>
      <c r="AJ1693" s="48">
        <f t="shared" si="4748"/>
        <v>0</v>
      </c>
      <c r="AK1693" s="48">
        <f t="shared" ref="AG1693:AY1694" si="4749">AK1694</f>
        <v>29104</v>
      </c>
      <c r="AL1693" s="48">
        <f t="shared" si="4749"/>
        <v>0</v>
      </c>
      <c r="AM1693" s="48">
        <f t="shared" si="4749"/>
        <v>0</v>
      </c>
      <c r="AN1693" s="48">
        <f t="shared" si="4749"/>
        <v>0</v>
      </c>
      <c r="AO1693" s="48">
        <f t="shared" si="4749"/>
        <v>0</v>
      </c>
      <c r="AP1693" s="48">
        <f t="shared" si="4749"/>
        <v>0</v>
      </c>
      <c r="AQ1693" s="48">
        <f t="shared" si="4749"/>
        <v>29104</v>
      </c>
      <c r="AR1693" s="48">
        <f t="shared" si="4749"/>
        <v>0</v>
      </c>
      <c r="AS1693" s="48">
        <f t="shared" si="4749"/>
        <v>0</v>
      </c>
      <c r="AT1693" s="48">
        <f t="shared" si="4749"/>
        <v>0</v>
      </c>
      <c r="AU1693" s="48">
        <f t="shared" si="4749"/>
        <v>0</v>
      </c>
      <c r="AV1693" s="48">
        <f t="shared" si="4749"/>
        <v>0</v>
      </c>
      <c r="AW1693" s="48">
        <f t="shared" si="4749"/>
        <v>29104</v>
      </c>
      <c r="AX1693" s="48">
        <f t="shared" si="4749"/>
        <v>0</v>
      </c>
      <c r="AY1693" s="48">
        <f t="shared" si="4749"/>
        <v>0</v>
      </c>
      <c r="AZ1693" s="48">
        <f t="shared" ref="AY1693:BN1694" si="4750">AZ1694</f>
        <v>0</v>
      </c>
      <c r="BA1693" s="48">
        <f t="shared" si="4750"/>
        <v>0</v>
      </c>
      <c r="BB1693" s="48">
        <f t="shared" si="4750"/>
        <v>0</v>
      </c>
      <c r="BC1693" s="48">
        <f t="shared" si="4750"/>
        <v>29104</v>
      </c>
      <c r="BD1693" s="48">
        <f t="shared" si="4750"/>
        <v>0</v>
      </c>
      <c r="BE1693" s="48">
        <f t="shared" si="4750"/>
        <v>0</v>
      </c>
      <c r="BF1693" s="48">
        <f t="shared" si="4750"/>
        <v>0</v>
      </c>
      <c r="BG1693" s="48">
        <f t="shared" si="4750"/>
        <v>0</v>
      </c>
      <c r="BH1693" s="48">
        <f t="shared" si="4750"/>
        <v>0</v>
      </c>
      <c r="BI1693" s="48">
        <f t="shared" si="4750"/>
        <v>29104</v>
      </c>
      <c r="BJ1693" s="48">
        <f t="shared" si="4750"/>
        <v>0</v>
      </c>
      <c r="BK1693" s="48">
        <f t="shared" si="4750"/>
        <v>0</v>
      </c>
      <c r="BL1693" s="48">
        <f t="shared" si="4750"/>
        <v>0</v>
      </c>
      <c r="BM1693" s="48">
        <f t="shared" si="4750"/>
        <v>0</v>
      </c>
      <c r="BN1693" s="48">
        <f t="shared" si="4750"/>
        <v>0</v>
      </c>
      <c r="BO1693" s="48">
        <f t="shared" ref="BK1693:BZ1694" si="4751">BO1694</f>
        <v>29104</v>
      </c>
      <c r="BP1693" s="48">
        <f t="shared" si="4751"/>
        <v>0</v>
      </c>
      <c r="BQ1693" s="48">
        <f t="shared" si="4751"/>
        <v>0</v>
      </c>
      <c r="BR1693" s="48">
        <f t="shared" si="4751"/>
        <v>0</v>
      </c>
      <c r="BS1693" s="48">
        <f t="shared" si="4751"/>
        <v>0</v>
      </c>
      <c r="BT1693" s="48">
        <f t="shared" si="4751"/>
        <v>0</v>
      </c>
      <c r="BU1693" s="48">
        <f t="shared" si="4751"/>
        <v>29104</v>
      </c>
      <c r="BV1693" s="48">
        <f t="shared" si="4751"/>
        <v>0</v>
      </c>
      <c r="BW1693" s="48">
        <f t="shared" si="4751"/>
        <v>0</v>
      </c>
      <c r="BX1693" s="48">
        <f t="shared" si="4751"/>
        <v>0</v>
      </c>
      <c r="BY1693" s="48">
        <f t="shared" si="4751"/>
        <v>0</v>
      </c>
      <c r="BZ1693" s="48">
        <f t="shared" si="4751"/>
        <v>0</v>
      </c>
      <c r="CA1693" s="48">
        <f t="shared" ref="BW1693:CL1694" si="4752">CA1694</f>
        <v>29104</v>
      </c>
      <c r="CB1693" s="48">
        <f t="shared" si="4752"/>
        <v>0</v>
      </c>
      <c r="CC1693" s="48">
        <f t="shared" si="4752"/>
        <v>-2218</v>
      </c>
      <c r="CD1693" s="48">
        <f t="shared" si="4752"/>
        <v>0</v>
      </c>
      <c r="CE1693" s="48">
        <f t="shared" si="4752"/>
        <v>0</v>
      </c>
      <c r="CF1693" s="48">
        <f t="shared" si="4752"/>
        <v>0</v>
      </c>
      <c r="CG1693" s="48">
        <f t="shared" si="4752"/>
        <v>26886</v>
      </c>
      <c r="CH1693" s="48">
        <f t="shared" si="4752"/>
        <v>0</v>
      </c>
      <c r="CI1693" s="48">
        <f t="shared" si="4752"/>
        <v>0</v>
      </c>
      <c r="CJ1693" s="48">
        <f t="shared" si="4752"/>
        <v>0</v>
      </c>
      <c r="CK1693" s="48">
        <f t="shared" si="4752"/>
        <v>0</v>
      </c>
      <c r="CL1693" s="48">
        <f t="shared" si="4752"/>
        <v>0</v>
      </c>
      <c r="CM1693" s="48">
        <f t="shared" ref="CI1693:CP1694" si="4753">CM1694</f>
        <v>26886</v>
      </c>
      <c r="CN1693" s="48">
        <f t="shared" si="4753"/>
        <v>0</v>
      </c>
      <c r="CO1693" s="48">
        <f t="shared" si="4753"/>
        <v>26605</v>
      </c>
      <c r="CP1693" s="48">
        <f t="shared" si="4753"/>
        <v>0</v>
      </c>
      <c r="CQ1693" s="116">
        <f t="shared" si="4697"/>
        <v>98.954846388454953</v>
      </c>
      <c r="CR1693" s="116"/>
    </row>
    <row r="1694" spans="1:96">
      <c r="A1694" s="33" t="s">
        <v>93</v>
      </c>
      <c r="B1694" s="64">
        <v>921</v>
      </c>
      <c r="C1694" s="22" t="s">
        <v>31</v>
      </c>
      <c r="D1694" s="22" t="s">
        <v>73</v>
      </c>
      <c r="E1694" s="22" t="s">
        <v>265</v>
      </c>
      <c r="F1694" s="22" t="s">
        <v>94</v>
      </c>
      <c r="G1694" s="48">
        <f t="shared" si="4747"/>
        <v>29104</v>
      </c>
      <c r="H1694" s="48">
        <f t="shared" si="4747"/>
        <v>0</v>
      </c>
      <c r="I1694" s="48">
        <f t="shared" si="4747"/>
        <v>0</v>
      </c>
      <c r="J1694" s="48">
        <f t="shared" si="4747"/>
        <v>0</v>
      </c>
      <c r="K1694" s="48">
        <f t="shared" si="4747"/>
        <v>0</v>
      </c>
      <c r="L1694" s="48">
        <f t="shared" si="4747"/>
        <v>0</v>
      </c>
      <c r="M1694" s="48">
        <f t="shared" si="4747"/>
        <v>29104</v>
      </c>
      <c r="N1694" s="48">
        <f t="shared" si="4747"/>
        <v>0</v>
      </c>
      <c r="O1694" s="48">
        <f t="shared" si="4747"/>
        <v>0</v>
      </c>
      <c r="P1694" s="48">
        <f t="shared" si="4747"/>
        <v>0</v>
      </c>
      <c r="Q1694" s="48">
        <f t="shared" si="4747"/>
        <v>0</v>
      </c>
      <c r="R1694" s="48">
        <f t="shared" si="4747"/>
        <v>0</v>
      </c>
      <c r="S1694" s="48">
        <f t="shared" si="4747"/>
        <v>29104</v>
      </c>
      <c r="T1694" s="48">
        <f t="shared" si="4747"/>
        <v>0</v>
      </c>
      <c r="U1694" s="48">
        <f t="shared" si="4748"/>
        <v>0</v>
      </c>
      <c r="V1694" s="48">
        <f t="shared" si="4748"/>
        <v>0</v>
      </c>
      <c r="W1694" s="48">
        <f t="shared" si="4748"/>
        <v>0</v>
      </c>
      <c r="X1694" s="48">
        <f t="shared" si="4748"/>
        <v>0</v>
      </c>
      <c r="Y1694" s="48">
        <f t="shared" si="4748"/>
        <v>29104</v>
      </c>
      <c r="Z1694" s="48">
        <f t="shared" si="4748"/>
        <v>0</v>
      </c>
      <c r="AA1694" s="48">
        <f t="shared" si="4748"/>
        <v>0</v>
      </c>
      <c r="AB1694" s="48">
        <f t="shared" si="4748"/>
        <v>0</v>
      </c>
      <c r="AC1694" s="48">
        <f t="shared" si="4748"/>
        <v>0</v>
      </c>
      <c r="AD1694" s="48">
        <f t="shared" si="4748"/>
        <v>0</v>
      </c>
      <c r="AE1694" s="48">
        <f t="shared" si="4748"/>
        <v>29104</v>
      </c>
      <c r="AF1694" s="48">
        <f t="shared" si="4748"/>
        <v>0</v>
      </c>
      <c r="AG1694" s="48">
        <f t="shared" si="4749"/>
        <v>0</v>
      </c>
      <c r="AH1694" s="48">
        <f t="shared" si="4749"/>
        <v>0</v>
      </c>
      <c r="AI1694" s="48">
        <f t="shared" si="4749"/>
        <v>0</v>
      </c>
      <c r="AJ1694" s="48">
        <f t="shared" si="4749"/>
        <v>0</v>
      </c>
      <c r="AK1694" s="48">
        <f t="shared" si="4749"/>
        <v>29104</v>
      </c>
      <c r="AL1694" s="48">
        <f t="shared" si="4749"/>
        <v>0</v>
      </c>
      <c r="AM1694" s="48">
        <f t="shared" si="4749"/>
        <v>0</v>
      </c>
      <c r="AN1694" s="48">
        <f t="shared" si="4749"/>
        <v>0</v>
      </c>
      <c r="AO1694" s="48">
        <f t="shared" si="4749"/>
        <v>0</v>
      </c>
      <c r="AP1694" s="48">
        <f t="shared" si="4749"/>
        <v>0</v>
      </c>
      <c r="AQ1694" s="48">
        <f t="shared" si="4749"/>
        <v>29104</v>
      </c>
      <c r="AR1694" s="48">
        <f t="shared" si="4749"/>
        <v>0</v>
      </c>
      <c r="AS1694" s="48">
        <f t="shared" si="4749"/>
        <v>0</v>
      </c>
      <c r="AT1694" s="48">
        <f t="shared" si="4749"/>
        <v>0</v>
      </c>
      <c r="AU1694" s="48">
        <f t="shared" si="4749"/>
        <v>0</v>
      </c>
      <c r="AV1694" s="48">
        <f t="shared" si="4749"/>
        <v>0</v>
      </c>
      <c r="AW1694" s="48">
        <f t="shared" si="4749"/>
        <v>29104</v>
      </c>
      <c r="AX1694" s="48">
        <f t="shared" si="4749"/>
        <v>0</v>
      </c>
      <c r="AY1694" s="48">
        <f t="shared" si="4750"/>
        <v>0</v>
      </c>
      <c r="AZ1694" s="48">
        <f t="shared" si="4750"/>
        <v>0</v>
      </c>
      <c r="BA1694" s="48">
        <f t="shared" si="4750"/>
        <v>0</v>
      </c>
      <c r="BB1694" s="48">
        <f t="shared" si="4750"/>
        <v>0</v>
      </c>
      <c r="BC1694" s="48">
        <f t="shared" si="4750"/>
        <v>29104</v>
      </c>
      <c r="BD1694" s="48">
        <f t="shared" si="4750"/>
        <v>0</v>
      </c>
      <c r="BE1694" s="48">
        <f t="shared" si="4750"/>
        <v>0</v>
      </c>
      <c r="BF1694" s="48">
        <f t="shared" si="4750"/>
        <v>0</v>
      </c>
      <c r="BG1694" s="48">
        <f t="shared" si="4750"/>
        <v>0</v>
      </c>
      <c r="BH1694" s="48">
        <f t="shared" si="4750"/>
        <v>0</v>
      </c>
      <c r="BI1694" s="48">
        <f t="shared" si="4750"/>
        <v>29104</v>
      </c>
      <c r="BJ1694" s="48">
        <f t="shared" si="4750"/>
        <v>0</v>
      </c>
      <c r="BK1694" s="48">
        <f t="shared" si="4751"/>
        <v>0</v>
      </c>
      <c r="BL1694" s="48">
        <f t="shared" si="4751"/>
        <v>0</v>
      </c>
      <c r="BM1694" s="48">
        <f t="shared" si="4751"/>
        <v>0</v>
      </c>
      <c r="BN1694" s="48">
        <f t="shared" si="4751"/>
        <v>0</v>
      </c>
      <c r="BO1694" s="48">
        <f t="shared" si="4751"/>
        <v>29104</v>
      </c>
      <c r="BP1694" s="48">
        <f t="shared" si="4751"/>
        <v>0</v>
      </c>
      <c r="BQ1694" s="48">
        <f t="shared" si="4751"/>
        <v>0</v>
      </c>
      <c r="BR1694" s="48">
        <f t="shared" si="4751"/>
        <v>0</v>
      </c>
      <c r="BS1694" s="48">
        <f t="shared" si="4751"/>
        <v>0</v>
      </c>
      <c r="BT1694" s="48">
        <f t="shared" si="4751"/>
        <v>0</v>
      </c>
      <c r="BU1694" s="48">
        <f t="shared" si="4751"/>
        <v>29104</v>
      </c>
      <c r="BV1694" s="48">
        <f t="shared" si="4751"/>
        <v>0</v>
      </c>
      <c r="BW1694" s="48">
        <f t="shared" si="4752"/>
        <v>0</v>
      </c>
      <c r="BX1694" s="48">
        <f t="shared" si="4752"/>
        <v>0</v>
      </c>
      <c r="BY1694" s="48">
        <f t="shared" si="4752"/>
        <v>0</v>
      </c>
      <c r="BZ1694" s="48">
        <f t="shared" si="4752"/>
        <v>0</v>
      </c>
      <c r="CA1694" s="48">
        <f t="shared" si="4752"/>
        <v>29104</v>
      </c>
      <c r="CB1694" s="48">
        <f t="shared" si="4752"/>
        <v>0</v>
      </c>
      <c r="CC1694" s="48">
        <f t="shared" si="4752"/>
        <v>-2218</v>
      </c>
      <c r="CD1694" s="48">
        <f t="shared" si="4752"/>
        <v>0</v>
      </c>
      <c r="CE1694" s="48">
        <f t="shared" si="4752"/>
        <v>0</v>
      </c>
      <c r="CF1694" s="48">
        <f t="shared" si="4752"/>
        <v>0</v>
      </c>
      <c r="CG1694" s="48">
        <f t="shared" si="4752"/>
        <v>26886</v>
      </c>
      <c r="CH1694" s="48">
        <f t="shared" si="4752"/>
        <v>0</v>
      </c>
      <c r="CI1694" s="48">
        <f t="shared" si="4753"/>
        <v>0</v>
      </c>
      <c r="CJ1694" s="48">
        <f t="shared" si="4753"/>
        <v>0</v>
      </c>
      <c r="CK1694" s="48">
        <f t="shared" si="4753"/>
        <v>0</v>
      </c>
      <c r="CL1694" s="48">
        <f t="shared" si="4753"/>
        <v>0</v>
      </c>
      <c r="CM1694" s="48">
        <f t="shared" si="4753"/>
        <v>26886</v>
      </c>
      <c r="CN1694" s="48">
        <f t="shared" si="4753"/>
        <v>0</v>
      </c>
      <c r="CO1694" s="48">
        <f t="shared" si="4753"/>
        <v>26605</v>
      </c>
      <c r="CP1694" s="48">
        <f t="shared" si="4753"/>
        <v>0</v>
      </c>
      <c r="CQ1694" s="116">
        <f t="shared" si="4697"/>
        <v>98.954846388454953</v>
      </c>
      <c r="CR1694" s="116"/>
    </row>
    <row r="1695" spans="1:96">
      <c r="A1695" s="33" t="s">
        <v>237</v>
      </c>
      <c r="B1695" s="64">
        <v>921</v>
      </c>
      <c r="C1695" s="22" t="s">
        <v>31</v>
      </c>
      <c r="D1695" s="22" t="s">
        <v>73</v>
      </c>
      <c r="E1695" s="22" t="s">
        <v>265</v>
      </c>
      <c r="F1695" s="36" t="s">
        <v>238</v>
      </c>
      <c r="G1695" s="48">
        <v>29104</v>
      </c>
      <c r="H1695" s="48"/>
      <c r="I1695" s="48"/>
      <c r="J1695" s="48"/>
      <c r="K1695" s="48"/>
      <c r="L1695" s="48"/>
      <c r="M1695" s="48">
        <f>G1695+I1695+J1695+K1695+L1695</f>
        <v>29104</v>
      </c>
      <c r="N1695" s="48">
        <f>H1695+L1695</f>
        <v>0</v>
      </c>
      <c r="O1695" s="48"/>
      <c r="P1695" s="48"/>
      <c r="Q1695" s="48"/>
      <c r="R1695" s="48"/>
      <c r="S1695" s="48">
        <f>M1695+O1695+P1695+Q1695+R1695</f>
        <v>29104</v>
      </c>
      <c r="T1695" s="48">
        <f>N1695+R1695</f>
        <v>0</v>
      </c>
      <c r="U1695" s="48"/>
      <c r="V1695" s="48"/>
      <c r="W1695" s="48"/>
      <c r="X1695" s="48"/>
      <c r="Y1695" s="48">
        <f>S1695+U1695+V1695+W1695+X1695</f>
        <v>29104</v>
      </c>
      <c r="Z1695" s="48">
        <f>T1695+X1695</f>
        <v>0</v>
      </c>
      <c r="AA1695" s="48"/>
      <c r="AB1695" s="48"/>
      <c r="AC1695" s="48"/>
      <c r="AD1695" s="48"/>
      <c r="AE1695" s="48">
        <f>Y1695+AA1695+AB1695+AC1695+AD1695</f>
        <v>29104</v>
      </c>
      <c r="AF1695" s="48">
        <f>Z1695+AD1695</f>
        <v>0</v>
      </c>
      <c r="AG1695" s="48"/>
      <c r="AH1695" s="48"/>
      <c r="AI1695" s="48"/>
      <c r="AJ1695" s="48"/>
      <c r="AK1695" s="48">
        <f>AE1695+AG1695+AH1695+AI1695+AJ1695</f>
        <v>29104</v>
      </c>
      <c r="AL1695" s="48">
        <f>AF1695+AJ1695</f>
        <v>0</v>
      </c>
      <c r="AM1695" s="48"/>
      <c r="AN1695" s="48"/>
      <c r="AO1695" s="48"/>
      <c r="AP1695" s="48"/>
      <c r="AQ1695" s="48">
        <f>AK1695+AM1695+AN1695+AO1695+AP1695</f>
        <v>29104</v>
      </c>
      <c r="AR1695" s="48">
        <f>AL1695+AP1695</f>
        <v>0</v>
      </c>
      <c r="AS1695" s="48"/>
      <c r="AT1695" s="48"/>
      <c r="AU1695" s="48"/>
      <c r="AV1695" s="48"/>
      <c r="AW1695" s="48">
        <f>AQ1695+AS1695+AT1695+AU1695+AV1695</f>
        <v>29104</v>
      </c>
      <c r="AX1695" s="48">
        <f>AR1695+AV1695</f>
        <v>0</v>
      </c>
      <c r="AY1695" s="48"/>
      <c r="AZ1695" s="48"/>
      <c r="BA1695" s="48"/>
      <c r="BB1695" s="48"/>
      <c r="BC1695" s="48">
        <f>AW1695+AY1695+AZ1695+BA1695+BB1695</f>
        <v>29104</v>
      </c>
      <c r="BD1695" s="48">
        <f>AX1695+BB1695</f>
        <v>0</v>
      </c>
      <c r="BE1695" s="48"/>
      <c r="BF1695" s="48"/>
      <c r="BG1695" s="48"/>
      <c r="BH1695" s="48"/>
      <c r="BI1695" s="48">
        <f>BC1695+BE1695+BF1695+BG1695+BH1695</f>
        <v>29104</v>
      </c>
      <c r="BJ1695" s="48">
        <f>BD1695+BH1695</f>
        <v>0</v>
      </c>
      <c r="BK1695" s="48"/>
      <c r="BL1695" s="48"/>
      <c r="BM1695" s="48"/>
      <c r="BN1695" s="48"/>
      <c r="BO1695" s="48">
        <f>BI1695+BK1695+BL1695+BM1695+BN1695</f>
        <v>29104</v>
      </c>
      <c r="BP1695" s="48">
        <f>BJ1695+BN1695</f>
        <v>0</v>
      </c>
      <c r="BQ1695" s="48"/>
      <c r="BR1695" s="48"/>
      <c r="BS1695" s="48"/>
      <c r="BT1695" s="48"/>
      <c r="BU1695" s="48">
        <f>BO1695+BQ1695+BR1695+BS1695+BT1695</f>
        <v>29104</v>
      </c>
      <c r="BV1695" s="48">
        <f>BP1695+BT1695</f>
        <v>0</v>
      </c>
      <c r="BW1695" s="48"/>
      <c r="BX1695" s="48"/>
      <c r="BY1695" s="48"/>
      <c r="BZ1695" s="48"/>
      <c r="CA1695" s="48">
        <f>BU1695+BW1695+BX1695+BY1695+BZ1695</f>
        <v>29104</v>
      </c>
      <c r="CB1695" s="48">
        <f>BV1695+BZ1695</f>
        <v>0</v>
      </c>
      <c r="CC1695" s="48">
        <v>-2218</v>
      </c>
      <c r="CD1695" s="48"/>
      <c r="CE1695" s="48"/>
      <c r="CF1695" s="48"/>
      <c r="CG1695" s="48">
        <f>CA1695+CC1695+CD1695+CE1695+CF1695</f>
        <v>26886</v>
      </c>
      <c r="CH1695" s="48">
        <f>CB1695+CF1695</f>
        <v>0</v>
      </c>
      <c r="CI1695" s="48"/>
      <c r="CJ1695" s="48"/>
      <c r="CK1695" s="48"/>
      <c r="CL1695" s="48"/>
      <c r="CM1695" s="48">
        <f>CG1695+CI1695+CJ1695+CK1695+CL1695</f>
        <v>26886</v>
      </c>
      <c r="CN1695" s="48">
        <f>CH1695+CL1695</f>
        <v>0</v>
      </c>
      <c r="CO1695" s="48">
        <v>26605</v>
      </c>
      <c r="CP1695" s="48">
        <f>CJ1695+CN1695</f>
        <v>0</v>
      </c>
      <c r="CQ1695" s="116">
        <f t="shared" si="4697"/>
        <v>98.954846388454953</v>
      </c>
      <c r="CR1695" s="116"/>
    </row>
    <row r="1696" spans="1:96" ht="33">
      <c r="A1696" s="59" t="s">
        <v>685</v>
      </c>
      <c r="B1696" s="64">
        <v>921</v>
      </c>
      <c r="C1696" s="22" t="s">
        <v>31</v>
      </c>
      <c r="D1696" s="22" t="s">
        <v>73</v>
      </c>
      <c r="E1696" s="22" t="s">
        <v>469</v>
      </c>
      <c r="F1696" s="22"/>
      <c r="G1696" s="6">
        <f t="shared" ref="G1696:V1697" si="4754">G1697</f>
        <v>7050</v>
      </c>
      <c r="H1696" s="6">
        <f t="shared" si="4754"/>
        <v>0</v>
      </c>
      <c r="I1696" s="6">
        <f t="shared" si="4754"/>
        <v>0</v>
      </c>
      <c r="J1696" s="6">
        <f t="shared" si="4754"/>
        <v>0</v>
      </c>
      <c r="K1696" s="6">
        <f t="shared" si="4754"/>
        <v>0</v>
      </c>
      <c r="L1696" s="6">
        <f t="shared" si="4754"/>
        <v>0</v>
      </c>
      <c r="M1696" s="6">
        <f t="shared" si="4754"/>
        <v>7050</v>
      </c>
      <c r="N1696" s="6">
        <f t="shared" si="4754"/>
        <v>0</v>
      </c>
      <c r="O1696" s="6">
        <f t="shared" si="4754"/>
        <v>0</v>
      </c>
      <c r="P1696" s="6">
        <f t="shared" si="4754"/>
        <v>0</v>
      </c>
      <c r="Q1696" s="6">
        <f t="shared" si="4754"/>
        <v>0</v>
      </c>
      <c r="R1696" s="6">
        <f t="shared" si="4754"/>
        <v>0</v>
      </c>
      <c r="S1696" s="6">
        <f t="shared" si="4754"/>
        <v>7050</v>
      </c>
      <c r="T1696" s="6">
        <f t="shared" si="4754"/>
        <v>0</v>
      </c>
      <c r="U1696" s="6">
        <f t="shared" si="4754"/>
        <v>0</v>
      </c>
      <c r="V1696" s="6">
        <f t="shared" si="4754"/>
        <v>0</v>
      </c>
      <c r="W1696" s="6">
        <f t="shared" ref="U1696:AJ1697" si="4755">W1697</f>
        <v>0</v>
      </c>
      <c r="X1696" s="6">
        <f t="shared" si="4755"/>
        <v>0</v>
      </c>
      <c r="Y1696" s="6">
        <f t="shared" si="4755"/>
        <v>7050</v>
      </c>
      <c r="Z1696" s="6">
        <f t="shared" si="4755"/>
        <v>0</v>
      </c>
      <c r="AA1696" s="6">
        <f t="shared" si="4755"/>
        <v>0</v>
      </c>
      <c r="AB1696" s="6">
        <f t="shared" si="4755"/>
        <v>0</v>
      </c>
      <c r="AC1696" s="6">
        <f t="shared" si="4755"/>
        <v>0</v>
      </c>
      <c r="AD1696" s="6">
        <f t="shared" si="4755"/>
        <v>0</v>
      </c>
      <c r="AE1696" s="6">
        <f t="shared" si="4755"/>
        <v>7050</v>
      </c>
      <c r="AF1696" s="6">
        <f t="shared" si="4755"/>
        <v>0</v>
      </c>
      <c r="AG1696" s="6">
        <f t="shared" si="4755"/>
        <v>0</v>
      </c>
      <c r="AH1696" s="6">
        <f t="shared" si="4755"/>
        <v>0</v>
      </c>
      <c r="AI1696" s="6">
        <f t="shared" si="4755"/>
        <v>0</v>
      </c>
      <c r="AJ1696" s="6">
        <f t="shared" si="4755"/>
        <v>0</v>
      </c>
      <c r="AK1696" s="6">
        <f t="shared" ref="AG1696:AY1697" si="4756">AK1697</f>
        <v>7050</v>
      </c>
      <c r="AL1696" s="6">
        <f t="shared" si="4756"/>
        <v>0</v>
      </c>
      <c r="AM1696" s="6">
        <f t="shared" si="4756"/>
        <v>0</v>
      </c>
      <c r="AN1696" s="6">
        <f t="shared" si="4756"/>
        <v>0</v>
      </c>
      <c r="AO1696" s="6">
        <f t="shared" si="4756"/>
        <v>0</v>
      </c>
      <c r="AP1696" s="6">
        <f t="shared" si="4756"/>
        <v>0</v>
      </c>
      <c r="AQ1696" s="6">
        <f t="shared" si="4756"/>
        <v>7050</v>
      </c>
      <c r="AR1696" s="6">
        <f t="shared" si="4756"/>
        <v>0</v>
      </c>
      <c r="AS1696" s="6">
        <f t="shared" si="4756"/>
        <v>-390</v>
      </c>
      <c r="AT1696" s="6">
        <f t="shared" si="4756"/>
        <v>0</v>
      </c>
      <c r="AU1696" s="6">
        <f t="shared" si="4756"/>
        <v>0</v>
      </c>
      <c r="AV1696" s="6">
        <f t="shared" si="4756"/>
        <v>0</v>
      </c>
      <c r="AW1696" s="6">
        <f t="shared" si="4756"/>
        <v>6660</v>
      </c>
      <c r="AX1696" s="6">
        <f t="shared" si="4756"/>
        <v>0</v>
      </c>
      <c r="AY1696" s="6">
        <f t="shared" si="4756"/>
        <v>0</v>
      </c>
      <c r="AZ1696" s="6">
        <f t="shared" ref="AY1696:BN1697" si="4757">AZ1697</f>
        <v>0</v>
      </c>
      <c r="BA1696" s="6">
        <f t="shared" si="4757"/>
        <v>0</v>
      </c>
      <c r="BB1696" s="6">
        <f t="shared" si="4757"/>
        <v>0</v>
      </c>
      <c r="BC1696" s="6">
        <f t="shared" si="4757"/>
        <v>6660</v>
      </c>
      <c r="BD1696" s="6">
        <f t="shared" si="4757"/>
        <v>0</v>
      </c>
      <c r="BE1696" s="6">
        <f t="shared" si="4757"/>
        <v>0</v>
      </c>
      <c r="BF1696" s="6">
        <f t="shared" si="4757"/>
        <v>0</v>
      </c>
      <c r="BG1696" s="6">
        <f t="shared" si="4757"/>
        <v>0</v>
      </c>
      <c r="BH1696" s="6">
        <f t="shared" si="4757"/>
        <v>0</v>
      </c>
      <c r="BI1696" s="6">
        <f t="shared" si="4757"/>
        <v>6660</v>
      </c>
      <c r="BJ1696" s="6">
        <f t="shared" si="4757"/>
        <v>0</v>
      </c>
      <c r="BK1696" s="6">
        <f t="shared" si="4757"/>
        <v>0</v>
      </c>
      <c r="BL1696" s="6">
        <f t="shared" si="4757"/>
        <v>0</v>
      </c>
      <c r="BM1696" s="6">
        <f t="shared" si="4757"/>
        <v>0</v>
      </c>
      <c r="BN1696" s="6">
        <f t="shared" si="4757"/>
        <v>0</v>
      </c>
      <c r="BO1696" s="6">
        <f t="shared" ref="BK1696:BZ1697" si="4758">BO1697</f>
        <v>6660</v>
      </c>
      <c r="BP1696" s="6">
        <f t="shared" si="4758"/>
        <v>0</v>
      </c>
      <c r="BQ1696" s="6">
        <f t="shared" si="4758"/>
        <v>0</v>
      </c>
      <c r="BR1696" s="6">
        <f t="shared" si="4758"/>
        <v>0</v>
      </c>
      <c r="BS1696" s="6">
        <f t="shared" si="4758"/>
        <v>0</v>
      </c>
      <c r="BT1696" s="6">
        <f t="shared" si="4758"/>
        <v>0</v>
      </c>
      <c r="BU1696" s="6">
        <f t="shared" si="4758"/>
        <v>6660</v>
      </c>
      <c r="BV1696" s="6">
        <f t="shared" si="4758"/>
        <v>0</v>
      </c>
      <c r="BW1696" s="6">
        <f t="shared" si="4758"/>
        <v>0</v>
      </c>
      <c r="BX1696" s="6">
        <f t="shared" si="4758"/>
        <v>0</v>
      </c>
      <c r="BY1696" s="6">
        <f t="shared" si="4758"/>
        <v>0</v>
      </c>
      <c r="BZ1696" s="6">
        <f t="shared" si="4758"/>
        <v>0</v>
      </c>
      <c r="CA1696" s="6">
        <f t="shared" ref="BW1696:CL1697" si="4759">CA1697</f>
        <v>6660</v>
      </c>
      <c r="CB1696" s="6">
        <f t="shared" si="4759"/>
        <v>0</v>
      </c>
      <c r="CC1696" s="6">
        <f t="shared" si="4759"/>
        <v>-810</v>
      </c>
      <c r="CD1696" s="6">
        <f t="shared" si="4759"/>
        <v>0</v>
      </c>
      <c r="CE1696" s="6">
        <f t="shared" si="4759"/>
        <v>0</v>
      </c>
      <c r="CF1696" s="6">
        <f t="shared" si="4759"/>
        <v>0</v>
      </c>
      <c r="CG1696" s="6">
        <f t="shared" si="4759"/>
        <v>5850</v>
      </c>
      <c r="CH1696" s="6">
        <f t="shared" si="4759"/>
        <v>0</v>
      </c>
      <c r="CI1696" s="6">
        <f t="shared" si="4759"/>
        <v>0</v>
      </c>
      <c r="CJ1696" s="6">
        <f t="shared" si="4759"/>
        <v>0</v>
      </c>
      <c r="CK1696" s="6">
        <f t="shared" si="4759"/>
        <v>0</v>
      </c>
      <c r="CL1696" s="6">
        <f t="shared" si="4759"/>
        <v>0</v>
      </c>
      <c r="CM1696" s="6">
        <f t="shared" ref="CI1696:CP1697" si="4760">CM1697</f>
        <v>5850</v>
      </c>
      <c r="CN1696" s="6">
        <f t="shared" si="4760"/>
        <v>0</v>
      </c>
      <c r="CO1696" s="6">
        <f t="shared" si="4760"/>
        <v>5616</v>
      </c>
      <c r="CP1696" s="6">
        <f t="shared" si="4760"/>
        <v>0</v>
      </c>
      <c r="CQ1696" s="32">
        <f t="shared" si="4697"/>
        <v>96</v>
      </c>
      <c r="CR1696" s="32"/>
    </row>
    <row r="1697" spans="1:96">
      <c r="A1697" s="33" t="s">
        <v>93</v>
      </c>
      <c r="B1697" s="64">
        <v>921</v>
      </c>
      <c r="C1697" s="22" t="s">
        <v>31</v>
      </c>
      <c r="D1697" s="22" t="s">
        <v>73</v>
      </c>
      <c r="E1697" s="22" t="s">
        <v>469</v>
      </c>
      <c r="F1697" s="22" t="s">
        <v>94</v>
      </c>
      <c r="G1697" s="6">
        <f t="shared" si="4754"/>
        <v>7050</v>
      </c>
      <c r="H1697" s="6">
        <f t="shared" si="4754"/>
        <v>0</v>
      </c>
      <c r="I1697" s="6">
        <f t="shared" si="4754"/>
        <v>0</v>
      </c>
      <c r="J1697" s="6">
        <f t="shared" si="4754"/>
        <v>0</v>
      </c>
      <c r="K1697" s="6">
        <f t="shared" si="4754"/>
        <v>0</v>
      </c>
      <c r="L1697" s="6">
        <f t="shared" si="4754"/>
        <v>0</v>
      </c>
      <c r="M1697" s="6">
        <f t="shared" si="4754"/>
        <v>7050</v>
      </c>
      <c r="N1697" s="6">
        <f t="shared" si="4754"/>
        <v>0</v>
      </c>
      <c r="O1697" s="6">
        <f t="shared" si="4754"/>
        <v>0</v>
      </c>
      <c r="P1697" s="6">
        <f t="shared" si="4754"/>
        <v>0</v>
      </c>
      <c r="Q1697" s="6">
        <f t="shared" si="4754"/>
        <v>0</v>
      </c>
      <c r="R1697" s="6">
        <f t="shared" si="4754"/>
        <v>0</v>
      </c>
      <c r="S1697" s="6">
        <f t="shared" si="4754"/>
        <v>7050</v>
      </c>
      <c r="T1697" s="6">
        <f t="shared" si="4754"/>
        <v>0</v>
      </c>
      <c r="U1697" s="6">
        <f t="shared" si="4755"/>
        <v>0</v>
      </c>
      <c r="V1697" s="6">
        <f t="shared" si="4755"/>
        <v>0</v>
      </c>
      <c r="W1697" s="6">
        <f t="shared" si="4755"/>
        <v>0</v>
      </c>
      <c r="X1697" s="6">
        <f t="shared" si="4755"/>
        <v>0</v>
      </c>
      <c r="Y1697" s="6">
        <f t="shared" si="4755"/>
        <v>7050</v>
      </c>
      <c r="Z1697" s="6">
        <f t="shared" si="4755"/>
        <v>0</v>
      </c>
      <c r="AA1697" s="6">
        <f t="shared" si="4755"/>
        <v>0</v>
      </c>
      <c r="AB1697" s="6">
        <f t="shared" si="4755"/>
        <v>0</v>
      </c>
      <c r="AC1697" s="6">
        <f t="shared" si="4755"/>
        <v>0</v>
      </c>
      <c r="AD1697" s="6">
        <f t="shared" si="4755"/>
        <v>0</v>
      </c>
      <c r="AE1697" s="6">
        <f t="shared" si="4755"/>
        <v>7050</v>
      </c>
      <c r="AF1697" s="6">
        <f t="shared" si="4755"/>
        <v>0</v>
      </c>
      <c r="AG1697" s="6">
        <f t="shared" si="4756"/>
        <v>0</v>
      </c>
      <c r="AH1697" s="6">
        <f t="shared" si="4756"/>
        <v>0</v>
      </c>
      <c r="AI1697" s="6">
        <f t="shared" si="4756"/>
        <v>0</v>
      </c>
      <c r="AJ1697" s="6">
        <f t="shared" si="4756"/>
        <v>0</v>
      </c>
      <c r="AK1697" s="6">
        <f t="shared" si="4756"/>
        <v>7050</v>
      </c>
      <c r="AL1697" s="6">
        <f t="shared" si="4756"/>
        <v>0</v>
      </c>
      <c r="AM1697" s="6">
        <f t="shared" si="4756"/>
        <v>0</v>
      </c>
      <c r="AN1697" s="6">
        <f t="shared" si="4756"/>
        <v>0</v>
      </c>
      <c r="AO1697" s="6">
        <f t="shared" si="4756"/>
        <v>0</v>
      </c>
      <c r="AP1697" s="6">
        <f t="shared" si="4756"/>
        <v>0</v>
      </c>
      <c r="AQ1697" s="6">
        <f t="shared" si="4756"/>
        <v>7050</v>
      </c>
      <c r="AR1697" s="6">
        <f t="shared" si="4756"/>
        <v>0</v>
      </c>
      <c r="AS1697" s="6">
        <f t="shared" si="4756"/>
        <v>-390</v>
      </c>
      <c r="AT1697" s="6">
        <f t="shared" si="4756"/>
        <v>0</v>
      </c>
      <c r="AU1697" s="6">
        <f t="shared" si="4756"/>
        <v>0</v>
      </c>
      <c r="AV1697" s="6">
        <f t="shared" si="4756"/>
        <v>0</v>
      </c>
      <c r="AW1697" s="6">
        <f t="shared" si="4756"/>
        <v>6660</v>
      </c>
      <c r="AX1697" s="6">
        <f t="shared" si="4756"/>
        <v>0</v>
      </c>
      <c r="AY1697" s="6">
        <f t="shared" si="4757"/>
        <v>0</v>
      </c>
      <c r="AZ1697" s="6">
        <f t="shared" si="4757"/>
        <v>0</v>
      </c>
      <c r="BA1697" s="6">
        <f t="shared" si="4757"/>
        <v>0</v>
      </c>
      <c r="BB1697" s="6">
        <f t="shared" si="4757"/>
        <v>0</v>
      </c>
      <c r="BC1697" s="6">
        <f t="shared" si="4757"/>
        <v>6660</v>
      </c>
      <c r="BD1697" s="6">
        <f t="shared" si="4757"/>
        <v>0</v>
      </c>
      <c r="BE1697" s="6">
        <f t="shared" si="4757"/>
        <v>0</v>
      </c>
      <c r="BF1697" s="6">
        <f t="shared" si="4757"/>
        <v>0</v>
      </c>
      <c r="BG1697" s="6">
        <f t="shared" si="4757"/>
        <v>0</v>
      </c>
      <c r="BH1697" s="6">
        <f t="shared" si="4757"/>
        <v>0</v>
      </c>
      <c r="BI1697" s="6">
        <f t="shared" si="4757"/>
        <v>6660</v>
      </c>
      <c r="BJ1697" s="6">
        <f t="shared" si="4757"/>
        <v>0</v>
      </c>
      <c r="BK1697" s="6">
        <f t="shared" si="4758"/>
        <v>0</v>
      </c>
      <c r="BL1697" s="6">
        <f t="shared" si="4758"/>
        <v>0</v>
      </c>
      <c r="BM1697" s="6">
        <f t="shared" si="4758"/>
        <v>0</v>
      </c>
      <c r="BN1697" s="6">
        <f t="shared" si="4758"/>
        <v>0</v>
      </c>
      <c r="BO1697" s="6">
        <f t="shared" si="4758"/>
        <v>6660</v>
      </c>
      <c r="BP1697" s="6">
        <f t="shared" si="4758"/>
        <v>0</v>
      </c>
      <c r="BQ1697" s="6">
        <f t="shared" si="4758"/>
        <v>0</v>
      </c>
      <c r="BR1697" s="6">
        <f t="shared" si="4758"/>
        <v>0</v>
      </c>
      <c r="BS1697" s="6">
        <f t="shared" si="4758"/>
        <v>0</v>
      </c>
      <c r="BT1697" s="6">
        <f t="shared" si="4758"/>
        <v>0</v>
      </c>
      <c r="BU1697" s="6">
        <f t="shared" si="4758"/>
        <v>6660</v>
      </c>
      <c r="BV1697" s="6">
        <f t="shared" si="4758"/>
        <v>0</v>
      </c>
      <c r="BW1697" s="6">
        <f t="shared" si="4759"/>
        <v>0</v>
      </c>
      <c r="BX1697" s="6">
        <f t="shared" si="4759"/>
        <v>0</v>
      </c>
      <c r="BY1697" s="6">
        <f t="shared" si="4759"/>
        <v>0</v>
      </c>
      <c r="BZ1697" s="6">
        <f t="shared" si="4759"/>
        <v>0</v>
      </c>
      <c r="CA1697" s="6">
        <f t="shared" si="4759"/>
        <v>6660</v>
      </c>
      <c r="CB1697" s="6">
        <f t="shared" si="4759"/>
        <v>0</v>
      </c>
      <c r="CC1697" s="6">
        <f t="shared" si="4759"/>
        <v>-810</v>
      </c>
      <c r="CD1697" s="6">
        <f t="shared" si="4759"/>
        <v>0</v>
      </c>
      <c r="CE1697" s="6">
        <f t="shared" si="4759"/>
        <v>0</v>
      </c>
      <c r="CF1697" s="6">
        <f t="shared" si="4759"/>
        <v>0</v>
      </c>
      <c r="CG1697" s="6">
        <f t="shared" si="4759"/>
        <v>5850</v>
      </c>
      <c r="CH1697" s="6">
        <f t="shared" si="4759"/>
        <v>0</v>
      </c>
      <c r="CI1697" s="6">
        <f t="shared" si="4760"/>
        <v>0</v>
      </c>
      <c r="CJ1697" s="6">
        <f t="shared" si="4760"/>
        <v>0</v>
      </c>
      <c r="CK1697" s="6">
        <f t="shared" si="4760"/>
        <v>0</v>
      </c>
      <c r="CL1697" s="6">
        <f t="shared" si="4760"/>
        <v>0</v>
      </c>
      <c r="CM1697" s="6">
        <f t="shared" si="4760"/>
        <v>5850</v>
      </c>
      <c r="CN1697" s="6">
        <f t="shared" si="4760"/>
        <v>0</v>
      </c>
      <c r="CO1697" s="6">
        <f t="shared" si="4760"/>
        <v>5616</v>
      </c>
      <c r="CP1697" s="6">
        <f t="shared" si="4760"/>
        <v>0</v>
      </c>
      <c r="CQ1697" s="32">
        <f t="shared" si="4697"/>
        <v>96</v>
      </c>
      <c r="CR1697" s="32"/>
    </row>
    <row r="1698" spans="1:96">
      <c r="A1698" s="33" t="s">
        <v>237</v>
      </c>
      <c r="B1698" s="64">
        <v>921</v>
      </c>
      <c r="C1698" s="22" t="s">
        <v>31</v>
      </c>
      <c r="D1698" s="22" t="s">
        <v>73</v>
      </c>
      <c r="E1698" s="22" t="s">
        <v>469</v>
      </c>
      <c r="F1698" s="36" t="s">
        <v>238</v>
      </c>
      <c r="G1698" s="48">
        <v>7050</v>
      </c>
      <c r="H1698" s="48"/>
      <c r="I1698" s="48"/>
      <c r="J1698" s="48"/>
      <c r="K1698" s="48"/>
      <c r="L1698" s="48"/>
      <c r="M1698" s="48">
        <f>G1698+I1698+J1698+K1698+L1698</f>
        <v>7050</v>
      </c>
      <c r="N1698" s="48">
        <f>H1698+L1698</f>
        <v>0</v>
      </c>
      <c r="O1698" s="48"/>
      <c r="P1698" s="48"/>
      <c r="Q1698" s="48"/>
      <c r="R1698" s="48"/>
      <c r="S1698" s="48">
        <f>M1698+O1698+P1698+Q1698+R1698</f>
        <v>7050</v>
      </c>
      <c r="T1698" s="48">
        <f>N1698+R1698</f>
        <v>0</v>
      </c>
      <c r="U1698" s="48"/>
      <c r="V1698" s="48"/>
      <c r="W1698" s="48"/>
      <c r="X1698" s="48"/>
      <c r="Y1698" s="48">
        <f>S1698+U1698+V1698+W1698+X1698</f>
        <v>7050</v>
      </c>
      <c r="Z1698" s="48">
        <f>T1698+X1698</f>
        <v>0</v>
      </c>
      <c r="AA1698" s="48"/>
      <c r="AB1698" s="48"/>
      <c r="AC1698" s="48"/>
      <c r="AD1698" s="48"/>
      <c r="AE1698" s="48">
        <f>Y1698+AA1698+AB1698+AC1698+AD1698</f>
        <v>7050</v>
      </c>
      <c r="AF1698" s="48">
        <f>Z1698+AD1698</f>
        <v>0</v>
      </c>
      <c r="AG1698" s="48"/>
      <c r="AH1698" s="48"/>
      <c r="AI1698" s="48"/>
      <c r="AJ1698" s="48"/>
      <c r="AK1698" s="48">
        <f>AE1698+AG1698+AH1698+AI1698+AJ1698</f>
        <v>7050</v>
      </c>
      <c r="AL1698" s="48">
        <f>AF1698+AJ1698</f>
        <v>0</v>
      </c>
      <c r="AM1698" s="48"/>
      <c r="AN1698" s="48"/>
      <c r="AO1698" s="48"/>
      <c r="AP1698" s="48"/>
      <c r="AQ1698" s="48">
        <f>AK1698+AM1698+AN1698+AO1698+AP1698</f>
        <v>7050</v>
      </c>
      <c r="AR1698" s="48">
        <f>AL1698+AP1698</f>
        <v>0</v>
      </c>
      <c r="AS1698" s="48">
        <v>-390</v>
      </c>
      <c r="AT1698" s="48"/>
      <c r="AU1698" s="48"/>
      <c r="AV1698" s="48"/>
      <c r="AW1698" s="48">
        <f>AQ1698+AS1698+AT1698+AU1698+AV1698</f>
        <v>6660</v>
      </c>
      <c r="AX1698" s="48">
        <f>AR1698+AV1698</f>
        <v>0</v>
      </c>
      <c r="AY1698" s="48"/>
      <c r="AZ1698" s="48"/>
      <c r="BA1698" s="48"/>
      <c r="BB1698" s="48"/>
      <c r="BC1698" s="48">
        <f>AW1698+AY1698+AZ1698+BA1698+BB1698</f>
        <v>6660</v>
      </c>
      <c r="BD1698" s="48">
        <f>AX1698+BB1698</f>
        <v>0</v>
      </c>
      <c r="BE1698" s="48"/>
      <c r="BF1698" s="48"/>
      <c r="BG1698" s="48"/>
      <c r="BH1698" s="48"/>
      <c r="BI1698" s="48">
        <f>BC1698+BE1698+BF1698+BG1698+BH1698</f>
        <v>6660</v>
      </c>
      <c r="BJ1698" s="48">
        <f>BD1698+BH1698</f>
        <v>0</v>
      </c>
      <c r="BK1698" s="48"/>
      <c r="BL1698" s="48"/>
      <c r="BM1698" s="48"/>
      <c r="BN1698" s="48"/>
      <c r="BO1698" s="48">
        <f>BI1698+BK1698+BL1698+BM1698+BN1698</f>
        <v>6660</v>
      </c>
      <c r="BP1698" s="48">
        <f>BJ1698+BN1698</f>
        <v>0</v>
      </c>
      <c r="BQ1698" s="48"/>
      <c r="BR1698" s="48"/>
      <c r="BS1698" s="48"/>
      <c r="BT1698" s="48"/>
      <c r="BU1698" s="48">
        <f>BO1698+BQ1698+BR1698+BS1698+BT1698</f>
        <v>6660</v>
      </c>
      <c r="BV1698" s="48">
        <f>BP1698+BT1698</f>
        <v>0</v>
      </c>
      <c r="BW1698" s="48"/>
      <c r="BX1698" s="48"/>
      <c r="BY1698" s="48"/>
      <c r="BZ1698" s="48"/>
      <c r="CA1698" s="48">
        <f>BU1698+BW1698+BX1698+BY1698+BZ1698</f>
        <v>6660</v>
      </c>
      <c r="CB1698" s="48">
        <f>BV1698+BZ1698</f>
        <v>0</v>
      </c>
      <c r="CC1698" s="48">
        <v>-810</v>
      </c>
      <c r="CD1698" s="48"/>
      <c r="CE1698" s="48"/>
      <c r="CF1698" s="48"/>
      <c r="CG1698" s="48">
        <f>CA1698+CC1698+CD1698+CE1698+CF1698</f>
        <v>5850</v>
      </c>
      <c r="CH1698" s="48">
        <f>CB1698+CF1698</f>
        <v>0</v>
      </c>
      <c r="CI1698" s="48"/>
      <c r="CJ1698" s="48"/>
      <c r="CK1698" s="48"/>
      <c r="CL1698" s="48"/>
      <c r="CM1698" s="48">
        <f>CG1698+CI1698+CJ1698+CK1698+CL1698</f>
        <v>5850</v>
      </c>
      <c r="CN1698" s="48">
        <f>CH1698+CL1698</f>
        <v>0</v>
      </c>
      <c r="CO1698" s="48">
        <f>5615+1</f>
        <v>5616</v>
      </c>
      <c r="CP1698" s="48">
        <f>CJ1698+CN1698</f>
        <v>0</v>
      </c>
      <c r="CQ1698" s="116">
        <f t="shared" si="4697"/>
        <v>96</v>
      </c>
      <c r="CR1698" s="116"/>
    </row>
    <row r="1699" spans="1:96" ht="72" customHeight="1">
      <c r="A1699" s="59" t="s">
        <v>862</v>
      </c>
      <c r="B1699" s="64">
        <v>921</v>
      </c>
      <c r="C1699" s="22" t="s">
        <v>31</v>
      </c>
      <c r="D1699" s="22" t="s">
        <v>73</v>
      </c>
      <c r="E1699" s="22" t="s">
        <v>861</v>
      </c>
      <c r="F1699" s="22"/>
      <c r="G1699" s="48"/>
      <c r="H1699" s="48"/>
      <c r="I1699" s="48"/>
      <c r="J1699" s="48"/>
      <c r="K1699" s="48"/>
      <c r="L1699" s="48"/>
      <c r="M1699" s="48"/>
      <c r="N1699" s="48"/>
      <c r="O1699" s="48"/>
      <c r="P1699" s="48"/>
      <c r="Q1699" s="48"/>
      <c r="R1699" s="48"/>
      <c r="S1699" s="48"/>
      <c r="T1699" s="48"/>
      <c r="U1699" s="48"/>
      <c r="V1699" s="48"/>
      <c r="W1699" s="48"/>
      <c r="X1699" s="48"/>
      <c r="Y1699" s="48"/>
      <c r="Z1699" s="48"/>
      <c r="AA1699" s="48"/>
      <c r="AB1699" s="48"/>
      <c r="AC1699" s="48"/>
      <c r="AD1699" s="48"/>
      <c r="AE1699" s="48"/>
      <c r="AF1699" s="48"/>
      <c r="AG1699" s="48"/>
      <c r="AH1699" s="48"/>
      <c r="AI1699" s="48"/>
      <c r="AJ1699" s="48"/>
      <c r="AK1699" s="48"/>
      <c r="AL1699" s="48"/>
      <c r="AM1699" s="48"/>
      <c r="AN1699" s="48"/>
      <c r="AO1699" s="48"/>
      <c r="AP1699" s="48"/>
      <c r="AQ1699" s="48"/>
      <c r="AR1699" s="48"/>
      <c r="AS1699" s="48"/>
      <c r="AT1699" s="48"/>
      <c r="AU1699" s="48"/>
      <c r="AV1699" s="48"/>
      <c r="AW1699" s="48"/>
      <c r="AX1699" s="48"/>
      <c r="AY1699" s="48">
        <f>AY1700</f>
        <v>0</v>
      </c>
      <c r="AZ1699" s="48">
        <f t="shared" ref="AZ1699:BO1700" si="4761">AZ1700</f>
        <v>4256</v>
      </c>
      <c r="BA1699" s="48">
        <f t="shared" si="4761"/>
        <v>0</v>
      </c>
      <c r="BB1699" s="48">
        <f t="shared" si="4761"/>
        <v>0</v>
      </c>
      <c r="BC1699" s="48">
        <f t="shared" si="4761"/>
        <v>4256</v>
      </c>
      <c r="BD1699" s="48">
        <f t="shared" si="4761"/>
        <v>0</v>
      </c>
      <c r="BE1699" s="48">
        <f>BE1700</f>
        <v>0</v>
      </c>
      <c r="BF1699" s="48">
        <f t="shared" si="4761"/>
        <v>0</v>
      </c>
      <c r="BG1699" s="48">
        <f t="shared" si="4761"/>
        <v>0</v>
      </c>
      <c r="BH1699" s="48">
        <f t="shared" si="4761"/>
        <v>0</v>
      </c>
      <c r="BI1699" s="48">
        <f t="shared" si="4761"/>
        <v>4256</v>
      </c>
      <c r="BJ1699" s="48">
        <f t="shared" si="4761"/>
        <v>0</v>
      </c>
      <c r="BK1699" s="48">
        <f>BK1700</f>
        <v>0</v>
      </c>
      <c r="BL1699" s="48">
        <f t="shared" si="4761"/>
        <v>0</v>
      </c>
      <c r="BM1699" s="48">
        <f t="shared" si="4761"/>
        <v>0</v>
      </c>
      <c r="BN1699" s="48">
        <f t="shared" si="4761"/>
        <v>0</v>
      </c>
      <c r="BO1699" s="48">
        <f t="shared" si="4761"/>
        <v>4256</v>
      </c>
      <c r="BP1699" s="48">
        <f t="shared" ref="BL1699:BP1700" si="4762">BP1700</f>
        <v>0</v>
      </c>
      <c r="BQ1699" s="48">
        <f>BQ1700</f>
        <v>0</v>
      </c>
      <c r="BR1699" s="48">
        <f t="shared" ref="BR1699:CG1700" si="4763">BR1700</f>
        <v>0</v>
      </c>
      <c r="BS1699" s="48">
        <f t="shared" si="4763"/>
        <v>0</v>
      </c>
      <c r="BT1699" s="48">
        <f t="shared" si="4763"/>
        <v>0</v>
      </c>
      <c r="BU1699" s="48">
        <f t="shared" si="4763"/>
        <v>4256</v>
      </c>
      <c r="BV1699" s="48">
        <f t="shared" si="4763"/>
        <v>0</v>
      </c>
      <c r="BW1699" s="48">
        <f>BW1700</f>
        <v>0</v>
      </c>
      <c r="BX1699" s="48">
        <f t="shared" si="4763"/>
        <v>0</v>
      </c>
      <c r="BY1699" s="48">
        <f t="shared" si="4763"/>
        <v>0</v>
      </c>
      <c r="BZ1699" s="48">
        <f t="shared" si="4763"/>
        <v>0</v>
      </c>
      <c r="CA1699" s="48">
        <f t="shared" si="4763"/>
        <v>4256</v>
      </c>
      <c r="CB1699" s="48">
        <f t="shared" si="4763"/>
        <v>0</v>
      </c>
      <c r="CC1699" s="48">
        <f>CC1700</f>
        <v>0</v>
      </c>
      <c r="CD1699" s="48">
        <f t="shared" si="4763"/>
        <v>0</v>
      </c>
      <c r="CE1699" s="48">
        <f t="shared" si="4763"/>
        <v>0</v>
      </c>
      <c r="CF1699" s="48">
        <f t="shared" si="4763"/>
        <v>0</v>
      </c>
      <c r="CG1699" s="48">
        <f t="shared" si="4763"/>
        <v>4256</v>
      </c>
      <c r="CH1699" s="48">
        <f t="shared" ref="CD1699:CH1700" si="4764">CH1700</f>
        <v>0</v>
      </c>
      <c r="CI1699" s="48">
        <f>CI1700</f>
        <v>0</v>
      </c>
      <c r="CJ1699" s="48">
        <f t="shared" ref="CJ1699:CP1700" si="4765">CJ1700</f>
        <v>0</v>
      </c>
      <c r="CK1699" s="48">
        <f t="shared" si="4765"/>
        <v>0</v>
      </c>
      <c r="CL1699" s="48">
        <f t="shared" si="4765"/>
        <v>0</v>
      </c>
      <c r="CM1699" s="48">
        <f t="shared" si="4765"/>
        <v>4256</v>
      </c>
      <c r="CN1699" s="48">
        <f t="shared" si="4765"/>
        <v>0</v>
      </c>
      <c r="CO1699" s="48">
        <f t="shared" si="4765"/>
        <v>4112</v>
      </c>
      <c r="CP1699" s="48">
        <f t="shared" si="4765"/>
        <v>0</v>
      </c>
      <c r="CQ1699" s="116">
        <f t="shared" si="4697"/>
        <v>96.616541353383454</v>
      </c>
      <c r="CR1699" s="116"/>
    </row>
    <row r="1700" spans="1:96">
      <c r="A1700" s="33" t="s">
        <v>93</v>
      </c>
      <c r="B1700" s="64">
        <v>921</v>
      </c>
      <c r="C1700" s="22" t="s">
        <v>31</v>
      </c>
      <c r="D1700" s="22" t="s">
        <v>73</v>
      </c>
      <c r="E1700" s="22" t="s">
        <v>861</v>
      </c>
      <c r="F1700" s="22" t="s">
        <v>94</v>
      </c>
      <c r="G1700" s="48"/>
      <c r="H1700" s="48"/>
      <c r="I1700" s="48"/>
      <c r="J1700" s="48"/>
      <c r="K1700" s="48"/>
      <c r="L1700" s="48"/>
      <c r="M1700" s="48"/>
      <c r="N1700" s="48"/>
      <c r="O1700" s="48"/>
      <c r="P1700" s="48"/>
      <c r="Q1700" s="48"/>
      <c r="R1700" s="48"/>
      <c r="S1700" s="48"/>
      <c r="T1700" s="48"/>
      <c r="U1700" s="48"/>
      <c r="V1700" s="48"/>
      <c r="W1700" s="48"/>
      <c r="X1700" s="48"/>
      <c r="Y1700" s="48"/>
      <c r="Z1700" s="48"/>
      <c r="AA1700" s="48"/>
      <c r="AB1700" s="48"/>
      <c r="AC1700" s="48"/>
      <c r="AD1700" s="48"/>
      <c r="AE1700" s="48"/>
      <c r="AF1700" s="48"/>
      <c r="AG1700" s="48"/>
      <c r="AH1700" s="48"/>
      <c r="AI1700" s="48"/>
      <c r="AJ1700" s="48"/>
      <c r="AK1700" s="48"/>
      <c r="AL1700" s="48"/>
      <c r="AM1700" s="48"/>
      <c r="AN1700" s="48"/>
      <c r="AO1700" s="48"/>
      <c r="AP1700" s="48"/>
      <c r="AQ1700" s="48"/>
      <c r="AR1700" s="48"/>
      <c r="AS1700" s="48"/>
      <c r="AT1700" s="48"/>
      <c r="AU1700" s="48"/>
      <c r="AV1700" s="48"/>
      <c r="AW1700" s="48"/>
      <c r="AX1700" s="48"/>
      <c r="AY1700" s="48">
        <f>AY1701</f>
        <v>0</v>
      </c>
      <c r="AZ1700" s="48">
        <f t="shared" si="4761"/>
        <v>4256</v>
      </c>
      <c r="BA1700" s="48">
        <f t="shared" si="4761"/>
        <v>0</v>
      </c>
      <c r="BB1700" s="48">
        <f t="shared" si="4761"/>
        <v>0</v>
      </c>
      <c r="BC1700" s="48">
        <f t="shared" si="4761"/>
        <v>4256</v>
      </c>
      <c r="BD1700" s="48">
        <f t="shared" si="4761"/>
        <v>0</v>
      </c>
      <c r="BE1700" s="48">
        <f>BE1701</f>
        <v>0</v>
      </c>
      <c r="BF1700" s="48">
        <f t="shared" si="4761"/>
        <v>0</v>
      </c>
      <c r="BG1700" s="48">
        <f t="shared" si="4761"/>
        <v>0</v>
      </c>
      <c r="BH1700" s="48">
        <f t="shared" si="4761"/>
        <v>0</v>
      </c>
      <c r="BI1700" s="48">
        <f t="shared" si="4761"/>
        <v>4256</v>
      </c>
      <c r="BJ1700" s="48">
        <f t="shared" si="4761"/>
        <v>0</v>
      </c>
      <c r="BK1700" s="48">
        <f>BK1701</f>
        <v>0</v>
      </c>
      <c r="BL1700" s="48">
        <f t="shared" si="4762"/>
        <v>0</v>
      </c>
      <c r="BM1700" s="48">
        <f t="shared" si="4762"/>
        <v>0</v>
      </c>
      <c r="BN1700" s="48">
        <f t="shared" si="4762"/>
        <v>0</v>
      </c>
      <c r="BO1700" s="48">
        <f t="shared" si="4762"/>
        <v>4256</v>
      </c>
      <c r="BP1700" s="48">
        <f t="shared" si="4762"/>
        <v>0</v>
      </c>
      <c r="BQ1700" s="48">
        <f>BQ1701</f>
        <v>0</v>
      </c>
      <c r="BR1700" s="48">
        <f t="shared" si="4763"/>
        <v>0</v>
      </c>
      <c r="BS1700" s="48">
        <f t="shared" si="4763"/>
        <v>0</v>
      </c>
      <c r="BT1700" s="48">
        <f t="shared" si="4763"/>
        <v>0</v>
      </c>
      <c r="BU1700" s="48">
        <f t="shared" si="4763"/>
        <v>4256</v>
      </c>
      <c r="BV1700" s="48">
        <f t="shared" si="4763"/>
        <v>0</v>
      </c>
      <c r="BW1700" s="48">
        <f>BW1701</f>
        <v>0</v>
      </c>
      <c r="BX1700" s="48">
        <f t="shared" si="4763"/>
        <v>0</v>
      </c>
      <c r="BY1700" s="48">
        <f t="shared" si="4763"/>
        <v>0</v>
      </c>
      <c r="BZ1700" s="48">
        <f t="shared" si="4763"/>
        <v>0</v>
      </c>
      <c r="CA1700" s="48">
        <f t="shared" si="4763"/>
        <v>4256</v>
      </c>
      <c r="CB1700" s="48">
        <f t="shared" si="4763"/>
        <v>0</v>
      </c>
      <c r="CC1700" s="48">
        <f>CC1701</f>
        <v>0</v>
      </c>
      <c r="CD1700" s="48">
        <f t="shared" si="4764"/>
        <v>0</v>
      </c>
      <c r="CE1700" s="48">
        <f t="shared" si="4764"/>
        <v>0</v>
      </c>
      <c r="CF1700" s="48">
        <f t="shared" si="4764"/>
        <v>0</v>
      </c>
      <c r="CG1700" s="48">
        <f t="shared" si="4764"/>
        <v>4256</v>
      </c>
      <c r="CH1700" s="48">
        <f t="shared" si="4764"/>
        <v>0</v>
      </c>
      <c r="CI1700" s="48">
        <f>CI1701</f>
        <v>0</v>
      </c>
      <c r="CJ1700" s="48">
        <f t="shared" si="4765"/>
        <v>0</v>
      </c>
      <c r="CK1700" s="48">
        <f t="shared" si="4765"/>
        <v>0</v>
      </c>
      <c r="CL1700" s="48">
        <f t="shared" si="4765"/>
        <v>0</v>
      </c>
      <c r="CM1700" s="48">
        <f t="shared" si="4765"/>
        <v>4256</v>
      </c>
      <c r="CN1700" s="48">
        <f t="shared" si="4765"/>
        <v>0</v>
      </c>
      <c r="CO1700" s="48">
        <f t="shared" si="4765"/>
        <v>4112</v>
      </c>
      <c r="CP1700" s="48">
        <f t="shared" si="4765"/>
        <v>0</v>
      </c>
      <c r="CQ1700" s="116">
        <f t="shared" si="4697"/>
        <v>96.616541353383454</v>
      </c>
      <c r="CR1700" s="116"/>
    </row>
    <row r="1701" spans="1:96">
      <c r="A1701" s="33" t="s">
        <v>237</v>
      </c>
      <c r="B1701" s="64">
        <v>921</v>
      </c>
      <c r="C1701" s="22" t="s">
        <v>31</v>
      </c>
      <c r="D1701" s="22" t="s">
        <v>73</v>
      </c>
      <c r="E1701" s="22" t="s">
        <v>861</v>
      </c>
      <c r="F1701" s="36" t="s">
        <v>238</v>
      </c>
      <c r="G1701" s="48"/>
      <c r="H1701" s="48"/>
      <c r="I1701" s="48"/>
      <c r="J1701" s="48"/>
      <c r="K1701" s="48"/>
      <c r="L1701" s="48"/>
      <c r="M1701" s="48"/>
      <c r="N1701" s="48"/>
      <c r="O1701" s="48"/>
      <c r="P1701" s="48"/>
      <c r="Q1701" s="48"/>
      <c r="R1701" s="48"/>
      <c r="S1701" s="48"/>
      <c r="T1701" s="48"/>
      <c r="U1701" s="48"/>
      <c r="V1701" s="48"/>
      <c r="W1701" s="48"/>
      <c r="X1701" s="48"/>
      <c r="Y1701" s="48"/>
      <c r="Z1701" s="48"/>
      <c r="AA1701" s="48"/>
      <c r="AB1701" s="48"/>
      <c r="AC1701" s="48"/>
      <c r="AD1701" s="48"/>
      <c r="AE1701" s="48"/>
      <c r="AF1701" s="48"/>
      <c r="AG1701" s="48"/>
      <c r="AH1701" s="48"/>
      <c r="AI1701" s="48"/>
      <c r="AJ1701" s="48"/>
      <c r="AK1701" s="48"/>
      <c r="AL1701" s="48"/>
      <c r="AM1701" s="48"/>
      <c r="AN1701" s="48"/>
      <c r="AO1701" s="48"/>
      <c r="AP1701" s="48"/>
      <c r="AQ1701" s="48"/>
      <c r="AR1701" s="48"/>
      <c r="AS1701" s="48"/>
      <c r="AT1701" s="48"/>
      <c r="AU1701" s="48"/>
      <c r="AV1701" s="48"/>
      <c r="AW1701" s="48"/>
      <c r="AX1701" s="48"/>
      <c r="AY1701" s="48"/>
      <c r="AZ1701" s="48">
        <f>2300+1956</f>
        <v>4256</v>
      </c>
      <c r="BA1701" s="48"/>
      <c r="BB1701" s="48"/>
      <c r="BC1701" s="48">
        <f>AW1701+AY1701+AZ1701+BA1701+BB1701</f>
        <v>4256</v>
      </c>
      <c r="BD1701" s="48">
        <f>AX1701+BB1701</f>
        <v>0</v>
      </c>
      <c r="BE1701" s="48"/>
      <c r="BF1701" s="48"/>
      <c r="BG1701" s="48"/>
      <c r="BH1701" s="48"/>
      <c r="BI1701" s="48">
        <f>BC1701+BE1701+BF1701+BG1701+BH1701</f>
        <v>4256</v>
      </c>
      <c r="BJ1701" s="48">
        <f>BD1701+BH1701</f>
        <v>0</v>
      </c>
      <c r="BK1701" s="48"/>
      <c r="BL1701" s="48"/>
      <c r="BM1701" s="48"/>
      <c r="BN1701" s="48"/>
      <c r="BO1701" s="48">
        <f>BI1701+BK1701+BL1701+BM1701+BN1701</f>
        <v>4256</v>
      </c>
      <c r="BP1701" s="48">
        <f>BJ1701+BN1701</f>
        <v>0</v>
      </c>
      <c r="BQ1701" s="48"/>
      <c r="BR1701" s="48"/>
      <c r="BS1701" s="48"/>
      <c r="BT1701" s="48"/>
      <c r="BU1701" s="48">
        <f>BO1701+BQ1701+BR1701+BS1701+BT1701</f>
        <v>4256</v>
      </c>
      <c r="BV1701" s="48">
        <f>BP1701+BT1701</f>
        <v>0</v>
      </c>
      <c r="BW1701" s="48"/>
      <c r="BX1701" s="48"/>
      <c r="BY1701" s="48"/>
      <c r="BZ1701" s="48"/>
      <c r="CA1701" s="48">
        <f>BU1701+BW1701+BX1701+BY1701+BZ1701</f>
        <v>4256</v>
      </c>
      <c r="CB1701" s="48">
        <f>BV1701+BZ1701</f>
        <v>0</v>
      </c>
      <c r="CC1701" s="48"/>
      <c r="CD1701" s="48"/>
      <c r="CE1701" s="48"/>
      <c r="CF1701" s="48"/>
      <c r="CG1701" s="48">
        <f>CA1701+CC1701+CD1701+CE1701+CF1701</f>
        <v>4256</v>
      </c>
      <c r="CH1701" s="48">
        <f>CB1701+CF1701</f>
        <v>0</v>
      </c>
      <c r="CI1701" s="48"/>
      <c r="CJ1701" s="48"/>
      <c r="CK1701" s="48"/>
      <c r="CL1701" s="48"/>
      <c r="CM1701" s="48">
        <f>CG1701+CI1701+CJ1701+CK1701+CL1701</f>
        <v>4256</v>
      </c>
      <c r="CN1701" s="48">
        <f>CH1701+CL1701</f>
        <v>0</v>
      </c>
      <c r="CO1701" s="48">
        <v>4112</v>
      </c>
      <c r="CP1701" s="48">
        <f>CJ1701+CN1701</f>
        <v>0</v>
      </c>
      <c r="CQ1701" s="116">
        <f t="shared" si="4697"/>
        <v>96.616541353383454</v>
      </c>
      <c r="CR1701" s="116"/>
    </row>
    <row r="1702" spans="1:96" ht="132">
      <c r="A1702" s="59" t="s">
        <v>484</v>
      </c>
      <c r="B1702" s="64">
        <v>921</v>
      </c>
      <c r="C1702" s="22" t="s">
        <v>31</v>
      </c>
      <c r="D1702" s="22" t="s">
        <v>73</v>
      </c>
      <c r="E1702" s="22" t="s">
        <v>485</v>
      </c>
      <c r="F1702" s="22"/>
      <c r="G1702" s="6">
        <f t="shared" ref="G1702:V1703" si="4766">G1703</f>
        <v>550</v>
      </c>
      <c r="H1702" s="6">
        <f t="shared" si="4766"/>
        <v>0</v>
      </c>
      <c r="I1702" s="6">
        <f t="shared" si="4766"/>
        <v>0</v>
      </c>
      <c r="J1702" s="6">
        <f t="shared" si="4766"/>
        <v>0</v>
      </c>
      <c r="K1702" s="6">
        <f t="shared" si="4766"/>
        <v>0</v>
      </c>
      <c r="L1702" s="6">
        <f t="shared" si="4766"/>
        <v>0</v>
      </c>
      <c r="M1702" s="6">
        <f t="shared" si="4766"/>
        <v>550</v>
      </c>
      <c r="N1702" s="6">
        <f t="shared" si="4766"/>
        <v>0</v>
      </c>
      <c r="O1702" s="6">
        <f t="shared" si="4766"/>
        <v>0</v>
      </c>
      <c r="P1702" s="6">
        <f t="shared" si="4766"/>
        <v>0</v>
      </c>
      <c r="Q1702" s="6">
        <f t="shared" si="4766"/>
        <v>0</v>
      </c>
      <c r="R1702" s="6">
        <f t="shared" si="4766"/>
        <v>0</v>
      </c>
      <c r="S1702" s="6">
        <f t="shared" si="4766"/>
        <v>550</v>
      </c>
      <c r="T1702" s="6">
        <f t="shared" si="4766"/>
        <v>0</v>
      </c>
      <c r="U1702" s="6">
        <f t="shared" si="4766"/>
        <v>0</v>
      </c>
      <c r="V1702" s="6">
        <f t="shared" si="4766"/>
        <v>0</v>
      </c>
      <c r="W1702" s="6">
        <f t="shared" ref="U1702:AJ1703" si="4767">W1703</f>
        <v>0</v>
      </c>
      <c r="X1702" s="6">
        <f t="shared" si="4767"/>
        <v>0</v>
      </c>
      <c r="Y1702" s="6">
        <f t="shared" si="4767"/>
        <v>550</v>
      </c>
      <c r="Z1702" s="6">
        <f t="shared" si="4767"/>
        <v>0</v>
      </c>
      <c r="AA1702" s="6">
        <f t="shared" si="4767"/>
        <v>0</v>
      </c>
      <c r="AB1702" s="6">
        <f t="shared" si="4767"/>
        <v>0</v>
      </c>
      <c r="AC1702" s="6">
        <f t="shared" si="4767"/>
        <v>0</v>
      </c>
      <c r="AD1702" s="6">
        <f t="shared" si="4767"/>
        <v>0</v>
      </c>
      <c r="AE1702" s="6">
        <f t="shared" si="4767"/>
        <v>550</v>
      </c>
      <c r="AF1702" s="6">
        <f t="shared" si="4767"/>
        <v>0</v>
      </c>
      <c r="AG1702" s="6">
        <f t="shared" si="4767"/>
        <v>0</v>
      </c>
      <c r="AH1702" s="6">
        <f t="shared" si="4767"/>
        <v>0</v>
      </c>
      <c r="AI1702" s="6">
        <f t="shared" si="4767"/>
        <v>0</v>
      </c>
      <c r="AJ1702" s="6">
        <f t="shared" si="4767"/>
        <v>0</v>
      </c>
      <c r="AK1702" s="6">
        <f t="shared" ref="AG1702:AY1703" si="4768">AK1703</f>
        <v>550</v>
      </c>
      <c r="AL1702" s="6">
        <f t="shared" si="4768"/>
        <v>0</v>
      </c>
      <c r="AM1702" s="6">
        <f t="shared" si="4768"/>
        <v>0</v>
      </c>
      <c r="AN1702" s="6">
        <f t="shared" si="4768"/>
        <v>0</v>
      </c>
      <c r="AO1702" s="6">
        <f t="shared" si="4768"/>
        <v>0</v>
      </c>
      <c r="AP1702" s="6">
        <f t="shared" si="4768"/>
        <v>0</v>
      </c>
      <c r="AQ1702" s="6">
        <f t="shared" si="4768"/>
        <v>550</v>
      </c>
      <c r="AR1702" s="6">
        <f t="shared" si="4768"/>
        <v>0</v>
      </c>
      <c r="AS1702" s="6">
        <f t="shared" si="4768"/>
        <v>0</v>
      </c>
      <c r="AT1702" s="6">
        <f t="shared" si="4768"/>
        <v>0</v>
      </c>
      <c r="AU1702" s="6">
        <f t="shared" si="4768"/>
        <v>0</v>
      </c>
      <c r="AV1702" s="6">
        <f t="shared" si="4768"/>
        <v>0</v>
      </c>
      <c r="AW1702" s="6">
        <f t="shared" si="4768"/>
        <v>550</v>
      </c>
      <c r="AX1702" s="6">
        <f t="shared" si="4768"/>
        <v>0</v>
      </c>
      <c r="AY1702" s="6">
        <f t="shared" si="4768"/>
        <v>0</v>
      </c>
      <c r="AZ1702" s="6">
        <f t="shared" ref="AY1702:BN1703" si="4769">AZ1703</f>
        <v>0</v>
      </c>
      <c r="BA1702" s="6">
        <f t="shared" si="4769"/>
        <v>0</v>
      </c>
      <c r="BB1702" s="6">
        <f t="shared" si="4769"/>
        <v>0</v>
      </c>
      <c r="BC1702" s="6">
        <f t="shared" si="4769"/>
        <v>550</v>
      </c>
      <c r="BD1702" s="6">
        <f t="shared" si="4769"/>
        <v>0</v>
      </c>
      <c r="BE1702" s="6">
        <f t="shared" si="4769"/>
        <v>0</v>
      </c>
      <c r="BF1702" s="6">
        <f t="shared" si="4769"/>
        <v>0</v>
      </c>
      <c r="BG1702" s="6">
        <f t="shared" si="4769"/>
        <v>0</v>
      </c>
      <c r="BH1702" s="6">
        <f t="shared" si="4769"/>
        <v>0</v>
      </c>
      <c r="BI1702" s="6">
        <f t="shared" si="4769"/>
        <v>550</v>
      </c>
      <c r="BJ1702" s="6">
        <f t="shared" si="4769"/>
        <v>0</v>
      </c>
      <c r="BK1702" s="6">
        <f t="shared" si="4769"/>
        <v>0</v>
      </c>
      <c r="BL1702" s="6">
        <f t="shared" si="4769"/>
        <v>0</v>
      </c>
      <c r="BM1702" s="6">
        <f t="shared" si="4769"/>
        <v>0</v>
      </c>
      <c r="BN1702" s="6">
        <f t="shared" si="4769"/>
        <v>0</v>
      </c>
      <c r="BO1702" s="6">
        <f t="shared" ref="BK1702:BZ1703" si="4770">BO1703</f>
        <v>550</v>
      </c>
      <c r="BP1702" s="6">
        <f t="shared" si="4770"/>
        <v>0</v>
      </c>
      <c r="BQ1702" s="6">
        <f t="shared" si="4770"/>
        <v>0</v>
      </c>
      <c r="BR1702" s="6">
        <f t="shared" si="4770"/>
        <v>0</v>
      </c>
      <c r="BS1702" s="6">
        <f t="shared" si="4770"/>
        <v>0</v>
      </c>
      <c r="BT1702" s="6">
        <f t="shared" si="4770"/>
        <v>0</v>
      </c>
      <c r="BU1702" s="6">
        <f t="shared" si="4770"/>
        <v>550</v>
      </c>
      <c r="BV1702" s="6">
        <f t="shared" si="4770"/>
        <v>0</v>
      </c>
      <c r="BW1702" s="6">
        <f t="shared" si="4770"/>
        <v>0</v>
      </c>
      <c r="BX1702" s="6">
        <f t="shared" si="4770"/>
        <v>0</v>
      </c>
      <c r="BY1702" s="6">
        <f t="shared" si="4770"/>
        <v>0</v>
      </c>
      <c r="BZ1702" s="6">
        <f t="shared" si="4770"/>
        <v>0</v>
      </c>
      <c r="CA1702" s="6">
        <f t="shared" ref="BW1702:CL1703" si="4771">CA1703</f>
        <v>550</v>
      </c>
      <c r="CB1702" s="6">
        <f t="shared" si="4771"/>
        <v>0</v>
      </c>
      <c r="CC1702" s="6">
        <f t="shared" si="4771"/>
        <v>0</v>
      </c>
      <c r="CD1702" s="6">
        <f t="shared" si="4771"/>
        <v>0</v>
      </c>
      <c r="CE1702" s="6">
        <f t="shared" si="4771"/>
        <v>0</v>
      </c>
      <c r="CF1702" s="6">
        <f t="shared" si="4771"/>
        <v>0</v>
      </c>
      <c r="CG1702" s="6">
        <f t="shared" si="4771"/>
        <v>550</v>
      </c>
      <c r="CH1702" s="6">
        <f t="shared" si="4771"/>
        <v>0</v>
      </c>
      <c r="CI1702" s="6">
        <f t="shared" si="4771"/>
        <v>0</v>
      </c>
      <c r="CJ1702" s="6">
        <f t="shared" si="4771"/>
        <v>0</v>
      </c>
      <c r="CK1702" s="6">
        <f t="shared" si="4771"/>
        <v>0</v>
      </c>
      <c r="CL1702" s="6">
        <f t="shared" si="4771"/>
        <v>0</v>
      </c>
      <c r="CM1702" s="6">
        <f t="shared" ref="CI1702:CP1703" si="4772">CM1703</f>
        <v>550</v>
      </c>
      <c r="CN1702" s="6">
        <f t="shared" si="4772"/>
        <v>0</v>
      </c>
      <c r="CO1702" s="6">
        <f t="shared" si="4772"/>
        <v>0</v>
      </c>
      <c r="CP1702" s="6">
        <f t="shared" si="4772"/>
        <v>0</v>
      </c>
      <c r="CQ1702" s="32">
        <f t="shared" si="4697"/>
        <v>0</v>
      </c>
      <c r="CR1702" s="32"/>
    </row>
    <row r="1703" spans="1:96">
      <c r="A1703" s="59" t="s">
        <v>93</v>
      </c>
      <c r="B1703" s="64">
        <v>921</v>
      </c>
      <c r="C1703" s="22" t="s">
        <v>31</v>
      </c>
      <c r="D1703" s="22" t="s">
        <v>73</v>
      </c>
      <c r="E1703" s="22" t="s">
        <v>485</v>
      </c>
      <c r="F1703" s="22" t="s">
        <v>94</v>
      </c>
      <c r="G1703" s="6">
        <f t="shared" si="4766"/>
        <v>550</v>
      </c>
      <c r="H1703" s="6">
        <f t="shared" si="4766"/>
        <v>0</v>
      </c>
      <c r="I1703" s="6">
        <f t="shared" si="4766"/>
        <v>0</v>
      </c>
      <c r="J1703" s="6">
        <f t="shared" si="4766"/>
        <v>0</v>
      </c>
      <c r="K1703" s="6">
        <f t="shared" si="4766"/>
        <v>0</v>
      </c>
      <c r="L1703" s="6">
        <f t="shared" si="4766"/>
        <v>0</v>
      </c>
      <c r="M1703" s="6">
        <f t="shared" si="4766"/>
        <v>550</v>
      </c>
      <c r="N1703" s="6">
        <f t="shared" si="4766"/>
        <v>0</v>
      </c>
      <c r="O1703" s="6">
        <f t="shared" si="4766"/>
        <v>0</v>
      </c>
      <c r="P1703" s="6">
        <f t="shared" si="4766"/>
        <v>0</v>
      </c>
      <c r="Q1703" s="6">
        <f t="shared" si="4766"/>
        <v>0</v>
      </c>
      <c r="R1703" s="6">
        <f t="shared" si="4766"/>
        <v>0</v>
      </c>
      <c r="S1703" s="6">
        <f t="shared" si="4766"/>
        <v>550</v>
      </c>
      <c r="T1703" s="6">
        <f t="shared" si="4766"/>
        <v>0</v>
      </c>
      <c r="U1703" s="6">
        <f t="shared" si="4767"/>
        <v>0</v>
      </c>
      <c r="V1703" s="6">
        <f t="shared" si="4767"/>
        <v>0</v>
      </c>
      <c r="W1703" s="6">
        <f t="shared" si="4767"/>
        <v>0</v>
      </c>
      <c r="X1703" s="6">
        <f t="shared" si="4767"/>
        <v>0</v>
      </c>
      <c r="Y1703" s="6">
        <f t="shared" si="4767"/>
        <v>550</v>
      </c>
      <c r="Z1703" s="6">
        <f t="shared" si="4767"/>
        <v>0</v>
      </c>
      <c r="AA1703" s="6">
        <f t="shared" si="4767"/>
        <v>0</v>
      </c>
      <c r="AB1703" s="6">
        <f t="shared" si="4767"/>
        <v>0</v>
      </c>
      <c r="AC1703" s="6">
        <f t="shared" si="4767"/>
        <v>0</v>
      </c>
      <c r="AD1703" s="6">
        <f t="shared" si="4767"/>
        <v>0</v>
      </c>
      <c r="AE1703" s="6">
        <f t="shared" si="4767"/>
        <v>550</v>
      </c>
      <c r="AF1703" s="6">
        <f t="shared" si="4767"/>
        <v>0</v>
      </c>
      <c r="AG1703" s="6">
        <f t="shared" si="4768"/>
        <v>0</v>
      </c>
      <c r="AH1703" s="6">
        <f t="shared" si="4768"/>
        <v>0</v>
      </c>
      <c r="AI1703" s="6">
        <f t="shared" si="4768"/>
        <v>0</v>
      </c>
      <c r="AJ1703" s="6">
        <f t="shared" si="4768"/>
        <v>0</v>
      </c>
      <c r="AK1703" s="6">
        <f t="shared" si="4768"/>
        <v>550</v>
      </c>
      <c r="AL1703" s="6">
        <f t="shared" si="4768"/>
        <v>0</v>
      </c>
      <c r="AM1703" s="6">
        <f t="shared" si="4768"/>
        <v>0</v>
      </c>
      <c r="AN1703" s="6">
        <f t="shared" si="4768"/>
        <v>0</v>
      </c>
      <c r="AO1703" s="6">
        <f t="shared" si="4768"/>
        <v>0</v>
      </c>
      <c r="AP1703" s="6">
        <f t="shared" si="4768"/>
        <v>0</v>
      </c>
      <c r="AQ1703" s="6">
        <f t="shared" si="4768"/>
        <v>550</v>
      </c>
      <c r="AR1703" s="6">
        <f t="shared" si="4768"/>
        <v>0</v>
      </c>
      <c r="AS1703" s="6">
        <f t="shared" si="4768"/>
        <v>0</v>
      </c>
      <c r="AT1703" s="6">
        <f t="shared" si="4768"/>
        <v>0</v>
      </c>
      <c r="AU1703" s="6">
        <f t="shared" si="4768"/>
        <v>0</v>
      </c>
      <c r="AV1703" s="6">
        <f t="shared" si="4768"/>
        <v>0</v>
      </c>
      <c r="AW1703" s="6">
        <f t="shared" si="4768"/>
        <v>550</v>
      </c>
      <c r="AX1703" s="6">
        <f t="shared" si="4768"/>
        <v>0</v>
      </c>
      <c r="AY1703" s="6">
        <f t="shared" si="4769"/>
        <v>0</v>
      </c>
      <c r="AZ1703" s="6">
        <f t="shared" si="4769"/>
        <v>0</v>
      </c>
      <c r="BA1703" s="6">
        <f t="shared" si="4769"/>
        <v>0</v>
      </c>
      <c r="BB1703" s="6">
        <f t="shared" si="4769"/>
        <v>0</v>
      </c>
      <c r="BC1703" s="6">
        <f t="shared" si="4769"/>
        <v>550</v>
      </c>
      <c r="BD1703" s="6">
        <f t="shared" si="4769"/>
        <v>0</v>
      </c>
      <c r="BE1703" s="6">
        <f t="shared" si="4769"/>
        <v>0</v>
      </c>
      <c r="BF1703" s="6">
        <f t="shared" si="4769"/>
        <v>0</v>
      </c>
      <c r="BG1703" s="6">
        <f t="shared" si="4769"/>
        <v>0</v>
      </c>
      <c r="BH1703" s="6">
        <f t="shared" si="4769"/>
        <v>0</v>
      </c>
      <c r="BI1703" s="6">
        <f t="shared" si="4769"/>
        <v>550</v>
      </c>
      <c r="BJ1703" s="6">
        <f t="shared" si="4769"/>
        <v>0</v>
      </c>
      <c r="BK1703" s="6">
        <f t="shared" si="4770"/>
        <v>0</v>
      </c>
      <c r="BL1703" s="6">
        <f t="shared" si="4770"/>
        <v>0</v>
      </c>
      <c r="BM1703" s="6">
        <f t="shared" si="4770"/>
        <v>0</v>
      </c>
      <c r="BN1703" s="6">
        <f t="shared" si="4770"/>
        <v>0</v>
      </c>
      <c r="BO1703" s="6">
        <f t="shared" si="4770"/>
        <v>550</v>
      </c>
      <c r="BP1703" s="6">
        <f t="shared" si="4770"/>
        <v>0</v>
      </c>
      <c r="BQ1703" s="6">
        <f t="shared" si="4770"/>
        <v>0</v>
      </c>
      <c r="BR1703" s="6">
        <f t="shared" si="4770"/>
        <v>0</v>
      </c>
      <c r="BS1703" s="6">
        <f t="shared" si="4770"/>
        <v>0</v>
      </c>
      <c r="BT1703" s="6">
        <f t="shared" si="4770"/>
        <v>0</v>
      </c>
      <c r="BU1703" s="6">
        <f t="shared" si="4770"/>
        <v>550</v>
      </c>
      <c r="BV1703" s="6">
        <f t="shared" si="4770"/>
        <v>0</v>
      </c>
      <c r="BW1703" s="6">
        <f t="shared" si="4771"/>
        <v>0</v>
      </c>
      <c r="BX1703" s="6">
        <f t="shared" si="4771"/>
        <v>0</v>
      </c>
      <c r="BY1703" s="6">
        <f t="shared" si="4771"/>
        <v>0</v>
      </c>
      <c r="BZ1703" s="6">
        <f t="shared" si="4771"/>
        <v>0</v>
      </c>
      <c r="CA1703" s="6">
        <f t="shared" si="4771"/>
        <v>550</v>
      </c>
      <c r="CB1703" s="6">
        <f t="shared" si="4771"/>
        <v>0</v>
      </c>
      <c r="CC1703" s="6">
        <f t="shared" si="4771"/>
        <v>0</v>
      </c>
      <c r="CD1703" s="6">
        <f t="shared" si="4771"/>
        <v>0</v>
      </c>
      <c r="CE1703" s="6">
        <f t="shared" si="4771"/>
        <v>0</v>
      </c>
      <c r="CF1703" s="6">
        <f t="shared" si="4771"/>
        <v>0</v>
      </c>
      <c r="CG1703" s="6">
        <f t="shared" si="4771"/>
        <v>550</v>
      </c>
      <c r="CH1703" s="6">
        <f t="shared" si="4771"/>
        <v>0</v>
      </c>
      <c r="CI1703" s="6">
        <f t="shared" si="4772"/>
        <v>0</v>
      </c>
      <c r="CJ1703" s="6">
        <f t="shared" si="4772"/>
        <v>0</v>
      </c>
      <c r="CK1703" s="6">
        <f t="shared" si="4772"/>
        <v>0</v>
      </c>
      <c r="CL1703" s="6">
        <f t="shared" si="4772"/>
        <v>0</v>
      </c>
      <c r="CM1703" s="6">
        <f t="shared" si="4772"/>
        <v>550</v>
      </c>
      <c r="CN1703" s="6">
        <f t="shared" si="4772"/>
        <v>0</v>
      </c>
      <c r="CO1703" s="6">
        <f t="shared" si="4772"/>
        <v>0</v>
      </c>
      <c r="CP1703" s="6">
        <f t="shared" si="4772"/>
        <v>0</v>
      </c>
      <c r="CQ1703" s="32">
        <f t="shared" si="4697"/>
        <v>0</v>
      </c>
      <c r="CR1703" s="32"/>
    </row>
    <row r="1704" spans="1:96">
      <c r="A1704" s="20" t="s">
        <v>237</v>
      </c>
      <c r="B1704" s="64">
        <v>921</v>
      </c>
      <c r="C1704" s="22" t="s">
        <v>31</v>
      </c>
      <c r="D1704" s="22" t="s">
        <v>73</v>
      </c>
      <c r="E1704" s="22" t="s">
        <v>485</v>
      </c>
      <c r="F1704" s="22" t="s">
        <v>238</v>
      </c>
      <c r="G1704" s="48">
        <v>550</v>
      </c>
      <c r="H1704" s="48"/>
      <c r="I1704" s="48"/>
      <c r="J1704" s="48"/>
      <c r="K1704" s="48"/>
      <c r="L1704" s="48"/>
      <c r="M1704" s="48">
        <f>G1704+I1704+J1704+K1704+L1704</f>
        <v>550</v>
      </c>
      <c r="N1704" s="48">
        <f>H1704+L1704</f>
        <v>0</v>
      </c>
      <c r="O1704" s="48"/>
      <c r="P1704" s="48"/>
      <c r="Q1704" s="48"/>
      <c r="R1704" s="48"/>
      <c r="S1704" s="48">
        <f>M1704+O1704+P1704+Q1704+R1704</f>
        <v>550</v>
      </c>
      <c r="T1704" s="48">
        <f>N1704+R1704</f>
        <v>0</v>
      </c>
      <c r="U1704" s="48"/>
      <c r="V1704" s="48"/>
      <c r="W1704" s="48"/>
      <c r="X1704" s="48"/>
      <c r="Y1704" s="48">
        <f>S1704+U1704+V1704+W1704+X1704</f>
        <v>550</v>
      </c>
      <c r="Z1704" s="48">
        <f>T1704+X1704</f>
        <v>0</v>
      </c>
      <c r="AA1704" s="48"/>
      <c r="AB1704" s="48"/>
      <c r="AC1704" s="48"/>
      <c r="AD1704" s="48"/>
      <c r="AE1704" s="48">
        <f>Y1704+AA1704+AB1704+AC1704+AD1704</f>
        <v>550</v>
      </c>
      <c r="AF1704" s="48">
        <f>Z1704+AD1704</f>
        <v>0</v>
      </c>
      <c r="AG1704" s="48"/>
      <c r="AH1704" s="48"/>
      <c r="AI1704" s="48"/>
      <c r="AJ1704" s="48"/>
      <c r="AK1704" s="48">
        <f>AE1704+AG1704+AH1704+AI1704+AJ1704</f>
        <v>550</v>
      </c>
      <c r="AL1704" s="48">
        <f>AF1704+AJ1704</f>
        <v>0</v>
      </c>
      <c r="AM1704" s="48"/>
      <c r="AN1704" s="48"/>
      <c r="AO1704" s="48"/>
      <c r="AP1704" s="48"/>
      <c r="AQ1704" s="48">
        <f>AK1704+AM1704+AN1704+AO1704+AP1704</f>
        <v>550</v>
      </c>
      <c r="AR1704" s="48">
        <f>AL1704+AP1704</f>
        <v>0</v>
      </c>
      <c r="AS1704" s="48"/>
      <c r="AT1704" s="48"/>
      <c r="AU1704" s="48"/>
      <c r="AV1704" s="48"/>
      <c r="AW1704" s="48">
        <f>AQ1704+AS1704+AT1704+AU1704+AV1704</f>
        <v>550</v>
      </c>
      <c r="AX1704" s="48">
        <f>AR1704+AV1704</f>
        <v>0</v>
      </c>
      <c r="AY1704" s="48"/>
      <c r="AZ1704" s="48"/>
      <c r="BA1704" s="48"/>
      <c r="BB1704" s="48"/>
      <c r="BC1704" s="48">
        <f>AW1704+AY1704+AZ1704+BA1704+BB1704</f>
        <v>550</v>
      </c>
      <c r="BD1704" s="48">
        <f>AX1704+BB1704</f>
        <v>0</v>
      </c>
      <c r="BE1704" s="48"/>
      <c r="BF1704" s="48"/>
      <c r="BG1704" s="48"/>
      <c r="BH1704" s="48"/>
      <c r="BI1704" s="48">
        <f>BC1704+BE1704+BF1704+BG1704+BH1704</f>
        <v>550</v>
      </c>
      <c r="BJ1704" s="48">
        <f>BD1704+BH1704</f>
        <v>0</v>
      </c>
      <c r="BK1704" s="48"/>
      <c r="BL1704" s="48"/>
      <c r="BM1704" s="48"/>
      <c r="BN1704" s="48"/>
      <c r="BO1704" s="48">
        <f>BI1704+BK1704+BL1704+BM1704+BN1704</f>
        <v>550</v>
      </c>
      <c r="BP1704" s="48">
        <f>BJ1704+BN1704</f>
        <v>0</v>
      </c>
      <c r="BQ1704" s="48"/>
      <c r="BR1704" s="48"/>
      <c r="BS1704" s="48"/>
      <c r="BT1704" s="48"/>
      <c r="BU1704" s="48">
        <f>BO1704+BQ1704+BR1704+BS1704+BT1704</f>
        <v>550</v>
      </c>
      <c r="BV1704" s="48">
        <f>BP1704+BT1704</f>
        <v>0</v>
      </c>
      <c r="BW1704" s="48"/>
      <c r="BX1704" s="48"/>
      <c r="BY1704" s="48"/>
      <c r="BZ1704" s="48"/>
      <c r="CA1704" s="48">
        <f>BU1704+BW1704+BX1704+BY1704+BZ1704</f>
        <v>550</v>
      </c>
      <c r="CB1704" s="48">
        <f>BV1704+BZ1704</f>
        <v>0</v>
      </c>
      <c r="CC1704" s="48"/>
      <c r="CD1704" s="48"/>
      <c r="CE1704" s="48"/>
      <c r="CF1704" s="48"/>
      <c r="CG1704" s="48">
        <f>CA1704+CC1704+CD1704+CE1704+CF1704</f>
        <v>550</v>
      </c>
      <c r="CH1704" s="48">
        <f>CB1704+CF1704</f>
        <v>0</v>
      </c>
      <c r="CI1704" s="48"/>
      <c r="CJ1704" s="48"/>
      <c r="CK1704" s="48"/>
      <c r="CL1704" s="48"/>
      <c r="CM1704" s="48">
        <f>CG1704+CI1704+CJ1704+CK1704+CL1704</f>
        <v>550</v>
      </c>
      <c r="CN1704" s="48">
        <f>CH1704+CL1704</f>
        <v>0</v>
      </c>
      <c r="CO1704" s="48"/>
      <c r="CP1704" s="48">
        <f>CJ1704+CN1704</f>
        <v>0</v>
      </c>
      <c r="CQ1704" s="116">
        <f t="shared" si="4697"/>
        <v>0</v>
      </c>
      <c r="CR1704" s="116"/>
    </row>
    <row r="1705" spans="1:96" ht="37.5" customHeight="1">
      <c r="A1705" s="17" t="s">
        <v>832</v>
      </c>
      <c r="B1705" s="64">
        <v>921</v>
      </c>
      <c r="C1705" s="22" t="s">
        <v>31</v>
      </c>
      <c r="D1705" s="22" t="s">
        <v>73</v>
      </c>
      <c r="E1705" s="22" t="s">
        <v>809</v>
      </c>
      <c r="F1705" s="22"/>
      <c r="G1705" s="48"/>
      <c r="H1705" s="48"/>
      <c r="I1705" s="48"/>
      <c r="J1705" s="48"/>
      <c r="K1705" s="48"/>
      <c r="L1705" s="48"/>
      <c r="M1705" s="48"/>
      <c r="N1705" s="48"/>
      <c r="O1705" s="48"/>
      <c r="P1705" s="48"/>
      <c r="Q1705" s="48"/>
      <c r="R1705" s="48"/>
      <c r="S1705" s="48"/>
      <c r="T1705" s="48"/>
      <c r="U1705" s="48">
        <f>U1706</f>
        <v>2904</v>
      </c>
      <c r="V1705" s="48">
        <f t="shared" ref="V1705:AK1708" si="4773">V1706</f>
        <v>6252</v>
      </c>
      <c r="W1705" s="48">
        <f t="shared" si="4773"/>
        <v>0</v>
      </c>
      <c r="X1705" s="48">
        <f t="shared" si="4773"/>
        <v>0</v>
      </c>
      <c r="Y1705" s="48">
        <f t="shared" si="4773"/>
        <v>9156</v>
      </c>
      <c r="Z1705" s="48">
        <f t="shared" si="4773"/>
        <v>0</v>
      </c>
      <c r="AA1705" s="48">
        <f>AA1706</f>
        <v>0</v>
      </c>
      <c r="AB1705" s="48">
        <f t="shared" si="4773"/>
        <v>0</v>
      </c>
      <c r="AC1705" s="48">
        <f t="shared" si="4773"/>
        <v>0</v>
      </c>
      <c r="AD1705" s="48">
        <f t="shared" si="4773"/>
        <v>0</v>
      </c>
      <c r="AE1705" s="48">
        <f t="shared" si="4773"/>
        <v>9156</v>
      </c>
      <c r="AF1705" s="48">
        <f t="shared" si="4773"/>
        <v>0</v>
      </c>
      <c r="AG1705" s="48">
        <f>AG1706</f>
        <v>0</v>
      </c>
      <c r="AH1705" s="48">
        <f t="shared" si="4773"/>
        <v>0</v>
      </c>
      <c r="AI1705" s="48">
        <f t="shared" si="4773"/>
        <v>0</v>
      </c>
      <c r="AJ1705" s="48">
        <f t="shared" si="4773"/>
        <v>0</v>
      </c>
      <c r="AK1705" s="48">
        <f t="shared" si="4773"/>
        <v>9156</v>
      </c>
      <c r="AL1705" s="48">
        <f t="shared" ref="AH1705:AL1708" si="4774">AL1706</f>
        <v>0</v>
      </c>
      <c r="AM1705" s="48">
        <f>AM1706</f>
        <v>0</v>
      </c>
      <c r="AN1705" s="48">
        <f t="shared" ref="AN1705:AR1708" si="4775">AN1706</f>
        <v>0</v>
      </c>
      <c r="AO1705" s="48">
        <f t="shared" si="4775"/>
        <v>0</v>
      </c>
      <c r="AP1705" s="48">
        <f t="shared" si="4775"/>
        <v>0</v>
      </c>
      <c r="AQ1705" s="48">
        <f t="shared" si="4775"/>
        <v>9156</v>
      </c>
      <c r="AR1705" s="48">
        <f t="shared" si="4775"/>
        <v>0</v>
      </c>
      <c r="AS1705" s="48">
        <f>AS1706</f>
        <v>0</v>
      </c>
      <c r="AT1705" s="48">
        <f t="shared" ref="AT1705:BI1708" si="4776">AT1706</f>
        <v>570</v>
      </c>
      <c r="AU1705" s="48">
        <f t="shared" si="4776"/>
        <v>0</v>
      </c>
      <c r="AV1705" s="48">
        <f t="shared" si="4776"/>
        <v>0</v>
      </c>
      <c r="AW1705" s="48">
        <f t="shared" si="4776"/>
        <v>9726</v>
      </c>
      <c r="AX1705" s="48">
        <f t="shared" si="4776"/>
        <v>0</v>
      </c>
      <c r="AY1705" s="48">
        <f>AY1706</f>
        <v>0</v>
      </c>
      <c r="AZ1705" s="48">
        <f t="shared" si="4776"/>
        <v>0</v>
      </c>
      <c r="BA1705" s="48">
        <f t="shared" si="4776"/>
        <v>0</v>
      </c>
      <c r="BB1705" s="48">
        <f t="shared" si="4776"/>
        <v>0</v>
      </c>
      <c r="BC1705" s="48">
        <f t="shared" si="4776"/>
        <v>9726</v>
      </c>
      <c r="BD1705" s="48">
        <f t="shared" si="4776"/>
        <v>0</v>
      </c>
      <c r="BE1705" s="48">
        <f>BE1706</f>
        <v>0</v>
      </c>
      <c r="BF1705" s="48">
        <f t="shared" si="4776"/>
        <v>0</v>
      </c>
      <c r="BG1705" s="48">
        <f t="shared" si="4776"/>
        <v>0</v>
      </c>
      <c r="BH1705" s="48">
        <f t="shared" si="4776"/>
        <v>0</v>
      </c>
      <c r="BI1705" s="48">
        <f t="shared" si="4776"/>
        <v>9726</v>
      </c>
      <c r="BJ1705" s="48">
        <f t="shared" ref="BF1705:BJ1708" si="4777">BJ1706</f>
        <v>0</v>
      </c>
      <c r="BK1705" s="48">
        <f>BK1706</f>
        <v>0</v>
      </c>
      <c r="BL1705" s="48">
        <f t="shared" ref="BL1705:CA1708" si="4778">BL1706</f>
        <v>0</v>
      </c>
      <c r="BM1705" s="48">
        <f t="shared" si="4778"/>
        <v>0</v>
      </c>
      <c r="BN1705" s="48">
        <f t="shared" si="4778"/>
        <v>0</v>
      </c>
      <c r="BO1705" s="48">
        <f t="shared" si="4778"/>
        <v>9726</v>
      </c>
      <c r="BP1705" s="48">
        <f t="shared" si="4778"/>
        <v>0</v>
      </c>
      <c r="BQ1705" s="48">
        <f>BQ1706</f>
        <v>0</v>
      </c>
      <c r="BR1705" s="48">
        <f t="shared" si="4778"/>
        <v>0</v>
      </c>
      <c r="BS1705" s="48">
        <f t="shared" si="4778"/>
        <v>0</v>
      </c>
      <c r="BT1705" s="48">
        <f t="shared" si="4778"/>
        <v>0</v>
      </c>
      <c r="BU1705" s="48">
        <f t="shared" si="4778"/>
        <v>9726</v>
      </c>
      <c r="BV1705" s="48">
        <f t="shared" si="4778"/>
        <v>0</v>
      </c>
      <c r="BW1705" s="48">
        <f>BW1706</f>
        <v>0</v>
      </c>
      <c r="BX1705" s="48">
        <f t="shared" si="4778"/>
        <v>0</v>
      </c>
      <c r="BY1705" s="48">
        <f t="shared" si="4778"/>
        <v>0</v>
      </c>
      <c r="BZ1705" s="48">
        <f t="shared" si="4778"/>
        <v>0</v>
      </c>
      <c r="CA1705" s="48">
        <f t="shared" si="4778"/>
        <v>9726</v>
      </c>
      <c r="CB1705" s="48">
        <f t="shared" ref="BX1705:CB1708" si="4779">CB1706</f>
        <v>0</v>
      </c>
      <c r="CC1705" s="48">
        <f>CC1706</f>
        <v>-1752</v>
      </c>
      <c r="CD1705" s="48">
        <f t="shared" ref="CD1705:CP1708" si="4780">CD1706</f>
        <v>180</v>
      </c>
      <c r="CE1705" s="48">
        <f t="shared" si="4780"/>
        <v>0</v>
      </c>
      <c r="CF1705" s="48">
        <f t="shared" si="4780"/>
        <v>0</v>
      </c>
      <c r="CG1705" s="48">
        <f t="shared" si="4780"/>
        <v>8154</v>
      </c>
      <c r="CH1705" s="48">
        <f t="shared" si="4780"/>
        <v>0</v>
      </c>
      <c r="CI1705" s="48">
        <f>CI1706</f>
        <v>0</v>
      </c>
      <c r="CJ1705" s="48">
        <f t="shared" si="4780"/>
        <v>0</v>
      </c>
      <c r="CK1705" s="48">
        <f t="shared" si="4780"/>
        <v>0</v>
      </c>
      <c r="CL1705" s="48">
        <f t="shared" si="4780"/>
        <v>0</v>
      </c>
      <c r="CM1705" s="48">
        <f t="shared" si="4780"/>
        <v>8154</v>
      </c>
      <c r="CN1705" s="48">
        <f t="shared" si="4780"/>
        <v>0</v>
      </c>
      <c r="CO1705" s="48">
        <f t="shared" si="4780"/>
        <v>7882</v>
      </c>
      <c r="CP1705" s="48">
        <f t="shared" si="4780"/>
        <v>0</v>
      </c>
      <c r="CQ1705" s="116">
        <f t="shared" si="4697"/>
        <v>96.66421388275694</v>
      </c>
      <c r="CR1705" s="116"/>
    </row>
    <row r="1706" spans="1:96">
      <c r="A1706" s="33" t="s">
        <v>234</v>
      </c>
      <c r="B1706" s="64">
        <v>921</v>
      </c>
      <c r="C1706" s="22" t="s">
        <v>31</v>
      </c>
      <c r="D1706" s="22" t="s">
        <v>73</v>
      </c>
      <c r="E1706" s="22" t="s">
        <v>810</v>
      </c>
      <c r="F1706" s="22"/>
      <c r="G1706" s="48"/>
      <c r="H1706" s="48"/>
      <c r="I1706" s="48"/>
      <c r="J1706" s="48"/>
      <c r="K1706" s="48"/>
      <c r="L1706" s="48"/>
      <c r="M1706" s="48"/>
      <c r="N1706" s="48"/>
      <c r="O1706" s="48"/>
      <c r="P1706" s="48"/>
      <c r="Q1706" s="48"/>
      <c r="R1706" s="48"/>
      <c r="S1706" s="48"/>
      <c r="T1706" s="48"/>
      <c r="U1706" s="48">
        <f t="shared" ref="U1706:AX1706" si="4781">U1707+U1710+U1713</f>
        <v>2904</v>
      </c>
      <c r="V1706" s="48">
        <f t="shared" si="4781"/>
        <v>6252</v>
      </c>
      <c r="W1706" s="48">
        <f t="shared" si="4781"/>
        <v>0</v>
      </c>
      <c r="X1706" s="48">
        <f t="shared" si="4781"/>
        <v>0</v>
      </c>
      <c r="Y1706" s="48">
        <f t="shared" si="4781"/>
        <v>9156</v>
      </c>
      <c r="Z1706" s="48">
        <f t="shared" si="4781"/>
        <v>0</v>
      </c>
      <c r="AA1706" s="48">
        <f t="shared" si="4781"/>
        <v>0</v>
      </c>
      <c r="AB1706" s="48">
        <f t="shared" si="4781"/>
        <v>0</v>
      </c>
      <c r="AC1706" s="48">
        <f t="shared" si="4781"/>
        <v>0</v>
      </c>
      <c r="AD1706" s="48">
        <f t="shared" si="4781"/>
        <v>0</v>
      </c>
      <c r="AE1706" s="48">
        <f t="shared" si="4781"/>
        <v>9156</v>
      </c>
      <c r="AF1706" s="48">
        <f t="shared" si="4781"/>
        <v>0</v>
      </c>
      <c r="AG1706" s="48">
        <f t="shared" si="4781"/>
        <v>0</v>
      </c>
      <c r="AH1706" s="48">
        <f t="shared" si="4781"/>
        <v>0</v>
      </c>
      <c r="AI1706" s="48">
        <f t="shared" si="4781"/>
        <v>0</v>
      </c>
      <c r="AJ1706" s="48">
        <f t="shared" si="4781"/>
        <v>0</v>
      </c>
      <c r="AK1706" s="48">
        <f t="shared" si="4781"/>
        <v>9156</v>
      </c>
      <c r="AL1706" s="48">
        <f t="shared" si="4781"/>
        <v>0</v>
      </c>
      <c r="AM1706" s="48">
        <f t="shared" si="4781"/>
        <v>0</v>
      </c>
      <c r="AN1706" s="48">
        <f t="shared" si="4781"/>
        <v>0</v>
      </c>
      <c r="AO1706" s="48">
        <f t="shared" si="4781"/>
        <v>0</v>
      </c>
      <c r="AP1706" s="48">
        <f t="shared" si="4781"/>
        <v>0</v>
      </c>
      <c r="AQ1706" s="48">
        <f t="shared" si="4781"/>
        <v>9156</v>
      </c>
      <c r="AR1706" s="48">
        <f t="shared" si="4781"/>
        <v>0</v>
      </c>
      <c r="AS1706" s="48">
        <f t="shared" si="4781"/>
        <v>0</v>
      </c>
      <c r="AT1706" s="48">
        <f t="shared" si="4781"/>
        <v>570</v>
      </c>
      <c r="AU1706" s="48">
        <f t="shared" si="4781"/>
        <v>0</v>
      </c>
      <c r="AV1706" s="48">
        <f t="shared" si="4781"/>
        <v>0</v>
      </c>
      <c r="AW1706" s="48">
        <f t="shared" si="4781"/>
        <v>9726</v>
      </c>
      <c r="AX1706" s="48">
        <f t="shared" si="4781"/>
        <v>0</v>
      </c>
      <c r="AY1706" s="48">
        <f t="shared" ref="AY1706:BD1706" si="4782">AY1707+AY1710+AY1713</f>
        <v>0</v>
      </c>
      <c r="AZ1706" s="48">
        <f t="shared" si="4782"/>
        <v>0</v>
      </c>
      <c r="BA1706" s="48">
        <f t="shared" si="4782"/>
        <v>0</v>
      </c>
      <c r="BB1706" s="48">
        <f t="shared" si="4782"/>
        <v>0</v>
      </c>
      <c r="BC1706" s="48">
        <f t="shared" si="4782"/>
        <v>9726</v>
      </c>
      <c r="BD1706" s="48">
        <f t="shared" si="4782"/>
        <v>0</v>
      </c>
      <c r="BE1706" s="48">
        <f t="shared" ref="BE1706:BJ1706" si="4783">BE1707+BE1710+BE1713</f>
        <v>0</v>
      </c>
      <c r="BF1706" s="48">
        <f t="shared" si="4783"/>
        <v>0</v>
      </c>
      <c r="BG1706" s="48">
        <f t="shared" si="4783"/>
        <v>0</v>
      </c>
      <c r="BH1706" s="48">
        <f t="shared" si="4783"/>
        <v>0</v>
      </c>
      <c r="BI1706" s="48">
        <f t="shared" si="4783"/>
        <v>9726</v>
      </c>
      <c r="BJ1706" s="48">
        <f t="shared" si="4783"/>
        <v>0</v>
      </c>
      <c r="BK1706" s="48">
        <f t="shared" ref="BK1706:BP1706" si="4784">BK1707+BK1710+BK1713</f>
        <v>0</v>
      </c>
      <c r="BL1706" s="48">
        <f t="shared" si="4784"/>
        <v>0</v>
      </c>
      <c r="BM1706" s="48">
        <f t="shared" si="4784"/>
        <v>0</v>
      </c>
      <c r="BN1706" s="48">
        <f t="shared" si="4784"/>
        <v>0</v>
      </c>
      <c r="BO1706" s="48">
        <f t="shared" si="4784"/>
        <v>9726</v>
      </c>
      <c r="BP1706" s="48">
        <f t="shared" si="4784"/>
        <v>0</v>
      </c>
      <c r="BQ1706" s="48">
        <f t="shared" ref="BQ1706:BV1706" si="4785">BQ1707+BQ1710+BQ1713</f>
        <v>0</v>
      </c>
      <c r="BR1706" s="48">
        <f t="shared" si="4785"/>
        <v>0</v>
      </c>
      <c r="BS1706" s="48">
        <f t="shared" si="4785"/>
        <v>0</v>
      </c>
      <c r="BT1706" s="48">
        <f t="shared" si="4785"/>
        <v>0</v>
      </c>
      <c r="BU1706" s="48">
        <f t="shared" si="4785"/>
        <v>9726</v>
      </c>
      <c r="BV1706" s="48">
        <f t="shared" si="4785"/>
        <v>0</v>
      </c>
      <c r="BW1706" s="48">
        <f t="shared" ref="BW1706:CB1706" si="4786">BW1707+BW1710+BW1713</f>
        <v>0</v>
      </c>
      <c r="BX1706" s="48">
        <f t="shared" si="4786"/>
        <v>0</v>
      </c>
      <c r="BY1706" s="48">
        <f t="shared" si="4786"/>
        <v>0</v>
      </c>
      <c r="BZ1706" s="48">
        <f t="shared" si="4786"/>
        <v>0</v>
      </c>
      <c r="CA1706" s="48">
        <f t="shared" si="4786"/>
        <v>9726</v>
      </c>
      <c r="CB1706" s="48">
        <f t="shared" si="4786"/>
        <v>0</v>
      </c>
      <c r="CC1706" s="48">
        <f t="shared" ref="CC1706:CH1706" si="4787">CC1707+CC1710+CC1713</f>
        <v>-1752</v>
      </c>
      <c r="CD1706" s="48">
        <f t="shared" si="4787"/>
        <v>180</v>
      </c>
      <c r="CE1706" s="48">
        <f t="shared" si="4787"/>
        <v>0</v>
      </c>
      <c r="CF1706" s="48">
        <f t="shared" si="4787"/>
        <v>0</v>
      </c>
      <c r="CG1706" s="48">
        <f t="shared" si="4787"/>
        <v>8154</v>
      </c>
      <c r="CH1706" s="48">
        <f t="shared" si="4787"/>
        <v>0</v>
      </c>
      <c r="CI1706" s="48">
        <f t="shared" ref="CI1706:CN1706" si="4788">CI1707+CI1710+CI1713</f>
        <v>0</v>
      </c>
      <c r="CJ1706" s="48">
        <f t="shared" si="4788"/>
        <v>0</v>
      </c>
      <c r="CK1706" s="48">
        <f t="shared" si="4788"/>
        <v>0</v>
      </c>
      <c r="CL1706" s="48">
        <f t="shared" si="4788"/>
        <v>0</v>
      </c>
      <c r="CM1706" s="48">
        <f t="shared" si="4788"/>
        <v>8154</v>
      </c>
      <c r="CN1706" s="48">
        <f t="shared" si="4788"/>
        <v>0</v>
      </c>
      <c r="CO1706" s="48">
        <f t="shared" ref="CO1706:CP1706" si="4789">CO1707+CO1710+CO1713</f>
        <v>7882</v>
      </c>
      <c r="CP1706" s="48">
        <f t="shared" si="4789"/>
        <v>0</v>
      </c>
      <c r="CQ1706" s="116">
        <f t="shared" si="4697"/>
        <v>96.66421388275694</v>
      </c>
      <c r="CR1706" s="116"/>
    </row>
    <row r="1707" spans="1:96" ht="102.75" customHeight="1">
      <c r="A1707" s="20" t="s">
        <v>840</v>
      </c>
      <c r="B1707" s="64">
        <v>921</v>
      </c>
      <c r="C1707" s="22" t="s">
        <v>31</v>
      </c>
      <c r="D1707" s="22" t="s">
        <v>73</v>
      </c>
      <c r="E1707" s="22" t="s">
        <v>811</v>
      </c>
      <c r="F1707" s="22"/>
      <c r="G1707" s="48"/>
      <c r="H1707" s="48"/>
      <c r="I1707" s="48"/>
      <c r="J1707" s="48"/>
      <c r="K1707" s="48"/>
      <c r="L1707" s="48"/>
      <c r="M1707" s="48"/>
      <c r="N1707" s="48"/>
      <c r="O1707" s="48"/>
      <c r="P1707" s="48"/>
      <c r="Q1707" s="48"/>
      <c r="R1707" s="48"/>
      <c r="S1707" s="48"/>
      <c r="T1707" s="48"/>
      <c r="U1707" s="48">
        <f>U1708</f>
        <v>0</v>
      </c>
      <c r="V1707" s="48">
        <f t="shared" si="4773"/>
        <v>6252</v>
      </c>
      <c r="W1707" s="48">
        <f t="shared" si="4773"/>
        <v>0</v>
      </c>
      <c r="X1707" s="48">
        <f t="shared" si="4773"/>
        <v>0</v>
      </c>
      <c r="Y1707" s="48">
        <f t="shared" si="4773"/>
        <v>6252</v>
      </c>
      <c r="Z1707" s="48">
        <f t="shared" si="4773"/>
        <v>0</v>
      </c>
      <c r="AA1707" s="48">
        <f>AA1708</f>
        <v>0</v>
      </c>
      <c r="AB1707" s="48">
        <f t="shared" si="4773"/>
        <v>0</v>
      </c>
      <c r="AC1707" s="48">
        <f t="shared" si="4773"/>
        <v>0</v>
      </c>
      <c r="AD1707" s="48">
        <f t="shared" si="4773"/>
        <v>0</v>
      </c>
      <c r="AE1707" s="48">
        <f t="shared" si="4773"/>
        <v>6252</v>
      </c>
      <c r="AF1707" s="48">
        <f t="shared" si="4773"/>
        <v>0</v>
      </c>
      <c r="AG1707" s="48">
        <f>AG1708</f>
        <v>0</v>
      </c>
      <c r="AH1707" s="48">
        <f t="shared" si="4774"/>
        <v>0</v>
      </c>
      <c r="AI1707" s="48">
        <f t="shared" si="4774"/>
        <v>0</v>
      </c>
      <c r="AJ1707" s="48">
        <f t="shared" si="4774"/>
        <v>0</v>
      </c>
      <c r="AK1707" s="48">
        <f t="shared" si="4774"/>
        <v>6252</v>
      </c>
      <c r="AL1707" s="48">
        <f t="shared" si="4774"/>
        <v>0</v>
      </c>
      <c r="AM1707" s="48">
        <f>AM1708</f>
        <v>0</v>
      </c>
      <c r="AN1707" s="48">
        <f t="shared" si="4775"/>
        <v>0</v>
      </c>
      <c r="AO1707" s="48">
        <f t="shared" si="4775"/>
        <v>0</v>
      </c>
      <c r="AP1707" s="48">
        <f t="shared" si="4775"/>
        <v>0</v>
      </c>
      <c r="AQ1707" s="48">
        <f t="shared" si="4775"/>
        <v>6252</v>
      </c>
      <c r="AR1707" s="48">
        <f t="shared" si="4775"/>
        <v>0</v>
      </c>
      <c r="AS1707" s="48">
        <f>AS1708</f>
        <v>0</v>
      </c>
      <c r="AT1707" s="48">
        <f t="shared" si="4776"/>
        <v>0</v>
      </c>
      <c r="AU1707" s="48">
        <f t="shared" si="4776"/>
        <v>0</v>
      </c>
      <c r="AV1707" s="48">
        <f t="shared" si="4776"/>
        <v>0</v>
      </c>
      <c r="AW1707" s="48">
        <f t="shared" si="4776"/>
        <v>6252</v>
      </c>
      <c r="AX1707" s="48">
        <f t="shared" si="4776"/>
        <v>0</v>
      </c>
      <c r="AY1707" s="48">
        <f>AY1708</f>
        <v>0</v>
      </c>
      <c r="AZ1707" s="48">
        <f t="shared" si="4776"/>
        <v>0</v>
      </c>
      <c r="BA1707" s="48">
        <f t="shared" si="4776"/>
        <v>0</v>
      </c>
      <c r="BB1707" s="48">
        <f t="shared" si="4776"/>
        <v>0</v>
      </c>
      <c r="BC1707" s="48">
        <f t="shared" si="4776"/>
        <v>6252</v>
      </c>
      <c r="BD1707" s="48">
        <f t="shared" si="4776"/>
        <v>0</v>
      </c>
      <c r="BE1707" s="48">
        <f>BE1708</f>
        <v>0</v>
      </c>
      <c r="BF1707" s="48">
        <f t="shared" si="4777"/>
        <v>0</v>
      </c>
      <c r="BG1707" s="48">
        <f t="shared" si="4777"/>
        <v>0</v>
      </c>
      <c r="BH1707" s="48">
        <f t="shared" si="4777"/>
        <v>0</v>
      </c>
      <c r="BI1707" s="48">
        <f t="shared" si="4777"/>
        <v>6252</v>
      </c>
      <c r="BJ1707" s="48">
        <f t="shared" si="4777"/>
        <v>0</v>
      </c>
      <c r="BK1707" s="48">
        <f>BK1708</f>
        <v>0</v>
      </c>
      <c r="BL1707" s="48">
        <f t="shared" si="4778"/>
        <v>0</v>
      </c>
      <c r="BM1707" s="48">
        <f t="shared" si="4778"/>
        <v>0</v>
      </c>
      <c r="BN1707" s="48">
        <f t="shared" si="4778"/>
        <v>0</v>
      </c>
      <c r="BO1707" s="48">
        <f t="shared" si="4778"/>
        <v>6252</v>
      </c>
      <c r="BP1707" s="48">
        <f t="shared" si="4778"/>
        <v>0</v>
      </c>
      <c r="BQ1707" s="48">
        <f>BQ1708</f>
        <v>0</v>
      </c>
      <c r="BR1707" s="48">
        <f t="shared" si="4778"/>
        <v>0</v>
      </c>
      <c r="BS1707" s="48">
        <f t="shared" si="4778"/>
        <v>0</v>
      </c>
      <c r="BT1707" s="48">
        <f t="shared" si="4778"/>
        <v>0</v>
      </c>
      <c r="BU1707" s="48">
        <f t="shared" si="4778"/>
        <v>6252</v>
      </c>
      <c r="BV1707" s="48">
        <f t="shared" si="4778"/>
        <v>0</v>
      </c>
      <c r="BW1707" s="48">
        <f>BW1708</f>
        <v>0</v>
      </c>
      <c r="BX1707" s="48">
        <f t="shared" si="4779"/>
        <v>0</v>
      </c>
      <c r="BY1707" s="48">
        <f t="shared" si="4779"/>
        <v>0</v>
      </c>
      <c r="BZ1707" s="48">
        <f t="shared" si="4779"/>
        <v>0</v>
      </c>
      <c r="CA1707" s="48">
        <f t="shared" si="4779"/>
        <v>6252</v>
      </c>
      <c r="CB1707" s="48">
        <f t="shared" si="4779"/>
        <v>0</v>
      </c>
      <c r="CC1707" s="48">
        <f>CC1708</f>
        <v>-1752</v>
      </c>
      <c r="CD1707" s="48">
        <f t="shared" si="4780"/>
        <v>0</v>
      </c>
      <c r="CE1707" s="48">
        <f t="shared" si="4780"/>
        <v>0</v>
      </c>
      <c r="CF1707" s="48">
        <f t="shared" si="4780"/>
        <v>0</v>
      </c>
      <c r="CG1707" s="48">
        <f t="shared" si="4780"/>
        <v>4500</v>
      </c>
      <c r="CH1707" s="48">
        <f t="shared" si="4780"/>
        <v>0</v>
      </c>
      <c r="CI1707" s="48">
        <f>CI1708</f>
        <v>0</v>
      </c>
      <c r="CJ1707" s="48">
        <f t="shared" si="4780"/>
        <v>0</v>
      </c>
      <c r="CK1707" s="48">
        <f t="shared" si="4780"/>
        <v>0</v>
      </c>
      <c r="CL1707" s="48">
        <f t="shared" si="4780"/>
        <v>0</v>
      </c>
      <c r="CM1707" s="48">
        <f t="shared" si="4780"/>
        <v>4500</v>
      </c>
      <c r="CN1707" s="48">
        <f t="shared" si="4780"/>
        <v>0</v>
      </c>
      <c r="CO1707" s="48">
        <f t="shared" si="4780"/>
        <v>4252</v>
      </c>
      <c r="CP1707" s="48">
        <f t="shared" si="4780"/>
        <v>0</v>
      </c>
      <c r="CQ1707" s="116">
        <f t="shared" si="4697"/>
        <v>94.488888888888894</v>
      </c>
      <c r="CR1707" s="116"/>
    </row>
    <row r="1708" spans="1:96">
      <c r="A1708" s="59" t="s">
        <v>93</v>
      </c>
      <c r="B1708" s="64">
        <v>921</v>
      </c>
      <c r="C1708" s="22" t="s">
        <v>31</v>
      </c>
      <c r="D1708" s="22" t="s">
        <v>73</v>
      </c>
      <c r="E1708" s="22" t="s">
        <v>811</v>
      </c>
      <c r="F1708" s="22" t="s">
        <v>94</v>
      </c>
      <c r="G1708" s="48"/>
      <c r="H1708" s="48"/>
      <c r="I1708" s="48"/>
      <c r="J1708" s="48"/>
      <c r="K1708" s="48"/>
      <c r="L1708" s="48"/>
      <c r="M1708" s="48"/>
      <c r="N1708" s="48"/>
      <c r="O1708" s="48"/>
      <c r="P1708" s="48"/>
      <c r="Q1708" s="48"/>
      <c r="R1708" s="48"/>
      <c r="S1708" s="48"/>
      <c r="T1708" s="48"/>
      <c r="U1708" s="48">
        <f>U1709</f>
        <v>0</v>
      </c>
      <c r="V1708" s="48">
        <f t="shared" si="4773"/>
        <v>6252</v>
      </c>
      <c r="W1708" s="48">
        <f t="shared" si="4773"/>
        <v>0</v>
      </c>
      <c r="X1708" s="48">
        <f t="shared" si="4773"/>
        <v>0</v>
      </c>
      <c r="Y1708" s="48">
        <f t="shared" si="4773"/>
        <v>6252</v>
      </c>
      <c r="Z1708" s="48">
        <f t="shared" si="4773"/>
        <v>0</v>
      </c>
      <c r="AA1708" s="48">
        <f>AA1709</f>
        <v>0</v>
      </c>
      <c r="AB1708" s="48">
        <f t="shared" si="4773"/>
        <v>0</v>
      </c>
      <c r="AC1708" s="48">
        <f t="shared" si="4773"/>
        <v>0</v>
      </c>
      <c r="AD1708" s="48">
        <f t="shared" si="4773"/>
        <v>0</v>
      </c>
      <c r="AE1708" s="48">
        <f t="shared" si="4773"/>
        <v>6252</v>
      </c>
      <c r="AF1708" s="48">
        <f t="shared" si="4773"/>
        <v>0</v>
      </c>
      <c r="AG1708" s="48">
        <f>AG1709</f>
        <v>0</v>
      </c>
      <c r="AH1708" s="48">
        <f t="shared" si="4774"/>
        <v>0</v>
      </c>
      <c r="AI1708" s="48">
        <f t="shared" si="4774"/>
        <v>0</v>
      </c>
      <c r="AJ1708" s="48">
        <f t="shared" si="4774"/>
        <v>0</v>
      </c>
      <c r="AK1708" s="48">
        <f t="shared" si="4774"/>
        <v>6252</v>
      </c>
      <c r="AL1708" s="48">
        <f t="shared" si="4774"/>
        <v>0</v>
      </c>
      <c r="AM1708" s="48">
        <f>AM1709</f>
        <v>0</v>
      </c>
      <c r="AN1708" s="48">
        <f t="shared" si="4775"/>
        <v>0</v>
      </c>
      <c r="AO1708" s="48">
        <f t="shared" si="4775"/>
        <v>0</v>
      </c>
      <c r="AP1708" s="48">
        <f t="shared" si="4775"/>
        <v>0</v>
      </c>
      <c r="AQ1708" s="48">
        <f t="shared" si="4775"/>
        <v>6252</v>
      </c>
      <c r="AR1708" s="48">
        <f t="shared" si="4775"/>
        <v>0</v>
      </c>
      <c r="AS1708" s="48">
        <f>AS1709</f>
        <v>0</v>
      </c>
      <c r="AT1708" s="48">
        <f t="shared" si="4776"/>
        <v>0</v>
      </c>
      <c r="AU1708" s="48">
        <f t="shared" si="4776"/>
        <v>0</v>
      </c>
      <c r="AV1708" s="48">
        <f t="shared" si="4776"/>
        <v>0</v>
      </c>
      <c r="AW1708" s="48">
        <f t="shared" si="4776"/>
        <v>6252</v>
      </c>
      <c r="AX1708" s="48">
        <f t="shared" si="4776"/>
        <v>0</v>
      </c>
      <c r="AY1708" s="48">
        <f>AY1709</f>
        <v>0</v>
      </c>
      <c r="AZ1708" s="48">
        <f t="shared" si="4776"/>
        <v>0</v>
      </c>
      <c r="BA1708" s="48">
        <f t="shared" si="4776"/>
        <v>0</v>
      </c>
      <c r="BB1708" s="48">
        <f t="shared" si="4776"/>
        <v>0</v>
      </c>
      <c r="BC1708" s="48">
        <f t="shared" si="4776"/>
        <v>6252</v>
      </c>
      <c r="BD1708" s="48">
        <f t="shared" si="4776"/>
        <v>0</v>
      </c>
      <c r="BE1708" s="48">
        <f>BE1709</f>
        <v>0</v>
      </c>
      <c r="BF1708" s="48">
        <f t="shared" si="4777"/>
        <v>0</v>
      </c>
      <c r="BG1708" s="48">
        <f t="shared" si="4777"/>
        <v>0</v>
      </c>
      <c r="BH1708" s="48">
        <f t="shared" si="4777"/>
        <v>0</v>
      </c>
      <c r="BI1708" s="48">
        <f t="shared" si="4777"/>
        <v>6252</v>
      </c>
      <c r="BJ1708" s="48">
        <f t="shared" si="4777"/>
        <v>0</v>
      </c>
      <c r="BK1708" s="48">
        <f>BK1709</f>
        <v>0</v>
      </c>
      <c r="BL1708" s="48">
        <f t="shared" si="4778"/>
        <v>0</v>
      </c>
      <c r="BM1708" s="48">
        <f t="shared" si="4778"/>
        <v>0</v>
      </c>
      <c r="BN1708" s="48">
        <f t="shared" si="4778"/>
        <v>0</v>
      </c>
      <c r="BO1708" s="48">
        <f t="shared" si="4778"/>
        <v>6252</v>
      </c>
      <c r="BP1708" s="48">
        <f t="shared" si="4778"/>
        <v>0</v>
      </c>
      <c r="BQ1708" s="48">
        <f>BQ1709</f>
        <v>0</v>
      </c>
      <c r="BR1708" s="48">
        <f t="shared" si="4778"/>
        <v>0</v>
      </c>
      <c r="BS1708" s="48">
        <f t="shared" si="4778"/>
        <v>0</v>
      </c>
      <c r="BT1708" s="48">
        <f t="shared" si="4778"/>
        <v>0</v>
      </c>
      <c r="BU1708" s="48">
        <f t="shared" si="4778"/>
        <v>6252</v>
      </c>
      <c r="BV1708" s="48">
        <f t="shared" si="4778"/>
        <v>0</v>
      </c>
      <c r="BW1708" s="48">
        <f>BW1709</f>
        <v>0</v>
      </c>
      <c r="BX1708" s="48">
        <f t="shared" si="4779"/>
        <v>0</v>
      </c>
      <c r="BY1708" s="48">
        <f t="shared" si="4779"/>
        <v>0</v>
      </c>
      <c r="BZ1708" s="48">
        <f t="shared" si="4779"/>
        <v>0</v>
      </c>
      <c r="CA1708" s="48">
        <f t="shared" si="4779"/>
        <v>6252</v>
      </c>
      <c r="CB1708" s="48">
        <f t="shared" si="4779"/>
        <v>0</v>
      </c>
      <c r="CC1708" s="48">
        <f>CC1709</f>
        <v>-1752</v>
      </c>
      <c r="CD1708" s="48">
        <f t="shared" si="4780"/>
        <v>0</v>
      </c>
      <c r="CE1708" s="48">
        <f t="shared" si="4780"/>
        <v>0</v>
      </c>
      <c r="CF1708" s="48">
        <f t="shared" si="4780"/>
        <v>0</v>
      </c>
      <c r="CG1708" s="48">
        <f t="shared" si="4780"/>
        <v>4500</v>
      </c>
      <c r="CH1708" s="48">
        <f t="shared" si="4780"/>
        <v>0</v>
      </c>
      <c r="CI1708" s="48">
        <f>CI1709</f>
        <v>0</v>
      </c>
      <c r="CJ1708" s="48">
        <f t="shared" si="4780"/>
        <v>0</v>
      </c>
      <c r="CK1708" s="48">
        <f t="shared" si="4780"/>
        <v>0</v>
      </c>
      <c r="CL1708" s="48">
        <f t="shared" si="4780"/>
        <v>0</v>
      </c>
      <c r="CM1708" s="48">
        <f t="shared" si="4780"/>
        <v>4500</v>
      </c>
      <c r="CN1708" s="48">
        <f t="shared" si="4780"/>
        <v>0</v>
      </c>
      <c r="CO1708" s="48">
        <f t="shared" si="4780"/>
        <v>4252</v>
      </c>
      <c r="CP1708" s="48">
        <f t="shared" si="4780"/>
        <v>0</v>
      </c>
      <c r="CQ1708" s="116">
        <f t="shared" si="4697"/>
        <v>94.488888888888894</v>
      </c>
      <c r="CR1708" s="116"/>
    </row>
    <row r="1709" spans="1:96">
      <c r="A1709" s="20" t="s">
        <v>237</v>
      </c>
      <c r="B1709" s="64">
        <v>921</v>
      </c>
      <c r="C1709" s="22" t="s">
        <v>31</v>
      </c>
      <c r="D1709" s="22" t="s">
        <v>73</v>
      </c>
      <c r="E1709" s="22" t="s">
        <v>811</v>
      </c>
      <c r="F1709" s="22" t="s">
        <v>238</v>
      </c>
      <c r="G1709" s="48"/>
      <c r="H1709" s="48"/>
      <c r="I1709" s="48"/>
      <c r="J1709" s="48"/>
      <c r="K1709" s="48"/>
      <c r="L1709" s="48"/>
      <c r="M1709" s="48"/>
      <c r="N1709" s="48"/>
      <c r="O1709" s="48"/>
      <c r="P1709" s="48"/>
      <c r="Q1709" s="48"/>
      <c r="R1709" s="48"/>
      <c r="S1709" s="48"/>
      <c r="T1709" s="48"/>
      <c r="U1709" s="48"/>
      <c r="V1709" s="48">
        <v>6252</v>
      </c>
      <c r="W1709" s="48"/>
      <c r="X1709" s="48"/>
      <c r="Y1709" s="48">
        <f>S1709+U1709+V1709+W1709+X1709</f>
        <v>6252</v>
      </c>
      <c r="Z1709" s="48">
        <f>T1709+X1709</f>
        <v>0</v>
      </c>
      <c r="AA1709" s="48"/>
      <c r="AB1709" s="48"/>
      <c r="AC1709" s="48"/>
      <c r="AD1709" s="48"/>
      <c r="AE1709" s="48">
        <f>Y1709+AA1709+AB1709+AC1709+AD1709</f>
        <v>6252</v>
      </c>
      <c r="AF1709" s="48">
        <f>Z1709+AD1709</f>
        <v>0</v>
      </c>
      <c r="AG1709" s="48"/>
      <c r="AH1709" s="48"/>
      <c r="AI1709" s="48"/>
      <c r="AJ1709" s="48"/>
      <c r="AK1709" s="48">
        <f>AE1709+AG1709+AH1709+AI1709+AJ1709</f>
        <v>6252</v>
      </c>
      <c r="AL1709" s="48">
        <f>AF1709+AJ1709</f>
        <v>0</v>
      </c>
      <c r="AM1709" s="48"/>
      <c r="AN1709" s="48"/>
      <c r="AO1709" s="48"/>
      <c r="AP1709" s="48"/>
      <c r="AQ1709" s="48">
        <f>AK1709+AM1709+AN1709+AO1709+AP1709</f>
        <v>6252</v>
      </c>
      <c r="AR1709" s="48">
        <f>AL1709+AP1709</f>
        <v>0</v>
      </c>
      <c r="AS1709" s="48"/>
      <c r="AT1709" s="48"/>
      <c r="AU1709" s="48"/>
      <c r="AV1709" s="48"/>
      <c r="AW1709" s="48">
        <f>AQ1709+AS1709+AT1709+AU1709+AV1709</f>
        <v>6252</v>
      </c>
      <c r="AX1709" s="48">
        <f>AR1709+AV1709</f>
        <v>0</v>
      </c>
      <c r="AY1709" s="48"/>
      <c r="AZ1709" s="48"/>
      <c r="BA1709" s="48"/>
      <c r="BB1709" s="48"/>
      <c r="BC1709" s="48">
        <f>AW1709+AY1709+AZ1709+BA1709+BB1709</f>
        <v>6252</v>
      </c>
      <c r="BD1709" s="48">
        <f>AX1709+BB1709</f>
        <v>0</v>
      </c>
      <c r="BE1709" s="48"/>
      <c r="BF1709" s="48"/>
      <c r="BG1709" s="48"/>
      <c r="BH1709" s="48"/>
      <c r="BI1709" s="48">
        <f>BC1709+BE1709+BF1709+BG1709+BH1709</f>
        <v>6252</v>
      </c>
      <c r="BJ1709" s="48">
        <f>BD1709+BH1709</f>
        <v>0</v>
      </c>
      <c r="BK1709" s="48"/>
      <c r="BL1709" s="48"/>
      <c r="BM1709" s="48"/>
      <c r="BN1709" s="48"/>
      <c r="BO1709" s="48">
        <f>BI1709+BK1709+BL1709+BM1709+BN1709</f>
        <v>6252</v>
      </c>
      <c r="BP1709" s="48">
        <f>BJ1709+BN1709</f>
        <v>0</v>
      </c>
      <c r="BQ1709" s="48"/>
      <c r="BR1709" s="48"/>
      <c r="BS1709" s="48"/>
      <c r="BT1709" s="48"/>
      <c r="BU1709" s="48">
        <f>BO1709+BQ1709+BR1709+BS1709+BT1709</f>
        <v>6252</v>
      </c>
      <c r="BV1709" s="48">
        <f>BP1709+BT1709</f>
        <v>0</v>
      </c>
      <c r="BW1709" s="48"/>
      <c r="BX1709" s="48"/>
      <c r="BY1709" s="48"/>
      <c r="BZ1709" s="48"/>
      <c r="CA1709" s="48">
        <f>BU1709+BW1709+BX1709+BY1709+BZ1709</f>
        <v>6252</v>
      </c>
      <c r="CB1709" s="48">
        <f>BV1709+BZ1709</f>
        <v>0</v>
      </c>
      <c r="CC1709" s="48">
        <v>-1752</v>
      </c>
      <c r="CD1709" s="48"/>
      <c r="CE1709" s="48"/>
      <c r="CF1709" s="48"/>
      <c r="CG1709" s="48">
        <f>CA1709+CC1709+CD1709+CE1709+CF1709</f>
        <v>4500</v>
      </c>
      <c r="CH1709" s="48">
        <f>CB1709+CF1709</f>
        <v>0</v>
      </c>
      <c r="CI1709" s="48"/>
      <c r="CJ1709" s="48"/>
      <c r="CK1709" s="48"/>
      <c r="CL1709" s="48"/>
      <c r="CM1709" s="48">
        <f>CG1709+CI1709+CJ1709+CK1709+CL1709</f>
        <v>4500</v>
      </c>
      <c r="CN1709" s="48">
        <f>CH1709+CL1709</f>
        <v>0</v>
      </c>
      <c r="CO1709" s="48">
        <v>4252</v>
      </c>
      <c r="CP1709" s="48">
        <f>CJ1709+CN1709</f>
        <v>0</v>
      </c>
      <c r="CQ1709" s="116">
        <f t="shared" si="4697"/>
        <v>94.488888888888894</v>
      </c>
      <c r="CR1709" s="116"/>
    </row>
    <row r="1710" spans="1:96" ht="86.25" customHeight="1">
      <c r="A1710" s="59" t="s">
        <v>521</v>
      </c>
      <c r="B1710" s="64">
        <v>921</v>
      </c>
      <c r="C1710" s="22" t="s">
        <v>31</v>
      </c>
      <c r="D1710" s="22" t="s">
        <v>73</v>
      </c>
      <c r="E1710" s="22" t="s">
        <v>814</v>
      </c>
      <c r="F1710" s="22"/>
      <c r="G1710" s="48"/>
      <c r="H1710" s="48"/>
      <c r="I1710" s="48"/>
      <c r="J1710" s="48"/>
      <c r="K1710" s="48"/>
      <c r="L1710" s="48"/>
      <c r="M1710" s="48"/>
      <c r="N1710" s="48"/>
      <c r="O1710" s="48"/>
      <c r="P1710" s="48"/>
      <c r="Q1710" s="48"/>
      <c r="R1710" s="48"/>
      <c r="S1710" s="48"/>
      <c r="T1710" s="48"/>
      <c r="U1710" s="48">
        <f t="shared" ref="U1710:AA1711" si="4790">U1711</f>
        <v>2880</v>
      </c>
      <c r="V1710" s="48">
        <f t="shared" si="4790"/>
        <v>0</v>
      </c>
      <c r="W1710" s="48">
        <f t="shared" si="4790"/>
        <v>0</v>
      </c>
      <c r="X1710" s="48">
        <f t="shared" si="4790"/>
        <v>0</v>
      </c>
      <c r="Y1710" s="48">
        <f t="shared" si="4790"/>
        <v>2880</v>
      </c>
      <c r="Z1710" s="48">
        <f t="shared" si="4790"/>
        <v>0</v>
      </c>
      <c r="AA1710" s="48">
        <f t="shared" si="4790"/>
        <v>0</v>
      </c>
      <c r="AB1710" s="48">
        <f t="shared" ref="AB1710:AW1711" si="4791">AB1711</f>
        <v>0</v>
      </c>
      <c r="AC1710" s="48">
        <f t="shared" si="4791"/>
        <v>0</v>
      </c>
      <c r="AD1710" s="48">
        <f t="shared" si="4791"/>
        <v>0</v>
      </c>
      <c r="AE1710" s="48">
        <f t="shared" si="4791"/>
        <v>2880</v>
      </c>
      <c r="AF1710" s="48">
        <f t="shared" si="4791"/>
        <v>0</v>
      </c>
      <c r="AG1710" s="48">
        <f>AG1711</f>
        <v>0</v>
      </c>
      <c r="AH1710" s="48">
        <f t="shared" si="4791"/>
        <v>0</v>
      </c>
      <c r="AI1710" s="48">
        <f t="shared" si="4791"/>
        <v>0</v>
      </c>
      <c r="AJ1710" s="48">
        <f t="shared" si="4791"/>
        <v>0</v>
      </c>
      <c r="AK1710" s="48">
        <f t="shared" si="4791"/>
        <v>2880</v>
      </c>
      <c r="AL1710" s="48">
        <f t="shared" si="4791"/>
        <v>0</v>
      </c>
      <c r="AM1710" s="48">
        <f>AM1711</f>
        <v>0</v>
      </c>
      <c r="AN1710" s="48">
        <f t="shared" si="4791"/>
        <v>0</v>
      </c>
      <c r="AO1710" s="48">
        <f t="shared" si="4791"/>
        <v>0</v>
      </c>
      <c r="AP1710" s="48">
        <f t="shared" si="4791"/>
        <v>0</v>
      </c>
      <c r="AQ1710" s="48">
        <f t="shared" si="4791"/>
        <v>2880</v>
      </c>
      <c r="AR1710" s="48">
        <f t="shared" si="4791"/>
        <v>0</v>
      </c>
      <c r="AS1710" s="48">
        <f>AS1711</f>
        <v>0</v>
      </c>
      <c r="AT1710" s="48">
        <f t="shared" si="4791"/>
        <v>570</v>
      </c>
      <c r="AU1710" s="48">
        <f t="shared" si="4791"/>
        <v>0</v>
      </c>
      <c r="AV1710" s="48">
        <f t="shared" si="4791"/>
        <v>0</v>
      </c>
      <c r="AW1710" s="48">
        <f t="shared" si="4791"/>
        <v>3450</v>
      </c>
      <c r="AX1710" s="48">
        <f>AX1711</f>
        <v>0</v>
      </c>
      <c r="AY1710" s="48">
        <f>AY1711</f>
        <v>0</v>
      </c>
      <c r="AZ1710" s="48">
        <f t="shared" ref="AZ1710:BC1710" si="4792">AZ1711</f>
        <v>0</v>
      </c>
      <c r="BA1710" s="48">
        <f t="shared" si="4792"/>
        <v>0</v>
      </c>
      <c r="BB1710" s="48">
        <f t="shared" si="4792"/>
        <v>0</v>
      </c>
      <c r="BC1710" s="48">
        <f t="shared" si="4792"/>
        <v>3450</v>
      </c>
      <c r="BD1710" s="48">
        <f>BD1711</f>
        <v>0</v>
      </c>
      <c r="BE1710" s="48">
        <f>BE1711</f>
        <v>0</v>
      </c>
      <c r="BF1710" s="48">
        <f t="shared" ref="BF1710:BI1710" si="4793">BF1711</f>
        <v>0</v>
      </c>
      <c r="BG1710" s="48">
        <f t="shared" si="4793"/>
        <v>0</v>
      </c>
      <c r="BH1710" s="48">
        <f t="shared" si="4793"/>
        <v>0</v>
      </c>
      <c r="BI1710" s="48">
        <f t="shared" si="4793"/>
        <v>3450</v>
      </c>
      <c r="BJ1710" s="48">
        <f>BJ1711</f>
        <v>0</v>
      </c>
      <c r="BK1710" s="48">
        <f>BK1711</f>
        <v>0</v>
      </c>
      <c r="BL1710" s="48">
        <f t="shared" ref="BL1710:BO1710" si="4794">BL1711</f>
        <v>0</v>
      </c>
      <c r="BM1710" s="48">
        <f t="shared" si="4794"/>
        <v>0</v>
      </c>
      <c r="BN1710" s="48">
        <f t="shared" si="4794"/>
        <v>0</v>
      </c>
      <c r="BO1710" s="48">
        <f t="shared" si="4794"/>
        <v>3450</v>
      </c>
      <c r="BP1710" s="48">
        <f>BP1711</f>
        <v>0</v>
      </c>
      <c r="BQ1710" s="48">
        <f>BQ1711</f>
        <v>0</v>
      </c>
      <c r="BR1710" s="48">
        <f t="shared" ref="BR1710:BU1710" si="4795">BR1711</f>
        <v>0</v>
      </c>
      <c r="BS1710" s="48">
        <f t="shared" si="4795"/>
        <v>0</v>
      </c>
      <c r="BT1710" s="48">
        <f t="shared" si="4795"/>
        <v>0</v>
      </c>
      <c r="BU1710" s="48">
        <f t="shared" si="4795"/>
        <v>3450</v>
      </c>
      <c r="BV1710" s="48">
        <f>BV1711</f>
        <v>0</v>
      </c>
      <c r="BW1710" s="48">
        <f>BW1711</f>
        <v>0</v>
      </c>
      <c r="BX1710" s="48">
        <f t="shared" ref="BX1710:CA1710" si="4796">BX1711</f>
        <v>0</v>
      </c>
      <c r="BY1710" s="48">
        <f t="shared" si="4796"/>
        <v>0</v>
      </c>
      <c r="BZ1710" s="48">
        <f t="shared" si="4796"/>
        <v>0</v>
      </c>
      <c r="CA1710" s="48">
        <f t="shared" si="4796"/>
        <v>3450</v>
      </c>
      <c r="CB1710" s="48">
        <f>CB1711</f>
        <v>0</v>
      </c>
      <c r="CC1710" s="48">
        <f>CC1711</f>
        <v>0</v>
      </c>
      <c r="CD1710" s="48">
        <f t="shared" ref="CD1710:CG1710" si="4797">CD1711</f>
        <v>180</v>
      </c>
      <c r="CE1710" s="48">
        <f t="shared" si="4797"/>
        <v>0</v>
      </c>
      <c r="CF1710" s="48">
        <f t="shared" si="4797"/>
        <v>0</v>
      </c>
      <c r="CG1710" s="48">
        <f t="shared" si="4797"/>
        <v>3630</v>
      </c>
      <c r="CH1710" s="48">
        <f>CH1711</f>
        <v>0</v>
      </c>
      <c r="CI1710" s="48">
        <f>CI1711</f>
        <v>0</v>
      </c>
      <c r="CJ1710" s="48">
        <f t="shared" ref="CJ1710:CO1710" si="4798">CJ1711</f>
        <v>0</v>
      </c>
      <c r="CK1710" s="48">
        <f t="shared" si="4798"/>
        <v>0</v>
      </c>
      <c r="CL1710" s="48">
        <f t="shared" si="4798"/>
        <v>0</v>
      </c>
      <c r="CM1710" s="48">
        <f t="shared" si="4798"/>
        <v>3630</v>
      </c>
      <c r="CN1710" s="48">
        <f>CN1711</f>
        <v>0</v>
      </c>
      <c r="CO1710" s="48">
        <f t="shared" si="4798"/>
        <v>3630</v>
      </c>
      <c r="CP1710" s="48">
        <f>CP1711</f>
        <v>0</v>
      </c>
      <c r="CQ1710" s="116">
        <f t="shared" si="4697"/>
        <v>100</v>
      </c>
      <c r="CR1710" s="116"/>
    </row>
    <row r="1711" spans="1:96">
      <c r="A1711" s="33" t="s">
        <v>93</v>
      </c>
      <c r="B1711" s="64">
        <v>921</v>
      </c>
      <c r="C1711" s="22" t="s">
        <v>31</v>
      </c>
      <c r="D1711" s="22" t="s">
        <v>73</v>
      </c>
      <c r="E1711" s="22" t="s">
        <v>814</v>
      </c>
      <c r="F1711" s="22" t="s">
        <v>94</v>
      </c>
      <c r="G1711" s="48"/>
      <c r="H1711" s="48"/>
      <c r="I1711" s="48"/>
      <c r="J1711" s="48"/>
      <c r="K1711" s="48"/>
      <c r="L1711" s="48"/>
      <c r="M1711" s="48"/>
      <c r="N1711" s="48"/>
      <c r="O1711" s="48"/>
      <c r="P1711" s="48"/>
      <c r="Q1711" s="48"/>
      <c r="R1711" s="48"/>
      <c r="S1711" s="48"/>
      <c r="T1711" s="48"/>
      <c r="U1711" s="48">
        <f t="shared" si="4790"/>
        <v>2880</v>
      </c>
      <c r="V1711" s="48">
        <f t="shared" si="4790"/>
        <v>0</v>
      </c>
      <c r="W1711" s="48">
        <f t="shared" si="4790"/>
        <v>0</v>
      </c>
      <c r="X1711" s="48">
        <f t="shared" si="4790"/>
        <v>0</v>
      </c>
      <c r="Y1711" s="48">
        <f t="shared" si="4790"/>
        <v>2880</v>
      </c>
      <c r="Z1711" s="48">
        <f t="shared" si="4790"/>
        <v>0</v>
      </c>
      <c r="AA1711" s="48">
        <f t="shared" si="4790"/>
        <v>0</v>
      </c>
      <c r="AB1711" s="48">
        <f t="shared" si="4791"/>
        <v>0</v>
      </c>
      <c r="AC1711" s="48">
        <f t="shared" si="4791"/>
        <v>0</v>
      </c>
      <c r="AD1711" s="48">
        <f t="shared" si="4791"/>
        <v>0</v>
      </c>
      <c r="AE1711" s="48">
        <f t="shared" si="4791"/>
        <v>2880</v>
      </c>
      <c r="AF1711" s="48">
        <f t="shared" si="4791"/>
        <v>0</v>
      </c>
      <c r="AG1711" s="48">
        <f>AG1712</f>
        <v>0</v>
      </c>
      <c r="AH1711" s="48">
        <f t="shared" si="4791"/>
        <v>0</v>
      </c>
      <c r="AI1711" s="48">
        <f t="shared" si="4791"/>
        <v>0</v>
      </c>
      <c r="AJ1711" s="48">
        <f t="shared" si="4791"/>
        <v>0</v>
      </c>
      <c r="AK1711" s="48">
        <f t="shared" si="4791"/>
        <v>2880</v>
      </c>
      <c r="AL1711" s="48">
        <f t="shared" si="4791"/>
        <v>0</v>
      </c>
      <c r="AM1711" s="48">
        <f>AM1712</f>
        <v>0</v>
      </c>
      <c r="AN1711" s="48">
        <f t="shared" si="4791"/>
        <v>0</v>
      </c>
      <c r="AO1711" s="48">
        <f t="shared" si="4791"/>
        <v>0</v>
      </c>
      <c r="AP1711" s="48">
        <f t="shared" si="4791"/>
        <v>0</v>
      </c>
      <c r="AQ1711" s="48">
        <f t="shared" si="4791"/>
        <v>2880</v>
      </c>
      <c r="AR1711" s="48">
        <f t="shared" si="4791"/>
        <v>0</v>
      </c>
      <c r="AS1711" s="48">
        <f>AS1712</f>
        <v>0</v>
      </c>
      <c r="AT1711" s="48">
        <f>AT1712</f>
        <v>570</v>
      </c>
      <c r="AU1711" s="48">
        <f>AU1712</f>
        <v>0</v>
      </c>
      <c r="AV1711" s="48">
        <f>AV1712</f>
        <v>0</v>
      </c>
      <c r="AW1711" s="48">
        <f>AW1712</f>
        <v>3450</v>
      </c>
      <c r="AX1711" s="48">
        <f>AX1712</f>
        <v>0</v>
      </c>
      <c r="AY1711" s="48">
        <f>AY1712</f>
        <v>0</v>
      </c>
      <c r="AZ1711" s="48">
        <f>AZ1712</f>
        <v>0</v>
      </c>
      <c r="BA1711" s="48">
        <f>BA1712</f>
        <v>0</v>
      </c>
      <c r="BB1711" s="48">
        <f>BB1712</f>
        <v>0</v>
      </c>
      <c r="BC1711" s="48">
        <f>BC1712</f>
        <v>3450</v>
      </c>
      <c r="BD1711" s="48">
        <f>BD1712</f>
        <v>0</v>
      </c>
      <c r="BE1711" s="48">
        <f>BE1712</f>
        <v>0</v>
      </c>
      <c r="BF1711" s="48">
        <f>BF1712</f>
        <v>0</v>
      </c>
      <c r="BG1711" s="48">
        <f>BG1712</f>
        <v>0</v>
      </c>
      <c r="BH1711" s="48">
        <f>BH1712</f>
        <v>0</v>
      </c>
      <c r="BI1711" s="48">
        <f>BI1712</f>
        <v>3450</v>
      </c>
      <c r="BJ1711" s="48">
        <f>BJ1712</f>
        <v>0</v>
      </c>
      <c r="BK1711" s="48">
        <f>BK1712</f>
        <v>0</v>
      </c>
      <c r="BL1711" s="48">
        <f>BL1712</f>
        <v>0</v>
      </c>
      <c r="BM1711" s="48">
        <f>BM1712</f>
        <v>0</v>
      </c>
      <c r="BN1711" s="48">
        <f>BN1712</f>
        <v>0</v>
      </c>
      <c r="BO1711" s="48">
        <f>BO1712</f>
        <v>3450</v>
      </c>
      <c r="BP1711" s="48">
        <f>BP1712</f>
        <v>0</v>
      </c>
      <c r="BQ1711" s="48">
        <f>BQ1712</f>
        <v>0</v>
      </c>
      <c r="BR1711" s="48">
        <f>BR1712</f>
        <v>0</v>
      </c>
      <c r="BS1711" s="48">
        <f>BS1712</f>
        <v>0</v>
      </c>
      <c r="BT1711" s="48">
        <f>BT1712</f>
        <v>0</v>
      </c>
      <c r="BU1711" s="48">
        <f>BU1712</f>
        <v>3450</v>
      </c>
      <c r="BV1711" s="48">
        <f>BV1712</f>
        <v>0</v>
      </c>
      <c r="BW1711" s="48">
        <f>BW1712</f>
        <v>0</v>
      </c>
      <c r="BX1711" s="48">
        <f>BX1712</f>
        <v>0</v>
      </c>
      <c r="BY1711" s="48">
        <f>BY1712</f>
        <v>0</v>
      </c>
      <c r="BZ1711" s="48">
        <f>BZ1712</f>
        <v>0</v>
      </c>
      <c r="CA1711" s="48">
        <f>CA1712</f>
        <v>3450</v>
      </c>
      <c r="CB1711" s="48">
        <f>CB1712</f>
        <v>0</v>
      </c>
      <c r="CC1711" s="48">
        <f>CC1712</f>
        <v>0</v>
      </c>
      <c r="CD1711" s="48">
        <f>CD1712</f>
        <v>180</v>
      </c>
      <c r="CE1711" s="48">
        <f>CE1712</f>
        <v>0</v>
      </c>
      <c r="CF1711" s="48">
        <f>CF1712</f>
        <v>0</v>
      </c>
      <c r="CG1711" s="48">
        <f>CG1712</f>
        <v>3630</v>
      </c>
      <c r="CH1711" s="48">
        <f>CH1712</f>
        <v>0</v>
      </c>
      <c r="CI1711" s="48">
        <f>CI1712</f>
        <v>0</v>
      </c>
      <c r="CJ1711" s="48">
        <f>CJ1712</f>
        <v>0</v>
      </c>
      <c r="CK1711" s="48">
        <f>CK1712</f>
        <v>0</v>
      </c>
      <c r="CL1711" s="48">
        <f>CL1712</f>
        <v>0</v>
      </c>
      <c r="CM1711" s="48">
        <f>CM1712</f>
        <v>3630</v>
      </c>
      <c r="CN1711" s="48">
        <f>CN1712</f>
        <v>0</v>
      </c>
      <c r="CO1711" s="48">
        <f>CO1712</f>
        <v>3630</v>
      </c>
      <c r="CP1711" s="48">
        <f>CP1712</f>
        <v>0</v>
      </c>
      <c r="CQ1711" s="116">
        <f t="shared" si="4697"/>
        <v>100</v>
      </c>
      <c r="CR1711" s="116"/>
    </row>
    <row r="1712" spans="1:96" ht="21" customHeight="1">
      <c r="A1712" s="33" t="s">
        <v>237</v>
      </c>
      <c r="B1712" s="64">
        <v>921</v>
      </c>
      <c r="C1712" s="22" t="s">
        <v>31</v>
      </c>
      <c r="D1712" s="22" t="s">
        <v>73</v>
      </c>
      <c r="E1712" s="22" t="s">
        <v>814</v>
      </c>
      <c r="F1712" s="36" t="s">
        <v>238</v>
      </c>
      <c r="G1712" s="48"/>
      <c r="H1712" s="48"/>
      <c r="I1712" s="48"/>
      <c r="J1712" s="48"/>
      <c r="K1712" s="48"/>
      <c r="L1712" s="48"/>
      <c r="M1712" s="48"/>
      <c r="N1712" s="48"/>
      <c r="O1712" s="48"/>
      <c r="P1712" s="48"/>
      <c r="Q1712" s="48"/>
      <c r="R1712" s="48"/>
      <c r="S1712" s="48"/>
      <c r="T1712" s="48"/>
      <c r="U1712" s="48">
        <v>2880</v>
      </c>
      <c r="V1712" s="48"/>
      <c r="W1712" s="48"/>
      <c r="X1712" s="48"/>
      <c r="Y1712" s="48">
        <f>S1712+U1712+V1712+W1712+X1712</f>
        <v>2880</v>
      </c>
      <c r="Z1712" s="48">
        <f>T1712+X1712</f>
        <v>0</v>
      </c>
      <c r="AA1712" s="48"/>
      <c r="AB1712" s="48"/>
      <c r="AC1712" s="48"/>
      <c r="AD1712" s="48"/>
      <c r="AE1712" s="48">
        <f>Y1712+AA1712+AB1712+AC1712+AD1712</f>
        <v>2880</v>
      </c>
      <c r="AF1712" s="48">
        <f>Z1712+AD1712</f>
        <v>0</v>
      </c>
      <c r="AG1712" s="48"/>
      <c r="AH1712" s="48"/>
      <c r="AI1712" s="48"/>
      <c r="AJ1712" s="48"/>
      <c r="AK1712" s="48">
        <f>AE1712+AG1712+AH1712+AI1712+AJ1712</f>
        <v>2880</v>
      </c>
      <c r="AL1712" s="48">
        <f>AF1712+AJ1712</f>
        <v>0</v>
      </c>
      <c r="AM1712" s="48"/>
      <c r="AN1712" s="48"/>
      <c r="AO1712" s="48"/>
      <c r="AP1712" s="48"/>
      <c r="AQ1712" s="48">
        <f>AK1712+AM1712+AN1712+AO1712+AP1712</f>
        <v>2880</v>
      </c>
      <c r="AR1712" s="48">
        <f>AL1712+AP1712</f>
        <v>0</v>
      </c>
      <c r="AS1712" s="48"/>
      <c r="AT1712" s="48">
        <v>570</v>
      </c>
      <c r="AU1712" s="48"/>
      <c r="AV1712" s="48"/>
      <c r="AW1712" s="48">
        <f>AQ1712+AS1712+AT1712+AU1712+AV1712</f>
        <v>3450</v>
      </c>
      <c r="AX1712" s="48">
        <f>AR1712+AV1712</f>
        <v>0</v>
      </c>
      <c r="AY1712" s="48"/>
      <c r="AZ1712" s="48"/>
      <c r="BA1712" s="48"/>
      <c r="BB1712" s="48"/>
      <c r="BC1712" s="48">
        <f>AW1712+AY1712+AZ1712+BA1712+BB1712</f>
        <v>3450</v>
      </c>
      <c r="BD1712" s="48">
        <f>AX1712+BB1712</f>
        <v>0</v>
      </c>
      <c r="BE1712" s="48"/>
      <c r="BF1712" s="48"/>
      <c r="BG1712" s="48"/>
      <c r="BH1712" s="48"/>
      <c r="BI1712" s="48">
        <f>BC1712+BE1712+BF1712+BG1712+BH1712</f>
        <v>3450</v>
      </c>
      <c r="BJ1712" s="48">
        <f>BD1712+BH1712</f>
        <v>0</v>
      </c>
      <c r="BK1712" s="48"/>
      <c r="BL1712" s="48"/>
      <c r="BM1712" s="48"/>
      <c r="BN1712" s="48"/>
      <c r="BO1712" s="48">
        <f>BI1712+BK1712+BL1712+BM1712+BN1712</f>
        <v>3450</v>
      </c>
      <c r="BP1712" s="48">
        <f>BJ1712+BN1712</f>
        <v>0</v>
      </c>
      <c r="BQ1712" s="48"/>
      <c r="BR1712" s="48"/>
      <c r="BS1712" s="48"/>
      <c r="BT1712" s="48"/>
      <c r="BU1712" s="48">
        <f>BO1712+BQ1712+BR1712+BS1712+BT1712</f>
        <v>3450</v>
      </c>
      <c r="BV1712" s="48">
        <f>BP1712+BT1712</f>
        <v>0</v>
      </c>
      <c r="BW1712" s="48"/>
      <c r="BX1712" s="48"/>
      <c r="BY1712" s="48"/>
      <c r="BZ1712" s="48"/>
      <c r="CA1712" s="48">
        <f>BU1712+BW1712+BX1712+BY1712+BZ1712</f>
        <v>3450</v>
      </c>
      <c r="CB1712" s="48">
        <f>BV1712+BZ1712</f>
        <v>0</v>
      </c>
      <c r="CC1712" s="48"/>
      <c r="CD1712" s="48">
        <v>180</v>
      </c>
      <c r="CE1712" s="48"/>
      <c r="CF1712" s="48"/>
      <c r="CG1712" s="48">
        <f>CA1712+CC1712+CD1712+CE1712+CF1712</f>
        <v>3630</v>
      </c>
      <c r="CH1712" s="48">
        <f>CB1712+CF1712</f>
        <v>0</v>
      </c>
      <c r="CI1712" s="48"/>
      <c r="CJ1712" s="48"/>
      <c r="CK1712" s="48"/>
      <c r="CL1712" s="48"/>
      <c r="CM1712" s="48">
        <f>CG1712+CI1712+CJ1712+CK1712+CL1712</f>
        <v>3630</v>
      </c>
      <c r="CN1712" s="48">
        <f>CH1712+CL1712</f>
        <v>0</v>
      </c>
      <c r="CO1712" s="48">
        <v>3630</v>
      </c>
      <c r="CP1712" s="48">
        <f>CJ1712+CN1712</f>
        <v>0</v>
      </c>
      <c r="CQ1712" s="116">
        <f t="shared" si="4697"/>
        <v>100</v>
      </c>
      <c r="CR1712" s="116"/>
    </row>
    <row r="1713" spans="1:96" ht="136.5" customHeight="1">
      <c r="A1713" s="59" t="s">
        <v>815</v>
      </c>
      <c r="B1713" s="64">
        <v>921</v>
      </c>
      <c r="C1713" s="22" t="s">
        <v>31</v>
      </c>
      <c r="D1713" s="22" t="s">
        <v>73</v>
      </c>
      <c r="E1713" s="22" t="s">
        <v>816</v>
      </c>
      <c r="F1713" s="22"/>
      <c r="G1713" s="48"/>
      <c r="H1713" s="48"/>
      <c r="I1713" s="48"/>
      <c r="J1713" s="48"/>
      <c r="K1713" s="48"/>
      <c r="L1713" s="48"/>
      <c r="M1713" s="48"/>
      <c r="N1713" s="48"/>
      <c r="O1713" s="48"/>
      <c r="P1713" s="48"/>
      <c r="Q1713" s="48"/>
      <c r="R1713" s="48"/>
      <c r="S1713" s="48"/>
      <c r="T1713" s="48"/>
      <c r="U1713" s="48">
        <f>U1714</f>
        <v>24</v>
      </c>
      <c r="V1713" s="48">
        <f t="shared" ref="V1713:AK1714" si="4799">V1714</f>
        <v>0</v>
      </c>
      <c r="W1713" s="48">
        <f t="shared" si="4799"/>
        <v>0</v>
      </c>
      <c r="X1713" s="48">
        <f t="shared" si="4799"/>
        <v>0</v>
      </c>
      <c r="Y1713" s="48">
        <f t="shared" si="4799"/>
        <v>24</v>
      </c>
      <c r="Z1713" s="48">
        <f t="shared" si="4799"/>
        <v>0</v>
      </c>
      <c r="AA1713" s="48">
        <f>AA1714</f>
        <v>0</v>
      </c>
      <c r="AB1713" s="48">
        <f t="shared" si="4799"/>
        <v>0</v>
      </c>
      <c r="AC1713" s="48">
        <f t="shared" si="4799"/>
        <v>0</v>
      </c>
      <c r="AD1713" s="48">
        <f t="shared" si="4799"/>
        <v>0</v>
      </c>
      <c r="AE1713" s="48">
        <f t="shared" si="4799"/>
        <v>24</v>
      </c>
      <c r="AF1713" s="48">
        <f t="shared" si="4799"/>
        <v>0</v>
      </c>
      <c r="AG1713" s="48">
        <f>AG1714</f>
        <v>0</v>
      </c>
      <c r="AH1713" s="48">
        <f t="shared" si="4799"/>
        <v>0</v>
      </c>
      <c r="AI1713" s="48">
        <f t="shared" si="4799"/>
        <v>0</v>
      </c>
      <c r="AJ1713" s="48">
        <f t="shared" si="4799"/>
        <v>0</v>
      </c>
      <c r="AK1713" s="48">
        <f t="shared" si="4799"/>
        <v>24</v>
      </c>
      <c r="AL1713" s="48">
        <f t="shared" ref="AH1713:AL1714" si="4800">AL1714</f>
        <v>0</v>
      </c>
      <c r="AM1713" s="48">
        <f>AM1714</f>
        <v>0</v>
      </c>
      <c r="AN1713" s="48">
        <f t="shared" ref="AN1713:AR1714" si="4801">AN1714</f>
        <v>0</v>
      </c>
      <c r="AO1713" s="48">
        <f t="shared" si="4801"/>
        <v>0</v>
      </c>
      <c r="AP1713" s="48">
        <f t="shared" si="4801"/>
        <v>0</v>
      </c>
      <c r="AQ1713" s="48">
        <f t="shared" si="4801"/>
        <v>24</v>
      </c>
      <c r="AR1713" s="48">
        <f t="shared" si="4801"/>
        <v>0</v>
      </c>
      <c r="AS1713" s="48">
        <f>AS1714</f>
        <v>0</v>
      </c>
      <c r="AT1713" s="48">
        <f t="shared" ref="AT1713:BI1714" si="4802">AT1714</f>
        <v>0</v>
      </c>
      <c r="AU1713" s="48">
        <f t="shared" si="4802"/>
        <v>0</v>
      </c>
      <c r="AV1713" s="48">
        <f t="shared" si="4802"/>
        <v>0</v>
      </c>
      <c r="AW1713" s="48">
        <f t="shared" si="4802"/>
        <v>24</v>
      </c>
      <c r="AX1713" s="48">
        <f t="shared" si="4802"/>
        <v>0</v>
      </c>
      <c r="AY1713" s="48">
        <f>AY1714</f>
        <v>0</v>
      </c>
      <c r="AZ1713" s="48">
        <f t="shared" si="4802"/>
        <v>0</v>
      </c>
      <c r="BA1713" s="48">
        <f t="shared" si="4802"/>
        <v>0</v>
      </c>
      <c r="BB1713" s="48">
        <f t="shared" si="4802"/>
        <v>0</v>
      </c>
      <c r="BC1713" s="48">
        <f t="shared" si="4802"/>
        <v>24</v>
      </c>
      <c r="BD1713" s="48">
        <f t="shared" si="4802"/>
        <v>0</v>
      </c>
      <c r="BE1713" s="48">
        <f>BE1714</f>
        <v>0</v>
      </c>
      <c r="BF1713" s="48">
        <f t="shared" si="4802"/>
        <v>0</v>
      </c>
      <c r="BG1713" s="48">
        <f t="shared" si="4802"/>
        <v>0</v>
      </c>
      <c r="BH1713" s="48">
        <f t="shared" si="4802"/>
        <v>0</v>
      </c>
      <c r="BI1713" s="48">
        <f t="shared" si="4802"/>
        <v>24</v>
      </c>
      <c r="BJ1713" s="48">
        <f t="shared" ref="BF1713:BJ1714" si="4803">BJ1714</f>
        <v>0</v>
      </c>
      <c r="BK1713" s="48">
        <f>BK1714</f>
        <v>0</v>
      </c>
      <c r="BL1713" s="48">
        <f t="shared" ref="BL1713:CA1714" si="4804">BL1714</f>
        <v>0</v>
      </c>
      <c r="BM1713" s="48">
        <f t="shared" si="4804"/>
        <v>0</v>
      </c>
      <c r="BN1713" s="48">
        <f t="shared" si="4804"/>
        <v>0</v>
      </c>
      <c r="BO1713" s="48">
        <f t="shared" si="4804"/>
        <v>24</v>
      </c>
      <c r="BP1713" s="48">
        <f t="shared" si="4804"/>
        <v>0</v>
      </c>
      <c r="BQ1713" s="48">
        <f>BQ1714</f>
        <v>0</v>
      </c>
      <c r="BR1713" s="48">
        <f t="shared" si="4804"/>
        <v>0</v>
      </c>
      <c r="BS1713" s="48">
        <f t="shared" si="4804"/>
        <v>0</v>
      </c>
      <c r="BT1713" s="48">
        <f t="shared" si="4804"/>
        <v>0</v>
      </c>
      <c r="BU1713" s="48">
        <f t="shared" si="4804"/>
        <v>24</v>
      </c>
      <c r="BV1713" s="48">
        <f t="shared" si="4804"/>
        <v>0</v>
      </c>
      <c r="BW1713" s="48">
        <f>BW1714</f>
        <v>0</v>
      </c>
      <c r="BX1713" s="48">
        <f t="shared" si="4804"/>
        <v>0</v>
      </c>
      <c r="BY1713" s="48">
        <f t="shared" si="4804"/>
        <v>0</v>
      </c>
      <c r="BZ1713" s="48">
        <f t="shared" si="4804"/>
        <v>0</v>
      </c>
      <c r="CA1713" s="48">
        <f t="shared" si="4804"/>
        <v>24</v>
      </c>
      <c r="CB1713" s="48">
        <f t="shared" ref="BX1713:CB1714" si="4805">CB1714</f>
        <v>0</v>
      </c>
      <c r="CC1713" s="48">
        <f>CC1714</f>
        <v>0</v>
      </c>
      <c r="CD1713" s="48">
        <f t="shared" ref="CD1713:CP1714" si="4806">CD1714</f>
        <v>0</v>
      </c>
      <c r="CE1713" s="48">
        <f t="shared" si="4806"/>
        <v>0</v>
      </c>
      <c r="CF1713" s="48">
        <f t="shared" si="4806"/>
        <v>0</v>
      </c>
      <c r="CG1713" s="48">
        <f t="shared" si="4806"/>
        <v>24</v>
      </c>
      <c r="CH1713" s="48">
        <f t="shared" si="4806"/>
        <v>0</v>
      </c>
      <c r="CI1713" s="48">
        <f>CI1714</f>
        <v>0</v>
      </c>
      <c r="CJ1713" s="48">
        <f t="shared" si="4806"/>
        <v>0</v>
      </c>
      <c r="CK1713" s="48">
        <f t="shared" si="4806"/>
        <v>0</v>
      </c>
      <c r="CL1713" s="48">
        <f t="shared" si="4806"/>
        <v>0</v>
      </c>
      <c r="CM1713" s="48">
        <f t="shared" si="4806"/>
        <v>24</v>
      </c>
      <c r="CN1713" s="48">
        <f t="shared" si="4806"/>
        <v>0</v>
      </c>
      <c r="CO1713" s="48">
        <f t="shared" si="4806"/>
        <v>0</v>
      </c>
      <c r="CP1713" s="48">
        <f t="shared" si="4806"/>
        <v>0</v>
      </c>
      <c r="CQ1713" s="116">
        <f t="shared" si="4697"/>
        <v>0</v>
      </c>
      <c r="CR1713" s="116"/>
    </row>
    <row r="1714" spans="1:96">
      <c r="A1714" s="33" t="s">
        <v>93</v>
      </c>
      <c r="B1714" s="64">
        <v>921</v>
      </c>
      <c r="C1714" s="22" t="s">
        <v>31</v>
      </c>
      <c r="D1714" s="22" t="s">
        <v>73</v>
      </c>
      <c r="E1714" s="22" t="s">
        <v>816</v>
      </c>
      <c r="F1714" s="22" t="s">
        <v>94</v>
      </c>
      <c r="G1714" s="48"/>
      <c r="H1714" s="48"/>
      <c r="I1714" s="48"/>
      <c r="J1714" s="48"/>
      <c r="K1714" s="48"/>
      <c r="L1714" s="48"/>
      <c r="M1714" s="48"/>
      <c r="N1714" s="48"/>
      <c r="O1714" s="48"/>
      <c r="P1714" s="48"/>
      <c r="Q1714" s="48"/>
      <c r="R1714" s="48"/>
      <c r="S1714" s="48"/>
      <c r="T1714" s="48"/>
      <c r="U1714" s="48">
        <f>U1715</f>
        <v>24</v>
      </c>
      <c r="V1714" s="48">
        <f t="shared" si="4799"/>
        <v>0</v>
      </c>
      <c r="W1714" s="48">
        <f t="shared" si="4799"/>
        <v>0</v>
      </c>
      <c r="X1714" s="48">
        <f t="shared" si="4799"/>
        <v>0</v>
      </c>
      <c r="Y1714" s="48">
        <f t="shared" si="4799"/>
        <v>24</v>
      </c>
      <c r="Z1714" s="48">
        <f t="shared" si="4799"/>
        <v>0</v>
      </c>
      <c r="AA1714" s="48">
        <f>AA1715</f>
        <v>0</v>
      </c>
      <c r="AB1714" s="48">
        <f t="shared" si="4799"/>
        <v>0</v>
      </c>
      <c r="AC1714" s="48">
        <f t="shared" si="4799"/>
        <v>0</v>
      </c>
      <c r="AD1714" s="48">
        <f t="shared" si="4799"/>
        <v>0</v>
      </c>
      <c r="AE1714" s="48">
        <f t="shared" si="4799"/>
        <v>24</v>
      </c>
      <c r="AF1714" s="48">
        <f t="shared" si="4799"/>
        <v>0</v>
      </c>
      <c r="AG1714" s="48">
        <f>AG1715</f>
        <v>0</v>
      </c>
      <c r="AH1714" s="48">
        <f t="shared" si="4800"/>
        <v>0</v>
      </c>
      <c r="AI1714" s="48">
        <f t="shared" si="4800"/>
        <v>0</v>
      </c>
      <c r="AJ1714" s="48">
        <f t="shared" si="4800"/>
        <v>0</v>
      </c>
      <c r="AK1714" s="48">
        <f t="shared" si="4800"/>
        <v>24</v>
      </c>
      <c r="AL1714" s="48">
        <f t="shared" si="4800"/>
        <v>0</v>
      </c>
      <c r="AM1714" s="48">
        <f>AM1715</f>
        <v>0</v>
      </c>
      <c r="AN1714" s="48">
        <f t="shared" si="4801"/>
        <v>0</v>
      </c>
      <c r="AO1714" s="48">
        <f t="shared" si="4801"/>
        <v>0</v>
      </c>
      <c r="AP1714" s="48">
        <f t="shared" si="4801"/>
        <v>0</v>
      </c>
      <c r="AQ1714" s="48">
        <f t="shared" si="4801"/>
        <v>24</v>
      </c>
      <c r="AR1714" s="48">
        <f t="shared" si="4801"/>
        <v>0</v>
      </c>
      <c r="AS1714" s="48">
        <f>AS1715</f>
        <v>0</v>
      </c>
      <c r="AT1714" s="48">
        <f t="shared" si="4802"/>
        <v>0</v>
      </c>
      <c r="AU1714" s="48">
        <f t="shared" si="4802"/>
        <v>0</v>
      </c>
      <c r="AV1714" s="48">
        <f t="shared" si="4802"/>
        <v>0</v>
      </c>
      <c r="AW1714" s="48">
        <f t="shared" si="4802"/>
        <v>24</v>
      </c>
      <c r="AX1714" s="48">
        <f t="shared" si="4802"/>
        <v>0</v>
      </c>
      <c r="AY1714" s="48">
        <f>AY1715</f>
        <v>0</v>
      </c>
      <c r="AZ1714" s="48">
        <f t="shared" si="4802"/>
        <v>0</v>
      </c>
      <c r="BA1714" s="48">
        <f t="shared" si="4802"/>
        <v>0</v>
      </c>
      <c r="BB1714" s="48">
        <f t="shared" si="4802"/>
        <v>0</v>
      </c>
      <c r="BC1714" s="48">
        <f t="shared" si="4802"/>
        <v>24</v>
      </c>
      <c r="BD1714" s="48">
        <f t="shared" si="4802"/>
        <v>0</v>
      </c>
      <c r="BE1714" s="48">
        <f>BE1715</f>
        <v>0</v>
      </c>
      <c r="BF1714" s="48">
        <f t="shared" si="4803"/>
        <v>0</v>
      </c>
      <c r="BG1714" s="48">
        <f t="shared" si="4803"/>
        <v>0</v>
      </c>
      <c r="BH1714" s="48">
        <f t="shared" si="4803"/>
        <v>0</v>
      </c>
      <c r="BI1714" s="48">
        <f t="shared" si="4803"/>
        <v>24</v>
      </c>
      <c r="BJ1714" s="48">
        <f t="shared" si="4803"/>
        <v>0</v>
      </c>
      <c r="BK1714" s="48">
        <f>BK1715</f>
        <v>0</v>
      </c>
      <c r="BL1714" s="48">
        <f t="shared" si="4804"/>
        <v>0</v>
      </c>
      <c r="BM1714" s="48">
        <f t="shared" si="4804"/>
        <v>0</v>
      </c>
      <c r="BN1714" s="48">
        <f t="shared" si="4804"/>
        <v>0</v>
      </c>
      <c r="BO1714" s="48">
        <f t="shared" si="4804"/>
        <v>24</v>
      </c>
      <c r="BP1714" s="48">
        <f t="shared" si="4804"/>
        <v>0</v>
      </c>
      <c r="BQ1714" s="48">
        <f>BQ1715</f>
        <v>0</v>
      </c>
      <c r="BR1714" s="48">
        <f t="shared" si="4804"/>
        <v>0</v>
      </c>
      <c r="BS1714" s="48">
        <f t="shared" si="4804"/>
        <v>0</v>
      </c>
      <c r="BT1714" s="48">
        <f t="shared" si="4804"/>
        <v>0</v>
      </c>
      <c r="BU1714" s="48">
        <f t="shared" si="4804"/>
        <v>24</v>
      </c>
      <c r="BV1714" s="48">
        <f t="shared" si="4804"/>
        <v>0</v>
      </c>
      <c r="BW1714" s="48">
        <f>BW1715</f>
        <v>0</v>
      </c>
      <c r="BX1714" s="48">
        <f t="shared" si="4805"/>
        <v>0</v>
      </c>
      <c r="BY1714" s="48">
        <f t="shared" si="4805"/>
        <v>0</v>
      </c>
      <c r="BZ1714" s="48">
        <f t="shared" si="4805"/>
        <v>0</v>
      </c>
      <c r="CA1714" s="48">
        <f t="shared" si="4805"/>
        <v>24</v>
      </c>
      <c r="CB1714" s="48">
        <f t="shared" si="4805"/>
        <v>0</v>
      </c>
      <c r="CC1714" s="48">
        <f>CC1715</f>
        <v>0</v>
      </c>
      <c r="CD1714" s="48">
        <f t="shared" si="4806"/>
        <v>0</v>
      </c>
      <c r="CE1714" s="48">
        <f t="shared" si="4806"/>
        <v>0</v>
      </c>
      <c r="CF1714" s="48">
        <f t="shared" si="4806"/>
        <v>0</v>
      </c>
      <c r="CG1714" s="48">
        <f t="shared" si="4806"/>
        <v>24</v>
      </c>
      <c r="CH1714" s="48">
        <f t="shared" si="4806"/>
        <v>0</v>
      </c>
      <c r="CI1714" s="48">
        <f>CI1715</f>
        <v>0</v>
      </c>
      <c r="CJ1714" s="48">
        <f t="shared" si="4806"/>
        <v>0</v>
      </c>
      <c r="CK1714" s="48">
        <f t="shared" si="4806"/>
        <v>0</v>
      </c>
      <c r="CL1714" s="48">
        <f t="shared" si="4806"/>
        <v>0</v>
      </c>
      <c r="CM1714" s="48">
        <f t="shared" si="4806"/>
        <v>24</v>
      </c>
      <c r="CN1714" s="48">
        <f t="shared" si="4806"/>
        <v>0</v>
      </c>
      <c r="CO1714" s="48">
        <f t="shared" si="4806"/>
        <v>0</v>
      </c>
      <c r="CP1714" s="48">
        <f t="shared" si="4806"/>
        <v>0</v>
      </c>
      <c r="CQ1714" s="116">
        <f t="shared" si="4697"/>
        <v>0</v>
      </c>
      <c r="CR1714" s="116"/>
    </row>
    <row r="1715" spans="1:96">
      <c r="A1715" s="33" t="s">
        <v>237</v>
      </c>
      <c r="B1715" s="64">
        <v>921</v>
      </c>
      <c r="C1715" s="22" t="s">
        <v>31</v>
      </c>
      <c r="D1715" s="22" t="s">
        <v>73</v>
      </c>
      <c r="E1715" s="22" t="s">
        <v>816</v>
      </c>
      <c r="F1715" s="36" t="s">
        <v>238</v>
      </c>
      <c r="G1715" s="48"/>
      <c r="H1715" s="48"/>
      <c r="I1715" s="48"/>
      <c r="J1715" s="48"/>
      <c r="K1715" s="48"/>
      <c r="L1715" s="48"/>
      <c r="M1715" s="48"/>
      <c r="N1715" s="48"/>
      <c r="O1715" s="48"/>
      <c r="P1715" s="48"/>
      <c r="Q1715" s="48"/>
      <c r="R1715" s="48"/>
      <c r="S1715" s="48"/>
      <c r="T1715" s="48"/>
      <c r="U1715" s="48">
        <v>24</v>
      </c>
      <c r="V1715" s="48"/>
      <c r="W1715" s="48"/>
      <c r="X1715" s="48"/>
      <c r="Y1715" s="48">
        <f>S1715+U1715+V1715+W1715+X1715</f>
        <v>24</v>
      </c>
      <c r="Z1715" s="48">
        <f>T1715+X1715</f>
        <v>0</v>
      </c>
      <c r="AA1715" s="48"/>
      <c r="AB1715" s="48"/>
      <c r="AC1715" s="48"/>
      <c r="AD1715" s="48"/>
      <c r="AE1715" s="48">
        <f>Y1715+AA1715+AB1715+AC1715+AD1715</f>
        <v>24</v>
      </c>
      <c r="AF1715" s="48">
        <f>Z1715+AD1715</f>
        <v>0</v>
      </c>
      <c r="AG1715" s="48"/>
      <c r="AH1715" s="48"/>
      <c r="AI1715" s="48"/>
      <c r="AJ1715" s="48"/>
      <c r="AK1715" s="48">
        <f>AE1715+AG1715+AH1715+AI1715+AJ1715</f>
        <v>24</v>
      </c>
      <c r="AL1715" s="48">
        <f>AF1715+AJ1715</f>
        <v>0</v>
      </c>
      <c r="AM1715" s="48"/>
      <c r="AN1715" s="48"/>
      <c r="AO1715" s="48"/>
      <c r="AP1715" s="48"/>
      <c r="AQ1715" s="48">
        <f>AK1715+AM1715+AN1715+AO1715+AP1715</f>
        <v>24</v>
      </c>
      <c r="AR1715" s="48">
        <f>AL1715+AP1715</f>
        <v>0</v>
      </c>
      <c r="AS1715" s="48"/>
      <c r="AT1715" s="48"/>
      <c r="AU1715" s="48"/>
      <c r="AV1715" s="48"/>
      <c r="AW1715" s="48">
        <f>AQ1715+AS1715+AT1715+AU1715+AV1715</f>
        <v>24</v>
      </c>
      <c r="AX1715" s="48">
        <f>AR1715+AV1715</f>
        <v>0</v>
      </c>
      <c r="AY1715" s="48"/>
      <c r="AZ1715" s="48"/>
      <c r="BA1715" s="48"/>
      <c r="BB1715" s="48"/>
      <c r="BC1715" s="48">
        <f>AW1715+AY1715+AZ1715+BA1715+BB1715</f>
        <v>24</v>
      </c>
      <c r="BD1715" s="48">
        <f>AX1715+BB1715</f>
        <v>0</v>
      </c>
      <c r="BE1715" s="48"/>
      <c r="BF1715" s="48"/>
      <c r="BG1715" s="48"/>
      <c r="BH1715" s="48"/>
      <c r="BI1715" s="48">
        <f>BC1715+BE1715+BF1715+BG1715+BH1715</f>
        <v>24</v>
      </c>
      <c r="BJ1715" s="48">
        <f>BD1715+BH1715</f>
        <v>0</v>
      </c>
      <c r="BK1715" s="48"/>
      <c r="BL1715" s="48"/>
      <c r="BM1715" s="48"/>
      <c r="BN1715" s="48"/>
      <c r="BO1715" s="48">
        <f>BI1715+BK1715+BL1715+BM1715+BN1715</f>
        <v>24</v>
      </c>
      <c r="BP1715" s="48">
        <f>BJ1715+BN1715</f>
        <v>0</v>
      </c>
      <c r="BQ1715" s="48"/>
      <c r="BR1715" s="48"/>
      <c r="BS1715" s="48"/>
      <c r="BT1715" s="48"/>
      <c r="BU1715" s="48">
        <f>BO1715+BQ1715+BR1715+BS1715+BT1715</f>
        <v>24</v>
      </c>
      <c r="BV1715" s="48">
        <f>BP1715+BT1715</f>
        <v>0</v>
      </c>
      <c r="BW1715" s="48"/>
      <c r="BX1715" s="48"/>
      <c r="BY1715" s="48"/>
      <c r="BZ1715" s="48"/>
      <c r="CA1715" s="48">
        <f>BU1715+BW1715+BX1715+BY1715+BZ1715</f>
        <v>24</v>
      </c>
      <c r="CB1715" s="48">
        <f>BV1715+BZ1715</f>
        <v>0</v>
      </c>
      <c r="CC1715" s="48"/>
      <c r="CD1715" s="48"/>
      <c r="CE1715" s="48"/>
      <c r="CF1715" s="48"/>
      <c r="CG1715" s="48">
        <f>CA1715+CC1715+CD1715+CE1715+CF1715</f>
        <v>24</v>
      </c>
      <c r="CH1715" s="48">
        <f>CB1715+CF1715</f>
        <v>0</v>
      </c>
      <c r="CI1715" s="48"/>
      <c r="CJ1715" s="48"/>
      <c r="CK1715" s="48"/>
      <c r="CL1715" s="48"/>
      <c r="CM1715" s="48">
        <f>CG1715+CI1715+CJ1715+CK1715+CL1715</f>
        <v>24</v>
      </c>
      <c r="CN1715" s="48">
        <f>CH1715+CL1715</f>
        <v>0</v>
      </c>
      <c r="CO1715" s="48"/>
      <c r="CP1715" s="48">
        <f>CJ1715+CN1715</f>
        <v>0</v>
      </c>
      <c r="CQ1715" s="116">
        <f t="shared" si="4697"/>
        <v>0</v>
      </c>
      <c r="CR1715" s="116"/>
    </row>
    <row r="1716" spans="1:96">
      <c r="A1716" s="20"/>
      <c r="B1716" s="64"/>
      <c r="C1716" s="22"/>
      <c r="D1716" s="22"/>
      <c r="E1716" s="22"/>
      <c r="F1716" s="22"/>
      <c r="G1716" s="81"/>
      <c r="H1716" s="81"/>
      <c r="I1716" s="81"/>
      <c r="J1716" s="81"/>
      <c r="K1716" s="81"/>
      <c r="L1716" s="81"/>
      <c r="M1716" s="81"/>
      <c r="N1716" s="81"/>
      <c r="O1716" s="81"/>
      <c r="P1716" s="81"/>
      <c r="Q1716" s="81"/>
      <c r="R1716" s="81"/>
      <c r="S1716" s="81"/>
      <c r="T1716" s="81"/>
      <c r="U1716" s="81"/>
      <c r="V1716" s="81"/>
      <c r="W1716" s="81"/>
      <c r="X1716" s="81"/>
      <c r="Y1716" s="81"/>
      <c r="Z1716" s="81"/>
      <c r="AA1716" s="81"/>
      <c r="AB1716" s="81"/>
      <c r="AC1716" s="81"/>
      <c r="AD1716" s="81"/>
      <c r="AE1716" s="81"/>
      <c r="AF1716" s="81"/>
      <c r="AG1716" s="81"/>
      <c r="AH1716" s="81"/>
      <c r="AI1716" s="81"/>
      <c r="AJ1716" s="81"/>
      <c r="AK1716" s="81"/>
      <c r="AL1716" s="81"/>
      <c r="AM1716" s="81"/>
      <c r="AN1716" s="81"/>
      <c r="AO1716" s="81"/>
      <c r="AP1716" s="81"/>
      <c r="AQ1716" s="81"/>
      <c r="AR1716" s="81"/>
      <c r="AS1716" s="81"/>
      <c r="AT1716" s="81"/>
      <c r="AU1716" s="81"/>
      <c r="AV1716" s="81"/>
      <c r="AW1716" s="81"/>
      <c r="AX1716" s="81"/>
      <c r="AY1716" s="81"/>
      <c r="AZ1716" s="81"/>
      <c r="BA1716" s="81"/>
      <c r="BB1716" s="81"/>
      <c r="BC1716" s="81"/>
      <c r="BD1716" s="81"/>
      <c r="BE1716" s="81"/>
      <c r="BF1716" s="81"/>
      <c r="BG1716" s="81"/>
      <c r="BH1716" s="81"/>
      <c r="BI1716" s="81"/>
      <c r="BJ1716" s="81"/>
      <c r="BK1716" s="81"/>
      <c r="BL1716" s="81"/>
      <c r="BM1716" s="81"/>
      <c r="BN1716" s="81"/>
      <c r="BO1716" s="81"/>
      <c r="BP1716" s="81"/>
      <c r="BQ1716" s="81"/>
      <c r="BR1716" s="81"/>
      <c r="BS1716" s="81"/>
      <c r="BT1716" s="81"/>
      <c r="BU1716" s="81"/>
      <c r="BV1716" s="81"/>
      <c r="BW1716" s="81"/>
      <c r="BX1716" s="81"/>
      <c r="BY1716" s="81"/>
      <c r="BZ1716" s="81"/>
      <c r="CA1716" s="81"/>
      <c r="CB1716" s="81"/>
      <c r="CC1716" s="81"/>
      <c r="CD1716" s="81"/>
      <c r="CE1716" s="81"/>
      <c r="CF1716" s="81"/>
      <c r="CG1716" s="81"/>
      <c r="CH1716" s="81"/>
      <c r="CI1716" s="81"/>
      <c r="CJ1716" s="81"/>
      <c r="CK1716" s="81"/>
      <c r="CL1716" s="81"/>
      <c r="CM1716" s="81"/>
      <c r="CN1716" s="81"/>
      <c r="CO1716" s="81"/>
      <c r="CP1716" s="81"/>
      <c r="CQ1716" s="118"/>
      <c r="CR1716" s="118"/>
    </row>
    <row r="1717" spans="1:96" ht="18.75">
      <c r="A1717" s="15" t="s">
        <v>451</v>
      </c>
      <c r="B1717" s="30">
        <v>921</v>
      </c>
      <c r="C1717" s="16" t="s">
        <v>31</v>
      </c>
      <c r="D1717" s="16" t="s">
        <v>27</v>
      </c>
      <c r="E1717" s="16"/>
      <c r="F1717" s="22"/>
      <c r="G1717" s="11">
        <f t="shared" ref="G1717:BR1717" si="4807">G1718</f>
        <v>16979</v>
      </c>
      <c r="H1717" s="11">
        <f t="shared" si="4807"/>
        <v>0</v>
      </c>
      <c r="I1717" s="11">
        <f t="shared" si="4807"/>
        <v>0</v>
      </c>
      <c r="J1717" s="11">
        <f t="shared" si="4807"/>
        <v>0</v>
      </c>
      <c r="K1717" s="11">
        <f t="shared" si="4807"/>
        <v>0</v>
      </c>
      <c r="L1717" s="11">
        <f t="shared" si="4807"/>
        <v>0</v>
      </c>
      <c r="M1717" s="11">
        <f t="shared" si="4807"/>
        <v>16979</v>
      </c>
      <c r="N1717" s="11">
        <f t="shared" si="4807"/>
        <v>0</v>
      </c>
      <c r="O1717" s="11">
        <f t="shared" si="4807"/>
        <v>0</v>
      </c>
      <c r="P1717" s="11">
        <f t="shared" si="4807"/>
        <v>0</v>
      </c>
      <c r="Q1717" s="11">
        <f t="shared" si="4807"/>
        <v>0</v>
      </c>
      <c r="R1717" s="11">
        <f t="shared" si="4807"/>
        <v>0</v>
      </c>
      <c r="S1717" s="11">
        <f t="shared" si="4807"/>
        <v>16979</v>
      </c>
      <c r="T1717" s="11">
        <f t="shared" si="4807"/>
        <v>0</v>
      </c>
      <c r="U1717" s="11">
        <f t="shared" si="4807"/>
        <v>0</v>
      </c>
      <c r="V1717" s="11">
        <f t="shared" si="4807"/>
        <v>0</v>
      </c>
      <c r="W1717" s="11">
        <f t="shared" si="4807"/>
        <v>0</v>
      </c>
      <c r="X1717" s="11">
        <f t="shared" si="4807"/>
        <v>0</v>
      </c>
      <c r="Y1717" s="11">
        <f t="shared" si="4807"/>
        <v>16979</v>
      </c>
      <c r="Z1717" s="11">
        <f t="shared" si="4807"/>
        <v>0</v>
      </c>
      <c r="AA1717" s="11">
        <f t="shared" si="4807"/>
        <v>0</v>
      </c>
      <c r="AB1717" s="11">
        <f t="shared" si="4807"/>
        <v>0</v>
      </c>
      <c r="AC1717" s="11">
        <f t="shared" si="4807"/>
        <v>0</v>
      </c>
      <c r="AD1717" s="11">
        <f t="shared" si="4807"/>
        <v>0</v>
      </c>
      <c r="AE1717" s="11">
        <f t="shared" si="4807"/>
        <v>16979</v>
      </c>
      <c r="AF1717" s="11">
        <f t="shared" si="4807"/>
        <v>0</v>
      </c>
      <c r="AG1717" s="11">
        <f t="shared" si="4807"/>
        <v>0</v>
      </c>
      <c r="AH1717" s="11">
        <f t="shared" si="4807"/>
        <v>0</v>
      </c>
      <c r="AI1717" s="11">
        <f t="shared" si="4807"/>
        <v>0</v>
      </c>
      <c r="AJ1717" s="11">
        <f t="shared" si="4807"/>
        <v>0</v>
      </c>
      <c r="AK1717" s="11">
        <f t="shared" si="4807"/>
        <v>16979</v>
      </c>
      <c r="AL1717" s="11">
        <f t="shared" si="4807"/>
        <v>0</v>
      </c>
      <c r="AM1717" s="11">
        <f t="shared" si="4807"/>
        <v>0</v>
      </c>
      <c r="AN1717" s="11">
        <f t="shared" si="4807"/>
        <v>0</v>
      </c>
      <c r="AO1717" s="11">
        <f t="shared" si="4807"/>
        <v>0</v>
      </c>
      <c r="AP1717" s="11">
        <f t="shared" si="4807"/>
        <v>0</v>
      </c>
      <c r="AQ1717" s="11">
        <f t="shared" si="4807"/>
        <v>16979</v>
      </c>
      <c r="AR1717" s="11">
        <f t="shared" si="4807"/>
        <v>0</v>
      </c>
      <c r="AS1717" s="11">
        <f t="shared" si="4807"/>
        <v>-54</v>
      </c>
      <c r="AT1717" s="11">
        <f t="shared" si="4807"/>
        <v>0</v>
      </c>
      <c r="AU1717" s="11">
        <f t="shared" si="4807"/>
        <v>0</v>
      </c>
      <c r="AV1717" s="11">
        <f t="shared" si="4807"/>
        <v>0</v>
      </c>
      <c r="AW1717" s="11">
        <f t="shared" si="4807"/>
        <v>16925</v>
      </c>
      <c r="AX1717" s="11">
        <f t="shared" si="4807"/>
        <v>0</v>
      </c>
      <c r="AY1717" s="11">
        <f t="shared" si="4807"/>
        <v>0</v>
      </c>
      <c r="AZ1717" s="11">
        <f t="shared" si="4807"/>
        <v>0</v>
      </c>
      <c r="BA1717" s="11">
        <f t="shared" si="4807"/>
        <v>0</v>
      </c>
      <c r="BB1717" s="11">
        <f t="shared" si="4807"/>
        <v>0</v>
      </c>
      <c r="BC1717" s="11">
        <f t="shared" si="4807"/>
        <v>16925</v>
      </c>
      <c r="BD1717" s="11">
        <f t="shared" si="4807"/>
        <v>0</v>
      </c>
      <c r="BE1717" s="11">
        <f t="shared" si="4807"/>
        <v>0</v>
      </c>
      <c r="BF1717" s="11">
        <f t="shared" si="4807"/>
        <v>0</v>
      </c>
      <c r="BG1717" s="11">
        <f t="shared" si="4807"/>
        <v>0</v>
      </c>
      <c r="BH1717" s="11">
        <f t="shared" si="4807"/>
        <v>0</v>
      </c>
      <c r="BI1717" s="11">
        <f t="shared" si="4807"/>
        <v>16925</v>
      </c>
      <c r="BJ1717" s="11">
        <f t="shared" si="4807"/>
        <v>0</v>
      </c>
      <c r="BK1717" s="11">
        <f t="shared" si="4807"/>
        <v>0</v>
      </c>
      <c r="BL1717" s="11">
        <f t="shared" si="4807"/>
        <v>0</v>
      </c>
      <c r="BM1717" s="11">
        <f t="shared" si="4807"/>
        <v>0</v>
      </c>
      <c r="BN1717" s="11">
        <f t="shared" si="4807"/>
        <v>0</v>
      </c>
      <c r="BO1717" s="11">
        <f t="shared" si="4807"/>
        <v>16925</v>
      </c>
      <c r="BP1717" s="11">
        <f t="shared" si="4807"/>
        <v>0</v>
      </c>
      <c r="BQ1717" s="11">
        <f t="shared" si="4807"/>
        <v>0</v>
      </c>
      <c r="BR1717" s="11">
        <f t="shared" si="4807"/>
        <v>0</v>
      </c>
      <c r="BS1717" s="11">
        <f t="shared" ref="BS1717:CP1717" si="4808">BS1718</f>
        <v>0</v>
      </c>
      <c r="BT1717" s="11">
        <f t="shared" si="4808"/>
        <v>0</v>
      </c>
      <c r="BU1717" s="11">
        <f t="shared" si="4808"/>
        <v>16925</v>
      </c>
      <c r="BV1717" s="11">
        <f t="shared" si="4808"/>
        <v>0</v>
      </c>
      <c r="BW1717" s="11">
        <f t="shared" si="4808"/>
        <v>0</v>
      </c>
      <c r="BX1717" s="11">
        <f t="shared" si="4808"/>
        <v>0</v>
      </c>
      <c r="BY1717" s="11">
        <f t="shared" si="4808"/>
        <v>0</v>
      </c>
      <c r="BZ1717" s="11">
        <f t="shared" si="4808"/>
        <v>0</v>
      </c>
      <c r="CA1717" s="11">
        <f t="shared" si="4808"/>
        <v>16925</v>
      </c>
      <c r="CB1717" s="11">
        <f t="shared" si="4808"/>
        <v>0</v>
      </c>
      <c r="CC1717" s="11">
        <f t="shared" si="4808"/>
        <v>-450</v>
      </c>
      <c r="CD1717" s="11">
        <f t="shared" si="4808"/>
        <v>0</v>
      </c>
      <c r="CE1717" s="11">
        <f t="shared" si="4808"/>
        <v>0</v>
      </c>
      <c r="CF1717" s="11">
        <f t="shared" si="4808"/>
        <v>0</v>
      </c>
      <c r="CG1717" s="11">
        <f t="shared" si="4808"/>
        <v>16475</v>
      </c>
      <c r="CH1717" s="11">
        <f t="shared" si="4808"/>
        <v>0</v>
      </c>
      <c r="CI1717" s="11">
        <f t="shared" si="4808"/>
        <v>0</v>
      </c>
      <c r="CJ1717" s="11">
        <f t="shared" si="4808"/>
        <v>0</v>
      </c>
      <c r="CK1717" s="11">
        <f t="shared" si="4808"/>
        <v>0</v>
      </c>
      <c r="CL1717" s="11">
        <f t="shared" si="4808"/>
        <v>0</v>
      </c>
      <c r="CM1717" s="11">
        <f t="shared" si="4808"/>
        <v>16475</v>
      </c>
      <c r="CN1717" s="11">
        <f t="shared" si="4808"/>
        <v>0</v>
      </c>
      <c r="CO1717" s="11">
        <f t="shared" si="4808"/>
        <v>15821</v>
      </c>
      <c r="CP1717" s="11">
        <f t="shared" si="4808"/>
        <v>0</v>
      </c>
      <c r="CQ1717" s="124">
        <f t="shared" si="4697"/>
        <v>96.030349013657059</v>
      </c>
      <c r="CR1717" s="124"/>
    </row>
    <row r="1718" spans="1:96" ht="51">
      <c r="A1718" s="17" t="s">
        <v>515</v>
      </c>
      <c r="B1718" s="64">
        <v>921</v>
      </c>
      <c r="C1718" s="22" t="s">
        <v>31</v>
      </c>
      <c r="D1718" s="22" t="s">
        <v>27</v>
      </c>
      <c r="E1718" s="22" t="s">
        <v>203</v>
      </c>
      <c r="F1718" s="22"/>
      <c r="G1718" s="6">
        <f>G1719+G1750</f>
        <v>16979</v>
      </c>
      <c r="H1718" s="6">
        <f>H1719+H1750</f>
        <v>0</v>
      </c>
      <c r="I1718" s="6">
        <f t="shared" ref="I1718:N1718" si="4809">I1719+I1750</f>
        <v>0</v>
      </c>
      <c r="J1718" s="6">
        <f t="shared" si="4809"/>
        <v>0</v>
      </c>
      <c r="K1718" s="6">
        <f t="shared" si="4809"/>
        <v>0</v>
      </c>
      <c r="L1718" s="6">
        <f t="shared" si="4809"/>
        <v>0</v>
      </c>
      <c r="M1718" s="6">
        <f t="shared" si="4809"/>
        <v>16979</v>
      </c>
      <c r="N1718" s="6">
        <f t="shared" si="4809"/>
        <v>0</v>
      </c>
      <c r="O1718" s="6">
        <f t="shared" ref="O1718:T1718" si="4810">O1719+O1750</f>
        <v>0</v>
      </c>
      <c r="P1718" s="6">
        <f t="shared" si="4810"/>
        <v>0</v>
      </c>
      <c r="Q1718" s="6">
        <f t="shared" si="4810"/>
        <v>0</v>
      </c>
      <c r="R1718" s="6">
        <f t="shared" si="4810"/>
        <v>0</v>
      </c>
      <c r="S1718" s="6">
        <f t="shared" si="4810"/>
        <v>16979</v>
      </c>
      <c r="T1718" s="6">
        <f t="shared" si="4810"/>
        <v>0</v>
      </c>
      <c r="U1718" s="6">
        <f t="shared" ref="U1718:Z1718" si="4811">U1719+U1750</f>
        <v>0</v>
      </c>
      <c r="V1718" s="6">
        <f t="shared" si="4811"/>
        <v>0</v>
      </c>
      <c r="W1718" s="6">
        <f t="shared" si="4811"/>
        <v>0</v>
      </c>
      <c r="X1718" s="6">
        <f t="shared" si="4811"/>
        <v>0</v>
      </c>
      <c r="Y1718" s="6">
        <f t="shared" si="4811"/>
        <v>16979</v>
      </c>
      <c r="Z1718" s="6">
        <f t="shared" si="4811"/>
        <v>0</v>
      </c>
      <c r="AA1718" s="6">
        <f t="shared" ref="AA1718:AF1718" si="4812">AA1719+AA1750</f>
        <v>0</v>
      </c>
      <c r="AB1718" s="6">
        <f t="shared" si="4812"/>
        <v>0</v>
      </c>
      <c r="AC1718" s="6">
        <f t="shared" si="4812"/>
        <v>0</v>
      </c>
      <c r="AD1718" s="6">
        <f t="shared" si="4812"/>
        <v>0</v>
      </c>
      <c r="AE1718" s="6">
        <f t="shared" si="4812"/>
        <v>16979</v>
      </c>
      <c r="AF1718" s="6">
        <f t="shared" si="4812"/>
        <v>0</v>
      </c>
      <c r="AG1718" s="6">
        <f t="shared" ref="AG1718:AL1718" si="4813">AG1719+AG1750</f>
        <v>0</v>
      </c>
      <c r="AH1718" s="6">
        <f t="shared" si="4813"/>
        <v>0</v>
      </c>
      <c r="AI1718" s="6">
        <f t="shared" si="4813"/>
        <v>0</v>
      </c>
      <c r="AJ1718" s="6">
        <f t="shared" si="4813"/>
        <v>0</v>
      </c>
      <c r="AK1718" s="6">
        <f t="shared" si="4813"/>
        <v>16979</v>
      </c>
      <c r="AL1718" s="6">
        <f t="shared" si="4813"/>
        <v>0</v>
      </c>
      <c r="AM1718" s="6">
        <f t="shared" ref="AM1718:AR1718" si="4814">AM1719+AM1750</f>
        <v>0</v>
      </c>
      <c r="AN1718" s="6">
        <f t="shared" si="4814"/>
        <v>0</v>
      </c>
      <c r="AO1718" s="6">
        <f t="shared" si="4814"/>
        <v>0</v>
      </c>
      <c r="AP1718" s="6">
        <f t="shared" si="4814"/>
        <v>0</v>
      </c>
      <c r="AQ1718" s="6">
        <f t="shared" si="4814"/>
        <v>16979</v>
      </c>
      <c r="AR1718" s="6">
        <f t="shared" si="4814"/>
        <v>0</v>
      </c>
      <c r="AS1718" s="6">
        <f t="shared" ref="AS1718:AX1718" si="4815">AS1719+AS1750</f>
        <v>-54</v>
      </c>
      <c r="AT1718" s="6">
        <f t="shared" si="4815"/>
        <v>0</v>
      </c>
      <c r="AU1718" s="6">
        <f t="shared" si="4815"/>
        <v>0</v>
      </c>
      <c r="AV1718" s="6">
        <f t="shared" si="4815"/>
        <v>0</v>
      </c>
      <c r="AW1718" s="6">
        <f t="shared" si="4815"/>
        <v>16925</v>
      </c>
      <c r="AX1718" s="6">
        <f t="shared" si="4815"/>
        <v>0</v>
      </c>
      <c r="AY1718" s="6">
        <f t="shared" ref="AY1718:BD1718" si="4816">AY1719+AY1750</f>
        <v>0</v>
      </c>
      <c r="AZ1718" s="6">
        <f t="shared" si="4816"/>
        <v>0</v>
      </c>
      <c r="BA1718" s="6">
        <f t="shared" si="4816"/>
        <v>0</v>
      </c>
      <c r="BB1718" s="6">
        <f t="shared" si="4816"/>
        <v>0</v>
      </c>
      <c r="BC1718" s="6">
        <f t="shared" si="4816"/>
        <v>16925</v>
      </c>
      <c r="BD1718" s="6">
        <f t="shared" si="4816"/>
        <v>0</v>
      </c>
      <c r="BE1718" s="6">
        <f t="shared" ref="BE1718:BJ1718" si="4817">BE1719+BE1750</f>
        <v>0</v>
      </c>
      <c r="BF1718" s="6">
        <f t="shared" si="4817"/>
        <v>0</v>
      </c>
      <c r="BG1718" s="6">
        <f t="shared" si="4817"/>
        <v>0</v>
      </c>
      <c r="BH1718" s="6">
        <f t="shared" si="4817"/>
        <v>0</v>
      </c>
      <c r="BI1718" s="6">
        <f t="shared" si="4817"/>
        <v>16925</v>
      </c>
      <c r="BJ1718" s="6">
        <f t="shared" si="4817"/>
        <v>0</v>
      </c>
      <c r="BK1718" s="6">
        <f t="shared" ref="BK1718:BP1718" si="4818">BK1719+BK1750</f>
        <v>0</v>
      </c>
      <c r="BL1718" s="6">
        <f t="shared" si="4818"/>
        <v>0</v>
      </c>
      <c r="BM1718" s="6">
        <f t="shared" si="4818"/>
        <v>0</v>
      </c>
      <c r="BN1718" s="6">
        <f t="shared" si="4818"/>
        <v>0</v>
      </c>
      <c r="BO1718" s="6">
        <f t="shared" si="4818"/>
        <v>16925</v>
      </c>
      <c r="BP1718" s="6">
        <f t="shared" si="4818"/>
        <v>0</v>
      </c>
      <c r="BQ1718" s="6">
        <f t="shared" ref="BQ1718:BV1718" si="4819">BQ1719+BQ1750</f>
        <v>0</v>
      </c>
      <c r="BR1718" s="6">
        <f t="shared" si="4819"/>
        <v>0</v>
      </c>
      <c r="BS1718" s="6">
        <f t="shared" si="4819"/>
        <v>0</v>
      </c>
      <c r="BT1718" s="6">
        <f t="shared" si="4819"/>
        <v>0</v>
      </c>
      <c r="BU1718" s="6">
        <f t="shared" si="4819"/>
        <v>16925</v>
      </c>
      <c r="BV1718" s="6">
        <f t="shared" si="4819"/>
        <v>0</v>
      </c>
      <c r="BW1718" s="6">
        <f t="shared" ref="BW1718:CB1718" si="4820">BW1719+BW1750</f>
        <v>0</v>
      </c>
      <c r="BX1718" s="6">
        <f t="shared" si="4820"/>
        <v>0</v>
      </c>
      <c r="BY1718" s="6">
        <f t="shared" si="4820"/>
        <v>0</v>
      </c>
      <c r="BZ1718" s="6">
        <f t="shared" si="4820"/>
        <v>0</v>
      </c>
      <c r="CA1718" s="6">
        <f t="shared" si="4820"/>
        <v>16925</v>
      </c>
      <c r="CB1718" s="6">
        <f t="shared" si="4820"/>
        <v>0</v>
      </c>
      <c r="CC1718" s="6">
        <f t="shared" ref="CC1718:CH1718" si="4821">CC1719+CC1750</f>
        <v>-450</v>
      </c>
      <c r="CD1718" s="6">
        <f t="shared" si="4821"/>
        <v>0</v>
      </c>
      <c r="CE1718" s="6">
        <f t="shared" si="4821"/>
        <v>0</v>
      </c>
      <c r="CF1718" s="6">
        <f t="shared" si="4821"/>
        <v>0</v>
      </c>
      <c r="CG1718" s="6">
        <f t="shared" si="4821"/>
        <v>16475</v>
      </c>
      <c r="CH1718" s="6">
        <f t="shared" si="4821"/>
        <v>0</v>
      </c>
      <c r="CI1718" s="6">
        <f t="shared" ref="CI1718:CN1718" si="4822">CI1719+CI1750</f>
        <v>0</v>
      </c>
      <c r="CJ1718" s="6">
        <f t="shared" si="4822"/>
        <v>0</v>
      </c>
      <c r="CK1718" s="6">
        <f t="shared" si="4822"/>
        <v>0</v>
      </c>
      <c r="CL1718" s="6">
        <f t="shared" si="4822"/>
        <v>0</v>
      </c>
      <c r="CM1718" s="6">
        <f t="shared" si="4822"/>
        <v>16475</v>
      </c>
      <c r="CN1718" s="6">
        <f t="shared" si="4822"/>
        <v>0</v>
      </c>
      <c r="CO1718" s="6">
        <f t="shared" ref="CO1718:CP1718" si="4823">CO1719+CO1750</f>
        <v>15821</v>
      </c>
      <c r="CP1718" s="6">
        <f t="shared" si="4823"/>
        <v>0</v>
      </c>
      <c r="CQ1718" s="32">
        <f t="shared" si="4697"/>
        <v>96.030349013657059</v>
      </c>
      <c r="CR1718" s="32"/>
    </row>
    <row r="1719" spans="1:96">
      <c r="A1719" s="33" t="s">
        <v>234</v>
      </c>
      <c r="B1719" s="64">
        <v>921</v>
      </c>
      <c r="C1719" s="22" t="s">
        <v>31</v>
      </c>
      <c r="D1719" s="22" t="s">
        <v>27</v>
      </c>
      <c r="E1719" s="22" t="s">
        <v>235</v>
      </c>
      <c r="F1719" s="22"/>
      <c r="G1719" s="6">
        <f>G1720+G1723+G1726+G1729+G1732+G1735+G1738+G1741+G1744+G1747</f>
        <v>16979</v>
      </c>
      <c r="H1719" s="6">
        <f>H1720+H1723+H1726+H1729+H1732+H1735+H1738+H1741+H1744+H1747</f>
        <v>0</v>
      </c>
      <c r="I1719" s="6">
        <f t="shared" ref="I1719:N1719" si="4824">I1720+I1723+I1726+I1729+I1732+I1735+I1738+I1741+I1744+I1747</f>
        <v>0</v>
      </c>
      <c r="J1719" s="6">
        <f t="shared" si="4824"/>
        <v>0</v>
      </c>
      <c r="K1719" s="6">
        <f t="shared" si="4824"/>
        <v>0</v>
      </c>
      <c r="L1719" s="6">
        <f t="shared" si="4824"/>
        <v>0</v>
      </c>
      <c r="M1719" s="6">
        <f t="shared" si="4824"/>
        <v>16979</v>
      </c>
      <c r="N1719" s="6">
        <f t="shared" si="4824"/>
        <v>0</v>
      </c>
      <c r="O1719" s="6">
        <f t="shared" ref="O1719:T1719" si="4825">O1720+O1723+O1726+O1729+O1732+O1735+O1738+O1741+O1744+O1747</f>
        <v>0</v>
      </c>
      <c r="P1719" s="6">
        <f t="shared" si="4825"/>
        <v>0</v>
      </c>
      <c r="Q1719" s="6">
        <f t="shared" si="4825"/>
        <v>0</v>
      </c>
      <c r="R1719" s="6">
        <f t="shared" si="4825"/>
        <v>0</v>
      </c>
      <c r="S1719" s="6">
        <f t="shared" si="4825"/>
        <v>16979</v>
      </c>
      <c r="T1719" s="6">
        <f t="shared" si="4825"/>
        <v>0</v>
      </c>
      <c r="U1719" s="6">
        <f t="shared" ref="U1719:Z1719" si="4826">U1720+U1723+U1726+U1729+U1732+U1735+U1738+U1741+U1744+U1747</f>
        <v>0</v>
      </c>
      <c r="V1719" s="6">
        <f t="shared" si="4826"/>
        <v>0</v>
      </c>
      <c r="W1719" s="6">
        <f t="shared" si="4826"/>
        <v>0</v>
      </c>
      <c r="X1719" s="6">
        <f t="shared" si="4826"/>
        <v>0</v>
      </c>
      <c r="Y1719" s="6">
        <f t="shared" si="4826"/>
        <v>16979</v>
      </c>
      <c r="Z1719" s="6">
        <f t="shared" si="4826"/>
        <v>0</v>
      </c>
      <c r="AA1719" s="6">
        <f t="shared" ref="AA1719:AF1719" si="4827">AA1720+AA1723+AA1726+AA1729+AA1732+AA1735+AA1738+AA1741+AA1744+AA1747</f>
        <v>0</v>
      </c>
      <c r="AB1719" s="6">
        <f t="shared" si="4827"/>
        <v>0</v>
      </c>
      <c r="AC1719" s="6">
        <f t="shared" si="4827"/>
        <v>0</v>
      </c>
      <c r="AD1719" s="6">
        <f t="shared" si="4827"/>
        <v>0</v>
      </c>
      <c r="AE1719" s="6">
        <f t="shared" si="4827"/>
        <v>16979</v>
      </c>
      <c r="AF1719" s="6">
        <f t="shared" si="4827"/>
        <v>0</v>
      </c>
      <c r="AG1719" s="6">
        <f t="shared" ref="AG1719:AL1719" si="4828">AG1720+AG1723+AG1726+AG1729+AG1732+AG1735+AG1738+AG1741+AG1744+AG1747</f>
        <v>0</v>
      </c>
      <c r="AH1719" s="6">
        <f t="shared" si="4828"/>
        <v>0</v>
      </c>
      <c r="AI1719" s="6">
        <f t="shared" si="4828"/>
        <v>0</v>
      </c>
      <c r="AJ1719" s="6">
        <f t="shared" si="4828"/>
        <v>0</v>
      </c>
      <c r="AK1719" s="6">
        <f t="shared" si="4828"/>
        <v>16979</v>
      </c>
      <c r="AL1719" s="6">
        <f t="shared" si="4828"/>
        <v>0</v>
      </c>
      <c r="AM1719" s="6">
        <f t="shared" ref="AM1719:AR1719" si="4829">AM1720+AM1723+AM1726+AM1729+AM1732+AM1735+AM1738+AM1741+AM1744+AM1747</f>
        <v>0</v>
      </c>
      <c r="AN1719" s="6">
        <f t="shared" si="4829"/>
        <v>0</v>
      </c>
      <c r="AO1719" s="6">
        <f t="shared" si="4829"/>
        <v>0</v>
      </c>
      <c r="AP1719" s="6">
        <f t="shared" si="4829"/>
        <v>0</v>
      </c>
      <c r="AQ1719" s="6">
        <f t="shared" si="4829"/>
        <v>16979</v>
      </c>
      <c r="AR1719" s="6">
        <f t="shared" si="4829"/>
        <v>0</v>
      </c>
      <c r="AS1719" s="6">
        <f t="shared" ref="AS1719:AX1719" si="4830">AS1720+AS1723+AS1726+AS1729+AS1732+AS1735+AS1738+AS1741+AS1744+AS1747</f>
        <v>-54</v>
      </c>
      <c r="AT1719" s="6">
        <f t="shared" si="4830"/>
        <v>0</v>
      </c>
      <c r="AU1719" s="6">
        <f t="shared" si="4830"/>
        <v>0</v>
      </c>
      <c r="AV1719" s="6">
        <f t="shared" si="4830"/>
        <v>0</v>
      </c>
      <c r="AW1719" s="6">
        <f t="shared" si="4830"/>
        <v>16925</v>
      </c>
      <c r="AX1719" s="6">
        <f t="shared" si="4830"/>
        <v>0</v>
      </c>
      <c r="AY1719" s="6">
        <f t="shared" ref="AY1719:BD1719" si="4831">AY1720+AY1723+AY1726+AY1729+AY1732+AY1735+AY1738+AY1741+AY1744+AY1747</f>
        <v>0</v>
      </c>
      <c r="AZ1719" s="6">
        <f t="shared" si="4831"/>
        <v>0</v>
      </c>
      <c r="BA1719" s="6">
        <f t="shared" si="4831"/>
        <v>0</v>
      </c>
      <c r="BB1719" s="6">
        <f t="shared" si="4831"/>
        <v>0</v>
      </c>
      <c r="BC1719" s="6">
        <f t="shared" si="4831"/>
        <v>16925</v>
      </c>
      <c r="BD1719" s="6">
        <f t="shared" si="4831"/>
        <v>0</v>
      </c>
      <c r="BE1719" s="6">
        <f t="shared" ref="BE1719:BJ1719" si="4832">BE1720+BE1723+BE1726+BE1729+BE1732+BE1735+BE1738+BE1741+BE1744+BE1747</f>
        <v>0</v>
      </c>
      <c r="BF1719" s="6">
        <f t="shared" si="4832"/>
        <v>0</v>
      </c>
      <c r="BG1719" s="6">
        <f t="shared" si="4832"/>
        <v>0</v>
      </c>
      <c r="BH1719" s="6">
        <f t="shared" si="4832"/>
        <v>0</v>
      </c>
      <c r="BI1719" s="6">
        <f t="shared" si="4832"/>
        <v>16925</v>
      </c>
      <c r="BJ1719" s="6">
        <f t="shared" si="4832"/>
        <v>0</v>
      </c>
      <c r="BK1719" s="6">
        <f t="shared" ref="BK1719:BP1719" si="4833">BK1720+BK1723+BK1726+BK1729+BK1732+BK1735+BK1738+BK1741+BK1744+BK1747</f>
        <v>0</v>
      </c>
      <c r="BL1719" s="6">
        <f t="shared" si="4833"/>
        <v>0</v>
      </c>
      <c r="BM1719" s="6">
        <f t="shared" si="4833"/>
        <v>0</v>
      </c>
      <c r="BN1719" s="6">
        <f t="shared" si="4833"/>
        <v>0</v>
      </c>
      <c r="BO1719" s="6">
        <f t="shared" si="4833"/>
        <v>16925</v>
      </c>
      <c r="BP1719" s="6">
        <f t="shared" si="4833"/>
        <v>0</v>
      </c>
      <c r="BQ1719" s="6">
        <f t="shared" ref="BQ1719:BV1719" si="4834">BQ1720+BQ1723+BQ1726+BQ1729+BQ1732+BQ1735+BQ1738+BQ1741+BQ1744+BQ1747</f>
        <v>0</v>
      </c>
      <c r="BR1719" s="6">
        <f t="shared" si="4834"/>
        <v>0</v>
      </c>
      <c r="BS1719" s="6">
        <f t="shared" si="4834"/>
        <v>0</v>
      </c>
      <c r="BT1719" s="6">
        <f t="shared" si="4834"/>
        <v>0</v>
      </c>
      <c r="BU1719" s="6">
        <f t="shared" si="4834"/>
        <v>16925</v>
      </c>
      <c r="BV1719" s="6">
        <f t="shared" si="4834"/>
        <v>0</v>
      </c>
      <c r="BW1719" s="6">
        <f t="shared" ref="BW1719:CB1719" si="4835">BW1720+BW1723+BW1726+BW1729+BW1732+BW1735+BW1738+BW1741+BW1744+BW1747</f>
        <v>0</v>
      </c>
      <c r="BX1719" s="6">
        <f t="shared" si="4835"/>
        <v>0</v>
      </c>
      <c r="BY1719" s="6">
        <f t="shared" si="4835"/>
        <v>0</v>
      </c>
      <c r="BZ1719" s="6">
        <f t="shared" si="4835"/>
        <v>0</v>
      </c>
      <c r="CA1719" s="6">
        <f t="shared" si="4835"/>
        <v>16925</v>
      </c>
      <c r="CB1719" s="6">
        <f t="shared" si="4835"/>
        <v>0</v>
      </c>
      <c r="CC1719" s="6">
        <f t="shared" ref="CC1719:CH1719" si="4836">CC1720+CC1723+CC1726+CC1729+CC1732+CC1735+CC1738+CC1741+CC1744+CC1747</f>
        <v>-450</v>
      </c>
      <c r="CD1719" s="6">
        <f t="shared" si="4836"/>
        <v>0</v>
      </c>
      <c r="CE1719" s="6">
        <f t="shared" si="4836"/>
        <v>0</v>
      </c>
      <c r="CF1719" s="6">
        <f t="shared" si="4836"/>
        <v>0</v>
      </c>
      <c r="CG1719" s="6">
        <f t="shared" si="4836"/>
        <v>16475</v>
      </c>
      <c r="CH1719" s="6">
        <f t="shared" si="4836"/>
        <v>0</v>
      </c>
      <c r="CI1719" s="6">
        <f t="shared" ref="CI1719:CN1719" si="4837">CI1720+CI1723+CI1726+CI1729+CI1732+CI1735+CI1738+CI1741+CI1744+CI1747</f>
        <v>0</v>
      </c>
      <c r="CJ1719" s="6">
        <f t="shared" si="4837"/>
        <v>0</v>
      </c>
      <c r="CK1719" s="6">
        <f t="shared" si="4837"/>
        <v>0</v>
      </c>
      <c r="CL1719" s="6">
        <f t="shared" si="4837"/>
        <v>0</v>
      </c>
      <c r="CM1719" s="6">
        <f t="shared" si="4837"/>
        <v>16475</v>
      </c>
      <c r="CN1719" s="6">
        <f t="shared" si="4837"/>
        <v>0</v>
      </c>
      <c r="CO1719" s="6">
        <f t="shared" ref="CO1719:CP1719" si="4838">CO1720+CO1723+CO1726+CO1729+CO1732+CO1735+CO1738+CO1741+CO1744+CO1747</f>
        <v>15821</v>
      </c>
      <c r="CP1719" s="6">
        <f t="shared" si="4838"/>
        <v>0</v>
      </c>
      <c r="CQ1719" s="32">
        <f t="shared" si="4697"/>
        <v>96.030349013657059</v>
      </c>
      <c r="CR1719" s="32"/>
    </row>
    <row r="1720" spans="1:96" ht="99">
      <c r="A1720" s="33" t="s">
        <v>665</v>
      </c>
      <c r="B1720" s="64">
        <v>921</v>
      </c>
      <c r="C1720" s="22" t="s">
        <v>31</v>
      </c>
      <c r="D1720" s="22" t="s">
        <v>27</v>
      </c>
      <c r="E1720" s="22" t="s">
        <v>241</v>
      </c>
      <c r="F1720" s="36"/>
      <c r="G1720" s="6">
        <f t="shared" ref="G1720:V1721" si="4839">G1721</f>
        <v>10547</v>
      </c>
      <c r="H1720" s="6">
        <f t="shared" si="4839"/>
        <v>0</v>
      </c>
      <c r="I1720" s="6">
        <f t="shared" si="4839"/>
        <v>0</v>
      </c>
      <c r="J1720" s="6">
        <f t="shared" si="4839"/>
        <v>0</v>
      </c>
      <c r="K1720" s="6">
        <f t="shared" si="4839"/>
        <v>0</v>
      </c>
      <c r="L1720" s="6">
        <f t="shared" si="4839"/>
        <v>0</v>
      </c>
      <c r="M1720" s="6">
        <f t="shared" si="4839"/>
        <v>10547</v>
      </c>
      <c r="N1720" s="6">
        <f t="shared" si="4839"/>
        <v>0</v>
      </c>
      <c r="O1720" s="6">
        <f t="shared" si="4839"/>
        <v>0</v>
      </c>
      <c r="P1720" s="6">
        <f t="shared" si="4839"/>
        <v>0</v>
      </c>
      <c r="Q1720" s="6">
        <f t="shared" si="4839"/>
        <v>0</v>
      </c>
      <c r="R1720" s="6">
        <f t="shared" si="4839"/>
        <v>0</v>
      </c>
      <c r="S1720" s="6">
        <f t="shared" si="4839"/>
        <v>10547</v>
      </c>
      <c r="T1720" s="6">
        <f t="shared" si="4839"/>
        <v>0</v>
      </c>
      <c r="U1720" s="6">
        <f t="shared" si="4839"/>
        <v>0</v>
      </c>
      <c r="V1720" s="6">
        <f t="shared" si="4839"/>
        <v>0</v>
      </c>
      <c r="W1720" s="6">
        <f t="shared" ref="U1720:AJ1721" si="4840">W1721</f>
        <v>0</v>
      </c>
      <c r="X1720" s="6">
        <f t="shared" si="4840"/>
        <v>0</v>
      </c>
      <c r="Y1720" s="6">
        <f t="shared" si="4840"/>
        <v>10547</v>
      </c>
      <c r="Z1720" s="6">
        <f t="shared" si="4840"/>
        <v>0</v>
      </c>
      <c r="AA1720" s="6">
        <f t="shared" si="4840"/>
        <v>0</v>
      </c>
      <c r="AB1720" s="6">
        <f t="shared" si="4840"/>
        <v>0</v>
      </c>
      <c r="AC1720" s="6">
        <f t="shared" si="4840"/>
        <v>0</v>
      </c>
      <c r="AD1720" s="6">
        <f t="shared" si="4840"/>
        <v>0</v>
      </c>
      <c r="AE1720" s="6">
        <f t="shared" si="4840"/>
        <v>10547</v>
      </c>
      <c r="AF1720" s="6">
        <f t="shared" si="4840"/>
        <v>0</v>
      </c>
      <c r="AG1720" s="6">
        <f t="shared" si="4840"/>
        <v>0</v>
      </c>
      <c r="AH1720" s="6">
        <f t="shared" si="4840"/>
        <v>0</v>
      </c>
      <c r="AI1720" s="6">
        <f t="shared" si="4840"/>
        <v>0</v>
      </c>
      <c r="AJ1720" s="6">
        <f t="shared" si="4840"/>
        <v>0</v>
      </c>
      <c r="AK1720" s="6">
        <f t="shared" ref="AG1720:AY1721" si="4841">AK1721</f>
        <v>10547</v>
      </c>
      <c r="AL1720" s="6">
        <f t="shared" si="4841"/>
        <v>0</v>
      </c>
      <c r="AM1720" s="6">
        <f t="shared" si="4841"/>
        <v>0</v>
      </c>
      <c r="AN1720" s="6">
        <f t="shared" si="4841"/>
        <v>0</v>
      </c>
      <c r="AO1720" s="6">
        <f t="shared" si="4841"/>
        <v>0</v>
      </c>
      <c r="AP1720" s="6">
        <f t="shared" si="4841"/>
        <v>0</v>
      </c>
      <c r="AQ1720" s="6">
        <f t="shared" si="4841"/>
        <v>10547</v>
      </c>
      <c r="AR1720" s="6">
        <f t="shared" si="4841"/>
        <v>0</v>
      </c>
      <c r="AS1720" s="6">
        <f t="shared" si="4841"/>
        <v>0</v>
      </c>
      <c r="AT1720" s="6">
        <f t="shared" si="4841"/>
        <v>0</v>
      </c>
      <c r="AU1720" s="6">
        <f t="shared" si="4841"/>
        <v>0</v>
      </c>
      <c r="AV1720" s="6">
        <f t="shared" si="4841"/>
        <v>0</v>
      </c>
      <c r="AW1720" s="6">
        <f t="shared" si="4841"/>
        <v>10547</v>
      </c>
      <c r="AX1720" s="6">
        <f t="shared" si="4841"/>
        <v>0</v>
      </c>
      <c r="AY1720" s="6">
        <f t="shared" si="4841"/>
        <v>0</v>
      </c>
      <c r="AZ1720" s="6">
        <f t="shared" ref="AY1720:BN1721" si="4842">AZ1721</f>
        <v>0</v>
      </c>
      <c r="BA1720" s="6">
        <f t="shared" si="4842"/>
        <v>0</v>
      </c>
      <c r="BB1720" s="6">
        <f t="shared" si="4842"/>
        <v>0</v>
      </c>
      <c r="BC1720" s="6">
        <f t="shared" si="4842"/>
        <v>10547</v>
      </c>
      <c r="BD1720" s="6">
        <f t="shared" si="4842"/>
        <v>0</v>
      </c>
      <c r="BE1720" s="6">
        <f t="shared" si="4842"/>
        <v>0</v>
      </c>
      <c r="BF1720" s="6">
        <f t="shared" si="4842"/>
        <v>0</v>
      </c>
      <c r="BG1720" s="6">
        <f t="shared" si="4842"/>
        <v>0</v>
      </c>
      <c r="BH1720" s="6">
        <f t="shared" si="4842"/>
        <v>0</v>
      </c>
      <c r="BI1720" s="6">
        <f t="shared" si="4842"/>
        <v>10547</v>
      </c>
      <c r="BJ1720" s="6">
        <f t="shared" si="4842"/>
        <v>0</v>
      </c>
      <c r="BK1720" s="6">
        <f t="shared" si="4842"/>
        <v>0</v>
      </c>
      <c r="BL1720" s="6">
        <f t="shared" si="4842"/>
        <v>0</v>
      </c>
      <c r="BM1720" s="6">
        <f t="shared" si="4842"/>
        <v>0</v>
      </c>
      <c r="BN1720" s="6">
        <f t="shared" si="4842"/>
        <v>0</v>
      </c>
      <c r="BO1720" s="6">
        <f t="shared" ref="BK1720:BZ1721" si="4843">BO1721</f>
        <v>10547</v>
      </c>
      <c r="BP1720" s="6">
        <f t="shared" si="4843"/>
        <v>0</v>
      </c>
      <c r="BQ1720" s="6">
        <f t="shared" si="4843"/>
        <v>0</v>
      </c>
      <c r="BR1720" s="6">
        <f t="shared" si="4843"/>
        <v>0</v>
      </c>
      <c r="BS1720" s="6">
        <f t="shared" si="4843"/>
        <v>0</v>
      </c>
      <c r="BT1720" s="6">
        <f t="shared" si="4843"/>
        <v>0</v>
      </c>
      <c r="BU1720" s="6">
        <f t="shared" si="4843"/>
        <v>10547</v>
      </c>
      <c r="BV1720" s="6">
        <f t="shared" si="4843"/>
        <v>0</v>
      </c>
      <c r="BW1720" s="6">
        <f t="shared" si="4843"/>
        <v>0</v>
      </c>
      <c r="BX1720" s="6">
        <f t="shared" si="4843"/>
        <v>0</v>
      </c>
      <c r="BY1720" s="6">
        <f t="shared" si="4843"/>
        <v>0</v>
      </c>
      <c r="BZ1720" s="6">
        <f t="shared" si="4843"/>
        <v>0</v>
      </c>
      <c r="CA1720" s="6">
        <f t="shared" ref="BW1720:CL1721" si="4844">CA1721</f>
        <v>10547</v>
      </c>
      <c r="CB1720" s="6">
        <f t="shared" si="4844"/>
        <v>0</v>
      </c>
      <c r="CC1720" s="6">
        <f t="shared" si="4844"/>
        <v>0</v>
      </c>
      <c r="CD1720" s="6">
        <f t="shared" si="4844"/>
        <v>0</v>
      </c>
      <c r="CE1720" s="6">
        <f t="shared" si="4844"/>
        <v>0</v>
      </c>
      <c r="CF1720" s="6">
        <f t="shared" si="4844"/>
        <v>0</v>
      </c>
      <c r="CG1720" s="6">
        <f t="shared" si="4844"/>
        <v>10547</v>
      </c>
      <c r="CH1720" s="6">
        <f t="shared" si="4844"/>
        <v>0</v>
      </c>
      <c r="CI1720" s="6">
        <f t="shared" si="4844"/>
        <v>0</v>
      </c>
      <c r="CJ1720" s="6">
        <f t="shared" si="4844"/>
        <v>0</v>
      </c>
      <c r="CK1720" s="6">
        <f t="shared" si="4844"/>
        <v>0</v>
      </c>
      <c r="CL1720" s="6">
        <f t="shared" si="4844"/>
        <v>0</v>
      </c>
      <c r="CM1720" s="6">
        <f t="shared" ref="CI1720:CP1721" si="4845">CM1721</f>
        <v>10547</v>
      </c>
      <c r="CN1720" s="6">
        <f t="shared" si="4845"/>
        <v>0</v>
      </c>
      <c r="CO1720" s="6">
        <f t="shared" si="4845"/>
        <v>10128</v>
      </c>
      <c r="CP1720" s="6">
        <f t="shared" si="4845"/>
        <v>0</v>
      </c>
      <c r="CQ1720" s="32">
        <f t="shared" si="4697"/>
        <v>96.027306343035931</v>
      </c>
      <c r="CR1720" s="32"/>
    </row>
    <row r="1721" spans="1:96">
      <c r="A1721" s="33" t="s">
        <v>93</v>
      </c>
      <c r="B1721" s="64">
        <v>921</v>
      </c>
      <c r="C1721" s="22" t="s">
        <v>31</v>
      </c>
      <c r="D1721" s="22" t="s">
        <v>27</v>
      </c>
      <c r="E1721" s="22" t="s">
        <v>241</v>
      </c>
      <c r="F1721" s="36" t="s">
        <v>94</v>
      </c>
      <c r="G1721" s="6">
        <f t="shared" si="4839"/>
        <v>10547</v>
      </c>
      <c r="H1721" s="6">
        <f t="shared" si="4839"/>
        <v>0</v>
      </c>
      <c r="I1721" s="6">
        <f t="shared" si="4839"/>
        <v>0</v>
      </c>
      <c r="J1721" s="6">
        <f t="shared" si="4839"/>
        <v>0</v>
      </c>
      <c r="K1721" s="6">
        <f t="shared" si="4839"/>
        <v>0</v>
      </c>
      <c r="L1721" s="6">
        <f t="shared" si="4839"/>
        <v>0</v>
      </c>
      <c r="M1721" s="6">
        <f t="shared" si="4839"/>
        <v>10547</v>
      </c>
      <c r="N1721" s="6">
        <f t="shared" si="4839"/>
        <v>0</v>
      </c>
      <c r="O1721" s="6">
        <f t="shared" si="4839"/>
        <v>0</v>
      </c>
      <c r="P1721" s="6">
        <f t="shared" si="4839"/>
        <v>0</v>
      </c>
      <c r="Q1721" s="6">
        <f t="shared" si="4839"/>
        <v>0</v>
      </c>
      <c r="R1721" s="6">
        <f t="shared" si="4839"/>
        <v>0</v>
      </c>
      <c r="S1721" s="6">
        <f t="shared" si="4839"/>
        <v>10547</v>
      </c>
      <c r="T1721" s="6">
        <f t="shared" si="4839"/>
        <v>0</v>
      </c>
      <c r="U1721" s="6">
        <f t="shared" si="4840"/>
        <v>0</v>
      </c>
      <c r="V1721" s="6">
        <f t="shared" si="4840"/>
        <v>0</v>
      </c>
      <c r="W1721" s="6">
        <f t="shared" si="4840"/>
        <v>0</v>
      </c>
      <c r="X1721" s="6">
        <f t="shared" si="4840"/>
        <v>0</v>
      </c>
      <c r="Y1721" s="6">
        <f t="shared" si="4840"/>
        <v>10547</v>
      </c>
      <c r="Z1721" s="6">
        <f t="shared" si="4840"/>
        <v>0</v>
      </c>
      <c r="AA1721" s="6">
        <f t="shared" si="4840"/>
        <v>0</v>
      </c>
      <c r="AB1721" s="6">
        <f t="shared" si="4840"/>
        <v>0</v>
      </c>
      <c r="AC1721" s="6">
        <f t="shared" si="4840"/>
        <v>0</v>
      </c>
      <c r="AD1721" s="6">
        <f t="shared" si="4840"/>
        <v>0</v>
      </c>
      <c r="AE1721" s="6">
        <f t="shared" si="4840"/>
        <v>10547</v>
      </c>
      <c r="AF1721" s="6">
        <f t="shared" si="4840"/>
        <v>0</v>
      </c>
      <c r="AG1721" s="6">
        <f t="shared" si="4841"/>
        <v>0</v>
      </c>
      <c r="AH1721" s="6">
        <f t="shared" si="4841"/>
        <v>0</v>
      </c>
      <c r="AI1721" s="6">
        <f t="shared" si="4841"/>
        <v>0</v>
      </c>
      <c r="AJ1721" s="6">
        <f t="shared" si="4841"/>
        <v>0</v>
      </c>
      <c r="AK1721" s="6">
        <f t="shared" si="4841"/>
        <v>10547</v>
      </c>
      <c r="AL1721" s="6">
        <f t="shared" si="4841"/>
        <v>0</v>
      </c>
      <c r="AM1721" s="6">
        <f t="shared" si="4841"/>
        <v>0</v>
      </c>
      <c r="AN1721" s="6">
        <f t="shared" si="4841"/>
        <v>0</v>
      </c>
      <c r="AO1721" s="6">
        <f t="shared" si="4841"/>
        <v>0</v>
      </c>
      <c r="AP1721" s="6">
        <f t="shared" si="4841"/>
        <v>0</v>
      </c>
      <c r="AQ1721" s="6">
        <f t="shared" si="4841"/>
        <v>10547</v>
      </c>
      <c r="AR1721" s="6">
        <f t="shared" si="4841"/>
        <v>0</v>
      </c>
      <c r="AS1721" s="6">
        <f t="shared" si="4841"/>
        <v>0</v>
      </c>
      <c r="AT1721" s="6">
        <f t="shared" si="4841"/>
        <v>0</v>
      </c>
      <c r="AU1721" s="6">
        <f t="shared" si="4841"/>
        <v>0</v>
      </c>
      <c r="AV1721" s="6">
        <f t="shared" si="4841"/>
        <v>0</v>
      </c>
      <c r="AW1721" s="6">
        <f t="shared" si="4841"/>
        <v>10547</v>
      </c>
      <c r="AX1721" s="6">
        <f t="shared" si="4841"/>
        <v>0</v>
      </c>
      <c r="AY1721" s="6">
        <f t="shared" si="4842"/>
        <v>0</v>
      </c>
      <c r="AZ1721" s="6">
        <f t="shared" si="4842"/>
        <v>0</v>
      </c>
      <c r="BA1721" s="6">
        <f t="shared" si="4842"/>
        <v>0</v>
      </c>
      <c r="BB1721" s="6">
        <f t="shared" si="4842"/>
        <v>0</v>
      </c>
      <c r="BC1721" s="6">
        <f t="shared" si="4842"/>
        <v>10547</v>
      </c>
      <c r="BD1721" s="6">
        <f t="shared" si="4842"/>
        <v>0</v>
      </c>
      <c r="BE1721" s="6">
        <f t="shared" si="4842"/>
        <v>0</v>
      </c>
      <c r="BF1721" s="6">
        <f t="shared" si="4842"/>
        <v>0</v>
      </c>
      <c r="BG1721" s="6">
        <f t="shared" si="4842"/>
        <v>0</v>
      </c>
      <c r="BH1721" s="6">
        <f t="shared" si="4842"/>
        <v>0</v>
      </c>
      <c r="BI1721" s="6">
        <f t="shared" si="4842"/>
        <v>10547</v>
      </c>
      <c r="BJ1721" s="6">
        <f t="shared" si="4842"/>
        <v>0</v>
      </c>
      <c r="BK1721" s="6">
        <f t="shared" si="4843"/>
        <v>0</v>
      </c>
      <c r="BL1721" s="6">
        <f t="shared" si="4843"/>
        <v>0</v>
      </c>
      <c r="BM1721" s="6">
        <f t="shared" si="4843"/>
        <v>0</v>
      </c>
      <c r="BN1721" s="6">
        <f t="shared" si="4843"/>
        <v>0</v>
      </c>
      <c r="BO1721" s="6">
        <f t="shared" si="4843"/>
        <v>10547</v>
      </c>
      <c r="BP1721" s="6">
        <f t="shared" si="4843"/>
        <v>0</v>
      </c>
      <c r="BQ1721" s="6">
        <f t="shared" si="4843"/>
        <v>0</v>
      </c>
      <c r="BR1721" s="6">
        <f t="shared" si="4843"/>
        <v>0</v>
      </c>
      <c r="BS1721" s="6">
        <f t="shared" si="4843"/>
        <v>0</v>
      </c>
      <c r="BT1721" s="6">
        <f t="shared" si="4843"/>
        <v>0</v>
      </c>
      <c r="BU1721" s="6">
        <f t="shared" si="4843"/>
        <v>10547</v>
      </c>
      <c r="BV1721" s="6">
        <f t="shared" si="4843"/>
        <v>0</v>
      </c>
      <c r="BW1721" s="6">
        <f t="shared" si="4844"/>
        <v>0</v>
      </c>
      <c r="BX1721" s="6">
        <f t="shared" si="4844"/>
        <v>0</v>
      </c>
      <c r="BY1721" s="6">
        <f t="shared" si="4844"/>
        <v>0</v>
      </c>
      <c r="BZ1721" s="6">
        <f t="shared" si="4844"/>
        <v>0</v>
      </c>
      <c r="CA1721" s="6">
        <f t="shared" si="4844"/>
        <v>10547</v>
      </c>
      <c r="CB1721" s="6">
        <f t="shared" si="4844"/>
        <v>0</v>
      </c>
      <c r="CC1721" s="6">
        <f t="shared" si="4844"/>
        <v>0</v>
      </c>
      <c r="CD1721" s="6">
        <f t="shared" si="4844"/>
        <v>0</v>
      </c>
      <c r="CE1721" s="6">
        <f t="shared" si="4844"/>
        <v>0</v>
      </c>
      <c r="CF1721" s="6">
        <f t="shared" si="4844"/>
        <v>0</v>
      </c>
      <c r="CG1721" s="6">
        <f t="shared" si="4844"/>
        <v>10547</v>
      </c>
      <c r="CH1721" s="6">
        <f t="shared" si="4844"/>
        <v>0</v>
      </c>
      <c r="CI1721" s="6">
        <f t="shared" si="4845"/>
        <v>0</v>
      </c>
      <c r="CJ1721" s="6">
        <f t="shared" si="4845"/>
        <v>0</v>
      </c>
      <c r="CK1721" s="6">
        <f t="shared" si="4845"/>
        <v>0</v>
      </c>
      <c r="CL1721" s="6">
        <f t="shared" si="4845"/>
        <v>0</v>
      </c>
      <c r="CM1721" s="6">
        <f t="shared" si="4845"/>
        <v>10547</v>
      </c>
      <c r="CN1721" s="6">
        <f t="shared" si="4845"/>
        <v>0</v>
      </c>
      <c r="CO1721" s="6">
        <f t="shared" si="4845"/>
        <v>10128</v>
      </c>
      <c r="CP1721" s="6">
        <f t="shared" si="4845"/>
        <v>0</v>
      </c>
      <c r="CQ1721" s="32">
        <f t="shared" si="4697"/>
        <v>96.027306343035931</v>
      </c>
      <c r="CR1721" s="32"/>
    </row>
    <row r="1722" spans="1:96">
      <c r="A1722" s="33" t="s">
        <v>237</v>
      </c>
      <c r="B1722" s="64">
        <v>921</v>
      </c>
      <c r="C1722" s="22" t="s">
        <v>31</v>
      </c>
      <c r="D1722" s="22" t="s">
        <v>27</v>
      </c>
      <c r="E1722" s="22" t="s">
        <v>241</v>
      </c>
      <c r="F1722" s="36" t="s">
        <v>238</v>
      </c>
      <c r="G1722" s="48">
        <v>10547</v>
      </c>
      <c r="H1722" s="48"/>
      <c r="I1722" s="48"/>
      <c r="J1722" s="48"/>
      <c r="K1722" s="48"/>
      <c r="L1722" s="48"/>
      <c r="M1722" s="48">
        <f>G1722+I1722+J1722+K1722+L1722</f>
        <v>10547</v>
      </c>
      <c r="N1722" s="48">
        <f>H1722+L1722</f>
        <v>0</v>
      </c>
      <c r="O1722" s="48"/>
      <c r="P1722" s="48"/>
      <c r="Q1722" s="48"/>
      <c r="R1722" s="48"/>
      <c r="S1722" s="48">
        <f>M1722+O1722+P1722+Q1722+R1722</f>
        <v>10547</v>
      </c>
      <c r="T1722" s="48">
        <f>N1722+R1722</f>
        <v>0</v>
      </c>
      <c r="U1722" s="48"/>
      <c r="V1722" s="48"/>
      <c r="W1722" s="48"/>
      <c r="X1722" s="48"/>
      <c r="Y1722" s="48">
        <f>S1722+U1722+V1722+W1722+X1722</f>
        <v>10547</v>
      </c>
      <c r="Z1722" s="48">
        <f>T1722+X1722</f>
        <v>0</v>
      </c>
      <c r="AA1722" s="48"/>
      <c r="AB1722" s="48"/>
      <c r="AC1722" s="48"/>
      <c r="AD1722" s="48"/>
      <c r="AE1722" s="48">
        <f>Y1722+AA1722+AB1722+AC1722+AD1722</f>
        <v>10547</v>
      </c>
      <c r="AF1722" s="48">
        <f>Z1722+AD1722</f>
        <v>0</v>
      </c>
      <c r="AG1722" s="48"/>
      <c r="AH1722" s="48"/>
      <c r="AI1722" s="48"/>
      <c r="AJ1722" s="48"/>
      <c r="AK1722" s="48">
        <f>AE1722+AG1722+AH1722+AI1722+AJ1722</f>
        <v>10547</v>
      </c>
      <c r="AL1722" s="48">
        <f>AF1722+AJ1722</f>
        <v>0</v>
      </c>
      <c r="AM1722" s="48"/>
      <c r="AN1722" s="48"/>
      <c r="AO1722" s="48"/>
      <c r="AP1722" s="48"/>
      <c r="AQ1722" s="48">
        <f>AK1722+AM1722+AN1722+AO1722+AP1722</f>
        <v>10547</v>
      </c>
      <c r="AR1722" s="48">
        <f>AL1722+AP1722</f>
        <v>0</v>
      </c>
      <c r="AS1722" s="48"/>
      <c r="AT1722" s="48"/>
      <c r="AU1722" s="48"/>
      <c r="AV1722" s="48"/>
      <c r="AW1722" s="48">
        <f>AQ1722+AS1722+AT1722+AU1722+AV1722</f>
        <v>10547</v>
      </c>
      <c r="AX1722" s="48">
        <f>AR1722+AV1722</f>
        <v>0</v>
      </c>
      <c r="AY1722" s="48"/>
      <c r="AZ1722" s="48"/>
      <c r="BA1722" s="48"/>
      <c r="BB1722" s="48"/>
      <c r="BC1722" s="48">
        <f>AW1722+AY1722+AZ1722+BA1722+BB1722</f>
        <v>10547</v>
      </c>
      <c r="BD1722" s="48">
        <f>AX1722+BB1722</f>
        <v>0</v>
      </c>
      <c r="BE1722" s="48"/>
      <c r="BF1722" s="48"/>
      <c r="BG1722" s="48"/>
      <c r="BH1722" s="48"/>
      <c r="BI1722" s="48">
        <f>BC1722+BE1722+BF1722+BG1722+BH1722</f>
        <v>10547</v>
      </c>
      <c r="BJ1722" s="48">
        <f>BD1722+BH1722</f>
        <v>0</v>
      </c>
      <c r="BK1722" s="48"/>
      <c r="BL1722" s="48"/>
      <c r="BM1722" s="48"/>
      <c r="BN1722" s="48"/>
      <c r="BO1722" s="48">
        <f>BI1722+BK1722+BL1722+BM1722+BN1722</f>
        <v>10547</v>
      </c>
      <c r="BP1722" s="48">
        <f>BJ1722+BN1722</f>
        <v>0</v>
      </c>
      <c r="BQ1722" s="48"/>
      <c r="BR1722" s="48"/>
      <c r="BS1722" s="48"/>
      <c r="BT1722" s="48"/>
      <c r="BU1722" s="48">
        <f>BO1722+BQ1722+BR1722+BS1722+BT1722</f>
        <v>10547</v>
      </c>
      <c r="BV1722" s="48">
        <f>BP1722+BT1722</f>
        <v>0</v>
      </c>
      <c r="BW1722" s="48"/>
      <c r="BX1722" s="48"/>
      <c r="BY1722" s="48"/>
      <c r="BZ1722" s="48"/>
      <c r="CA1722" s="48">
        <f>BU1722+BW1722+BX1722+BY1722+BZ1722</f>
        <v>10547</v>
      </c>
      <c r="CB1722" s="48">
        <f>BV1722+BZ1722</f>
        <v>0</v>
      </c>
      <c r="CC1722" s="48"/>
      <c r="CD1722" s="48"/>
      <c r="CE1722" s="48"/>
      <c r="CF1722" s="48"/>
      <c r="CG1722" s="48">
        <f>CA1722+CC1722+CD1722+CE1722+CF1722</f>
        <v>10547</v>
      </c>
      <c r="CH1722" s="48">
        <f>CB1722+CF1722</f>
        <v>0</v>
      </c>
      <c r="CI1722" s="48"/>
      <c r="CJ1722" s="48"/>
      <c r="CK1722" s="48"/>
      <c r="CL1722" s="48"/>
      <c r="CM1722" s="48">
        <f>CG1722+CI1722+CJ1722+CK1722+CL1722</f>
        <v>10547</v>
      </c>
      <c r="CN1722" s="48">
        <f>CH1722+CL1722</f>
        <v>0</v>
      </c>
      <c r="CO1722" s="48">
        <v>10128</v>
      </c>
      <c r="CP1722" s="48">
        <f>CJ1722+CN1722</f>
        <v>0</v>
      </c>
      <c r="CQ1722" s="116">
        <f t="shared" si="4697"/>
        <v>96.027306343035931</v>
      </c>
      <c r="CR1722" s="116"/>
    </row>
    <row r="1723" spans="1:96" ht="70.5" customHeight="1">
      <c r="A1723" s="59" t="s">
        <v>524</v>
      </c>
      <c r="B1723" s="64">
        <v>921</v>
      </c>
      <c r="C1723" s="22" t="s">
        <v>31</v>
      </c>
      <c r="D1723" s="22" t="s">
        <v>27</v>
      </c>
      <c r="E1723" s="22" t="s">
        <v>259</v>
      </c>
      <c r="F1723" s="22"/>
      <c r="G1723" s="48">
        <f t="shared" ref="G1723:V1724" si="4846">G1724</f>
        <v>612</v>
      </c>
      <c r="H1723" s="48">
        <f t="shared" si="4846"/>
        <v>0</v>
      </c>
      <c r="I1723" s="48">
        <f t="shared" si="4846"/>
        <v>0</v>
      </c>
      <c r="J1723" s="48">
        <f t="shared" si="4846"/>
        <v>0</v>
      </c>
      <c r="K1723" s="48">
        <f t="shared" si="4846"/>
        <v>0</v>
      </c>
      <c r="L1723" s="48">
        <f t="shared" si="4846"/>
        <v>0</v>
      </c>
      <c r="M1723" s="48">
        <f t="shared" si="4846"/>
        <v>612</v>
      </c>
      <c r="N1723" s="48">
        <f t="shared" si="4846"/>
        <v>0</v>
      </c>
      <c r="O1723" s="48">
        <f t="shared" si="4846"/>
        <v>0</v>
      </c>
      <c r="P1723" s="48">
        <f t="shared" si="4846"/>
        <v>0</v>
      </c>
      <c r="Q1723" s="48">
        <f t="shared" si="4846"/>
        <v>0</v>
      </c>
      <c r="R1723" s="48">
        <f t="shared" si="4846"/>
        <v>0</v>
      </c>
      <c r="S1723" s="48">
        <f t="shared" si="4846"/>
        <v>612</v>
      </c>
      <c r="T1723" s="48">
        <f t="shared" si="4846"/>
        <v>0</v>
      </c>
      <c r="U1723" s="48">
        <f t="shared" si="4846"/>
        <v>0</v>
      </c>
      <c r="V1723" s="48">
        <f t="shared" si="4846"/>
        <v>0</v>
      </c>
      <c r="W1723" s="48">
        <f t="shared" ref="U1723:AJ1724" si="4847">W1724</f>
        <v>0</v>
      </c>
      <c r="X1723" s="48">
        <f t="shared" si="4847"/>
        <v>0</v>
      </c>
      <c r="Y1723" s="48">
        <f t="shared" si="4847"/>
        <v>612</v>
      </c>
      <c r="Z1723" s="48">
        <f t="shared" si="4847"/>
        <v>0</v>
      </c>
      <c r="AA1723" s="48">
        <f t="shared" si="4847"/>
        <v>0</v>
      </c>
      <c r="AB1723" s="48">
        <f t="shared" si="4847"/>
        <v>0</v>
      </c>
      <c r="AC1723" s="48">
        <f t="shared" si="4847"/>
        <v>0</v>
      </c>
      <c r="AD1723" s="48">
        <f t="shared" si="4847"/>
        <v>0</v>
      </c>
      <c r="AE1723" s="48">
        <f t="shared" si="4847"/>
        <v>612</v>
      </c>
      <c r="AF1723" s="48">
        <f t="shared" si="4847"/>
        <v>0</v>
      </c>
      <c r="AG1723" s="48">
        <f t="shared" si="4847"/>
        <v>0</v>
      </c>
      <c r="AH1723" s="48">
        <f t="shared" si="4847"/>
        <v>0</v>
      </c>
      <c r="AI1723" s="48">
        <f t="shared" si="4847"/>
        <v>0</v>
      </c>
      <c r="AJ1723" s="48">
        <f t="shared" si="4847"/>
        <v>0</v>
      </c>
      <c r="AK1723" s="48">
        <f t="shared" ref="AG1723:AY1724" si="4848">AK1724</f>
        <v>612</v>
      </c>
      <c r="AL1723" s="48">
        <f t="shared" si="4848"/>
        <v>0</v>
      </c>
      <c r="AM1723" s="48">
        <f t="shared" si="4848"/>
        <v>0</v>
      </c>
      <c r="AN1723" s="48">
        <f t="shared" si="4848"/>
        <v>0</v>
      </c>
      <c r="AO1723" s="48">
        <f t="shared" si="4848"/>
        <v>0</v>
      </c>
      <c r="AP1723" s="48">
        <f t="shared" si="4848"/>
        <v>0</v>
      </c>
      <c r="AQ1723" s="48">
        <f t="shared" si="4848"/>
        <v>612</v>
      </c>
      <c r="AR1723" s="48">
        <f t="shared" si="4848"/>
        <v>0</v>
      </c>
      <c r="AS1723" s="48">
        <f t="shared" si="4848"/>
        <v>-54</v>
      </c>
      <c r="AT1723" s="48">
        <f t="shared" si="4848"/>
        <v>0</v>
      </c>
      <c r="AU1723" s="48">
        <f t="shared" si="4848"/>
        <v>0</v>
      </c>
      <c r="AV1723" s="48">
        <f t="shared" si="4848"/>
        <v>0</v>
      </c>
      <c r="AW1723" s="48">
        <f t="shared" si="4848"/>
        <v>558</v>
      </c>
      <c r="AX1723" s="48">
        <f t="shared" si="4848"/>
        <v>0</v>
      </c>
      <c r="AY1723" s="48">
        <f t="shared" si="4848"/>
        <v>0</v>
      </c>
      <c r="AZ1723" s="48">
        <f t="shared" ref="AY1723:BN1724" si="4849">AZ1724</f>
        <v>0</v>
      </c>
      <c r="BA1723" s="48">
        <f t="shared" si="4849"/>
        <v>0</v>
      </c>
      <c r="BB1723" s="48">
        <f t="shared" si="4849"/>
        <v>0</v>
      </c>
      <c r="BC1723" s="48">
        <f t="shared" si="4849"/>
        <v>558</v>
      </c>
      <c r="BD1723" s="48">
        <f t="shared" si="4849"/>
        <v>0</v>
      </c>
      <c r="BE1723" s="48">
        <f t="shared" si="4849"/>
        <v>0</v>
      </c>
      <c r="BF1723" s="48">
        <f t="shared" si="4849"/>
        <v>0</v>
      </c>
      <c r="BG1723" s="48">
        <f t="shared" si="4849"/>
        <v>0</v>
      </c>
      <c r="BH1723" s="48">
        <f t="shared" si="4849"/>
        <v>0</v>
      </c>
      <c r="BI1723" s="48">
        <f t="shared" si="4849"/>
        <v>558</v>
      </c>
      <c r="BJ1723" s="48">
        <f t="shared" si="4849"/>
        <v>0</v>
      </c>
      <c r="BK1723" s="48">
        <f t="shared" si="4849"/>
        <v>0</v>
      </c>
      <c r="BL1723" s="48">
        <f t="shared" si="4849"/>
        <v>0</v>
      </c>
      <c r="BM1723" s="48">
        <f t="shared" si="4849"/>
        <v>0</v>
      </c>
      <c r="BN1723" s="48">
        <f t="shared" si="4849"/>
        <v>0</v>
      </c>
      <c r="BO1723" s="48">
        <f t="shared" ref="BK1723:BZ1724" si="4850">BO1724</f>
        <v>558</v>
      </c>
      <c r="BP1723" s="48">
        <f t="shared" si="4850"/>
        <v>0</v>
      </c>
      <c r="BQ1723" s="48">
        <f t="shared" si="4850"/>
        <v>0</v>
      </c>
      <c r="BR1723" s="48">
        <f t="shared" si="4850"/>
        <v>0</v>
      </c>
      <c r="BS1723" s="48">
        <f t="shared" si="4850"/>
        <v>0</v>
      </c>
      <c r="BT1723" s="48">
        <f t="shared" si="4850"/>
        <v>0</v>
      </c>
      <c r="BU1723" s="48">
        <f t="shared" si="4850"/>
        <v>558</v>
      </c>
      <c r="BV1723" s="48">
        <f t="shared" si="4850"/>
        <v>0</v>
      </c>
      <c r="BW1723" s="48">
        <f t="shared" si="4850"/>
        <v>0</v>
      </c>
      <c r="BX1723" s="48">
        <f t="shared" si="4850"/>
        <v>0</v>
      </c>
      <c r="BY1723" s="48">
        <f t="shared" si="4850"/>
        <v>0</v>
      </c>
      <c r="BZ1723" s="48">
        <f t="shared" si="4850"/>
        <v>0</v>
      </c>
      <c r="CA1723" s="48">
        <f t="shared" ref="BW1723:CL1724" si="4851">CA1724</f>
        <v>558</v>
      </c>
      <c r="CB1723" s="48">
        <f t="shared" si="4851"/>
        <v>0</v>
      </c>
      <c r="CC1723" s="48">
        <f t="shared" si="4851"/>
        <v>-60</v>
      </c>
      <c r="CD1723" s="48">
        <f t="shared" si="4851"/>
        <v>0</v>
      </c>
      <c r="CE1723" s="48">
        <f t="shared" si="4851"/>
        <v>0</v>
      </c>
      <c r="CF1723" s="48">
        <f t="shared" si="4851"/>
        <v>0</v>
      </c>
      <c r="CG1723" s="48">
        <f t="shared" si="4851"/>
        <v>498</v>
      </c>
      <c r="CH1723" s="48">
        <f t="shared" si="4851"/>
        <v>0</v>
      </c>
      <c r="CI1723" s="48">
        <f t="shared" si="4851"/>
        <v>0</v>
      </c>
      <c r="CJ1723" s="48">
        <f t="shared" si="4851"/>
        <v>0</v>
      </c>
      <c r="CK1723" s="48">
        <f t="shared" si="4851"/>
        <v>0</v>
      </c>
      <c r="CL1723" s="48">
        <f t="shared" si="4851"/>
        <v>0</v>
      </c>
      <c r="CM1723" s="48">
        <f t="shared" ref="CI1723:CP1724" si="4852">CM1724</f>
        <v>498</v>
      </c>
      <c r="CN1723" s="48">
        <f t="shared" si="4852"/>
        <v>0</v>
      </c>
      <c r="CO1723" s="48">
        <f t="shared" si="4852"/>
        <v>494</v>
      </c>
      <c r="CP1723" s="48">
        <f t="shared" si="4852"/>
        <v>0</v>
      </c>
      <c r="CQ1723" s="116">
        <f t="shared" si="4697"/>
        <v>99.196787148594382</v>
      </c>
      <c r="CR1723" s="116"/>
    </row>
    <row r="1724" spans="1:96">
      <c r="A1724" s="33" t="s">
        <v>93</v>
      </c>
      <c r="B1724" s="64">
        <v>921</v>
      </c>
      <c r="C1724" s="22" t="s">
        <v>31</v>
      </c>
      <c r="D1724" s="22" t="s">
        <v>27</v>
      </c>
      <c r="E1724" s="22" t="s">
        <v>259</v>
      </c>
      <c r="F1724" s="22" t="s">
        <v>94</v>
      </c>
      <c r="G1724" s="48">
        <f t="shared" si="4846"/>
        <v>612</v>
      </c>
      <c r="H1724" s="48">
        <f t="shared" si="4846"/>
        <v>0</v>
      </c>
      <c r="I1724" s="48">
        <f t="shared" si="4846"/>
        <v>0</v>
      </c>
      <c r="J1724" s="48">
        <f t="shared" si="4846"/>
        <v>0</v>
      </c>
      <c r="K1724" s="48">
        <f t="shared" si="4846"/>
        <v>0</v>
      </c>
      <c r="L1724" s="48">
        <f t="shared" si="4846"/>
        <v>0</v>
      </c>
      <c r="M1724" s="48">
        <f t="shared" si="4846"/>
        <v>612</v>
      </c>
      <c r="N1724" s="48">
        <f t="shared" si="4846"/>
        <v>0</v>
      </c>
      <c r="O1724" s="48">
        <f t="shared" si="4846"/>
        <v>0</v>
      </c>
      <c r="P1724" s="48">
        <f t="shared" si="4846"/>
        <v>0</v>
      </c>
      <c r="Q1724" s="48">
        <f t="shared" si="4846"/>
        <v>0</v>
      </c>
      <c r="R1724" s="48">
        <f t="shared" si="4846"/>
        <v>0</v>
      </c>
      <c r="S1724" s="48">
        <f t="shared" si="4846"/>
        <v>612</v>
      </c>
      <c r="T1724" s="48">
        <f t="shared" si="4846"/>
        <v>0</v>
      </c>
      <c r="U1724" s="48">
        <f t="shared" si="4847"/>
        <v>0</v>
      </c>
      <c r="V1724" s="48">
        <f t="shared" si="4847"/>
        <v>0</v>
      </c>
      <c r="W1724" s="48">
        <f t="shared" si="4847"/>
        <v>0</v>
      </c>
      <c r="X1724" s="48">
        <f t="shared" si="4847"/>
        <v>0</v>
      </c>
      <c r="Y1724" s="48">
        <f t="shared" si="4847"/>
        <v>612</v>
      </c>
      <c r="Z1724" s="48">
        <f t="shared" si="4847"/>
        <v>0</v>
      </c>
      <c r="AA1724" s="48">
        <f t="shared" si="4847"/>
        <v>0</v>
      </c>
      <c r="AB1724" s="48">
        <f t="shared" si="4847"/>
        <v>0</v>
      </c>
      <c r="AC1724" s="48">
        <f t="shared" si="4847"/>
        <v>0</v>
      </c>
      <c r="AD1724" s="48">
        <f t="shared" si="4847"/>
        <v>0</v>
      </c>
      <c r="AE1724" s="48">
        <f t="shared" si="4847"/>
        <v>612</v>
      </c>
      <c r="AF1724" s="48">
        <f t="shared" si="4847"/>
        <v>0</v>
      </c>
      <c r="AG1724" s="48">
        <f t="shared" si="4848"/>
        <v>0</v>
      </c>
      <c r="AH1724" s="48">
        <f t="shared" si="4848"/>
        <v>0</v>
      </c>
      <c r="AI1724" s="48">
        <f t="shared" si="4848"/>
        <v>0</v>
      </c>
      <c r="AJ1724" s="48">
        <f t="shared" si="4848"/>
        <v>0</v>
      </c>
      <c r="AK1724" s="48">
        <f t="shared" si="4848"/>
        <v>612</v>
      </c>
      <c r="AL1724" s="48">
        <f t="shared" si="4848"/>
        <v>0</v>
      </c>
      <c r="AM1724" s="48">
        <f t="shared" si="4848"/>
        <v>0</v>
      </c>
      <c r="AN1724" s="48">
        <f t="shared" si="4848"/>
        <v>0</v>
      </c>
      <c r="AO1724" s="48">
        <f t="shared" si="4848"/>
        <v>0</v>
      </c>
      <c r="AP1724" s="48">
        <f t="shared" si="4848"/>
        <v>0</v>
      </c>
      <c r="AQ1724" s="48">
        <f t="shared" si="4848"/>
        <v>612</v>
      </c>
      <c r="AR1724" s="48">
        <f t="shared" si="4848"/>
        <v>0</v>
      </c>
      <c r="AS1724" s="48">
        <f t="shared" si="4848"/>
        <v>-54</v>
      </c>
      <c r="AT1724" s="48">
        <f t="shared" si="4848"/>
        <v>0</v>
      </c>
      <c r="AU1724" s="48">
        <f t="shared" si="4848"/>
        <v>0</v>
      </c>
      <c r="AV1724" s="48">
        <f t="shared" si="4848"/>
        <v>0</v>
      </c>
      <c r="AW1724" s="48">
        <f t="shared" si="4848"/>
        <v>558</v>
      </c>
      <c r="AX1724" s="48">
        <f t="shared" si="4848"/>
        <v>0</v>
      </c>
      <c r="AY1724" s="48">
        <f t="shared" si="4849"/>
        <v>0</v>
      </c>
      <c r="AZ1724" s="48">
        <f t="shared" si="4849"/>
        <v>0</v>
      </c>
      <c r="BA1724" s="48">
        <f t="shared" si="4849"/>
        <v>0</v>
      </c>
      <c r="BB1724" s="48">
        <f t="shared" si="4849"/>
        <v>0</v>
      </c>
      <c r="BC1724" s="48">
        <f t="shared" si="4849"/>
        <v>558</v>
      </c>
      <c r="BD1724" s="48">
        <f t="shared" si="4849"/>
        <v>0</v>
      </c>
      <c r="BE1724" s="48">
        <f t="shared" si="4849"/>
        <v>0</v>
      </c>
      <c r="BF1724" s="48">
        <f t="shared" si="4849"/>
        <v>0</v>
      </c>
      <c r="BG1724" s="48">
        <f t="shared" si="4849"/>
        <v>0</v>
      </c>
      <c r="BH1724" s="48">
        <f t="shared" si="4849"/>
        <v>0</v>
      </c>
      <c r="BI1724" s="48">
        <f t="shared" si="4849"/>
        <v>558</v>
      </c>
      <c r="BJ1724" s="48">
        <f t="shared" si="4849"/>
        <v>0</v>
      </c>
      <c r="BK1724" s="48">
        <f t="shared" si="4850"/>
        <v>0</v>
      </c>
      <c r="BL1724" s="48">
        <f t="shared" si="4850"/>
        <v>0</v>
      </c>
      <c r="BM1724" s="48">
        <f t="shared" si="4850"/>
        <v>0</v>
      </c>
      <c r="BN1724" s="48">
        <f t="shared" si="4850"/>
        <v>0</v>
      </c>
      <c r="BO1724" s="48">
        <f t="shared" si="4850"/>
        <v>558</v>
      </c>
      <c r="BP1724" s="48">
        <f t="shared" si="4850"/>
        <v>0</v>
      </c>
      <c r="BQ1724" s="48">
        <f t="shared" si="4850"/>
        <v>0</v>
      </c>
      <c r="BR1724" s="48">
        <f t="shared" si="4850"/>
        <v>0</v>
      </c>
      <c r="BS1724" s="48">
        <f t="shared" si="4850"/>
        <v>0</v>
      </c>
      <c r="BT1724" s="48">
        <f t="shared" si="4850"/>
        <v>0</v>
      </c>
      <c r="BU1724" s="48">
        <f t="shared" si="4850"/>
        <v>558</v>
      </c>
      <c r="BV1724" s="48">
        <f t="shared" si="4850"/>
        <v>0</v>
      </c>
      <c r="BW1724" s="48">
        <f t="shared" si="4851"/>
        <v>0</v>
      </c>
      <c r="BX1724" s="48">
        <f t="shared" si="4851"/>
        <v>0</v>
      </c>
      <c r="BY1724" s="48">
        <f t="shared" si="4851"/>
        <v>0</v>
      </c>
      <c r="BZ1724" s="48">
        <f t="shared" si="4851"/>
        <v>0</v>
      </c>
      <c r="CA1724" s="48">
        <f t="shared" si="4851"/>
        <v>558</v>
      </c>
      <c r="CB1724" s="48">
        <f t="shared" si="4851"/>
        <v>0</v>
      </c>
      <c r="CC1724" s="48">
        <f t="shared" si="4851"/>
        <v>-60</v>
      </c>
      <c r="CD1724" s="48">
        <f t="shared" si="4851"/>
        <v>0</v>
      </c>
      <c r="CE1724" s="48">
        <f t="shared" si="4851"/>
        <v>0</v>
      </c>
      <c r="CF1724" s="48">
        <f t="shared" si="4851"/>
        <v>0</v>
      </c>
      <c r="CG1724" s="48">
        <f t="shared" si="4851"/>
        <v>498</v>
      </c>
      <c r="CH1724" s="48">
        <f t="shared" si="4851"/>
        <v>0</v>
      </c>
      <c r="CI1724" s="48">
        <f t="shared" si="4852"/>
        <v>0</v>
      </c>
      <c r="CJ1724" s="48">
        <f t="shared" si="4852"/>
        <v>0</v>
      </c>
      <c r="CK1724" s="48">
        <f t="shared" si="4852"/>
        <v>0</v>
      </c>
      <c r="CL1724" s="48">
        <f t="shared" si="4852"/>
        <v>0</v>
      </c>
      <c r="CM1724" s="48">
        <f t="shared" si="4852"/>
        <v>498</v>
      </c>
      <c r="CN1724" s="48">
        <f t="shared" si="4852"/>
        <v>0</v>
      </c>
      <c r="CO1724" s="48">
        <f t="shared" si="4852"/>
        <v>494</v>
      </c>
      <c r="CP1724" s="48">
        <f t="shared" si="4852"/>
        <v>0</v>
      </c>
      <c r="CQ1724" s="116">
        <f t="shared" si="4697"/>
        <v>99.196787148594382</v>
      </c>
      <c r="CR1724" s="116"/>
    </row>
    <row r="1725" spans="1:96">
      <c r="A1725" s="33" t="s">
        <v>237</v>
      </c>
      <c r="B1725" s="64">
        <v>921</v>
      </c>
      <c r="C1725" s="22" t="s">
        <v>31</v>
      </c>
      <c r="D1725" s="22" t="s">
        <v>27</v>
      </c>
      <c r="E1725" s="22" t="s">
        <v>259</v>
      </c>
      <c r="F1725" s="36" t="s">
        <v>238</v>
      </c>
      <c r="G1725" s="48">
        <v>612</v>
      </c>
      <c r="H1725" s="48"/>
      <c r="I1725" s="48"/>
      <c r="J1725" s="48"/>
      <c r="K1725" s="48"/>
      <c r="L1725" s="48"/>
      <c r="M1725" s="48">
        <f>G1725+I1725+J1725+K1725+L1725</f>
        <v>612</v>
      </c>
      <c r="N1725" s="48">
        <f>H1725+L1725</f>
        <v>0</v>
      </c>
      <c r="O1725" s="48"/>
      <c r="P1725" s="48"/>
      <c r="Q1725" s="48"/>
      <c r="R1725" s="48"/>
      <c r="S1725" s="48">
        <f>M1725+O1725+P1725+Q1725+R1725</f>
        <v>612</v>
      </c>
      <c r="T1725" s="48">
        <f>N1725+R1725</f>
        <v>0</v>
      </c>
      <c r="U1725" s="48"/>
      <c r="V1725" s="48"/>
      <c r="W1725" s="48"/>
      <c r="X1725" s="48"/>
      <c r="Y1725" s="48">
        <f>S1725+U1725+V1725+W1725+X1725</f>
        <v>612</v>
      </c>
      <c r="Z1725" s="48">
        <f>T1725+X1725</f>
        <v>0</v>
      </c>
      <c r="AA1725" s="48"/>
      <c r="AB1725" s="48"/>
      <c r="AC1725" s="48"/>
      <c r="AD1725" s="48"/>
      <c r="AE1725" s="48">
        <f>Y1725+AA1725+AB1725+AC1725+AD1725</f>
        <v>612</v>
      </c>
      <c r="AF1725" s="48">
        <f>Z1725+AD1725</f>
        <v>0</v>
      </c>
      <c r="AG1725" s="48"/>
      <c r="AH1725" s="48"/>
      <c r="AI1725" s="48"/>
      <c r="AJ1725" s="48"/>
      <c r="AK1725" s="48">
        <f>AE1725+AG1725+AH1725+AI1725+AJ1725</f>
        <v>612</v>
      </c>
      <c r="AL1725" s="48">
        <f>AF1725+AJ1725</f>
        <v>0</v>
      </c>
      <c r="AM1725" s="48"/>
      <c r="AN1725" s="48"/>
      <c r="AO1725" s="48"/>
      <c r="AP1725" s="48"/>
      <c r="AQ1725" s="48">
        <f>AK1725+AM1725+AN1725+AO1725+AP1725</f>
        <v>612</v>
      </c>
      <c r="AR1725" s="48">
        <f>AL1725+AP1725</f>
        <v>0</v>
      </c>
      <c r="AS1725" s="48">
        <v>-54</v>
      </c>
      <c r="AT1725" s="48"/>
      <c r="AU1725" s="48"/>
      <c r="AV1725" s="48"/>
      <c r="AW1725" s="48">
        <f>AQ1725+AS1725+AT1725+AU1725+AV1725</f>
        <v>558</v>
      </c>
      <c r="AX1725" s="48">
        <f>AR1725+AV1725</f>
        <v>0</v>
      </c>
      <c r="AY1725" s="48"/>
      <c r="AZ1725" s="48"/>
      <c r="BA1725" s="48"/>
      <c r="BB1725" s="48"/>
      <c r="BC1725" s="48">
        <f>AW1725+AY1725+AZ1725+BA1725+BB1725</f>
        <v>558</v>
      </c>
      <c r="BD1725" s="48">
        <f>AX1725+BB1725</f>
        <v>0</v>
      </c>
      <c r="BE1725" s="48"/>
      <c r="BF1725" s="48"/>
      <c r="BG1725" s="48"/>
      <c r="BH1725" s="48"/>
      <c r="BI1725" s="48">
        <f>BC1725+BE1725+BF1725+BG1725+BH1725</f>
        <v>558</v>
      </c>
      <c r="BJ1725" s="48">
        <f>BD1725+BH1725</f>
        <v>0</v>
      </c>
      <c r="BK1725" s="48"/>
      <c r="BL1725" s="48"/>
      <c r="BM1725" s="48"/>
      <c r="BN1725" s="48"/>
      <c r="BO1725" s="48">
        <f>BI1725+BK1725+BL1725+BM1725+BN1725</f>
        <v>558</v>
      </c>
      <c r="BP1725" s="48">
        <f>BJ1725+BN1725</f>
        <v>0</v>
      </c>
      <c r="BQ1725" s="48"/>
      <c r="BR1725" s="48"/>
      <c r="BS1725" s="48"/>
      <c r="BT1725" s="48"/>
      <c r="BU1725" s="48">
        <f>BO1725+BQ1725+BR1725+BS1725+BT1725</f>
        <v>558</v>
      </c>
      <c r="BV1725" s="48">
        <f>BP1725+BT1725</f>
        <v>0</v>
      </c>
      <c r="BW1725" s="48"/>
      <c r="BX1725" s="48"/>
      <c r="BY1725" s="48"/>
      <c r="BZ1725" s="48"/>
      <c r="CA1725" s="48">
        <f>BU1725+BW1725+BX1725+BY1725+BZ1725</f>
        <v>558</v>
      </c>
      <c r="CB1725" s="48">
        <f>BV1725+BZ1725</f>
        <v>0</v>
      </c>
      <c r="CC1725" s="48">
        <v>-60</v>
      </c>
      <c r="CD1725" s="48"/>
      <c r="CE1725" s="48"/>
      <c r="CF1725" s="48"/>
      <c r="CG1725" s="48">
        <f>CA1725+CC1725+CD1725+CE1725+CF1725</f>
        <v>498</v>
      </c>
      <c r="CH1725" s="48">
        <f>CB1725+CF1725</f>
        <v>0</v>
      </c>
      <c r="CI1725" s="48"/>
      <c r="CJ1725" s="48"/>
      <c r="CK1725" s="48"/>
      <c r="CL1725" s="48"/>
      <c r="CM1725" s="48">
        <f>CG1725+CI1725+CJ1725+CK1725+CL1725</f>
        <v>498</v>
      </c>
      <c r="CN1725" s="48">
        <f>CH1725+CL1725</f>
        <v>0</v>
      </c>
      <c r="CO1725" s="48">
        <v>494</v>
      </c>
      <c r="CP1725" s="48">
        <f>CJ1725+CN1725</f>
        <v>0</v>
      </c>
      <c r="CQ1725" s="116">
        <f t="shared" si="4697"/>
        <v>99.196787148594382</v>
      </c>
      <c r="CR1725" s="116"/>
    </row>
    <row r="1726" spans="1:96" ht="49.5" hidden="1">
      <c r="A1726" s="59" t="s">
        <v>525</v>
      </c>
      <c r="B1726" s="64">
        <v>921</v>
      </c>
      <c r="C1726" s="22" t="s">
        <v>31</v>
      </c>
      <c r="D1726" s="22" t="s">
        <v>27</v>
      </c>
      <c r="E1726" s="22" t="s">
        <v>523</v>
      </c>
      <c r="F1726" s="22"/>
      <c r="G1726" s="81"/>
      <c r="H1726" s="81"/>
      <c r="I1726" s="81"/>
      <c r="J1726" s="81"/>
      <c r="K1726" s="81"/>
      <c r="L1726" s="81"/>
      <c r="M1726" s="81"/>
      <c r="N1726" s="81"/>
      <c r="O1726" s="81"/>
      <c r="P1726" s="81"/>
      <c r="Q1726" s="81"/>
      <c r="R1726" s="81"/>
      <c r="S1726" s="81"/>
      <c r="T1726" s="81"/>
      <c r="U1726" s="81"/>
      <c r="V1726" s="81"/>
      <c r="W1726" s="81"/>
      <c r="X1726" s="81"/>
      <c r="Y1726" s="81"/>
      <c r="Z1726" s="81"/>
      <c r="AA1726" s="81"/>
      <c r="AB1726" s="81"/>
      <c r="AC1726" s="81"/>
      <c r="AD1726" s="81"/>
      <c r="AE1726" s="81"/>
      <c r="AF1726" s="81"/>
      <c r="AG1726" s="81"/>
      <c r="AH1726" s="81"/>
      <c r="AI1726" s="81"/>
      <c r="AJ1726" s="81"/>
      <c r="AK1726" s="81"/>
      <c r="AL1726" s="81"/>
      <c r="AM1726" s="81"/>
      <c r="AN1726" s="81"/>
      <c r="AO1726" s="81"/>
      <c r="AP1726" s="81"/>
      <c r="AQ1726" s="81"/>
      <c r="AR1726" s="81"/>
      <c r="AS1726" s="81"/>
      <c r="AT1726" s="81"/>
      <c r="AU1726" s="81"/>
      <c r="AV1726" s="81"/>
      <c r="AW1726" s="81"/>
      <c r="AX1726" s="81"/>
      <c r="AY1726" s="81"/>
      <c r="AZ1726" s="81"/>
      <c r="BA1726" s="81"/>
      <c r="BB1726" s="81"/>
      <c r="BC1726" s="81"/>
      <c r="BD1726" s="81"/>
      <c r="BE1726" s="81"/>
      <c r="BF1726" s="81"/>
      <c r="BG1726" s="81"/>
      <c r="BH1726" s="81"/>
      <c r="BI1726" s="81"/>
      <c r="BJ1726" s="81"/>
      <c r="BK1726" s="81"/>
      <c r="BL1726" s="81"/>
      <c r="BM1726" s="81"/>
      <c r="BN1726" s="81"/>
      <c r="BO1726" s="81"/>
      <c r="BP1726" s="81"/>
      <c r="BQ1726" s="81"/>
      <c r="BR1726" s="81"/>
      <c r="BS1726" s="81"/>
      <c r="BT1726" s="81"/>
      <c r="BU1726" s="81"/>
      <c r="BV1726" s="81"/>
      <c r="BW1726" s="81"/>
      <c r="BX1726" s="81"/>
      <c r="BY1726" s="81"/>
      <c r="BZ1726" s="81"/>
      <c r="CA1726" s="81"/>
      <c r="CB1726" s="81"/>
      <c r="CC1726" s="81"/>
      <c r="CD1726" s="81"/>
      <c r="CE1726" s="81"/>
      <c r="CF1726" s="81"/>
      <c r="CG1726" s="81"/>
      <c r="CH1726" s="81"/>
      <c r="CI1726" s="81"/>
      <c r="CJ1726" s="81"/>
      <c r="CK1726" s="81"/>
      <c r="CL1726" s="81"/>
      <c r="CM1726" s="81"/>
      <c r="CN1726" s="81"/>
      <c r="CO1726" s="81"/>
      <c r="CP1726" s="81"/>
      <c r="CQ1726" s="118" t="e">
        <f t="shared" si="4697"/>
        <v>#DIV/0!</v>
      </c>
      <c r="CR1726" s="118" t="e">
        <f t="shared" ref="CR1726:CR1728" si="4853">CP1726/CN1726*100</f>
        <v>#DIV/0!</v>
      </c>
    </row>
    <row r="1727" spans="1:96" hidden="1">
      <c r="A1727" s="33" t="s">
        <v>93</v>
      </c>
      <c r="B1727" s="64">
        <v>921</v>
      </c>
      <c r="C1727" s="22" t="s">
        <v>31</v>
      </c>
      <c r="D1727" s="22" t="s">
        <v>27</v>
      </c>
      <c r="E1727" s="22" t="s">
        <v>523</v>
      </c>
      <c r="F1727" s="22" t="s">
        <v>94</v>
      </c>
      <c r="G1727" s="81"/>
      <c r="H1727" s="81"/>
      <c r="I1727" s="81"/>
      <c r="J1727" s="81"/>
      <c r="K1727" s="81"/>
      <c r="L1727" s="81"/>
      <c r="M1727" s="81"/>
      <c r="N1727" s="81"/>
      <c r="O1727" s="81"/>
      <c r="P1727" s="81"/>
      <c r="Q1727" s="81"/>
      <c r="R1727" s="81"/>
      <c r="S1727" s="81"/>
      <c r="T1727" s="81"/>
      <c r="U1727" s="81"/>
      <c r="V1727" s="81"/>
      <c r="W1727" s="81"/>
      <c r="X1727" s="81"/>
      <c r="Y1727" s="81"/>
      <c r="Z1727" s="81"/>
      <c r="AA1727" s="81"/>
      <c r="AB1727" s="81"/>
      <c r="AC1727" s="81"/>
      <c r="AD1727" s="81"/>
      <c r="AE1727" s="81"/>
      <c r="AF1727" s="81"/>
      <c r="AG1727" s="81"/>
      <c r="AH1727" s="81"/>
      <c r="AI1727" s="81"/>
      <c r="AJ1727" s="81"/>
      <c r="AK1727" s="81"/>
      <c r="AL1727" s="81"/>
      <c r="AM1727" s="81"/>
      <c r="AN1727" s="81"/>
      <c r="AO1727" s="81"/>
      <c r="AP1727" s="81"/>
      <c r="AQ1727" s="81"/>
      <c r="AR1727" s="81"/>
      <c r="AS1727" s="81"/>
      <c r="AT1727" s="81"/>
      <c r="AU1727" s="81"/>
      <c r="AV1727" s="81"/>
      <c r="AW1727" s="81"/>
      <c r="AX1727" s="81"/>
      <c r="AY1727" s="81"/>
      <c r="AZ1727" s="81"/>
      <c r="BA1727" s="81"/>
      <c r="BB1727" s="81"/>
      <c r="BC1727" s="81"/>
      <c r="BD1727" s="81"/>
      <c r="BE1727" s="81"/>
      <c r="BF1727" s="81"/>
      <c r="BG1727" s="81"/>
      <c r="BH1727" s="81"/>
      <c r="BI1727" s="81"/>
      <c r="BJ1727" s="81"/>
      <c r="BK1727" s="81"/>
      <c r="BL1727" s="81"/>
      <c r="BM1727" s="81"/>
      <c r="BN1727" s="81"/>
      <c r="BO1727" s="81"/>
      <c r="BP1727" s="81"/>
      <c r="BQ1727" s="81"/>
      <c r="BR1727" s="81"/>
      <c r="BS1727" s="81"/>
      <c r="BT1727" s="81"/>
      <c r="BU1727" s="81"/>
      <c r="BV1727" s="81"/>
      <c r="BW1727" s="81"/>
      <c r="BX1727" s="81"/>
      <c r="BY1727" s="81"/>
      <c r="BZ1727" s="81"/>
      <c r="CA1727" s="81"/>
      <c r="CB1727" s="81"/>
      <c r="CC1727" s="81"/>
      <c r="CD1727" s="81"/>
      <c r="CE1727" s="81"/>
      <c r="CF1727" s="81"/>
      <c r="CG1727" s="81"/>
      <c r="CH1727" s="81"/>
      <c r="CI1727" s="81"/>
      <c r="CJ1727" s="81"/>
      <c r="CK1727" s="81"/>
      <c r="CL1727" s="81"/>
      <c r="CM1727" s="81"/>
      <c r="CN1727" s="81"/>
      <c r="CO1727" s="81"/>
      <c r="CP1727" s="81"/>
      <c r="CQ1727" s="118" t="e">
        <f t="shared" si="4697"/>
        <v>#DIV/0!</v>
      </c>
      <c r="CR1727" s="118" t="e">
        <f t="shared" si="4853"/>
        <v>#DIV/0!</v>
      </c>
    </row>
    <row r="1728" spans="1:96" hidden="1">
      <c r="A1728" s="33" t="s">
        <v>237</v>
      </c>
      <c r="B1728" s="64">
        <v>921</v>
      </c>
      <c r="C1728" s="22" t="s">
        <v>31</v>
      </c>
      <c r="D1728" s="22" t="s">
        <v>27</v>
      </c>
      <c r="E1728" s="22" t="s">
        <v>523</v>
      </c>
      <c r="F1728" s="36" t="s">
        <v>238</v>
      </c>
      <c r="G1728" s="81"/>
      <c r="H1728" s="81"/>
      <c r="I1728" s="81"/>
      <c r="J1728" s="81"/>
      <c r="K1728" s="81"/>
      <c r="L1728" s="81"/>
      <c r="M1728" s="81"/>
      <c r="N1728" s="81"/>
      <c r="O1728" s="81"/>
      <c r="P1728" s="81"/>
      <c r="Q1728" s="81"/>
      <c r="R1728" s="81"/>
      <c r="S1728" s="81"/>
      <c r="T1728" s="81"/>
      <c r="U1728" s="81"/>
      <c r="V1728" s="81"/>
      <c r="W1728" s="81"/>
      <c r="X1728" s="81"/>
      <c r="Y1728" s="81"/>
      <c r="Z1728" s="81"/>
      <c r="AA1728" s="81"/>
      <c r="AB1728" s="81"/>
      <c r="AC1728" s="81"/>
      <c r="AD1728" s="81"/>
      <c r="AE1728" s="81"/>
      <c r="AF1728" s="81"/>
      <c r="AG1728" s="81"/>
      <c r="AH1728" s="81"/>
      <c r="AI1728" s="81"/>
      <c r="AJ1728" s="81"/>
      <c r="AK1728" s="81"/>
      <c r="AL1728" s="81"/>
      <c r="AM1728" s="81"/>
      <c r="AN1728" s="81"/>
      <c r="AO1728" s="81"/>
      <c r="AP1728" s="81"/>
      <c r="AQ1728" s="81"/>
      <c r="AR1728" s="81"/>
      <c r="AS1728" s="81"/>
      <c r="AT1728" s="81"/>
      <c r="AU1728" s="81"/>
      <c r="AV1728" s="81"/>
      <c r="AW1728" s="81"/>
      <c r="AX1728" s="81"/>
      <c r="AY1728" s="81"/>
      <c r="AZ1728" s="81"/>
      <c r="BA1728" s="81"/>
      <c r="BB1728" s="81"/>
      <c r="BC1728" s="81"/>
      <c r="BD1728" s="81"/>
      <c r="BE1728" s="81"/>
      <c r="BF1728" s="81"/>
      <c r="BG1728" s="81"/>
      <c r="BH1728" s="81"/>
      <c r="BI1728" s="81"/>
      <c r="BJ1728" s="81"/>
      <c r="BK1728" s="81"/>
      <c r="BL1728" s="81"/>
      <c r="BM1728" s="81"/>
      <c r="BN1728" s="81"/>
      <c r="BO1728" s="81"/>
      <c r="BP1728" s="81"/>
      <c r="BQ1728" s="81"/>
      <c r="BR1728" s="81"/>
      <c r="BS1728" s="81"/>
      <c r="BT1728" s="81"/>
      <c r="BU1728" s="81"/>
      <c r="BV1728" s="81"/>
      <c r="BW1728" s="81"/>
      <c r="BX1728" s="81"/>
      <c r="BY1728" s="81"/>
      <c r="BZ1728" s="81"/>
      <c r="CA1728" s="81"/>
      <c r="CB1728" s="81"/>
      <c r="CC1728" s="81"/>
      <c r="CD1728" s="81"/>
      <c r="CE1728" s="81"/>
      <c r="CF1728" s="81"/>
      <c r="CG1728" s="81"/>
      <c r="CH1728" s="81"/>
      <c r="CI1728" s="81"/>
      <c r="CJ1728" s="81"/>
      <c r="CK1728" s="81"/>
      <c r="CL1728" s="81"/>
      <c r="CM1728" s="81"/>
      <c r="CN1728" s="81"/>
      <c r="CO1728" s="81"/>
      <c r="CP1728" s="81"/>
      <c r="CQ1728" s="118" t="e">
        <f t="shared" si="4697"/>
        <v>#DIV/0!</v>
      </c>
      <c r="CR1728" s="118" t="e">
        <f t="shared" si="4853"/>
        <v>#DIV/0!</v>
      </c>
    </row>
    <row r="1729" spans="1:96" ht="66">
      <c r="A1729" s="17" t="s">
        <v>526</v>
      </c>
      <c r="B1729" s="64">
        <v>921</v>
      </c>
      <c r="C1729" s="18" t="s">
        <v>31</v>
      </c>
      <c r="D1729" s="22" t="s">
        <v>27</v>
      </c>
      <c r="E1729" s="18" t="s">
        <v>406</v>
      </c>
      <c r="F1729" s="25"/>
      <c r="G1729" s="6">
        <f t="shared" ref="G1729:V1730" si="4854">G1730</f>
        <v>60</v>
      </c>
      <c r="H1729" s="6">
        <f t="shared" si="4854"/>
        <v>0</v>
      </c>
      <c r="I1729" s="6">
        <f t="shared" si="4854"/>
        <v>0</v>
      </c>
      <c r="J1729" s="6">
        <f t="shared" si="4854"/>
        <v>0</v>
      </c>
      <c r="K1729" s="6">
        <f t="shared" si="4854"/>
        <v>0</v>
      </c>
      <c r="L1729" s="6">
        <f t="shared" si="4854"/>
        <v>0</v>
      </c>
      <c r="M1729" s="6">
        <f t="shared" si="4854"/>
        <v>60</v>
      </c>
      <c r="N1729" s="6">
        <f t="shared" si="4854"/>
        <v>0</v>
      </c>
      <c r="O1729" s="6">
        <f t="shared" si="4854"/>
        <v>0</v>
      </c>
      <c r="P1729" s="6">
        <f t="shared" si="4854"/>
        <v>0</v>
      </c>
      <c r="Q1729" s="6">
        <f t="shared" si="4854"/>
        <v>0</v>
      </c>
      <c r="R1729" s="6">
        <f t="shared" si="4854"/>
        <v>0</v>
      </c>
      <c r="S1729" s="6">
        <f t="shared" si="4854"/>
        <v>60</v>
      </c>
      <c r="T1729" s="6">
        <f t="shared" si="4854"/>
        <v>0</v>
      </c>
      <c r="U1729" s="6">
        <f t="shared" si="4854"/>
        <v>0</v>
      </c>
      <c r="V1729" s="6">
        <f t="shared" si="4854"/>
        <v>0</v>
      </c>
      <c r="W1729" s="6">
        <f t="shared" ref="U1729:AJ1730" si="4855">W1730</f>
        <v>0</v>
      </c>
      <c r="X1729" s="6">
        <f t="shared" si="4855"/>
        <v>0</v>
      </c>
      <c r="Y1729" s="6">
        <f t="shared" si="4855"/>
        <v>60</v>
      </c>
      <c r="Z1729" s="6">
        <f t="shared" si="4855"/>
        <v>0</v>
      </c>
      <c r="AA1729" s="6">
        <f t="shared" si="4855"/>
        <v>0</v>
      </c>
      <c r="AB1729" s="6">
        <f t="shared" si="4855"/>
        <v>0</v>
      </c>
      <c r="AC1729" s="6">
        <f t="shared" si="4855"/>
        <v>0</v>
      </c>
      <c r="AD1729" s="6">
        <f t="shared" si="4855"/>
        <v>0</v>
      </c>
      <c r="AE1729" s="6">
        <f t="shared" si="4855"/>
        <v>60</v>
      </c>
      <c r="AF1729" s="6">
        <f t="shared" si="4855"/>
        <v>0</v>
      </c>
      <c r="AG1729" s="6">
        <f t="shared" si="4855"/>
        <v>0</v>
      </c>
      <c r="AH1729" s="6">
        <f t="shared" si="4855"/>
        <v>0</v>
      </c>
      <c r="AI1729" s="6">
        <f t="shared" si="4855"/>
        <v>0</v>
      </c>
      <c r="AJ1729" s="6">
        <f t="shared" si="4855"/>
        <v>0</v>
      </c>
      <c r="AK1729" s="6">
        <f t="shared" ref="AG1729:AY1730" si="4856">AK1730</f>
        <v>60</v>
      </c>
      <c r="AL1729" s="6">
        <f t="shared" si="4856"/>
        <v>0</v>
      </c>
      <c r="AM1729" s="6">
        <f t="shared" si="4856"/>
        <v>0</v>
      </c>
      <c r="AN1729" s="6">
        <f t="shared" si="4856"/>
        <v>0</v>
      </c>
      <c r="AO1729" s="6">
        <f t="shared" si="4856"/>
        <v>0</v>
      </c>
      <c r="AP1729" s="6">
        <f t="shared" si="4856"/>
        <v>0</v>
      </c>
      <c r="AQ1729" s="6">
        <f t="shared" si="4856"/>
        <v>60</v>
      </c>
      <c r="AR1729" s="6">
        <f t="shared" si="4856"/>
        <v>0</v>
      </c>
      <c r="AS1729" s="6">
        <f t="shared" si="4856"/>
        <v>60</v>
      </c>
      <c r="AT1729" s="6">
        <f t="shared" si="4856"/>
        <v>0</v>
      </c>
      <c r="AU1729" s="6">
        <f t="shared" si="4856"/>
        <v>0</v>
      </c>
      <c r="AV1729" s="6">
        <f t="shared" si="4856"/>
        <v>0</v>
      </c>
      <c r="AW1729" s="6">
        <f t="shared" si="4856"/>
        <v>120</v>
      </c>
      <c r="AX1729" s="6">
        <f t="shared" si="4856"/>
        <v>0</v>
      </c>
      <c r="AY1729" s="6">
        <f t="shared" si="4856"/>
        <v>0</v>
      </c>
      <c r="AZ1729" s="6">
        <f t="shared" ref="AY1729:BN1730" si="4857">AZ1730</f>
        <v>0</v>
      </c>
      <c r="BA1729" s="6">
        <f t="shared" si="4857"/>
        <v>0</v>
      </c>
      <c r="BB1729" s="6">
        <f t="shared" si="4857"/>
        <v>0</v>
      </c>
      <c r="BC1729" s="6">
        <f t="shared" si="4857"/>
        <v>120</v>
      </c>
      <c r="BD1729" s="6">
        <f t="shared" si="4857"/>
        <v>0</v>
      </c>
      <c r="BE1729" s="6">
        <f t="shared" si="4857"/>
        <v>0</v>
      </c>
      <c r="BF1729" s="6">
        <f t="shared" si="4857"/>
        <v>0</v>
      </c>
      <c r="BG1729" s="6">
        <f t="shared" si="4857"/>
        <v>0</v>
      </c>
      <c r="BH1729" s="6">
        <f t="shared" si="4857"/>
        <v>0</v>
      </c>
      <c r="BI1729" s="6">
        <f t="shared" si="4857"/>
        <v>120</v>
      </c>
      <c r="BJ1729" s="6">
        <f t="shared" si="4857"/>
        <v>0</v>
      </c>
      <c r="BK1729" s="6">
        <f t="shared" si="4857"/>
        <v>0</v>
      </c>
      <c r="BL1729" s="6">
        <f t="shared" si="4857"/>
        <v>0</v>
      </c>
      <c r="BM1729" s="6">
        <f t="shared" si="4857"/>
        <v>0</v>
      </c>
      <c r="BN1729" s="6">
        <f t="shared" si="4857"/>
        <v>0</v>
      </c>
      <c r="BO1729" s="6">
        <f t="shared" ref="BK1729:BZ1730" si="4858">BO1730</f>
        <v>120</v>
      </c>
      <c r="BP1729" s="6">
        <f t="shared" si="4858"/>
        <v>0</v>
      </c>
      <c r="BQ1729" s="6">
        <f t="shared" si="4858"/>
        <v>0</v>
      </c>
      <c r="BR1729" s="6">
        <f t="shared" si="4858"/>
        <v>0</v>
      </c>
      <c r="BS1729" s="6">
        <f t="shared" si="4858"/>
        <v>0</v>
      </c>
      <c r="BT1729" s="6">
        <f t="shared" si="4858"/>
        <v>0</v>
      </c>
      <c r="BU1729" s="6">
        <f t="shared" si="4858"/>
        <v>120</v>
      </c>
      <c r="BV1729" s="6">
        <f t="shared" si="4858"/>
        <v>0</v>
      </c>
      <c r="BW1729" s="6">
        <f t="shared" si="4858"/>
        <v>0</v>
      </c>
      <c r="BX1729" s="6">
        <f t="shared" si="4858"/>
        <v>0</v>
      </c>
      <c r="BY1729" s="6">
        <f t="shared" si="4858"/>
        <v>0</v>
      </c>
      <c r="BZ1729" s="6">
        <f t="shared" si="4858"/>
        <v>0</v>
      </c>
      <c r="CA1729" s="6">
        <f t="shared" ref="BW1729:CL1730" si="4859">CA1730</f>
        <v>120</v>
      </c>
      <c r="CB1729" s="6">
        <f t="shared" si="4859"/>
        <v>0</v>
      </c>
      <c r="CC1729" s="6">
        <f t="shared" si="4859"/>
        <v>0</v>
      </c>
      <c r="CD1729" s="6">
        <f t="shared" si="4859"/>
        <v>0</v>
      </c>
      <c r="CE1729" s="6">
        <f t="shared" si="4859"/>
        <v>0</v>
      </c>
      <c r="CF1729" s="6">
        <f t="shared" si="4859"/>
        <v>0</v>
      </c>
      <c r="CG1729" s="6">
        <f t="shared" si="4859"/>
        <v>120</v>
      </c>
      <c r="CH1729" s="6">
        <f t="shared" si="4859"/>
        <v>0</v>
      </c>
      <c r="CI1729" s="6">
        <f t="shared" si="4859"/>
        <v>0</v>
      </c>
      <c r="CJ1729" s="6">
        <f t="shared" si="4859"/>
        <v>0</v>
      </c>
      <c r="CK1729" s="6">
        <f t="shared" si="4859"/>
        <v>0</v>
      </c>
      <c r="CL1729" s="6">
        <f t="shared" si="4859"/>
        <v>0</v>
      </c>
      <c r="CM1729" s="6">
        <f t="shared" ref="CI1729:CP1730" si="4860">CM1730</f>
        <v>120</v>
      </c>
      <c r="CN1729" s="6">
        <f t="shared" si="4860"/>
        <v>0</v>
      </c>
      <c r="CO1729" s="6">
        <f t="shared" si="4860"/>
        <v>120</v>
      </c>
      <c r="CP1729" s="6">
        <f t="shared" si="4860"/>
        <v>0</v>
      </c>
      <c r="CQ1729" s="32">
        <f t="shared" si="4697"/>
        <v>100</v>
      </c>
      <c r="CR1729" s="32"/>
    </row>
    <row r="1730" spans="1:96" ht="21.75" customHeight="1">
      <c r="A1730" s="20" t="s">
        <v>93</v>
      </c>
      <c r="B1730" s="64">
        <v>921</v>
      </c>
      <c r="C1730" s="18" t="s">
        <v>31</v>
      </c>
      <c r="D1730" s="22" t="s">
        <v>27</v>
      </c>
      <c r="E1730" s="18" t="s">
        <v>406</v>
      </c>
      <c r="F1730" s="18">
        <v>300</v>
      </c>
      <c r="G1730" s="6">
        <f t="shared" si="4854"/>
        <v>60</v>
      </c>
      <c r="H1730" s="6">
        <f t="shared" si="4854"/>
        <v>0</v>
      </c>
      <c r="I1730" s="6">
        <f t="shared" si="4854"/>
        <v>0</v>
      </c>
      <c r="J1730" s="6">
        <f t="shared" si="4854"/>
        <v>0</v>
      </c>
      <c r="K1730" s="6">
        <f t="shared" si="4854"/>
        <v>0</v>
      </c>
      <c r="L1730" s="6">
        <f t="shared" si="4854"/>
        <v>0</v>
      </c>
      <c r="M1730" s="6">
        <f t="shared" si="4854"/>
        <v>60</v>
      </c>
      <c r="N1730" s="6">
        <f t="shared" si="4854"/>
        <v>0</v>
      </c>
      <c r="O1730" s="6">
        <f t="shared" si="4854"/>
        <v>0</v>
      </c>
      <c r="P1730" s="6">
        <f t="shared" si="4854"/>
        <v>0</v>
      </c>
      <c r="Q1730" s="6">
        <f t="shared" si="4854"/>
        <v>0</v>
      </c>
      <c r="R1730" s="6">
        <f t="shared" si="4854"/>
        <v>0</v>
      </c>
      <c r="S1730" s="6">
        <f t="shared" si="4854"/>
        <v>60</v>
      </c>
      <c r="T1730" s="6">
        <f t="shared" si="4854"/>
        <v>0</v>
      </c>
      <c r="U1730" s="6">
        <f t="shared" si="4855"/>
        <v>0</v>
      </c>
      <c r="V1730" s="6">
        <f t="shared" si="4855"/>
        <v>0</v>
      </c>
      <c r="W1730" s="6">
        <f t="shared" si="4855"/>
        <v>0</v>
      </c>
      <c r="X1730" s="6">
        <f t="shared" si="4855"/>
        <v>0</v>
      </c>
      <c r="Y1730" s="6">
        <f t="shared" si="4855"/>
        <v>60</v>
      </c>
      <c r="Z1730" s="6">
        <f t="shared" si="4855"/>
        <v>0</v>
      </c>
      <c r="AA1730" s="6">
        <f t="shared" si="4855"/>
        <v>0</v>
      </c>
      <c r="AB1730" s="6">
        <f t="shared" si="4855"/>
        <v>0</v>
      </c>
      <c r="AC1730" s="6">
        <f t="shared" si="4855"/>
        <v>0</v>
      </c>
      <c r="AD1730" s="6">
        <f t="shared" si="4855"/>
        <v>0</v>
      </c>
      <c r="AE1730" s="6">
        <f t="shared" si="4855"/>
        <v>60</v>
      </c>
      <c r="AF1730" s="6">
        <f t="shared" si="4855"/>
        <v>0</v>
      </c>
      <c r="AG1730" s="6">
        <f t="shared" si="4856"/>
        <v>0</v>
      </c>
      <c r="AH1730" s="6">
        <f t="shared" si="4856"/>
        <v>0</v>
      </c>
      <c r="AI1730" s="6">
        <f t="shared" si="4856"/>
        <v>0</v>
      </c>
      <c r="AJ1730" s="6">
        <f t="shared" si="4856"/>
        <v>0</v>
      </c>
      <c r="AK1730" s="6">
        <f t="shared" si="4856"/>
        <v>60</v>
      </c>
      <c r="AL1730" s="6">
        <f t="shared" si="4856"/>
        <v>0</v>
      </c>
      <c r="AM1730" s="6">
        <f t="shared" si="4856"/>
        <v>0</v>
      </c>
      <c r="AN1730" s="6">
        <f t="shared" si="4856"/>
        <v>0</v>
      </c>
      <c r="AO1730" s="6">
        <f t="shared" si="4856"/>
        <v>0</v>
      </c>
      <c r="AP1730" s="6">
        <f t="shared" si="4856"/>
        <v>0</v>
      </c>
      <c r="AQ1730" s="6">
        <f t="shared" si="4856"/>
        <v>60</v>
      </c>
      <c r="AR1730" s="6">
        <f t="shared" si="4856"/>
        <v>0</v>
      </c>
      <c r="AS1730" s="6">
        <f t="shared" si="4856"/>
        <v>60</v>
      </c>
      <c r="AT1730" s="6">
        <f t="shared" si="4856"/>
        <v>0</v>
      </c>
      <c r="AU1730" s="6">
        <f t="shared" si="4856"/>
        <v>0</v>
      </c>
      <c r="AV1730" s="6">
        <f t="shared" si="4856"/>
        <v>0</v>
      </c>
      <c r="AW1730" s="6">
        <f t="shared" si="4856"/>
        <v>120</v>
      </c>
      <c r="AX1730" s="6">
        <f t="shared" si="4856"/>
        <v>0</v>
      </c>
      <c r="AY1730" s="6">
        <f t="shared" si="4857"/>
        <v>0</v>
      </c>
      <c r="AZ1730" s="6">
        <f t="shared" si="4857"/>
        <v>0</v>
      </c>
      <c r="BA1730" s="6">
        <f t="shared" si="4857"/>
        <v>0</v>
      </c>
      <c r="BB1730" s="6">
        <f t="shared" si="4857"/>
        <v>0</v>
      </c>
      <c r="BC1730" s="6">
        <f t="shared" si="4857"/>
        <v>120</v>
      </c>
      <c r="BD1730" s="6">
        <f t="shared" si="4857"/>
        <v>0</v>
      </c>
      <c r="BE1730" s="6">
        <f t="shared" si="4857"/>
        <v>0</v>
      </c>
      <c r="BF1730" s="6">
        <f t="shared" si="4857"/>
        <v>0</v>
      </c>
      <c r="BG1730" s="6">
        <f t="shared" si="4857"/>
        <v>0</v>
      </c>
      <c r="BH1730" s="6">
        <f t="shared" si="4857"/>
        <v>0</v>
      </c>
      <c r="BI1730" s="6">
        <f t="shared" si="4857"/>
        <v>120</v>
      </c>
      <c r="BJ1730" s="6">
        <f t="shared" si="4857"/>
        <v>0</v>
      </c>
      <c r="BK1730" s="6">
        <f t="shared" si="4858"/>
        <v>0</v>
      </c>
      <c r="BL1730" s="6">
        <f t="shared" si="4858"/>
        <v>0</v>
      </c>
      <c r="BM1730" s="6">
        <f t="shared" si="4858"/>
        <v>0</v>
      </c>
      <c r="BN1730" s="6">
        <f t="shared" si="4858"/>
        <v>0</v>
      </c>
      <c r="BO1730" s="6">
        <f t="shared" si="4858"/>
        <v>120</v>
      </c>
      <c r="BP1730" s="6">
        <f t="shared" si="4858"/>
        <v>0</v>
      </c>
      <c r="BQ1730" s="6">
        <f t="shared" si="4858"/>
        <v>0</v>
      </c>
      <c r="BR1730" s="6">
        <f t="shared" si="4858"/>
        <v>0</v>
      </c>
      <c r="BS1730" s="6">
        <f t="shared" si="4858"/>
        <v>0</v>
      </c>
      <c r="BT1730" s="6">
        <f t="shared" si="4858"/>
        <v>0</v>
      </c>
      <c r="BU1730" s="6">
        <f t="shared" si="4858"/>
        <v>120</v>
      </c>
      <c r="BV1730" s="6">
        <f t="shared" si="4858"/>
        <v>0</v>
      </c>
      <c r="BW1730" s="6">
        <f t="shared" si="4859"/>
        <v>0</v>
      </c>
      <c r="BX1730" s="6">
        <f t="shared" si="4859"/>
        <v>0</v>
      </c>
      <c r="BY1730" s="6">
        <f t="shared" si="4859"/>
        <v>0</v>
      </c>
      <c r="BZ1730" s="6">
        <f t="shared" si="4859"/>
        <v>0</v>
      </c>
      <c r="CA1730" s="6">
        <f t="shared" si="4859"/>
        <v>120</v>
      </c>
      <c r="CB1730" s="6">
        <f t="shared" si="4859"/>
        <v>0</v>
      </c>
      <c r="CC1730" s="6">
        <f t="shared" si="4859"/>
        <v>0</v>
      </c>
      <c r="CD1730" s="6">
        <f t="shared" si="4859"/>
        <v>0</v>
      </c>
      <c r="CE1730" s="6">
        <f t="shared" si="4859"/>
        <v>0</v>
      </c>
      <c r="CF1730" s="6">
        <f t="shared" si="4859"/>
        <v>0</v>
      </c>
      <c r="CG1730" s="6">
        <f t="shared" si="4859"/>
        <v>120</v>
      </c>
      <c r="CH1730" s="6">
        <f t="shared" si="4859"/>
        <v>0</v>
      </c>
      <c r="CI1730" s="6">
        <f t="shared" si="4860"/>
        <v>0</v>
      </c>
      <c r="CJ1730" s="6">
        <f t="shared" si="4860"/>
        <v>0</v>
      </c>
      <c r="CK1730" s="6">
        <f t="shared" si="4860"/>
        <v>0</v>
      </c>
      <c r="CL1730" s="6">
        <f t="shared" si="4860"/>
        <v>0</v>
      </c>
      <c r="CM1730" s="6">
        <f t="shared" si="4860"/>
        <v>120</v>
      </c>
      <c r="CN1730" s="6">
        <f t="shared" si="4860"/>
        <v>0</v>
      </c>
      <c r="CO1730" s="6">
        <f t="shared" si="4860"/>
        <v>120</v>
      </c>
      <c r="CP1730" s="6">
        <f t="shared" si="4860"/>
        <v>0</v>
      </c>
      <c r="CQ1730" s="32">
        <f t="shared" si="4697"/>
        <v>100</v>
      </c>
      <c r="CR1730" s="32"/>
    </row>
    <row r="1731" spans="1:96" ht="21.75" customHeight="1">
      <c r="A1731" s="20" t="s">
        <v>237</v>
      </c>
      <c r="B1731" s="64">
        <v>921</v>
      </c>
      <c r="C1731" s="18" t="s">
        <v>31</v>
      </c>
      <c r="D1731" s="22" t="s">
        <v>27</v>
      </c>
      <c r="E1731" s="18" t="s">
        <v>406</v>
      </c>
      <c r="F1731" s="18">
        <v>310</v>
      </c>
      <c r="G1731" s="48">
        <v>60</v>
      </c>
      <c r="H1731" s="48"/>
      <c r="I1731" s="48"/>
      <c r="J1731" s="48"/>
      <c r="K1731" s="48"/>
      <c r="L1731" s="48"/>
      <c r="M1731" s="48">
        <f>G1731+I1731+J1731+K1731+L1731</f>
        <v>60</v>
      </c>
      <c r="N1731" s="48">
        <f>H1731+L1731</f>
        <v>0</v>
      </c>
      <c r="O1731" s="48"/>
      <c r="P1731" s="48"/>
      <c r="Q1731" s="48"/>
      <c r="R1731" s="48"/>
      <c r="S1731" s="48">
        <f>M1731+O1731+P1731+Q1731+R1731</f>
        <v>60</v>
      </c>
      <c r="T1731" s="48">
        <f>N1731+R1731</f>
        <v>0</v>
      </c>
      <c r="U1731" s="48"/>
      <c r="V1731" s="48"/>
      <c r="W1731" s="48"/>
      <c r="X1731" s="48"/>
      <c r="Y1731" s="48">
        <f>S1731+U1731+V1731+W1731+X1731</f>
        <v>60</v>
      </c>
      <c r="Z1731" s="48">
        <f>T1731+X1731</f>
        <v>0</v>
      </c>
      <c r="AA1731" s="48"/>
      <c r="AB1731" s="48"/>
      <c r="AC1731" s="48"/>
      <c r="AD1731" s="48"/>
      <c r="AE1731" s="48">
        <f>Y1731+AA1731+AB1731+AC1731+AD1731</f>
        <v>60</v>
      </c>
      <c r="AF1731" s="48">
        <f>Z1731+AD1731</f>
        <v>0</v>
      </c>
      <c r="AG1731" s="48"/>
      <c r="AH1731" s="48"/>
      <c r="AI1731" s="48"/>
      <c r="AJ1731" s="48"/>
      <c r="AK1731" s="48">
        <f>AE1731+AG1731+AH1731+AI1731+AJ1731</f>
        <v>60</v>
      </c>
      <c r="AL1731" s="48">
        <f>AF1731+AJ1731</f>
        <v>0</v>
      </c>
      <c r="AM1731" s="48"/>
      <c r="AN1731" s="48"/>
      <c r="AO1731" s="48"/>
      <c r="AP1731" s="48"/>
      <c r="AQ1731" s="48">
        <f>AK1731+AM1731+AN1731+AO1731+AP1731</f>
        <v>60</v>
      </c>
      <c r="AR1731" s="48">
        <f>AL1731+AP1731</f>
        <v>0</v>
      </c>
      <c r="AS1731" s="48">
        <v>60</v>
      </c>
      <c r="AT1731" s="48"/>
      <c r="AU1731" s="48"/>
      <c r="AV1731" s="48"/>
      <c r="AW1731" s="48">
        <f>AQ1731+AS1731+AT1731+AU1731+AV1731</f>
        <v>120</v>
      </c>
      <c r="AX1731" s="48">
        <f>AR1731+AV1731</f>
        <v>0</v>
      </c>
      <c r="AY1731" s="48"/>
      <c r="AZ1731" s="48"/>
      <c r="BA1731" s="48"/>
      <c r="BB1731" s="48"/>
      <c r="BC1731" s="48">
        <f>AW1731+AY1731+AZ1731+BA1731+BB1731</f>
        <v>120</v>
      </c>
      <c r="BD1731" s="48">
        <f>AX1731+BB1731</f>
        <v>0</v>
      </c>
      <c r="BE1731" s="48"/>
      <c r="BF1731" s="48"/>
      <c r="BG1731" s="48"/>
      <c r="BH1731" s="48"/>
      <c r="BI1731" s="48">
        <f>BC1731+BE1731+BF1731+BG1731+BH1731</f>
        <v>120</v>
      </c>
      <c r="BJ1731" s="48">
        <f>BD1731+BH1731</f>
        <v>0</v>
      </c>
      <c r="BK1731" s="48"/>
      <c r="BL1731" s="48"/>
      <c r="BM1731" s="48"/>
      <c r="BN1731" s="48"/>
      <c r="BO1731" s="48">
        <f>BI1731+BK1731+BL1731+BM1731+BN1731</f>
        <v>120</v>
      </c>
      <c r="BP1731" s="48">
        <f>BJ1731+BN1731</f>
        <v>0</v>
      </c>
      <c r="BQ1731" s="48"/>
      <c r="BR1731" s="48"/>
      <c r="BS1731" s="48"/>
      <c r="BT1731" s="48"/>
      <c r="BU1731" s="48">
        <f>BO1731+BQ1731+BR1731+BS1731+BT1731</f>
        <v>120</v>
      </c>
      <c r="BV1731" s="48">
        <f>BP1731+BT1731</f>
        <v>0</v>
      </c>
      <c r="BW1731" s="48"/>
      <c r="BX1731" s="48"/>
      <c r="BY1731" s="48"/>
      <c r="BZ1731" s="48"/>
      <c r="CA1731" s="48">
        <f>BU1731+BW1731+BX1731+BY1731+BZ1731</f>
        <v>120</v>
      </c>
      <c r="CB1731" s="48">
        <f>BV1731+BZ1731</f>
        <v>0</v>
      </c>
      <c r="CC1731" s="48"/>
      <c r="CD1731" s="48"/>
      <c r="CE1731" s="48"/>
      <c r="CF1731" s="48"/>
      <c r="CG1731" s="48">
        <f>CA1731+CC1731+CD1731+CE1731+CF1731</f>
        <v>120</v>
      </c>
      <c r="CH1731" s="48">
        <f>CB1731+CF1731</f>
        <v>0</v>
      </c>
      <c r="CI1731" s="48"/>
      <c r="CJ1731" s="48"/>
      <c r="CK1731" s="48"/>
      <c r="CL1731" s="48"/>
      <c r="CM1731" s="48">
        <f>CG1731+CI1731+CJ1731+CK1731+CL1731</f>
        <v>120</v>
      </c>
      <c r="CN1731" s="48">
        <f>CH1731+CL1731</f>
        <v>0</v>
      </c>
      <c r="CO1731" s="48">
        <v>120</v>
      </c>
      <c r="CP1731" s="48">
        <f>CJ1731+CN1731</f>
        <v>0</v>
      </c>
      <c r="CQ1731" s="116">
        <f t="shared" si="4697"/>
        <v>100</v>
      </c>
      <c r="CR1731" s="116"/>
    </row>
    <row r="1732" spans="1:96" ht="33" hidden="1">
      <c r="A1732" s="20" t="s">
        <v>527</v>
      </c>
      <c r="B1732" s="64">
        <v>921</v>
      </c>
      <c r="C1732" s="18" t="s">
        <v>31</v>
      </c>
      <c r="D1732" s="22" t="s">
        <v>27</v>
      </c>
      <c r="E1732" s="18" t="s">
        <v>407</v>
      </c>
      <c r="F1732" s="18"/>
      <c r="G1732" s="6">
        <f t="shared" ref="G1732:V1733" si="4861">G1733</f>
        <v>0</v>
      </c>
      <c r="H1732" s="6">
        <f t="shared" si="4861"/>
        <v>0</v>
      </c>
      <c r="I1732" s="6">
        <f t="shared" si="4861"/>
        <v>0</v>
      </c>
      <c r="J1732" s="6">
        <f t="shared" si="4861"/>
        <v>0</v>
      </c>
      <c r="K1732" s="6">
        <f t="shared" si="4861"/>
        <v>0</v>
      </c>
      <c r="L1732" s="6">
        <f t="shared" si="4861"/>
        <v>0</v>
      </c>
      <c r="M1732" s="6">
        <f t="shared" si="4861"/>
        <v>0</v>
      </c>
      <c r="N1732" s="6">
        <f t="shared" si="4861"/>
        <v>0</v>
      </c>
      <c r="O1732" s="6">
        <f t="shared" si="4861"/>
        <v>0</v>
      </c>
      <c r="P1732" s="6">
        <f t="shared" si="4861"/>
        <v>0</v>
      </c>
      <c r="Q1732" s="6">
        <f t="shared" si="4861"/>
        <v>0</v>
      </c>
      <c r="R1732" s="6">
        <f t="shared" si="4861"/>
        <v>0</v>
      </c>
      <c r="S1732" s="6">
        <f t="shared" si="4861"/>
        <v>0</v>
      </c>
      <c r="T1732" s="6">
        <f t="shared" si="4861"/>
        <v>0</v>
      </c>
      <c r="U1732" s="6">
        <f t="shared" si="4861"/>
        <v>0</v>
      </c>
      <c r="V1732" s="6">
        <f t="shared" si="4861"/>
        <v>0</v>
      </c>
      <c r="W1732" s="6">
        <f t="shared" ref="U1732:AJ1733" si="4862">W1733</f>
        <v>0</v>
      </c>
      <c r="X1732" s="6">
        <f t="shared" si="4862"/>
        <v>0</v>
      </c>
      <c r="Y1732" s="6">
        <f t="shared" si="4862"/>
        <v>0</v>
      </c>
      <c r="Z1732" s="6">
        <f t="shared" si="4862"/>
        <v>0</v>
      </c>
      <c r="AA1732" s="6">
        <f t="shared" si="4862"/>
        <v>0</v>
      </c>
      <c r="AB1732" s="6">
        <f t="shared" si="4862"/>
        <v>0</v>
      </c>
      <c r="AC1732" s="6">
        <f t="shared" si="4862"/>
        <v>0</v>
      </c>
      <c r="AD1732" s="6">
        <f t="shared" si="4862"/>
        <v>0</v>
      </c>
      <c r="AE1732" s="6">
        <f t="shared" si="4862"/>
        <v>0</v>
      </c>
      <c r="AF1732" s="6">
        <f t="shared" si="4862"/>
        <v>0</v>
      </c>
      <c r="AG1732" s="6">
        <f t="shared" si="4862"/>
        <v>0</v>
      </c>
      <c r="AH1732" s="6">
        <f t="shared" si="4862"/>
        <v>0</v>
      </c>
      <c r="AI1732" s="6">
        <f t="shared" si="4862"/>
        <v>0</v>
      </c>
      <c r="AJ1732" s="6">
        <f t="shared" si="4862"/>
        <v>0</v>
      </c>
      <c r="AK1732" s="6">
        <f t="shared" ref="AG1732:AY1733" si="4863">AK1733</f>
        <v>0</v>
      </c>
      <c r="AL1732" s="6">
        <f t="shared" si="4863"/>
        <v>0</v>
      </c>
      <c r="AM1732" s="6">
        <f t="shared" si="4863"/>
        <v>0</v>
      </c>
      <c r="AN1732" s="6">
        <f t="shared" si="4863"/>
        <v>0</v>
      </c>
      <c r="AO1732" s="6">
        <f t="shared" si="4863"/>
        <v>0</v>
      </c>
      <c r="AP1732" s="6">
        <f t="shared" si="4863"/>
        <v>0</v>
      </c>
      <c r="AQ1732" s="6">
        <f t="shared" si="4863"/>
        <v>0</v>
      </c>
      <c r="AR1732" s="6">
        <f t="shared" si="4863"/>
        <v>0</v>
      </c>
      <c r="AS1732" s="6">
        <f t="shared" si="4863"/>
        <v>0</v>
      </c>
      <c r="AT1732" s="6">
        <f t="shared" si="4863"/>
        <v>0</v>
      </c>
      <c r="AU1732" s="6">
        <f t="shared" si="4863"/>
        <v>0</v>
      </c>
      <c r="AV1732" s="6">
        <f t="shared" si="4863"/>
        <v>0</v>
      </c>
      <c r="AW1732" s="6">
        <f t="shared" si="4863"/>
        <v>0</v>
      </c>
      <c r="AX1732" s="6">
        <f t="shared" si="4863"/>
        <v>0</v>
      </c>
      <c r="AY1732" s="6">
        <f t="shared" si="4863"/>
        <v>0</v>
      </c>
      <c r="AZ1732" s="6">
        <f t="shared" ref="AY1732:BN1733" si="4864">AZ1733</f>
        <v>0</v>
      </c>
      <c r="BA1732" s="6">
        <f t="shared" si="4864"/>
        <v>0</v>
      </c>
      <c r="BB1732" s="6">
        <f t="shared" si="4864"/>
        <v>0</v>
      </c>
      <c r="BC1732" s="6">
        <f t="shared" si="4864"/>
        <v>0</v>
      </c>
      <c r="BD1732" s="6">
        <f t="shared" si="4864"/>
        <v>0</v>
      </c>
      <c r="BE1732" s="6">
        <f t="shared" si="4864"/>
        <v>0</v>
      </c>
      <c r="BF1732" s="6">
        <f t="shared" si="4864"/>
        <v>0</v>
      </c>
      <c r="BG1732" s="6">
        <f t="shared" si="4864"/>
        <v>0</v>
      </c>
      <c r="BH1732" s="6">
        <f t="shared" si="4864"/>
        <v>0</v>
      </c>
      <c r="BI1732" s="6">
        <f t="shared" si="4864"/>
        <v>0</v>
      </c>
      <c r="BJ1732" s="6">
        <f t="shared" si="4864"/>
        <v>0</v>
      </c>
      <c r="BK1732" s="6">
        <f t="shared" si="4864"/>
        <v>0</v>
      </c>
      <c r="BL1732" s="6">
        <f t="shared" si="4864"/>
        <v>0</v>
      </c>
      <c r="BM1732" s="6">
        <f t="shared" si="4864"/>
        <v>0</v>
      </c>
      <c r="BN1732" s="6">
        <f t="shared" si="4864"/>
        <v>0</v>
      </c>
      <c r="BO1732" s="6">
        <f t="shared" ref="BK1732:BZ1733" si="4865">BO1733</f>
        <v>0</v>
      </c>
      <c r="BP1732" s="6">
        <f t="shared" si="4865"/>
        <v>0</v>
      </c>
      <c r="BQ1732" s="6">
        <f t="shared" si="4865"/>
        <v>0</v>
      </c>
      <c r="BR1732" s="6">
        <f t="shared" si="4865"/>
        <v>0</v>
      </c>
      <c r="BS1732" s="6">
        <f t="shared" si="4865"/>
        <v>0</v>
      </c>
      <c r="BT1732" s="6">
        <f t="shared" si="4865"/>
        <v>0</v>
      </c>
      <c r="BU1732" s="6">
        <f t="shared" si="4865"/>
        <v>0</v>
      </c>
      <c r="BV1732" s="6">
        <f t="shared" si="4865"/>
        <v>0</v>
      </c>
      <c r="BW1732" s="6">
        <f t="shared" si="4865"/>
        <v>0</v>
      </c>
      <c r="BX1732" s="6">
        <f t="shared" si="4865"/>
        <v>0</v>
      </c>
      <c r="BY1732" s="6">
        <f t="shared" si="4865"/>
        <v>0</v>
      </c>
      <c r="BZ1732" s="6">
        <f t="shared" si="4865"/>
        <v>0</v>
      </c>
      <c r="CA1732" s="6">
        <f t="shared" ref="BW1732:CL1733" si="4866">CA1733</f>
        <v>0</v>
      </c>
      <c r="CB1732" s="6">
        <f t="shared" si="4866"/>
        <v>0</v>
      </c>
      <c r="CC1732" s="6">
        <f t="shared" si="4866"/>
        <v>0</v>
      </c>
      <c r="CD1732" s="6">
        <f t="shared" si="4866"/>
        <v>0</v>
      </c>
      <c r="CE1732" s="6">
        <f t="shared" si="4866"/>
        <v>0</v>
      </c>
      <c r="CF1732" s="6">
        <f t="shared" si="4866"/>
        <v>0</v>
      </c>
      <c r="CG1732" s="6">
        <f t="shared" si="4866"/>
        <v>0</v>
      </c>
      <c r="CH1732" s="6">
        <f t="shared" si="4866"/>
        <v>0</v>
      </c>
      <c r="CI1732" s="6">
        <f t="shared" si="4866"/>
        <v>0</v>
      </c>
      <c r="CJ1732" s="6">
        <f t="shared" si="4866"/>
        <v>0</v>
      </c>
      <c r="CK1732" s="6">
        <f t="shared" si="4866"/>
        <v>0</v>
      </c>
      <c r="CL1732" s="6">
        <f t="shared" si="4866"/>
        <v>0</v>
      </c>
      <c r="CM1732" s="6">
        <f t="shared" ref="CI1732:CP1733" si="4867">CM1733</f>
        <v>0</v>
      </c>
      <c r="CN1732" s="6">
        <f t="shared" si="4867"/>
        <v>0</v>
      </c>
      <c r="CO1732" s="6">
        <f t="shared" si="4867"/>
        <v>0</v>
      </c>
      <c r="CP1732" s="6">
        <f t="shared" si="4867"/>
        <v>0</v>
      </c>
      <c r="CQ1732" s="32" t="e">
        <f t="shared" si="4697"/>
        <v>#DIV/0!</v>
      </c>
      <c r="CR1732" s="32"/>
    </row>
    <row r="1733" spans="1:96" hidden="1">
      <c r="A1733" s="20" t="s">
        <v>93</v>
      </c>
      <c r="B1733" s="64">
        <v>921</v>
      </c>
      <c r="C1733" s="18" t="s">
        <v>31</v>
      </c>
      <c r="D1733" s="22" t="s">
        <v>27</v>
      </c>
      <c r="E1733" s="18" t="s">
        <v>407</v>
      </c>
      <c r="F1733" s="18">
        <v>300</v>
      </c>
      <c r="G1733" s="6">
        <f t="shared" si="4861"/>
        <v>0</v>
      </c>
      <c r="H1733" s="6">
        <f t="shared" si="4861"/>
        <v>0</v>
      </c>
      <c r="I1733" s="6">
        <f t="shared" si="4861"/>
        <v>0</v>
      </c>
      <c r="J1733" s="6">
        <f t="shared" si="4861"/>
        <v>0</v>
      </c>
      <c r="K1733" s="6">
        <f t="shared" si="4861"/>
        <v>0</v>
      </c>
      <c r="L1733" s="6">
        <f t="shared" si="4861"/>
        <v>0</v>
      </c>
      <c r="M1733" s="6">
        <f t="shared" si="4861"/>
        <v>0</v>
      </c>
      <c r="N1733" s="6">
        <f t="shared" si="4861"/>
        <v>0</v>
      </c>
      <c r="O1733" s="6">
        <f t="shared" si="4861"/>
        <v>0</v>
      </c>
      <c r="P1733" s="6">
        <f t="shared" si="4861"/>
        <v>0</v>
      </c>
      <c r="Q1733" s="6">
        <f t="shared" si="4861"/>
        <v>0</v>
      </c>
      <c r="R1733" s="6">
        <f t="shared" si="4861"/>
        <v>0</v>
      </c>
      <c r="S1733" s="6">
        <f t="shared" si="4861"/>
        <v>0</v>
      </c>
      <c r="T1733" s="6">
        <f t="shared" si="4861"/>
        <v>0</v>
      </c>
      <c r="U1733" s="6">
        <f t="shared" si="4862"/>
        <v>0</v>
      </c>
      <c r="V1733" s="6">
        <f t="shared" si="4862"/>
        <v>0</v>
      </c>
      <c r="W1733" s="6">
        <f t="shared" si="4862"/>
        <v>0</v>
      </c>
      <c r="X1733" s="6">
        <f t="shared" si="4862"/>
        <v>0</v>
      </c>
      <c r="Y1733" s="6">
        <f t="shared" si="4862"/>
        <v>0</v>
      </c>
      <c r="Z1733" s="6">
        <f t="shared" si="4862"/>
        <v>0</v>
      </c>
      <c r="AA1733" s="6">
        <f t="shared" si="4862"/>
        <v>0</v>
      </c>
      <c r="AB1733" s="6">
        <f t="shared" si="4862"/>
        <v>0</v>
      </c>
      <c r="AC1733" s="6">
        <f t="shared" si="4862"/>
        <v>0</v>
      </c>
      <c r="AD1733" s="6">
        <f t="shared" si="4862"/>
        <v>0</v>
      </c>
      <c r="AE1733" s="6">
        <f t="shared" si="4862"/>
        <v>0</v>
      </c>
      <c r="AF1733" s="6">
        <f t="shared" si="4862"/>
        <v>0</v>
      </c>
      <c r="AG1733" s="6">
        <f t="shared" si="4863"/>
        <v>0</v>
      </c>
      <c r="AH1733" s="6">
        <f t="shared" si="4863"/>
        <v>0</v>
      </c>
      <c r="AI1733" s="6">
        <f t="shared" si="4863"/>
        <v>0</v>
      </c>
      <c r="AJ1733" s="6">
        <f t="shared" si="4863"/>
        <v>0</v>
      </c>
      <c r="AK1733" s="6">
        <f t="shared" si="4863"/>
        <v>0</v>
      </c>
      <c r="AL1733" s="6">
        <f t="shared" si="4863"/>
        <v>0</v>
      </c>
      <c r="AM1733" s="6">
        <f t="shared" si="4863"/>
        <v>0</v>
      </c>
      <c r="AN1733" s="6">
        <f t="shared" si="4863"/>
        <v>0</v>
      </c>
      <c r="AO1733" s="6">
        <f t="shared" si="4863"/>
        <v>0</v>
      </c>
      <c r="AP1733" s="6">
        <f t="shared" si="4863"/>
        <v>0</v>
      </c>
      <c r="AQ1733" s="6">
        <f t="shared" si="4863"/>
        <v>0</v>
      </c>
      <c r="AR1733" s="6">
        <f t="shared" si="4863"/>
        <v>0</v>
      </c>
      <c r="AS1733" s="6">
        <f t="shared" si="4863"/>
        <v>0</v>
      </c>
      <c r="AT1733" s="6">
        <f t="shared" si="4863"/>
        <v>0</v>
      </c>
      <c r="AU1733" s="6">
        <f t="shared" si="4863"/>
        <v>0</v>
      </c>
      <c r="AV1733" s="6">
        <f t="shared" si="4863"/>
        <v>0</v>
      </c>
      <c r="AW1733" s="6">
        <f t="shared" si="4863"/>
        <v>0</v>
      </c>
      <c r="AX1733" s="6">
        <f t="shared" si="4863"/>
        <v>0</v>
      </c>
      <c r="AY1733" s="6">
        <f t="shared" si="4864"/>
        <v>0</v>
      </c>
      <c r="AZ1733" s="6">
        <f t="shared" si="4864"/>
        <v>0</v>
      </c>
      <c r="BA1733" s="6">
        <f t="shared" si="4864"/>
        <v>0</v>
      </c>
      <c r="BB1733" s="6">
        <f t="shared" si="4864"/>
        <v>0</v>
      </c>
      <c r="BC1733" s="6">
        <f t="shared" si="4864"/>
        <v>0</v>
      </c>
      <c r="BD1733" s="6">
        <f t="shared" si="4864"/>
        <v>0</v>
      </c>
      <c r="BE1733" s="6">
        <f t="shared" si="4864"/>
        <v>0</v>
      </c>
      <c r="BF1733" s="6">
        <f t="shared" si="4864"/>
        <v>0</v>
      </c>
      <c r="BG1733" s="6">
        <f t="shared" si="4864"/>
        <v>0</v>
      </c>
      <c r="BH1733" s="6">
        <f t="shared" si="4864"/>
        <v>0</v>
      </c>
      <c r="BI1733" s="6">
        <f t="shared" si="4864"/>
        <v>0</v>
      </c>
      <c r="BJ1733" s="6">
        <f t="shared" si="4864"/>
        <v>0</v>
      </c>
      <c r="BK1733" s="6">
        <f t="shared" si="4865"/>
        <v>0</v>
      </c>
      <c r="BL1733" s="6">
        <f t="shared" si="4865"/>
        <v>0</v>
      </c>
      <c r="BM1733" s="6">
        <f t="shared" si="4865"/>
        <v>0</v>
      </c>
      <c r="BN1733" s="6">
        <f t="shared" si="4865"/>
        <v>0</v>
      </c>
      <c r="BO1733" s="6">
        <f t="shared" si="4865"/>
        <v>0</v>
      </c>
      <c r="BP1733" s="6">
        <f t="shared" si="4865"/>
        <v>0</v>
      </c>
      <c r="BQ1733" s="6">
        <f t="shared" si="4865"/>
        <v>0</v>
      </c>
      <c r="BR1733" s="6">
        <f t="shared" si="4865"/>
        <v>0</v>
      </c>
      <c r="BS1733" s="6">
        <f t="shared" si="4865"/>
        <v>0</v>
      </c>
      <c r="BT1733" s="6">
        <f t="shared" si="4865"/>
        <v>0</v>
      </c>
      <c r="BU1733" s="6">
        <f t="shared" si="4865"/>
        <v>0</v>
      </c>
      <c r="BV1733" s="6">
        <f t="shared" si="4865"/>
        <v>0</v>
      </c>
      <c r="BW1733" s="6">
        <f t="shared" si="4866"/>
        <v>0</v>
      </c>
      <c r="BX1733" s="6">
        <f t="shared" si="4866"/>
        <v>0</v>
      </c>
      <c r="BY1733" s="6">
        <f t="shared" si="4866"/>
        <v>0</v>
      </c>
      <c r="BZ1733" s="6">
        <f t="shared" si="4866"/>
        <v>0</v>
      </c>
      <c r="CA1733" s="6">
        <f t="shared" si="4866"/>
        <v>0</v>
      </c>
      <c r="CB1733" s="6">
        <f t="shared" si="4866"/>
        <v>0</v>
      </c>
      <c r="CC1733" s="6">
        <f t="shared" si="4866"/>
        <v>0</v>
      </c>
      <c r="CD1733" s="6">
        <f t="shared" si="4866"/>
        <v>0</v>
      </c>
      <c r="CE1733" s="6">
        <f t="shared" si="4866"/>
        <v>0</v>
      </c>
      <c r="CF1733" s="6">
        <f t="shared" si="4866"/>
        <v>0</v>
      </c>
      <c r="CG1733" s="6">
        <f t="shared" si="4866"/>
        <v>0</v>
      </c>
      <c r="CH1733" s="6">
        <f t="shared" si="4866"/>
        <v>0</v>
      </c>
      <c r="CI1733" s="6">
        <f t="shared" si="4867"/>
        <v>0</v>
      </c>
      <c r="CJ1733" s="6">
        <f t="shared" si="4867"/>
        <v>0</v>
      </c>
      <c r="CK1733" s="6">
        <f t="shared" si="4867"/>
        <v>0</v>
      </c>
      <c r="CL1733" s="6">
        <f t="shared" si="4867"/>
        <v>0</v>
      </c>
      <c r="CM1733" s="6">
        <f t="shared" si="4867"/>
        <v>0</v>
      </c>
      <c r="CN1733" s="6">
        <f t="shared" si="4867"/>
        <v>0</v>
      </c>
      <c r="CO1733" s="6">
        <f t="shared" si="4867"/>
        <v>0</v>
      </c>
      <c r="CP1733" s="6">
        <f t="shared" si="4867"/>
        <v>0</v>
      </c>
      <c r="CQ1733" s="32" t="e">
        <f t="shared" si="4697"/>
        <v>#DIV/0!</v>
      </c>
      <c r="CR1733" s="32"/>
    </row>
    <row r="1734" spans="1:96" hidden="1">
      <c r="A1734" s="20" t="s">
        <v>237</v>
      </c>
      <c r="B1734" s="64">
        <v>921</v>
      </c>
      <c r="C1734" s="18" t="s">
        <v>31</v>
      </c>
      <c r="D1734" s="22" t="s">
        <v>27</v>
      </c>
      <c r="E1734" s="18" t="s">
        <v>407</v>
      </c>
      <c r="F1734" s="18">
        <v>310</v>
      </c>
      <c r="G1734" s="48"/>
      <c r="H1734" s="48"/>
      <c r="I1734" s="48"/>
      <c r="J1734" s="48"/>
      <c r="K1734" s="48"/>
      <c r="L1734" s="48"/>
      <c r="M1734" s="48"/>
      <c r="N1734" s="48"/>
      <c r="O1734" s="48"/>
      <c r="P1734" s="48"/>
      <c r="Q1734" s="48"/>
      <c r="R1734" s="48"/>
      <c r="S1734" s="48"/>
      <c r="T1734" s="48"/>
      <c r="U1734" s="48"/>
      <c r="V1734" s="48"/>
      <c r="W1734" s="48"/>
      <c r="X1734" s="48"/>
      <c r="Y1734" s="48"/>
      <c r="Z1734" s="48"/>
      <c r="AA1734" s="48"/>
      <c r="AB1734" s="48"/>
      <c r="AC1734" s="48"/>
      <c r="AD1734" s="48"/>
      <c r="AE1734" s="48"/>
      <c r="AF1734" s="48"/>
      <c r="AG1734" s="48"/>
      <c r="AH1734" s="48"/>
      <c r="AI1734" s="48"/>
      <c r="AJ1734" s="48"/>
      <c r="AK1734" s="48"/>
      <c r="AL1734" s="48"/>
      <c r="AM1734" s="48"/>
      <c r="AN1734" s="48"/>
      <c r="AO1734" s="48"/>
      <c r="AP1734" s="48"/>
      <c r="AQ1734" s="48"/>
      <c r="AR1734" s="48"/>
      <c r="AS1734" s="48"/>
      <c r="AT1734" s="48"/>
      <c r="AU1734" s="48"/>
      <c r="AV1734" s="48"/>
      <c r="AW1734" s="48"/>
      <c r="AX1734" s="48"/>
      <c r="AY1734" s="48"/>
      <c r="AZ1734" s="48"/>
      <c r="BA1734" s="48"/>
      <c r="BB1734" s="48"/>
      <c r="BC1734" s="48"/>
      <c r="BD1734" s="48"/>
      <c r="BE1734" s="48"/>
      <c r="BF1734" s="48"/>
      <c r="BG1734" s="48"/>
      <c r="BH1734" s="48"/>
      <c r="BI1734" s="48"/>
      <c r="BJ1734" s="48"/>
      <c r="BK1734" s="48"/>
      <c r="BL1734" s="48"/>
      <c r="BM1734" s="48"/>
      <c r="BN1734" s="48"/>
      <c r="BO1734" s="48"/>
      <c r="BP1734" s="48"/>
      <c r="BQ1734" s="48"/>
      <c r="BR1734" s="48"/>
      <c r="BS1734" s="48"/>
      <c r="BT1734" s="48"/>
      <c r="BU1734" s="48"/>
      <c r="BV1734" s="48"/>
      <c r="BW1734" s="48"/>
      <c r="BX1734" s="48"/>
      <c r="BY1734" s="48"/>
      <c r="BZ1734" s="48"/>
      <c r="CA1734" s="48"/>
      <c r="CB1734" s="48"/>
      <c r="CC1734" s="48"/>
      <c r="CD1734" s="48"/>
      <c r="CE1734" s="48"/>
      <c r="CF1734" s="48"/>
      <c r="CG1734" s="48"/>
      <c r="CH1734" s="48"/>
      <c r="CI1734" s="48"/>
      <c r="CJ1734" s="48"/>
      <c r="CK1734" s="48"/>
      <c r="CL1734" s="48"/>
      <c r="CM1734" s="48"/>
      <c r="CN1734" s="48"/>
      <c r="CO1734" s="48"/>
      <c r="CP1734" s="48"/>
      <c r="CQ1734" s="116" t="e">
        <f t="shared" si="4697"/>
        <v>#DIV/0!</v>
      </c>
      <c r="CR1734" s="116"/>
    </row>
    <row r="1735" spans="1:96" ht="66" hidden="1">
      <c r="A1735" s="20" t="s">
        <v>528</v>
      </c>
      <c r="B1735" s="64">
        <v>921</v>
      </c>
      <c r="C1735" s="18" t="s">
        <v>31</v>
      </c>
      <c r="D1735" s="22" t="s">
        <v>27</v>
      </c>
      <c r="E1735" s="18" t="s">
        <v>408</v>
      </c>
      <c r="F1735" s="25"/>
      <c r="G1735" s="81"/>
      <c r="H1735" s="81"/>
      <c r="I1735" s="81"/>
      <c r="J1735" s="81"/>
      <c r="K1735" s="81"/>
      <c r="L1735" s="81"/>
      <c r="M1735" s="81"/>
      <c r="N1735" s="81"/>
      <c r="O1735" s="81"/>
      <c r="P1735" s="81"/>
      <c r="Q1735" s="81"/>
      <c r="R1735" s="81"/>
      <c r="S1735" s="81"/>
      <c r="T1735" s="81"/>
      <c r="U1735" s="81"/>
      <c r="V1735" s="81"/>
      <c r="W1735" s="81"/>
      <c r="X1735" s="81"/>
      <c r="Y1735" s="81"/>
      <c r="Z1735" s="81"/>
      <c r="AA1735" s="81"/>
      <c r="AB1735" s="81"/>
      <c r="AC1735" s="81"/>
      <c r="AD1735" s="81"/>
      <c r="AE1735" s="81"/>
      <c r="AF1735" s="81"/>
      <c r="AG1735" s="81"/>
      <c r="AH1735" s="81"/>
      <c r="AI1735" s="81"/>
      <c r="AJ1735" s="81"/>
      <c r="AK1735" s="81"/>
      <c r="AL1735" s="81"/>
      <c r="AM1735" s="81"/>
      <c r="AN1735" s="81"/>
      <c r="AO1735" s="81"/>
      <c r="AP1735" s="81"/>
      <c r="AQ1735" s="81"/>
      <c r="AR1735" s="81"/>
      <c r="AS1735" s="81"/>
      <c r="AT1735" s="81"/>
      <c r="AU1735" s="81"/>
      <c r="AV1735" s="81"/>
      <c r="AW1735" s="81"/>
      <c r="AX1735" s="81"/>
      <c r="AY1735" s="81"/>
      <c r="AZ1735" s="81"/>
      <c r="BA1735" s="81"/>
      <c r="BB1735" s="81"/>
      <c r="BC1735" s="81"/>
      <c r="BD1735" s="81"/>
      <c r="BE1735" s="81"/>
      <c r="BF1735" s="81"/>
      <c r="BG1735" s="81"/>
      <c r="BH1735" s="81"/>
      <c r="BI1735" s="81"/>
      <c r="BJ1735" s="81"/>
      <c r="BK1735" s="81"/>
      <c r="BL1735" s="81"/>
      <c r="BM1735" s="81"/>
      <c r="BN1735" s="81"/>
      <c r="BO1735" s="81"/>
      <c r="BP1735" s="81"/>
      <c r="BQ1735" s="81"/>
      <c r="BR1735" s="81"/>
      <c r="BS1735" s="81"/>
      <c r="BT1735" s="81"/>
      <c r="BU1735" s="81"/>
      <c r="BV1735" s="81"/>
      <c r="BW1735" s="81"/>
      <c r="BX1735" s="81"/>
      <c r="BY1735" s="81"/>
      <c r="BZ1735" s="81"/>
      <c r="CA1735" s="81"/>
      <c r="CB1735" s="81"/>
      <c r="CC1735" s="81"/>
      <c r="CD1735" s="81"/>
      <c r="CE1735" s="81"/>
      <c r="CF1735" s="81"/>
      <c r="CG1735" s="81"/>
      <c r="CH1735" s="81"/>
      <c r="CI1735" s="81"/>
      <c r="CJ1735" s="81"/>
      <c r="CK1735" s="81"/>
      <c r="CL1735" s="81"/>
      <c r="CM1735" s="81"/>
      <c r="CN1735" s="81"/>
      <c r="CO1735" s="81"/>
      <c r="CP1735" s="81"/>
      <c r="CQ1735" s="118" t="e">
        <f t="shared" ref="CQ1735:CQ1798" si="4868">CO1735/CM1735*100</f>
        <v>#DIV/0!</v>
      </c>
      <c r="CR1735" s="118"/>
    </row>
    <row r="1736" spans="1:96" hidden="1">
      <c r="A1736" s="20" t="s">
        <v>93</v>
      </c>
      <c r="B1736" s="64">
        <v>921</v>
      </c>
      <c r="C1736" s="18" t="s">
        <v>31</v>
      </c>
      <c r="D1736" s="22" t="s">
        <v>27</v>
      </c>
      <c r="E1736" s="18" t="s">
        <v>408</v>
      </c>
      <c r="F1736" s="18">
        <v>300</v>
      </c>
      <c r="G1736" s="81"/>
      <c r="H1736" s="81"/>
      <c r="I1736" s="81"/>
      <c r="J1736" s="81"/>
      <c r="K1736" s="81"/>
      <c r="L1736" s="81"/>
      <c r="M1736" s="81"/>
      <c r="N1736" s="81"/>
      <c r="O1736" s="81"/>
      <c r="P1736" s="81"/>
      <c r="Q1736" s="81"/>
      <c r="R1736" s="81"/>
      <c r="S1736" s="81"/>
      <c r="T1736" s="81"/>
      <c r="U1736" s="81"/>
      <c r="V1736" s="81"/>
      <c r="W1736" s="81"/>
      <c r="X1736" s="81"/>
      <c r="Y1736" s="81"/>
      <c r="Z1736" s="81"/>
      <c r="AA1736" s="81"/>
      <c r="AB1736" s="81"/>
      <c r="AC1736" s="81"/>
      <c r="AD1736" s="81"/>
      <c r="AE1736" s="81"/>
      <c r="AF1736" s="81"/>
      <c r="AG1736" s="81"/>
      <c r="AH1736" s="81"/>
      <c r="AI1736" s="81"/>
      <c r="AJ1736" s="81"/>
      <c r="AK1736" s="81"/>
      <c r="AL1736" s="81"/>
      <c r="AM1736" s="81"/>
      <c r="AN1736" s="81"/>
      <c r="AO1736" s="81"/>
      <c r="AP1736" s="81"/>
      <c r="AQ1736" s="81"/>
      <c r="AR1736" s="81"/>
      <c r="AS1736" s="81"/>
      <c r="AT1736" s="81"/>
      <c r="AU1736" s="81"/>
      <c r="AV1736" s="81"/>
      <c r="AW1736" s="81"/>
      <c r="AX1736" s="81"/>
      <c r="AY1736" s="81"/>
      <c r="AZ1736" s="81"/>
      <c r="BA1736" s="81"/>
      <c r="BB1736" s="81"/>
      <c r="BC1736" s="81"/>
      <c r="BD1736" s="81"/>
      <c r="BE1736" s="81"/>
      <c r="BF1736" s="81"/>
      <c r="BG1736" s="81"/>
      <c r="BH1736" s="81"/>
      <c r="BI1736" s="81"/>
      <c r="BJ1736" s="81"/>
      <c r="BK1736" s="81"/>
      <c r="BL1736" s="81"/>
      <c r="BM1736" s="81"/>
      <c r="BN1736" s="81"/>
      <c r="BO1736" s="81"/>
      <c r="BP1736" s="81"/>
      <c r="BQ1736" s="81"/>
      <c r="BR1736" s="81"/>
      <c r="BS1736" s="81"/>
      <c r="BT1736" s="81"/>
      <c r="BU1736" s="81"/>
      <c r="BV1736" s="81"/>
      <c r="BW1736" s="81"/>
      <c r="BX1736" s="81"/>
      <c r="BY1736" s="81"/>
      <c r="BZ1736" s="81"/>
      <c r="CA1736" s="81"/>
      <c r="CB1736" s="81"/>
      <c r="CC1736" s="81"/>
      <c r="CD1736" s="81"/>
      <c r="CE1736" s="81"/>
      <c r="CF1736" s="81"/>
      <c r="CG1736" s="81"/>
      <c r="CH1736" s="81"/>
      <c r="CI1736" s="81"/>
      <c r="CJ1736" s="81"/>
      <c r="CK1736" s="81"/>
      <c r="CL1736" s="81"/>
      <c r="CM1736" s="81"/>
      <c r="CN1736" s="81"/>
      <c r="CO1736" s="81"/>
      <c r="CP1736" s="81"/>
      <c r="CQ1736" s="118" t="e">
        <f t="shared" si="4868"/>
        <v>#DIV/0!</v>
      </c>
      <c r="CR1736" s="118"/>
    </row>
    <row r="1737" spans="1:96" hidden="1">
      <c r="A1737" s="20" t="s">
        <v>237</v>
      </c>
      <c r="B1737" s="64">
        <v>921</v>
      </c>
      <c r="C1737" s="18" t="s">
        <v>31</v>
      </c>
      <c r="D1737" s="22" t="s">
        <v>27</v>
      </c>
      <c r="E1737" s="18" t="s">
        <v>408</v>
      </c>
      <c r="F1737" s="18">
        <v>310</v>
      </c>
      <c r="G1737" s="81"/>
      <c r="H1737" s="81"/>
      <c r="I1737" s="81"/>
      <c r="J1737" s="81"/>
      <c r="K1737" s="81"/>
      <c r="L1737" s="81"/>
      <c r="M1737" s="81"/>
      <c r="N1737" s="81"/>
      <c r="O1737" s="81"/>
      <c r="P1737" s="81"/>
      <c r="Q1737" s="81"/>
      <c r="R1737" s="81"/>
      <c r="S1737" s="81"/>
      <c r="T1737" s="81"/>
      <c r="U1737" s="81"/>
      <c r="V1737" s="81"/>
      <c r="W1737" s="81"/>
      <c r="X1737" s="81"/>
      <c r="Y1737" s="81"/>
      <c r="Z1737" s="81"/>
      <c r="AA1737" s="81"/>
      <c r="AB1737" s="81"/>
      <c r="AC1737" s="81"/>
      <c r="AD1737" s="81"/>
      <c r="AE1737" s="81"/>
      <c r="AF1737" s="81"/>
      <c r="AG1737" s="81"/>
      <c r="AH1737" s="81"/>
      <c r="AI1737" s="81"/>
      <c r="AJ1737" s="81"/>
      <c r="AK1737" s="81"/>
      <c r="AL1737" s="81"/>
      <c r="AM1737" s="81"/>
      <c r="AN1737" s="81"/>
      <c r="AO1737" s="81"/>
      <c r="AP1737" s="81"/>
      <c r="AQ1737" s="81"/>
      <c r="AR1737" s="81"/>
      <c r="AS1737" s="81"/>
      <c r="AT1737" s="81"/>
      <c r="AU1737" s="81"/>
      <c r="AV1737" s="81"/>
      <c r="AW1737" s="81"/>
      <c r="AX1737" s="81"/>
      <c r="AY1737" s="81"/>
      <c r="AZ1737" s="81"/>
      <c r="BA1737" s="81"/>
      <c r="BB1737" s="81"/>
      <c r="BC1737" s="81"/>
      <c r="BD1737" s="81"/>
      <c r="BE1737" s="81"/>
      <c r="BF1737" s="81"/>
      <c r="BG1737" s="81"/>
      <c r="BH1737" s="81"/>
      <c r="BI1737" s="81"/>
      <c r="BJ1737" s="81"/>
      <c r="BK1737" s="81"/>
      <c r="BL1737" s="81"/>
      <c r="BM1737" s="81"/>
      <c r="BN1737" s="81"/>
      <c r="BO1737" s="81"/>
      <c r="BP1737" s="81"/>
      <c r="BQ1737" s="81"/>
      <c r="BR1737" s="81"/>
      <c r="BS1737" s="81"/>
      <c r="BT1737" s="81"/>
      <c r="BU1737" s="81"/>
      <c r="BV1737" s="81"/>
      <c r="BW1737" s="81"/>
      <c r="BX1737" s="81"/>
      <c r="BY1737" s="81"/>
      <c r="BZ1737" s="81"/>
      <c r="CA1737" s="81"/>
      <c r="CB1737" s="81"/>
      <c r="CC1737" s="81"/>
      <c r="CD1737" s="81"/>
      <c r="CE1737" s="81"/>
      <c r="CF1737" s="81"/>
      <c r="CG1737" s="81"/>
      <c r="CH1737" s="81"/>
      <c r="CI1737" s="81"/>
      <c r="CJ1737" s="81"/>
      <c r="CK1737" s="81"/>
      <c r="CL1737" s="81"/>
      <c r="CM1737" s="81"/>
      <c r="CN1737" s="81"/>
      <c r="CO1737" s="81"/>
      <c r="CP1737" s="81"/>
      <c r="CQ1737" s="118" t="e">
        <f t="shared" si="4868"/>
        <v>#DIV/0!</v>
      </c>
      <c r="CR1737" s="118"/>
    </row>
    <row r="1738" spans="1:96" ht="82.5" hidden="1">
      <c r="A1738" s="20" t="s">
        <v>529</v>
      </c>
      <c r="B1738" s="64">
        <v>921</v>
      </c>
      <c r="C1738" s="18" t="s">
        <v>31</v>
      </c>
      <c r="D1738" s="22" t="s">
        <v>27</v>
      </c>
      <c r="E1738" s="18" t="s">
        <v>409</v>
      </c>
      <c r="F1738" s="25"/>
      <c r="G1738" s="81"/>
      <c r="H1738" s="81"/>
      <c r="I1738" s="81"/>
      <c r="J1738" s="81"/>
      <c r="K1738" s="81"/>
      <c r="L1738" s="81"/>
      <c r="M1738" s="81"/>
      <c r="N1738" s="81"/>
      <c r="O1738" s="81"/>
      <c r="P1738" s="81"/>
      <c r="Q1738" s="81"/>
      <c r="R1738" s="81"/>
      <c r="S1738" s="81"/>
      <c r="T1738" s="81"/>
      <c r="U1738" s="81"/>
      <c r="V1738" s="81"/>
      <c r="W1738" s="81"/>
      <c r="X1738" s="81"/>
      <c r="Y1738" s="81"/>
      <c r="Z1738" s="81"/>
      <c r="AA1738" s="81"/>
      <c r="AB1738" s="81"/>
      <c r="AC1738" s="81"/>
      <c r="AD1738" s="81"/>
      <c r="AE1738" s="81"/>
      <c r="AF1738" s="81"/>
      <c r="AG1738" s="81"/>
      <c r="AH1738" s="81"/>
      <c r="AI1738" s="81"/>
      <c r="AJ1738" s="81"/>
      <c r="AK1738" s="81"/>
      <c r="AL1738" s="81"/>
      <c r="AM1738" s="81"/>
      <c r="AN1738" s="81"/>
      <c r="AO1738" s="81"/>
      <c r="AP1738" s="81"/>
      <c r="AQ1738" s="81"/>
      <c r="AR1738" s="81"/>
      <c r="AS1738" s="81"/>
      <c r="AT1738" s="81"/>
      <c r="AU1738" s="81"/>
      <c r="AV1738" s="81"/>
      <c r="AW1738" s="81"/>
      <c r="AX1738" s="81"/>
      <c r="AY1738" s="81"/>
      <c r="AZ1738" s="81"/>
      <c r="BA1738" s="81"/>
      <c r="BB1738" s="81"/>
      <c r="BC1738" s="81"/>
      <c r="BD1738" s="81"/>
      <c r="BE1738" s="81"/>
      <c r="BF1738" s="81"/>
      <c r="BG1738" s="81"/>
      <c r="BH1738" s="81"/>
      <c r="BI1738" s="81"/>
      <c r="BJ1738" s="81"/>
      <c r="BK1738" s="81"/>
      <c r="BL1738" s="81"/>
      <c r="BM1738" s="81"/>
      <c r="BN1738" s="81"/>
      <c r="BO1738" s="81"/>
      <c r="BP1738" s="81"/>
      <c r="BQ1738" s="81"/>
      <c r="BR1738" s="81"/>
      <c r="BS1738" s="81"/>
      <c r="BT1738" s="81"/>
      <c r="BU1738" s="81"/>
      <c r="BV1738" s="81"/>
      <c r="BW1738" s="81"/>
      <c r="BX1738" s="81"/>
      <c r="BY1738" s="81"/>
      <c r="BZ1738" s="81"/>
      <c r="CA1738" s="81"/>
      <c r="CB1738" s="81"/>
      <c r="CC1738" s="81"/>
      <c r="CD1738" s="81"/>
      <c r="CE1738" s="81"/>
      <c r="CF1738" s="81"/>
      <c r="CG1738" s="81"/>
      <c r="CH1738" s="81"/>
      <c r="CI1738" s="81"/>
      <c r="CJ1738" s="81"/>
      <c r="CK1738" s="81"/>
      <c r="CL1738" s="81"/>
      <c r="CM1738" s="81"/>
      <c r="CN1738" s="81"/>
      <c r="CO1738" s="81"/>
      <c r="CP1738" s="81"/>
      <c r="CQ1738" s="118" t="e">
        <f t="shared" si="4868"/>
        <v>#DIV/0!</v>
      </c>
      <c r="CR1738" s="118"/>
    </row>
    <row r="1739" spans="1:96" hidden="1">
      <c r="A1739" s="20" t="s">
        <v>93</v>
      </c>
      <c r="B1739" s="64">
        <v>921</v>
      </c>
      <c r="C1739" s="18" t="s">
        <v>31</v>
      </c>
      <c r="D1739" s="22" t="s">
        <v>27</v>
      </c>
      <c r="E1739" s="18" t="s">
        <v>409</v>
      </c>
      <c r="F1739" s="18">
        <v>300</v>
      </c>
      <c r="G1739" s="81"/>
      <c r="H1739" s="81"/>
      <c r="I1739" s="81"/>
      <c r="J1739" s="81"/>
      <c r="K1739" s="81"/>
      <c r="L1739" s="81"/>
      <c r="M1739" s="81"/>
      <c r="N1739" s="81"/>
      <c r="O1739" s="81"/>
      <c r="P1739" s="81"/>
      <c r="Q1739" s="81"/>
      <c r="R1739" s="81"/>
      <c r="S1739" s="81"/>
      <c r="T1739" s="81"/>
      <c r="U1739" s="81"/>
      <c r="V1739" s="81"/>
      <c r="W1739" s="81"/>
      <c r="X1739" s="81"/>
      <c r="Y1739" s="81"/>
      <c r="Z1739" s="81"/>
      <c r="AA1739" s="81"/>
      <c r="AB1739" s="81"/>
      <c r="AC1739" s="81"/>
      <c r="AD1739" s="81"/>
      <c r="AE1739" s="81"/>
      <c r="AF1739" s="81"/>
      <c r="AG1739" s="81"/>
      <c r="AH1739" s="81"/>
      <c r="AI1739" s="81"/>
      <c r="AJ1739" s="81"/>
      <c r="AK1739" s="81"/>
      <c r="AL1739" s="81"/>
      <c r="AM1739" s="81"/>
      <c r="AN1739" s="81"/>
      <c r="AO1739" s="81"/>
      <c r="AP1739" s="81"/>
      <c r="AQ1739" s="81"/>
      <c r="AR1739" s="81"/>
      <c r="AS1739" s="81"/>
      <c r="AT1739" s="81"/>
      <c r="AU1739" s="81"/>
      <c r="AV1739" s="81"/>
      <c r="AW1739" s="81"/>
      <c r="AX1739" s="81"/>
      <c r="AY1739" s="81"/>
      <c r="AZ1739" s="81"/>
      <c r="BA1739" s="81"/>
      <c r="BB1739" s="81"/>
      <c r="BC1739" s="81"/>
      <c r="BD1739" s="81"/>
      <c r="BE1739" s="81"/>
      <c r="BF1739" s="81"/>
      <c r="BG1739" s="81"/>
      <c r="BH1739" s="81"/>
      <c r="BI1739" s="81"/>
      <c r="BJ1739" s="81"/>
      <c r="BK1739" s="81"/>
      <c r="BL1739" s="81"/>
      <c r="BM1739" s="81"/>
      <c r="BN1739" s="81"/>
      <c r="BO1739" s="81"/>
      <c r="BP1739" s="81"/>
      <c r="BQ1739" s="81"/>
      <c r="BR1739" s="81"/>
      <c r="BS1739" s="81"/>
      <c r="BT1739" s="81"/>
      <c r="BU1739" s="81"/>
      <c r="BV1739" s="81"/>
      <c r="BW1739" s="81"/>
      <c r="BX1739" s="81"/>
      <c r="BY1739" s="81"/>
      <c r="BZ1739" s="81"/>
      <c r="CA1739" s="81"/>
      <c r="CB1739" s="81"/>
      <c r="CC1739" s="81"/>
      <c r="CD1739" s="81"/>
      <c r="CE1739" s="81"/>
      <c r="CF1739" s="81"/>
      <c r="CG1739" s="81"/>
      <c r="CH1739" s="81"/>
      <c r="CI1739" s="81"/>
      <c r="CJ1739" s="81"/>
      <c r="CK1739" s="81"/>
      <c r="CL1739" s="81"/>
      <c r="CM1739" s="81"/>
      <c r="CN1739" s="81"/>
      <c r="CO1739" s="81"/>
      <c r="CP1739" s="81"/>
      <c r="CQ1739" s="118" t="e">
        <f t="shared" si="4868"/>
        <v>#DIV/0!</v>
      </c>
      <c r="CR1739" s="118"/>
    </row>
    <row r="1740" spans="1:96" hidden="1">
      <c r="A1740" s="20" t="s">
        <v>237</v>
      </c>
      <c r="B1740" s="64">
        <v>921</v>
      </c>
      <c r="C1740" s="18" t="s">
        <v>31</v>
      </c>
      <c r="D1740" s="22" t="s">
        <v>27</v>
      </c>
      <c r="E1740" s="18" t="s">
        <v>409</v>
      </c>
      <c r="F1740" s="18">
        <v>310</v>
      </c>
      <c r="G1740" s="81"/>
      <c r="H1740" s="81"/>
      <c r="I1740" s="81"/>
      <c r="J1740" s="81"/>
      <c r="K1740" s="81"/>
      <c r="L1740" s="81"/>
      <c r="M1740" s="81"/>
      <c r="N1740" s="81"/>
      <c r="O1740" s="81"/>
      <c r="P1740" s="81"/>
      <c r="Q1740" s="81"/>
      <c r="R1740" s="81"/>
      <c r="S1740" s="81"/>
      <c r="T1740" s="81"/>
      <c r="U1740" s="81"/>
      <c r="V1740" s="81"/>
      <c r="W1740" s="81"/>
      <c r="X1740" s="81"/>
      <c r="Y1740" s="81"/>
      <c r="Z1740" s="81"/>
      <c r="AA1740" s="81"/>
      <c r="AB1740" s="81"/>
      <c r="AC1740" s="81"/>
      <c r="AD1740" s="81"/>
      <c r="AE1740" s="81"/>
      <c r="AF1740" s="81"/>
      <c r="AG1740" s="81"/>
      <c r="AH1740" s="81"/>
      <c r="AI1740" s="81"/>
      <c r="AJ1740" s="81"/>
      <c r="AK1740" s="81"/>
      <c r="AL1740" s="81"/>
      <c r="AM1740" s="81"/>
      <c r="AN1740" s="81"/>
      <c r="AO1740" s="81"/>
      <c r="AP1740" s="81"/>
      <c r="AQ1740" s="81"/>
      <c r="AR1740" s="81"/>
      <c r="AS1740" s="81"/>
      <c r="AT1740" s="81"/>
      <c r="AU1740" s="81"/>
      <c r="AV1740" s="81"/>
      <c r="AW1740" s="81"/>
      <c r="AX1740" s="81"/>
      <c r="AY1740" s="81"/>
      <c r="AZ1740" s="81"/>
      <c r="BA1740" s="81"/>
      <c r="BB1740" s="81"/>
      <c r="BC1740" s="81"/>
      <c r="BD1740" s="81"/>
      <c r="BE1740" s="81"/>
      <c r="BF1740" s="81"/>
      <c r="BG1740" s="81"/>
      <c r="BH1740" s="81"/>
      <c r="BI1740" s="81"/>
      <c r="BJ1740" s="81"/>
      <c r="BK1740" s="81"/>
      <c r="BL1740" s="81"/>
      <c r="BM1740" s="81"/>
      <c r="BN1740" s="81"/>
      <c r="BO1740" s="81"/>
      <c r="BP1740" s="81"/>
      <c r="BQ1740" s="81"/>
      <c r="BR1740" s="81"/>
      <c r="BS1740" s="81"/>
      <c r="BT1740" s="81"/>
      <c r="BU1740" s="81"/>
      <c r="BV1740" s="81"/>
      <c r="BW1740" s="81"/>
      <c r="BX1740" s="81"/>
      <c r="BY1740" s="81"/>
      <c r="BZ1740" s="81"/>
      <c r="CA1740" s="81"/>
      <c r="CB1740" s="81"/>
      <c r="CC1740" s="81"/>
      <c r="CD1740" s="81"/>
      <c r="CE1740" s="81"/>
      <c r="CF1740" s="81"/>
      <c r="CG1740" s="81"/>
      <c r="CH1740" s="81"/>
      <c r="CI1740" s="81"/>
      <c r="CJ1740" s="81"/>
      <c r="CK1740" s="81"/>
      <c r="CL1740" s="81"/>
      <c r="CM1740" s="81"/>
      <c r="CN1740" s="81"/>
      <c r="CO1740" s="81"/>
      <c r="CP1740" s="81"/>
      <c r="CQ1740" s="118" t="e">
        <f t="shared" si="4868"/>
        <v>#DIV/0!</v>
      </c>
      <c r="CR1740" s="118"/>
    </row>
    <row r="1741" spans="1:96" ht="49.5" hidden="1">
      <c r="A1741" s="20" t="s">
        <v>530</v>
      </c>
      <c r="B1741" s="64">
        <v>921</v>
      </c>
      <c r="C1741" s="18" t="s">
        <v>31</v>
      </c>
      <c r="D1741" s="22" t="s">
        <v>27</v>
      </c>
      <c r="E1741" s="18" t="s">
        <v>410</v>
      </c>
      <c r="F1741" s="25"/>
      <c r="G1741" s="81"/>
      <c r="H1741" s="81"/>
      <c r="I1741" s="81"/>
      <c r="J1741" s="81"/>
      <c r="K1741" s="81"/>
      <c r="L1741" s="81"/>
      <c r="M1741" s="81"/>
      <c r="N1741" s="81"/>
      <c r="O1741" s="81"/>
      <c r="P1741" s="81"/>
      <c r="Q1741" s="81"/>
      <c r="R1741" s="81"/>
      <c r="S1741" s="81"/>
      <c r="T1741" s="81"/>
      <c r="U1741" s="81"/>
      <c r="V1741" s="81"/>
      <c r="W1741" s="81"/>
      <c r="X1741" s="81"/>
      <c r="Y1741" s="81"/>
      <c r="Z1741" s="81"/>
      <c r="AA1741" s="81"/>
      <c r="AB1741" s="81"/>
      <c r="AC1741" s="81"/>
      <c r="AD1741" s="81"/>
      <c r="AE1741" s="81"/>
      <c r="AF1741" s="81"/>
      <c r="AG1741" s="81"/>
      <c r="AH1741" s="81"/>
      <c r="AI1741" s="81"/>
      <c r="AJ1741" s="81"/>
      <c r="AK1741" s="81"/>
      <c r="AL1741" s="81"/>
      <c r="AM1741" s="81"/>
      <c r="AN1741" s="81"/>
      <c r="AO1741" s="81"/>
      <c r="AP1741" s="81"/>
      <c r="AQ1741" s="81"/>
      <c r="AR1741" s="81"/>
      <c r="AS1741" s="81"/>
      <c r="AT1741" s="81"/>
      <c r="AU1741" s="81"/>
      <c r="AV1741" s="81"/>
      <c r="AW1741" s="81"/>
      <c r="AX1741" s="81"/>
      <c r="AY1741" s="81"/>
      <c r="AZ1741" s="81"/>
      <c r="BA1741" s="81"/>
      <c r="BB1741" s="81"/>
      <c r="BC1741" s="81"/>
      <c r="BD1741" s="81"/>
      <c r="BE1741" s="81"/>
      <c r="BF1741" s="81"/>
      <c r="BG1741" s="81"/>
      <c r="BH1741" s="81"/>
      <c r="BI1741" s="81"/>
      <c r="BJ1741" s="81"/>
      <c r="BK1741" s="81"/>
      <c r="BL1741" s="81"/>
      <c r="BM1741" s="81"/>
      <c r="BN1741" s="81"/>
      <c r="BO1741" s="81"/>
      <c r="BP1741" s="81"/>
      <c r="BQ1741" s="81"/>
      <c r="BR1741" s="81"/>
      <c r="BS1741" s="81"/>
      <c r="BT1741" s="81"/>
      <c r="BU1741" s="81"/>
      <c r="BV1741" s="81"/>
      <c r="BW1741" s="81"/>
      <c r="BX1741" s="81"/>
      <c r="BY1741" s="81"/>
      <c r="BZ1741" s="81"/>
      <c r="CA1741" s="81"/>
      <c r="CB1741" s="81"/>
      <c r="CC1741" s="81"/>
      <c r="CD1741" s="81"/>
      <c r="CE1741" s="81"/>
      <c r="CF1741" s="81"/>
      <c r="CG1741" s="81"/>
      <c r="CH1741" s="81"/>
      <c r="CI1741" s="81"/>
      <c r="CJ1741" s="81"/>
      <c r="CK1741" s="81"/>
      <c r="CL1741" s="81"/>
      <c r="CM1741" s="81"/>
      <c r="CN1741" s="81"/>
      <c r="CO1741" s="81"/>
      <c r="CP1741" s="81"/>
      <c r="CQ1741" s="118" t="e">
        <f t="shared" si="4868"/>
        <v>#DIV/0!</v>
      </c>
      <c r="CR1741" s="118"/>
    </row>
    <row r="1742" spans="1:96" hidden="1">
      <c r="A1742" s="20" t="s">
        <v>93</v>
      </c>
      <c r="B1742" s="64">
        <v>921</v>
      </c>
      <c r="C1742" s="18" t="s">
        <v>31</v>
      </c>
      <c r="D1742" s="22" t="s">
        <v>27</v>
      </c>
      <c r="E1742" s="18" t="s">
        <v>410</v>
      </c>
      <c r="F1742" s="18">
        <v>300</v>
      </c>
      <c r="G1742" s="81"/>
      <c r="H1742" s="81"/>
      <c r="I1742" s="81"/>
      <c r="J1742" s="81"/>
      <c r="K1742" s="81"/>
      <c r="L1742" s="81"/>
      <c r="M1742" s="81"/>
      <c r="N1742" s="81"/>
      <c r="O1742" s="81"/>
      <c r="P1742" s="81"/>
      <c r="Q1742" s="81"/>
      <c r="R1742" s="81"/>
      <c r="S1742" s="81"/>
      <c r="T1742" s="81"/>
      <c r="U1742" s="81"/>
      <c r="V1742" s="81"/>
      <c r="W1742" s="81"/>
      <c r="X1742" s="81"/>
      <c r="Y1742" s="81"/>
      <c r="Z1742" s="81"/>
      <c r="AA1742" s="81"/>
      <c r="AB1742" s="81"/>
      <c r="AC1742" s="81"/>
      <c r="AD1742" s="81"/>
      <c r="AE1742" s="81"/>
      <c r="AF1742" s="81"/>
      <c r="AG1742" s="81"/>
      <c r="AH1742" s="81"/>
      <c r="AI1742" s="81"/>
      <c r="AJ1742" s="81"/>
      <c r="AK1742" s="81"/>
      <c r="AL1742" s="81"/>
      <c r="AM1742" s="81"/>
      <c r="AN1742" s="81"/>
      <c r="AO1742" s="81"/>
      <c r="AP1742" s="81"/>
      <c r="AQ1742" s="81"/>
      <c r="AR1742" s="81"/>
      <c r="AS1742" s="81"/>
      <c r="AT1742" s="81"/>
      <c r="AU1742" s="81"/>
      <c r="AV1742" s="81"/>
      <c r="AW1742" s="81"/>
      <c r="AX1742" s="81"/>
      <c r="AY1742" s="81"/>
      <c r="AZ1742" s="81"/>
      <c r="BA1742" s="81"/>
      <c r="BB1742" s="81"/>
      <c r="BC1742" s="81"/>
      <c r="BD1742" s="81"/>
      <c r="BE1742" s="81"/>
      <c r="BF1742" s="81"/>
      <c r="BG1742" s="81"/>
      <c r="BH1742" s="81"/>
      <c r="BI1742" s="81"/>
      <c r="BJ1742" s="81"/>
      <c r="BK1742" s="81"/>
      <c r="BL1742" s="81"/>
      <c r="BM1742" s="81"/>
      <c r="BN1742" s="81"/>
      <c r="BO1742" s="81"/>
      <c r="BP1742" s="81"/>
      <c r="BQ1742" s="81"/>
      <c r="BR1742" s="81"/>
      <c r="BS1742" s="81"/>
      <c r="BT1742" s="81"/>
      <c r="BU1742" s="81"/>
      <c r="BV1742" s="81"/>
      <c r="BW1742" s="81"/>
      <c r="BX1742" s="81"/>
      <c r="BY1742" s="81"/>
      <c r="BZ1742" s="81"/>
      <c r="CA1742" s="81"/>
      <c r="CB1742" s="81"/>
      <c r="CC1742" s="81"/>
      <c r="CD1742" s="81"/>
      <c r="CE1742" s="81"/>
      <c r="CF1742" s="81"/>
      <c r="CG1742" s="81"/>
      <c r="CH1742" s="81"/>
      <c r="CI1742" s="81"/>
      <c r="CJ1742" s="81"/>
      <c r="CK1742" s="81"/>
      <c r="CL1742" s="81"/>
      <c r="CM1742" s="81"/>
      <c r="CN1742" s="81"/>
      <c r="CO1742" s="81"/>
      <c r="CP1742" s="81"/>
      <c r="CQ1742" s="118" t="e">
        <f t="shared" si="4868"/>
        <v>#DIV/0!</v>
      </c>
      <c r="CR1742" s="118"/>
    </row>
    <row r="1743" spans="1:96" hidden="1">
      <c r="A1743" s="20" t="s">
        <v>237</v>
      </c>
      <c r="B1743" s="64">
        <v>921</v>
      </c>
      <c r="C1743" s="18" t="s">
        <v>31</v>
      </c>
      <c r="D1743" s="22" t="s">
        <v>27</v>
      </c>
      <c r="E1743" s="18" t="s">
        <v>410</v>
      </c>
      <c r="F1743" s="18">
        <v>310</v>
      </c>
      <c r="G1743" s="81"/>
      <c r="H1743" s="81"/>
      <c r="I1743" s="81"/>
      <c r="J1743" s="81"/>
      <c r="K1743" s="81"/>
      <c r="L1743" s="81"/>
      <c r="M1743" s="81"/>
      <c r="N1743" s="81"/>
      <c r="O1743" s="81"/>
      <c r="P1743" s="81"/>
      <c r="Q1743" s="81"/>
      <c r="R1743" s="81"/>
      <c r="S1743" s="81"/>
      <c r="T1743" s="81"/>
      <c r="U1743" s="81"/>
      <c r="V1743" s="81"/>
      <c r="W1743" s="81"/>
      <c r="X1743" s="81"/>
      <c r="Y1743" s="81"/>
      <c r="Z1743" s="81"/>
      <c r="AA1743" s="81"/>
      <c r="AB1743" s="81"/>
      <c r="AC1743" s="81"/>
      <c r="AD1743" s="81"/>
      <c r="AE1743" s="81"/>
      <c r="AF1743" s="81"/>
      <c r="AG1743" s="81"/>
      <c r="AH1743" s="81"/>
      <c r="AI1743" s="81"/>
      <c r="AJ1743" s="81"/>
      <c r="AK1743" s="81"/>
      <c r="AL1743" s="81"/>
      <c r="AM1743" s="81"/>
      <c r="AN1743" s="81"/>
      <c r="AO1743" s="81"/>
      <c r="AP1743" s="81"/>
      <c r="AQ1743" s="81"/>
      <c r="AR1743" s="81"/>
      <c r="AS1743" s="81"/>
      <c r="AT1743" s="81"/>
      <c r="AU1743" s="81"/>
      <c r="AV1743" s="81"/>
      <c r="AW1743" s="81"/>
      <c r="AX1743" s="81"/>
      <c r="AY1743" s="81"/>
      <c r="AZ1743" s="81"/>
      <c r="BA1743" s="81"/>
      <c r="BB1743" s="81"/>
      <c r="BC1743" s="81"/>
      <c r="BD1743" s="81"/>
      <c r="BE1743" s="81"/>
      <c r="BF1743" s="81"/>
      <c r="BG1743" s="81"/>
      <c r="BH1743" s="81"/>
      <c r="BI1743" s="81"/>
      <c r="BJ1743" s="81"/>
      <c r="BK1743" s="81"/>
      <c r="BL1743" s="81"/>
      <c r="BM1743" s="81"/>
      <c r="BN1743" s="81"/>
      <c r="BO1743" s="81"/>
      <c r="BP1743" s="81"/>
      <c r="BQ1743" s="81"/>
      <c r="BR1743" s="81"/>
      <c r="BS1743" s="81"/>
      <c r="BT1743" s="81"/>
      <c r="BU1743" s="81"/>
      <c r="BV1743" s="81"/>
      <c r="BW1743" s="81"/>
      <c r="BX1743" s="81"/>
      <c r="BY1743" s="81"/>
      <c r="BZ1743" s="81"/>
      <c r="CA1743" s="81"/>
      <c r="CB1743" s="81"/>
      <c r="CC1743" s="81"/>
      <c r="CD1743" s="81"/>
      <c r="CE1743" s="81"/>
      <c r="CF1743" s="81"/>
      <c r="CG1743" s="81"/>
      <c r="CH1743" s="81"/>
      <c r="CI1743" s="81"/>
      <c r="CJ1743" s="81"/>
      <c r="CK1743" s="81"/>
      <c r="CL1743" s="81"/>
      <c r="CM1743" s="81"/>
      <c r="CN1743" s="81"/>
      <c r="CO1743" s="81"/>
      <c r="CP1743" s="81"/>
      <c r="CQ1743" s="118" t="e">
        <f t="shared" si="4868"/>
        <v>#DIV/0!</v>
      </c>
      <c r="CR1743" s="118"/>
    </row>
    <row r="1744" spans="1:96" ht="49.5" hidden="1">
      <c r="A1744" s="20" t="s">
        <v>538</v>
      </c>
      <c r="B1744" s="64">
        <v>921</v>
      </c>
      <c r="C1744" s="18" t="s">
        <v>31</v>
      </c>
      <c r="D1744" s="22" t="s">
        <v>27</v>
      </c>
      <c r="E1744" s="18" t="s">
        <v>411</v>
      </c>
      <c r="F1744" s="25"/>
      <c r="G1744" s="81"/>
      <c r="H1744" s="81"/>
      <c r="I1744" s="81"/>
      <c r="J1744" s="81"/>
      <c r="K1744" s="81"/>
      <c r="L1744" s="81"/>
      <c r="M1744" s="81"/>
      <c r="N1744" s="81"/>
      <c r="O1744" s="81"/>
      <c r="P1744" s="81"/>
      <c r="Q1744" s="81"/>
      <c r="R1744" s="81"/>
      <c r="S1744" s="81"/>
      <c r="T1744" s="81"/>
      <c r="U1744" s="81"/>
      <c r="V1744" s="81"/>
      <c r="W1744" s="81"/>
      <c r="X1744" s="81"/>
      <c r="Y1744" s="81"/>
      <c r="Z1744" s="81"/>
      <c r="AA1744" s="81"/>
      <c r="AB1744" s="81"/>
      <c r="AC1744" s="81"/>
      <c r="AD1744" s="81"/>
      <c r="AE1744" s="81"/>
      <c r="AF1744" s="81"/>
      <c r="AG1744" s="81"/>
      <c r="AH1744" s="81"/>
      <c r="AI1744" s="81"/>
      <c r="AJ1744" s="81"/>
      <c r="AK1744" s="81"/>
      <c r="AL1744" s="81"/>
      <c r="AM1744" s="81"/>
      <c r="AN1744" s="81"/>
      <c r="AO1744" s="81"/>
      <c r="AP1744" s="81"/>
      <c r="AQ1744" s="81"/>
      <c r="AR1744" s="81"/>
      <c r="AS1744" s="81"/>
      <c r="AT1744" s="81"/>
      <c r="AU1744" s="81"/>
      <c r="AV1744" s="81"/>
      <c r="AW1744" s="81"/>
      <c r="AX1744" s="81"/>
      <c r="AY1744" s="81"/>
      <c r="AZ1744" s="81"/>
      <c r="BA1744" s="81"/>
      <c r="BB1744" s="81"/>
      <c r="BC1744" s="81"/>
      <c r="BD1744" s="81"/>
      <c r="BE1744" s="81"/>
      <c r="BF1744" s="81"/>
      <c r="BG1744" s="81"/>
      <c r="BH1744" s="81"/>
      <c r="BI1744" s="81"/>
      <c r="BJ1744" s="81"/>
      <c r="BK1744" s="81"/>
      <c r="BL1744" s="81"/>
      <c r="BM1744" s="81"/>
      <c r="BN1744" s="81"/>
      <c r="BO1744" s="81"/>
      <c r="BP1744" s="81"/>
      <c r="BQ1744" s="81"/>
      <c r="BR1744" s="81"/>
      <c r="BS1744" s="81"/>
      <c r="BT1744" s="81"/>
      <c r="BU1744" s="81"/>
      <c r="BV1744" s="81"/>
      <c r="BW1744" s="81"/>
      <c r="BX1744" s="81"/>
      <c r="BY1744" s="81"/>
      <c r="BZ1744" s="81"/>
      <c r="CA1744" s="81"/>
      <c r="CB1744" s="81"/>
      <c r="CC1744" s="81"/>
      <c r="CD1744" s="81"/>
      <c r="CE1744" s="81"/>
      <c r="CF1744" s="81"/>
      <c r="CG1744" s="81"/>
      <c r="CH1744" s="81"/>
      <c r="CI1744" s="81"/>
      <c r="CJ1744" s="81"/>
      <c r="CK1744" s="81"/>
      <c r="CL1744" s="81"/>
      <c r="CM1744" s="81"/>
      <c r="CN1744" s="81"/>
      <c r="CO1744" s="81"/>
      <c r="CP1744" s="81"/>
      <c r="CQ1744" s="118" t="e">
        <f t="shared" si="4868"/>
        <v>#DIV/0!</v>
      </c>
      <c r="CR1744" s="118"/>
    </row>
    <row r="1745" spans="1:96" hidden="1">
      <c r="A1745" s="20" t="s">
        <v>93</v>
      </c>
      <c r="B1745" s="64">
        <v>921</v>
      </c>
      <c r="C1745" s="18" t="s">
        <v>31</v>
      </c>
      <c r="D1745" s="22" t="s">
        <v>27</v>
      </c>
      <c r="E1745" s="18" t="s">
        <v>411</v>
      </c>
      <c r="F1745" s="18">
        <v>300</v>
      </c>
      <c r="G1745" s="81"/>
      <c r="H1745" s="81"/>
      <c r="I1745" s="81"/>
      <c r="J1745" s="81"/>
      <c r="K1745" s="81"/>
      <c r="L1745" s="81"/>
      <c r="M1745" s="81"/>
      <c r="N1745" s="81"/>
      <c r="O1745" s="81"/>
      <c r="P1745" s="81"/>
      <c r="Q1745" s="81"/>
      <c r="R1745" s="81"/>
      <c r="S1745" s="81"/>
      <c r="T1745" s="81"/>
      <c r="U1745" s="81"/>
      <c r="V1745" s="81"/>
      <c r="W1745" s="81"/>
      <c r="X1745" s="81"/>
      <c r="Y1745" s="81"/>
      <c r="Z1745" s="81"/>
      <c r="AA1745" s="81"/>
      <c r="AB1745" s="81"/>
      <c r="AC1745" s="81"/>
      <c r="AD1745" s="81"/>
      <c r="AE1745" s="81"/>
      <c r="AF1745" s="81"/>
      <c r="AG1745" s="81"/>
      <c r="AH1745" s="81"/>
      <c r="AI1745" s="81"/>
      <c r="AJ1745" s="81"/>
      <c r="AK1745" s="81"/>
      <c r="AL1745" s="81"/>
      <c r="AM1745" s="81"/>
      <c r="AN1745" s="81"/>
      <c r="AO1745" s="81"/>
      <c r="AP1745" s="81"/>
      <c r="AQ1745" s="81"/>
      <c r="AR1745" s="81"/>
      <c r="AS1745" s="81"/>
      <c r="AT1745" s="81"/>
      <c r="AU1745" s="81"/>
      <c r="AV1745" s="81"/>
      <c r="AW1745" s="81"/>
      <c r="AX1745" s="81"/>
      <c r="AY1745" s="81"/>
      <c r="AZ1745" s="81"/>
      <c r="BA1745" s="81"/>
      <c r="BB1745" s="81"/>
      <c r="BC1745" s="81"/>
      <c r="BD1745" s="81"/>
      <c r="BE1745" s="81"/>
      <c r="BF1745" s="81"/>
      <c r="BG1745" s="81"/>
      <c r="BH1745" s="81"/>
      <c r="BI1745" s="81"/>
      <c r="BJ1745" s="81"/>
      <c r="BK1745" s="81"/>
      <c r="BL1745" s="81"/>
      <c r="BM1745" s="81"/>
      <c r="BN1745" s="81"/>
      <c r="BO1745" s="81"/>
      <c r="BP1745" s="81"/>
      <c r="BQ1745" s="81"/>
      <c r="BR1745" s="81"/>
      <c r="BS1745" s="81"/>
      <c r="BT1745" s="81"/>
      <c r="BU1745" s="81"/>
      <c r="BV1745" s="81"/>
      <c r="BW1745" s="81"/>
      <c r="BX1745" s="81"/>
      <c r="BY1745" s="81"/>
      <c r="BZ1745" s="81"/>
      <c r="CA1745" s="81"/>
      <c r="CB1745" s="81"/>
      <c r="CC1745" s="81"/>
      <c r="CD1745" s="81"/>
      <c r="CE1745" s="81"/>
      <c r="CF1745" s="81"/>
      <c r="CG1745" s="81"/>
      <c r="CH1745" s="81"/>
      <c r="CI1745" s="81"/>
      <c r="CJ1745" s="81"/>
      <c r="CK1745" s="81"/>
      <c r="CL1745" s="81"/>
      <c r="CM1745" s="81"/>
      <c r="CN1745" s="81"/>
      <c r="CO1745" s="81"/>
      <c r="CP1745" s="81"/>
      <c r="CQ1745" s="118" t="e">
        <f t="shared" si="4868"/>
        <v>#DIV/0!</v>
      </c>
      <c r="CR1745" s="118"/>
    </row>
    <row r="1746" spans="1:96" hidden="1">
      <c r="A1746" s="20" t="s">
        <v>237</v>
      </c>
      <c r="B1746" s="64">
        <v>921</v>
      </c>
      <c r="C1746" s="18" t="s">
        <v>31</v>
      </c>
      <c r="D1746" s="22" t="s">
        <v>27</v>
      </c>
      <c r="E1746" s="18" t="s">
        <v>411</v>
      </c>
      <c r="F1746" s="18">
        <v>310</v>
      </c>
      <c r="G1746" s="81"/>
      <c r="H1746" s="81"/>
      <c r="I1746" s="81"/>
      <c r="J1746" s="81"/>
      <c r="K1746" s="81"/>
      <c r="L1746" s="81"/>
      <c r="M1746" s="81"/>
      <c r="N1746" s="81"/>
      <c r="O1746" s="81"/>
      <c r="P1746" s="81"/>
      <c r="Q1746" s="81"/>
      <c r="R1746" s="81"/>
      <c r="S1746" s="81"/>
      <c r="T1746" s="81"/>
      <c r="U1746" s="81"/>
      <c r="V1746" s="81"/>
      <c r="W1746" s="81"/>
      <c r="X1746" s="81"/>
      <c r="Y1746" s="81"/>
      <c r="Z1746" s="81"/>
      <c r="AA1746" s="81"/>
      <c r="AB1746" s="81"/>
      <c r="AC1746" s="81"/>
      <c r="AD1746" s="81"/>
      <c r="AE1746" s="81"/>
      <c r="AF1746" s="81"/>
      <c r="AG1746" s="81"/>
      <c r="AH1746" s="81"/>
      <c r="AI1746" s="81"/>
      <c r="AJ1746" s="81"/>
      <c r="AK1746" s="81"/>
      <c r="AL1746" s="81"/>
      <c r="AM1746" s="81"/>
      <c r="AN1746" s="81"/>
      <c r="AO1746" s="81"/>
      <c r="AP1746" s="81"/>
      <c r="AQ1746" s="81"/>
      <c r="AR1746" s="81"/>
      <c r="AS1746" s="81"/>
      <c r="AT1746" s="81"/>
      <c r="AU1746" s="81"/>
      <c r="AV1746" s="81"/>
      <c r="AW1746" s="81"/>
      <c r="AX1746" s="81"/>
      <c r="AY1746" s="81"/>
      <c r="AZ1746" s="81"/>
      <c r="BA1746" s="81"/>
      <c r="BB1746" s="81"/>
      <c r="BC1746" s="81"/>
      <c r="BD1746" s="81"/>
      <c r="BE1746" s="81"/>
      <c r="BF1746" s="81"/>
      <c r="BG1746" s="81"/>
      <c r="BH1746" s="81"/>
      <c r="BI1746" s="81"/>
      <c r="BJ1746" s="81"/>
      <c r="BK1746" s="81"/>
      <c r="BL1746" s="81"/>
      <c r="BM1746" s="81"/>
      <c r="BN1746" s="81"/>
      <c r="BO1746" s="81"/>
      <c r="BP1746" s="81"/>
      <c r="BQ1746" s="81"/>
      <c r="BR1746" s="81"/>
      <c r="BS1746" s="81"/>
      <c r="BT1746" s="81"/>
      <c r="BU1746" s="81"/>
      <c r="BV1746" s="81"/>
      <c r="BW1746" s="81"/>
      <c r="BX1746" s="81"/>
      <c r="BY1746" s="81"/>
      <c r="BZ1746" s="81"/>
      <c r="CA1746" s="81"/>
      <c r="CB1746" s="81"/>
      <c r="CC1746" s="81"/>
      <c r="CD1746" s="81"/>
      <c r="CE1746" s="81"/>
      <c r="CF1746" s="81"/>
      <c r="CG1746" s="81"/>
      <c r="CH1746" s="81"/>
      <c r="CI1746" s="81"/>
      <c r="CJ1746" s="81"/>
      <c r="CK1746" s="81"/>
      <c r="CL1746" s="81"/>
      <c r="CM1746" s="81"/>
      <c r="CN1746" s="81"/>
      <c r="CO1746" s="81"/>
      <c r="CP1746" s="81"/>
      <c r="CQ1746" s="118" t="e">
        <f t="shared" si="4868"/>
        <v>#DIV/0!</v>
      </c>
      <c r="CR1746" s="118"/>
    </row>
    <row r="1747" spans="1:96" ht="49.5">
      <c r="A1747" s="17" t="s">
        <v>594</v>
      </c>
      <c r="B1747" s="64">
        <v>921</v>
      </c>
      <c r="C1747" s="18" t="s">
        <v>31</v>
      </c>
      <c r="D1747" s="22" t="s">
        <v>27</v>
      </c>
      <c r="E1747" s="18" t="s">
        <v>412</v>
      </c>
      <c r="F1747" s="25"/>
      <c r="G1747" s="6">
        <f t="shared" ref="G1747:V1748" si="4869">G1748</f>
        <v>5760</v>
      </c>
      <c r="H1747" s="6">
        <f t="shared" si="4869"/>
        <v>0</v>
      </c>
      <c r="I1747" s="6">
        <f t="shared" si="4869"/>
        <v>0</v>
      </c>
      <c r="J1747" s="6">
        <f t="shared" si="4869"/>
        <v>0</v>
      </c>
      <c r="K1747" s="6">
        <f t="shared" si="4869"/>
        <v>0</v>
      </c>
      <c r="L1747" s="6">
        <f t="shared" si="4869"/>
        <v>0</v>
      </c>
      <c r="M1747" s="6">
        <f t="shared" si="4869"/>
        <v>5760</v>
      </c>
      <c r="N1747" s="6">
        <f t="shared" si="4869"/>
        <v>0</v>
      </c>
      <c r="O1747" s="6">
        <f t="shared" si="4869"/>
        <v>0</v>
      </c>
      <c r="P1747" s="6">
        <f t="shared" si="4869"/>
        <v>0</v>
      </c>
      <c r="Q1747" s="6">
        <f t="shared" si="4869"/>
        <v>0</v>
      </c>
      <c r="R1747" s="6">
        <f t="shared" si="4869"/>
        <v>0</v>
      </c>
      <c r="S1747" s="6">
        <f t="shared" si="4869"/>
        <v>5760</v>
      </c>
      <c r="T1747" s="6">
        <f t="shared" si="4869"/>
        <v>0</v>
      </c>
      <c r="U1747" s="6">
        <f t="shared" si="4869"/>
        <v>0</v>
      </c>
      <c r="V1747" s="6">
        <f t="shared" si="4869"/>
        <v>0</v>
      </c>
      <c r="W1747" s="6">
        <f t="shared" ref="U1747:AJ1748" si="4870">W1748</f>
        <v>0</v>
      </c>
      <c r="X1747" s="6">
        <f t="shared" si="4870"/>
        <v>0</v>
      </c>
      <c r="Y1747" s="6">
        <f t="shared" si="4870"/>
        <v>5760</v>
      </c>
      <c r="Z1747" s="6">
        <f t="shared" si="4870"/>
        <v>0</v>
      </c>
      <c r="AA1747" s="6">
        <f t="shared" si="4870"/>
        <v>0</v>
      </c>
      <c r="AB1747" s="6">
        <f t="shared" si="4870"/>
        <v>0</v>
      </c>
      <c r="AC1747" s="6">
        <f t="shared" si="4870"/>
        <v>0</v>
      </c>
      <c r="AD1747" s="6">
        <f t="shared" si="4870"/>
        <v>0</v>
      </c>
      <c r="AE1747" s="6">
        <f t="shared" si="4870"/>
        <v>5760</v>
      </c>
      <c r="AF1747" s="6">
        <f t="shared" si="4870"/>
        <v>0</v>
      </c>
      <c r="AG1747" s="6">
        <f t="shared" si="4870"/>
        <v>0</v>
      </c>
      <c r="AH1747" s="6">
        <f t="shared" si="4870"/>
        <v>0</v>
      </c>
      <c r="AI1747" s="6">
        <f t="shared" si="4870"/>
        <v>0</v>
      </c>
      <c r="AJ1747" s="6">
        <f t="shared" si="4870"/>
        <v>0</v>
      </c>
      <c r="AK1747" s="6">
        <f t="shared" ref="AG1747:AY1748" si="4871">AK1748</f>
        <v>5760</v>
      </c>
      <c r="AL1747" s="6">
        <f t="shared" si="4871"/>
        <v>0</v>
      </c>
      <c r="AM1747" s="6">
        <f t="shared" si="4871"/>
        <v>0</v>
      </c>
      <c r="AN1747" s="6">
        <f t="shared" si="4871"/>
        <v>0</v>
      </c>
      <c r="AO1747" s="6">
        <f t="shared" si="4871"/>
        <v>0</v>
      </c>
      <c r="AP1747" s="6">
        <f t="shared" si="4871"/>
        <v>0</v>
      </c>
      <c r="AQ1747" s="6">
        <f t="shared" si="4871"/>
        <v>5760</v>
      </c>
      <c r="AR1747" s="6">
        <f t="shared" si="4871"/>
        <v>0</v>
      </c>
      <c r="AS1747" s="6">
        <f t="shared" si="4871"/>
        <v>-60</v>
      </c>
      <c r="AT1747" s="6">
        <f t="shared" si="4871"/>
        <v>0</v>
      </c>
      <c r="AU1747" s="6">
        <f t="shared" si="4871"/>
        <v>0</v>
      </c>
      <c r="AV1747" s="6">
        <f t="shared" si="4871"/>
        <v>0</v>
      </c>
      <c r="AW1747" s="6">
        <f t="shared" si="4871"/>
        <v>5700</v>
      </c>
      <c r="AX1747" s="6">
        <f t="shared" si="4871"/>
        <v>0</v>
      </c>
      <c r="AY1747" s="6">
        <f t="shared" si="4871"/>
        <v>0</v>
      </c>
      <c r="AZ1747" s="6">
        <f t="shared" ref="AY1747:BN1748" si="4872">AZ1748</f>
        <v>0</v>
      </c>
      <c r="BA1747" s="6">
        <f t="shared" si="4872"/>
        <v>0</v>
      </c>
      <c r="BB1747" s="6">
        <f t="shared" si="4872"/>
        <v>0</v>
      </c>
      <c r="BC1747" s="6">
        <f t="shared" si="4872"/>
        <v>5700</v>
      </c>
      <c r="BD1747" s="6">
        <f t="shared" si="4872"/>
        <v>0</v>
      </c>
      <c r="BE1747" s="6">
        <f t="shared" si="4872"/>
        <v>0</v>
      </c>
      <c r="BF1747" s="6">
        <f t="shared" si="4872"/>
        <v>0</v>
      </c>
      <c r="BG1747" s="6">
        <f t="shared" si="4872"/>
        <v>0</v>
      </c>
      <c r="BH1747" s="6">
        <f t="shared" si="4872"/>
        <v>0</v>
      </c>
      <c r="BI1747" s="6">
        <f t="shared" si="4872"/>
        <v>5700</v>
      </c>
      <c r="BJ1747" s="6">
        <f t="shared" si="4872"/>
        <v>0</v>
      </c>
      <c r="BK1747" s="6">
        <f t="shared" si="4872"/>
        <v>0</v>
      </c>
      <c r="BL1747" s="6">
        <f t="shared" si="4872"/>
        <v>0</v>
      </c>
      <c r="BM1747" s="6">
        <f t="shared" si="4872"/>
        <v>0</v>
      </c>
      <c r="BN1747" s="6">
        <f t="shared" si="4872"/>
        <v>0</v>
      </c>
      <c r="BO1747" s="6">
        <f t="shared" ref="BK1747:BZ1748" si="4873">BO1748</f>
        <v>5700</v>
      </c>
      <c r="BP1747" s="6">
        <f t="shared" si="4873"/>
        <v>0</v>
      </c>
      <c r="BQ1747" s="6">
        <f t="shared" si="4873"/>
        <v>0</v>
      </c>
      <c r="BR1747" s="6">
        <f t="shared" si="4873"/>
        <v>0</v>
      </c>
      <c r="BS1747" s="6">
        <f t="shared" si="4873"/>
        <v>0</v>
      </c>
      <c r="BT1747" s="6">
        <f t="shared" si="4873"/>
        <v>0</v>
      </c>
      <c r="BU1747" s="6">
        <f t="shared" si="4873"/>
        <v>5700</v>
      </c>
      <c r="BV1747" s="6">
        <f t="shared" si="4873"/>
        <v>0</v>
      </c>
      <c r="BW1747" s="6">
        <f t="shared" si="4873"/>
        <v>0</v>
      </c>
      <c r="BX1747" s="6">
        <f t="shared" si="4873"/>
        <v>0</v>
      </c>
      <c r="BY1747" s="6">
        <f t="shared" si="4873"/>
        <v>0</v>
      </c>
      <c r="BZ1747" s="6">
        <f t="shared" si="4873"/>
        <v>0</v>
      </c>
      <c r="CA1747" s="6">
        <f t="shared" ref="BW1747:CL1748" si="4874">CA1748</f>
        <v>5700</v>
      </c>
      <c r="CB1747" s="6">
        <f t="shared" si="4874"/>
        <v>0</v>
      </c>
      <c r="CC1747" s="6">
        <f t="shared" si="4874"/>
        <v>-390</v>
      </c>
      <c r="CD1747" s="6">
        <f t="shared" si="4874"/>
        <v>0</v>
      </c>
      <c r="CE1747" s="6">
        <f t="shared" si="4874"/>
        <v>0</v>
      </c>
      <c r="CF1747" s="6">
        <f t="shared" si="4874"/>
        <v>0</v>
      </c>
      <c r="CG1747" s="6">
        <f t="shared" si="4874"/>
        <v>5310</v>
      </c>
      <c r="CH1747" s="6">
        <f t="shared" si="4874"/>
        <v>0</v>
      </c>
      <c r="CI1747" s="6">
        <f t="shared" si="4874"/>
        <v>0</v>
      </c>
      <c r="CJ1747" s="6">
        <f t="shared" si="4874"/>
        <v>0</v>
      </c>
      <c r="CK1747" s="6">
        <f t="shared" si="4874"/>
        <v>0</v>
      </c>
      <c r="CL1747" s="6">
        <f t="shared" si="4874"/>
        <v>0</v>
      </c>
      <c r="CM1747" s="6">
        <f t="shared" ref="CI1747:CP1748" si="4875">CM1748</f>
        <v>5310</v>
      </c>
      <c r="CN1747" s="6">
        <f t="shared" si="4875"/>
        <v>0</v>
      </c>
      <c r="CO1747" s="6">
        <f t="shared" si="4875"/>
        <v>5079</v>
      </c>
      <c r="CP1747" s="6">
        <f t="shared" si="4875"/>
        <v>0</v>
      </c>
      <c r="CQ1747" s="32">
        <f t="shared" si="4868"/>
        <v>95.649717514124291</v>
      </c>
      <c r="CR1747" s="32"/>
    </row>
    <row r="1748" spans="1:96" ht="24" customHeight="1">
      <c r="A1748" s="20" t="s">
        <v>93</v>
      </c>
      <c r="B1748" s="64">
        <v>921</v>
      </c>
      <c r="C1748" s="18" t="s">
        <v>31</v>
      </c>
      <c r="D1748" s="22" t="s">
        <v>27</v>
      </c>
      <c r="E1748" s="18" t="s">
        <v>412</v>
      </c>
      <c r="F1748" s="18">
        <v>300</v>
      </c>
      <c r="G1748" s="6">
        <f t="shared" si="4869"/>
        <v>5760</v>
      </c>
      <c r="H1748" s="6">
        <f t="shared" si="4869"/>
        <v>0</v>
      </c>
      <c r="I1748" s="6">
        <f t="shared" si="4869"/>
        <v>0</v>
      </c>
      <c r="J1748" s="6">
        <f t="shared" si="4869"/>
        <v>0</v>
      </c>
      <c r="K1748" s="6">
        <f t="shared" si="4869"/>
        <v>0</v>
      </c>
      <c r="L1748" s="6">
        <f t="shared" si="4869"/>
        <v>0</v>
      </c>
      <c r="M1748" s="6">
        <f t="shared" si="4869"/>
        <v>5760</v>
      </c>
      <c r="N1748" s="6">
        <f t="shared" si="4869"/>
        <v>0</v>
      </c>
      <c r="O1748" s="6">
        <f t="shared" si="4869"/>
        <v>0</v>
      </c>
      <c r="P1748" s="6">
        <f t="shared" si="4869"/>
        <v>0</v>
      </c>
      <c r="Q1748" s="6">
        <f t="shared" si="4869"/>
        <v>0</v>
      </c>
      <c r="R1748" s="6">
        <f t="shared" si="4869"/>
        <v>0</v>
      </c>
      <c r="S1748" s="6">
        <f t="shared" si="4869"/>
        <v>5760</v>
      </c>
      <c r="T1748" s="6">
        <f t="shared" si="4869"/>
        <v>0</v>
      </c>
      <c r="U1748" s="6">
        <f t="shared" si="4870"/>
        <v>0</v>
      </c>
      <c r="V1748" s="6">
        <f t="shared" si="4870"/>
        <v>0</v>
      </c>
      <c r="W1748" s="6">
        <f t="shared" si="4870"/>
        <v>0</v>
      </c>
      <c r="X1748" s="6">
        <f t="shared" si="4870"/>
        <v>0</v>
      </c>
      <c r="Y1748" s="6">
        <f t="shared" si="4870"/>
        <v>5760</v>
      </c>
      <c r="Z1748" s="6">
        <f t="shared" si="4870"/>
        <v>0</v>
      </c>
      <c r="AA1748" s="6">
        <f t="shared" si="4870"/>
        <v>0</v>
      </c>
      <c r="AB1748" s="6">
        <f t="shared" si="4870"/>
        <v>0</v>
      </c>
      <c r="AC1748" s="6">
        <f t="shared" si="4870"/>
        <v>0</v>
      </c>
      <c r="AD1748" s="6">
        <f t="shared" si="4870"/>
        <v>0</v>
      </c>
      <c r="AE1748" s="6">
        <f t="shared" si="4870"/>
        <v>5760</v>
      </c>
      <c r="AF1748" s="6">
        <f t="shared" si="4870"/>
        <v>0</v>
      </c>
      <c r="AG1748" s="6">
        <f t="shared" si="4871"/>
        <v>0</v>
      </c>
      <c r="AH1748" s="6">
        <f t="shared" si="4871"/>
        <v>0</v>
      </c>
      <c r="AI1748" s="6">
        <f t="shared" si="4871"/>
        <v>0</v>
      </c>
      <c r="AJ1748" s="6">
        <f t="shared" si="4871"/>
        <v>0</v>
      </c>
      <c r="AK1748" s="6">
        <f t="shared" si="4871"/>
        <v>5760</v>
      </c>
      <c r="AL1748" s="6">
        <f t="shared" si="4871"/>
        <v>0</v>
      </c>
      <c r="AM1748" s="6">
        <f t="shared" si="4871"/>
        <v>0</v>
      </c>
      <c r="AN1748" s="6">
        <f t="shared" si="4871"/>
        <v>0</v>
      </c>
      <c r="AO1748" s="6">
        <f t="shared" si="4871"/>
        <v>0</v>
      </c>
      <c r="AP1748" s="6">
        <f t="shared" si="4871"/>
        <v>0</v>
      </c>
      <c r="AQ1748" s="6">
        <f t="shared" si="4871"/>
        <v>5760</v>
      </c>
      <c r="AR1748" s="6">
        <f t="shared" si="4871"/>
        <v>0</v>
      </c>
      <c r="AS1748" s="6">
        <f t="shared" si="4871"/>
        <v>-60</v>
      </c>
      <c r="AT1748" s="6">
        <f t="shared" si="4871"/>
        <v>0</v>
      </c>
      <c r="AU1748" s="6">
        <f t="shared" si="4871"/>
        <v>0</v>
      </c>
      <c r="AV1748" s="6">
        <f t="shared" si="4871"/>
        <v>0</v>
      </c>
      <c r="AW1748" s="6">
        <f t="shared" si="4871"/>
        <v>5700</v>
      </c>
      <c r="AX1748" s="6">
        <f t="shared" si="4871"/>
        <v>0</v>
      </c>
      <c r="AY1748" s="6">
        <f t="shared" si="4872"/>
        <v>0</v>
      </c>
      <c r="AZ1748" s="6">
        <f t="shared" si="4872"/>
        <v>0</v>
      </c>
      <c r="BA1748" s="6">
        <f t="shared" si="4872"/>
        <v>0</v>
      </c>
      <c r="BB1748" s="6">
        <f t="shared" si="4872"/>
        <v>0</v>
      </c>
      <c r="BC1748" s="6">
        <f t="shared" si="4872"/>
        <v>5700</v>
      </c>
      <c r="BD1748" s="6">
        <f t="shared" si="4872"/>
        <v>0</v>
      </c>
      <c r="BE1748" s="6">
        <f t="shared" si="4872"/>
        <v>0</v>
      </c>
      <c r="BF1748" s="6">
        <f t="shared" si="4872"/>
        <v>0</v>
      </c>
      <c r="BG1748" s="6">
        <f t="shared" si="4872"/>
        <v>0</v>
      </c>
      <c r="BH1748" s="6">
        <f t="shared" si="4872"/>
        <v>0</v>
      </c>
      <c r="BI1748" s="6">
        <f t="shared" si="4872"/>
        <v>5700</v>
      </c>
      <c r="BJ1748" s="6">
        <f t="shared" si="4872"/>
        <v>0</v>
      </c>
      <c r="BK1748" s="6">
        <f t="shared" si="4873"/>
        <v>0</v>
      </c>
      <c r="BL1748" s="6">
        <f t="shared" si="4873"/>
        <v>0</v>
      </c>
      <c r="BM1748" s="6">
        <f t="shared" si="4873"/>
        <v>0</v>
      </c>
      <c r="BN1748" s="6">
        <f t="shared" si="4873"/>
        <v>0</v>
      </c>
      <c r="BO1748" s="6">
        <f t="shared" si="4873"/>
        <v>5700</v>
      </c>
      <c r="BP1748" s="6">
        <f t="shared" si="4873"/>
        <v>0</v>
      </c>
      <c r="BQ1748" s="6">
        <f t="shared" si="4873"/>
        <v>0</v>
      </c>
      <c r="BR1748" s="6">
        <f t="shared" si="4873"/>
        <v>0</v>
      </c>
      <c r="BS1748" s="6">
        <f t="shared" si="4873"/>
        <v>0</v>
      </c>
      <c r="BT1748" s="6">
        <f t="shared" si="4873"/>
        <v>0</v>
      </c>
      <c r="BU1748" s="6">
        <f t="shared" si="4873"/>
        <v>5700</v>
      </c>
      <c r="BV1748" s="6">
        <f t="shared" si="4873"/>
        <v>0</v>
      </c>
      <c r="BW1748" s="6">
        <f t="shared" si="4874"/>
        <v>0</v>
      </c>
      <c r="BX1748" s="6">
        <f t="shared" si="4874"/>
        <v>0</v>
      </c>
      <c r="BY1748" s="6">
        <f t="shared" si="4874"/>
        <v>0</v>
      </c>
      <c r="BZ1748" s="6">
        <f t="shared" si="4874"/>
        <v>0</v>
      </c>
      <c r="CA1748" s="6">
        <f t="shared" si="4874"/>
        <v>5700</v>
      </c>
      <c r="CB1748" s="6">
        <f t="shared" si="4874"/>
        <v>0</v>
      </c>
      <c r="CC1748" s="6">
        <f t="shared" si="4874"/>
        <v>-390</v>
      </c>
      <c r="CD1748" s="6">
        <f t="shared" si="4874"/>
        <v>0</v>
      </c>
      <c r="CE1748" s="6">
        <f t="shared" si="4874"/>
        <v>0</v>
      </c>
      <c r="CF1748" s="6">
        <f t="shared" si="4874"/>
        <v>0</v>
      </c>
      <c r="CG1748" s="6">
        <f t="shared" si="4874"/>
        <v>5310</v>
      </c>
      <c r="CH1748" s="6">
        <f t="shared" si="4874"/>
        <v>0</v>
      </c>
      <c r="CI1748" s="6">
        <f t="shared" si="4875"/>
        <v>0</v>
      </c>
      <c r="CJ1748" s="6">
        <f t="shared" si="4875"/>
        <v>0</v>
      </c>
      <c r="CK1748" s="6">
        <f t="shared" si="4875"/>
        <v>0</v>
      </c>
      <c r="CL1748" s="6">
        <f t="shared" si="4875"/>
        <v>0</v>
      </c>
      <c r="CM1748" s="6">
        <f t="shared" si="4875"/>
        <v>5310</v>
      </c>
      <c r="CN1748" s="6">
        <f t="shared" si="4875"/>
        <v>0</v>
      </c>
      <c r="CO1748" s="6">
        <f t="shared" si="4875"/>
        <v>5079</v>
      </c>
      <c r="CP1748" s="6">
        <f t="shared" si="4875"/>
        <v>0</v>
      </c>
      <c r="CQ1748" s="32">
        <f t="shared" si="4868"/>
        <v>95.649717514124291</v>
      </c>
      <c r="CR1748" s="32"/>
    </row>
    <row r="1749" spans="1:96" ht="24" customHeight="1">
      <c r="A1749" s="20" t="s">
        <v>237</v>
      </c>
      <c r="B1749" s="64">
        <v>921</v>
      </c>
      <c r="C1749" s="18" t="s">
        <v>31</v>
      </c>
      <c r="D1749" s="22" t="s">
        <v>27</v>
      </c>
      <c r="E1749" s="18" t="s">
        <v>412</v>
      </c>
      <c r="F1749" s="18">
        <v>310</v>
      </c>
      <c r="G1749" s="48">
        <v>5760</v>
      </c>
      <c r="H1749" s="48"/>
      <c r="I1749" s="48"/>
      <c r="J1749" s="48"/>
      <c r="K1749" s="48"/>
      <c r="L1749" s="48"/>
      <c r="M1749" s="48">
        <f>G1749+I1749+J1749+K1749+L1749</f>
        <v>5760</v>
      </c>
      <c r="N1749" s="48">
        <f>H1749+L1749</f>
        <v>0</v>
      </c>
      <c r="O1749" s="48"/>
      <c r="P1749" s="48"/>
      <c r="Q1749" s="48"/>
      <c r="R1749" s="48"/>
      <c r="S1749" s="48">
        <f>M1749+O1749+P1749+Q1749+R1749</f>
        <v>5760</v>
      </c>
      <c r="T1749" s="48">
        <f>N1749+R1749</f>
        <v>0</v>
      </c>
      <c r="U1749" s="48"/>
      <c r="V1749" s="48"/>
      <c r="W1749" s="48"/>
      <c r="X1749" s="48"/>
      <c r="Y1749" s="48">
        <f>S1749+U1749+V1749+W1749+X1749</f>
        <v>5760</v>
      </c>
      <c r="Z1749" s="48">
        <f>T1749+X1749</f>
        <v>0</v>
      </c>
      <c r="AA1749" s="48"/>
      <c r="AB1749" s="48"/>
      <c r="AC1749" s="48"/>
      <c r="AD1749" s="48"/>
      <c r="AE1749" s="48">
        <f>Y1749+AA1749+AB1749+AC1749+AD1749</f>
        <v>5760</v>
      </c>
      <c r="AF1749" s="48">
        <f>Z1749+AD1749</f>
        <v>0</v>
      </c>
      <c r="AG1749" s="48"/>
      <c r="AH1749" s="48"/>
      <c r="AI1749" s="48"/>
      <c r="AJ1749" s="48"/>
      <c r="AK1749" s="48">
        <f>AE1749+AG1749+AH1749+AI1749+AJ1749</f>
        <v>5760</v>
      </c>
      <c r="AL1749" s="48">
        <f>AF1749+AJ1749</f>
        <v>0</v>
      </c>
      <c r="AM1749" s="48"/>
      <c r="AN1749" s="48"/>
      <c r="AO1749" s="48"/>
      <c r="AP1749" s="48"/>
      <c r="AQ1749" s="48">
        <f>AK1749+AM1749+AN1749+AO1749+AP1749</f>
        <v>5760</v>
      </c>
      <c r="AR1749" s="48">
        <f>AL1749+AP1749</f>
        <v>0</v>
      </c>
      <c r="AS1749" s="48">
        <v>-60</v>
      </c>
      <c r="AT1749" s="48"/>
      <c r="AU1749" s="48"/>
      <c r="AV1749" s="48"/>
      <c r="AW1749" s="48">
        <f>AQ1749+AS1749+AT1749+AU1749+AV1749</f>
        <v>5700</v>
      </c>
      <c r="AX1749" s="48">
        <f>AR1749+AV1749</f>
        <v>0</v>
      </c>
      <c r="AY1749" s="48"/>
      <c r="AZ1749" s="48"/>
      <c r="BA1749" s="48"/>
      <c r="BB1749" s="48"/>
      <c r="BC1749" s="48">
        <f>AW1749+AY1749+AZ1749+BA1749+BB1749</f>
        <v>5700</v>
      </c>
      <c r="BD1749" s="48">
        <f>AX1749+BB1749</f>
        <v>0</v>
      </c>
      <c r="BE1749" s="48"/>
      <c r="BF1749" s="48"/>
      <c r="BG1749" s="48"/>
      <c r="BH1749" s="48"/>
      <c r="BI1749" s="48">
        <f>BC1749+BE1749+BF1749+BG1749+BH1749</f>
        <v>5700</v>
      </c>
      <c r="BJ1749" s="48">
        <f>BD1749+BH1749</f>
        <v>0</v>
      </c>
      <c r="BK1749" s="48"/>
      <c r="BL1749" s="48"/>
      <c r="BM1749" s="48"/>
      <c r="BN1749" s="48"/>
      <c r="BO1749" s="48">
        <f>BI1749+BK1749+BL1749+BM1749+BN1749</f>
        <v>5700</v>
      </c>
      <c r="BP1749" s="48">
        <f>BJ1749+BN1749</f>
        <v>0</v>
      </c>
      <c r="BQ1749" s="48"/>
      <c r="BR1749" s="48"/>
      <c r="BS1749" s="48"/>
      <c r="BT1749" s="48"/>
      <c r="BU1749" s="48">
        <f>BO1749+BQ1749+BR1749+BS1749+BT1749</f>
        <v>5700</v>
      </c>
      <c r="BV1749" s="48">
        <f>BP1749+BT1749</f>
        <v>0</v>
      </c>
      <c r="BW1749" s="48"/>
      <c r="BX1749" s="48"/>
      <c r="BY1749" s="48"/>
      <c r="BZ1749" s="48"/>
      <c r="CA1749" s="48">
        <f>BU1749+BW1749+BX1749+BY1749+BZ1749</f>
        <v>5700</v>
      </c>
      <c r="CB1749" s="48">
        <f>BV1749+BZ1749</f>
        <v>0</v>
      </c>
      <c r="CC1749" s="48">
        <v>-390</v>
      </c>
      <c r="CD1749" s="48"/>
      <c r="CE1749" s="48"/>
      <c r="CF1749" s="48"/>
      <c r="CG1749" s="48">
        <f>CA1749+CC1749+CD1749+CE1749+CF1749</f>
        <v>5310</v>
      </c>
      <c r="CH1749" s="48">
        <f>CB1749+CF1749</f>
        <v>0</v>
      </c>
      <c r="CI1749" s="48"/>
      <c r="CJ1749" s="48"/>
      <c r="CK1749" s="48"/>
      <c r="CL1749" s="48"/>
      <c r="CM1749" s="48">
        <f>CG1749+CI1749+CJ1749+CK1749+CL1749</f>
        <v>5310</v>
      </c>
      <c r="CN1749" s="48">
        <f>CH1749+CL1749</f>
        <v>0</v>
      </c>
      <c r="CO1749" s="48">
        <v>5079</v>
      </c>
      <c r="CP1749" s="48">
        <f>CJ1749+CN1749</f>
        <v>0</v>
      </c>
      <c r="CQ1749" s="116">
        <f t="shared" si="4868"/>
        <v>95.649717514124291</v>
      </c>
      <c r="CR1749" s="116"/>
    </row>
    <row r="1750" spans="1:96" hidden="1">
      <c r="A1750" s="20" t="s">
        <v>433</v>
      </c>
      <c r="B1750" s="64">
        <v>921</v>
      </c>
      <c r="C1750" s="18" t="s">
        <v>31</v>
      </c>
      <c r="D1750" s="22" t="s">
        <v>27</v>
      </c>
      <c r="E1750" s="18" t="s">
        <v>560</v>
      </c>
      <c r="F1750" s="18"/>
      <c r="G1750" s="81"/>
      <c r="H1750" s="81"/>
      <c r="I1750" s="81"/>
      <c r="J1750" s="81"/>
      <c r="K1750" s="81"/>
      <c r="L1750" s="81"/>
      <c r="M1750" s="81"/>
      <c r="N1750" s="81"/>
      <c r="O1750" s="81"/>
      <c r="P1750" s="81"/>
      <c r="Q1750" s="81"/>
      <c r="R1750" s="81"/>
      <c r="S1750" s="81"/>
      <c r="T1750" s="81"/>
      <c r="U1750" s="81"/>
      <c r="V1750" s="81"/>
      <c r="W1750" s="81"/>
      <c r="X1750" s="81"/>
      <c r="Y1750" s="81"/>
      <c r="Z1750" s="81"/>
      <c r="AA1750" s="81"/>
      <c r="AB1750" s="81"/>
      <c r="AC1750" s="81"/>
      <c r="AD1750" s="81"/>
      <c r="AE1750" s="81"/>
      <c r="AF1750" s="81"/>
      <c r="AG1750" s="81"/>
      <c r="AH1750" s="81"/>
      <c r="AI1750" s="81"/>
      <c r="AJ1750" s="81"/>
      <c r="AK1750" s="81"/>
      <c r="AL1750" s="81"/>
      <c r="AM1750" s="81"/>
      <c r="AN1750" s="81"/>
      <c r="AO1750" s="81"/>
      <c r="AP1750" s="81"/>
      <c r="AQ1750" s="81"/>
      <c r="AR1750" s="81"/>
      <c r="AS1750" s="81"/>
      <c r="AT1750" s="81"/>
      <c r="AU1750" s="81"/>
      <c r="AV1750" s="81"/>
      <c r="AW1750" s="81"/>
      <c r="AX1750" s="81"/>
      <c r="AY1750" s="81"/>
      <c r="AZ1750" s="81"/>
      <c r="BA1750" s="81"/>
      <c r="BB1750" s="81"/>
      <c r="BC1750" s="81"/>
      <c r="BD1750" s="81"/>
      <c r="BE1750" s="81"/>
      <c r="BF1750" s="81"/>
      <c r="BG1750" s="81"/>
      <c r="BH1750" s="81"/>
      <c r="BI1750" s="81"/>
      <c r="BJ1750" s="81"/>
      <c r="BK1750" s="81"/>
      <c r="BL1750" s="81"/>
      <c r="BM1750" s="81"/>
      <c r="BN1750" s="81"/>
      <c r="BO1750" s="81"/>
      <c r="BP1750" s="81"/>
      <c r="BQ1750" s="81"/>
      <c r="BR1750" s="81"/>
      <c r="BS1750" s="81"/>
      <c r="BT1750" s="81"/>
      <c r="BU1750" s="81"/>
      <c r="BV1750" s="81"/>
      <c r="BW1750" s="81"/>
      <c r="BX1750" s="81"/>
      <c r="BY1750" s="81"/>
      <c r="BZ1750" s="81"/>
      <c r="CA1750" s="81"/>
      <c r="CB1750" s="81"/>
      <c r="CC1750" s="81"/>
      <c r="CD1750" s="81"/>
      <c r="CE1750" s="81"/>
      <c r="CF1750" s="81"/>
      <c r="CG1750" s="81"/>
      <c r="CH1750" s="81"/>
      <c r="CI1750" s="81"/>
      <c r="CJ1750" s="81"/>
      <c r="CK1750" s="81"/>
      <c r="CL1750" s="81"/>
      <c r="CM1750" s="81"/>
      <c r="CN1750" s="81"/>
      <c r="CO1750" s="81"/>
      <c r="CP1750" s="81"/>
      <c r="CQ1750" s="118" t="e">
        <f t="shared" si="4868"/>
        <v>#DIV/0!</v>
      </c>
      <c r="CR1750" s="118"/>
    </row>
    <row r="1751" spans="1:96" ht="49.5" hidden="1">
      <c r="A1751" s="33" t="s">
        <v>557</v>
      </c>
      <c r="B1751" s="64" t="s">
        <v>226</v>
      </c>
      <c r="C1751" s="22" t="s">
        <v>31</v>
      </c>
      <c r="D1751" s="22" t="s">
        <v>27</v>
      </c>
      <c r="E1751" s="18" t="s">
        <v>558</v>
      </c>
      <c r="F1751" s="18"/>
      <c r="G1751" s="81"/>
      <c r="H1751" s="81"/>
      <c r="I1751" s="81"/>
      <c r="J1751" s="81"/>
      <c r="K1751" s="81"/>
      <c r="L1751" s="81"/>
      <c r="M1751" s="81"/>
      <c r="N1751" s="81"/>
      <c r="O1751" s="81"/>
      <c r="P1751" s="81"/>
      <c r="Q1751" s="81"/>
      <c r="R1751" s="81"/>
      <c r="S1751" s="81"/>
      <c r="T1751" s="81"/>
      <c r="U1751" s="81"/>
      <c r="V1751" s="81"/>
      <c r="W1751" s="81"/>
      <c r="X1751" s="81"/>
      <c r="Y1751" s="81"/>
      <c r="Z1751" s="81"/>
      <c r="AA1751" s="81"/>
      <c r="AB1751" s="81"/>
      <c r="AC1751" s="81"/>
      <c r="AD1751" s="81"/>
      <c r="AE1751" s="81"/>
      <c r="AF1751" s="81"/>
      <c r="AG1751" s="81"/>
      <c r="AH1751" s="81"/>
      <c r="AI1751" s="81"/>
      <c r="AJ1751" s="81"/>
      <c r="AK1751" s="81"/>
      <c r="AL1751" s="81"/>
      <c r="AM1751" s="81"/>
      <c r="AN1751" s="81"/>
      <c r="AO1751" s="81"/>
      <c r="AP1751" s="81"/>
      <c r="AQ1751" s="81"/>
      <c r="AR1751" s="81"/>
      <c r="AS1751" s="81"/>
      <c r="AT1751" s="81"/>
      <c r="AU1751" s="81"/>
      <c r="AV1751" s="81"/>
      <c r="AW1751" s="81"/>
      <c r="AX1751" s="81"/>
      <c r="AY1751" s="81"/>
      <c r="AZ1751" s="81"/>
      <c r="BA1751" s="81"/>
      <c r="BB1751" s="81"/>
      <c r="BC1751" s="81"/>
      <c r="BD1751" s="81"/>
      <c r="BE1751" s="81"/>
      <c r="BF1751" s="81"/>
      <c r="BG1751" s="81"/>
      <c r="BH1751" s="81"/>
      <c r="BI1751" s="81"/>
      <c r="BJ1751" s="81"/>
      <c r="BK1751" s="81"/>
      <c r="BL1751" s="81"/>
      <c r="BM1751" s="81"/>
      <c r="BN1751" s="81"/>
      <c r="BO1751" s="81"/>
      <c r="BP1751" s="81"/>
      <c r="BQ1751" s="81"/>
      <c r="BR1751" s="81"/>
      <c r="BS1751" s="81"/>
      <c r="BT1751" s="81"/>
      <c r="BU1751" s="81"/>
      <c r="BV1751" s="81"/>
      <c r="BW1751" s="81"/>
      <c r="BX1751" s="81"/>
      <c r="BY1751" s="81"/>
      <c r="BZ1751" s="81"/>
      <c r="CA1751" s="81"/>
      <c r="CB1751" s="81"/>
      <c r="CC1751" s="81"/>
      <c r="CD1751" s="81"/>
      <c r="CE1751" s="81"/>
      <c r="CF1751" s="81"/>
      <c r="CG1751" s="81"/>
      <c r="CH1751" s="81"/>
      <c r="CI1751" s="81"/>
      <c r="CJ1751" s="81"/>
      <c r="CK1751" s="81"/>
      <c r="CL1751" s="81"/>
      <c r="CM1751" s="81"/>
      <c r="CN1751" s="81"/>
      <c r="CO1751" s="81"/>
      <c r="CP1751" s="81"/>
      <c r="CQ1751" s="118" t="e">
        <f t="shared" si="4868"/>
        <v>#DIV/0!</v>
      </c>
      <c r="CR1751" s="118"/>
    </row>
    <row r="1752" spans="1:96" hidden="1">
      <c r="A1752" s="33" t="s">
        <v>93</v>
      </c>
      <c r="B1752" s="64" t="s">
        <v>226</v>
      </c>
      <c r="C1752" s="22" t="s">
        <v>31</v>
      </c>
      <c r="D1752" s="22" t="s">
        <v>27</v>
      </c>
      <c r="E1752" s="18" t="s">
        <v>558</v>
      </c>
      <c r="F1752" s="18" t="s">
        <v>94</v>
      </c>
      <c r="G1752" s="81"/>
      <c r="H1752" s="81"/>
      <c r="I1752" s="81"/>
      <c r="J1752" s="81"/>
      <c r="K1752" s="81"/>
      <c r="L1752" s="81"/>
      <c r="M1752" s="81"/>
      <c r="N1752" s="81"/>
      <c r="O1752" s="81"/>
      <c r="P1752" s="81"/>
      <c r="Q1752" s="81"/>
      <c r="R1752" s="81"/>
      <c r="S1752" s="81"/>
      <c r="T1752" s="81"/>
      <c r="U1752" s="81"/>
      <c r="V1752" s="81"/>
      <c r="W1752" s="81"/>
      <c r="X1752" s="81"/>
      <c r="Y1752" s="81"/>
      <c r="Z1752" s="81"/>
      <c r="AA1752" s="81"/>
      <c r="AB1752" s="81"/>
      <c r="AC1752" s="81"/>
      <c r="AD1752" s="81"/>
      <c r="AE1752" s="81"/>
      <c r="AF1752" s="81"/>
      <c r="AG1752" s="81"/>
      <c r="AH1752" s="81"/>
      <c r="AI1752" s="81"/>
      <c r="AJ1752" s="81"/>
      <c r="AK1752" s="81"/>
      <c r="AL1752" s="81"/>
      <c r="AM1752" s="81"/>
      <c r="AN1752" s="81"/>
      <c r="AO1752" s="81"/>
      <c r="AP1752" s="81"/>
      <c r="AQ1752" s="81"/>
      <c r="AR1752" s="81"/>
      <c r="AS1752" s="81"/>
      <c r="AT1752" s="81"/>
      <c r="AU1752" s="81"/>
      <c r="AV1752" s="81"/>
      <c r="AW1752" s="81"/>
      <c r="AX1752" s="81"/>
      <c r="AY1752" s="81"/>
      <c r="AZ1752" s="81"/>
      <c r="BA1752" s="81"/>
      <c r="BB1752" s="81"/>
      <c r="BC1752" s="81"/>
      <c r="BD1752" s="81"/>
      <c r="BE1752" s="81"/>
      <c r="BF1752" s="81"/>
      <c r="BG1752" s="81"/>
      <c r="BH1752" s="81"/>
      <c r="BI1752" s="81"/>
      <c r="BJ1752" s="81"/>
      <c r="BK1752" s="81"/>
      <c r="BL1752" s="81"/>
      <c r="BM1752" s="81"/>
      <c r="BN1752" s="81"/>
      <c r="BO1752" s="81"/>
      <c r="BP1752" s="81"/>
      <c r="BQ1752" s="81"/>
      <c r="BR1752" s="81"/>
      <c r="BS1752" s="81"/>
      <c r="BT1752" s="81"/>
      <c r="BU1752" s="81"/>
      <c r="BV1752" s="81"/>
      <c r="BW1752" s="81"/>
      <c r="BX1752" s="81"/>
      <c r="BY1752" s="81"/>
      <c r="BZ1752" s="81"/>
      <c r="CA1752" s="81"/>
      <c r="CB1752" s="81"/>
      <c r="CC1752" s="81"/>
      <c r="CD1752" s="81"/>
      <c r="CE1752" s="81"/>
      <c r="CF1752" s="81"/>
      <c r="CG1752" s="81"/>
      <c r="CH1752" s="81"/>
      <c r="CI1752" s="81"/>
      <c r="CJ1752" s="81"/>
      <c r="CK1752" s="81"/>
      <c r="CL1752" s="81"/>
      <c r="CM1752" s="81"/>
      <c r="CN1752" s="81"/>
      <c r="CO1752" s="81"/>
      <c r="CP1752" s="81"/>
      <c r="CQ1752" s="118" t="e">
        <f t="shared" si="4868"/>
        <v>#DIV/0!</v>
      </c>
      <c r="CR1752" s="118"/>
    </row>
    <row r="1753" spans="1:96" ht="33" hidden="1">
      <c r="A1753" s="33" t="s">
        <v>559</v>
      </c>
      <c r="B1753" s="64" t="s">
        <v>226</v>
      </c>
      <c r="C1753" s="22" t="s">
        <v>31</v>
      </c>
      <c r="D1753" s="22" t="s">
        <v>27</v>
      </c>
      <c r="E1753" s="18" t="s">
        <v>558</v>
      </c>
      <c r="F1753" s="18" t="s">
        <v>154</v>
      </c>
      <c r="G1753" s="81"/>
      <c r="H1753" s="81"/>
      <c r="I1753" s="81"/>
      <c r="J1753" s="81"/>
      <c r="K1753" s="81"/>
      <c r="L1753" s="81"/>
      <c r="M1753" s="81"/>
      <c r="N1753" s="81"/>
      <c r="O1753" s="81"/>
      <c r="P1753" s="81"/>
      <c r="Q1753" s="81"/>
      <c r="R1753" s="81"/>
      <c r="S1753" s="81"/>
      <c r="T1753" s="81"/>
      <c r="U1753" s="81"/>
      <c r="V1753" s="81"/>
      <c r="W1753" s="81"/>
      <c r="X1753" s="81"/>
      <c r="Y1753" s="81"/>
      <c r="Z1753" s="81"/>
      <c r="AA1753" s="81"/>
      <c r="AB1753" s="81"/>
      <c r="AC1753" s="81"/>
      <c r="AD1753" s="81"/>
      <c r="AE1753" s="81"/>
      <c r="AF1753" s="81"/>
      <c r="AG1753" s="81"/>
      <c r="AH1753" s="81"/>
      <c r="AI1753" s="81"/>
      <c r="AJ1753" s="81"/>
      <c r="AK1753" s="81"/>
      <c r="AL1753" s="81"/>
      <c r="AM1753" s="81"/>
      <c r="AN1753" s="81"/>
      <c r="AO1753" s="81"/>
      <c r="AP1753" s="81"/>
      <c r="AQ1753" s="81"/>
      <c r="AR1753" s="81"/>
      <c r="AS1753" s="81"/>
      <c r="AT1753" s="81"/>
      <c r="AU1753" s="81"/>
      <c r="AV1753" s="81"/>
      <c r="AW1753" s="81"/>
      <c r="AX1753" s="81"/>
      <c r="AY1753" s="81"/>
      <c r="AZ1753" s="81"/>
      <c r="BA1753" s="81"/>
      <c r="BB1753" s="81"/>
      <c r="BC1753" s="81"/>
      <c r="BD1753" s="81"/>
      <c r="BE1753" s="81"/>
      <c r="BF1753" s="81"/>
      <c r="BG1753" s="81"/>
      <c r="BH1753" s="81"/>
      <c r="BI1753" s="81"/>
      <c r="BJ1753" s="81"/>
      <c r="BK1753" s="81"/>
      <c r="BL1753" s="81"/>
      <c r="BM1753" s="81"/>
      <c r="BN1753" s="81"/>
      <c r="BO1753" s="81"/>
      <c r="BP1753" s="81"/>
      <c r="BQ1753" s="81"/>
      <c r="BR1753" s="81"/>
      <c r="BS1753" s="81"/>
      <c r="BT1753" s="81"/>
      <c r="BU1753" s="81"/>
      <c r="BV1753" s="81"/>
      <c r="BW1753" s="81"/>
      <c r="BX1753" s="81"/>
      <c r="BY1753" s="81"/>
      <c r="BZ1753" s="81"/>
      <c r="CA1753" s="81"/>
      <c r="CB1753" s="81"/>
      <c r="CC1753" s="81"/>
      <c r="CD1753" s="81"/>
      <c r="CE1753" s="81"/>
      <c r="CF1753" s="81"/>
      <c r="CG1753" s="81"/>
      <c r="CH1753" s="81"/>
      <c r="CI1753" s="81"/>
      <c r="CJ1753" s="81"/>
      <c r="CK1753" s="81"/>
      <c r="CL1753" s="81"/>
      <c r="CM1753" s="81"/>
      <c r="CN1753" s="81"/>
      <c r="CO1753" s="81"/>
      <c r="CP1753" s="81"/>
      <c r="CQ1753" s="118" t="e">
        <f t="shared" si="4868"/>
        <v>#DIV/0!</v>
      </c>
      <c r="CR1753" s="118"/>
    </row>
    <row r="1754" spans="1:96">
      <c r="A1754" s="20"/>
      <c r="B1754" s="31"/>
      <c r="C1754" s="18"/>
      <c r="D1754" s="18"/>
      <c r="E1754" s="18"/>
      <c r="F1754" s="18"/>
      <c r="G1754" s="81"/>
      <c r="H1754" s="81"/>
      <c r="I1754" s="81"/>
      <c r="J1754" s="81"/>
      <c r="K1754" s="81"/>
      <c r="L1754" s="81"/>
      <c r="M1754" s="81"/>
      <c r="N1754" s="81"/>
      <c r="O1754" s="81"/>
      <c r="P1754" s="81"/>
      <c r="Q1754" s="81"/>
      <c r="R1754" s="81"/>
      <c r="S1754" s="81"/>
      <c r="T1754" s="81"/>
      <c r="U1754" s="81"/>
      <c r="V1754" s="81"/>
      <c r="W1754" s="81"/>
      <c r="X1754" s="81"/>
      <c r="Y1754" s="81"/>
      <c r="Z1754" s="81"/>
      <c r="AA1754" s="81"/>
      <c r="AB1754" s="81"/>
      <c r="AC1754" s="81"/>
      <c r="AD1754" s="81"/>
      <c r="AE1754" s="81"/>
      <c r="AF1754" s="81"/>
      <c r="AG1754" s="81"/>
      <c r="AH1754" s="81"/>
      <c r="AI1754" s="81"/>
      <c r="AJ1754" s="81"/>
      <c r="AK1754" s="81"/>
      <c r="AL1754" s="81"/>
      <c r="AM1754" s="81"/>
      <c r="AN1754" s="81"/>
      <c r="AO1754" s="81"/>
      <c r="AP1754" s="81"/>
      <c r="AQ1754" s="81"/>
      <c r="AR1754" s="81"/>
      <c r="AS1754" s="81"/>
      <c r="AT1754" s="81"/>
      <c r="AU1754" s="81"/>
      <c r="AV1754" s="81"/>
      <c r="AW1754" s="81"/>
      <c r="AX1754" s="81"/>
      <c r="AY1754" s="81"/>
      <c r="AZ1754" s="81"/>
      <c r="BA1754" s="81"/>
      <c r="BB1754" s="81"/>
      <c r="BC1754" s="81"/>
      <c r="BD1754" s="81"/>
      <c r="BE1754" s="81"/>
      <c r="BF1754" s="81"/>
      <c r="BG1754" s="81"/>
      <c r="BH1754" s="81"/>
      <c r="BI1754" s="81"/>
      <c r="BJ1754" s="81"/>
      <c r="BK1754" s="81"/>
      <c r="BL1754" s="81"/>
      <c r="BM1754" s="81"/>
      <c r="BN1754" s="81"/>
      <c r="BO1754" s="81"/>
      <c r="BP1754" s="81"/>
      <c r="BQ1754" s="81"/>
      <c r="BR1754" s="81"/>
      <c r="BS1754" s="81"/>
      <c r="BT1754" s="81"/>
      <c r="BU1754" s="81"/>
      <c r="BV1754" s="81"/>
      <c r="BW1754" s="81"/>
      <c r="BX1754" s="81"/>
      <c r="BY1754" s="81"/>
      <c r="BZ1754" s="81"/>
      <c r="CA1754" s="81"/>
      <c r="CB1754" s="81"/>
      <c r="CC1754" s="81"/>
      <c r="CD1754" s="81"/>
      <c r="CE1754" s="81"/>
      <c r="CF1754" s="81"/>
      <c r="CG1754" s="81"/>
      <c r="CH1754" s="81"/>
      <c r="CI1754" s="81"/>
      <c r="CJ1754" s="81"/>
      <c r="CK1754" s="81"/>
      <c r="CL1754" s="81"/>
      <c r="CM1754" s="81"/>
      <c r="CN1754" s="81"/>
      <c r="CO1754" s="81"/>
      <c r="CP1754" s="81"/>
      <c r="CQ1754" s="118"/>
      <c r="CR1754" s="118"/>
    </row>
    <row r="1755" spans="1:96" ht="18.75">
      <c r="A1755" s="38" t="s">
        <v>30</v>
      </c>
      <c r="B1755" s="65" t="s">
        <v>226</v>
      </c>
      <c r="C1755" s="26" t="s">
        <v>31</v>
      </c>
      <c r="D1755" s="26" t="s">
        <v>16</v>
      </c>
      <c r="E1755" s="26"/>
      <c r="F1755" s="26"/>
      <c r="G1755" s="9">
        <f t="shared" ref="G1755:T1759" si="4876">G1756</f>
        <v>533</v>
      </c>
      <c r="H1755" s="9">
        <f t="shared" si="4876"/>
        <v>0</v>
      </c>
      <c r="I1755" s="9">
        <f t="shared" si="4876"/>
        <v>0</v>
      </c>
      <c r="J1755" s="9">
        <f t="shared" si="4876"/>
        <v>0</v>
      </c>
      <c r="K1755" s="9">
        <f t="shared" si="4876"/>
        <v>0</v>
      </c>
      <c r="L1755" s="9">
        <f t="shared" si="4876"/>
        <v>0</v>
      </c>
      <c r="M1755" s="9">
        <f t="shared" si="4876"/>
        <v>533</v>
      </c>
      <c r="N1755" s="9">
        <f t="shared" si="4876"/>
        <v>0</v>
      </c>
      <c r="O1755" s="9">
        <f t="shared" si="4876"/>
        <v>0</v>
      </c>
      <c r="P1755" s="9">
        <f t="shared" si="4876"/>
        <v>0</v>
      </c>
      <c r="Q1755" s="9">
        <f t="shared" si="4876"/>
        <v>0</v>
      </c>
      <c r="R1755" s="9">
        <f t="shared" si="4876"/>
        <v>0</v>
      </c>
      <c r="S1755" s="9">
        <f t="shared" si="4876"/>
        <v>533</v>
      </c>
      <c r="T1755" s="9">
        <f t="shared" si="4876"/>
        <v>0</v>
      </c>
      <c r="U1755" s="9">
        <f t="shared" ref="U1755:AX1755" si="4877">U1756+U1761</f>
        <v>0</v>
      </c>
      <c r="V1755" s="9">
        <f t="shared" si="4877"/>
        <v>50</v>
      </c>
      <c r="W1755" s="9">
        <f t="shared" si="4877"/>
        <v>0</v>
      </c>
      <c r="X1755" s="9">
        <f t="shared" si="4877"/>
        <v>0</v>
      </c>
      <c r="Y1755" s="9">
        <f t="shared" si="4877"/>
        <v>583</v>
      </c>
      <c r="Z1755" s="9">
        <f t="shared" si="4877"/>
        <v>0</v>
      </c>
      <c r="AA1755" s="9">
        <f t="shared" si="4877"/>
        <v>0</v>
      </c>
      <c r="AB1755" s="9">
        <f t="shared" si="4877"/>
        <v>0</v>
      </c>
      <c r="AC1755" s="9">
        <f t="shared" si="4877"/>
        <v>0</v>
      </c>
      <c r="AD1755" s="9">
        <f t="shared" si="4877"/>
        <v>0</v>
      </c>
      <c r="AE1755" s="9">
        <f t="shared" si="4877"/>
        <v>583</v>
      </c>
      <c r="AF1755" s="9">
        <f t="shared" si="4877"/>
        <v>0</v>
      </c>
      <c r="AG1755" s="9">
        <f t="shared" si="4877"/>
        <v>0</v>
      </c>
      <c r="AH1755" s="9">
        <f t="shared" si="4877"/>
        <v>0</v>
      </c>
      <c r="AI1755" s="9">
        <f t="shared" si="4877"/>
        <v>0</v>
      </c>
      <c r="AJ1755" s="9">
        <f t="shared" si="4877"/>
        <v>0</v>
      </c>
      <c r="AK1755" s="9">
        <f t="shared" si="4877"/>
        <v>583</v>
      </c>
      <c r="AL1755" s="9">
        <f t="shared" si="4877"/>
        <v>0</v>
      </c>
      <c r="AM1755" s="9">
        <f t="shared" si="4877"/>
        <v>0</v>
      </c>
      <c r="AN1755" s="9">
        <f t="shared" si="4877"/>
        <v>0</v>
      </c>
      <c r="AO1755" s="9">
        <f t="shared" si="4877"/>
        <v>0</v>
      </c>
      <c r="AP1755" s="9">
        <f t="shared" si="4877"/>
        <v>0</v>
      </c>
      <c r="AQ1755" s="9">
        <f t="shared" si="4877"/>
        <v>583</v>
      </c>
      <c r="AR1755" s="9">
        <f t="shared" si="4877"/>
        <v>0</v>
      </c>
      <c r="AS1755" s="9">
        <f t="shared" si="4877"/>
        <v>0</v>
      </c>
      <c r="AT1755" s="9">
        <f t="shared" si="4877"/>
        <v>5</v>
      </c>
      <c r="AU1755" s="9">
        <f t="shared" si="4877"/>
        <v>0</v>
      </c>
      <c r="AV1755" s="9">
        <f t="shared" si="4877"/>
        <v>0</v>
      </c>
      <c r="AW1755" s="9">
        <f t="shared" si="4877"/>
        <v>588</v>
      </c>
      <c r="AX1755" s="9">
        <f t="shared" si="4877"/>
        <v>0</v>
      </c>
      <c r="AY1755" s="9">
        <f t="shared" ref="AY1755:BD1755" si="4878">AY1756+AY1761</f>
        <v>0</v>
      </c>
      <c r="AZ1755" s="9">
        <f t="shared" si="4878"/>
        <v>34</v>
      </c>
      <c r="BA1755" s="9">
        <f t="shared" si="4878"/>
        <v>0</v>
      </c>
      <c r="BB1755" s="9">
        <f t="shared" si="4878"/>
        <v>0</v>
      </c>
      <c r="BC1755" s="9">
        <f t="shared" si="4878"/>
        <v>622</v>
      </c>
      <c r="BD1755" s="9">
        <f t="shared" si="4878"/>
        <v>0</v>
      </c>
      <c r="BE1755" s="9">
        <f t="shared" ref="BE1755:BJ1755" si="4879">BE1756+BE1761</f>
        <v>0</v>
      </c>
      <c r="BF1755" s="9">
        <f t="shared" si="4879"/>
        <v>0</v>
      </c>
      <c r="BG1755" s="9">
        <f t="shared" si="4879"/>
        <v>0</v>
      </c>
      <c r="BH1755" s="9">
        <f t="shared" si="4879"/>
        <v>0</v>
      </c>
      <c r="BI1755" s="9">
        <f t="shared" si="4879"/>
        <v>622</v>
      </c>
      <c r="BJ1755" s="9">
        <f t="shared" si="4879"/>
        <v>0</v>
      </c>
      <c r="BK1755" s="9">
        <f t="shared" ref="BK1755:BP1755" si="4880">BK1756+BK1761</f>
        <v>0</v>
      </c>
      <c r="BL1755" s="9">
        <f t="shared" si="4880"/>
        <v>0</v>
      </c>
      <c r="BM1755" s="9">
        <f t="shared" si="4880"/>
        <v>0</v>
      </c>
      <c r="BN1755" s="9">
        <f t="shared" si="4880"/>
        <v>0</v>
      </c>
      <c r="BO1755" s="9">
        <f t="shared" si="4880"/>
        <v>622</v>
      </c>
      <c r="BP1755" s="9">
        <f t="shared" si="4880"/>
        <v>0</v>
      </c>
      <c r="BQ1755" s="9">
        <f t="shared" ref="BQ1755:BV1755" si="4881">BQ1756+BQ1761</f>
        <v>0</v>
      </c>
      <c r="BR1755" s="9">
        <f t="shared" si="4881"/>
        <v>0</v>
      </c>
      <c r="BS1755" s="9">
        <f t="shared" si="4881"/>
        <v>0</v>
      </c>
      <c r="BT1755" s="9">
        <f t="shared" si="4881"/>
        <v>0</v>
      </c>
      <c r="BU1755" s="9">
        <f t="shared" si="4881"/>
        <v>622</v>
      </c>
      <c r="BV1755" s="9">
        <f t="shared" si="4881"/>
        <v>0</v>
      </c>
      <c r="BW1755" s="9">
        <f t="shared" ref="BW1755:CB1755" si="4882">BW1756+BW1761</f>
        <v>0</v>
      </c>
      <c r="BX1755" s="9">
        <f t="shared" si="4882"/>
        <v>0</v>
      </c>
      <c r="BY1755" s="9">
        <f t="shared" si="4882"/>
        <v>0</v>
      </c>
      <c r="BZ1755" s="9">
        <f t="shared" si="4882"/>
        <v>0</v>
      </c>
      <c r="CA1755" s="9">
        <f t="shared" si="4882"/>
        <v>622</v>
      </c>
      <c r="CB1755" s="9">
        <f t="shared" si="4882"/>
        <v>0</v>
      </c>
      <c r="CC1755" s="9">
        <f t="shared" ref="CC1755:CH1755" si="4883">CC1756+CC1761</f>
        <v>-49</v>
      </c>
      <c r="CD1755" s="9">
        <f t="shared" si="4883"/>
        <v>0</v>
      </c>
      <c r="CE1755" s="9">
        <f t="shared" si="4883"/>
        <v>0</v>
      </c>
      <c r="CF1755" s="9">
        <f t="shared" si="4883"/>
        <v>0</v>
      </c>
      <c r="CG1755" s="9">
        <f t="shared" si="4883"/>
        <v>573</v>
      </c>
      <c r="CH1755" s="9">
        <f t="shared" si="4883"/>
        <v>0</v>
      </c>
      <c r="CI1755" s="9">
        <f t="shared" ref="CI1755:CN1755" si="4884">CI1756+CI1761</f>
        <v>0</v>
      </c>
      <c r="CJ1755" s="9">
        <f t="shared" si="4884"/>
        <v>0</v>
      </c>
      <c r="CK1755" s="9">
        <f t="shared" si="4884"/>
        <v>0</v>
      </c>
      <c r="CL1755" s="9">
        <f t="shared" si="4884"/>
        <v>0</v>
      </c>
      <c r="CM1755" s="9">
        <f t="shared" si="4884"/>
        <v>573</v>
      </c>
      <c r="CN1755" s="9">
        <f t="shared" si="4884"/>
        <v>0</v>
      </c>
      <c r="CO1755" s="9">
        <f t="shared" ref="CO1755:CP1755" si="4885">CO1756+CO1761</f>
        <v>573</v>
      </c>
      <c r="CP1755" s="9">
        <f t="shared" si="4885"/>
        <v>0</v>
      </c>
      <c r="CQ1755" s="121">
        <f t="shared" si="4868"/>
        <v>100</v>
      </c>
      <c r="CR1755" s="121"/>
    </row>
    <row r="1756" spans="1:96" ht="51">
      <c r="A1756" s="17" t="s">
        <v>515</v>
      </c>
      <c r="B1756" s="64" t="s">
        <v>226</v>
      </c>
      <c r="C1756" s="22" t="s">
        <v>31</v>
      </c>
      <c r="D1756" s="22" t="s">
        <v>16</v>
      </c>
      <c r="E1756" s="22" t="s">
        <v>203</v>
      </c>
      <c r="F1756" s="22"/>
      <c r="G1756" s="48">
        <f t="shared" si="4876"/>
        <v>533</v>
      </c>
      <c r="H1756" s="48">
        <f t="shared" si="4876"/>
        <v>0</v>
      </c>
      <c r="I1756" s="48">
        <f t="shared" si="4876"/>
        <v>0</v>
      </c>
      <c r="J1756" s="48">
        <f t="shared" si="4876"/>
        <v>0</v>
      </c>
      <c r="K1756" s="48">
        <f t="shared" si="4876"/>
        <v>0</v>
      </c>
      <c r="L1756" s="48">
        <f t="shared" si="4876"/>
        <v>0</v>
      </c>
      <c r="M1756" s="48">
        <f t="shared" si="4876"/>
        <v>533</v>
      </c>
      <c r="N1756" s="48">
        <f t="shared" si="4876"/>
        <v>0</v>
      </c>
      <c r="O1756" s="48">
        <f t="shared" si="4876"/>
        <v>0</v>
      </c>
      <c r="P1756" s="48">
        <f t="shared" si="4876"/>
        <v>0</v>
      </c>
      <c r="Q1756" s="48">
        <f t="shared" si="4876"/>
        <v>0</v>
      </c>
      <c r="R1756" s="48">
        <f t="shared" si="4876"/>
        <v>0</v>
      </c>
      <c r="S1756" s="48">
        <f t="shared" si="4876"/>
        <v>533</v>
      </c>
      <c r="T1756" s="48">
        <f t="shared" si="4876"/>
        <v>0</v>
      </c>
      <c r="U1756" s="48">
        <f t="shared" ref="U1756:AJ1759" si="4886">U1757</f>
        <v>-23</v>
      </c>
      <c r="V1756" s="48">
        <f t="shared" si="4886"/>
        <v>0</v>
      </c>
      <c r="W1756" s="48">
        <f t="shared" si="4886"/>
        <v>0</v>
      </c>
      <c r="X1756" s="48">
        <f t="shared" si="4886"/>
        <v>0</v>
      </c>
      <c r="Y1756" s="48">
        <f t="shared" si="4886"/>
        <v>510</v>
      </c>
      <c r="Z1756" s="48">
        <f t="shared" si="4886"/>
        <v>0</v>
      </c>
      <c r="AA1756" s="48">
        <f t="shared" si="4886"/>
        <v>0</v>
      </c>
      <c r="AB1756" s="48">
        <f t="shared" si="4886"/>
        <v>0</v>
      </c>
      <c r="AC1756" s="48">
        <f t="shared" si="4886"/>
        <v>0</v>
      </c>
      <c r="AD1756" s="48">
        <f t="shared" si="4886"/>
        <v>0</v>
      </c>
      <c r="AE1756" s="48">
        <f t="shared" si="4886"/>
        <v>510</v>
      </c>
      <c r="AF1756" s="48">
        <f t="shared" si="4886"/>
        <v>0</v>
      </c>
      <c r="AG1756" s="48">
        <f t="shared" si="4886"/>
        <v>0</v>
      </c>
      <c r="AH1756" s="48">
        <f t="shared" si="4886"/>
        <v>0</v>
      </c>
      <c r="AI1756" s="48">
        <f t="shared" si="4886"/>
        <v>0</v>
      </c>
      <c r="AJ1756" s="48">
        <f t="shared" si="4886"/>
        <v>0</v>
      </c>
      <c r="AK1756" s="48">
        <f t="shared" ref="AG1756:AY1759" si="4887">AK1757</f>
        <v>510</v>
      </c>
      <c r="AL1756" s="48">
        <f t="shared" si="4887"/>
        <v>0</v>
      </c>
      <c r="AM1756" s="48">
        <f t="shared" si="4887"/>
        <v>0</v>
      </c>
      <c r="AN1756" s="48">
        <f t="shared" si="4887"/>
        <v>0</v>
      </c>
      <c r="AO1756" s="48">
        <f t="shared" si="4887"/>
        <v>0</v>
      </c>
      <c r="AP1756" s="48">
        <f t="shared" si="4887"/>
        <v>0</v>
      </c>
      <c r="AQ1756" s="48">
        <f t="shared" si="4887"/>
        <v>510</v>
      </c>
      <c r="AR1756" s="48">
        <f t="shared" si="4887"/>
        <v>0</v>
      </c>
      <c r="AS1756" s="48">
        <f t="shared" si="4887"/>
        <v>0</v>
      </c>
      <c r="AT1756" s="48">
        <f t="shared" si="4887"/>
        <v>0</v>
      </c>
      <c r="AU1756" s="48">
        <f t="shared" si="4887"/>
        <v>0</v>
      </c>
      <c r="AV1756" s="48">
        <f t="shared" si="4887"/>
        <v>0</v>
      </c>
      <c r="AW1756" s="48">
        <f t="shared" si="4887"/>
        <v>510</v>
      </c>
      <c r="AX1756" s="48">
        <f t="shared" si="4887"/>
        <v>0</v>
      </c>
      <c r="AY1756" s="48">
        <f t="shared" si="4887"/>
        <v>0</v>
      </c>
      <c r="AZ1756" s="48">
        <f t="shared" ref="AY1756:BN1759" si="4888">AZ1757</f>
        <v>34</v>
      </c>
      <c r="BA1756" s="48">
        <f t="shared" si="4888"/>
        <v>0</v>
      </c>
      <c r="BB1756" s="48">
        <f t="shared" si="4888"/>
        <v>0</v>
      </c>
      <c r="BC1756" s="48">
        <f t="shared" si="4888"/>
        <v>544</v>
      </c>
      <c r="BD1756" s="48">
        <f t="shared" si="4888"/>
        <v>0</v>
      </c>
      <c r="BE1756" s="48">
        <f t="shared" si="4888"/>
        <v>0</v>
      </c>
      <c r="BF1756" s="48">
        <f t="shared" si="4888"/>
        <v>0</v>
      </c>
      <c r="BG1756" s="48">
        <f t="shared" si="4888"/>
        <v>0</v>
      </c>
      <c r="BH1756" s="48">
        <f t="shared" si="4888"/>
        <v>0</v>
      </c>
      <c r="BI1756" s="48">
        <f t="shared" si="4888"/>
        <v>544</v>
      </c>
      <c r="BJ1756" s="48">
        <f t="shared" si="4888"/>
        <v>0</v>
      </c>
      <c r="BK1756" s="48">
        <f t="shared" si="4888"/>
        <v>0</v>
      </c>
      <c r="BL1756" s="48">
        <f t="shared" si="4888"/>
        <v>0</v>
      </c>
      <c r="BM1756" s="48">
        <f t="shared" si="4888"/>
        <v>0</v>
      </c>
      <c r="BN1756" s="48">
        <f t="shared" si="4888"/>
        <v>0</v>
      </c>
      <c r="BO1756" s="48">
        <f t="shared" ref="BK1756:BZ1759" si="4889">BO1757</f>
        <v>544</v>
      </c>
      <c r="BP1756" s="48">
        <f t="shared" si="4889"/>
        <v>0</v>
      </c>
      <c r="BQ1756" s="48">
        <f t="shared" si="4889"/>
        <v>0</v>
      </c>
      <c r="BR1756" s="48">
        <f t="shared" si="4889"/>
        <v>0</v>
      </c>
      <c r="BS1756" s="48">
        <f t="shared" si="4889"/>
        <v>0</v>
      </c>
      <c r="BT1756" s="48">
        <f t="shared" si="4889"/>
        <v>0</v>
      </c>
      <c r="BU1756" s="48">
        <f t="shared" si="4889"/>
        <v>544</v>
      </c>
      <c r="BV1756" s="48">
        <f t="shared" si="4889"/>
        <v>0</v>
      </c>
      <c r="BW1756" s="48">
        <f t="shared" si="4889"/>
        <v>0</v>
      </c>
      <c r="BX1756" s="48">
        <f t="shared" si="4889"/>
        <v>0</v>
      </c>
      <c r="BY1756" s="48">
        <f t="shared" si="4889"/>
        <v>0</v>
      </c>
      <c r="BZ1756" s="48">
        <f t="shared" si="4889"/>
        <v>0</v>
      </c>
      <c r="CA1756" s="48">
        <f t="shared" ref="BW1756:CL1759" si="4890">CA1757</f>
        <v>544</v>
      </c>
      <c r="CB1756" s="48">
        <f t="shared" si="4890"/>
        <v>0</v>
      </c>
      <c r="CC1756" s="48">
        <f t="shared" si="4890"/>
        <v>-35</v>
      </c>
      <c r="CD1756" s="48">
        <f t="shared" si="4890"/>
        <v>0</v>
      </c>
      <c r="CE1756" s="48">
        <f t="shared" si="4890"/>
        <v>0</v>
      </c>
      <c r="CF1756" s="48">
        <f t="shared" si="4890"/>
        <v>0</v>
      </c>
      <c r="CG1756" s="48">
        <f t="shared" si="4890"/>
        <v>509</v>
      </c>
      <c r="CH1756" s="48">
        <f t="shared" si="4890"/>
        <v>0</v>
      </c>
      <c r="CI1756" s="48">
        <f t="shared" si="4890"/>
        <v>0</v>
      </c>
      <c r="CJ1756" s="48">
        <f t="shared" si="4890"/>
        <v>0</v>
      </c>
      <c r="CK1756" s="48">
        <f t="shared" si="4890"/>
        <v>0</v>
      </c>
      <c r="CL1756" s="48">
        <f t="shared" si="4890"/>
        <v>0</v>
      </c>
      <c r="CM1756" s="48">
        <f t="shared" ref="CI1756:CP1759" si="4891">CM1757</f>
        <v>509</v>
      </c>
      <c r="CN1756" s="48">
        <f t="shared" si="4891"/>
        <v>0</v>
      </c>
      <c r="CO1756" s="48">
        <f t="shared" si="4891"/>
        <v>509</v>
      </c>
      <c r="CP1756" s="48">
        <f t="shared" si="4891"/>
        <v>0</v>
      </c>
      <c r="CQ1756" s="116">
        <f t="shared" si="4868"/>
        <v>100</v>
      </c>
      <c r="CR1756" s="116"/>
    </row>
    <row r="1757" spans="1:96">
      <c r="A1757" s="33" t="s">
        <v>14</v>
      </c>
      <c r="B1757" s="64" t="s">
        <v>226</v>
      </c>
      <c r="C1757" s="22" t="s">
        <v>31</v>
      </c>
      <c r="D1757" s="22" t="s">
        <v>16</v>
      </c>
      <c r="E1757" s="22" t="s">
        <v>204</v>
      </c>
      <c r="F1757" s="22"/>
      <c r="G1757" s="48">
        <f t="shared" si="4876"/>
        <v>533</v>
      </c>
      <c r="H1757" s="48">
        <f t="shared" si="4876"/>
        <v>0</v>
      </c>
      <c r="I1757" s="48">
        <f t="shared" si="4876"/>
        <v>0</v>
      </c>
      <c r="J1757" s="48">
        <f t="shared" si="4876"/>
        <v>0</v>
      </c>
      <c r="K1757" s="48">
        <f t="shared" si="4876"/>
        <v>0</v>
      </c>
      <c r="L1757" s="48">
        <f t="shared" si="4876"/>
        <v>0</v>
      </c>
      <c r="M1757" s="48">
        <f t="shared" si="4876"/>
        <v>533</v>
      </c>
      <c r="N1757" s="48">
        <f t="shared" si="4876"/>
        <v>0</v>
      </c>
      <c r="O1757" s="48">
        <f t="shared" si="4876"/>
        <v>0</v>
      </c>
      <c r="P1757" s="48">
        <f t="shared" si="4876"/>
        <v>0</v>
      </c>
      <c r="Q1757" s="48">
        <f t="shared" si="4876"/>
        <v>0</v>
      </c>
      <c r="R1757" s="48">
        <f t="shared" si="4876"/>
        <v>0</v>
      </c>
      <c r="S1757" s="48">
        <f t="shared" si="4876"/>
        <v>533</v>
      </c>
      <c r="T1757" s="48">
        <f t="shared" si="4876"/>
        <v>0</v>
      </c>
      <c r="U1757" s="48">
        <f t="shared" si="4886"/>
        <v>-23</v>
      </c>
      <c r="V1757" s="48">
        <f t="shared" si="4886"/>
        <v>0</v>
      </c>
      <c r="W1757" s="48">
        <f t="shared" si="4886"/>
        <v>0</v>
      </c>
      <c r="X1757" s="48">
        <f t="shared" si="4886"/>
        <v>0</v>
      </c>
      <c r="Y1757" s="48">
        <f t="shared" si="4886"/>
        <v>510</v>
      </c>
      <c r="Z1757" s="48">
        <f t="shared" si="4886"/>
        <v>0</v>
      </c>
      <c r="AA1757" s="48">
        <f t="shared" si="4886"/>
        <v>0</v>
      </c>
      <c r="AB1757" s="48">
        <f t="shared" si="4886"/>
        <v>0</v>
      </c>
      <c r="AC1757" s="48">
        <f t="shared" si="4886"/>
        <v>0</v>
      </c>
      <c r="AD1757" s="48">
        <f t="shared" si="4886"/>
        <v>0</v>
      </c>
      <c r="AE1757" s="48">
        <f t="shared" si="4886"/>
        <v>510</v>
      </c>
      <c r="AF1757" s="48">
        <f t="shared" si="4886"/>
        <v>0</v>
      </c>
      <c r="AG1757" s="48">
        <f t="shared" si="4887"/>
        <v>0</v>
      </c>
      <c r="AH1757" s="48">
        <f t="shared" si="4887"/>
        <v>0</v>
      </c>
      <c r="AI1757" s="48">
        <f t="shared" si="4887"/>
        <v>0</v>
      </c>
      <c r="AJ1757" s="48">
        <f t="shared" si="4887"/>
        <v>0</v>
      </c>
      <c r="AK1757" s="48">
        <f t="shared" si="4887"/>
        <v>510</v>
      </c>
      <c r="AL1757" s="48">
        <f t="shared" si="4887"/>
        <v>0</v>
      </c>
      <c r="AM1757" s="48">
        <f t="shared" si="4887"/>
        <v>0</v>
      </c>
      <c r="AN1757" s="48">
        <f t="shared" si="4887"/>
        <v>0</v>
      </c>
      <c r="AO1757" s="48">
        <f t="shared" si="4887"/>
        <v>0</v>
      </c>
      <c r="AP1757" s="48">
        <f t="shared" si="4887"/>
        <v>0</v>
      </c>
      <c r="AQ1757" s="48">
        <f t="shared" si="4887"/>
        <v>510</v>
      </c>
      <c r="AR1757" s="48">
        <f t="shared" si="4887"/>
        <v>0</v>
      </c>
      <c r="AS1757" s="48">
        <f t="shared" si="4887"/>
        <v>0</v>
      </c>
      <c r="AT1757" s="48">
        <f t="shared" si="4887"/>
        <v>0</v>
      </c>
      <c r="AU1757" s="48">
        <f t="shared" si="4887"/>
        <v>0</v>
      </c>
      <c r="AV1757" s="48">
        <f t="shared" si="4887"/>
        <v>0</v>
      </c>
      <c r="AW1757" s="48">
        <f t="shared" si="4887"/>
        <v>510</v>
      </c>
      <c r="AX1757" s="48">
        <f t="shared" si="4887"/>
        <v>0</v>
      </c>
      <c r="AY1757" s="48">
        <f t="shared" si="4888"/>
        <v>0</v>
      </c>
      <c r="AZ1757" s="48">
        <f t="shared" si="4888"/>
        <v>34</v>
      </c>
      <c r="BA1757" s="48">
        <f t="shared" si="4888"/>
        <v>0</v>
      </c>
      <c r="BB1757" s="48">
        <f t="shared" si="4888"/>
        <v>0</v>
      </c>
      <c r="BC1757" s="48">
        <f t="shared" si="4888"/>
        <v>544</v>
      </c>
      <c r="BD1757" s="48">
        <f t="shared" si="4888"/>
        <v>0</v>
      </c>
      <c r="BE1757" s="48">
        <f t="shared" si="4888"/>
        <v>0</v>
      </c>
      <c r="BF1757" s="48">
        <f t="shared" si="4888"/>
        <v>0</v>
      </c>
      <c r="BG1757" s="48">
        <f t="shared" si="4888"/>
        <v>0</v>
      </c>
      <c r="BH1757" s="48">
        <f t="shared" si="4888"/>
        <v>0</v>
      </c>
      <c r="BI1757" s="48">
        <f t="shared" si="4888"/>
        <v>544</v>
      </c>
      <c r="BJ1757" s="48">
        <f t="shared" si="4888"/>
        <v>0</v>
      </c>
      <c r="BK1757" s="48">
        <f t="shared" si="4889"/>
        <v>0</v>
      </c>
      <c r="BL1757" s="48">
        <f t="shared" si="4889"/>
        <v>0</v>
      </c>
      <c r="BM1757" s="48">
        <f t="shared" si="4889"/>
        <v>0</v>
      </c>
      <c r="BN1757" s="48">
        <f t="shared" si="4889"/>
        <v>0</v>
      </c>
      <c r="BO1757" s="48">
        <f t="shared" si="4889"/>
        <v>544</v>
      </c>
      <c r="BP1757" s="48">
        <f t="shared" si="4889"/>
        <v>0</v>
      </c>
      <c r="BQ1757" s="48">
        <f t="shared" si="4889"/>
        <v>0</v>
      </c>
      <c r="BR1757" s="48">
        <f t="shared" si="4889"/>
        <v>0</v>
      </c>
      <c r="BS1757" s="48">
        <f t="shared" si="4889"/>
        <v>0</v>
      </c>
      <c r="BT1757" s="48">
        <f t="shared" si="4889"/>
        <v>0</v>
      </c>
      <c r="BU1757" s="48">
        <f t="shared" si="4889"/>
        <v>544</v>
      </c>
      <c r="BV1757" s="48">
        <f t="shared" si="4889"/>
        <v>0</v>
      </c>
      <c r="BW1757" s="48">
        <f t="shared" si="4890"/>
        <v>0</v>
      </c>
      <c r="BX1757" s="48">
        <f t="shared" si="4890"/>
        <v>0</v>
      </c>
      <c r="BY1757" s="48">
        <f t="shared" si="4890"/>
        <v>0</v>
      </c>
      <c r="BZ1757" s="48">
        <f t="shared" si="4890"/>
        <v>0</v>
      </c>
      <c r="CA1757" s="48">
        <f t="shared" si="4890"/>
        <v>544</v>
      </c>
      <c r="CB1757" s="48">
        <f t="shared" si="4890"/>
        <v>0</v>
      </c>
      <c r="CC1757" s="48">
        <f t="shared" si="4890"/>
        <v>-35</v>
      </c>
      <c r="CD1757" s="48">
        <f t="shared" si="4890"/>
        <v>0</v>
      </c>
      <c r="CE1757" s="48">
        <f t="shared" si="4890"/>
        <v>0</v>
      </c>
      <c r="CF1757" s="48">
        <f t="shared" si="4890"/>
        <v>0</v>
      </c>
      <c r="CG1757" s="48">
        <f t="shared" si="4890"/>
        <v>509</v>
      </c>
      <c r="CH1757" s="48">
        <f t="shared" si="4890"/>
        <v>0</v>
      </c>
      <c r="CI1757" s="48">
        <f t="shared" si="4891"/>
        <v>0</v>
      </c>
      <c r="CJ1757" s="48">
        <f t="shared" si="4891"/>
        <v>0</v>
      </c>
      <c r="CK1757" s="48">
        <f t="shared" si="4891"/>
        <v>0</v>
      </c>
      <c r="CL1757" s="48">
        <f t="shared" si="4891"/>
        <v>0</v>
      </c>
      <c r="CM1757" s="48">
        <f t="shared" si="4891"/>
        <v>509</v>
      </c>
      <c r="CN1757" s="48">
        <f t="shared" si="4891"/>
        <v>0</v>
      </c>
      <c r="CO1757" s="48">
        <f t="shared" si="4891"/>
        <v>509</v>
      </c>
      <c r="CP1757" s="48">
        <f t="shared" si="4891"/>
        <v>0</v>
      </c>
      <c r="CQ1757" s="116">
        <f t="shared" si="4868"/>
        <v>100</v>
      </c>
      <c r="CR1757" s="116"/>
    </row>
    <row r="1758" spans="1:96">
      <c r="A1758" s="33" t="s">
        <v>222</v>
      </c>
      <c r="B1758" s="64" t="s">
        <v>226</v>
      </c>
      <c r="C1758" s="22" t="s">
        <v>31</v>
      </c>
      <c r="D1758" s="22" t="s">
        <v>16</v>
      </c>
      <c r="E1758" s="22" t="s">
        <v>223</v>
      </c>
      <c r="F1758" s="22"/>
      <c r="G1758" s="48">
        <f t="shared" si="4876"/>
        <v>533</v>
      </c>
      <c r="H1758" s="48">
        <f t="shared" si="4876"/>
        <v>0</v>
      </c>
      <c r="I1758" s="48">
        <f t="shared" si="4876"/>
        <v>0</v>
      </c>
      <c r="J1758" s="48">
        <f t="shared" si="4876"/>
        <v>0</v>
      </c>
      <c r="K1758" s="48">
        <f t="shared" si="4876"/>
        <v>0</v>
      </c>
      <c r="L1758" s="48">
        <f t="shared" si="4876"/>
        <v>0</v>
      </c>
      <c r="M1758" s="48">
        <f t="shared" si="4876"/>
        <v>533</v>
      </c>
      <c r="N1758" s="48">
        <f t="shared" si="4876"/>
        <v>0</v>
      </c>
      <c r="O1758" s="48">
        <f t="shared" si="4876"/>
        <v>0</v>
      </c>
      <c r="P1758" s="48">
        <f t="shared" si="4876"/>
        <v>0</v>
      </c>
      <c r="Q1758" s="48">
        <f t="shared" si="4876"/>
        <v>0</v>
      </c>
      <c r="R1758" s="48">
        <f t="shared" si="4876"/>
        <v>0</v>
      </c>
      <c r="S1758" s="48">
        <f t="shared" si="4876"/>
        <v>533</v>
      </c>
      <c r="T1758" s="48">
        <f t="shared" si="4876"/>
        <v>0</v>
      </c>
      <c r="U1758" s="48">
        <f t="shared" si="4886"/>
        <v>-23</v>
      </c>
      <c r="V1758" s="48">
        <f t="shared" si="4886"/>
        <v>0</v>
      </c>
      <c r="W1758" s="48">
        <f t="shared" si="4886"/>
        <v>0</v>
      </c>
      <c r="X1758" s="48">
        <f t="shared" si="4886"/>
        <v>0</v>
      </c>
      <c r="Y1758" s="48">
        <f t="shared" si="4886"/>
        <v>510</v>
      </c>
      <c r="Z1758" s="48">
        <f t="shared" si="4886"/>
        <v>0</v>
      </c>
      <c r="AA1758" s="48">
        <f t="shared" si="4886"/>
        <v>0</v>
      </c>
      <c r="AB1758" s="48">
        <f t="shared" si="4886"/>
        <v>0</v>
      </c>
      <c r="AC1758" s="48">
        <f t="shared" si="4886"/>
        <v>0</v>
      </c>
      <c r="AD1758" s="48">
        <f t="shared" si="4886"/>
        <v>0</v>
      </c>
      <c r="AE1758" s="48">
        <f t="shared" si="4886"/>
        <v>510</v>
      </c>
      <c r="AF1758" s="48">
        <f t="shared" si="4886"/>
        <v>0</v>
      </c>
      <c r="AG1758" s="48">
        <f t="shared" si="4887"/>
        <v>0</v>
      </c>
      <c r="AH1758" s="48">
        <f t="shared" si="4887"/>
        <v>0</v>
      </c>
      <c r="AI1758" s="48">
        <f t="shared" si="4887"/>
        <v>0</v>
      </c>
      <c r="AJ1758" s="48">
        <f t="shared" si="4887"/>
        <v>0</v>
      </c>
      <c r="AK1758" s="48">
        <f t="shared" si="4887"/>
        <v>510</v>
      </c>
      <c r="AL1758" s="48">
        <f t="shared" si="4887"/>
        <v>0</v>
      </c>
      <c r="AM1758" s="48">
        <f t="shared" si="4887"/>
        <v>0</v>
      </c>
      <c r="AN1758" s="48">
        <f t="shared" si="4887"/>
        <v>0</v>
      </c>
      <c r="AO1758" s="48">
        <f t="shared" si="4887"/>
        <v>0</v>
      </c>
      <c r="AP1758" s="48">
        <f t="shared" si="4887"/>
        <v>0</v>
      </c>
      <c r="AQ1758" s="48">
        <f t="shared" si="4887"/>
        <v>510</v>
      </c>
      <c r="AR1758" s="48">
        <f t="shared" si="4887"/>
        <v>0</v>
      </c>
      <c r="AS1758" s="48">
        <f t="shared" si="4887"/>
        <v>0</v>
      </c>
      <c r="AT1758" s="48">
        <f t="shared" si="4887"/>
        <v>0</v>
      </c>
      <c r="AU1758" s="48">
        <f t="shared" si="4887"/>
        <v>0</v>
      </c>
      <c r="AV1758" s="48">
        <f t="shared" si="4887"/>
        <v>0</v>
      </c>
      <c r="AW1758" s="48">
        <f t="shared" si="4887"/>
        <v>510</v>
      </c>
      <c r="AX1758" s="48">
        <f t="shared" si="4887"/>
        <v>0</v>
      </c>
      <c r="AY1758" s="48">
        <f t="shared" si="4888"/>
        <v>0</v>
      </c>
      <c r="AZ1758" s="48">
        <f t="shared" si="4888"/>
        <v>34</v>
      </c>
      <c r="BA1758" s="48">
        <f t="shared" si="4888"/>
        <v>0</v>
      </c>
      <c r="BB1758" s="48">
        <f t="shared" si="4888"/>
        <v>0</v>
      </c>
      <c r="BC1758" s="48">
        <f t="shared" si="4888"/>
        <v>544</v>
      </c>
      <c r="BD1758" s="48">
        <f t="shared" si="4888"/>
        <v>0</v>
      </c>
      <c r="BE1758" s="48">
        <f t="shared" si="4888"/>
        <v>0</v>
      </c>
      <c r="BF1758" s="48">
        <f t="shared" si="4888"/>
        <v>0</v>
      </c>
      <c r="BG1758" s="48">
        <f t="shared" si="4888"/>
        <v>0</v>
      </c>
      <c r="BH1758" s="48">
        <f t="shared" si="4888"/>
        <v>0</v>
      </c>
      <c r="BI1758" s="48">
        <f t="shared" si="4888"/>
        <v>544</v>
      </c>
      <c r="BJ1758" s="48">
        <f t="shared" si="4888"/>
        <v>0</v>
      </c>
      <c r="BK1758" s="48">
        <f t="shared" si="4889"/>
        <v>0</v>
      </c>
      <c r="BL1758" s="48">
        <f t="shared" si="4889"/>
        <v>0</v>
      </c>
      <c r="BM1758" s="48">
        <f t="shared" si="4889"/>
        <v>0</v>
      </c>
      <c r="BN1758" s="48">
        <f t="shared" si="4889"/>
        <v>0</v>
      </c>
      <c r="BO1758" s="48">
        <f t="shared" si="4889"/>
        <v>544</v>
      </c>
      <c r="BP1758" s="48">
        <f t="shared" si="4889"/>
        <v>0</v>
      </c>
      <c r="BQ1758" s="48">
        <f t="shared" si="4889"/>
        <v>0</v>
      </c>
      <c r="BR1758" s="48">
        <f t="shared" si="4889"/>
        <v>0</v>
      </c>
      <c r="BS1758" s="48">
        <f t="shared" si="4889"/>
        <v>0</v>
      </c>
      <c r="BT1758" s="48">
        <f t="shared" si="4889"/>
        <v>0</v>
      </c>
      <c r="BU1758" s="48">
        <f t="shared" si="4889"/>
        <v>544</v>
      </c>
      <c r="BV1758" s="48">
        <f t="shared" si="4889"/>
        <v>0</v>
      </c>
      <c r="BW1758" s="48">
        <f t="shared" si="4890"/>
        <v>0</v>
      </c>
      <c r="BX1758" s="48">
        <f t="shared" si="4890"/>
        <v>0</v>
      </c>
      <c r="BY1758" s="48">
        <f t="shared" si="4890"/>
        <v>0</v>
      </c>
      <c r="BZ1758" s="48">
        <f t="shared" si="4890"/>
        <v>0</v>
      </c>
      <c r="CA1758" s="48">
        <f t="shared" si="4890"/>
        <v>544</v>
      </c>
      <c r="CB1758" s="48">
        <f t="shared" si="4890"/>
        <v>0</v>
      </c>
      <c r="CC1758" s="48">
        <f t="shared" si="4890"/>
        <v>-35</v>
      </c>
      <c r="CD1758" s="48">
        <f t="shared" si="4890"/>
        <v>0</v>
      </c>
      <c r="CE1758" s="48">
        <f t="shared" si="4890"/>
        <v>0</v>
      </c>
      <c r="CF1758" s="48">
        <f t="shared" si="4890"/>
        <v>0</v>
      </c>
      <c r="CG1758" s="48">
        <f t="shared" si="4890"/>
        <v>509</v>
      </c>
      <c r="CH1758" s="48">
        <f t="shared" si="4890"/>
        <v>0</v>
      </c>
      <c r="CI1758" s="48">
        <f t="shared" si="4891"/>
        <v>0</v>
      </c>
      <c r="CJ1758" s="48">
        <f t="shared" si="4891"/>
        <v>0</v>
      </c>
      <c r="CK1758" s="48">
        <f t="shared" si="4891"/>
        <v>0</v>
      </c>
      <c r="CL1758" s="48">
        <f t="shared" si="4891"/>
        <v>0</v>
      </c>
      <c r="CM1758" s="48">
        <f t="shared" si="4891"/>
        <v>509</v>
      </c>
      <c r="CN1758" s="48">
        <f t="shared" si="4891"/>
        <v>0</v>
      </c>
      <c r="CO1758" s="48">
        <f t="shared" si="4891"/>
        <v>509</v>
      </c>
      <c r="CP1758" s="48">
        <f t="shared" si="4891"/>
        <v>0</v>
      </c>
      <c r="CQ1758" s="116">
        <f t="shared" si="4868"/>
        <v>100</v>
      </c>
      <c r="CR1758" s="116"/>
    </row>
    <row r="1759" spans="1:96" ht="33">
      <c r="A1759" s="33" t="s">
        <v>11</v>
      </c>
      <c r="B1759" s="64" t="s">
        <v>226</v>
      </c>
      <c r="C1759" s="22" t="s">
        <v>31</v>
      </c>
      <c r="D1759" s="22" t="s">
        <v>16</v>
      </c>
      <c r="E1759" s="22" t="s">
        <v>223</v>
      </c>
      <c r="F1759" s="22" t="s">
        <v>12</v>
      </c>
      <c r="G1759" s="48">
        <f t="shared" si="4876"/>
        <v>533</v>
      </c>
      <c r="H1759" s="48">
        <f t="shared" si="4876"/>
        <v>0</v>
      </c>
      <c r="I1759" s="48">
        <f t="shared" si="4876"/>
        <v>0</v>
      </c>
      <c r="J1759" s="48">
        <f t="shared" si="4876"/>
        <v>0</v>
      </c>
      <c r="K1759" s="48">
        <f t="shared" si="4876"/>
        <v>0</v>
      </c>
      <c r="L1759" s="48">
        <f t="shared" si="4876"/>
        <v>0</v>
      </c>
      <c r="M1759" s="48">
        <f t="shared" si="4876"/>
        <v>533</v>
      </c>
      <c r="N1759" s="48">
        <f t="shared" si="4876"/>
        <v>0</v>
      </c>
      <c r="O1759" s="48">
        <f t="shared" si="4876"/>
        <v>0</v>
      </c>
      <c r="P1759" s="48">
        <f t="shared" si="4876"/>
        <v>0</v>
      </c>
      <c r="Q1759" s="48">
        <f t="shared" si="4876"/>
        <v>0</v>
      </c>
      <c r="R1759" s="48">
        <f t="shared" si="4876"/>
        <v>0</v>
      </c>
      <c r="S1759" s="48">
        <f t="shared" si="4876"/>
        <v>533</v>
      </c>
      <c r="T1759" s="48">
        <f t="shared" si="4876"/>
        <v>0</v>
      </c>
      <c r="U1759" s="48">
        <f t="shared" si="4886"/>
        <v>-23</v>
      </c>
      <c r="V1759" s="48">
        <f t="shared" si="4886"/>
        <v>0</v>
      </c>
      <c r="W1759" s="48">
        <f t="shared" si="4886"/>
        <v>0</v>
      </c>
      <c r="X1759" s="48">
        <f t="shared" si="4886"/>
        <v>0</v>
      </c>
      <c r="Y1759" s="48">
        <f t="shared" si="4886"/>
        <v>510</v>
      </c>
      <c r="Z1759" s="48">
        <f t="shared" si="4886"/>
        <v>0</v>
      </c>
      <c r="AA1759" s="48">
        <f t="shared" si="4886"/>
        <v>0</v>
      </c>
      <c r="AB1759" s="48">
        <f t="shared" si="4886"/>
        <v>0</v>
      </c>
      <c r="AC1759" s="48">
        <f t="shared" si="4886"/>
        <v>0</v>
      </c>
      <c r="AD1759" s="48">
        <f t="shared" si="4886"/>
        <v>0</v>
      </c>
      <c r="AE1759" s="48">
        <f t="shared" si="4886"/>
        <v>510</v>
      </c>
      <c r="AF1759" s="48">
        <f t="shared" si="4886"/>
        <v>0</v>
      </c>
      <c r="AG1759" s="48">
        <f t="shared" si="4887"/>
        <v>0</v>
      </c>
      <c r="AH1759" s="48">
        <f t="shared" si="4887"/>
        <v>0</v>
      </c>
      <c r="AI1759" s="48">
        <f t="shared" si="4887"/>
        <v>0</v>
      </c>
      <c r="AJ1759" s="48">
        <f t="shared" si="4887"/>
        <v>0</v>
      </c>
      <c r="AK1759" s="48">
        <f t="shared" si="4887"/>
        <v>510</v>
      </c>
      <c r="AL1759" s="48">
        <f t="shared" si="4887"/>
        <v>0</v>
      </c>
      <c r="AM1759" s="48">
        <f t="shared" si="4887"/>
        <v>0</v>
      </c>
      <c r="AN1759" s="48">
        <f t="shared" si="4887"/>
        <v>0</v>
      </c>
      <c r="AO1759" s="48">
        <f t="shared" si="4887"/>
        <v>0</v>
      </c>
      <c r="AP1759" s="48">
        <f t="shared" si="4887"/>
        <v>0</v>
      </c>
      <c r="AQ1759" s="48">
        <f t="shared" si="4887"/>
        <v>510</v>
      </c>
      <c r="AR1759" s="48">
        <f t="shared" si="4887"/>
        <v>0</v>
      </c>
      <c r="AS1759" s="48">
        <f t="shared" si="4887"/>
        <v>0</v>
      </c>
      <c r="AT1759" s="48">
        <f t="shared" si="4887"/>
        <v>0</v>
      </c>
      <c r="AU1759" s="48">
        <f t="shared" si="4887"/>
        <v>0</v>
      </c>
      <c r="AV1759" s="48">
        <f t="shared" si="4887"/>
        <v>0</v>
      </c>
      <c r="AW1759" s="48">
        <f t="shared" si="4887"/>
        <v>510</v>
      </c>
      <c r="AX1759" s="48">
        <f t="shared" si="4887"/>
        <v>0</v>
      </c>
      <c r="AY1759" s="48">
        <f t="shared" si="4888"/>
        <v>0</v>
      </c>
      <c r="AZ1759" s="48">
        <f t="shared" si="4888"/>
        <v>34</v>
      </c>
      <c r="BA1759" s="48">
        <f t="shared" si="4888"/>
        <v>0</v>
      </c>
      <c r="BB1759" s="48">
        <f t="shared" si="4888"/>
        <v>0</v>
      </c>
      <c r="BC1759" s="48">
        <f t="shared" si="4888"/>
        <v>544</v>
      </c>
      <c r="BD1759" s="48">
        <f t="shared" si="4888"/>
        <v>0</v>
      </c>
      <c r="BE1759" s="48">
        <f t="shared" si="4888"/>
        <v>0</v>
      </c>
      <c r="BF1759" s="48">
        <f t="shared" si="4888"/>
        <v>0</v>
      </c>
      <c r="BG1759" s="48">
        <f t="shared" si="4888"/>
        <v>0</v>
      </c>
      <c r="BH1759" s="48">
        <f t="shared" si="4888"/>
        <v>0</v>
      </c>
      <c r="BI1759" s="48">
        <f t="shared" si="4888"/>
        <v>544</v>
      </c>
      <c r="BJ1759" s="48">
        <f t="shared" si="4888"/>
        <v>0</v>
      </c>
      <c r="BK1759" s="48">
        <f t="shared" si="4889"/>
        <v>0</v>
      </c>
      <c r="BL1759" s="48">
        <f t="shared" si="4889"/>
        <v>0</v>
      </c>
      <c r="BM1759" s="48">
        <f t="shared" si="4889"/>
        <v>0</v>
      </c>
      <c r="BN1759" s="48">
        <f t="shared" si="4889"/>
        <v>0</v>
      </c>
      <c r="BO1759" s="48">
        <f t="shared" si="4889"/>
        <v>544</v>
      </c>
      <c r="BP1759" s="48">
        <f t="shared" si="4889"/>
        <v>0</v>
      </c>
      <c r="BQ1759" s="48">
        <f t="shared" si="4889"/>
        <v>0</v>
      </c>
      <c r="BR1759" s="48">
        <f t="shared" si="4889"/>
        <v>0</v>
      </c>
      <c r="BS1759" s="48">
        <f t="shared" si="4889"/>
        <v>0</v>
      </c>
      <c r="BT1759" s="48">
        <f t="shared" si="4889"/>
        <v>0</v>
      </c>
      <c r="BU1759" s="48">
        <f t="shared" si="4889"/>
        <v>544</v>
      </c>
      <c r="BV1759" s="48">
        <f t="shared" si="4889"/>
        <v>0</v>
      </c>
      <c r="BW1759" s="48">
        <f t="shared" si="4890"/>
        <v>0</v>
      </c>
      <c r="BX1759" s="48">
        <f t="shared" si="4890"/>
        <v>0</v>
      </c>
      <c r="BY1759" s="48">
        <f t="shared" si="4890"/>
        <v>0</v>
      </c>
      <c r="BZ1759" s="48">
        <f t="shared" si="4890"/>
        <v>0</v>
      </c>
      <c r="CA1759" s="48">
        <f t="shared" si="4890"/>
        <v>544</v>
      </c>
      <c r="CB1759" s="48">
        <f t="shared" si="4890"/>
        <v>0</v>
      </c>
      <c r="CC1759" s="48">
        <f t="shared" si="4890"/>
        <v>-35</v>
      </c>
      <c r="CD1759" s="48">
        <f t="shared" si="4890"/>
        <v>0</v>
      </c>
      <c r="CE1759" s="48">
        <f t="shared" si="4890"/>
        <v>0</v>
      </c>
      <c r="CF1759" s="48">
        <f t="shared" si="4890"/>
        <v>0</v>
      </c>
      <c r="CG1759" s="48">
        <f t="shared" si="4890"/>
        <v>509</v>
      </c>
      <c r="CH1759" s="48">
        <f t="shared" si="4890"/>
        <v>0</v>
      </c>
      <c r="CI1759" s="48">
        <f t="shared" si="4891"/>
        <v>0</v>
      </c>
      <c r="CJ1759" s="48">
        <f t="shared" si="4891"/>
        <v>0</v>
      </c>
      <c r="CK1759" s="48">
        <f t="shared" si="4891"/>
        <v>0</v>
      </c>
      <c r="CL1759" s="48">
        <f t="shared" si="4891"/>
        <v>0</v>
      </c>
      <c r="CM1759" s="48">
        <f t="shared" si="4891"/>
        <v>509</v>
      </c>
      <c r="CN1759" s="48">
        <f t="shared" si="4891"/>
        <v>0</v>
      </c>
      <c r="CO1759" s="48">
        <f t="shared" si="4891"/>
        <v>509</v>
      </c>
      <c r="CP1759" s="48">
        <f t="shared" si="4891"/>
        <v>0</v>
      </c>
      <c r="CQ1759" s="116">
        <f t="shared" si="4868"/>
        <v>100</v>
      </c>
      <c r="CR1759" s="116"/>
    </row>
    <row r="1760" spans="1:96">
      <c r="A1760" s="33" t="s">
        <v>22</v>
      </c>
      <c r="B1760" s="64" t="s">
        <v>226</v>
      </c>
      <c r="C1760" s="22" t="s">
        <v>31</v>
      </c>
      <c r="D1760" s="22" t="s">
        <v>16</v>
      </c>
      <c r="E1760" s="22" t="s">
        <v>223</v>
      </c>
      <c r="F1760" s="18" t="s">
        <v>33</v>
      </c>
      <c r="G1760" s="48">
        <v>533</v>
      </c>
      <c r="H1760" s="48"/>
      <c r="I1760" s="48"/>
      <c r="J1760" s="48"/>
      <c r="K1760" s="48"/>
      <c r="L1760" s="48"/>
      <c r="M1760" s="48">
        <f>G1760+I1760+J1760+K1760+L1760</f>
        <v>533</v>
      </c>
      <c r="N1760" s="48">
        <f>H1760+L1760</f>
        <v>0</v>
      </c>
      <c r="O1760" s="48"/>
      <c r="P1760" s="48"/>
      <c r="Q1760" s="48"/>
      <c r="R1760" s="48"/>
      <c r="S1760" s="48">
        <f>M1760+O1760+P1760+Q1760+R1760</f>
        <v>533</v>
      </c>
      <c r="T1760" s="48">
        <f>N1760+R1760</f>
        <v>0</v>
      </c>
      <c r="U1760" s="48">
        <v>-23</v>
      </c>
      <c r="V1760" s="48"/>
      <c r="W1760" s="48"/>
      <c r="X1760" s="48"/>
      <c r="Y1760" s="48">
        <f>S1760+U1760+V1760+W1760+X1760</f>
        <v>510</v>
      </c>
      <c r="Z1760" s="48">
        <f>T1760+X1760</f>
        <v>0</v>
      </c>
      <c r="AA1760" s="48"/>
      <c r="AB1760" s="48"/>
      <c r="AC1760" s="48"/>
      <c r="AD1760" s="48"/>
      <c r="AE1760" s="48">
        <f>Y1760+AA1760+AB1760+AC1760+AD1760</f>
        <v>510</v>
      </c>
      <c r="AF1760" s="48">
        <f>Z1760+AD1760</f>
        <v>0</v>
      </c>
      <c r="AG1760" s="48"/>
      <c r="AH1760" s="48"/>
      <c r="AI1760" s="48"/>
      <c r="AJ1760" s="48"/>
      <c r="AK1760" s="48">
        <f>AE1760+AG1760+AH1760+AI1760+AJ1760</f>
        <v>510</v>
      </c>
      <c r="AL1760" s="48">
        <f>AF1760+AJ1760</f>
        <v>0</v>
      </c>
      <c r="AM1760" s="48"/>
      <c r="AN1760" s="48"/>
      <c r="AO1760" s="48"/>
      <c r="AP1760" s="48"/>
      <c r="AQ1760" s="48">
        <f>AK1760+AM1760+AN1760+AO1760+AP1760</f>
        <v>510</v>
      </c>
      <c r="AR1760" s="48">
        <f>AL1760+AP1760</f>
        <v>0</v>
      </c>
      <c r="AS1760" s="48"/>
      <c r="AT1760" s="48"/>
      <c r="AU1760" s="48"/>
      <c r="AV1760" s="48"/>
      <c r="AW1760" s="48">
        <f>AQ1760+AS1760+AT1760+AU1760+AV1760</f>
        <v>510</v>
      </c>
      <c r="AX1760" s="48">
        <f>AR1760+AV1760</f>
        <v>0</v>
      </c>
      <c r="AY1760" s="48"/>
      <c r="AZ1760" s="48">
        <v>34</v>
      </c>
      <c r="BA1760" s="48"/>
      <c r="BB1760" s="48"/>
      <c r="BC1760" s="48">
        <f>AW1760+AY1760+AZ1760+BA1760+BB1760</f>
        <v>544</v>
      </c>
      <c r="BD1760" s="48">
        <f>AX1760+BB1760</f>
        <v>0</v>
      </c>
      <c r="BE1760" s="48"/>
      <c r="BF1760" s="48"/>
      <c r="BG1760" s="48"/>
      <c r="BH1760" s="48"/>
      <c r="BI1760" s="48">
        <f>BC1760+BE1760+BF1760+BG1760+BH1760</f>
        <v>544</v>
      </c>
      <c r="BJ1760" s="48">
        <f>BD1760+BH1760</f>
        <v>0</v>
      </c>
      <c r="BK1760" s="48"/>
      <c r="BL1760" s="48"/>
      <c r="BM1760" s="48"/>
      <c r="BN1760" s="48"/>
      <c r="BO1760" s="48">
        <f>BI1760+BK1760+BL1760+BM1760+BN1760</f>
        <v>544</v>
      </c>
      <c r="BP1760" s="48">
        <f>BJ1760+BN1760</f>
        <v>0</v>
      </c>
      <c r="BQ1760" s="48"/>
      <c r="BR1760" s="48"/>
      <c r="BS1760" s="48"/>
      <c r="BT1760" s="48"/>
      <c r="BU1760" s="48">
        <f>BO1760+BQ1760+BR1760+BS1760+BT1760</f>
        <v>544</v>
      </c>
      <c r="BV1760" s="48">
        <f>BP1760+BT1760</f>
        <v>0</v>
      </c>
      <c r="BW1760" s="48"/>
      <c r="BX1760" s="48"/>
      <c r="BY1760" s="48"/>
      <c r="BZ1760" s="48"/>
      <c r="CA1760" s="48">
        <f>BU1760+BW1760+BX1760+BY1760+BZ1760</f>
        <v>544</v>
      </c>
      <c r="CB1760" s="48">
        <f>BV1760+BZ1760</f>
        <v>0</v>
      </c>
      <c r="CC1760" s="48">
        <v>-35</v>
      </c>
      <c r="CD1760" s="48"/>
      <c r="CE1760" s="48"/>
      <c r="CF1760" s="48"/>
      <c r="CG1760" s="48">
        <f>CA1760+CC1760+CD1760+CE1760+CF1760</f>
        <v>509</v>
      </c>
      <c r="CH1760" s="48">
        <f>CB1760+CF1760</f>
        <v>0</v>
      </c>
      <c r="CI1760" s="48"/>
      <c r="CJ1760" s="48"/>
      <c r="CK1760" s="48"/>
      <c r="CL1760" s="48"/>
      <c r="CM1760" s="48">
        <f>CG1760+CI1760+CJ1760+CK1760+CL1760</f>
        <v>509</v>
      </c>
      <c r="CN1760" s="48">
        <f>CH1760+CL1760</f>
        <v>0</v>
      </c>
      <c r="CO1760" s="48">
        <v>509</v>
      </c>
      <c r="CP1760" s="48">
        <f>CJ1760+CN1760</f>
        <v>0</v>
      </c>
      <c r="CQ1760" s="116">
        <f t="shared" si="4868"/>
        <v>100</v>
      </c>
      <c r="CR1760" s="116"/>
    </row>
    <row r="1761" spans="1:96" ht="33.75">
      <c r="A1761" s="17" t="s">
        <v>832</v>
      </c>
      <c r="B1761" s="64" t="s">
        <v>226</v>
      </c>
      <c r="C1761" s="22" t="s">
        <v>31</v>
      </c>
      <c r="D1761" s="22" t="s">
        <v>16</v>
      </c>
      <c r="E1761" s="22" t="s">
        <v>809</v>
      </c>
      <c r="F1761" s="22"/>
      <c r="G1761" s="48"/>
      <c r="H1761" s="48"/>
      <c r="I1761" s="48"/>
      <c r="J1761" s="48"/>
      <c r="K1761" s="48"/>
      <c r="L1761" s="48"/>
      <c r="M1761" s="48"/>
      <c r="N1761" s="48"/>
      <c r="O1761" s="48"/>
      <c r="P1761" s="48"/>
      <c r="Q1761" s="48"/>
      <c r="R1761" s="48"/>
      <c r="S1761" s="48"/>
      <c r="T1761" s="48"/>
      <c r="U1761" s="48">
        <f t="shared" ref="U1761:AM1761" si="4892">U1762</f>
        <v>23</v>
      </c>
      <c r="V1761" s="48">
        <f t="shared" si="4892"/>
        <v>50</v>
      </c>
      <c r="W1761" s="48">
        <f t="shared" si="4892"/>
        <v>0</v>
      </c>
      <c r="X1761" s="48">
        <f t="shared" si="4892"/>
        <v>0</v>
      </c>
      <c r="Y1761" s="48">
        <f t="shared" si="4892"/>
        <v>73</v>
      </c>
      <c r="Z1761" s="48">
        <f t="shared" si="4892"/>
        <v>0</v>
      </c>
      <c r="AA1761" s="48">
        <f t="shared" si="4892"/>
        <v>0</v>
      </c>
      <c r="AB1761" s="48">
        <f t="shared" si="4892"/>
        <v>0</v>
      </c>
      <c r="AC1761" s="48">
        <f t="shared" si="4892"/>
        <v>0</v>
      </c>
      <c r="AD1761" s="48">
        <f t="shared" si="4892"/>
        <v>0</v>
      </c>
      <c r="AE1761" s="48">
        <f t="shared" si="4892"/>
        <v>73</v>
      </c>
      <c r="AF1761" s="48">
        <f t="shared" si="4892"/>
        <v>0</v>
      </c>
      <c r="AG1761" s="48">
        <f t="shared" si="4892"/>
        <v>0</v>
      </c>
      <c r="AH1761" s="48">
        <f t="shared" si="4892"/>
        <v>0</v>
      </c>
      <c r="AI1761" s="48">
        <f t="shared" si="4892"/>
        <v>0</v>
      </c>
      <c r="AJ1761" s="48">
        <f t="shared" si="4892"/>
        <v>0</v>
      </c>
      <c r="AK1761" s="48">
        <f t="shared" si="4892"/>
        <v>73</v>
      </c>
      <c r="AL1761" s="48">
        <f t="shared" si="4892"/>
        <v>0</v>
      </c>
      <c r="AM1761" s="48">
        <f t="shared" si="4892"/>
        <v>0</v>
      </c>
      <c r="AN1761" s="48">
        <f t="shared" ref="AN1761:AR1764" si="4893">AN1762</f>
        <v>0</v>
      </c>
      <c r="AO1761" s="48">
        <f t="shared" si="4893"/>
        <v>0</v>
      </c>
      <c r="AP1761" s="48">
        <f t="shared" si="4893"/>
        <v>0</v>
      </c>
      <c r="AQ1761" s="48">
        <f t="shared" si="4893"/>
        <v>73</v>
      </c>
      <c r="AR1761" s="48">
        <f>AR1762</f>
        <v>0</v>
      </c>
      <c r="AS1761" s="48">
        <f>AS1762</f>
        <v>0</v>
      </c>
      <c r="AT1761" s="48">
        <f t="shared" ref="AT1761:BI1764" si="4894">AT1762</f>
        <v>5</v>
      </c>
      <c r="AU1761" s="48">
        <f t="shared" si="4894"/>
        <v>0</v>
      </c>
      <c r="AV1761" s="48">
        <f t="shared" si="4894"/>
        <v>0</v>
      </c>
      <c r="AW1761" s="48">
        <f t="shared" si="4894"/>
        <v>78</v>
      </c>
      <c r="AX1761" s="48">
        <f>AX1762</f>
        <v>0</v>
      </c>
      <c r="AY1761" s="48">
        <f>AY1762</f>
        <v>0</v>
      </c>
      <c r="AZ1761" s="48">
        <f t="shared" si="4894"/>
        <v>0</v>
      </c>
      <c r="BA1761" s="48">
        <f t="shared" si="4894"/>
        <v>0</v>
      </c>
      <c r="BB1761" s="48">
        <f t="shared" si="4894"/>
        <v>0</v>
      </c>
      <c r="BC1761" s="48">
        <f t="shared" si="4894"/>
        <v>78</v>
      </c>
      <c r="BD1761" s="48">
        <f>BD1762</f>
        <v>0</v>
      </c>
      <c r="BE1761" s="48">
        <f>BE1762</f>
        <v>0</v>
      </c>
      <c r="BF1761" s="48">
        <f t="shared" si="4894"/>
        <v>0</v>
      </c>
      <c r="BG1761" s="48">
        <f t="shared" si="4894"/>
        <v>0</v>
      </c>
      <c r="BH1761" s="48">
        <f t="shared" si="4894"/>
        <v>0</v>
      </c>
      <c r="BI1761" s="48">
        <f t="shared" si="4894"/>
        <v>78</v>
      </c>
      <c r="BJ1761" s="48">
        <f>BJ1762</f>
        <v>0</v>
      </c>
      <c r="BK1761" s="48">
        <f>BK1762</f>
        <v>0</v>
      </c>
      <c r="BL1761" s="48">
        <f t="shared" ref="BL1761:CA1764" si="4895">BL1762</f>
        <v>0</v>
      </c>
      <c r="BM1761" s="48">
        <f t="shared" si="4895"/>
        <v>0</v>
      </c>
      <c r="BN1761" s="48">
        <f t="shared" si="4895"/>
        <v>0</v>
      </c>
      <c r="BO1761" s="48">
        <f t="shared" si="4895"/>
        <v>78</v>
      </c>
      <c r="BP1761" s="48">
        <f>BP1762</f>
        <v>0</v>
      </c>
      <c r="BQ1761" s="48">
        <f>BQ1762</f>
        <v>0</v>
      </c>
      <c r="BR1761" s="48">
        <f t="shared" si="4895"/>
        <v>0</v>
      </c>
      <c r="BS1761" s="48">
        <f t="shared" si="4895"/>
        <v>0</v>
      </c>
      <c r="BT1761" s="48">
        <f t="shared" si="4895"/>
        <v>0</v>
      </c>
      <c r="BU1761" s="48">
        <f t="shared" si="4895"/>
        <v>78</v>
      </c>
      <c r="BV1761" s="48">
        <f>BV1762</f>
        <v>0</v>
      </c>
      <c r="BW1761" s="48">
        <f>BW1762</f>
        <v>0</v>
      </c>
      <c r="BX1761" s="48">
        <f t="shared" si="4895"/>
        <v>0</v>
      </c>
      <c r="BY1761" s="48">
        <f t="shared" si="4895"/>
        <v>0</v>
      </c>
      <c r="BZ1761" s="48">
        <f t="shared" si="4895"/>
        <v>0</v>
      </c>
      <c r="CA1761" s="48">
        <f t="shared" si="4895"/>
        <v>78</v>
      </c>
      <c r="CB1761" s="48">
        <f>CB1762</f>
        <v>0</v>
      </c>
      <c r="CC1761" s="48">
        <f>CC1762</f>
        <v>-14</v>
      </c>
      <c r="CD1761" s="48">
        <f t="shared" ref="CD1761:CP1764" si="4896">CD1762</f>
        <v>0</v>
      </c>
      <c r="CE1761" s="48">
        <f t="shared" si="4896"/>
        <v>0</v>
      </c>
      <c r="CF1761" s="48">
        <f t="shared" si="4896"/>
        <v>0</v>
      </c>
      <c r="CG1761" s="48">
        <f t="shared" si="4896"/>
        <v>64</v>
      </c>
      <c r="CH1761" s="48">
        <f>CH1762</f>
        <v>0</v>
      </c>
      <c r="CI1761" s="48">
        <f>CI1762</f>
        <v>0</v>
      </c>
      <c r="CJ1761" s="48">
        <f t="shared" si="4896"/>
        <v>0</v>
      </c>
      <c r="CK1761" s="48">
        <f t="shared" si="4896"/>
        <v>0</v>
      </c>
      <c r="CL1761" s="48">
        <f t="shared" si="4896"/>
        <v>0</v>
      </c>
      <c r="CM1761" s="48">
        <f t="shared" si="4896"/>
        <v>64</v>
      </c>
      <c r="CN1761" s="48">
        <f>CN1762</f>
        <v>0</v>
      </c>
      <c r="CO1761" s="48">
        <f t="shared" si="4896"/>
        <v>64</v>
      </c>
      <c r="CP1761" s="48">
        <f>CP1762</f>
        <v>0</v>
      </c>
      <c r="CQ1761" s="116">
        <f t="shared" si="4868"/>
        <v>100</v>
      </c>
      <c r="CR1761" s="116"/>
    </row>
    <row r="1762" spans="1:96">
      <c r="A1762" s="33" t="s">
        <v>14</v>
      </c>
      <c r="B1762" s="64" t="s">
        <v>226</v>
      </c>
      <c r="C1762" s="22" t="s">
        <v>31</v>
      </c>
      <c r="D1762" s="22" t="s">
        <v>16</v>
      </c>
      <c r="E1762" s="22" t="s">
        <v>812</v>
      </c>
      <c r="F1762" s="22"/>
      <c r="G1762" s="48"/>
      <c r="H1762" s="48"/>
      <c r="I1762" s="48"/>
      <c r="J1762" s="48"/>
      <c r="K1762" s="48"/>
      <c r="L1762" s="48"/>
      <c r="M1762" s="48"/>
      <c r="N1762" s="48"/>
      <c r="O1762" s="48"/>
      <c r="P1762" s="48"/>
      <c r="Q1762" s="48"/>
      <c r="R1762" s="48"/>
      <c r="S1762" s="48"/>
      <c r="T1762" s="48"/>
      <c r="U1762" s="48">
        <f>U1763</f>
        <v>23</v>
      </c>
      <c r="V1762" s="48">
        <f t="shared" ref="V1762:AK1764" si="4897">V1763</f>
        <v>50</v>
      </c>
      <c r="W1762" s="48">
        <f t="shared" si="4897"/>
        <v>0</v>
      </c>
      <c r="X1762" s="48">
        <f t="shared" si="4897"/>
        <v>0</v>
      </c>
      <c r="Y1762" s="48">
        <f t="shared" si="4897"/>
        <v>73</v>
      </c>
      <c r="Z1762" s="48">
        <f t="shared" si="4897"/>
        <v>0</v>
      </c>
      <c r="AA1762" s="48">
        <f>AA1763</f>
        <v>0</v>
      </c>
      <c r="AB1762" s="48">
        <f t="shared" si="4897"/>
        <v>0</v>
      </c>
      <c r="AC1762" s="48">
        <f t="shared" si="4897"/>
        <v>0</v>
      </c>
      <c r="AD1762" s="48">
        <f t="shared" si="4897"/>
        <v>0</v>
      </c>
      <c r="AE1762" s="48">
        <f t="shared" si="4897"/>
        <v>73</v>
      </c>
      <c r="AF1762" s="48">
        <f t="shared" si="4897"/>
        <v>0</v>
      </c>
      <c r="AG1762" s="48">
        <f>AG1763</f>
        <v>0</v>
      </c>
      <c r="AH1762" s="48">
        <f t="shared" si="4897"/>
        <v>0</v>
      </c>
      <c r="AI1762" s="48">
        <f t="shared" si="4897"/>
        <v>0</v>
      </c>
      <c r="AJ1762" s="48">
        <f t="shared" si="4897"/>
        <v>0</v>
      </c>
      <c r="AK1762" s="48">
        <f t="shared" si="4897"/>
        <v>73</v>
      </c>
      <c r="AL1762" s="48">
        <f t="shared" ref="AH1762:AL1764" si="4898">AL1763</f>
        <v>0</v>
      </c>
      <c r="AM1762" s="48">
        <f>AM1763</f>
        <v>0</v>
      </c>
      <c r="AN1762" s="48">
        <f t="shared" si="4893"/>
        <v>0</v>
      </c>
      <c r="AO1762" s="48">
        <f t="shared" si="4893"/>
        <v>0</v>
      </c>
      <c r="AP1762" s="48">
        <f t="shared" si="4893"/>
        <v>0</v>
      </c>
      <c r="AQ1762" s="48">
        <f t="shared" si="4893"/>
        <v>73</v>
      </c>
      <c r="AR1762" s="48">
        <f t="shared" si="4893"/>
        <v>0</v>
      </c>
      <c r="AS1762" s="48">
        <f>AS1763</f>
        <v>0</v>
      </c>
      <c r="AT1762" s="48">
        <f t="shared" si="4894"/>
        <v>5</v>
      </c>
      <c r="AU1762" s="48">
        <f t="shared" si="4894"/>
        <v>0</v>
      </c>
      <c r="AV1762" s="48">
        <f t="shared" si="4894"/>
        <v>0</v>
      </c>
      <c r="AW1762" s="48">
        <f t="shared" si="4894"/>
        <v>78</v>
      </c>
      <c r="AX1762" s="48">
        <f t="shared" si="4894"/>
        <v>0</v>
      </c>
      <c r="AY1762" s="48">
        <f>AY1763</f>
        <v>0</v>
      </c>
      <c r="AZ1762" s="48">
        <f t="shared" si="4894"/>
        <v>0</v>
      </c>
      <c r="BA1762" s="48">
        <f t="shared" si="4894"/>
        <v>0</v>
      </c>
      <c r="BB1762" s="48">
        <f t="shared" si="4894"/>
        <v>0</v>
      </c>
      <c r="BC1762" s="48">
        <f t="shared" si="4894"/>
        <v>78</v>
      </c>
      <c r="BD1762" s="48">
        <f t="shared" si="4894"/>
        <v>0</v>
      </c>
      <c r="BE1762" s="48">
        <f>BE1763</f>
        <v>0</v>
      </c>
      <c r="BF1762" s="48">
        <f t="shared" si="4894"/>
        <v>0</v>
      </c>
      <c r="BG1762" s="48">
        <f t="shared" si="4894"/>
        <v>0</v>
      </c>
      <c r="BH1762" s="48">
        <f t="shared" si="4894"/>
        <v>0</v>
      </c>
      <c r="BI1762" s="48">
        <f t="shared" si="4894"/>
        <v>78</v>
      </c>
      <c r="BJ1762" s="48">
        <f t="shared" ref="BF1762:BJ1764" si="4899">BJ1763</f>
        <v>0</v>
      </c>
      <c r="BK1762" s="48">
        <f>BK1763</f>
        <v>0</v>
      </c>
      <c r="BL1762" s="48">
        <f t="shared" si="4895"/>
        <v>0</v>
      </c>
      <c r="BM1762" s="48">
        <f t="shared" si="4895"/>
        <v>0</v>
      </c>
      <c r="BN1762" s="48">
        <f t="shared" si="4895"/>
        <v>0</v>
      </c>
      <c r="BO1762" s="48">
        <f t="shared" si="4895"/>
        <v>78</v>
      </c>
      <c r="BP1762" s="48">
        <f t="shared" si="4895"/>
        <v>0</v>
      </c>
      <c r="BQ1762" s="48">
        <f>BQ1763</f>
        <v>0</v>
      </c>
      <c r="BR1762" s="48">
        <f t="shared" si="4895"/>
        <v>0</v>
      </c>
      <c r="BS1762" s="48">
        <f t="shared" si="4895"/>
        <v>0</v>
      </c>
      <c r="BT1762" s="48">
        <f t="shared" si="4895"/>
        <v>0</v>
      </c>
      <c r="BU1762" s="48">
        <f t="shared" si="4895"/>
        <v>78</v>
      </c>
      <c r="BV1762" s="48">
        <f t="shared" si="4895"/>
        <v>0</v>
      </c>
      <c r="BW1762" s="48">
        <f>BW1763</f>
        <v>0</v>
      </c>
      <c r="BX1762" s="48">
        <f t="shared" si="4895"/>
        <v>0</v>
      </c>
      <c r="BY1762" s="48">
        <f t="shared" si="4895"/>
        <v>0</v>
      </c>
      <c r="BZ1762" s="48">
        <f t="shared" si="4895"/>
        <v>0</v>
      </c>
      <c r="CA1762" s="48">
        <f t="shared" si="4895"/>
        <v>78</v>
      </c>
      <c r="CB1762" s="48">
        <f t="shared" ref="BX1762:CB1764" si="4900">CB1763</f>
        <v>0</v>
      </c>
      <c r="CC1762" s="48">
        <f>CC1763</f>
        <v>-14</v>
      </c>
      <c r="CD1762" s="48">
        <f t="shared" si="4896"/>
        <v>0</v>
      </c>
      <c r="CE1762" s="48">
        <f t="shared" si="4896"/>
        <v>0</v>
      </c>
      <c r="CF1762" s="48">
        <f t="shared" si="4896"/>
        <v>0</v>
      </c>
      <c r="CG1762" s="48">
        <f t="shared" si="4896"/>
        <v>64</v>
      </c>
      <c r="CH1762" s="48">
        <f t="shared" si="4896"/>
        <v>0</v>
      </c>
      <c r="CI1762" s="48">
        <f>CI1763</f>
        <v>0</v>
      </c>
      <c r="CJ1762" s="48">
        <f t="shared" si="4896"/>
        <v>0</v>
      </c>
      <c r="CK1762" s="48">
        <f t="shared" si="4896"/>
        <v>0</v>
      </c>
      <c r="CL1762" s="48">
        <f t="shared" si="4896"/>
        <v>0</v>
      </c>
      <c r="CM1762" s="48">
        <f t="shared" si="4896"/>
        <v>64</v>
      </c>
      <c r="CN1762" s="48">
        <f t="shared" si="4896"/>
        <v>0</v>
      </c>
      <c r="CO1762" s="48">
        <f t="shared" si="4896"/>
        <v>64</v>
      </c>
      <c r="CP1762" s="48">
        <f t="shared" si="4896"/>
        <v>0</v>
      </c>
      <c r="CQ1762" s="116">
        <f t="shared" si="4868"/>
        <v>100</v>
      </c>
      <c r="CR1762" s="116"/>
    </row>
    <row r="1763" spans="1:96">
      <c r="A1763" s="33" t="s">
        <v>222</v>
      </c>
      <c r="B1763" s="64" t="s">
        <v>226</v>
      </c>
      <c r="C1763" s="22" t="s">
        <v>31</v>
      </c>
      <c r="D1763" s="22" t="s">
        <v>16</v>
      </c>
      <c r="E1763" s="22" t="s">
        <v>813</v>
      </c>
      <c r="F1763" s="22"/>
      <c r="G1763" s="48"/>
      <c r="H1763" s="48"/>
      <c r="I1763" s="48"/>
      <c r="J1763" s="48"/>
      <c r="K1763" s="48"/>
      <c r="L1763" s="48"/>
      <c r="M1763" s="48"/>
      <c r="N1763" s="48"/>
      <c r="O1763" s="48"/>
      <c r="P1763" s="48"/>
      <c r="Q1763" s="48"/>
      <c r="R1763" s="48"/>
      <c r="S1763" s="48"/>
      <c r="T1763" s="48"/>
      <c r="U1763" s="48">
        <f>U1764</f>
        <v>23</v>
      </c>
      <c r="V1763" s="48">
        <f t="shared" si="4897"/>
        <v>50</v>
      </c>
      <c r="W1763" s="48">
        <f t="shared" si="4897"/>
        <v>0</v>
      </c>
      <c r="X1763" s="48">
        <f t="shared" si="4897"/>
        <v>0</v>
      </c>
      <c r="Y1763" s="48">
        <f t="shared" si="4897"/>
        <v>73</v>
      </c>
      <c r="Z1763" s="48">
        <f t="shared" si="4897"/>
        <v>0</v>
      </c>
      <c r="AA1763" s="48">
        <f>AA1764</f>
        <v>0</v>
      </c>
      <c r="AB1763" s="48">
        <f t="shared" si="4897"/>
        <v>0</v>
      </c>
      <c r="AC1763" s="48">
        <f t="shared" si="4897"/>
        <v>0</v>
      </c>
      <c r="AD1763" s="48">
        <f t="shared" si="4897"/>
        <v>0</v>
      </c>
      <c r="AE1763" s="48">
        <f t="shared" si="4897"/>
        <v>73</v>
      </c>
      <c r="AF1763" s="48">
        <f t="shared" si="4897"/>
        <v>0</v>
      </c>
      <c r="AG1763" s="48">
        <f>AG1764</f>
        <v>0</v>
      </c>
      <c r="AH1763" s="48">
        <f t="shared" si="4898"/>
        <v>0</v>
      </c>
      <c r="AI1763" s="48">
        <f t="shared" si="4898"/>
        <v>0</v>
      </c>
      <c r="AJ1763" s="48">
        <f t="shared" si="4898"/>
        <v>0</v>
      </c>
      <c r="AK1763" s="48">
        <f t="shared" si="4898"/>
        <v>73</v>
      </c>
      <c r="AL1763" s="48">
        <f t="shared" si="4898"/>
        <v>0</v>
      </c>
      <c r="AM1763" s="48">
        <f>AM1764</f>
        <v>0</v>
      </c>
      <c r="AN1763" s="48">
        <f t="shared" si="4893"/>
        <v>0</v>
      </c>
      <c r="AO1763" s="48">
        <f t="shared" si="4893"/>
        <v>0</v>
      </c>
      <c r="AP1763" s="48">
        <f t="shared" si="4893"/>
        <v>0</v>
      </c>
      <c r="AQ1763" s="48">
        <f t="shared" si="4893"/>
        <v>73</v>
      </c>
      <c r="AR1763" s="48">
        <f t="shared" si="4893"/>
        <v>0</v>
      </c>
      <c r="AS1763" s="48">
        <f>AS1764</f>
        <v>0</v>
      </c>
      <c r="AT1763" s="48">
        <f t="shared" si="4894"/>
        <v>5</v>
      </c>
      <c r="AU1763" s="48">
        <f t="shared" si="4894"/>
        <v>0</v>
      </c>
      <c r="AV1763" s="48">
        <f t="shared" si="4894"/>
        <v>0</v>
      </c>
      <c r="AW1763" s="48">
        <f t="shared" si="4894"/>
        <v>78</v>
      </c>
      <c r="AX1763" s="48">
        <f t="shared" si="4894"/>
        <v>0</v>
      </c>
      <c r="AY1763" s="48">
        <f>AY1764</f>
        <v>0</v>
      </c>
      <c r="AZ1763" s="48">
        <f t="shared" si="4894"/>
        <v>0</v>
      </c>
      <c r="BA1763" s="48">
        <f t="shared" si="4894"/>
        <v>0</v>
      </c>
      <c r="BB1763" s="48">
        <f t="shared" si="4894"/>
        <v>0</v>
      </c>
      <c r="BC1763" s="48">
        <f t="shared" si="4894"/>
        <v>78</v>
      </c>
      <c r="BD1763" s="48">
        <f t="shared" si="4894"/>
        <v>0</v>
      </c>
      <c r="BE1763" s="48">
        <f>BE1764</f>
        <v>0</v>
      </c>
      <c r="BF1763" s="48">
        <f t="shared" si="4899"/>
        <v>0</v>
      </c>
      <c r="BG1763" s="48">
        <f t="shared" si="4899"/>
        <v>0</v>
      </c>
      <c r="BH1763" s="48">
        <f t="shared" si="4899"/>
        <v>0</v>
      </c>
      <c r="BI1763" s="48">
        <f t="shared" si="4899"/>
        <v>78</v>
      </c>
      <c r="BJ1763" s="48">
        <f t="shared" si="4899"/>
        <v>0</v>
      </c>
      <c r="BK1763" s="48">
        <f>BK1764</f>
        <v>0</v>
      </c>
      <c r="BL1763" s="48">
        <f t="shared" si="4895"/>
        <v>0</v>
      </c>
      <c r="BM1763" s="48">
        <f t="shared" si="4895"/>
        <v>0</v>
      </c>
      <c r="BN1763" s="48">
        <f t="shared" si="4895"/>
        <v>0</v>
      </c>
      <c r="BO1763" s="48">
        <f t="shared" si="4895"/>
        <v>78</v>
      </c>
      <c r="BP1763" s="48">
        <f t="shared" si="4895"/>
        <v>0</v>
      </c>
      <c r="BQ1763" s="48">
        <f>BQ1764</f>
        <v>0</v>
      </c>
      <c r="BR1763" s="48">
        <f t="shared" si="4895"/>
        <v>0</v>
      </c>
      <c r="BS1763" s="48">
        <f t="shared" si="4895"/>
        <v>0</v>
      </c>
      <c r="BT1763" s="48">
        <f t="shared" si="4895"/>
        <v>0</v>
      </c>
      <c r="BU1763" s="48">
        <f t="shared" si="4895"/>
        <v>78</v>
      </c>
      <c r="BV1763" s="48">
        <f t="shared" si="4895"/>
        <v>0</v>
      </c>
      <c r="BW1763" s="48">
        <f>BW1764</f>
        <v>0</v>
      </c>
      <c r="BX1763" s="48">
        <f t="shared" si="4900"/>
        <v>0</v>
      </c>
      <c r="BY1763" s="48">
        <f t="shared" si="4900"/>
        <v>0</v>
      </c>
      <c r="BZ1763" s="48">
        <f t="shared" si="4900"/>
        <v>0</v>
      </c>
      <c r="CA1763" s="48">
        <f t="shared" si="4900"/>
        <v>78</v>
      </c>
      <c r="CB1763" s="48">
        <f t="shared" si="4900"/>
        <v>0</v>
      </c>
      <c r="CC1763" s="48">
        <f>CC1764</f>
        <v>-14</v>
      </c>
      <c r="CD1763" s="48">
        <f t="shared" si="4896"/>
        <v>0</v>
      </c>
      <c r="CE1763" s="48">
        <f t="shared" si="4896"/>
        <v>0</v>
      </c>
      <c r="CF1763" s="48">
        <f t="shared" si="4896"/>
        <v>0</v>
      </c>
      <c r="CG1763" s="48">
        <f t="shared" si="4896"/>
        <v>64</v>
      </c>
      <c r="CH1763" s="48">
        <f t="shared" si="4896"/>
        <v>0</v>
      </c>
      <c r="CI1763" s="48">
        <f>CI1764</f>
        <v>0</v>
      </c>
      <c r="CJ1763" s="48">
        <f t="shared" si="4896"/>
        <v>0</v>
      </c>
      <c r="CK1763" s="48">
        <f t="shared" si="4896"/>
        <v>0</v>
      </c>
      <c r="CL1763" s="48">
        <f t="shared" si="4896"/>
        <v>0</v>
      </c>
      <c r="CM1763" s="48">
        <f t="shared" si="4896"/>
        <v>64</v>
      </c>
      <c r="CN1763" s="48">
        <f t="shared" si="4896"/>
        <v>0</v>
      </c>
      <c r="CO1763" s="48">
        <f t="shared" si="4896"/>
        <v>64</v>
      </c>
      <c r="CP1763" s="48">
        <f t="shared" si="4896"/>
        <v>0</v>
      </c>
      <c r="CQ1763" s="116">
        <f t="shared" si="4868"/>
        <v>100</v>
      </c>
      <c r="CR1763" s="116"/>
    </row>
    <row r="1764" spans="1:96" ht="33">
      <c r="A1764" s="33" t="s">
        <v>11</v>
      </c>
      <c r="B1764" s="64" t="s">
        <v>226</v>
      </c>
      <c r="C1764" s="22" t="s">
        <v>31</v>
      </c>
      <c r="D1764" s="22" t="s">
        <v>16</v>
      </c>
      <c r="E1764" s="22" t="s">
        <v>813</v>
      </c>
      <c r="F1764" s="22" t="s">
        <v>12</v>
      </c>
      <c r="G1764" s="48"/>
      <c r="H1764" s="48"/>
      <c r="I1764" s="48"/>
      <c r="J1764" s="48"/>
      <c r="K1764" s="48"/>
      <c r="L1764" s="48"/>
      <c r="M1764" s="48"/>
      <c r="N1764" s="48"/>
      <c r="O1764" s="48"/>
      <c r="P1764" s="48"/>
      <c r="Q1764" s="48"/>
      <c r="R1764" s="48"/>
      <c r="S1764" s="48"/>
      <c r="T1764" s="48"/>
      <c r="U1764" s="48">
        <f>U1765</f>
        <v>23</v>
      </c>
      <c r="V1764" s="48">
        <f t="shared" si="4897"/>
        <v>50</v>
      </c>
      <c r="W1764" s="48">
        <f t="shared" si="4897"/>
        <v>0</v>
      </c>
      <c r="X1764" s="48">
        <f t="shared" si="4897"/>
        <v>0</v>
      </c>
      <c r="Y1764" s="48">
        <f t="shared" si="4897"/>
        <v>73</v>
      </c>
      <c r="Z1764" s="48">
        <f t="shared" si="4897"/>
        <v>0</v>
      </c>
      <c r="AA1764" s="48">
        <f>AA1765</f>
        <v>0</v>
      </c>
      <c r="AB1764" s="48">
        <f t="shared" si="4897"/>
        <v>0</v>
      </c>
      <c r="AC1764" s="48">
        <f t="shared" si="4897"/>
        <v>0</v>
      </c>
      <c r="AD1764" s="48">
        <f t="shared" si="4897"/>
        <v>0</v>
      </c>
      <c r="AE1764" s="48">
        <f t="shared" si="4897"/>
        <v>73</v>
      </c>
      <c r="AF1764" s="48">
        <f t="shared" si="4897"/>
        <v>0</v>
      </c>
      <c r="AG1764" s="48">
        <f>AG1765</f>
        <v>0</v>
      </c>
      <c r="AH1764" s="48">
        <f t="shared" si="4898"/>
        <v>0</v>
      </c>
      <c r="AI1764" s="48">
        <f t="shared" si="4898"/>
        <v>0</v>
      </c>
      <c r="AJ1764" s="48">
        <f t="shared" si="4898"/>
        <v>0</v>
      </c>
      <c r="AK1764" s="48">
        <f t="shared" si="4898"/>
        <v>73</v>
      </c>
      <c r="AL1764" s="48">
        <f t="shared" si="4898"/>
        <v>0</v>
      </c>
      <c r="AM1764" s="48">
        <f>AM1765</f>
        <v>0</v>
      </c>
      <c r="AN1764" s="48">
        <f t="shared" si="4893"/>
        <v>0</v>
      </c>
      <c r="AO1764" s="48">
        <f t="shared" si="4893"/>
        <v>0</v>
      </c>
      <c r="AP1764" s="48">
        <f t="shared" si="4893"/>
        <v>0</v>
      </c>
      <c r="AQ1764" s="48">
        <f t="shared" si="4893"/>
        <v>73</v>
      </c>
      <c r="AR1764" s="48">
        <f t="shared" si="4893"/>
        <v>0</v>
      </c>
      <c r="AS1764" s="48">
        <f>AS1765</f>
        <v>0</v>
      </c>
      <c r="AT1764" s="48">
        <f t="shared" si="4894"/>
        <v>5</v>
      </c>
      <c r="AU1764" s="48">
        <f t="shared" si="4894"/>
        <v>0</v>
      </c>
      <c r="AV1764" s="48">
        <f t="shared" si="4894"/>
        <v>0</v>
      </c>
      <c r="AW1764" s="48">
        <f t="shared" si="4894"/>
        <v>78</v>
      </c>
      <c r="AX1764" s="48">
        <f t="shared" si="4894"/>
        <v>0</v>
      </c>
      <c r="AY1764" s="48">
        <f>AY1765</f>
        <v>0</v>
      </c>
      <c r="AZ1764" s="48">
        <f t="shared" si="4894"/>
        <v>0</v>
      </c>
      <c r="BA1764" s="48">
        <f t="shared" si="4894"/>
        <v>0</v>
      </c>
      <c r="BB1764" s="48">
        <f t="shared" si="4894"/>
        <v>0</v>
      </c>
      <c r="BC1764" s="48">
        <f t="shared" si="4894"/>
        <v>78</v>
      </c>
      <c r="BD1764" s="48">
        <f t="shared" si="4894"/>
        <v>0</v>
      </c>
      <c r="BE1764" s="48">
        <f>BE1765</f>
        <v>0</v>
      </c>
      <c r="BF1764" s="48">
        <f t="shared" si="4899"/>
        <v>0</v>
      </c>
      <c r="BG1764" s="48">
        <f t="shared" si="4899"/>
        <v>0</v>
      </c>
      <c r="BH1764" s="48">
        <f t="shared" si="4899"/>
        <v>0</v>
      </c>
      <c r="BI1764" s="48">
        <f t="shared" si="4899"/>
        <v>78</v>
      </c>
      <c r="BJ1764" s="48">
        <f t="shared" si="4899"/>
        <v>0</v>
      </c>
      <c r="BK1764" s="48">
        <f>BK1765</f>
        <v>0</v>
      </c>
      <c r="BL1764" s="48">
        <f t="shared" si="4895"/>
        <v>0</v>
      </c>
      <c r="BM1764" s="48">
        <f t="shared" si="4895"/>
        <v>0</v>
      </c>
      <c r="BN1764" s="48">
        <f t="shared" si="4895"/>
        <v>0</v>
      </c>
      <c r="BO1764" s="48">
        <f t="shared" si="4895"/>
        <v>78</v>
      </c>
      <c r="BP1764" s="48">
        <f t="shared" si="4895"/>
        <v>0</v>
      </c>
      <c r="BQ1764" s="48">
        <f>BQ1765</f>
        <v>0</v>
      </c>
      <c r="BR1764" s="48">
        <f t="shared" si="4895"/>
        <v>0</v>
      </c>
      <c r="BS1764" s="48">
        <f t="shared" si="4895"/>
        <v>0</v>
      </c>
      <c r="BT1764" s="48">
        <f t="shared" si="4895"/>
        <v>0</v>
      </c>
      <c r="BU1764" s="48">
        <f t="shared" si="4895"/>
        <v>78</v>
      </c>
      <c r="BV1764" s="48">
        <f t="shared" si="4895"/>
        <v>0</v>
      </c>
      <c r="BW1764" s="48">
        <f>BW1765</f>
        <v>0</v>
      </c>
      <c r="BX1764" s="48">
        <f t="shared" si="4900"/>
        <v>0</v>
      </c>
      <c r="BY1764" s="48">
        <f t="shared" si="4900"/>
        <v>0</v>
      </c>
      <c r="BZ1764" s="48">
        <f t="shared" si="4900"/>
        <v>0</v>
      </c>
      <c r="CA1764" s="48">
        <f t="shared" si="4900"/>
        <v>78</v>
      </c>
      <c r="CB1764" s="48">
        <f t="shared" si="4900"/>
        <v>0</v>
      </c>
      <c r="CC1764" s="48">
        <f>CC1765</f>
        <v>-14</v>
      </c>
      <c r="CD1764" s="48">
        <f t="shared" si="4896"/>
        <v>0</v>
      </c>
      <c r="CE1764" s="48">
        <f t="shared" si="4896"/>
        <v>0</v>
      </c>
      <c r="CF1764" s="48">
        <f t="shared" si="4896"/>
        <v>0</v>
      </c>
      <c r="CG1764" s="48">
        <f t="shared" si="4896"/>
        <v>64</v>
      </c>
      <c r="CH1764" s="48">
        <f t="shared" si="4896"/>
        <v>0</v>
      </c>
      <c r="CI1764" s="48">
        <f>CI1765</f>
        <v>0</v>
      </c>
      <c r="CJ1764" s="48">
        <f t="shared" si="4896"/>
        <v>0</v>
      </c>
      <c r="CK1764" s="48">
        <f t="shared" si="4896"/>
        <v>0</v>
      </c>
      <c r="CL1764" s="48">
        <f t="shared" si="4896"/>
        <v>0</v>
      </c>
      <c r="CM1764" s="48">
        <f t="shared" si="4896"/>
        <v>64</v>
      </c>
      <c r="CN1764" s="48">
        <f t="shared" si="4896"/>
        <v>0</v>
      </c>
      <c r="CO1764" s="48">
        <f t="shared" si="4896"/>
        <v>64</v>
      </c>
      <c r="CP1764" s="48">
        <f t="shared" si="4896"/>
        <v>0</v>
      </c>
      <c r="CQ1764" s="116">
        <f t="shared" si="4868"/>
        <v>100</v>
      </c>
      <c r="CR1764" s="116"/>
    </row>
    <row r="1765" spans="1:96">
      <c r="A1765" s="33" t="s">
        <v>22</v>
      </c>
      <c r="B1765" s="64" t="s">
        <v>226</v>
      </c>
      <c r="C1765" s="22" t="s">
        <v>31</v>
      </c>
      <c r="D1765" s="22" t="s">
        <v>16</v>
      </c>
      <c r="E1765" s="22" t="s">
        <v>813</v>
      </c>
      <c r="F1765" s="18" t="s">
        <v>33</v>
      </c>
      <c r="G1765" s="48"/>
      <c r="H1765" s="48"/>
      <c r="I1765" s="48"/>
      <c r="J1765" s="48"/>
      <c r="K1765" s="48"/>
      <c r="L1765" s="48"/>
      <c r="M1765" s="48"/>
      <c r="N1765" s="48"/>
      <c r="O1765" s="48"/>
      <c r="P1765" s="48"/>
      <c r="Q1765" s="48"/>
      <c r="R1765" s="48"/>
      <c r="S1765" s="48"/>
      <c r="T1765" s="48"/>
      <c r="U1765" s="48">
        <v>23</v>
      </c>
      <c r="V1765" s="48">
        <v>50</v>
      </c>
      <c r="W1765" s="48"/>
      <c r="X1765" s="48"/>
      <c r="Y1765" s="48">
        <f>S1765+U1765+V1765+W1765+X1765</f>
        <v>73</v>
      </c>
      <c r="Z1765" s="48">
        <f>T1765+X1765</f>
        <v>0</v>
      </c>
      <c r="AA1765" s="48"/>
      <c r="AB1765" s="48"/>
      <c r="AC1765" s="48"/>
      <c r="AD1765" s="48"/>
      <c r="AE1765" s="48">
        <f>Y1765+AA1765+AB1765+AC1765+AD1765</f>
        <v>73</v>
      </c>
      <c r="AF1765" s="48">
        <f>Z1765+AD1765</f>
        <v>0</v>
      </c>
      <c r="AG1765" s="48"/>
      <c r="AH1765" s="48"/>
      <c r="AI1765" s="48"/>
      <c r="AJ1765" s="48"/>
      <c r="AK1765" s="48">
        <f>AE1765+AG1765+AH1765+AI1765+AJ1765</f>
        <v>73</v>
      </c>
      <c r="AL1765" s="48">
        <f>AF1765+AJ1765</f>
        <v>0</v>
      </c>
      <c r="AM1765" s="48"/>
      <c r="AN1765" s="48"/>
      <c r="AO1765" s="48"/>
      <c r="AP1765" s="48"/>
      <c r="AQ1765" s="48">
        <f>AK1765+AM1765+AN1765+AO1765+AP1765</f>
        <v>73</v>
      </c>
      <c r="AR1765" s="48">
        <f>AL1765+AP1765</f>
        <v>0</v>
      </c>
      <c r="AS1765" s="48"/>
      <c r="AT1765" s="48">
        <v>5</v>
      </c>
      <c r="AU1765" s="48"/>
      <c r="AV1765" s="48"/>
      <c r="AW1765" s="48">
        <f>AQ1765+AS1765+AT1765+AU1765+AV1765</f>
        <v>78</v>
      </c>
      <c r="AX1765" s="48">
        <f>AR1765+AV1765</f>
        <v>0</v>
      </c>
      <c r="AY1765" s="48"/>
      <c r="AZ1765" s="48"/>
      <c r="BA1765" s="48"/>
      <c r="BB1765" s="48"/>
      <c r="BC1765" s="48">
        <f>AW1765+AY1765+AZ1765+BA1765+BB1765</f>
        <v>78</v>
      </c>
      <c r="BD1765" s="48">
        <f>AX1765+BB1765</f>
        <v>0</v>
      </c>
      <c r="BE1765" s="48"/>
      <c r="BF1765" s="48"/>
      <c r="BG1765" s="48"/>
      <c r="BH1765" s="48"/>
      <c r="BI1765" s="48">
        <f>BC1765+BE1765+BF1765+BG1765+BH1765</f>
        <v>78</v>
      </c>
      <c r="BJ1765" s="48">
        <f>BD1765+BH1765</f>
        <v>0</v>
      </c>
      <c r="BK1765" s="48"/>
      <c r="BL1765" s="48"/>
      <c r="BM1765" s="48"/>
      <c r="BN1765" s="48"/>
      <c r="BO1765" s="48">
        <f>BI1765+BK1765+BL1765+BM1765+BN1765</f>
        <v>78</v>
      </c>
      <c r="BP1765" s="48">
        <f>BJ1765+BN1765</f>
        <v>0</v>
      </c>
      <c r="BQ1765" s="48"/>
      <c r="BR1765" s="48"/>
      <c r="BS1765" s="48"/>
      <c r="BT1765" s="48"/>
      <c r="BU1765" s="48">
        <f>BO1765+BQ1765+BR1765+BS1765+BT1765</f>
        <v>78</v>
      </c>
      <c r="BV1765" s="48">
        <f>BP1765+BT1765</f>
        <v>0</v>
      </c>
      <c r="BW1765" s="48"/>
      <c r="BX1765" s="48"/>
      <c r="BY1765" s="48"/>
      <c r="BZ1765" s="48"/>
      <c r="CA1765" s="48">
        <f>BU1765+BW1765+BX1765+BY1765+BZ1765</f>
        <v>78</v>
      </c>
      <c r="CB1765" s="48">
        <f>BV1765+BZ1765</f>
        <v>0</v>
      </c>
      <c r="CC1765" s="48">
        <v>-14</v>
      </c>
      <c r="CD1765" s="48"/>
      <c r="CE1765" s="48"/>
      <c r="CF1765" s="48"/>
      <c r="CG1765" s="48">
        <f>CA1765+CC1765+CD1765+CE1765+CF1765</f>
        <v>64</v>
      </c>
      <c r="CH1765" s="48">
        <f>CB1765+CF1765</f>
        <v>0</v>
      </c>
      <c r="CI1765" s="48"/>
      <c r="CJ1765" s="48"/>
      <c r="CK1765" s="48"/>
      <c r="CL1765" s="48"/>
      <c r="CM1765" s="48">
        <f>CG1765+CI1765+CJ1765+CK1765+CL1765</f>
        <v>64</v>
      </c>
      <c r="CN1765" s="48">
        <f>CH1765+CL1765</f>
        <v>0</v>
      </c>
      <c r="CO1765" s="48">
        <v>64</v>
      </c>
      <c r="CP1765" s="48">
        <f>CJ1765+CN1765</f>
        <v>0</v>
      </c>
      <c r="CQ1765" s="116">
        <f t="shared" si="4868"/>
        <v>100</v>
      </c>
      <c r="CR1765" s="116"/>
    </row>
    <row r="1766" spans="1:96">
      <c r="A1766" s="33"/>
      <c r="B1766" s="64"/>
      <c r="C1766" s="22"/>
      <c r="D1766" s="22"/>
      <c r="E1766" s="22"/>
      <c r="F1766" s="18"/>
      <c r="G1766" s="48"/>
      <c r="H1766" s="48"/>
      <c r="I1766" s="48"/>
      <c r="J1766" s="48"/>
      <c r="K1766" s="48"/>
      <c r="L1766" s="48"/>
      <c r="M1766" s="48"/>
      <c r="N1766" s="48"/>
      <c r="O1766" s="48"/>
      <c r="P1766" s="48"/>
      <c r="Q1766" s="48"/>
      <c r="R1766" s="48"/>
      <c r="S1766" s="48"/>
      <c r="T1766" s="48"/>
      <c r="U1766" s="48"/>
      <c r="V1766" s="48"/>
      <c r="W1766" s="48"/>
      <c r="X1766" s="48"/>
      <c r="Y1766" s="48"/>
      <c r="Z1766" s="48"/>
      <c r="AA1766" s="48"/>
      <c r="AB1766" s="48"/>
      <c r="AC1766" s="48"/>
      <c r="AD1766" s="48"/>
      <c r="AE1766" s="48"/>
      <c r="AF1766" s="48"/>
      <c r="AG1766" s="48"/>
      <c r="AH1766" s="48"/>
      <c r="AI1766" s="48"/>
      <c r="AJ1766" s="48"/>
      <c r="AK1766" s="48"/>
      <c r="AL1766" s="48"/>
      <c r="AM1766" s="48"/>
      <c r="AN1766" s="48"/>
      <c r="AO1766" s="48"/>
      <c r="AP1766" s="48"/>
      <c r="AQ1766" s="48"/>
      <c r="AR1766" s="48"/>
      <c r="AS1766" s="48"/>
      <c r="AT1766" s="48"/>
      <c r="AU1766" s="48"/>
      <c r="AV1766" s="48"/>
      <c r="AW1766" s="48"/>
      <c r="AX1766" s="48"/>
      <c r="AY1766" s="48"/>
      <c r="AZ1766" s="48"/>
      <c r="BA1766" s="48"/>
      <c r="BB1766" s="48"/>
      <c r="BC1766" s="48"/>
      <c r="BD1766" s="48"/>
      <c r="BE1766" s="48"/>
      <c r="BF1766" s="48"/>
      <c r="BG1766" s="48"/>
      <c r="BH1766" s="48"/>
      <c r="BI1766" s="48"/>
      <c r="BJ1766" s="48"/>
      <c r="BK1766" s="48"/>
      <c r="BL1766" s="48"/>
      <c r="BM1766" s="48"/>
      <c r="BN1766" s="48"/>
      <c r="BO1766" s="48"/>
      <c r="BP1766" s="48"/>
      <c r="BQ1766" s="48"/>
      <c r="BR1766" s="48"/>
      <c r="BS1766" s="48"/>
      <c r="BT1766" s="48"/>
      <c r="BU1766" s="48"/>
      <c r="BV1766" s="48"/>
      <c r="BW1766" s="48"/>
      <c r="BX1766" s="48"/>
      <c r="BY1766" s="48"/>
      <c r="BZ1766" s="48"/>
      <c r="CA1766" s="48"/>
      <c r="CB1766" s="48"/>
      <c r="CC1766" s="48"/>
      <c r="CD1766" s="48"/>
      <c r="CE1766" s="48"/>
      <c r="CF1766" s="48"/>
      <c r="CG1766" s="48"/>
      <c r="CH1766" s="48"/>
      <c r="CI1766" s="48"/>
      <c r="CJ1766" s="48"/>
      <c r="CK1766" s="48"/>
      <c r="CL1766" s="48"/>
      <c r="CM1766" s="48"/>
      <c r="CN1766" s="48"/>
      <c r="CO1766" s="48"/>
      <c r="CP1766" s="48"/>
      <c r="CQ1766" s="116"/>
      <c r="CR1766" s="116"/>
    </row>
    <row r="1767" spans="1:96" ht="40.5">
      <c r="A1767" s="28" t="s">
        <v>797</v>
      </c>
      <c r="B1767" s="60">
        <v>922</v>
      </c>
      <c r="C1767" s="22"/>
      <c r="D1767" s="22"/>
      <c r="E1767" s="22"/>
      <c r="F1767" s="18"/>
      <c r="G1767" s="48"/>
      <c r="H1767" s="48"/>
      <c r="I1767" s="8">
        <f t="shared" ref="I1767:AX1767" si="4901">I1769</f>
        <v>19084</v>
      </c>
      <c r="J1767" s="8">
        <f t="shared" si="4901"/>
        <v>2828</v>
      </c>
      <c r="K1767" s="8">
        <f t="shared" si="4901"/>
        <v>0</v>
      </c>
      <c r="L1767" s="8">
        <f t="shared" si="4901"/>
        <v>0</v>
      </c>
      <c r="M1767" s="8">
        <f t="shared" si="4901"/>
        <v>21912</v>
      </c>
      <c r="N1767" s="8">
        <f t="shared" si="4901"/>
        <v>0</v>
      </c>
      <c r="O1767" s="8">
        <f t="shared" si="4901"/>
        <v>0</v>
      </c>
      <c r="P1767" s="8">
        <f t="shared" si="4901"/>
        <v>0</v>
      </c>
      <c r="Q1767" s="8">
        <f t="shared" si="4901"/>
        <v>0</v>
      </c>
      <c r="R1767" s="8">
        <f t="shared" si="4901"/>
        <v>0</v>
      </c>
      <c r="S1767" s="8">
        <f t="shared" si="4901"/>
        <v>21912</v>
      </c>
      <c r="T1767" s="8">
        <f t="shared" si="4901"/>
        <v>0</v>
      </c>
      <c r="U1767" s="8">
        <f t="shared" si="4901"/>
        <v>0</v>
      </c>
      <c r="V1767" s="8">
        <f t="shared" si="4901"/>
        <v>242</v>
      </c>
      <c r="W1767" s="8">
        <f t="shared" si="4901"/>
        <v>0</v>
      </c>
      <c r="X1767" s="8">
        <f t="shared" si="4901"/>
        <v>0</v>
      </c>
      <c r="Y1767" s="8">
        <f t="shared" si="4901"/>
        <v>22154</v>
      </c>
      <c r="Z1767" s="8">
        <f t="shared" si="4901"/>
        <v>0</v>
      </c>
      <c r="AA1767" s="8">
        <f t="shared" si="4901"/>
        <v>0</v>
      </c>
      <c r="AB1767" s="8">
        <f t="shared" si="4901"/>
        <v>0</v>
      </c>
      <c r="AC1767" s="8">
        <f t="shared" si="4901"/>
        <v>0</v>
      </c>
      <c r="AD1767" s="8">
        <f t="shared" si="4901"/>
        <v>0</v>
      </c>
      <c r="AE1767" s="8">
        <f t="shared" si="4901"/>
        <v>22154</v>
      </c>
      <c r="AF1767" s="8">
        <f t="shared" si="4901"/>
        <v>0</v>
      </c>
      <c r="AG1767" s="8">
        <f t="shared" si="4901"/>
        <v>0</v>
      </c>
      <c r="AH1767" s="8">
        <f t="shared" si="4901"/>
        <v>0</v>
      </c>
      <c r="AI1767" s="8">
        <f t="shared" si="4901"/>
        <v>0</v>
      </c>
      <c r="AJ1767" s="8">
        <f t="shared" si="4901"/>
        <v>0</v>
      </c>
      <c r="AK1767" s="8">
        <f t="shared" si="4901"/>
        <v>22154</v>
      </c>
      <c r="AL1767" s="8">
        <f t="shared" si="4901"/>
        <v>0</v>
      </c>
      <c r="AM1767" s="8">
        <f t="shared" si="4901"/>
        <v>0</v>
      </c>
      <c r="AN1767" s="8">
        <f t="shared" si="4901"/>
        <v>0</v>
      </c>
      <c r="AO1767" s="8">
        <f t="shared" si="4901"/>
        <v>0</v>
      </c>
      <c r="AP1767" s="8">
        <f t="shared" si="4901"/>
        <v>0</v>
      </c>
      <c r="AQ1767" s="8">
        <f t="shared" si="4901"/>
        <v>22154</v>
      </c>
      <c r="AR1767" s="8">
        <f t="shared" si="4901"/>
        <v>0</v>
      </c>
      <c r="AS1767" s="8">
        <f t="shared" si="4901"/>
        <v>88</v>
      </c>
      <c r="AT1767" s="8">
        <f t="shared" si="4901"/>
        <v>334</v>
      </c>
      <c r="AU1767" s="8">
        <f t="shared" si="4901"/>
        <v>0</v>
      </c>
      <c r="AV1767" s="8">
        <f t="shared" si="4901"/>
        <v>0</v>
      </c>
      <c r="AW1767" s="8">
        <f t="shared" si="4901"/>
        <v>22576</v>
      </c>
      <c r="AX1767" s="8">
        <f t="shared" si="4901"/>
        <v>0</v>
      </c>
      <c r="AY1767" s="8">
        <f t="shared" ref="AY1767:BD1767" si="4902">AY1769</f>
        <v>0</v>
      </c>
      <c r="AZ1767" s="8">
        <f t="shared" si="4902"/>
        <v>0</v>
      </c>
      <c r="BA1767" s="8">
        <f t="shared" si="4902"/>
        <v>0</v>
      </c>
      <c r="BB1767" s="8">
        <f t="shared" si="4902"/>
        <v>0</v>
      </c>
      <c r="BC1767" s="8">
        <f t="shared" si="4902"/>
        <v>22576</v>
      </c>
      <c r="BD1767" s="8">
        <f t="shared" si="4902"/>
        <v>0</v>
      </c>
      <c r="BE1767" s="8">
        <f t="shared" ref="BE1767:BJ1767" si="4903">BE1769</f>
        <v>0</v>
      </c>
      <c r="BF1767" s="8">
        <f t="shared" si="4903"/>
        <v>151</v>
      </c>
      <c r="BG1767" s="8">
        <f t="shared" si="4903"/>
        <v>0</v>
      </c>
      <c r="BH1767" s="8">
        <f t="shared" si="4903"/>
        <v>0</v>
      </c>
      <c r="BI1767" s="8">
        <f t="shared" si="4903"/>
        <v>22727</v>
      </c>
      <c r="BJ1767" s="8">
        <f t="shared" si="4903"/>
        <v>0</v>
      </c>
      <c r="BK1767" s="8">
        <f t="shared" ref="BK1767:BP1767" si="4904">BK1769</f>
        <v>0</v>
      </c>
      <c r="BL1767" s="8">
        <f t="shared" si="4904"/>
        <v>0</v>
      </c>
      <c r="BM1767" s="8">
        <f t="shared" si="4904"/>
        <v>0</v>
      </c>
      <c r="BN1767" s="8">
        <f t="shared" si="4904"/>
        <v>0</v>
      </c>
      <c r="BO1767" s="8">
        <f t="shared" si="4904"/>
        <v>22727</v>
      </c>
      <c r="BP1767" s="8">
        <f t="shared" si="4904"/>
        <v>0</v>
      </c>
      <c r="BQ1767" s="8">
        <f t="shared" ref="BQ1767:BV1767" si="4905">BQ1769</f>
        <v>0</v>
      </c>
      <c r="BR1767" s="8">
        <f t="shared" si="4905"/>
        <v>0</v>
      </c>
      <c r="BS1767" s="8">
        <f t="shared" si="4905"/>
        <v>0</v>
      </c>
      <c r="BT1767" s="8">
        <f t="shared" si="4905"/>
        <v>0</v>
      </c>
      <c r="BU1767" s="8">
        <f t="shared" si="4905"/>
        <v>22727</v>
      </c>
      <c r="BV1767" s="8">
        <f t="shared" si="4905"/>
        <v>0</v>
      </c>
      <c r="BW1767" s="8">
        <f t="shared" ref="BW1767:CB1767" si="4906">BW1769</f>
        <v>0</v>
      </c>
      <c r="BX1767" s="8">
        <f t="shared" si="4906"/>
        <v>0</v>
      </c>
      <c r="BY1767" s="8">
        <f t="shared" si="4906"/>
        <v>0</v>
      </c>
      <c r="BZ1767" s="8">
        <f t="shared" si="4906"/>
        <v>0</v>
      </c>
      <c r="CA1767" s="8">
        <f t="shared" si="4906"/>
        <v>22727</v>
      </c>
      <c r="CB1767" s="8">
        <f t="shared" si="4906"/>
        <v>0</v>
      </c>
      <c r="CC1767" s="8">
        <f t="shared" ref="CC1767:CH1767" si="4907">CC1769</f>
        <v>0</v>
      </c>
      <c r="CD1767" s="8">
        <f t="shared" si="4907"/>
        <v>0</v>
      </c>
      <c r="CE1767" s="8">
        <f t="shared" si="4907"/>
        <v>0</v>
      </c>
      <c r="CF1767" s="8">
        <f t="shared" si="4907"/>
        <v>0</v>
      </c>
      <c r="CG1767" s="8">
        <f t="shared" si="4907"/>
        <v>22727</v>
      </c>
      <c r="CH1767" s="8">
        <f t="shared" si="4907"/>
        <v>0</v>
      </c>
      <c r="CI1767" s="8">
        <f t="shared" ref="CI1767:CN1767" si="4908">CI1769</f>
        <v>0</v>
      </c>
      <c r="CJ1767" s="8">
        <f t="shared" si="4908"/>
        <v>0</v>
      </c>
      <c r="CK1767" s="8">
        <f t="shared" si="4908"/>
        <v>0</v>
      </c>
      <c r="CL1767" s="8">
        <f t="shared" si="4908"/>
        <v>0</v>
      </c>
      <c r="CM1767" s="8">
        <f t="shared" si="4908"/>
        <v>22727</v>
      </c>
      <c r="CN1767" s="8">
        <f t="shared" si="4908"/>
        <v>0</v>
      </c>
      <c r="CO1767" s="8">
        <f t="shared" ref="CO1767:CP1767" si="4909">CO1769</f>
        <v>22697</v>
      </c>
      <c r="CP1767" s="8">
        <f t="shared" si="4909"/>
        <v>0</v>
      </c>
      <c r="CQ1767" s="119">
        <f t="shared" si="4868"/>
        <v>99.867998415980992</v>
      </c>
      <c r="CR1767" s="119"/>
    </row>
    <row r="1768" spans="1:96">
      <c r="A1768" s="33"/>
      <c r="B1768" s="64"/>
      <c r="C1768" s="22"/>
      <c r="D1768" s="22"/>
      <c r="E1768" s="22"/>
      <c r="F1768" s="18"/>
      <c r="G1768" s="48"/>
      <c r="H1768" s="48"/>
      <c r="I1768" s="48"/>
      <c r="J1768" s="48"/>
      <c r="K1768" s="48"/>
      <c r="L1768" s="48"/>
      <c r="M1768" s="48"/>
      <c r="N1768" s="48"/>
      <c r="O1768" s="48"/>
      <c r="P1768" s="48"/>
      <c r="Q1768" s="48"/>
      <c r="R1768" s="48"/>
      <c r="S1768" s="48"/>
      <c r="T1768" s="48"/>
      <c r="U1768" s="48"/>
      <c r="V1768" s="48"/>
      <c r="W1768" s="48"/>
      <c r="X1768" s="48"/>
      <c r="Y1768" s="48"/>
      <c r="Z1768" s="48"/>
      <c r="AA1768" s="48"/>
      <c r="AB1768" s="48"/>
      <c r="AC1768" s="48"/>
      <c r="AD1768" s="48"/>
      <c r="AE1768" s="48"/>
      <c r="AF1768" s="48"/>
      <c r="AG1768" s="48"/>
      <c r="AH1768" s="48"/>
      <c r="AI1768" s="48"/>
      <c r="AJ1768" s="48"/>
      <c r="AK1768" s="48"/>
      <c r="AL1768" s="48"/>
      <c r="AM1768" s="48"/>
      <c r="AN1768" s="48"/>
      <c r="AO1768" s="48"/>
      <c r="AP1768" s="48"/>
      <c r="AQ1768" s="48"/>
      <c r="AR1768" s="48"/>
      <c r="AS1768" s="48"/>
      <c r="AT1768" s="48"/>
      <c r="AU1768" s="48"/>
      <c r="AV1768" s="48"/>
      <c r="AW1768" s="48"/>
      <c r="AX1768" s="48"/>
      <c r="AY1768" s="48"/>
      <c r="AZ1768" s="48"/>
      <c r="BA1768" s="48"/>
      <c r="BB1768" s="48"/>
      <c r="BC1768" s="48"/>
      <c r="BD1768" s="48"/>
      <c r="BE1768" s="48"/>
      <c r="BF1768" s="48"/>
      <c r="BG1768" s="48"/>
      <c r="BH1768" s="48"/>
      <c r="BI1768" s="48"/>
      <c r="BJ1768" s="48"/>
      <c r="BK1768" s="48"/>
      <c r="BL1768" s="48"/>
      <c r="BM1768" s="48"/>
      <c r="BN1768" s="48"/>
      <c r="BO1768" s="48"/>
      <c r="BP1768" s="48"/>
      <c r="BQ1768" s="48"/>
      <c r="BR1768" s="48"/>
      <c r="BS1768" s="48"/>
      <c r="BT1768" s="48"/>
      <c r="BU1768" s="48"/>
      <c r="BV1768" s="48"/>
      <c r="BW1768" s="48"/>
      <c r="BX1768" s="48"/>
      <c r="BY1768" s="48"/>
      <c r="BZ1768" s="48"/>
      <c r="CA1768" s="48"/>
      <c r="CB1768" s="48"/>
      <c r="CC1768" s="48"/>
      <c r="CD1768" s="48"/>
      <c r="CE1768" s="48"/>
      <c r="CF1768" s="48"/>
      <c r="CG1768" s="48"/>
      <c r="CH1768" s="48"/>
      <c r="CI1768" s="48"/>
      <c r="CJ1768" s="48"/>
      <c r="CK1768" s="48"/>
      <c r="CL1768" s="48"/>
      <c r="CM1768" s="48"/>
      <c r="CN1768" s="48"/>
      <c r="CO1768" s="48"/>
      <c r="CP1768" s="48"/>
      <c r="CQ1768" s="116"/>
      <c r="CR1768" s="116"/>
    </row>
    <row r="1769" spans="1:96" ht="56.25">
      <c r="A1769" s="15" t="s">
        <v>86</v>
      </c>
      <c r="B1769" s="30">
        <v>922</v>
      </c>
      <c r="C1769" s="16" t="s">
        <v>20</v>
      </c>
      <c r="D1769" s="16" t="s">
        <v>16</v>
      </c>
      <c r="E1769" s="16"/>
      <c r="F1769" s="16"/>
      <c r="G1769" s="92">
        <f t="shared" ref="G1769:V1771" si="4910">G1770</f>
        <v>0</v>
      </c>
      <c r="H1769" s="92">
        <f t="shared" si="4910"/>
        <v>0</v>
      </c>
      <c r="I1769" s="92">
        <f t="shared" si="4910"/>
        <v>19084</v>
      </c>
      <c r="J1769" s="92">
        <f t="shared" si="4910"/>
        <v>2828</v>
      </c>
      <c r="K1769" s="92">
        <f t="shared" si="4910"/>
        <v>0</v>
      </c>
      <c r="L1769" s="92">
        <f t="shared" si="4910"/>
        <v>0</v>
      </c>
      <c r="M1769" s="92">
        <f t="shared" si="4910"/>
        <v>21912</v>
      </c>
      <c r="N1769" s="92">
        <f t="shared" si="4910"/>
        <v>0</v>
      </c>
      <c r="O1769" s="92">
        <f t="shared" si="4910"/>
        <v>0</v>
      </c>
      <c r="P1769" s="92">
        <f t="shared" si="4910"/>
        <v>0</v>
      </c>
      <c r="Q1769" s="92">
        <f t="shared" si="4910"/>
        <v>0</v>
      </c>
      <c r="R1769" s="92">
        <f t="shared" si="4910"/>
        <v>0</v>
      </c>
      <c r="S1769" s="92">
        <f t="shared" si="4910"/>
        <v>21912</v>
      </c>
      <c r="T1769" s="92">
        <f t="shared" si="4910"/>
        <v>0</v>
      </c>
      <c r="U1769" s="92">
        <f t="shared" si="4910"/>
        <v>0</v>
      </c>
      <c r="V1769" s="92">
        <f t="shared" si="4910"/>
        <v>242</v>
      </c>
      <c r="W1769" s="92">
        <f t="shared" ref="U1769:AJ1770" si="4911">W1770</f>
        <v>0</v>
      </c>
      <c r="X1769" s="92">
        <f t="shared" si="4911"/>
        <v>0</v>
      </c>
      <c r="Y1769" s="92">
        <f t="shared" si="4911"/>
        <v>22154</v>
      </c>
      <c r="Z1769" s="92">
        <f t="shared" si="4911"/>
        <v>0</v>
      </c>
      <c r="AA1769" s="92">
        <f t="shared" si="4911"/>
        <v>0</v>
      </c>
      <c r="AB1769" s="92">
        <f t="shared" si="4911"/>
        <v>0</v>
      </c>
      <c r="AC1769" s="92">
        <f t="shared" si="4911"/>
        <v>0</v>
      </c>
      <c r="AD1769" s="92">
        <f t="shared" si="4911"/>
        <v>0</v>
      </c>
      <c r="AE1769" s="92">
        <f t="shared" si="4911"/>
        <v>22154</v>
      </c>
      <c r="AF1769" s="92">
        <f t="shared" si="4911"/>
        <v>0</v>
      </c>
      <c r="AG1769" s="92">
        <f t="shared" si="4911"/>
        <v>0</v>
      </c>
      <c r="AH1769" s="92">
        <f t="shared" si="4911"/>
        <v>0</v>
      </c>
      <c r="AI1769" s="92">
        <f t="shared" si="4911"/>
        <v>0</v>
      </c>
      <c r="AJ1769" s="92">
        <f t="shared" si="4911"/>
        <v>0</v>
      </c>
      <c r="AK1769" s="92">
        <f t="shared" ref="AG1769:AY1770" si="4912">AK1770</f>
        <v>22154</v>
      </c>
      <c r="AL1769" s="92">
        <f t="shared" si="4912"/>
        <v>0</v>
      </c>
      <c r="AM1769" s="92">
        <f t="shared" si="4912"/>
        <v>0</v>
      </c>
      <c r="AN1769" s="92">
        <f t="shared" si="4912"/>
        <v>0</v>
      </c>
      <c r="AO1769" s="92">
        <f t="shared" si="4912"/>
        <v>0</v>
      </c>
      <c r="AP1769" s="92">
        <f t="shared" si="4912"/>
        <v>0</v>
      </c>
      <c r="AQ1769" s="92">
        <f t="shared" si="4912"/>
        <v>22154</v>
      </c>
      <c r="AR1769" s="92">
        <f t="shared" si="4912"/>
        <v>0</v>
      </c>
      <c r="AS1769" s="92">
        <f t="shared" si="4912"/>
        <v>88</v>
      </c>
      <c r="AT1769" s="92">
        <f t="shared" si="4912"/>
        <v>334</v>
      </c>
      <c r="AU1769" s="92">
        <f t="shared" si="4912"/>
        <v>0</v>
      </c>
      <c r="AV1769" s="92">
        <f t="shared" si="4912"/>
        <v>0</v>
      </c>
      <c r="AW1769" s="92">
        <f t="shared" si="4912"/>
        <v>22576</v>
      </c>
      <c r="AX1769" s="92">
        <f t="shared" si="4912"/>
        <v>0</v>
      </c>
      <c r="AY1769" s="92">
        <f t="shared" si="4912"/>
        <v>0</v>
      </c>
      <c r="AZ1769" s="92">
        <f t="shared" ref="AY1769:BN1770" si="4913">AZ1770</f>
        <v>0</v>
      </c>
      <c r="BA1769" s="92">
        <f t="shared" si="4913"/>
        <v>0</v>
      </c>
      <c r="BB1769" s="92">
        <f t="shared" si="4913"/>
        <v>0</v>
      </c>
      <c r="BC1769" s="92">
        <f t="shared" si="4913"/>
        <v>22576</v>
      </c>
      <c r="BD1769" s="92">
        <f t="shared" si="4913"/>
        <v>0</v>
      </c>
      <c r="BE1769" s="92">
        <f t="shared" si="4913"/>
        <v>0</v>
      </c>
      <c r="BF1769" s="92">
        <f t="shared" si="4913"/>
        <v>151</v>
      </c>
      <c r="BG1769" s="92">
        <f t="shared" si="4913"/>
        <v>0</v>
      </c>
      <c r="BH1769" s="92">
        <f t="shared" si="4913"/>
        <v>0</v>
      </c>
      <c r="BI1769" s="92">
        <f t="shared" si="4913"/>
        <v>22727</v>
      </c>
      <c r="BJ1769" s="92">
        <f t="shared" si="4913"/>
        <v>0</v>
      </c>
      <c r="BK1769" s="92">
        <f t="shared" si="4913"/>
        <v>0</v>
      </c>
      <c r="BL1769" s="92">
        <f t="shared" si="4913"/>
        <v>0</v>
      </c>
      <c r="BM1769" s="92">
        <f t="shared" si="4913"/>
        <v>0</v>
      </c>
      <c r="BN1769" s="92">
        <f t="shared" si="4913"/>
        <v>0</v>
      </c>
      <c r="BO1769" s="92">
        <f t="shared" ref="BK1769:BZ1770" si="4914">BO1770</f>
        <v>22727</v>
      </c>
      <c r="BP1769" s="92">
        <f t="shared" si="4914"/>
        <v>0</v>
      </c>
      <c r="BQ1769" s="92">
        <f t="shared" si="4914"/>
        <v>0</v>
      </c>
      <c r="BR1769" s="92">
        <f t="shared" si="4914"/>
        <v>0</v>
      </c>
      <c r="BS1769" s="92">
        <f t="shared" si="4914"/>
        <v>0</v>
      </c>
      <c r="BT1769" s="92">
        <f t="shared" si="4914"/>
        <v>0</v>
      </c>
      <c r="BU1769" s="92">
        <f t="shared" si="4914"/>
        <v>22727</v>
      </c>
      <c r="BV1769" s="92">
        <f t="shared" si="4914"/>
        <v>0</v>
      </c>
      <c r="BW1769" s="92">
        <f t="shared" si="4914"/>
        <v>0</v>
      </c>
      <c r="BX1769" s="92">
        <f t="shared" si="4914"/>
        <v>0</v>
      </c>
      <c r="BY1769" s="92">
        <f t="shared" si="4914"/>
        <v>0</v>
      </c>
      <c r="BZ1769" s="92">
        <f t="shared" si="4914"/>
        <v>0</v>
      </c>
      <c r="CA1769" s="92">
        <f t="shared" ref="BW1769:CL1770" si="4915">CA1770</f>
        <v>22727</v>
      </c>
      <c r="CB1769" s="92">
        <f t="shared" si="4915"/>
        <v>0</v>
      </c>
      <c r="CC1769" s="92">
        <f t="shared" si="4915"/>
        <v>0</v>
      </c>
      <c r="CD1769" s="92">
        <f t="shared" si="4915"/>
        <v>0</v>
      </c>
      <c r="CE1769" s="92">
        <f t="shared" si="4915"/>
        <v>0</v>
      </c>
      <c r="CF1769" s="92">
        <f t="shared" si="4915"/>
        <v>0</v>
      </c>
      <c r="CG1769" s="92">
        <f t="shared" si="4915"/>
        <v>22727</v>
      </c>
      <c r="CH1769" s="92">
        <f t="shared" si="4915"/>
        <v>0</v>
      </c>
      <c r="CI1769" s="92">
        <f t="shared" si="4915"/>
        <v>0</v>
      </c>
      <c r="CJ1769" s="92">
        <f t="shared" si="4915"/>
        <v>0</v>
      </c>
      <c r="CK1769" s="92">
        <f t="shared" si="4915"/>
        <v>0</v>
      </c>
      <c r="CL1769" s="92">
        <f t="shared" si="4915"/>
        <v>0</v>
      </c>
      <c r="CM1769" s="92">
        <f t="shared" ref="CI1769:CP1770" si="4916">CM1770</f>
        <v>22727</v>
      </c>
      <c r="CN1769" s="92">
        <f t="shared" si="4916"/>
        <v>0</v>
      </c>
      <c r="CO1769" s="92">
        <f t="shared" si="4916"/>
        <v>22697</v>
      </c>
      <c r="CP1769" s="92">
        <f t="shared" si="4916"/>
        <v>0</v>
      </c>
      <c r="CQ1769" s="114">
        <f t="shared" si="4868"/>
        <v>99.867998415980992</v>
      </c>
      <c r="CR1769" s="114"/>
    </row>
    <row r="1770" spans="1:96" ht="24" customHeight="1">
      <c r="A1770" s="17" t="s">
        <v>55</v>
      </c>
      <c r="B1770" s="31">
        <v>922</v>
      </c>
      <c r="C1770" s="18" t="s">
        <v>20</v>
      </c>
      <c r="D1770" s="18" t="s">
        <v>16</v>
      </c>
      <c r="E1770" s="18" t="s">
        <v>56</v>
      </c>
      <c r="F1770" s="18"/>
      <c r="G1770" s="47">
        <f t="shared" si="4910"/>
        <v>0</v>
      </c>
      <c r="H1770" s="47">
        <f t="shared" si="4910"/>
        <v>0</v>
      </c>
      <c r="I1770" s="47">
        <f t="shared" si="4910"/>
        <v>19084</v>
      </c>
      <c r="J1770" s="47">
        <f t="shared" si="4910"/>
        <v>2828</v>
      </c>
      <c r="K1770" s="47">
        <f t="shared" si="4910"/>
        <v>0</v>
      </c>
      <c r="L1770" s="47">
        <f t="shared" si="4910"/>
        <v>0</v>
      </c>
      <c r="M1770" s="47">
        <f t="shared" si="4910"/>
        <v>21912</v>
      </c>
      <c r="N1770" s="47">
        <f t="shared" si="4910"/>
        <v>0</v>
      </c>
      <c r="O1770" s="47">
        <f t="shared" si="4910"/>
        <v>0</v>
      </c>
      <c r="P1770" s="47">
        <f t="shared" si="4910"/>
        <v>0</v>
      </c>
      <c r="Q1770" s="47">
        <f t="shared" si="4910"/>
        <v>0</v>
      </c>
      <c r="R1770" s="47">
        <f t="shared" si="4910"/>
        <v>0</v>
      </c>
      <c r="S1770" s="47">
        <f t="shared" si="4910"/>
        <v>21912</v>
      </c>
      <c r="T1770" s="47">
        <f t="shared" si="4910"/>
        <v>0</v>
      </c>
      <c r="U1770" s="47">
        <f t="shared" si="4911"/>
        <v>0</v>
      </c>
      <c r="V1770" s="47">
        <f t="shared" si="4911"/>
        <v>242</v>
      </c>
      <c r="W1770" s="47">
        <f t="shared" si="4911"/>
        <v>0</v>
      </c>
      <c r="X1770" s="47">
        <f t="shared" si="4911"/>
        <v>0</v>
      </c>
      <c r="Y1770" s="47">
        <f t="shared" si="4911"/>
        <v>22154</v>
      </c>
      <c r="Z1770" s="47">
        <f t="shared" si="4911"/>
        <v>0</v>
      </c>
      <c r="AA1770" s="47">
        <f t="shared" si="4911"/>
        <v>0</v>
      </c>
      <c r="AB1770" s="47">
        <f t="shared" si="4911"/>
        <v>0</v>
      </c>
      <c r="AC1770" s="47">
        <f t="shared" si="4911"/>
        <v>0</v>
      </c>
      <c r="AD1770" s="47">
        <f t="shared" si="4911"/>
        <v>0</v>
      </c>
      <c r="AE1770" s="47">
        <f t="shared" si="4911"/>
        <v>22154</v>
      </c>
      <c r="AF1770" s="47">
        <f t="shared" si="4911"/>
        <v>0</v>
      </c>
      <c r="AG1770" s="47">
        <f t="shared" si="4912"/>
        <v>0</v>
      </c>
      <c r="AH1770" s="47">
        <f t="shared" si="4912"/>
        <v>0</v>
      </c>
      <c r="AI1770" s="47">
        <f t="shared" si="4912"/>
        <v>0</v>
      </c>
      <c r="AJ1770" s="47">
        <f t="shared" si="4912"/>
        <v>0</v>
      </c>
      <c r="AK1770" s="47">
        <f t="shared" si="4912"/>
        <v>22154</v>
      </c>
      <c r="AL1770" s="47">
        <f t="shared" si="4912"/>
        <v>0</v>
      </c>
      <c r="AM1770" s="47">
        <f t="shared" si="4912"/>
        <v>0</v>
      </c>
      <c r="AN1770" s="47">
        <f t="shared" si="4912"/>
        <v>0</v>
      </c>
      <c r="AO1770" s="47">
        <f t="shared" si="4912"/>
        <v>0</v>
      </c>
      <c r="AP1770" s="47">
        <f t="shared" si="4912"/>
        <v>0</v>
      </c>
      <c r="AQ1770" s="47">
        <f t="shared" si="4912"/>
        <v>22154</v>
      </c>
      <c r="AR1770" s="47">
        <f t="shared" si="4912"/>
        <v>0</v>
      </c>
      <c r="AS1770" s="47">
        <f t="shared" si="4912"/>
        <v>88</v>
      </c>
      <c r="AT1770" s="47">
        <f t="shared" si="4912"/>
        <v>334</v>
      </c>
      <c r="AU1770" s="47">
        <f t="shared" si="4912"/>
        <v>0</v>
      </c>
      <c r="AV1770" s="47">
        <f t="shared" si="4912"/>
        <v>0</v>
      </c>
      <c r="AW1770" s="47">
        <f t="shared" si="4912"/>
        <v>22576</v>
      </c>
      <c r="AX1770" s="47">
        <f t="shared" si="4912"/>
        <v>0</v>
      </c>
      <c r="AY1770" s="47">
        <f t="shared" si="4913"/>
        <v>0</v>
      </c>
      <c r="AZ1770" s="47">
        <f t="shared" si="4913"/>
        <v>0</v>
      </c>
      <c r="BA1770" s="47">
        <f t="shared" si="4913"/>
        <v>0</v>
      </c>
      <c r="BB1770" s="47">
        <f t="shared" si="4913"/>
        <v>0</v>
      </c>
      <c r="BC1770" s="47">
        <f t="shared" si="4913"/>
        <v>22576</v>
      </c>
      <c r="BD1770" s="47">
        <f t="shared" si="4913"/>
        <v>0</v>
      </c>
      <c r="BE1770" s="47">
        <f t="shared" si="4913"/>
        <v>0</v>
      </c>
      <c r="BF1770" s="47">
        <f t="shared" si="4913"/>
        <v>151</v>
      </c>
      <c r="BG1770" s="47">
        <f t="shared" si="4913"/>
        <v>0</v>
      </c>
      <c r="BH1770" s="47">
        <f t="shared" si="4913"/>
        <v>0</v>
      </c>
      <c r="BI1770" s="47">
        <f t="shared" si="4913"/>
        <v>22727</v>
      </c>
      <c r="BJ1770" s="47">
        <f t="shared" si="4913"/>
        <v>0</v>
      </c>
      <c r="BK1770" s="47">
        <f t="shared" si="4914"/>
        <v>0</v>
      </c>
      <c r="BL1770" s="47">
        <f t="shared" si="4914"/>
        <v>0</v>
      </c>
      <c r="BM1770" s="47">
        <f t="shared" si="4914"/>
        <v>0</v>
      </c>
      <c r="BN1770" s="47">
        <f t="shared" si="4914"/>
        <v>0</v>
      </c>
      <c r="BO1770" s="47">
        <f t="shared" si="4914"/>
        <v>22727</v>
      </c>
      <c r="BP1770" s="47">
        <f t="shared" si="4914"/>
        <v>0</v>
      </c>
      <c r="BQ1770" s="47">
        <f t="shared" si="4914"/>
        <v>0</v>
      </c>
      <c r="BR1770" s="47">
        <f t="shared" si="4914"/>
        <v>0</v>
      </c>
      <c r="BS1770" s="47">
        <f t="shared" si="4914"/>
        <v>0</v>
      </c>
      <c r="BT1770" s="47">
        <f t="shared" si="4914"/>
        <v>0</v>
      </c>
      <c r="BU1770" s="47">
        <f t="shared" si="4914"/>
        <v>22727</v>
      </c>
      <c r="BV1770" s="47">
        <f t="shared" si="4914"/>
        <v>0</v>
      </c>
      <c r="BW1770" s="47">
        <f t="shared" si="4915"/>
        <v>0</v>
      </c>
      <c r="BX1770" s="47">
        <f t="shared" si="4915"/>
        <v>0</v>
      </c>
      <c r="BY1770" s="47">
        <f t="shared" si="4915"/>
        <v>0</v>
      </c>
      <c r="BZ1770" s="47">
        <f t="shared" si="4915"/>
        <v>0</v>
      </c>
      <c r="CA1770" s="47">
        <f t="shared" si="4915"/>
        <v>22727</v>
      </c>
      <c r="CB1770" s="47">
        <f t="shared" si="4915"/>
        <v>0</v>
      </c>
      <c r="CC1770" s="47">
        <f t="shared" si="4915"/>
        <v>0</v>
      </c>
      <c r="CD1770" s="47">
        <f t="shared" si="4915"/>
        <v>0</v>
      </c>
      <c r="CE1770" s="47">
        <f t="shared" si="4915"/>
        <v>0</v>
      </c>
      <c r="CF1770" s="47">
        <f t="shared" si="4915"/>
        <v>0</v>
      </c>
      <c r="CG1770" s="47">
        <f t="shared" si="4915"/>
        <v>22727</v>
      </c>
      <c r="CH1770" s="47">
        <f t="shared" si="4915"/>
        <v>0</v>
      </c>
      <c r="CI1770" s="47">
        <f t="shared" si="4916"/>
        <v>0</v>
      </c>
      <c r="CJ1770" s="47">
        <f t="shared" si="4916"/>
        <v>0</v>
      </c>
      <c r="CK1770" s="47">
        <f t="shared" si="4916"/>
        <v>0</v>
      </c>
      <c r="CL1770" s="47">
        <f t="shared" si="4916"/>
        <v>0</v>
      </c>
      <c r="CM1770" s="47">
        <f t="shared" si="4916"/>
        <v>22727</v>
      </c>
      <c r="CN1770" s="47">
        <f t="shared" si="4916"/>
        <v>0</v>
      </c>
      <c r="CO1770" s="47">
        <f t="shared" si="4916"/>
        <v>22697</v>
      </c>
      <c r="CP1770" s="47">
        <f t="shared" si="4916"/>
        <v>0</v>
      </c>
      <c r="CQ1770" s="115">
        <f t="shared" si="4868"/>
        <v>99.867998415980992</v>
      </c>
      <c r="CR1770" s="115"/>
    </row>
    <row r="1771" spans="1:96" ht="33">
      <c r="A1771" s="17" t="s">
        <v>74</v>
      </c>
      <c r="B1771" s="31">
        <v>922</v>
      </c>
      <c r="C1771" s="18" t="s">
        <v>20</v>
      </c>
      <c r="D1771" s="18" t="s">
        <v>16</v>
      </c>
      <c r="E1771" s="18" t="s">
        <v>75</v>
      </c>
      <c r="F1771" s="18"/>
      <c r="G1771" s="48">
        <f t="shared" si="4910"/>
        <v>0</v>
      </c>
      <c r="H1771" s="48">
        <f t="shared" si="4910"/>
        <v>0</v>
      </c>
      <c r="I1771" s="48">
        <f t="shared" ref="I1771:AX1771" si="4917">I1772+I1779</f>
        <v>19084</v>
      </c>
      <c r="J1771" s="48">
        <f t="shared" si="4917"/>
        <v>2828</v>
      </c>
      <c r="K1771" s="48">
        <f t="shared" si="4917"/>
        <v>0</v>
      </c>
      <c r="L1771" s="48">
        <f t="shared" si="4917"/>
        <v>0</v>
      </c>
      <c r="M1771" s="48">
        <f t="shared" si="4917"/>
        <v>21912</v>
      </c>
      <c r="N1771" s="48">
        <f t="shared" si="4917"/>
        <v>0</v>
      </c>
      <c r="O1771" s="48">
        <f t="shared" si="4917"/>
        <v>0</v>
      </c>
      <c r="P1771" s="48">
        <f t="shared" si="4917"/>
        <v>0</v>
      </c>
      <c r="Q1771" s="48">
        <f t="shared" si="4917"/>
        <v>0</v>
      </c>
      <c r="R1771" s="48">
        <f t="shared" si="4917"/>
        <v>0</v>
      </c>
      <c r="S1771" s="48">
        <f t="shared" si="4917"/>
        <v>21912</v>
      </c>
      <c r="T1771" s="48">
        <f t="shared" si="4917"/>
        <v>0</v>
      </c>
      <c r="U1771" s="48">
        <f t="shared" si="4917"/>
        <v>0</v>
      </c>
      <c r="V1771" s="48">
        <f t="shared" si="4917"/>
        <v>242</v>
      </c>
      <c r="W1771" s="48">
        <f t="shared" si="4917"/>
        <v>0</v>
      </c>
      <c r="X1771" s="48">
        <f t="shared" si="4917"/>
        <v>0</v>
      </c>
      <c r="Y1771" s="48">
        <f t="shared" si="4917"/>
        <v>22154</v>
      </c>
      <c r="Z1771" s="48">
        <f t="shared" si="4917"/>
        <v>0</v>
      </c>
      <c r="AA1771" s="48">
        <f t="shared" si="4917"/>
        <v>0</v>
      </c>
      <c r="AB1771" s="48">
        <f t="shared" si="4917"/>
        <v>0</v>
      </c>
      <c r="AC1771" s="48">
        <f t="shared" si="4917"/>
        <v>0</v>
      </c>
      <c r="AD1771" s="48">
        <f t="shared" si="4917"/>
        <v>0</v>
      </c>
      <c r="AE1771" s="48">
        <f t="shared" si="4917"/>
        <v>22154</v>
      </c>
      <c r="AF1771" s="48">
        <f t="shared" si="4917"/>
        <v>0</v>
      </c>
      <c r="AG1771" s="48">
        <f t="shared" si="4917"/>
        <v>0</v>
      </c>
      <c r="AH1771" s="48">
        <f t="shared" si="4917"/>
        <v>0</v>
      </c>
      <c r="AI1771" s="48">
        <f t="shared" si="4917"/>
        <v>0</v>
      </c>
      <c r="AJ1771" s="48">
        <f t="shared" si="4917"/>
        <v>0</v>
      </c>
      <c r="AK1771" s="48">
        <f t="shared" si="4917"/>
        <v>22154</v>
      </c>
      <c r="AL1771" s="48">
        <f t="shared" si="4917"/>
        <v>0</v>
      </c>
      <c r="AM1771" s="48">
        <f t="shared" si="4917"/>
        <v>0</v>
      </c>
      <c r="AN1771" s="48">
        <f t="shared" si="4917"/>
        <v>0</v>
      </c>
      <c r="AO1771" s="48">
        <f t="shared" si="4917"/>
        <v>0</v>
      </c>
      <c r="AP1771" s="48">
        <f t="shared" si="4917"/>
        <v>0</v>
      </c>
      <c r="AQ1771" s="48">
        <f t="shared" si="4917"/>
        <v>22154</v>
      </c>
      <c r="AR1771" s="48">
        <f t="shared" si="4917"/>
        <v>0</v>
      </c>
      <c r="AS1771" s="48">
        <f t="shared" si="4917"/>
        <v>88</v>
      </c>
      <c r="AT1771" s="48">
        <f t="shared" si="4917"/>
        <v>334</v>
      </c>
      <c r="AU1771" s="48">
        <f t="shared" si="4917"/>
        <v>0</v>
      </c>
      <c r="AV1771" s="48">
        <f t="shared" si="4917"/>
        <v>0</v>
      </c>
      <c r="AW1771" s="48">
        <f t="shared" si="4917"/>
        <v>22576</v>
      </c>
      <c r="AX1771" s="48">
        <f t="shared" si="4917"/>
        <v>0</v>
      </c>
      <c r="AY1771" s="48">
        <f t="shared" ref="AY1771:BD1771" si="4918">AY1772+AY1779</f>
        <v>0</v>
      </c>
      <c r="AZ1771" s="48">
        <f t="shared" si="4918"/>
        <v>0</v>
      </c>
      <c r="BA1771" s="48">
        <f t="shared" si="4918"/>
        <v>0</v>
      </c>
      <c r="BB1771" s="48">
        <f t="shared" si="4918"/>
        <v>0</v>
      </c>
      <c r="BC1771" s="48">
        <f t="shared" si="4918"/>
        <v>22576</v>
      </c>
      <c r="BD1771" s="48">
        <f t="shared" si="4918"/>
        <v>0</v>
      </c>
      <c r="BE1771" s="48">
        <f t="shared" ref="BE1771:BJ1771" si="4919">BE1772+BE1779</f>
        <v>0</v>
      </c>
      <c r="BF1771" s="48">
        <f t="shared" si="4919"/>
        <v>151</v>
      </c>
      <c r="BG1771" s="48">
        <f t="shared" si="4919"/>
        <v>0</v>
      </c>
      <c r="BH1771" s="48">
        <f t="shared" si="4919"/>
        <v>0</v>
      </c>
      <c r="BI1771" s="48">
        <f t="shared" si="4919"/>
        <v>22727</v>
      </c>
      <c r="BJ1771" s="48">
        <f t="shared" si="4919"/>
        <v>0</v>
      </c>
      <c r="BK1771" s="48">
        <f t="shared" ref="BK1771:BP1771" si="4920">BK1772+BK1779</f>
        <v>0</v>
      </c>
      <c r="BL1771" s="48">
        <f t="shared" si="4920"/>
        <v>0</v>
      </c>
      <c r="BM1771" s="48">
        <f t="shared" si="4920"/>
        <v>0</v>
      </c>
      <c r="BN1771" s="48">
        <f t="shared" si="4920"/>
        <v>0</v>
      </c>
      <c r="BO1771" s="48">
        <f t="shared" si="4920"/>
        <v>22727</v>
      </c>
      <c r="BP1771" s="48">
        <f t="shared" si="4920"/>
        <v>0</v>
      </c>
      <c r="BQ1771" s="48">
        <f t="shared" ref="BQ1771:BV1771" si="4921">BQ1772+BQ1779</f>
        <v>0</v>
      </c>
      <c r="BR1771" s="48">
        <f t="shared" si="4921"/>
        <v>0</v>
      </c>
      <c r="BS1771" s="48">
        <f t="shared" si="4921"/>
        <v>0</v>
      </c>
      <c r="BT1771" s="48">
        <f t="shared" si="4921"/>
        <v>0</v>
      </c>
      <c r="BU1771" s="48">
        <f t="shared" si="4921"/>
        <v>22727</v>
      </c>
      <c r="BV1771" s="48">
        <f t="shared" si="4921"/>
        <v>0</v>
      </c>
      <c r="BW1771" s="48">
        <f t="shared" ref="BW1771:CB1771" si="4922">BW1772+BW1779</f>
        <v>0</v>
      </c>
      <c r="BX1771" s="48">
        <f t="shared" si="4922"/>
        <v>0</v>
      </c>
      <c r="BY1771" s="48">
        <f t="shared" si="4922"/>
        <v>0</v>
      </c>
      <c r="BZ1771" s="48">
        <f t="shared" si="4922"/>
        <v>0</v>
      </c>
      <c r="CA1771" s="48">
        <f t="shared" si="4922"/>
        <v>22727</v>
      </c>
      <c r="CB1771" s="48">
        <f t="shared" si="4922"/>
        <v>0</v>
      </c>
      <c r="CC1771" s="48">
        <f t="shared" ref="CC1771:CH1771" si="4923">CC1772+CC1779</f>
        <v>0</v>
      </c>
      <c r="CD1771" s="48">
        <f t="shared" si="4923"/>
        <v>0</v>
      </c>
      <c r="CE1771" s="48">
        <f t="shared" si="4923"/>
        <v>0</v>
      </c>
      <c r="CF1771" s="48">
        <f t="shared" si="4923"/>
        <v>0</v>
      </c>
      <c r="CG1771" s="48">
        <f t="shared" si="4923"/>
        <v>22727</v>
      </c>
      <c r="CH1771" s="48">
        <f t="shared" si="4923"/>
        <v>0</v>
      </c>
      <c r="CI1771" s="48">
        <f t="shared" ref="CI1771:CN1771" si="4924">CI1772+CI1779</f>
        <v>0</v>
      </c>
      <c r="CJ1771" s="48">
        <f t="shared" si="4924"/>
        <v>0</v>
      </c>
      <c r="CK1771" s="48">
        <f t="shared" si="4924"/>
        <v>0</v>
      </c>
      <c r="CL1771" s="48">
        <f t="shared" si="4924"/>
        <v>0</v>
      </c>
      <c r="CM1771" s="48">
        <f t="shared" si="4924"/>
        <v>22727</v>
      </c>
      <c r="CN1771" s="48">
        <f t="shared" si="4924"/>
        <v>0</v>
      </c>
      <c r="CO1771" s="48">
        <f t="shared" ref="CO1771:CP1771" si="4925">CO1772+CO1779</f>
        <v>22697</v>
      </c>
      <c r="CP1771" s="48">
        <f t="shared" si="4925"/>
        <v>0</v>
      </c>
      <c r="CQ1771" s="116">
        <f t="shared" si="4868"/>
        <v>99.867998415980992</v>
      </c>
      <c r="CR1771" s="116"/>
    </row>
    <row r="1772" spans="1:96" ht="22.5" customHeight="1">
      <c r="A1772" s="17" t="s">
        <v>83</v>
      </c>
      <c r="B1772" s="31">
        <v>922</v>
      </c>
      <c r="C1772" s="18" t="s">
        <v>20</v>
      </c>
      <c r="D1772" s="18" t="s">
        <v>16</v>
      </c>
      <c r="E1772" s="18" t="s">
        <v>84</v>
      </c>
      <c r="F1772" s="18"/>
      <c r="G1772" s="47">
        <f t="shared" ref="G1772:N1772" si="4926">G1773+G1775+G1777</f>
        <v>0</v>
      </c>
      <c r="H1772" s="47">
        <f t="shared" si="4926"/>
        <v>0</v>
      </c>
      <c r="I1772" s="47">
        <f t="shared" si="4926"/>
        <v>14757</v>
      </c>
      <c r="J1772" s="47">
        <f t="shared" si="4926"/>
        <v>724</v>
      </c>
      <c r="K1772" s="47">
        <f t="shared" si="4926"/>
        <v>0</v>
      </c>
      <c r="L1772" s="47">
        <f t="shared" si="4926"/>
        <v>0</v>
      </c>
      <c r="M1772" s="47">
        <f t="shared" si="4926"/>
        <v>15481</v>
      </c>
      <c r="N1772" s="47">
        <f t="shared" si="4926"/>
        <v>0</v>
      </c>
      <c r="O1772" s="47">
        <f t="shared" ref="O1772:T1772" si="4927">O1773+O1775+O1777</f>
        <v>0</v>
      </c>
      <c r="P1772" s="47">
        <f t="shared" si="4927"/>
        <v>0</v>
      </c>
      <c r="Q1772" s="47">
        <f t="shared" si="4927"/>
        <v>0</v>
      </c>
      <c r="R1772" s="47">
        <f t="shared" si="4927"/>
        <v>0</v>
      </c>
      <c r="S1772" s="47">
        <f t="shared" si="4927"/>
        <v>15481</v>
      </c>
      <c r="T1772" s="47">
        <f t="shared" si="4927"/>
        <v>0</v>
      </c>
      <c r="U1772" s="47">
        <f t="shared" ref="U1772:Z1772" si="4928">U1773+U1775+U1777</f>
        <v>0</v>
      </c>
      <c r="V1772" s="47">
        <f t="shared" si="4928"/>
        <v>242</v>
      </c>
      <c r="W1772" s="47">
        <f t="shared" si="4928"/>
        <v>0</v>
      </c>
      <c r="X1772" s="47">
        <f t="shared" si="4928"/>
        <v>0</v>
      </c>
      <c r="Y1772" s="47">
        <f t="shared" si="4928"/>
        <v>15723</v>
      </c>
      <c r="Z1772" s="47">
        <f t="shared" si="4928"/>
        <v>0</v>
      </c>
      <c r="AA1772" s="47">
        <f t="shared" ref="AA1772:AF1772" si="4929">AA1773+AA1775+AA1777</f>
        <v>0</v>
      </c>
      <c r="AB1772" s="47">
        <f t="shared" si="4929"/>
        <v>0</v>
      </c>
      <c r="AC1772" s="47">
        <f t="shared" si="4929"/>
        <v>0</v>
      </c>
      <c r="AD1772" s="47">
        <f t="shared" si="4929"/>
        <v>0</v>
      </c>
      <c r="AE1772" s="47">
        <f t="shared" si="4929"/>
        <v>15723</v>
      </c>
      <c r="AF1772" s="47">
        <f t="shared" si="4929"/>
        <v>0</v>
      </c>
      <c r="AG1772" s="47">
        <f t="shared" ref="AG1772:AL1772" si="4930">AG1773+AG1775+AG1777</f>
        <v>0</v>
      </c>
      <c r="AH1772" s="47">
        <f t="shared" si="4930"/>
        <v>0</v>
      </c>
      <c r="AI1772" s="47">
        <f t="shared" si="4930"/>
        <v>0</v>
      </c>
      <c r="AJ1772" s="47">
        <f t="shared" si="4930"/>
        <v>0</v>
      </c>
      <c r="AK1772" s="47">
        <f t="shared" si="4930"/>
        <v>15723</v>
      </c>
      <c r="AL1772" s="47">
        <f t="shared" si="4930"/>
        <v>0</v>
      </c>
      <c r="AM1772" s="47">
        <f t="shared" ref="AM1772:AR1772" si="4931">AM1773+AM1775+AM1777</f>
        <v>0</v>
      </c>
      <c r="AN1772" s="47">
        <f t="shared" si="4931"/>
        <v>0</v>
      </c>
      <c r="AO1772" s="47">
        <f t="shared" si="4931"/>
        <v>0</v>
      </c>
      <c r="AP1772" s="47">
        <f t="shared" si="4931"/>
        <v>0</v>
      </c>
      <c r="AQ1772" s="47">
        <f t="shared" si="4931"/>
        <v>15723</v>
      </c>
      <c r="AR1772" s="47">
        <f t="shared" si="4931"/>
        <v>0</v>
      </c>
      <c r="AS1772" s="47">
        <f t="shared" ref="AS1772:AX1772" si="4932">AS1773+AS1775+AS1777</f>
        <v>88</v>
      </c>
      <c r="AT1772" s="47">
        <f t="shared" si="4932"/>
        <v>334</v>
      </c>
      <c r="AU1772" s="47">
        <f t="shared" si="4932"/>
        <v>0</v>
      </c>
      <c r="AV1772" s="47">
        <f t="shared" si="4932"/>
        <v>0</v>
      </c>
      <c r="AW1772" s="47">
        <f t="shared" si="4932"/>
        <v>16145</v>
      </c>
      <c r="AX1772" s="47">
        <f t="shared" si="4932"/>
        <v>0</v>
      </c>
      <c r="AY1772" s="47">
        <f t="shared" ref="AY1772:BD1772" si="4933">AY1773+AY1775+AY1777</f>
        <v>0</v>
      </c>
      <c r="AZ1772" s="47">
        <f t="shared" si="4933"/>
        <v>0</v>
      </c>
      <c r="BA1772" s="47">
        <f t="shared" si="4933"/>
        <v>0</v>
      </c>
      <c r="BB1772" s="47">
        <f t="shared" si="4933"/>
        <v>0</v>
      </c>
      <c r="BC1772" s="47">
        <f t="shared" si="4933"/>
        <v>16145</v>
      </c>
      <c r="BD1772" s="47">
        <f t="shared" si="4933"/>
        <v>0</v>
      </c>
      <c r="BE1772" s="47">
        <f t="shared" ref="BE1772:BJ1772" si="4934">BE1773+BE1775+BE1777</f>
        <v>0</v>
      </c>
      <c r="BF1772" s="47">
        <f t="shared" si="4934"/>
        <v>106</v>
      </c>
      <c r="BG1772" s="47">
        <f t="shared" si="4934"/>
        <v>0</v>
      </c>
      <c r="BH1772" s="47">
        <f t="shared" si="4934"/>
        <v>0</v>
      </c>
      <c r="BI1772" s="47">
        <f t="shared" si="4934"/>
        <v>16251</v>
      </c>
      <c r="BJ1772" s="47">
        <f t="shared" si="4934"/>
        <v>0</v>
      </c>
      <c r="BK1772" s="47">
        <f t="shared" ref="BK1772:BP1772" si="4935">BK1773+BK1775+BK1777</f>
        <v>0</v>
      </c>
      <c r="BL1772" s="47">
        <f t="shared" si="4935"/>
        <v>0</v>
      </c>
      <c r="BM1772" s="47">
        <f t="shared" si="4935"/>
        <v>0</v>
      </c>
      <c r="BN1772" s="47">
        <f t="shared" si="4935"/>
        <v>0</v>
      </c>
      <c r="BO1772" s="47">
        <f t="shared" si="4935"/>
        <v>16251</v>
      </c>
      <c r="BP1772" s="47">
        <f t="shared" si="4935"/>
        <v>0</v>
      </c>
      <c r="BQ1772" s="47">
        <f t="shared" ref="BQ1772:BV1772" si="4936">BQ1773+BQ1775+BQ1777</f>
        <v>0</v>
      </c>
      <c r="BR1772" s="47">
        <f t="shared" si="4936"/>
        <v>0</v>
      </c>
      <c r="BS1772" s="47">
        <f t="shared" si="4936"/>
        <v>0</v>
      </c>
      <c r="BT1772" s="47">
        <f t="shared" si="4936"/>
        <v>0</v>
      </c>
      <c r="BU1772" s="47">
        <f t="shared" si="4936"/>
        <v>16251</v>
      </c>
      <c r="BV1772" s="47">
        <f t="shared" si="4936"/>
        <v>0</v>
      </c>
      <c r="BW1772" s="47">
        <f t="shared" ref="BW1772:CB1772" si="4937">BW1773+BW1775+BW1777</f>
        <v>0</v>
      </c>
      <c r="BX1772" s="47">
        <f t="shared" si="4937"/>
        <v>0</v>
      </c>
      <c r="BY1772" s="47">
        <f t="shared" si="4937"/>
        <v>0</v>
      </c>
      <c r="BZ1772" s="47">
        <f t="shared" si="4937"/>
        <v>0</v>
      </c>
      <c r="CA1772" s="47">
        <f t="shared" si="4937"/>
        <v>16251</v>
      </c>
      <c r="CB1772" s="47">
        <f t="shared" si="4937"/>
        <v>0</v>
      </c>
      <c r="CC1772" s="47">
        <f t="shared" ref="CC1772:CH1772" si="4938">CC1773+CC1775+CC1777</f>
        <v>0</v>
      </c>
      <c r="CD1772" s="47">
        <f t="shared" si="4938"/>
        <v>0</v>
      </c>
      <c r="CE1772" s="47">
        <f t="shared" si="4938"/>
        <v>0</v>
      </c>
      <c r="CF1772" s="47">
        <f t="shared" si="4938"/>
        <v>0</v>
      </c>
      <c r="CG1772" s="47">
        <f t="shared" si="4938"/>
        <v>16251</v>
      </c>
      <c r="CH1772" s="47">
        <f t="shared" si="4938"/>
        <v>0</v>
      </c>
      <c r="CI1772" s="47">
        <f t="shared" ref="CI1772:CN1772" si="4939">CI1773+CI1775+CI1777</f>
        <v>0</v>
      </c>
      <c r="CJ1772" s="47">
        <f t="shared" si="4939"/>
        <v>0</v>
      </c>
      <c r="CK1772" s="47">
        <f t="shared" si="4939"/>
        <v>0</v>
      </c>
      <c r="CL1772" s="47">
        <f t="shared" si="4939"/>
        <v>0</v>
      </c>
      <c r="CM1772" s="47">
        <f t="shared" si="4939"/>
        <v>16251</v>
      </c>
      <c r="CN1772" s="47">
        <f t="shared" si="4939"/>
        <v>0</v>
      </c>
      <c r="CO1772" s="47">
        <f t="shared" ref="CO1772:CP1772" si="4940">CO1773+CO1775+CO1777</f>
        <v>16221</v>
      </c>
      <c r="CP1772" s="47">
        <f t="shared" si="4940"/>
        <v>0</v>
      </c>
      <c r="CQ1772" s="115">
        <f t="shared" si="4868"/>
        <v>99.815395975632271</v>
      </c>
      <c r="CR1772" s="115"/>
    </row>
    <row r="1773" spans="1:96" ht="66">
      <c r="A1773" s="17" t="s">
        <v>362</v>
      </c>
      <c r="B1773" s="31">
        <v>922</v>
      </c>
      <c r="C1773" s="18" t="s">
        <v>20</v>
      </c>
      <c r="D1773" s="18" t="s">
        <v>16</v>
      </c>
      <c r="E1773" s="18" t="s">
        <v>84</v>
      </c>
      <c r="F1773" s="18" t="s">
        <v>78</v>
      </c>
      <c r="G1773" s="6">
        <f t="shared" ref="G1773:BR1773" si="4941">G1774</f>
        <v>0</v>
      </c>
      <c r="H1773" s="6">
        <f t="shared" si="4941"/>
        <v>0</v>
      </c>
      <c r="I1773" s="6">
        <f t="shared" si="4941"/>
        <v>13436</v>
      </c>
      <c r="J1773" s="6">
        <f t="shared" si="4941"/>
        <v>201</v>
      </c>
      <c r="K1773" s="6">
        <f t="shared" si="4941"/>
        <v>0</v>
      </c>
      <c r="L1773" s="6">
        <f t="shared" si="4941"/>
        <v>0</v>
      </c>
      <c r="M1773" s="6">
        <f t="shared" si="4941"/>
        <v>13637</v>
      </c>
      <c r="N1773" s="6">
        <f t="shared" si="4941"/>
        <v>0</v>
      </c>
      <c r="O1773" s="6">
        <f t="shared" si="4941"/>
        <v>0</v>
      </c>
      <c r="P1773" s="6">
        <f t="shared" si="4941"/>
        <v>0</v>
      </c>
      <c r="Q1773" s="6">
        <f t="shared" si="4941"/>
        <v>0</v>
      </c>
      <c r="R1773" s="6">
        <f t="shared" si="4941"/>
        <v>0</v>
      </c>
      <c r="S1773" s="6">
        <f t="shared" si="4941"/>
        <v>13637</v>
      </c>
      <c r="T1773" s="6">
        <f t="shared" si="4941"/>
        <v>0</v>
      </c>
      <c r="U1773" s="6">
        <f t="shared" si="4941"/>
        <v>0</v>
      </c>
      <c r="V1773" s="6">
        <f t="shared" si="4941"/>
        <v>0</v>
      </c>
      <c r="W1773" s="6">
        <f t="shared" si="4941"/>
        <v>0</v>
      </c>
      <c r="X1773" s="6">
        <f t="shared" si="4941"/>
        <v>0</v>
      </c>
      <c r="Y1773" s="6">
        <f t="shared" si="4941"/>
        <v>13637</v>
      </c>
      <c r="Z1773" s="6">
        <f t="shared" si="4941"/>
        <v>0</v>
      </c>
      <c r="AA1773" s="6">
        <f t="shared" si="4941"/>
        <v>0</v>
      </c>
      <c r="AB1773" s="6">
        <f t="shared" si="4941"/>
        <v>0</v>
      </c>
      <c r="AC1773" s="6">
        <f t="shared" si="4941"/>
        <v>0</v>
      </c>
      <c r="AD1773" s="6">
        <f t="shared" si="4941"/>
        <v>0</v>
      </c>
      <c r="AE1773" s="6">
        <f t="shared" si="4941"/>
        <v>13637</v>
      </c>
      <c r="AF1773" s="6">
        <f t="shared" si="4941"/>
        <v>0</v>
      </c>
      <c r="AG1773" s="6">
        <f t="shared" si="4941"/>
        <v>0</v>
      </c>
      <c r="AH1773" s="6">
        <f t="shared" si="4941"/>
        <v>0</v>
      </c>
      <c r="AI1773" s="6">
        <f t="shared" si="4941"/>
        <v>0</v>
      </c>
      <c r="AJ1773" s="6">
        <f t="shared" si="4941"/>
        <v>0</v>
      </c>
      <c r="AK1773" s="6">
        <f t="shared" si="4941"/>
        <v>13637</v>
      </c>
      <c r="AL1773" s="6">
        <f t="shared" si="4941"/>
        <v>0</v>
      </c>
      <c r="AM1773" s="6">
        <f t="shared" si="4941"/>
        <v>0</v>
      </c>
      <c r="AN1773" s="6">
        <f t="shared" si="4941"/>
        <v>0</v>
      </c>
      <c r="AO1773" s="6">
        <f t="shared" si="4941"/>
        <v>0</v>
      </c>
      <c r="AP1773" s="6">
        <f t="shared" si="4941"/>
        <v>0</v>
      </c>
      <c r="AQ1773" s="6">
        <f t="shared" si="4941"/>
        <v>13637</v>
      </c>
      <c r="AR1773" s="6">
        <f t="shared" si="4941"/>
        <v>0</v>
      </c>
      <c r="AS1773" s="6">
        <f t="shared" si="4941"/>
        <v>82</v>
      </c>
      <c r="AT1773" s="6">
        <f t="shared" si="4941"/>
        <v>0</v>
      </c>
      <c r="AU1773" s="6">
        <f t="shared" si="4941"/>
        <v>0</v>
      </c>
      <c r="AV1773" s="6">
        <f t="shared" si="4941"/>
        <v>0</v>
      </c>
      <c r="AW1773" s="6">
        <f t="shared" si="4941"/>
        <v>13719</v>
      </c>
      <c r="AX1773" s="6">
        <f t="shared" si="4941"/>
        <v>0</v>
      </c>
      <c r="AY1773" s="6">
        <f t="shared" si="4941"/>
        <v>0</v>
      </c>
      <c r="AZ1773" s="6">
        <f t="shared" si="4941"/>
        <v>0</v>
      </c>
      <c r="BA1773" s="6">
        <f t="shared" si="4941"/>
        <v>0</v>
      </c>
      <c r="BB1773" s="6">
        <f t="shared" si="4941"/>
        <v>0</v>
      </c>
      <c r="BC1773" s="6">
        <f t="shared" si="4941"/>
        <v>13719</v>
      </c>
      <c r="BD1773" s="6">
        <f t="shared" si="4941"/>
        <v>0</v>
      </c>
      <c r="BE1773" s="6">
        <f t="shared" si="4941"/>
        <v>0</v>
      </c>
      <c r="BF1773" s="6">
        <f t="shared" si="4941"/>
        <v>106</v>
      </c>
      <c r="BG1773" s="6">
        <f t="shared" si="4941"/>
        <v>0</v>
      </c>
      <c r="BH1773" s="6">
        <f t="shared" si="4941"/>
        <v>0</v>
      </c>
      <c r="BI1773" s="6">
        <f t="shared" si="4941"/>
        <v>13825</v>
      </c>
      <c r="BJ1773" s="6">
        <f t="shared" si="4941"/>
        <v>0</v>
      </c>
      <c r="BK1773" s="6">
        <f t="shared" si="4941"/>
        <v>0</v>
      </c>
      <c r="BL1773" s="6">
        <f t="shared" si="4941"/>
        <v>0</v>
      </c>
      <c r="BM1773" s="6">
        <f t="shared" si="4941"/>
        <v>0</v>
      </c>
      <c r="BN1773" s="6">
        <f t="shared" si="4941"/>
        <v>0</v>
      </c>
      <c r="BO1773" s="6">
        <f t="shared" si="4941"/>
        <v>13825</v>
      </c>
      <c r="BP1773" s="6">
        <f t="shared" si="4941"/>
        <v>0</v>
      </c>
      <c r="BQ1773" s="6">
        <f t="shared" si="4941"/>
        <v>0</v>
      </c>
      <c r="BR1773" s="6">
        <f t="shared" si="4941"/>
        <v>0</v>
      </c>
      <c r="BS1773" s="6">
        <f t="shared" ref="BS1773:CP1773" si="4942">BS1774</f>
        <v>0</v>
      </c>
      <c r="BT1773" s="6">
        <f t="shared" si="4942"/>
        <v>0</v>
      </c>
      <c r="BU1773" s="6">
        <f t="shared" si="4942"/>
        <v>13825</v>
      </c>
      <c r="BV1773" s="6">
        <f t="shared" si="4942"/>
        <v>0</v>
      </c>
      <c r="BW1773" s="6">
        <f t="shared" si="4942"/>
        <v>0</v>
      </c>
      <c r="BX1773" s="6">
        <f t="shared" si="4942"/>
        <v>0</v>
      </c>
      <c r="BY1773" s="6">
        <f t="shared" si="4942"/>
        <v>0</v>
      </c>
      <c r="BZ1773" s="6">
        <f t="shared" si="4942"/>
        <v>0</v>
      </c>
      <c r="CA1773" s="6">
        <f t="shared" si="4942"/>
        <v>13825</v>
      </c>
      <c r="CB1773" s="6">
        <f t="shared" si="4942"/>
        <v>0</v>
      </c>
      <c r="CC1773" s="6">
        <f t="shared" si="4942"/>
        <v>0</v>
      </c>
      <c r="CD1773" s="6">
        <f t="shared" si="4942"/>
        <v>0</v>
      </c>
      <c r="CE1773" s="6">
        <f t="shared" si="4942"/>
        <v>0</v>
      </c>
      <c r="CF1773" s="6">
        <f t="shared" si="4942"/>
        <v>0</v>
      </c>
      <c r="CG1773" s="6">
        <f t="shared" si="4942"/>
        <v>13825</v>
      </c>
      <c r="CH1773" s="6">
        <f t="shared" si="4942"/>
        <v>0</v>
      </c>
      <c r="CI1773" s="6">
        <f t="shared" si="4942"/>
        <v>0</v>
      </c>
      <c r="CJ1773" s="6">
        <f t="shared" si="4942"/>
        <v>0</v>
      </c>
      <c r="CK1773" s="6">
        <f t="shared" si="4942"/>
        <v>0</v>
      </c>
      <c r="CL1773" s="6">
        <f t="shared" si="4942"/>
        <v>0</v>
      </c>
      <c r="CM1773" s="6">
        <f t="shared" si="4942"/>
        <v>13825</v>
      </c>
      <c r="CN1773" s="6">
        <f t="shared" si="4942"/>
        <v>0</v>
      </c>
      <c r="CO1773" s="6">
        <f t="shared" si="4942"/>
        <v>13814</v>
      </c>
      <c r="CP1773" s="6">
        <f t="shared" si="4942"/>
        <v>0</v>
      </c>
      <c r="CQ1773" s="32">
        <f t="shared" si="4868"/>
        <v>99.920433996383366</v>
      </c>
      <c r="CR1773" s="32"/>
    </row>
    <row r="1774" spans="1:96" ht="33">
      <c r="A1774" s="17" t="s">
        <v>79</v>
      </c>
      <c r="B1774" s="31">
        <v>922</v>
      </c>
      <c r="C1774" s="18" t="s">
        <v>20</v>
      </c>
      <c r="D1774" s="18" t="s">
        <v>16</v>
      </c>
      <c r="E1774" s="18" t="s">
        <v>84</v>
      </c>
      <c r="F1774" s="18" t="s">
        <v>80</v>
      </c>
      <c r="G1774" s="48"/>
      <c r="H1774" s="82"/>
      <c r="I1774" s="48">
        <v>13436</v>
      </c>
      <c r="J1774" s="6">
        <v>201</v>
      </c>
      <c r="K1774" s="48"/>
      <c r="L1774" s="82"/>
      <c r="M1774" s="48">
        <f>G1774+I1774+J1774+K1774+L1774</f>
        <v>13637</v>
      </c>
      <c r="N1774" s="82">
        <f>H1774+L1774</f>
        <v>0</v>
      </c>
      <c r="O1774" s="48"/>
      <c r="P1774" s="6"/>
      <c r="Q1774" s="48"/>
      <c r="R1774" s="82"/>
      <c r="S1774" s="48">
        <f>M1774+O1774+P1774+Q1774+R1774</f>
        <v>13637</v>
      </c>
      <c r="T1774" s="82">
        <f>N1774+R1774</f>
        <v>0</v>
      </c>
      <c r="U1774" s="48"/>
      <c r="V1774" s="6"/>
      <c r="W1774" s="48"/>
      <c r="X1774" s="82"/>
      <c r="Y1774" s="48">
        <f>S1774+U1774+V1774+W1774+X1774</f>
        <v>13637</v>
      </c>
      <c r="Z1774" s="82">
        <f>T1774+X1774</f>
        <v>0</v>
      </c>
      <c r="AA1774" s="48"/>
      <c r="AB1774" s="6"/>
      <c r="AC1774" s="48"/>
      <c r="AD1774" s="82"/>
      <c r="AE1774" s="48">
        <f>Y1774+AA1774+AB1774+AC1774+AD1774</f>
        <v>13637</v>
      </c>
      <c r="AF1774" s="82">
        <f>Z1774+AD1774</f>
        <v>0</v>
      </c>
      <c r="AG1774" s="48"/>
      <c r="AH1774" s="6"/>
      <c r="AI1774" s="48"/>
      <c r="AJ1774" s="82"/>
      <c r="AK1774" s="48">
        <f>AE1774+AG1774+AH1774+AI1774+AJ1774</f>
        <v>13637</v>
      </c>
      <c r="AL1774" s="82">
        <f>AF1774+AJ1774</f>
        <v>0</v>
      </c>
      <c r="AM1774" s="48"/>
      <c r="AN1774" s="6"/>
      <c r="AO1774" s="48"/>
      <c r="AP1774" s="82"/>
      <c r="AQ1774" s="48">
        <f>AK1774+AM1774+AN1774+AO1774+AP1774</f>
        <v>13637</v>
      </c>
      <c r="AR1774" s="82">
        <f>AL1774+AP1774</f>
        <v>0</v>
      </c>
      <c r="AS1774" s="48">
        <v>82</v>
      </c>
      <c r="AT1774" s="6"/>
      <c r="AU1774" s="48"/>
      <c r="AV1774" s="82"/>
      <c r="AW1774" s="48">
        <f>AQ1774+AS1774+AT1774+AU1774+AV1774</f>
        <v>13719</v>
      </c>
      <c r="AX1774" s="82">
        <f>AR1774+AV1774</f>
        <v>0</v>
      </c>
      <c r="AY1774" s="48"/>
      <c r="AZ1774" s="6"/>
      <c r="BA1774" s="48"/>
      <c r="BB1774" s="82"/>
      <c r="BC1774" s="48">
        <f>AW1774+AY1774+AZ1774+BA1774+BB1774</f>
        <v>13719</v>
      </c>
      <c r="BD1774" s="82">
        <f>AX1774+BB1774</f>
        <v>0</v>
      </c>
      <c r="BE1774" s="48"/>
      <c r="BF1774" s="6">
        <v>106</v>
      </c>
      <c r="BG1774" s="48"/>
      <c r="BH1774" s="82"/>
      <c r="BI1774" s="48">
        <f>BC1774+BE1774+BF1774+BG1774+BH1774</f>
        <v>13825</v>
      </c>
      <c r="BJ1774" s="82">
        <f>BD1774+BH1774</f>
        <v>0</v>
      </c>
      <c r="BK1774" s="48"/>
      <c r="BL1774" s="6"/>
      <c r="BM1774" s="48"/>
      <c r="BN1774" s="82"/>
      <c r="BO1774" s="48">
        <f>BI1774+BK1774+BL1774+BM1774+BN1774</f>
        <v>13825</v>
      </c>
      <c r="BP1774" s="82">
        <f>BJ1774+BN1774</f>
        <v>0</v>
      </c>
      <c r="BQ1774" s="48"/>
      <c r="BR1774" s="6"/>
      <c r="BS1774" s="48"/>
      <c r="BT1774" s="82"/>
      <c r="BU1774" s="48">
        <f>BO1774+BQ1774+BR1774+BS1774+BT1774</f>
        <v>13825</v>
      </c>
      <c r="BV1774" s="82">
        <f>BP1774+BT1774</f>
        <v>0</v>
      </c>
      <c r="BW1774" s="48"/>
      <c r="BX1774" s="6"/>
      <c r="BY1774" s="48"/>
      <c r="BZ1774" s="82"/>
      <c r="CA1774" s="48">
        <f>BU1774+BW1774+BX1774+BY1774+BZ1774</f>
        <v>13825</v>
      </c>
      <c r="CB1774" s="82">
        <f>BV1774+BZ1774</f>
        <v>0</v>
      </c>
      <c r="CC1774" s="48"/>
      <c r="CD1774" s="6"/>
      <c r="CE1774" s="48"/>
      <c r="CF1774" s="82"/>
      <c r="CG1774" s="48">
        <f>CA1774+CC1774+CD1774+CE1774+CF1774</f>
        <v>13825</v>
      </c>
      <c r="CH1774" s="82">
        <f>CB1774+CF1774</f>
        <v>0</v>
      </c>
      <c r="CI1774" s="48"/>
      <c r="CJ1774" s="6"/>
      <c r="CK1774" s="48"/>
      <c r="CL1774" s="82"/>
      <c r="CM1774" s="48">
        <f>CG1774+CI1774+CJ1774+CK1774+CL1774</f>
        <v>13825</v>
      </c>
      <c r="CN1774" s="82">
        <f>CH1774+CL1774</f>
        <v>0</v>
      </c>
      <c r="CO1774" s="48">
        <v>13814</v>
      </c>
      <c r="CP1774" s="82">
        <f>CJ1774+CN1774</f>
        <v>0</v>
      </c>
      <c r="CQ1774" s="116">
        <f t="shared" si="4868"/>
        <v>99.920433996383366</v>
      </c>
      <c r="CR1774" s="117"/>
    </row>
    <row r="1775" spans="1:96" ht="33">
      <c r="A1775" s="17" t="s">
        <v>218</v>
      </c>
      <c r="B1775" s="31">
        <v>922</v>
      </c>
      <c r="C1775" s="18" t="s">
        <v>20</v>
      </c>
      <c r="D1775" s="18" t="s">
        <v>16</v>
      </c>
      <c r="E1775" s="18" t="s">
        <v>84</v>
      </c>
      <c r="F1775" s="18" t="s">
        <v>29</v>
      </c>
      <c r="G1775" s="6">
        <f t="shared" ref="G1775:BR1775" si="4943">G1776</f>
        <v>0</v>
      </c>
      <c r="H1775" s="6">
        <f t="shared" si="4943"/>
        <v>0</v>
      </c>
      <c r="I1775" s="6">
        <f t="shared" si="4943"/>
        <v>1318</v>
      </c>
      <c r="J1775" s="6">
        <f t="shared" si="4943"/>
        <v>523</v>
      </c>
      <c r="K1775" s="6">
        <f t="shared" si="4943"/>
        <v>0</v>
      </c>
      <c r="L1775" s="6">
        <f t="shared" si="4943"/>
        <v>0</v>
      </c>
      <c r="M1775" s="6">
        <f t="shared" si="4943"/>
        <v>1841</v>
      </c>
      <c r="N1775" s="6">
        <f t="shared" si="4943"/>
        <v>0</v>
      </c>
      <c r="O1775" s="6">
        <f t="shared" si="4943"/>
        <v>0</v>
      </c>
      <c r="P1775" s="6">
        <f t="shared" si="4943"/>
        <v>0</v>
      </c>
      <c r="Q1775" s="6">
        <f t="shared" si="4943"/>
        <v>0</v>
      </c>
      <c r="R1775" s="6">
        <f t="shared" si="4943"/>
        <v>0</v>
      </c>
      <c r="S1775" s="6">
        <f t="shared" si="4943"/>
        <v>1841</v>
      </c>
      <c r="T1775" s="6">
        <f t="shared" si="4943"/>
        <v>0</v>
      </c>
      <c r="U1775" s="6">
        <f t="shared" si="4943"/>
        <v>0</v>
      </c>
      <c r="V1775" s="6">
        <f t="shared" si="4943"/>
        <v>242</v>
      </c>
      <c r="W1775" s="6">
        <f t="shared" si="4943"/>
        <v>0</v>
      </c>
      <c r="X1775" s="6">
        <f t="shared" si="4943"/>
        <v>0</v>
      </c>
      <c r="Y1775" s="6">
        <f t="shared" si="4943"/>
        <v>2083</v>
      </c>
      <c r="Z1775" s="6">
        <f t="shared" si="4943"/>
        <v>0</v>
      </c>
      <c r="AA1775" s="6">
        <f t="shared" si="4943"/>
        <v>0</v>
      </c>
      <c r="AB1775" s="6">
        <f t="shared" si="4943"/>
        <v>0</v>
      </c>
      <c r="AC1775" s="6">
        <f t="shared" si="4943"/>
        <v>0</v>
      </c>
      <c r="AD1775" s="6">
        <f t="shared" si="4943"/>
        <v>0</v>
      </c>
      <c r="AE1775" s="6">
        <f t="shared" si="4943"/>
        <v>2083</v>
      </c>
      <c r="AF1775" s="6">
        <f t="shared" si="4943"/>
        <v>0</v>
      </c>
      <c r="AG1775" s="6">
        <f t="shared" si="4943"/>
        <v>0</v>
      </c>
      <c r="AH1775" s="6">
        <f t="shared" si="4943"/>
        <v>0</v>
      </c>
      <c r="AI1775" s="6">
        <f t="shared" si="4943"/>
        <v>0</v>
      </c>
      <c r="AJ1775" s="6">
        <f t="shared" si="4943"/>
        <v>0</v>
      </c>
      <c r="AK1775" s="6">
        <f t="shared" si="4943"/>
        <v>2083</v>
      </c>
      <c r="AL1775" s="6">
        <f t="shared" si="4943"/>
        <v>0</v>
      </c>
      <c r="AM1775" s="6">
        <f t="shared" si="4943"/>
        <v>0</v>
      </c>
      <c r="AN1775" s="6">
        <f t="shared" si="4943"/>
        <v>0</v>
      </c>
      <c r="AO1775" s="6">
        <f t="shared" si="4943"/>
        <v>0</v>
      </c>
      <c r="AP1775" s="6">
        <f t="shared" si="4943"/>
        <v>0</v>
      </c>
      <c r="AQ1775" s="6">
        <f t="shared" si="4943"/>
        <v>2083</v>
      </c>
      <c r="AR1775" s="6">
        <f t="shared" si="4943"/>
        <v>0</v>
      </c>
      <c r="AS1775" s="6">
        <f t="shared" si="4943"/>
        <v>6</v>
      </c>
      <c r="AT1775" s="6">
        <f t="shared" si="4943"/>
        <v>334</v>
      </c>
      <c r="AU1775" s="6">
        <f t="shared" si="4943"/>
        <v>0</v>
      </c>
      <c r="AV1775" s="6">
        <f t="shared" si="4943"/>
        <v>0</v>
      </c>
      <c r="AW1775" s="6">
        <f t="shared" si="4943"/>
        <v>2423</v>
      </c>
      <c r="AX1775" s="6">
        <f t="shared" si="4943"/>
        <v>0</v>
      </c>
      <c r="AY1775" s="6">
        <f t="shared" si="4943"/>
        <v>0</v>
      </c>
      <c r="AZ1775" s="6">
        <f t="shared" si="4943"/>
        <v>0</v>
      </c>
      <c r="BA1775" s="6">
        <f t="shared" si="4943"/>
        <v>0</v>
      </c>
      <c r="BB1775" s="6">
        <f t="shared" si="4943"/>
        <v>0</v>
      </c>
      <c r="BC1775" s="6">
        <f t="shared" si="4943"/>
        <v>2423</v>
      </c>
      <c r="BD1775" s="6">
        <f t="shared" si="4943"/>
        <v>0</v>
      </c>
      <c r="BE1775" s="6">
        <f t="shared" si="4943"/>
        <v>0</v>
      </c>
      <c r="BF1775" s="6">
        <f t="shared" si="4943"/>
        <v>0</v>
      </c>
      <c r="BG1775" s="6">
        <f t="shared" si="4943"/>
        <v>0</v>
      </c>
      <c r="BH1775" s="6">
        <f t="shared" si="4943"/>
        <v>0</v>
      </c>
      <c r="BI1775" s="6">
        <f t="shared" si="4943"/>
        <v>2423</v>
      </c>
      <c r="BJ1775" s="6">
        <f t="shared" si="4943"/>
        <v>0</v>
      </c>
      <c r="BK1775" s="6">
        <f t="shared" si="4943"/>
        <v>0</v>
      </c>
      <c r="BL1775" s="6">
        <f t="shared" si="4943"/>
        <v>0</v>
      </c>
      <c r="BM1775" s="6">
        <f t="shared" si="4943"/>
        <v>0</v>
      </c>
      <c r="BN1775" s="6">
        <f t="shared" si="4943"/>
        <v>0</v>
      </c>
      <c r="BO1775" s="6">
        <f t="shared" si="4943"/>
        <v>2423</v>
      </c>
      <c r="BP1775" s="6">
        <f t="shared" si="4943"/>
        <v>0</v>
      </c>
      <c r="BQ1775" s="6">
        <f t="shared" si="4943"/>
        <v>0</v>
      </c>
      <c r="BR1775" s="6">
        <f t="shared" si="4943"/>
        <v>0</v>
      </c>
      <c r="BS1775" s="6">
        <f t="shared" ref="BS1775:CP1775" si="4944">BS1776</f>
        <v>0</v>
      </c>
      <c r="BT1775" s="6">
        <f t="shared" si="4944"/>
        <v>0</v>
      </c>
      <c r="BU1775" s="6">
        <f t="shared" si="4944"/>
        <v>2423</v>
      </c>
      <c r="BV1775" s="6">
        <f t="shared" si="4944"/>
        <v>0</v>
      </c>
      <c r="BW1775" s="6">
        <f t="shared" si="4944"/>
        <v>0</v>
      </c>
      <c r="BX1775" s="6">
        <f t="shared" si="4944"/>
        <v>0</v>
      </c>
      <c r="BY1775" s="6">
        <f t="shared" si="4944"/>
        <v>0</v>
      </c>
      <c r="BZ1775" s="6">
        <f t="shared" si="4944"/>
        <v>0</v>
      </c>
      <c r="CA1775" s="6">
        <f t="shared" si="4944"/>
        <v>2423</v>
      </c>
      <c r="CB1775" s="6">
        <f t="shared" si="4944"/>
        <v>0</v>
      </c>
      <c r="CC1775" s="6">
        <f t="shared" si="4944"/>
        <v>0</v>
      </c>
      <c r="CD1775" s="6">
        <f t="shared" si="4944"/>
        <v>0</v>
      </c>
      <c r="CE1775" s="6">
        <f t="shared" si="4944"/>
        <v>0</v>
      </c>
      <c r="CF1775" s="6">
        <f t="shared" si="4944"/>
        <v>0</v>
      </c>
      <c r="CG1775" s="6">
        <f t="shared" si="4944"/>
        <v>2423</v>
      </c>
      <c r="CH1775" s="6">
        <f t="shared" si="4944"/>
        <v>0</v>
      </c>
      <c r="CI1775" s="6">
        <f t="shared" si="4944"/>
        <v>0</v>
      </c>
      <c r="CJ1775" s="6">
        <f t="shared" si="4944"/>
        <v>0</v>
      </c>
      <c r="CK1775" s="6">
        <f t="shared" si="4944"/>
        <v>0</v>
      </c>
      <c r="CL1775" s="6">
        <f t="shared" si="4944"/>
        <v>0</v>
      </c>
      <c r="CM1775" s="6">
        <f t="shared" si="4944"/>
        <v>2423</v>
      </c>
      <c r="CN1775" s="6">
        <f t="shared" si="4944"/>
        <v>0</v>
      </c>
      <c r="CO1775" s="6">
        <f t="shared" si="4944"/>
        <v>2405</v>
      </c>
      <c r="CP1775" s="6">
        <f t="shared" si="4944"/>
        <v>0</v>
      </c>
      <c r="CQ1775" s="32">
        <f t="shared" si="4868"/>
        <v>99.257119273627737</v>
      </c>
      <c r="CR1775" s="32"/>
    </row>
    <row r="1776" spans="1:96" ht="33">
      <c r="A1776" s="17" t="s">
        <v>34</v>
      </c>
      <c r="B1776" s="31">
        <v>922</v>
      </c>
      <c r="C1776" s="18" t="s">
        <v>20</v>
      </c>
      <c r="D1776" s="18" t="s">
        <v>16</v>
      </c>
      <c r="E1776" s="18" t="s">
        <v>84</v>
      </c>
      <c r="F1776" s="18" t="s">
        <v>35</v>
      </c>
      <c r="G1776" s="48"/>
      <c r="H1776" s="82"/>
      <c r="I1776" s="48">
        <v>1318</v>
      </c>
      <c r="J1776" s="6">
        <v>523</v>
      </c>
      <c r="K1776" s="48"/>
      <c r="L1776" s="82"/>
      <c r="M1776" s="48">
        <f>G1776+I1776+J1776+K1776+L1776</f>
        <v>1841</v>
      </c>
      <c r="N1776" s="82">
        <f>H1776+L1776</f>
        <v>0</v>
      </c>
      <c r="O1776" s="48"/>
      <c r="P1776" s="6"/>
      <c r="Q1776" s="48"/>
      <c r="R1776" s="82"/>
      <c r="S1776" s="48">
        <f>M1776+O1776+P1776+Q1776+R1776</f>
        <v>1841</v>
      </c>
      <c r="T1776" s="82">
        <f>N1776+R1776</f>
        <v>0</v>
      </c>
      <c r="U1776" s="48"/>
      <c r="V1776" s="6">
        <v>242</v>
      </c>
      <c r="W1776" s="48"/>
      <c r="X1776" s="82"/>
      <c r="Y1776" s="48">
        <f>S1776+U1776+V1776+W1776+X1776</f>
        <v>2083</v>
      </c>
      <c r="Z1776" s="82">
        <f>T1776+X1776</f>
        <v>0</v>
      </c>
      <c r="AA1776" s="48"/>
      <c r="AB1776" s="6"/>
      <c r="AC1776" s="48"/>
      <c r="AD1776" s="82"/>
      <c r="AE1776" s="48">
        <f>Y1776+AA1776+AB1776+AC1776+AD1776</f>
        <v>2083</v>
      </c>
      <c r="AF1776" s="82">
        <f>Z1776+AD1776</f>
        <v>0</v>
      </c>
      <c r="AG1776" s="48"/>
      <c r="AH1776" s="6"/>
      <c r="AI1776" s="48"/>
      <c r="AJ1776" s="82"/>
      <c r="AK1776" s="48">
        <f>AE1776+AG1776+AH1776+AI1776+AJ1776</f>
        <v>2083</v>
      </c>
      <c r="AL1776" s="82">
        <f>AF1776+AJ1776</f>
        <v>0</v>
      </c>
      <c r="AM1776" s="48"/>
      <c r="AN1776" s="6"/>
      <c r="AO1776" s="48"/>
      <c r="AP1776" s="82"/>
      <c r="AQ1776" s="48">
        <f>AK1776+AM1776+AN1776+AO1776+AP1776</f>
        <v>2083</v>
      </c>
      <c r="AR1776" s="82">
        <f>AL1776+AP1776</f>
        <v>0</v>
      </c>
      <c r="AS1776" s="48">
        <v>6</v>
      </c>
      <c r="AT1776" s="6">
        <f>100+234</f>
        <v>334</v>
      </c>
      <c r="AU1776" s="48"/>
      <c r="AV1776" s="82"/>
      <c r="AW1776" s="48">
        <f>AQ1776+AS1776+AT1776+AU1776+AV1776</f>
        <v>2423</v>
      </c>
      <c r="AX1776" s="82">
        <f>AR1776+AV1776</f>
        <v>0</v>
      </c>
      <c r="AY1776" s="48"/>
      <c r="AZ1776" s="6"/>
      <c r="BA1776" s="48"/>
      <c r="BB1776" s="82"/>
      <c r="BC1776" s="48">
        <f>AW1776+AY1776+AZ1776+BA1776+BB1776</f>
        <v>2423</v>
      </c>
      <c r="BD1776" s="82">
        <f>AX1776+BB1776</f>
        <v>0</v>
      </c>
      <c r="BE1776" s="48"/>
      <c r="BF1776" s="6"/>
      <c r="BG1776" s="48"/>
      <c r="BH1776" s="82"/>
      <c r="BI1776" s="48">
        <f>BC1776+BE1776+BF1776+BG1776+BH1776</f>
        <v>2423</v>
      </c>
      <c r="BJ1776" s="82">
        <f>BD1776+BH1776</f>
        <v>0</v>
      </c>
      <c r="BK1776" s="48"/>
      <c r="BL1776" s="6"/>
      <c r="BM1776" s="48"/>
      <c r="BN1776" s="82"/>
      <c r="BO1776" s="48">
        <f>BI1776+BK1776+BL1776+BM1776+BN1776</f>
        <v>2423</v>
      </c>
      <c r="BP1776" s="82">
        <f>BJ1776+BN1776</f>
        <v>0</v>
      </c>
      <c r="BQ1776" s="48"/>
      <c r="BR1776" s="6"/>
      <c r="BS1776" s="48"/>
      <c r="BT1776" s="82"/>
      <c r="BU1776" s="48">
        <f>BO1776+BQ1776+BR1776+BS1776+BT1776</f>
        <v>2423</v>
      </c>
      <c r="BV1776" s="82">
        <f>BP1776+BT1776</f>
        <v>0</v>
      </c>
      <c r="BW1776" s="48"/>
      <c r="BX1776" s="6"/>
      <c r="BY1776" s="48"/>
      <c r="BZ1776" s="82"/>
      <c r="CA1776" s="48">
        <f>BU1776+BW1776+BX1776+BY1776+BZ1776</f>
        <v>2423</v>
      </c>
      <c r="CB1776" s="82">
        <f>BV1776+BZ1776</f>
        <v>0</v>
      </c>
      <c r="CC1776" s="48"/>
      <c r="CD1776" s="6"/>
      <c r="CE1776" s="48"/>
      <c r="CF1776" s="82"/>
      <c r="CG1776" s="48">
        <f>CA1776+CC1776+CD1776+CE1776+CF1776</f>
        <v>2423</v>
      </c>
      <c r="CH1776" s="82">
        <f>CB1776+CF1776</f>
        <v>0</v>
      </c>
      <c r="CI1776" s="48"/>
      <c r="CJ1776" s="6"/>
      <c r="CK1776" s="48"/>
      <c r="CL1776" s="82"/>
      <c r="CM1776" s="48">
        <f>CG1776+CI1776+CJ1776+CK1776+CL1776</f>
        <v>2423</v>
      </c>
      <c r="CN1776" s="82">
        <f>CH1776+CL1776</f>
        <v>0</v>
      </c>
      <c r="CO1776" s="48">
        <v>2405</v>
      </c>
      <c r="CP1776" s="82">
        <f>CJ1776+CN1776</f>
        <v>0</v>
      </c>
      <c r="CQ1776" s="116">
        <f t="shared" si="4868"/>
        <v>99.257119273627737</v>
      </c>
      <c r="CR1776" s="117"/>
    </row>
    <row r="1777" spans="1:96" ht="24" customHeight="1">
      <c r="A1777" s="17" t="s">
        <v>59</v>
      </c>
      <c r="B1777" s="31">
        <v>922</v>
      </c>
      <c r="C1777" s="18" t="s">
        <v>20</v>
      </c>
      <c r="D1777" s="18" t="s">
        <v>16</v>
      </c>
      <c r="E1777" s="18" t="s">
        <v>84</v>
      </c>
      <c r="F1777" s="18" t="s">
        <v>60</v>
      </c>
      <c r="G1777" s="47">
        <f t="shared" ref="G1777:BR1777" si="4945">G1778</f>
        <v>0</v>
      </c>
      <c r="H1777" s="47">
        <f t="shared" si="4945"/>
        <v>0</v>
      </c>
      <c r="I1777" s="47">
        <f t="shared" si="4945"/>
        <v>3</v>
      </c>
      <c r="J1777" s="47">
        <f t="shared" si="4945"/>
        <v>0</v>
      </c>
      <c r="K1777" s="47">
        <f t="shared" si="4945"/>
        <v>0</v>
      </c>
      <c r="L1777" s="47">
        <f t="shared" si="4945"/>
        <v>0</v>
      </c>
      <c r="M1777" s="47">
        <f t="shared" si="4945"/>
        <v>3</v>
      </c>
      <c r="N1777" s="47">
        <f t="shared" si="4945"/>
        <v>0</v>
      </c>
      <c r="O1777" s="47">
        <f t="shared" si="4945"/>
        <v>0</v>
      </c>
      <c r="P1777" s="47">
        <f t="shared" si="4945"/>
        <v>0</v>
      </c>
      <c r="Q1777" s="47">
        <f t="shared" si="4945"/>
        <v>0</v>
      </c>
      <c r="R1777" s="47">
        <f t="shared" si="4945"/>
        <v>0</v>
      </c>
      <c r="S1777" s="47">
        <f t="shared" si="4945"/>
        <v>3</v>
      </c>
      <c r="T1777" s="47">
        <f t="shared" si="4945"/>
        <v>0</v>
      </c>
      <c r="U1777" s="47">
        <f t="shared" si="4945"/>
        <v>0</v>
      </c>
      <c r="V1777" s="47">
        <f t="shared" si="4945"/>
        <v>0</v>
      </c>
      <c r="W1777" s="47">
        <f t="shared" si="4945"/>
        <v>0</v>
      </c>
      <c r="X1777" s="47">
        <f t="shared" si="4945"/>
        <v>0</v>
      </c>
      <c r="Y1777" s="47">
        <f t="shared" si="4945"/>
        <v>3</v>
      </c>
      <c r="Z1777" s="47">
        <f t="shared" si="4945"/>
        <v>0</v>
      </c>
      <c r="AA1777" s="47">
        <f t="shared" si="4945"/>
        <v>0</v>
      </c>
      <c r="AB1777" s="47">
        <f t="shared" si="4945"/>
        <v>0</v>
      </c>
      <c r="AC1777" s="47">
        <f t="shared" si="4945"/>
        <v>0</v>
      </c>
      <c r="AD1777" s="47">
        <f t="shared" si="4945"/>
        <v>0</v>
      </c>
      <c r="AE1777" s="47">
        <f t="shared" si="4945"/>
        <v>3</v>
      </c>
      <c r="AF1777" s="47">
        <f t="shared" si="4945"/>
        <v>0</v>
      </c>
      <c r="AG1777" s="47">
        <f t="shared" si="4945"/>
        <v>0</v>
      </c>
      <c r="AH1777" s="47">
        <f t="shared" si="4945"/>
        <v>0</v>
      </c>
      <c r="AI1777" s="47">
        <f t="shared" si="4945"/>
        <v>0</v>
      </c>
      <c r="AJ1777" s="47">
        <f t="shared" si="4945"/>
        <v>0</v>
      </c>
      <c r="AK1777" s="47">
        <f t="shared" si="4945"/>
        <v>3</v>
      </c>
      <c r="AL1777" s="47">
        <f t="shared" si="4945"/>
        <v>0</v>
      </c>
      <c r="AM1777" s="47">
        <f t="shared" si="4945"/>
        <v>0</v>
      </c>
      <c r="AN1777" s="47">
        <f t="shared" si="4945"/>
        <v>0</v>
      </c>
      <c r="AO1777" s="47">
        <f t="shared" si="4945"/>
        <v>0</v>
      </c>
      <c r="AP1777" s="47">
        <f t="shared" si="4945"/>
        <v>0</v>
      </c>
      <c r="AQ1777" s="47">
        <f t="shared" si="4945"/>
        <v>3</v>
      </c>
      <c r="AR1777" s="47">
        <f t="shared" si="4945"/>
        <v>0</v>
      </c>
      <c r="AS1777" s="47">
        <f t="shared" si="4945"/>
        <v>0</v>
      </c>
      <c r="AT1777" s="47">
        <f t="shared" si="4945"/>
        <v>0</v>
      </c>
      <c r="AU1777" s="47">
        <f t="shared" si="4945"/>
        <v>0</v>
      </c>
      <c r="AV1777" s="47">
        <f t="shared" si="4945"/>
        <v>0</v>
      </c>
      <c r="AW1777" s="47">
        <f t="shared" si="4945"/>
        <v>3</v>
      </c>
      <c r="AX1777" s="47">
        <f t="shared" si="4945"/>
        <v>0</v>
      </c>
      <c r="AY1777" s="47">
        <f t="shared" si="4945"/>
        <v>0</v>
      </c>
      <c r="AZ1777" s="47">
        <f t="shared" si="4945"/>
        <v>0</v>
      </c>
      <c r="BA1777" s="47">
        <f t="shared" si="4945"/>
        <v>0</v>
      </c>
      <c r="BB1777" s="47">
        <f t="shared" si="4945"/>
        <v>0</v>
      </c>
      <c r="BC1777" s="47">
        <f t="shared" si="4945"/>
        <v>3</v>
      </c>
      <c r="BD1777" s="47">
        <f t="shared" si="4945"/>
        <v>0</v>
      </c>
      <c r="BE1777" s="47">
        <f t="shared" si="4945"/>
        <v>0</v>
      </c>
      <c r="BF1777" s="47">
        <f t="shared" si="4945"/>
        <v>0</v>
      </c>
      <c r="BG1777" s="47">
        <f t="shared" si="4945"/>
        <v>0</v>
      </c>
      <c r="BH1777" s="47">
        <f t="shared" si="4945"/>
        <v>0</v>
      </c>
      <c r="BI1777" s="47">
        <f t="shared" si="4945"/>
        <v>3</v>
      </c>
      <c r="BJ1777" s="47">
        <f t="shared" si="4945"/>
        <v>0</v>
      </c>
      <c r="BK1777" s="47">
        <f t="shared" si="4945"/>
        <v>0</v>
      </c>
      <c r="BL1777" s="47">
        <f t="shared" si="4945"/>
        <v>0</v>
      </c>
      <c r="BM1777" s="47">
        <f t="shared" si="4945"/>
        <v>0</v>
      </c>
      <c r="BN1777" s="47">
        <f t="shared" si="4945"/>
        <v>0</v>
      </c>
      <c r="BO1777" s="47">
        <f t="shared" si="4945"/>
        <v>3</v>
      </c>
      <c r="BP1777" s="47">
        <f t="shared" si="4945"/>
        <v>0</v>
      </c>
      <c r="BQ1777" s="47">
        <f t="shared" si="4945"/>
        <v>0</v>
      </c>
      <c r="BR1777" s="47">
        <f t="shared" si="4945"/>
        <v>0</v>
      </c>
      <c r="BS1777" s="47">
        <f t="shared" ref="BS1777:CP1777" si="4946">BS1778</f>
        <v>0</v>
      </c>
      <c r="BT1777" s="47">
        <f t="shared" si="4946"/>
        <v>0</v>
      </c>
      <c r="BU1777" s="47">
        <f t="shared" si="4946"/>
        <v>3</v>
      </c>
      <c r="BV1777" s="47">
        <f t="shared" si="4946"/>
        <v>0</v>
      </c>
      <c r="BW1777" s="47">
        <f t="shared" si="4946"/>
        <v>0</v>
      </c>
      <c r="BX1777" s="47">
        <f t="shared" si="4946"/>
        <v>0</v>
      </c>
      <c r="BY1777" s="47">
        <f t="shared" si="4946"/>
        <v>0</v>
      </c>
      <c r="BZ1777" s="47">
        <f t="shared" si="4946"/>
        <v>0</v>
      </c>
      <c r="CA1777" s="47">
        <f t="shared" si="4946"/>
        <v>3</v>
      </c>
      <c r="CB1777" s="47">
        <f t="shared" si="4946"/>
        <v>0</v>
      </c>
      <c r="CC1777" s="47">
        <f t="shared" si="4946"/>
        <v>0</v>
      </c>
      <c r="CD1777" s="47">
        <f t="shared" si="4946"/>
        <v>0</v>
      </c>
      <c r="CE1777" s="47">
        <f t="shared" si="4946"/>
        <v>0</v>
      </c>
      <c r="CF1777" s="47">
        <f t="shared" si="4946"/>
        <v>0</v>
      </c>
      <c r="CG1777" s="47">
        <f t="shared" si="4946"/>
        <v>3</v>
      </c>
      <c r="CH1777" s="47">
        <f t="shared" si="4946"/>
        <v>0</v>
      </c>
      <c r="CI1777" s="47">
        <f t="shared" si="4946"/>
        <v>0</v>
      </c>
      <c r="CJ1777" s="47">
        <f t="shared" si="4946"/>
        <v>0</v>
      </c>
      <c r="CK1777" s="47">
        <f t="shared" si="4946"/>
        <v>0</v>
      </c>
      <c r="CL1777" s="47">
        <f t="shared" si="4946"/>
        <v>0</v>
      </c>
      <c r="CM1777" s="47">
        <f t="shared" si="4946"/>
        <v>3</v>
      </c>
      <c r="CN1777" s="47">
        <f t="shared" si="4946"/>
        <v>0</v>
      </c>
      <c r="CO1777" s="47">
        <f t="shared" si="4946"/>
        <v>2</v>
      </c>
      <c r="CP1777" s="47">
        <f t="shared" si="4946"/>
        <v>0</v>
      </c>
      <c r="CQ1777" s="115">
        <f t="shared" si="4868"/>
        <v>66.666666666666657</v>
      </c>
      <c r="CR1777" s="115"/>
    </row>
    <row r="1778" spans="1:96" ht="21.75" customHeight="1">
      <c r="A1778" s="17" t="s">
        <v>85</v>
      </c>
      <c r="B1778" s="31">
        <v>922</v>
      </c>
      <c r="C1778" s="18" t="s">
        <v>20</v>
      </c>
      <c r="D1778" s="18" t="s">
        <v>16</v>
      </c>
      <c r="E1778" s="18" t="s">
        <v>84</v>
      </c>
      <c r="F1778" s="18" t="s">
        <v>62</v>
      </c>
      <c r="G1778" s="48"/>
      <c r="H1778" s="82"/>
      <c r="I1778" s="48">
        <v>3</v>
      </c>
      <c r="J1778" s="82"/>
      <c r="K1778" s="48"/>
      <c r="L1778" s="82"/>
      <c r="M1778" s="48">
        <f>G1778+I1778+J1778+K1778+L1778</f>
        <v>3</v>
      </c>
      <c r="N1778" s="82">
        <f>H1778+L1778</f>
        <v>0</v>
      </c>
      <c r="O1778" s="48"/>
      <c r="P1778" s="82"/>
      <c r="Q1778" s="48"/>
      <c r="R1778" s="82"/>
      <c r="S1778" s="48">
        <f>M1778+O1778+P1778+Q1778+R1778</f>
        <v>3</v>
      </c>
      <c r="T1778" s="82">
        <f>N1778+R1778</f>
        <v>0</v>
      </c>
      <c r="U1778" s="48"/>
      <c r="V1778" s="82"/>
      <c r="W1778" s="48"/>
      <c r="X1778" s="82"/>
      <c r="Y1778" s="48">
        <f>S1778+U1778+V1778+W1778+X1778</f>
        <v>3</v>
      </c>
      <c r="Z1778" s="82">
        <f>T1778+X1778</f>
        <v>0</v>
      </c>
      <c r="AA1778" s="48"/>
      <c r="AB1778" s="82"/>
      <c r="AC1778" s="48"/>
      <c r="AD1778" s="82"/>
      <c r="AE1778" s="48">
        <f>Y1778+AA1778+AB1778+AC1778+AD1778</f>
        <v>3</v>
      </c>
      <c r="AF1778" s="82">
        <f>Z1778+AD1778</f>
        <v>0</v>
      </c>
      <c r="AG1778" s="48"/>
      <c r="AH1778" s="82"/>
      <c r="AI1778" s="48"/>
      <c r="AJ1778" s="82"/>
      <c r="AK1778" s="48">
        <f>AE1778+AG1778+AH1778+AI1778+AJ1778</f>
        <v>3</v>
      </c>
      <c r="AL1778" s="82">
        <f>AF1778+AJ1778</f>
        <v>0</v>
      </c>
      <c r="AM1778" s="48"/>
      <c r="AN1778" s="82"/>
      <c r="AO1778" s="48"/>
      <c r="AP1778" s="82"/>
      <c r="AQ1778" s="48">
        <f>AK1778+AM1778+AN1778+AO1778+AP1778</f>
        <v>3</v>
      </c>
      <c r="AR1778" s="82">
        <f>AL1778+AP1778</f>
        <v>0</v>
      </c>
      <c r="AS1778" s="48"/>
      <c r="AT1778" s="82"/>
      <c r="AU1778" s="48"/>
      <c r="AV1778" s="82"/>
      <c r="AW1778" s="48">
        <f>AQ1778+AS1778+AT1778+AU1778+AV1778</f>
        <v>3</v>
      </c>
      <c r="AX1778" s="82">
        <f>AR1778+AV1778</f>
        <v>0</v>
      </c>
      <c r="AY1778" s="48"/>
      <c r="AZ1778" s="82"/>
      <c r="BA1778" s="48"/>
      <c r="BB1778" s="82"/>
      <c r="BC1778" s="48">
        <f>AW1778+AY1778+AZ1778+BA1778+BB1778</f>
        <v>3</v>
      </c>
      <c r="BD1778" s="82">
        <f>AX1778+BB1778</f>
        <v>0</v>
      </c>
      <c r="BE1778" s="48"/>
      <c r="BF1778" s="82"/>
      <c r="BG1778" s="48"/>
      <c r="BH1778" s="82"/>
      <c r="BI1778" s="48">
        <f>BC1778+BE1778+BF1778+BG1778+BH1778</f>
        <v>3</v>
      </c>
      <c r="BJ1778" s="82">
        <f>BD1778+BH1778</f>
        <v>0</v>
      </c>
      <c r="BK1778" s="48"/>
      <c r="BL1778" s="82"/>
      <c r="BM1778" s="48"/>
      <c r="BN1778" s="82"/>
      <c r="BO1778" s="48">
        <f>BI1778+BK1778+BL1778+BM1778+BN1778</f>
        <v>3</v>
      </c>
      <c r="BP1778" s="82">
        <f>BJ1778+BN1778</f>
        <v>0</v>
      </c>
      <c r="BQ1778" s="48"/>
      <c r="BR1778" s="82"/>
      <c r="BS1778" s="48"/>
      <c r="BT1778" s="82"/>
      <c r="BU1778" s="48">
        <f>BO1778+BQ1778+BR1778+BS1778+BT1778</f>
        <v>3</v>
      </c>
      <c r="BV1778" s="82">
        <f>BP1778+BT1778</f>
        <v>0</v>
      </c>
      <c r="BW1778" s="48"/>
      <c r="BX1778" s="82"/>
      <c r="BY1778" s="48"/>
      <c r="BZ1778" s="82"/>
      <c r="CA1778" s="48">
        <f>BU1778+BW1778+BX1778+BY1778+BZ1778</f>
        <v>3</v>
      </c>
      <c r="CB1778" s="82">
        <f>BV1778+BZ1778</f>
        <v>0</v>
      </c>
      <c r="CC1778" s="48"/>
      <c r="CD1778" s="82"/>
      <c r="CE1778" s="48"/>
      <c r="CF1778" s="82"/>
      <c r="CG1778" s="48">
        <f>CA1778+CC1778+CD1778+CE1778+CF1778</f>
        <v>3</v>
      </c>
      <c r="CH1778" s="82">
        <f>CB1778+CF1778</f>
        <v>0</v>
      </c>
      <c r="CI1778" s="48"/>
      <c r="CJ1778" s="82"/>
      <c r="CK1778" s="48"/>
      <c r="CL1778" s="82"/>
      <c r="CM1778" s="48">
        <f>CG1778+CI1778+CJ1778+CK1778+CL1778</f>
        <v>3</v>
      </c>
      <c r="CN1778" s="82">
        <f>CH1778+CL1778</f>
        <v>0</v>
      </c>
      <c r="CO1778" s="48">
        <v>2</v>
      </c>
      <c r="CP1778" s="82">
        <f>CJ1778+CN1778</f>
        <v>0</v>
      </c>
      <c r="CQ1778" s="116">
        <f t="shared" si="4868"/>
        <v>66.666666666666657</v>
      </c>
      <c r="CR1778" s="117"/>
    </row>
    <row r="1779" spans="1:96" ht="33">
      <c r="A1779" s="17" t="s">
        <v>799</v>
      </c>
      <c r="B1779" s="31">
        <v>922</v>
      </c>
      <c r="C1779" s="18" t="s">
        <v>20</v>
      </c>
      <c r="D1779" s="18" t="s">
        <v>16</v>
      </c>
      <c r="E1779" s="18" t="s">
        <v>798</v>
      </c>
      <c r="F1779" s="18"/>
      <c r="G1779" s="47" t="e">
        <f>G1780+#REF!+G1783</f>
        <v>#REF!</v>
      </c>
      <c r="H1779" s="47" t="e">
        <f>H1780+#REF!+H1783</f>
        <v>#REF!</v>
      </c>
      <c r="I1779" s="47">
        <f>I1780</f>
        <v>4327</v>
      </c>
      <c r="J1779" s="47">
        <f t="shared" ref="J1779:Y1780" si="4947">J1780</f>
        <v>2104</v>
      </c>
      <c r="K1779" s="47">
        <f t="shared" si="4947"/>
        <v>0</v>
      </c>
      <c r="L1779" s="47">
        <f t="shared" si="4947"/>
        <v>0</v>
      </c>
      <c r="M1779" s="47">
        <f t="shared" si="4947"/>
        <v>6431</v>
      </c>
      <c r="N1779" s="47">
        <f t="shared" si="4947"/>
        <v>0</v>
      </c>
      <c r="O1779" s="47">
        <f>O1780</f>
        <v>0</v>
      </c>
      <c r="P1779" s="47">
        <f t="shared" si="4947"/>
        <v>0</v>
      </c>
      <c r="Q1779" s="47">
        <f t="shared" si="4947"/>
        <v>0</v>
      </c>
      <c r="R1779" s="47">
        <f t="shared" si="4947"/>
        <v>0</v>
      </c>
      <c r="S1779" s="47">
        <f t="shared" si="4947"/>
        <v>6431</v>
      </c>
      <c r="T1779" s="47">
        <f t="shared" si="4947"/>
        <v>0</v>
      </c>
      <c r="U1779" s="47">
        <f>U1780</f>
        <v>0</v>
      </c>
      <c r="V1779" s="47">
        <f t="shared" si="4947"/>
        <v>0</v>
      </c>
      <c r="W1779" s="47">
        <f t="shared" si="4947"/>
        <v>0</v>
      </c>
      <c r="X1779" s="47">
        <f t="shared" si="4947"/>
        <v>0</v>
      </c>
      <c r="Y1779" s="47">
        <f t="shared" si="4947"/>
        <v>6431</v>
      </c>
      <c r="Z1779" s="47">
        <f t="shared" ref="V1779:Z1780" si="4948">Z1780</f>
        <v>0</v>
      </c>
      <c r="AA1779" s="47">
        <f>AA1780</f>
        <v>0</v>
      </c>
      <c r="AB1779" s="47">
        <f t="shared" ref="AB1779:AW1780" si="4949">AB1780</f>
        <v>0</v>
      </c>
      <c r="AC1779" s="47">
        <f t="shared" si="4949"/>
        <v>0</v>
      </c>
      <c r="AD1779" s="47">
        <f t="shared" si="4949"/>
        <v>0</v>
      </c>
      <c r="AE1779" s="47">
        <f t="shared" si="4949"/>
        <v>6431</v>
      </c>
      <c r="AF1779" s="47">
        <f t="shared" si="4949"/>
        <v>0</v>
      </c>
      <c r="AG1779" s="47">
        <f>AG1780</f>
        <v>0</v>
      </c>
      <c r="AH1779" s="47">
        <f t="shared" si="4949"/>
        <v>0</v>
      </c>
      <c r="AI1779" s="47">
        <f t="shared" si="4949"/>
        <v>0</v>
      </c>
      <c r="AJ1779" s="47">
        <f t="shared" si="4949"/>
        <v>0</v>
      </c>
      <c r="AK1779" s="47">
        <f t="shared" si="4949"/>
        <v>6431</v>
      </c>
      <c r="AL1779" s="47">
        <f t="shared" si="4949"/>
        <v>0</v>
      </c>
      <c r="AM1779" s="47">
        <f>AM1780</f>
        <v>0</v>
      </c>
      <c r="AN1779" s="47">
        <f t="shared" si="4949"/>
        <v>0</v>
      </c>
      <c r="AO1779" s="47">
        <f t="shared" si="4949"/>
        <v>0</v>
      </c>
      <c r="AP1779" s="47">
        <f t="shared" si="4949"/>
        <v>0</v>
      </c>
      <c r="AQ1779" s="47">
        <f t="shared" si="4949"/>
        <v>6431</v>
      </c>
      <c r="AR1779" s="47">
        <f t="shared" si="4949"/>
        <v>0</v>
      </c>
      <c r="AS1779" s="47">
        <f>AS1780</f>
        <v>0</v>
      </c>
      <c r="AT1779" s="47">
        <f t="shared" si="4949"/>
        <v>0</v>
      </c>
      <c r="AU1779" s="47">
        <f t="shared" si="4949"/>
        <v>0</v>
      </c>
      <c r="AV1779" s="47">
        <f t="shared" si="4949"/>
        <v>0</v>
      </c>
      <c r="AW1779" s="47">
        <f t="shared" si="4949"/>
        <v>6431</v>
      </c>
      <c r="AX1779" s="47">
        <f>AX1780</f>
        <v>0</v>
      </c>
      <c r="AY1779" s="47">
        <f>AY1780</f>
        <v>0</v>
      </c>
      <c r="AZ1779" s="47">
        <f t="shared" ref="AZ1779:BC1779" si="4950">AZ1780</f>
        <v>0</v>
      </c>
      <c r="BA1779" s="47">
        <f t="shared" si="4950"/>
        <v>0</v>
      </c>
      <c r="BB1779" s="47">
        <f t="shared" si="4950"/>
        <v>0</v>
      </c>
      <c r="BC1779" s="47">
        <f t="shared" si="4950"/>
        <v>6431</v>
      </c>
      <c r="BD1779" s="47">
        <f>BD1780</f>
        <v>0</v>
      </c>
      <c r="BE1779" s="47">
        <f>BE1780</f>
        <v>0</v>
      </c>
      <c r="BF1779" s="47">
        <f t="shared" ref="BF1779:BI1779" si="4951">BF1780</f>
        <v>45</v>
      </c>
      <c r="BG1779" s="47">
        <f t="shared" si="4951"/>
        <v>0</v>
      </c>
      <c r="BH1779" s="47">
        <f t="shared" si="4951"/>
        <v>0</v>
      </c>
      <c r="BI1779" s="47">
        <f t="shared" si="4951"/>
        <v>6476</v>
      </c>
      <c r="BJ1779" s="47">
        <f>BJ1780</f>
        <v>0</v>
      </c>
      <c r="BK1779" s="47">
        <f>BK1780</f>
        <v>0</v>
      </c>
      <c r="BL1779" s="47">
        <f t="shared" ref="BL1779:BO1779" si="4952">BL1780</f>
        <v>0</v>
      </c>
      <c r="BM1779" s="47">
        <f t="shared" si="4952"/>
        <v>0</v>
      </c>
      <c r="BN1779" s="47">
        <f t="shared" si="4952"/>
        <v>0</v>
      </c>
      <c r="BO1779" s="47">
        <f t="shared" si="4952"/>
        <v>6476</v>
      </c>
      <c r="BP1779" s="47">
        <f>BP1780</f>
        <v>0</v>
      </c>
      <c r="BQ1779" s="47">
        <f>BQ1780</f>
        <v>0</v>
      </c>
      <c r="BR1779" s="47">
        <f t="shared" ref="BR1779:BU1779" si="4953">BR1780</f>
        <v>0</v>
      </c>
      <c r="BS1779" s="47">
        <f t="shared" si="4953"/>
        <v>0</v>
      </c>
      <c r="BT1779" s="47">
        <f t="shared" si="4953"/>
        <v>0</v>
      </c>
      <c r="BU1779" s="47">
        <f t="shared" si="4953"/>
        <v>6476</v>
      </c>
      <c r="BV1779" s="47">
        <f>BV1780</f>
        <v>0</v>
      </c>
      <c r="BW1779" s="47">
        <f>BW1780</f>
        <v>0</v>
      </c>
      <c r="BX1779" s="47">
        <f t="shared" ref="BX1779:CA1779" si="4954">BX1780</f>
        <v>0</v>
      </c>
      <c r="BY1779" s="47">
        <f t="shared" si="4954"/>
        <v>0</v>
      </c>
      <c r="BZ1779" s="47">
        <f t="shared" si="4954"/>
        <v>0</v>
      </c>
      <c r="CA1779" s="47">
        <f t="shared" si="4954"/>
        <v>6476</v>
      </c>
      <c r="CB1779" s="47">
        <f>CB1780</f>
        <v>0</v>
      </c>
      <c r="CC1779" s="47">
        <f>CC1780</f>
        <v>0</v>
      </c>
      <c r="CD1779" s="47">
        <f t="shared" ref="CD1779:CG1779" si="4955">CD1780</f>
        <v>0</v>
      </c>
      <c r="CE1779" s="47">
        <f t="shared" si="4955"/>
        <v>0</v>
      </c>
      <c r="CF1779" s="47">
        <f t="shared" si="4955"/>
        <v>0</v>
      </c>
      <c r="CG1779" s="47">
        <f t="shared" si="4955"/>
        <v>6476</v>
      </c>
      <c r="CH1779" s="47">
        <f>CH1780</f>
        <v>0</v>
      </c>
      <c r="CI1779" s="47">
        <f>CI1780</f>
        <v>0</v>
      </c>
      <c r="CJ1779" s="47">
        <f t="shared" ref="CJ1779:CO1779" si="4956">CJ1780</f>
        <v>0</v>
      </c>
      <c r="CK1779" s="47">
        <f t="shared" si="4956"/>
        <v>0</v>
      </c>
      <c r="CL1779" s="47">
        <f t="shared" si="4956"/>
        <v>0</v>
      </c>
      <c r="CM1779" s="47">
        <f t="shared" si="4956"/>
        <v>6476</v>
      </c>
      <c r="CN1779" s="47">
        <f>CN1780</f>
        <v>0</v>
      </c>
      <c r="CO1779" s="47">
        <f t="shared" si="4956"/>
        <v>6476</v>
      </c>
      <c r="CP1779" s="47">
        <f>CP1780</f>
        <v>0</v>
      </c>
      <c r="CQ1779" s="115">
        <f t="shared" si="4868"/>
        <v>100</v>
      </c>
      <c r="CR1779" s="115"/>
    </row>
    <row r="1780" spans="1:96" ht="66">
      <c r="A1780" s="17" t="s">
        <v>362</v>
      </c>
      <c r="B1780" s="31">
        <v>922</v>
      </c>
      <c r="C1780" s="18" t="s">
        <v>20</v>
      </c>
      <c r="D1780" s="18" t="s">
        <v>16</v>
      </c>
      <c r="E1780" s="18" t="s">
        <v>798</v>
      </c>
      <c r="F1780" s="18" t="s">
        <v>78</v>
      </c>
      <c r="G1780" s="6">
        <f>G1781</f>
        <v>0</v>
      </c>
      <c r="H1780" s="6">
        <f>H1781</f>
        <v>0</v>
      </c>
      <c r="I1780" s="6">
        <f>I1781</f>
        <v>4327</v>
      </c>
      <c r="J1780" s="6">
        <f t="shared" si="4947"/>
        <v>2104</v>
      </c>
      <c r="K1780" s="6">
        <f t="shared" si="4947"/>
        <v>0</v>
      </c>
      <c r="L1780" s="6">
        <f t="shared" si="4947"/>
        <v>0</v>
      </c>
      <c r="M1780" s="6">
        <f t="shared" si="4947"/>
        <v>6431</v>
      </c>
      <c r="N1780" s="6">
        <f t="shared" si="4947"/>
        <v>0</v>
      </c>
      <c r="O1780" s="6">
        <f>O1781</f>
        <v>0</v>
      </c>
      <c r="P1780" s="6">
        <f t="shared" si="4947"/>
        <v>0</v>
      </c>
      <c r="Q1780" s="6">
        <f t="shared" si="4947"/>
        <v>0</v>
      </c>
      <c r="R1780" s="6">
        <f t="shared" si="4947"/>
        <v>0</v>
      </c>
      <c r="S1780" s="6">
        <f t="shared" si="4947"/>
        <v>6431</v>
      </c>
      <c r="T1780" s="6">
        <f t="shared" si="4947"/>
        <v>0</v>
      </c>
      <c r="U1780" s="6">
        <f>U1781</f>
        <v>0</v>
      </c>
      <c r="V1780" s="6">
        <f t="shared" si="4948"/>
        <v>0</v>
      </c>
      <c r="W1780" s="6">
        <f t="shared" si="4948"/>
        <v>0</v>
      </c>
      <c r="X1780" s="6">
        <f t="shared" si="4948"/>
        <v>0</v>
      </c>
      <c r="Y1780" s="6">
        <f t="shared" si="4948"/>
        <v>6431</v>
      </c>
      <c r="Z1780" s="6">
        <f t="shared" si="4948"/>
        <v>0</v>
      </c>
      <c r="AA1780" s="6">
        <f>AA1781</f>
        <v>0</v>
      </c>
      <c r="AB1780" s="6">
        <f t="shared" si="4949"/>
        <v>0</v>
      </c>
      <c r="AC1780" s="6">
        <f t="shared" si="4949"/>
        <v>0</v>
      </c>
      <c r="AD1780" s="6">
        <f t="shared" si="4949"/>
        <v>0</v>
      </c>
      <c r="AE1780" s="6">
        <f t="shared" si="4949"/>
        <v>6431</v>
      </c>
      <c r="AF1780" s="6">
        <f t="shared" si="4949"/>
        <v>0</v>
      </c>
      <c r="AG1780" s="6">
        <f>AG1781</f>
        <v>0</v>
      </c>
      <c r="AH1780" s="6">
        <f t="shared" si="4949"/>
        <v>0</v>
      </c>
      <c r="AI1780" s="6">
        <f t="shared" si="4949"/>
        <v>0</v>
      </c>
      <c r="AJ1780" s="6">
        <f t="shared" si="4949"/>
        <v>0</v>
      </c>
      <c r="AK1780" s="6">
        <f t="shared" si="4949"/>
        <v>6431</v>
      </c>
      <c r="AL1780" s="6">
        <f t="shared" si="4949"/>
        <v>0</v>
      </c>
      <c r="AM1780" s="6">
        <f>AM1781</f>
        <v>0</v>
      </c>
      <c r="AN1780" s="6">
        <f t="shared" si="4949"/>
        <v>0</v>
      </c>
      <c r="AO1780" s="6">
        <f t="shared" si="4949"/>
        <v>0</v>
      </c>
      <c r="AP1780" s="6">
        <f t="shared" si="4949"/>
        <v>0</v>
      </c>
      <c r="AQ1780" s="6">
        <f t="shared" si="4949"/>
        <v>6431</v>
      </c>
      <c r="AR1780" s="6">
        <f t="shared" si="4949"/>
        <v>0</v>
      </c>
      <c r="AS1780" s="6">
        <f>AS1781</f>
        <v>0</v>
      </c>
      <c r="AT1780" s="6">
        <f>AT1781</f>
        <v>0</v>
      </c>
      <c r="AU1780" s="6">
        <f>AU1781</f>
        <v>0</v>
      </c>
      <c r="AV1780" s="6">
        <f>AV1781</f>
        <v>0</v>
      </c>
      <c r="AW1780" s="6">
        <f>AW1781</f>
        <v>6431</v>
      </c>
      <c r="AX1780" s="6">
        <f>AX1781</f>
        <v>0</v>
      </c>
      <c r="AY1780" s="6">
        <f>AY1781</f>
        <v>0</v>
      </c>
      <c r="AZ1780" s="6">
        <f>AZ1781</f>
        <v>0</v>
      </c>
      <c r="BA1780" s="6">
        <f>BA1781</f>
        <v>0</v>
      </c>
      <c r="BB1780" s="6">
        <f>BB1781</f>
        <v>0</v>
      </c>
      <c r="BC1780" s="6">
        <f>BC1781</f>
        <v>6431</v>
      </c>
      <c r="BD1780" s="6">
        <f>BD1781</f>
        <v>0</v>
      </c>
      <c r="BE1780" s="6">
        <f>BE1781</f>
        <v>0</v>
      </c>
      <c r="BF1780" s="6">
        <f>BF1781</f>
        <v>45</v>
      </c>
      <c r="BG1780" s="6">
        <f>BG1781</f>
        <v>0</v>
      </c>
      <c r="BH1780" s="6">
        <f>BH1781</f>
        <v>0</v>
      </c>
      <c r="BI1780" s="6">
        <f>BI1781</f>
        <v>6476</v>
      </c>
      <c r="BJ1780" s="6">
        <f>BJ1781</f>
        <v>0</v>
      </c>
      <c r="BK1780" s="6">
        <f>BK1781</f>
        <v>0</v>
      </c>
      <c r="BL1780" s="6">
        <f>BL1781</f>
        <v>0</v>
      </c>
      <c r="BM1780" s="6">
        <f>BM1781</f>
        <v>0</v>
      </c>
      <c r="BN1780" s="6">
        <f>BN1781</f>
        <v>0</v>
      </c>
      <c r="BO1780" s="6">
        <f>BO1781</f>
        <v>6476</v>
      </c>
      <c r="BP1780" s="6">
        <f>BP1781</f>
        <v>0</v>
      </c>
      <c r="BQ1780" s="6">
        <f>BQ1781</f>
        <v>0</v>
      </c>
      <c r="BR1780" s="6">
        <f>BR1781</f>
        <v>0</v>
      </c>
      <c r="BS1780" s="6">
        <f>BS1781</f>
        <v>0</v>
      </c>
      <c r="BT1780" s="6">
        <f>BT1781</f>
        <v>0</v>
      </c>
      <c r="BU1780" s="6">
        <f>BU1781</f>
        <v>6476</v>
      </c>
      <c r="BV1780" s="6">
        <f>BV1781</f>
        <v>0</v>
      </c>
      <c r="BW1780" s="6">
        <f>BW1781</f>
        <v>0</v>
      </c>
      <c r="BX1780" s="6">
        <f>BX1781</f>
        <v>0</v>
      </c>
      <c r="BY1780" s="6">
        <f>BY1781</f>
        <v>0</v>
      </c>
      <c r="BZ1780" s="6">
        <f>BZ1781</f>
        <v>0</v>
      </c>
      <c r="CA1780" s="6">
        <f>CA1781</f>
        <v>6476</v>
      </c>
      <c r="CB1780" s="6">
        <f>CB1781</f>
        <v>0</v>
      </c>
      <c r="CC1780" s="6">
        <f>CC1781</f>
        <v>0</v>
      </c>
      <c r="CD1780" s="6">
        <f>CD1781</f>
        <v>0</v>
      </c>
      <c r="CE1780" s="6">
        <f>CE1781</f>
        <v>0</v>
      </c>
      <c r="CF1780" s="6">
        <f>CF1781</f>
        <v>0</v>
      </c>
      <c r="CG1780" s="6">
        <f>CG1781</f>
        <v>6476</v>
      </c>
      <c r="CH1780" s="6">
        <f>CH1781</f>
        <v>0</v>
      </c>
      <c r="CI1780" s="6">
        <f>CI1781</f>
        <v>0</v>
      </c>
      <c r="CJ1780" s="6">
        <f>CJ1781</f>
        <v>0</v>
      </c>
      <c r="CK1780" s="6">
        <f>CK1781</f>
        <v>0</v>
      </c>
      <c r="CL1780" s="6">
        <f>CL1781</f>
        <v>0</v>
      </c>
      <c r="CM1780" s="6">
        <f>CM1781</f>
        <v>6476</v>
      </c>
      <c r="CN1780" s="6">
        <f>CN1781</f>
        <v>0</v>
      </c>
      <c r="CO1780" s="6">
        <f>CO1781</f>
        <v>6476</v>
      </c>
      <c r="CP1780" s="6">
        <f>CP1781</f>
        <v>0</v>
      </c>
      <c r="CQ1780" s="32">
        <f t="shared" si="4868"/>
        <v>100</v>
      </c>
      <c r="CR1780" s="32"/>
    </row>
    <row r="1781" spans="1:96" ht="33">
      <c r="A1781" s="17" t="s">
        <v>79</v>
      </c>
      <c r="B1781" s="31">
        <v>922</v>
      </c>
      <c r="C1781" s="18" t="s">
        <v>20</v>
      </c>
      <c r="D1781" s="18" t="s">
        <v>16</v>
      </c>
      <c r="E1781" s="18" t="s">
        <v>798</v>
      </c>
      <c r="F1781" s="18" t="s">
        <v>80</v>
      </c>
      <c r="G1781" s="48"/>
      <c r="H1781" s="82"/>
      <c r="I1781" s="48">
        <v>4327</v>
      </c>
      <c r="J1781" s="6">
        <v>2104</v>
      </c>
      <c r="K1781" s="48"/>
      <c r="L1781" s="82"/>
      <c r="M1781" s="48">
        <f>G1781+I1781+J1781+K1781+L1781</f>
        <v>6431</v>
      </c>
      <c r="N1781" s="82">
        <f>H1781+L1781</f>
        <v>0</v>
      </c>
      <c r="O1781" s="48"/>
      <c r="P1781" s="6"/>
      <c r="Q1781" s="48"/>
      <c r="R1781" s="82"/>
      <c r="S1781" s="48">
        <f>M1781+O1781+P1781+Q1781+R1781</f>
        <v>6431</v>
      </c>
      <c r="T1781" s="82">
        <f>N1781+R1781</f>
        <v>0</v>
      </c>
      <c r="U1781" s="48"/>
      <c r="V1781" s="6"/>
      <c r="W1781" s="48"/>
      <c r="X1781" s="82"/>
      <c r="Y1781" s="48">
        <f>S1781+U1781+V1781+W1781+X1781</f>
        <v>6431</v>
      </c>
      <c r="Z1781" s="82">
        <f>T1781+X1781</f>
        <v>0</v>
      </c>
      <c r="AA1781" s="48"/>
      <c r="AB1781" s="6"/>
      <c r="AC1781" s="48"/>
      <c r="AD1781" s="82"/>
      <c r="AE1781" s="48">
        <f>Y1781+AA1781+AB1781+AC1781+AD1781</f>
        <v>6431</v>
      </c>
      <c r="AF1781" s="82">
        <f>Z1781+AD1781</f>
        <v>0</v>
      </c>
      <c r="AG1781" s="48"/>
      <c r="AH1781" s="6"/>
      <c r="AI1781" s="48"/>
      <c r="AJ1781" s="82"/>
      <c r="AK1781" s="48">
        <f>AE1781+AG1781+AH1781+AI1781+AJ1781</f>
        <v>6431</v>
      </c>
      <c r="AL1781" s="82">
        <f>AF1781+AJ1781</f>
        <v>0</v>
      </c>
      <c r="AM1781" s="48"/>
      <c r="AN1781" s="6"/>
      <c r="AO1781" s="48"/>
      <c r="AP1781" s="82"/>
      <c r="AQ1781" s="48">
        <f>AK1781+AM1781+AN1781+AO1781+AP1781</f>
        <v>6431</v>
      </c>
      <c r="AR1781" s="82">
        <f>AL1781+AP1781</f>
        <v>0</v>
      </c>
      <c r="AS1781" s="48"/>
      <c r="AT1781" s="6"/>
      <c r="AU1781" s="48"/>
      <c r="AV1781" s="82"/>
      <c r="AW1781" s="48">
        <f>AQ1781+AS1781+AT1781+AU1781+AV1781</f>
        <v>6431</v>
      </c>
      <c r="AX1781" s="82">
        <f>AR1781+AV1781</f>
        <v>0</v>
      </c>
      <c r="AY1781" s="48"/>
      <c r="AZ1781" s="6"/>
      <c r="BA1781" s="48"/>
      <c r="BB1781" s="82"/>
      <c r="BC1781" s="48">
        <f>AW1781+AY1781+AZ1781+BA1781+BB1781</f>
        <v>6431</v>
      </c>
      <c r="BD1781" s="82">
        <f>AX1781+BB1781</f>
        <v>0</v>
      </c>
      <c r="BE1781" s="48"/>
      <c r="BF1781" s="6">
        <v>45</v>
      </c>
      <c r="BG1781" s="48"/>
      <c r="BH1781" s="82"/>
      <c r="BI1781" s="48">
        <f>BC1781+BE1781+BF1781+BG1781+BH1781</f>
        <v>6476</v>
      </c>
      <c r="BJ1781" s="82">
        <f>BD1781+BH1781</f>
        <v>0</v>
      </c>
      <c r="BK1781" s="48"/>
      <c r="BL1781" s="6"/>
      <c r="BM1781" s="48"/>
      <c r="BN1781" s="82"/>
      <c r="BO1781" s="48">
        <f>BI1781+BK1781+BL1781+BM1781+BN1781</f>
        <v>6476</v>
      </c>
      <c r="BP1781" s="82">
        <f>BJ1781+BN1781</f>
        <v>0</v>
      </c>
      <c r="BQ1781" s="48"/>
      <c r="BR1781" s="6"/>
      <c r="BS1781" s="48"/>
      <c r="BT1781" s="82"/>
      <c r="BU1781" s="48">
        <f>BO1781+BQ1781+BR1781+BS1781+BT1781</f>
        <v>6476</v>
      </c>
      <c r="BV1781" s="82">
        <f>BP1781+BT1781</f>
        <v>0</v>
      </c>
      <c r="BW1781" s="48"/>
      <c r="BX1781" s="6"/>
      <c r="BY1781" s="48"/>
      <c r="BZ1781" s="82"/>
      <c r="CA1781" s="48">
        <f>BU1781+BW1781+BX1781+BY1781+BZ1781</f>
        <v>6476</v>
      </c>
      <c r="CB1781" s="82">
        <f>BV1781+BZ1781</f>
        <v>0</v>
      </c>
      <c r="CC1781" s="48"/>
      <c r="CD1781" s="6"/>
      <c r="CE1781" s="48"/>
      <c r="CF1781" s="82"/>
      <c r="CG1781" s="48">
        <f>CA1781+CC1781+CD1781+CE1781+CF1781</f>
        <v>6476</v>
      </c>
      <c r="CH1781" s="82">
        <f>CB1781+CF1781</f>
        <v>0</v>
      </c>
      <c r="CI1781" s="48"/>
      <c r="CJ1781" s="6"/>
      <c r="CK1781" s="48"/>
      <c r="CL1781" s="82"/>
      <c r="CM1781" s="48">
        <f>CG1781+CI1781+CJ1781+CK1781+CL1781</f>
        <v>6476</v>
      </c>
      <c r="CN1781" s="82">
        <f>CH1781+CL1781</f>
        <v>0</v>
      </c>
      <c r="CO1781" s="48">
        <v>6476</v>
      </c>
      <c r="CP1781" s="82">
        <f>CJ1781+CN1781</f>
        <v>0</v>
      </c>
      <c r="CQ1781" s="116">
        <f t="shared" si="4868"/>
        <v>100</v>
      </c>
      <c r="CR1781" s="117"/>
    </row>
    <row r="1782" spans="1:96">
      <c r="A1782" s="33"/>
      <c r="B1782" s="64"/>
      <c r="C1782" s="22"/>
      <c r="D1782" s="22"/>
      <c r="E1782" s="22"/>
      <c r="F1782" s="18"/>
      <c r="G1782" s="81"/>
      <c r="H1782" s="81"/>
      <c r="I1782" s="81"/>
      <c r="J1782" s="81"/>
      <c r="K1782" s="81"/>
      <c r="L1782" s="81"/>
      <c r="M1782" s="81"/>
      <c r="N1782" s="81"/>
      <c r="O1782" s="81"/>
      <c r="P1782" s="81"/>
      <c r="Q1782" s="81"/>
      <c r="R1782" s="81"/>
      <c r="S1782" s="81"/>
      <c r="T1782" s="81"/>
      <c r="U1782" s="81"/>
      <c r="V1782" s="81"/>
      <c r="W1782" s="81"/>
      <c r="X1782" s="81"/>
      <c r="Y1782" s="81"/>
      <c r="Z1782" s="81"/>
      <c r="AA1782" s="81"/>
      <c r="AB1782" s="81"/>
      <c r="AC1782" s="81"/>
      <c r="AD1782" s="81"/>
      <c r="AE1782" s="81"/>
      <c r="AF1782" s="81"/>
      <c r="AG1782" s="81"/>
      <c r="AH1782" s="81"/>
      <c r="AI1782" s="81"/>
      <c r="AJ1782" s="81"/>
      <c r="AK1782" s="81"/>
      <c r="AL1782" s="81"/>
      <c r="AM1782" s="81"/>
      <c r="AN1782" s="81"/>
      <c r="AO1782" s="81"/>
      <c r="AP1782" s="81"/>
      <c r="AQ1782" s="81"/>
      <c r="AR1782" s="81"/>
      <c r="AS1782" s="81"/>
      <c r="AT1782" s="81"/>
      <c r="AU1782" s="81"/>
      <c r="AV1782" s="81"/>
      <c r="AW1782" s="81"/>
      <c r="AX1782" s="81"/>
      <c r="AY1782" s="81"/>
      <c r="AZ1782" s="81"/>
      <c r="BA1782" s="81"/>
      <c r="BB1782" s="81"/>
      <c r="BC1782" s="81"/>
      <c r="BD1782" s="81"/>
      <c r="BE1782" s="81"/>
      <c r="BF1782" s="81"/>
      <c r="BG1782" s="81"/>
      <c r="BH1782" s="81"/>
      <c r="BI1782" s="81"/>
      <c r="BJ1782" s="81"/>
      <c r="BK1782" s="81"/>
      <c r="BL1782" s="81"/>
      <c r="BM1782" s="81"/>
      <c r="BN1782" s="81"/>
      <c r="BO1782" s="81"/>
      <c r="BP1782" s="81"/>
      <c r="BQ1782" s="81"/>
      <c r="BR1782" s="81"/>
      <c r="BS1782" s="81"/>
      <c r="BT1782" s="81"/>
      <c r="BU1782" s="81"/>
      <c r="BV1782" s="81"/>
      <c r="BW1782" s="81"/>
      <c r="BX1782" s="81"/>
      <c r="BY1782" s="81"/>
      <c r="BZ1782" s="81"/>
      <c r="CA1782" s="81"/>
      <c r="CB1782" s="81"/>
      <c r="CC1782" s="81"/>
      <c r="CD1782" s="81"/>
      <c r="CE1782" s="81"/>
      <c r="CF1782" s="81"/>
      <c r="CG1782" s="81"/>
      <c r="CH1782" s="81"/>
      <c r="CI1782" s="81"/>
      <c r="CJ1782" s="81"/>
      <c r="CK1782" s="81"/>
      <c r="CL1782" s="81"/>
      <c r="CM1782" s="81"/>
      <c r="CN1782" s="81"/>
      <c r="CO1782" s="81"/>
      <c r="CP1782" s="81"/>
      <c r="CQ1782" s="118"/>
      <c r="CR1782" s="118"/>
    </row>
    <row r="1783" spans="1:96" ht="40.5">
      <c r="A1783" s="28" t="s">
        <v>397</v>
      </c>
      <c r="B1783" s="60">
        <v>923</v>
      </c>
      <c r="C1783" s="13"/>
      <c r="D1783" s="13"/>
      <c r="E1783" s="13"/>
      <c r="F1783" s="13"/>
      <c r="G1783" s="5">
        <f>G1785+G1818+G1920+G1927</f>
        <v>224239</v>
      </c>
      <c r="H1783" s="5">
        <f>H1785+H1818+H1920+H1927</f>
        <v>7692</v>
      </c>
      <c r="I1783" s="5">
        <f t="shared" ref="I1783:N1783" si="4957">I1785+I1818+I1920+I1927</f>
        <v>0</v>
      </c>
      <c r="J1783" s="5">
        <f t="shared" si="4957"/>
        <v>0</v>
      </c>
      <c r="K1783" s="5">
        <f t="shared" si="4957"/>
        <v>0</v>
      </c>
      <c r="L1783" s="5">
        <f t="shared" si="4957"/>
        <v>0</v>
      </c>
      <c r="M1783" s="5">
        <f t="shared" si="4957"/>
        <v>224239</v>
      </c>
      <c r="N1783" s="5">
        <f t="shared" si="4957"/>
        <v>7692</v>
      </c>
      <c r="O1783" s="5">
        <f t="shared" ref="O1783:AX1783" si="4958">O1785+O1811+O1818+O1920+O1927</f>
        <v>0</v>
      </c>
      <c r="P1783" s="5">
        <f t="shared" si="4958"/>
        <v>312</v>
      </c>
      <c r="Q1783" s="5">
        <f t="shared" si="4958"/>
        <v>0</v>
      </c>
      <c r="R1783" s="5">
        <f t="shared" si="4958"/>
        <v>0</v>
      </c>
      <c r="S1783" s="5">
        <f t="shared" si="4958"/>
        <v>224551</v>
      </c>
      <c r="T1783" s="5">
        <f t="shared" si="4958"/>
        <v>7692</v>
      </c>
      <c r="U1783" s="5">
        <f t="shared" si="4958"/>
        <v>0</v>
      </c>
      <c r="V1783" s="5">
        <f t="shared" si="4958"/>
        <v>104</v>
      </c>
      <c r="W1783" s="5">
        <f t="shared" si="4958"/>
        <v>0</v>
      </c>
      <c r="X1783" s="5">
        <f t="shared" si="4958"/>
        <v>0</v>
      </c>
      <c r="Y1783" s="5">
        <f t="shared" si="4958"/>
        <v>224655</v>
      </c>
      <c r="Z1783" s="5">
        <f t="shared" si="4958"/>
        <v>7692</v>
      </c>
      <c r="AA1783" s="5">
        <f t="shared" si="4958"/>
        <v>0</v>
      </c>
      <c r="AB1783" s="5">
        <f t="shared" si="4958"/>
        <v>0</v>
      </c>
      <c r="AC1783" s="5">
        <f t="shared" si="4958"/>
        <v>0</v>
      </c>
      <c r="AD1783" s="5">
        <f t="shared" si="4958"/>
        <v>0</v>
      </c>
      <c r="AE1783" s="5">
        <f t="shared" si="4958"/>
        <v>224655</v>
      </c>
      <c r="AF1783" s="5">
        <f t="shared" si="4958"/>
        <v>7692</v>
      </c>
      <c r="AG1783" s="5">
        <f t="shared" si="4958"/>
        <v>0</v>
      </c>
      <c r="AH1783" s="5">
        <f t="shared" si="4958"/>
        <v>1866</v>
      </c>
      <c r="AI1783" s="5">
        <f t="shared" si="4958"/>
        <v>0</v>
      </c>
      <c r="AJ1783" s="5">
        <f t="shared" si="4958"/>
        <v>0</v>
      </c>
      <c r="AK1783" s="5">
        <f t="shared" si="4958"/>
        <v>226521</v>
      </c>
      <c r="AL1783" s="5">
        <f t="shared" si="4958"/>
        <v>7692</v>
      </c>
      <c r="AM1783" s="5">
        <f t="shared" si="4958"/>
        <v>0</v>
      </c>
      <c r="AN1783" s="5">
        <f t="shared" si="4958"/>
        <v>0</v>
      </c>
      <c r="AO1783" s="5">
        <f t="shared" si="4958"/>
        <v>0</v>
      </c>
      <c r="AP1783" s="5">
        <f t="shared" si="4958"/>
        <v>0</v>
      </c>
      <c r="AQ1783" s="5">
        <f t="shared" si="4958"/>
        <v>226521</v>
      </c>
      <c r="AR1783" s="5">
        <f t="shared" si="4958"/>
        <v>7692</v>
      </c>
      <c r="AS1783" s="5">
        <f t="shared" si="4958"/>
        <v>0</v>
      </c>
      <c r="AT1783" s="5">
        <f t="shared" si="4958"/>
        <v>120</v>
      </c>
      <c r="AU1783" s="5">
        <f t="shared" si="4958"/>
        <v>0</v>
      </c>
      <c r="AV1783" s="5">
        <f t="shared" si="4958"/>
        <v>1034</v>
      </c>
      <c r="AW1783" s="5">
        <f t="shared" si="4958"/>
        <v>227675</v>
      </c>
      <c r="AX1783" s="5">
        <f t="shared" si="4958"/>
        <v>8726</v>
      </c>
      <c r="AY1783" s="5">
        <f t="shared" ref="AY1783:BD1783" si="4959">AY1785+AY1811+AY1818+AY1920+AY1927</f>
        <v>0</v>
      </c>
      <c r="AZ1783" s="5">
        <f t="shared" si="4959"/>
        <v>0</v>
      </c>
      <c r="BA1783" s="5">
        <f t="shared" si="4959"/>
        <v>0</v>
      </c>
      <c r="BB1783" s="5">
        <f t="shared" si="4959"/>
        <v>0</v>
      </c>
      <c r="BC1783" s="5">
        <f t="shared" si="4959"/>
        <v>227675</v>
      </c>
      <c r="BD1783" s="5">
        <f t="shared" si="4959"/>
        <v>8726</v>
      </c>
      <c r="BE1783" s="5">
        <f t="shared" ref="BE1783:BJ1783" si="4960">BE1785+BE1811+BE1818+BE1920+BE1927</f>
        <v>0</v>
      </c>
      <c r="BF1783" s="5">
        <f t="shared" si="4960"/>
        <v>2710</v>
      </c>
      <c r="BG1783" s="5">
        <f t="shared" si="4960"/>
        <v>-578</v>
      </c>
      <c r="BH1783" s="5">
        <f t="shared" si="4960"/>
        <v>2414</v>
      </c>
      <c r="BI1783" s="5">
        <f t="shared" si="4960"/>
        <v>232221</v>
      </c>
      <c r="BJ1783" s="5">
        <f t="shared" si="4960"/>
        <v>11140</v>
      </c>
      <c r="BK1783" s="5">
        <f t="shared" ref="BK1783:BP1783" si="4961">BK1785+BK1811+BK1818+BK1920+BK1927</f>
        <v>0</v>
      </c>
      <c r="BL1783" s="5">
        <f t="shared" si="4961"/>
        <v>0</v>
      </c>
      <c r="BM1783" s="5">
        <f t="shared" si="4961"/>
        <v>0</v>
      </c>
      <c r="BN1783" s="5">
        <f t="shared" si="4961"/>
        <v>0</v>
      </c>
      <c r="BO1783" s="5">
        <f t="shared" si="4961"/>
        <v>232221</v>
      </c>
      <c r="BP1783" s="5">
        <f t="shared" si="4961"/>
        <v>11140</v>
      </c>
      <c r="BQ1783" s="5">
        <f t="shared" ref="BQ1783:BV1783" si="4962">BQ1785+BQ1811+BQ1818+BQ1920+BQ1927</f>
        <v>0</v>
      </c>
      <c r="BR1783" s="5">
        <f t="shared" si="4962"/>
        <v>1313</v>
      </c>
      <c r="BS1783" s="5">
        <f t="shared" si="4962"/>
        <v>0</v>
      </c>
      <c r="BT1783" s="5">
        <f t="shared" si="4962"/>
        <v>442</v>
      </c>
      <c r="BU1783" s="5">
        <f t="shared" si="4962"/>
        <v>233976</v>
      </c>
      <c r="BV1783" s="5">
        <f t="shared" si="4962"/>
        <v>11582</v>
      </c>
      <c r="BW1783" s="5">
        <f t="shared" ref="BW1783:CB1783" si="4963">BW1785+BW1811+BW1818+BW1920+BW1927</f>
        <v>0</v>
      </c>
      <c r="BX1783" s="5">
        <f t="shared" si="4963"/>
        <v>0</v>
      </c>
      <c r="BY1783" s="5">
        <f t="shared" si="4963"/>
        <v>0</v>
      </c>
      <c r="BZ1783" s="5">
        <f t="shared" si="4963"/>
        <v>0</v>
      </c>
      <c r="CA1783" s="5">
        <f t="shared" si="4963"/>
        <v>233976</v>
      </c>
      <c r="CB1783" s="5">
        <f t="shared" si="4963"/>
        <v>11582</v>
      </c>
      <c r="CC1783" s="5">
        <f t="shared" ref="CC1783:CH1783" si="4964">CC1785+CC1811+CC1818+CC1920+CC1927</f>
        <v>-300</v>
      </c>
      <c r="CD1783" s="5">
        <f t="shared" si="4964"/>
        <v>6525</v>
      </c>
      <c r="CE1783" s="5">
        <f t="shared" si="4964"/>
        <v>0</v>
      </c>
      <c r="CF1783" s="5">
        <f t="shared" si="4964"/>
        <v>0</v>
      </c>
      <c r="CG1783" s="5">
        <f t="shared" si="4964"/>
        <v>240201</v>
      </c>
      <c r="CH1783" s="5">
        <f t="shared" si="4964"/>
        <v>11582</v>
      </c>
      <c r="CI1783" s="5">
        <f t="shared" ref="CI1783:CN1783" si="4965">CI1785+CI1811+CI1818+CI1920+CI1927</f>
        <v>0</v>
      </c>
      <c r="CJ1783" s="5">
        <f t="shared" si="4965"/>
        <v>0</v>
      </c>
      <c r="CK1783" s="5">
        <f t="shared" si="4965"/>
        <v>-378</v>
      </c>
      <c r="CL1783" s="5">
        <f t="shared" si="4965"/>
        <v>13</v>
      </c>
      <c r="CM1783" s="5">
        <f t="shared" si="4965"/>
        <v>239836</v>
      </c>
      <c r="CN1783" s="5">
        <f t="shared" si="4965"/>
        <v>11595</v>
      </c>
      <c r="CO1783" s="5">
        <f t="shared" ref="CO1783:CP1783" si="4966">CO1785+CO1811+CO1818+CO1920+CO1927</f>
        <v>235751</v>
      </c>
      <c r="CP1783" s="5">
        <f t="shared" si="4966"/>
        <v>10116</v>
      </c>
      <c r="CQ1783" s="112">
        <f t="shared" si="4868"/>
        <v>98.29675278106707</v>
      </c>
      <c r="CR1783" s="112">
        <f t="shared" ref="CR1783:CR1798" si="4967">CP1783/CN1783*100</f>
        <v>87.244501940491588</v>
      </c>
    </row>
    <row r="1784" spans="1:96" s="43" customFormat="1">
      <c r="A1784" s="45"/>
      <c r="B1784" s="61"/>
      <c r="C1784" s="19"/>
      <c r="D1784" s="19"/>
      <c r="E1784" s="19"/>
      <c r="F1784" s="19"/>
      <c r="G1784" s="7"/>
      <c r="H1784" s="7"/>
      <c r="I1784" s="7"/>
      <c r="J1784" s="7"/>
      <c r="K1784" s="7"/>
      <c r="L1784" s="7"/>
      <c r="M1784" s="7"/>
      <c r="N1784" s="7"/>
      <c r="O1784" s="7"/>
      <c r="P1784" s="7"/>
      <c r="Q1784" s="7"/>
      <c r="R1784" s="7"/>
      <c r="S1784" s="7"/>
      <c r="T1784" s="7"/>
      <c r="U1784" s="7"/>
      <c r="V1784" s="7"/>
      <c r="W1784" s="7"/>
      <c r="X1784" s="7"/>
      <c r="Y1784" s="7"/>
      <c r="Z1784" s="7"/>
      <c r="AA1784" s="7"/>
      <c r="AB1784" s="7"/>
      <c r="AC1784" s="7"/>
      <c r="AD1784" s="7"/>
      <c r="AE1784" s="7"/>
      <c r="AF1784" s="7"/>
      <c r="AG1784" s="7"/>
      <c r="AH1784" s="7"/>
      <c r="AI1784" s="7"/>
      <c r="AJ1784" s="7"/>
      <c r="AK1784" s="7"/>
      <c r="AL1784" s="7"/>
      <c r="AM1784" s="7"/>
      <c r="AN1784" s="7"/>
      <c r="AO1784" s="7"/>
      <c r="AP1784" s="7"/>
      <c r="AQ1784" s="7"/>
      <c r="AR1784" s="7"/>
      <c r="AS1784" s="7"/>
      <c r="AT1784" s="7"/>
      <c r="AU1784" s="7"/>
      <c r="AV1784" s="7"/>
      <c r="AW1784" s="7"/>
      <c r="AX1784" s="7"/>
      <c r="AY1784" s="7"/>
      <c r="AZ1784" s="7"/>
      <c r="BA1784" s="7"/>
      <c r="BB1784" s="7"/>
      <c r="BC1784" s="7"/>
      <c r="BD1784" s="7"/>
      <c r="BE1784" s="7"/>
      <c r="BF1784" s="7"/>
      <c r="BG1784" s="7"/>
      <c r="BH1784" s="7"/>
      <c r="BI1784" s="7"/>
      <c r="BJ1784" s="7"/>
      <c r="BK1784" s="7"/>
      <c r="BL1784" s="7"/>
      <c r="BM1784" s="7"/>
      <c r="BN1784" s="7"/>
      <c r="BO1784" s="7"/>
      <c r="BP1784" s="7"/>
      <c r="BQ1784" s="7"/>
      <c r="BR1784" s="7"/>
      <c r="BS1784" s="7"/>
      <c r="BT1784" s="7"/>
      <c r="BU1784" s="7"/>
      <c r="BV1784" s="7"/>
      <c r="BW1784" s="7"/>
      <c r="BX1784" s="7"/>
      <c r="BY1784" s="7"/>
      <c r="BZ1784" s="7"/>
      <c r="CA1784" s="7"/>
      <c r="CB1784" s="7"/>
      <c r="CC1784" s="7"/>
      <c r="CD1784" s="7"/>
      <c r="CE1784" s="7"/>
      <c r="CF1784" s="7"/>
      <c r="CG1784" s="7"/>
      <c r="CH1784" s="7"/>
      <c r="CI1784" s="7"/>
      <c r="CJ1784" s="7"/>
      <c r="CK1784" s="7"/>
      <c r="CL1784" s="7"/>
      <c r="CM1784" s="7"/>
      <c r="CN1784" s="7"/>
      <c r="CO1784" s="7"/>
      <c r="CP1784" s="7"/>
      <c r="CQ1784" s="113"/>
      <c r="CR1784" s="113"/>
    </row>
    <row r="1785" spans="1:96" ht="75">
      <c r="A1785" s="24" t="s">
        <v>89</v>
      </c>
      <c r="B1785" s="30">
        <v>923</v>
      </c>
      <c r="C1785" s="16" t="s">
        <v>20</v>
      </c>
      <c r="D1785" s="16" t="s">
        <v>27</v>
      </c>
      <c r="E1785" s="16"/>
      <c r="F1785" s="16"/>
      <c r="G1785" s="11">
        <f t="shared" ref="G1785:V1789" si="4968">G1786</f>
        <v>4155</v>
      </c>
      <c r="H1785" s="11">
        <f t="shared" si="4968"/>
        <v>198</v>
      </c>
      <c r="I1785" s="11">
        <f t="shared" si="4968"/>
        <v>0</v>
      </c>
      <c r="J1785" s="11">
        <f t="shared" si="4968"/>
        <v>0</v>
      </c>
      <c r="K1785" s="11">
        <f t="shared" si="4968"/>
        <v>0</v>
      </c>
      <c r="L1785" s="11">
        <f t="shared" si="4968"/>
        <v>0</v>
      </c>
      <c r="M1785" s="11">
        <f t="shared" si="4968"/>
        <v>4155</v>
      </c>
      <c r="N1785" s="11">
        <f t="shared" si="4968"/>
        <v>198</v>
      </c>
      <c r="O1785" s="11">
        <f t="shared" si="4968"/>
        <v>0</v>
      </c>
      <c r="P1785" s="11">
        <f t="shared" si="4968"/>
        <v>0</v>
      </c>
      <c r="Q1785" s="11">
        <f t="shared" si="4968"/>
        <v>0</v>
      </c>
      <c r="R1785" s="11">
        <f t="shared" si="4968"/>
        <v>0</v>
      </c>
      <c r="S1785" s="11">
        <f t="shared" si="4968"/>
        <v>4155</v>
      </c>
      <c r="T1785" s="11">
        <f t="shared" si="4968"/>
        <v>198</v>
      </c>
      <c r="U1785" s="11">
        <f t="shared" si="4968"/>
        <v>0</v>
      </c>
      <c r="V1785" s="11">
        <f t="shared" si="4968"/>
        <v>0</v>
      </c>
      <c r="W1785" s="11">
        <f t="shared" ref="U1785:AJ1789" si="4969">W1786</f>
        <v>0</v>
      </c>
      <c r="X1785" s="11">
        <f t="shared" si="4969"/>
        <v>0</v>
      </c>
      <c r="Y1785" s="11">
        <f t="shared" si="4969"/>
        <v>4155</v>
      </c>
      <c r="Z1785" s="11">
        <f t="shared" si="4969"/>
        <v>198</v>
      </c>
      <c r="AA1785" s="11">
        <f t="shared" si="4969"/>
        <v>0</v>
      </c>
      <c r="AB1785" s="11">
        <f t="shared" si="4969"/>
        <v>0</v>
      </c>
      <c r="AC1785" s="11">
        <f t="shared" si="4969"/>
        <v>0</v>
      </c>
      <c r="AD1785" s="11">
        <f t="shared" si="4969"/>
        <v>0</v>
      </c>
      <c r="AE1785" s="11">
        <f t="shared" si="4969"/>
        <v>4155</v>
      </c>
      <c r="AF1785" s="11">
        <f t="shared" si="4969"/>
        <v>198</v>
      </c>
      <c r="AG1785" s="11">
        <f t="shared" si="4969"/>
        <v>0</v>
      </c>
      <c r="AH1785" s="11">
        <f t="shared" si="4969"/>
        <v>0</v>
      </c>
      <c r="AI1785" s="11">
        <f t="shared" si="4969"/>
        <v>0</v>
      </c>
      <c r="AJ1785" s="11">
        <f t="shared" si="4969"/>
        <v>0</v>
      </c>
      <c r="AK1785" s="11">
        <f t="shared" ref="AG1785:AY1789" si="4970">AK1786</f>
        <v>4155</v>
      </c>
      <c r="AL1785" s="11">
        <f t="shared" si="4970"/>
        <v>198</v>
      </c>
      <c r="AM1785" s="11">
        <f t="shared" si="4970"/>
        <v>0</v>
      </c>
      <c r="AN1785" s="11">
        <f t="shared" si="4970"/>
        <v>0</v>
      </c>
      <c r="AO1785" s="11">
        <f t="shared" si="4970"/>
        <v>0</v>
      </c>
      <c r="AP1785" s="11">
        <f t="shared" si="4970"/>
        <v>0</v>
      </c>
      <c r="AQ1785" s="11">
        <f t="shared" si="4970"/>
        <v>4155</v>
      </c>
      <c r="AR1785" s="11">
        <f t="shared" si="4970"/>
        <v>198</v>
      </c>
      <c r="AS1785" s="11">
        <f t="shared" si="4970"/>
        <v>0</v>
      </c>
      <c r="AT1785" s="11">
        <f t="shared" si="4970"/>
        <v>0</v>
      </c>
      <c r="AU1785" s="11">
        <f t="shared" si="4970"/>
        <v>0</v>
      </c>
      <c r="AV1785" s="11">
        <f t="shared" si="4970"/>
        <v>0</v>
      </c>
      <c r="AW1785" s="11">
        <f t="shared" si="4970"/>
        <v>4155</v>
      </c>
      <c r="AX1785" s="11">
        <f t="shared" si="4970"/>
        <v>198</v>
      </c>
      <c r="AY1785" s="11">
        <f t="shared" si="4970"/>
        <v>0</v>
      </c>
      <c r="AZ1785" s="11">
        <f t="shared" ref="AY1785:BN1789" si="4971">AZ1786</f>
        <v>0</v>
      </c>
      <c r="BA1785" s="11">
        <f t="shared" si="4971"/>
        <v>0</v>
      </c>
      <c r="BB1785" s="11">
        <f t="shared" si="4971"/>
        <v>0</v>
      </c>
      <c r="BC1785" s="11">
        <f t="shared" si="4971"/>
        <v>4155</v>
      </c>
      <c r="BD1785" s="11">
        <f t="shared" si="4971"/>
        <v>198</v>
      </c>
      <c r="BE1785" s="11">
        <f t="shared" si="4971"/>
        <v>0</v>
      </c>
      <c r="BF1785" s="11">
        <f t="shared" si="4971"/>
        <v>0</v>
      </c>
      <c r="BG1785" s="11">
        <f t="shared" si="4971"/>
        <v>0</v>
      </c>
      <c r="BH1785" s="11">
        <f t="shared" si="4971"/>
        <v>0</v>
      </c>
      <c r="BI1785" s="11">
        <f t="shared" si="4971"/>
        <v>4155</v>
      </c>
      <c r="BJ1785" s="11">
        <f t="shared" si="4971"/>
        <v>198</v>
      </c>
      <c r="BK1785" s="11">
        <f t="shared" si="4971"/>
        <v>0</v>
      </c>
      <c r="BL1785" s="11">
        <f t="shared" si="4971"/>
        <v>0</v>
      </c>
      <c r="BM1785" s="11">
        <f t="shared" si="4971"/>
        <v>0</v>
      </c>
      <c r="BN1785" s="11">
        <f t="shared" si="4971"/>
        <v>0</v>
      </c>
      <c r="BO1785" s="11">
        <f t="shared" ref="BK1785:BZ1789" si="4972">BO1786</f>
        <v>4155</v>
      </c>
      <c r="BP1785" s="11">
        <f t="shared" si="4972"/>
        <v>198</v>
      </c>
      <c r="BQ1785" s="11">
        <f t="shared" si="4972"/>
        <v>0</v>
      </c>
      <c r="BR1785" s="11">
        <f t="shared" si="4972"/>
        <v>0</v>
      </c>
      <c r="BS1785" s="11">
        <f t="shared" si="4972"/>
        <v>0</v>
      </c>
      <c r="BT1785" s="11">
        <f t="shared" si="4972"/>
        <v>30</v>
      </c>
      <c r="BU1785" s="11">
        <f t="shared" si="4972"/>
        <v>4185</v>
      </c>
      <c r="BV1785" s="11">
        <f t="shared" si="4972"/>
        <v>228</v>
      </c>
      <c r="BW1785" s="11">
        <f t="shared" si="4972"/>
        <v>0</v>
      </c>
      <c r="BX1785" s="11">
        <f t="shared" si="4972"/>
        <v>0</v>
      </c>
      <c r="BY1785" s="11">
        <f t="shared" si="4972"/>
        <v>0</v>
      </c>
      <c r="BZ1785" s="11">
        <f t="shared" si="4972"/>
        <v>0</v>
      </c>
      <c r="CA1785" s="11">
        <f t="shared" ref="BW1785:CL1789" si="4973">CA1786</f>
        <v>4185</v>
      </c>
      <c r="CB1785" s="11">
        <f t="shared" si="4973"/>
        <v>228</v>
      </c>
      <c r="CC1785" s="11">
        <f t="shared" si="4973"/>
        <v>-172</v>
      </c>
      <c r="CD1785" s="11">
        <f t="shared" si="4973"/>
        <v>0</v>
      </c>
      <c r="CE1785" s="11">
        <f t="shared" si="4973"/>
        <v>0</v>
      </c>
      <c r="CF1785" s="11">
        <f t="shared" si="4973"/>
        <v>0</v>
      </c>
      <c r="CG1785" s="11">
        <f t="shared" si="4973"/>
        <v>4013</v>
      </c>
      <c r="CH1785" s="11">
        <f t="shared" si="4973"/>
        <v>228</v>
      </c>
      <c r="CI1785" s="11">
        <f t="shared" si="4973"/>
        <v>0</v>
      </c>
      <c r="CJ1785" s="11">
        <f t="shared" si="4973"/>
        <v>0</v>
      </c>
      <c r="CK1785" s="11">
        <f t="shared" si="4973"/>
        <v>-62</v>
      </c>
      <c r="CL1785" s="11">
        <f t="shared" si="4973"/>
        <v>0</v>
      </c>
      <c r="CM1785" s="11">
        <f t="shared" ref="CI1785:CP1789" si="4974">CM1786</f>
        <v>3951</v>
      </c>
      <c r="CN1785" s="11">
        <f t="shared" si="4974"/>
        <v>228</v>
      </c>
      <c r="CO1785" s="11">
        <f t="shared" si="4974"/>
        <v>3597</v>
      </c>
      <c r="CP1785" s="11">
        <f t="shared" si="4974"/>
        <v>191</v>
      </c>
      <c r="CQ1785" s="124">
        <f t="shared" si="4868"/>
        <v>91.040242976461656</v>
      </c>
      <c r="CR1785" s="124">
        <f t="shared" si="4967"/>
        <v>83.771929824561411</v>
      </c>
    </row>
    <row r="1786" spans="1:96" ht="49.5">
      <c r="A1786" s="20" t="s">
        <v>353</v>
      </c>
      <c r="B1786" s="31">
        <v>923</v>
      </c>
      <c r="C1786" s="18" t="s">
        <v>20</v>
      </c>
      <c r="D1786" s="18" t="s">
        <v>27</v>
      </c>
      <c r="E1786" s="18" t="s">
        <v>67</v>
      </c>
      <c r="F1786" s="18"/>
      <c r="G1786" s="48">
        <f>G1787+G1791</f>
        <v>4155</v>
      </c>
      <c r="H1786" s="48">
        <f>H1787+H1791</f>
        <v>198</v>
      </c>
      <c r="I1786" s="48">
        <f t="shared" ref="I1786:N1786" si="4975">I1787+I1791</f>
        <v>0</v>
      </c>
      <c r="J1786" s="48">
        <f t="shared" si="4975"/>
        <v>0</v>
      </c>
      <c r="K1786" s="48">
        <f t="shared" si="4975"/>
        <v>0</v>
      </c>
      <c r="L1786" s="48">
        <f t="shared" si="4975"/>
        <v>0</v>
      </c>
      <c r="M1786" s="48">
        <f t="shared" si="4975"/>
        <v>4155</v>
      </c>
      <c r="N1786" s="48">
        <f t="shared" si="4975"/>
        <v>198</v>
      </c>
      <c r="O1786" s="48">
        <f t="shared" ref="O1786:T1786" si="4976">O1787+O1791</f>
        <v>0</v>
      </c>
      <c r="P1786" s="48">
        <f t="shared" si="4976"/>
        <v>0</v>
      </c>
      <c r="Q1786" s="48">
        <f t="shared" si="4976"/>
        <v>0</v>
      </c>
      <c r="R1786" s="48">
        <f t="shared" si="4976"/>
        <v>0</v>
      </c>
      <c r="S1786" s="48">
        <f t="shared" si="4976"/>
        <v>4155</v>
      </c>
      <c r="T1786" s="48">
        <f t="shared" si="4976"/>
        <v>198</v>
      </c>
      <c r="U1786" s="48">
        <f t="shared" ref="U1786:Z1786" si="4977">U1787+U1791</f>
        <v>0</v>
      </c>
      <c r="V1786" s="48">
        <f t="shared" si="4977"/>
        <v>0</v>
      </c>
      <c r="W1786" s="48">
        <f t="shared" si="4977"/>
        <v>0</v>
      </c>
      <c r="X1786" s="48">
        <f t="shared" si="4977"/>
        <v>0</v>
      </c>
      <c r="Y1786" s="48">
        <f t="shared" si="4977"/>
        <v>4155</v>
      </c>
      <c r="Z1786" s="48">
        <f t="shared" si="4977"/>
        <v>198</v>
      </c>
      <c r="AA1786" s="48">
        <f t="shared" ref="AA1786:AF1786" si="4978">AA1787+AA1791</f>
        <v>0</v>
      </c>
      <c r="AB1786" s="48">
        <f t="shared" si="4978"/>
        <v>0</v>
      </c>
      <c r="AC1786" s="48">
        <f t="shared" si="4978"/>
        <v>0</v>
      </c>
      <c r="AD1786" s="48">
        <f t="shared" si="4978"/>
        <v>0</v>
      </c>
      <c r="AE1786" s="48">
        <f t="shared" si="4978"/>
        <v>4155</v>
      </c>
      <c r="AF1786" s="48">
        <f t="shared" si="4978"/>
        <v>198</v>
      </c>
      <c r="AG1786" s="48">
        <f t="shared" ref="AG1786:AL1786" si="4979">AG1787+AG1791</f>
        <v>0</v>
      </c>
      <c r="AH1786" s="48">
        <f t="shared" si="4979"/>
        <v>0</v>
      </c>
      <c r="AI1786" s="48">
        <f t="shared" si="4979"/>
        <v>0</v>
      </c>
      <c r="AJ1786" s="48">
        <f t="shared" si="4979"/>
        <v>0</v>
      </c>
      <c r="AK1786" s="48">
        <f t="shared" si="4979"/>
        <v>4155</v>
      </c>
      <c r="AL1786" s="48">
        <f t="shared" si="4979"/>
        <v>198</v>
      </c>
      <c r="AM1786" s="48">
        <f t="shared" ref="AM1786:AR1786" si="4980">AM1787+AM1791</f>
        <v>0</v>
      </c>
      <c r="AN1786" s="48">
        <f t="shared" si="4980"/>
        <v>0</v>
      </c>
      <c r="AO1786" s="48">
        <f t="shared" si="4980"/>
        <v>0</v>
      </c>
      <c r="AP1786" s="48">
        <f t="shared" si="4980"/>
        <v>0</v>
      </c>
      <c r="AQ1786" s="48">
        <f t="shared" si="4980"/>
        <v>4155</v>
      </c>
      <c r="AR1786" s="48">
        <f t="shared" si="4980"/>
        <v>198</v>
      </c>
      <c r="AS1786" s="48">
        <f t="shared" ref="AS1786:AX1786" si="4981">AS1787+AS1791</f>
        <v>0</v>
      </c>
      <c r="AT1786" s="48">
        <f t="shared" si="4981"/>
        <v>0</v>
      </c>
      <c r="AU1786" s="48">
        <f t="shared" si="4981"/>
        <v>0</v>
      </c>
      <c r="AV1786" s="48">
        <f t="shared" si="4981"/>
        <v>0</v>
      </c>
      <c r="AW1786" s="48">
        <f t="shared" si="4981"/>
        <v>4155</v>
      </c>
      <c r="AX1786" s="48">
        <f t="shared" si="4981"/>
        <v>198</v>
      </c>
      <c r="AY1786" s="48">
        <f t="shared" ref="AY1786:BD1786" si="4982">AY1787+AY1791</f>
        <v>0</v>
      </c>
      <c r="AZ1786" s="48">
        <f t="shared" si="4982"/>
        <v>0</v>
      </c>
      <c r="BA1786" s="48">
        <f t="shared" si="4982"/>
        <v>0</v>
      </c>
      <c r="BB1786" s="48">
        <f t="shared" si="4982"/>
        <v>0</v>
      </c>
      <c r="BC1786" s="48">
        <f t="shared" si="4982"/>
        <v>4155</v>
      </c>
      <c r="BD1786" s="48">
        <f t="shared" si="4982"/>
        <v>198</v>
      </c>
      <c r="BE1786" s="48">
        <f t="shared" ref="BE1786:BJ1786" si="4983">BE1787+BE1791</f>
        <v>0</v>
      </c>
      <c r="BF1786" s="48">
        <f t="shared" si="4983"/>
        <v>0</v>
      </c>
      <c r="BG1786" s="48">
        <f t="shared" si="4983"/>
        <v>0</v>
      </c>
      <c r="BH1786" s="48">
        <f t="shared" si="4983"/>
        <v>0</v>
      </c>
      <c r="BI1786" s="48">
        <f t="shared" si="4983"/>
        <v>4155</v>
      </c>
      <c r="BJ1786" s="48">
        <f t="shared" si="4983"/>
        <v>198</v>
      </c>
      <c r="BK1786" s="48">
        <f t="shared" ref="BK1786:BP1786" si="4984">BK1787+BK1791</f>
        <v>0</v>
      </c>
      <c r="BL1786" s="48">
        <f t="shared" si="4984"/>
        <v>0</v>
      </c>
      <c r="BM1786" s="48">
        <f t="shared" si="4984"/>
        <v>0</v>
      </c>
      <c r="BN1786" s="48">
        <f t="shared" si="4984"/>
        <v>0</v>
      </c>
      <c r="BO1786" s="48">
        <f t="shared" si="4984"/>
        <v>4155</v>
      </c>
      <c r="BP1786" s="48">
        <f t="shared" si="4984"/>
        <v>198</v>
      </c>
      <c r="BQ1786" s="48">
        <f t="shared" ref="BQ1786:BV1786" si="4985">BQ1787+BQ1791</f>
        <v>0</v>
      </c>
      <c r="BR1786" s="48">
        <f t="shared" si="4985"/>
        <v>0</v>
      </c>
      <c r="BS1786" s="48">
        <f t="shared" si="4985"/>
        <v>0</v>
      </c>
      <c r="BT1786" s="48">
        <f t="shared" si="4985"/>
        <v>30</v>
      </c>
      <c r="BU1786" s="48">
        <f t="shared" si="4985"/>
        <v>4185</v>
      </c>
      <c r="BV1786" s="48">
        <f t="shared" si="4985"/>
        <v>228</v>
      </c>
      <c r="BW1786" s="48">
        <f t="shared" ref="BW1786:CB1786" si="4986">BW1787+BW1791</f>
        <v>0</v>
      </c>
      <c r="BX1786" s="48">
        <f t="shared" si="4986"/>
        <v>0</v>
      </c>
      <c r="BY1786" s="48">
        <f t="shared" si="4986"/>
        <v>0</v>
      </c>
      <c r="BZ1786" s="48">
        <f t="shared" si="4986"/>
        <v>0</v>
      </c>
      <c r="CA1786" s="48">
        <f t="shared" si="4986"/>
        <v>4185</v>
      </c>
      <c r="CB1786" s="48">
        <f t="shared" si="4986"/>
        <v>228</v>
      </c>
      <c r="CC1786" s="48">
        <f t="shared" ref="CC1786:CH1786" si="4987">CC1787+CC1791</f>
        <v>-172</v>
      </c>
      <c r="CD1786" s="48">
        <f t="shared" si="4987"/>
        <v>0</v>
      </c>
      <c r="CE1786" s="48">
        <f t="shared" si="4987"/>
        <v>0</v>
      </c>
      <c r="CF1786" s="48">
        <f t="shared" si="4987"/>
        <v>0</v>
      </c>
      <c r="CG1786" s="48">
        <f t="shared" si="4987"/>
        <v>4013</v>
      </c>
      <c r="CH1786" s="48">
        <f t="shared" si="4987"/>
        <v>228</v>
      </c>
      <c r="CI1786" s="48">
        <f t="shared" ref="CI1786:CN1786" si="4988">CI1787+CI1791</f>
        <v>0</v>
      </c>
      <c r="CJ1786" s="48">
        <f t="shared" si="4988"/>
        <v>0</v>
      </c>
      <c r="CK1786" s="48">
        <f t="shared" si="4988"/>
        <v>-62</v>
      </c>
      <c r="CL1786" s="48">
        <f t="shared" si="4988"/>
        <v>0</v>
      </c>
      <c r="CM1786" s="48">
        <f t="shared" si="4988"/>
        <v>3951</v>
      </c>
      <c r="CN1786" s="48">
        <f t="shared" si="4988"/>
        <v>228</v>
      </c>
      <c r="CO1786" s="48">
        <f t="shared" ref="CO1786:CP1786" si="4989">CO1787+CO1791</f>
        <v>3597</v>
      </c>
      <c r="CP1786" s="48">
        <f t="shared" si="4989"/>
        <v>191</v>
      </c>
      <c r="CQ1786" s="116">
        <f t="shared" si="4868"/>
        <v>91.040242976461656</v>
      </c>
      <c r="CR1786" s="116">
        <f t="shared" si="4967"/>
        <v>83.771929824561411</v>
      </c>
    </row>
    <row r="1787" spans="1:96" ht="33">
      <c r="A1787" s="17" t="s">
        <v>74</v>
      </c>
      <c r="B1787" s="31">
        <v>923</v>
      </c>
      <c r="C1787" s="18" t="s">
        <v>20</v>
      </c>
      <c r="D1787" s="18" t="s">
        <v>27</v>
      </c>
      <c r="E1787" s="18" t="s">
        <v>415</v>
      </c>
      <c r="F1787" s="18"/>
      <c r="G1787" s="48">
        <f t="shared" si="4968"/>
        <v>3957</v>
      </c>
      <c r="H1787" s="48">
        <f t="shared" si="4968"/>
        <v>0</v>
      </c>
      <c r="I1787" s="48">
        <f t="shared" si="4968"/>
        <v>0</v>
      </c>
      <c r="J1787" s="48">
        <f t="shared" si="4968"/>
        <v>0</v>
      </c>
      <c r="K1787" s="48">
        <f t="shared" si="4968"/>
        <v>0</v>
      </c>
      <c r="L1787" s="48">
        <f t="shared" si="4968"/>
        <v>0</v>
      </c>
      <c r="M1787" s="48">
        <f t="shared" si="4968"/>
        <v>3957</v>
      </c>
      <c r="N1787" s="48">
        <f t="shared" si="4968"/>
        <v>0</v>
      </c>
      <c r="O1787" s="48">
        <f t="shared" si="4968"/>
        <v>0</v>
      </c>
      <c r="P1787" s="48">
        <f t="shared" si="4968"/>
        <v>0</v>
      </c>
      <c r="Q1787" s="48">
        <f t="shared" si="4968"/>
        <v>0</v>
      </c>
      <c r="R1787" s="48">
        <f t="shared" si="4968"/>
        <v>0</v>
      </c>
      <c r="S1787" s="48">
        <f t="shared" si="4968"/>
        <v>3957</v>
      </c>
      <c r="T1787" s="48">
        <f t="shared" si="4968"/>
        <v>0</v>
      </c>
      <c r="U1787" s="48">
        <f t="shared" si="4969"/>
        <v>0</v>
      </c>
      <c r="V1787" s="48">
        <f t="shared" si="4969"/>
        <v>0</v>
      </c>
      <c r="W1787" s="48">
        <f t="shared" si="4969"/>
        <v>0</v>
      </c>
      <c r="X1787" s="48">
        <f t="shared" si="4969"/>
        <v>0</v>
      </c>
      <c r="Y1787" s="48">
        <f t="shared" si="4969"/>
        <v>3957</v>
      </c>
      <c r="Z1787" s="48">
        <f t="shared" si="4969"/>
        <v>0</v>
      </c>
      <c r="AA1787" s="48">
        <f t="shared" si="4969"/>
        <v>0</v>
      </c>
      <c r="AB1787" s="48">
        <f t="shared" si="4969"/>
        <v>0</v>
      </c>
      <c r="AC1787" s="48">
        <f t="shared" si="4969"/>
        <v>0</v>
      </c>
      <c r="AD1787" s="48">
        <f t="shared" si="4969"/>
        <v>0</v>
      </c>
      <c r="AE1787" s="48">
        <f t="shared" si="4969"/>
        <v>3957</v>
      </c>
      <c r="AF1787" s="48">
        <f t="shared" si="4969"/>
        <v>0</v>
      </c>
      <c r="AG1787" s="48">
        <f t="shared" si="4970"/>
        <v>0</v>
      </c>
      <c r="AH1787" s="48">
        <f t="shared" si="4970"/>
        <v>0</v>
      </c>
      <c r="AI1787" s="48">
        <f t="shared" si="4970"/>
        <v>0</v>
      </c>
      <c r="AJ1787" s="48">
        <f t="shared" si="4970"/>
        <v>0</v>
      </c>
      <c r="AK1787" s="48">
        <f t="shared" si="4970"/>
        <v>3957</v>
      </c>
      <c r="AL1787" s="48">
        <f t="shared" si="4970"/>
        <v>0</v>
      </c>
      <c r="AM1787" s="48">
        <f t="shared" si="4970"/>
        <v>0</v>
      </c>
      <c r="AN1787" s="48">
        <f t="shared" si="4970"/>
        <v>0</v>
      </c>
      <c r="AO1787" s="48">
        <f t="shared" si="4970"/>
        <v>0</v>
      </c>
      <c r="AP1787" s="48">
        <f t="shared" si="4970"/>
        <v>0</v>
      </c>
      <c r="AQ1787" s="48">
        <f t="shared" si="4970"/>
        <v>3957</v>
      </c>
      <c r="AR1787" s="48">
        <f t="shared" si="4970"/>
        <v>0</v>
      </c>
      <c r="AS1787" s="48">
        <f t="shared" si="4970"/>
        <v>0</v>
      </c>
      <c r="AT1787" s="48">
        <f t="shared" si="4970"/>
        <v>0</v>
      </c>
      <c r="AU1787" s="48">
        <f t="shared" si="4970"/>
        <v>0</v>
      </c>
      <c r="AV1787" s="48">
        <f t="shared" si="4970"/>
        <v>0</v>
      </c>
      <c r="AW1787" s="48">
        <f t="shared" si="4970"/>
        <v>3957</v>
      </c>
      <c r="AX1787" s="48">
        <f t="shared" si="4970"/>
        <v>0</v>
      </c>
      <c r="AY1787" s="48">
        <f t="shared" si="4971"/>
        <v>0</v>
      </c>
      <c r="AZ1787" s="48">
        <f t="shared" si="4971"/>
        <v>0</v>
      </c>
      <c r="BA1787" s="48">
        <f t="shared" si="4971"/>
        <v>0</v>
      </c>
      <c r="BB1787" s="48">
        <f t="shared" si="4971"/>
        <v>0</v>
      </c>
      <c r="BC1787" s="48">
        <f t="shared" si="4971"/>
        <v>3957</v>
      </c>
      <c r="BD1787" s="48">
        <f t="shared" si="4971"/>
        <v>0</v>
      </c>
      <c r="BE1787" s="48">
        <f t="shared" si="4971"/>
        <v>0</v>
      </c>
      <c r="BF1787" s="48">
        <f t="shared" si="4971"/>
        <v>0</v>
      </c>
      <c r="BG1787" s="48">
        <f t="shared" si="4971"/>
        <v>0</v>
      </c>
      <c r="BH1787" s="48">
        <f t="shared" si="4971"/>
        <v>0</v>
      </c>
      <c r="BI1787" s="48">
        <f t="shared" si="4971"/>
        <v>3957</v>
      </c>
      <c r="BJ1787" s="48">
        <f t="shared" si="4971"/>
        <v>0</v>
      </c>
      <c r="BK1787" s="48">
        <f t="shared" si="4972"/>
        <v>0</v>
      </c>
      <c r="BL1787" s="48">
        <f t="shared" si="4972"/>
        <v>0</v>
      </c>
      <c r="BM1787" s="48">
        <f t="shared" si="4972"/>
        <v>0</v>
      </c>
      <c r="BN1787" s="48">
        <f t="shared" si="4972"/>
        <v>0</v>
      </c>
      <c r="BO1787" s="48">
        <f t="shared" si="4972"/>
        <v>3957</v>
      </c>
      <c r="BP1787" s="48">
        <f t="shared" si="4972"/>
        <v>0</v>
      </c>
      <c r="BQ1787" s="48">
        <f t="shared" si="4972"/>
        <v>0</v>
      </c>
      <c r="BR1787" s="48">
        <f t="shared" si="4972"/>
        <v>0</v>
      </c>
      <c r="BS1787" s="48">
        <f t="shared" si="4972"/>
        <v>0</v>
      </c>
      <c r="BT1787" s="48">
        <f t="shared" si="4972"/>
        <v>0</v>
      </c>
      <c r="BU1787" s="48">
        <f t="shared" si="4972"/>
        <v>3957</v>
      </c>
      <c r="BV1787" s="48">
        <f t="shared" si="4972"/>
        <v>0</v>
      </c>
      <c r="BW1787" s="48">
        <f t="shared" si="4973"/>
        <v>0</v>
      </c>
      <c r="BX1787" s="48">
        <f t="shared" si="4973"/>
        <v>0</v>
      </c>
      <c r="BY1787" s="48">
        <f t="shared" si="4973"/>
        <v>0</v>
      </c>
      <c r="BZ1787" s="48">
        <f t="shared" si="4973"/>
        <v>0</v>
      </c>
      <c r="CA1787" s="48">
        <f t="shared" si="4973"/>
        <v>3957</v>
      </c>
      <c r="CB1787" s="48">
        <f t="shared" si="4973"/>
        <v>0</v>
      </c>
      <c r="CC1787" s="48">
        <f t="shared" si="4973"/>
        <v>-172</v>
      </c>
      <c r="CD1787" s="48">
        <f t="shared" si="4973"/>
        <v>0</v>
      </c>
      <c r="CE1787" s="48">
        <f t="shared" si="4973"/>
        <v>0</v>
      </c>
      <c r="CF1787" s="48">
        <f t="shared" si="4973"/>
        <v>0</v>
      </c>
      <c r="CG1787" s="48">
        <f t="shared" si="4973"/>
        <v>3785</v>
      </c>
      <c r="CH1787" s="48">
        <f t="shared" si="4973"/>
        <v>0</v>
      </c>
      <c r="CI1787" s="48">
        <f t="shared" si="4974"/>
        <v>0</v>
      </c>
      <c r="CJ1787" s="48">
        <f t="shared" si="4974"/>
        <v>0</v>
      </c>
      <c r="CK1787" s="48">
        <f t="shared" si="4974"/>
        <v>-62</v>
      </c>
      <c r="CL1787" s="48">
        <f t="shared" si="4974"/>
        <v>0</v>
      </c>
      <c r="CM1787" s="48">
        <f t="shared" si="4974"/>
        <v>3723</v>
      </c>
      <c r="CN1787" s="48">
        <f t="shared" si="4974"/>
        <v>0</v>
      </c>
      <c r="CO1787" s="48">
        <f t="shared" si="4974"/>
        <v>3406</v>
      </c>
      <c r="CP1787" s="48">
        <f t="shared" si="4974"/>
        <v>0</v>
      </c>
      <c r="CQ1787" s="116">
        <f t="shared" si="4868"/>
        <v>91.485361267794786</v>
      </c>
      <c r="CR1787" s="116"/>
    </row>
    <row r="1788" spans="1:96" ht="21.75" customHeight="1">
      <c r="A1788" s="17" t="s">
        <v>83</v>
      </c>
      <c r="B1788" s="31">
        <v>923</v>
      </c>
      <c r="C1788" s="18" t="s">
        <v>20</v>
      </c>
      <c r="D1788" s="18" t="s">
        <v>27</v>
      </c>
      <c r="E1788" s="18" t="s">
        <v>417</v>
      </c>
      <c r="F1788" s="18"/>
      <c r="G1788" s="48">
        <f t="shared" si="4968"/>
        <v>3957</v>
      </c>
      <c r="H1788" s="48">
        <f t="shared" si="4968"/>
        <v>0</v>
      </c>
      <c r="I1788" s="48">
        <f t="shared" si="4968"/>
        <v>0</v>
      </c>
      <c r="J1788" s="48">
        <f t="shared" si="4968"/>
        <v>0</v>
      </c>
      <c r="K1788" s="48">
        <f t="shared" si="4968"/>
        <v>0</v>
      </c>
      <c r="L1788" s="48">
        <f t="shared" si="4968"/>
        <v>0</v>
      </c>
      <c r="M1788" s="48">
        <f t="shared" si="4968"/>
        <v>3957</v>
      </c>
      <c r="N1788" s="48">
        <f t="shared" si="4968"/>
        <v>0</v>
      </c>
      <c r="O1788" s="48">
        <f t="shared" si="4968"/>
        <v>0</v>
      </c>
      <c r="P1788" s="48">
        <f t="shared" si="4968"/>
        <v>0</v>
      </c>
      <c r="Q1788" s="48">
        <f t="shared" si="4968"/>
        <v>0</v>
      </c>
      <c r="R1788" s="48">
        <f t="shared" si="4968"/>
        <v>0</v>
      </c>
      <c r="S1788" s="48">
        <f t="shared" si="4968"/>
        <v>3957</v>
      </c>
      <c r="T1788" s="48">
        <f t="shared" si="4968"/>
        <v>0</v>
      </c>
      <c r="U1788" s="48">
        <f t="shared" si="4969"/>
        <v>0</v>
      </c>
      <c r="V1788" s="48">
        <f t="shared" si="4969"/>
        <v>0</v>
      </c>
      <c r="W1788" s="48">
        <f t="shared" si="4969"/>
        <v>0</v>
      </c>
      <c r="X1788" s="48">
        <f t="shared" si="4969"/>
        <v>0</v>
      </c>
      <c r="Y1788" s="48">
        <f t="shared" si="4969"/>
        <v>3957</v>
      </c>
      <c r="Z1788" s="48">
        <f t="shared" si="4969"/>
        <v>0</v>
      </c>
      <c r="AA1788" s="48">
        <f t="shared" si="4969"/>
        <v>0</v>
      </c>
      <c r="AB1788" s="48">
        <f t="shared" si="4969"/>
        <v>0</v>
      </c>
      <c r="AC1788" s="48">
        <f t="shared" si="4969"/>
        <v>0</v>
      </c>
      <c r="AD1788" s="48">
        <f t="shared" si="4969"/>
        <v>0</v>
      </c>
      <c r="AE1788" s="48">
        <f t="shared" si="4969"/>
        <v>3957</v>
      </c>
      <c r="AF1788" s="48">
        <f t="shared" si="4969"/>
        <v>0</v>
      </c>
      <c r="AG1788" s="48">
        <f t="shared" si="4970"/>
        <v>0</v>
      </c>
      <c r="AH1788" s="48">
        <f t="shared" si="4970"/>
        <v>0</v>
      </c>
      <c r="AI1788" s="48">
        <f t="shared" si="4970"/>
        <v>0</v>
      </c>
      <c r="AJ1788" s="48">
        <f t="shared" si="4970"/>
        <v>0</v>
      </c>
      <c r="AK1788" s="48">
        <f t="shared" si="4970"/>
        <v>3957</v>
      </c>
      <c r="AL1788" s="48">
        <f t="shared" si="4970"/>
        <v>0</v>
      </c>
      <c r="AM1788" s="48">
        <f t="shared" si="4970"/>
        <v>0</v>
      </c>
      <c r="AN1788" s="48">
        <f t="shared" si="4970"/>
        <v>0</v>
      </c>
      <c r="AO1788" s="48">
        <f t="shared" si="4970"/>
        <v>0</v>
      </c>
      <c r="AP1788" s="48">
        <f t="shared" si="4970"/>
        <v>0</v>
      </c>
      <c r="AQ1788" s="48">
        <f t="shared" si="4970"/>
        <v>3957</v>
      </c>
      <c r="AR1788" s="48">
        <f t="shared" si="4970"/>
        <v>0</v>
      </c>
      <c r="AS1788" s="48">
        <f t="shared" si="4970"/>
        <v>0</v>
      </c>
      <c r="AT1788" s="48">
        <f t="shared" si="4970"/>
        <v>0</v>
      </c>
      <c r="AU1788" s="48">
        <f t="shared" si="4970"/>
        <v>0</v>
      </c>
      <c r="AV1788" s="48">
        <f t="shared" si="4970"/>
        <v>0</v>
      </c>
      <c r="AW1788" s="48">
        <f t="shared" si="4970"/>
        <v>3957</v>
      </c>
      <c r="AX1788" s="48">
        <f t="shared" si="4970"/>
        <v>0</v>
      </c>
      <c r="AY1788" s="48">
        <f t="shared" si="4971"/>
        <v>0</v>
      </c>
      <c r="AZ1788" s="48">
        <f t="shared" si="4971"/>
        <v>0</v>
      </c>
      <c r="BA1788" s="48">
        <f t="shared" si="4971"/>
        <v>0</v>
      </c>
      <c r="BB1788" s="48">
        <f t="shared" si="4971"/>
        <v>0</v>
      </c>
      <c r="BC1788" s="48">
        <f t="shared" si="4971"/>
        <v>3957</v>
      </c>
      <c r="BD1788" s="48">
        <f t="shared" si="4971"/>
        <v>0</v>
      </c>
      <c r="BE1788" s="48">
        <f t="shared" si="4971"/>
        <v>0</v>
      </c>
      <c r="BF1788" s="48">
        <f t="shared" si="4971"/>
        <v>0</v>
      </c>
      <c r="BG1788" s="48">
        <f t="shared" si="4971"/>
        <v>0</v>
      </c>
      <c r="BH1788" s="48">
        <f t="shared" si="4971"/>
        <v>0</v>
      </c>
      <c r="BI1788" s="48">
        <f t="shared" si="4971"/>
        <v>3957</v>
      </c>
      <c r="BJ1788" s="48">
        <f t="shared" si="4971"/>
        <v>0</v>
      </c>
      <c r="BK1788" s="48">
        <f t="shared" si="4972"/>
        <v>0</v>
      </c>
      <c r="BL1788" s="48">
        <f t="shared" si="4972"/>
        <v>0</v>
      </c>
      <c r="BM1788" s="48">
        <f t="shared" si="4972"/>
        <v>0</v>
      </c>
      <c r="BN1788" s="48">
        <f t="shared" si="4972"/>
        <v>0</v>
      </c>
      <c r="BO1788" s="48">
        <f t="shared" si="4972"/>
        <v>3957</v>
      </c>
      <c r="BP1788" s="48">
        <f t="shared" si="4972"/>
        <v>0</v>
      </c>
      <c r="BQ1788" s="48">
        <f t="shared" si="4972"/>
        <v>0</v>
      </c>
      <c r="BR1788" s="48">
        <f t="shared" si="4972"/>
        <v>0</v>
      </c>
      <c r="BS1788" s="48">
        <f t="shared" si="4972"/>
        <v>0</v>
      </c>
      <c r="BT1788" s="48">
        <f t="shared" si="4972"/>
        <v>0</v>
      </c>
      <c r="BU1788" s="48">
        <f t="shared" si="4972"/>
        <v>3957</v>
      </c>
      <c r="BV1788" s="48">
        <f t="shared" si="4972"/>
        <v>0</v>
      </c>
      <c r="BW1788" s="48">
        <f t="shared" si="4973"/>
        <v>0</v>
      </c>
      <c r="BX1788" s="48">
        <f t="shared" si="4973"/>
        <v>0</v>
      </c>
      <c r="BY1788" s="48">
        <f t="shared" si="4973"/>
        <v>0</v>
      </c>
      <c r="BZ1788" s="48">
        <f t="shared" si="4973"/>
        <v>0</v>
      </c>
      <c r="CA1788" s="48">
        <f t="shared" si="4973"/>
        <v>3957</v>
      </c>
      <c r="CB1788" s="48">
        <f t="shared" si="4973"/>
        <v>0</v>
      </c>
      <c r="CC1788" s="48">
        <f t="shared" si="4973"/>
        <v>-172</v>
      </c>
      <c r="CD1788" s="48">
        <f t="shared" si="4973"/>
        <v>0</v>
      </c>
      <c r="CE1788" s="48">
        <f t="shared" si="4973"/>
        <v>0</v>
      </c>
      <c r="CF1788" s="48">
        <f t="shared" si="4973"/>
        <v>0</v>
      </c>
      <c r="CG1788" s="48">
        <f t="shared" si="4973"/>
        <v>3785</v>
      </c>
      <c r="CH1788" s="48">
        <f t="shared" si="4973"/>
        <v>0</v>
      </c>
      <c r="CI1788" s="48">
        <f t="shared" si="4974"/>
        <v>0</v>
      </c>
      <c r="CJ1788" s="48">
        <f t="shared" si="4974"/>
        <v>0</v>
      </c>
      <c r="CK1788" s="48">
        <f t="shared" si="4974"/>
        <v>-62</v>
      </c>
      <c r="CL1788" s="48">
        <f t="shared" si="4974"/>
        <v>0</v>
      </c>
      <c r="CM1788" s="48">
        <f t="shared" si="4974"/>
        <v>3723</v>
      </c>
      <c r="CN1788" s="48">
        <f t="shared" si="4974"/>
        <v>0</v>
      </c>
      <c r="CO1788" s="48">
        <f t="shared" si="4974"/>
        <v>3406</v>
      </c>
      <c r="CP1788" s="48">
        <f t="shared" si="4974"/>
        <v>0</v>
      </c>
      <c r="CQ1788" s="116">
        <f t="shared" si="4868"/>
        <v>91.485361267794786</v>
      </c>
      <c r="CR1788" s="116"/>
    </row>
    <row r="1789" spans="1:96" ht="33">
      <c r="A1789" s="17" t="s">
        <v>218</v>
      </c>
      <c r="B1789" s="31">
        <v>923</v>
      </c>
      <c r="C1789" s="18" t="s">
        <v>20</v>
      </c>
      <c r="D1789" s="18" t="s">
        <v>27</v>
      </c>
      <c r="E1789" s="18" t="s">
        <v>417</v>
      </c>
      <c r="F1789" s="18" t="s">
        <v>29</v>
      </c>
      <c r="G1789" s="6">
        <f t="shared" si="4968"/>
        <v>3957</v>
      </c>
      <c r="H1789" s="6">
        <f t="shared" si="4968"/>
        <v>0</v>
      </c>
      <c r="I1789" s="6">
        <f t="shared" si="4968"/>
        <v>0</v>
      </c>
      <c r="J1789" s="6">
        <f t="shared" si="4968"/>
        <v>0</v>
      </c>
      <c r="K1789" s="6">
        <f t="shared" si="4968"/>
        <v>0</v>
      </c>
      <c r="L1789" s="6">
        <f t="shared" si="4968"/>
        <v>0</v>
      </c>
      <c r="M1789" s="6">
        <f t="shared" si="4968"/>
        <v>3957</v>
      </c>
      <c r="N1789" s="6">
        <f t="shared" si="4968"/>
        <v>0</v>
      </c>
      <c r="O1789" s="6">
        <f t="shared" si="4968"/>
        <v>0</v>
      </c>
      <c r="P1789" s="6">
        <f t="shared" si="4968"/>
        <v>0</v>
      </c>
      <c r="Q1789" s="6">
        <f t="shared" si="4968"/>
        <v>0</v>
      </c>
      <c r="R1789" s="6">
        <f t="shared" si="4968"/>
        <v>0</v>
      </c>
      <c r="S1789" s="6">
        <f t="shared" si="4968"/>
        <v>3957</v>
      </c>
      <c r="T1789" s="6">
        <f t="shared" si="4968"/>
        <v>0</v>
      </c>
      <c r="U1789" s="6">
        <f t="shared" si="4969"/>
        <v>0</v>
      </c>
      <c r="V1789" s="6">
        <f t="shared" si="4969"/>
        <v>0</v>
      </c>
      <c r="W1789" s="6">
        <f t="shared" si="4969"/>
        <v>0</v>
      </c>
      <c r="X1789" s="6">
        <f t="shared" si="4969"/>
        <v>0</v>
      </c>
      <c r="Y1789" s="6">
        <f t="shared" si="4969"/>
        <v>3957</v>
      </c>
      <c r="Z1789" s="6">
        <f t="shared" si="4969"/>
        <v>0</v>
      </c>
      <c r="AA1789" s="6">
        <f t="shared" si="4969"/>
        <v>0</v>
      </c>
      <c r="AB1789" s="6">
        <f t="shared" si="4969"/>
        <v>0</v>
      </c>
      <c r="AC1789" s="6">
        <f t="shared" si="4969"/>
        <v>0</v>
      </c>
      <c r="AD1789" s="6">
        <f t="shared" si="4969"/>
        <v>0</v>
      </c>
      <c r="AE1789" s="6">
        <f t="shared" si="4969"/>
        <v>3957</v>
      </c>
      <c r="AF1789" s="6">
        <f t="shared" si="4969"/>
        <v>0</v>
      </c>
      <c r="AG1789" s="6">
        <f t="shared" si="4970"/>
        <v>0</v>
      </c>
      <c r="AH1789" s="6">
        <f t="shared" si="4970"/>
        <v>0</v>
      </c>
      <c r="AI1789" s="6">
        <f t="shared" si="4970"/>
        <v>0</v>
      </c>
      <c r="AJ1789" s="6">
        <f t="shared" si="4970"/>
        <v>0</v>
      </c>
      <c r="AK1789" s="6">
        <f t="shared" si="4970"/>
        <v>3957</v>
      </c>
      <c r="AL1789" s="6">
        <f t="shared" si="4970"/>
        <v>0</v>
      </c>
      <c r="AM1789" s="6">
        <f t="shared" si="4970"/>
        <v>0</v>
      </c>
      <c r="AN1789" s="6">
        <f t="shared" si="4970"/>
        <v>0</v>
      </c>
      <c r="AO1789" s="6">
        <f t="shared" si="4970"/>
        <v>0</v>
      </c>
      <c r="AP1789" s="6">
        <f t="shared" si="4970"/>
        <v>0</v>
      </c>
      <c r="AQ1789" s="6">
        <f t="shared" si="4970"/>
        <v>3957</v>
      </c>
      <c r="AR1789" s="6">
        <f t="shared" si="4970"/>
        <v>0</v>
      </c>
      <c r="AS1789" s="6">
        <f t="shared" si="4970"/>
        <v>0</v>
      </c>
      <c r="AT1789" s="6">
        <f t="shared" si="4970"/>
        <v>0</v>
      </c>
      <c r="AU1789" s="6">
        <f t="shared" si="4970"/>
        <v>0</v>
      </c>
      <c r="AV1789" s="6">
        <f t="shared" si="4970"/>
        <v>0</v>
      </c>
      <c r="AW1789" s="6">
        <f t="shared" si="4970"/>
        <v>3957</v>
      </c>
      <c r="AX1789" s="6">
        <f t="shared" si="4970"/>
        <v>0</v>
      </c>
      <c r="AY1789" s="6">
        <f t="shared" si="4971"/>
        <v>0</v>
      </c>
      <c r="AZ1789" s="6">
        <f t="shared" si="4971"/>
        <v>0</v>
      </c>
      <c r="BA1789" s="6">
        <f t="shared" si="4971"/>
        <v>0</v>
      </c>
      <c r="BB1789" s="6">
        <f t="shared" si="4971"/>
        <v>0</v>
      </c>
      <c r="BC1789" s="6">
        <f t="shared" si="4971"/>
        <v>3957</v>
      </c>
      <c r="BD1789" s="6">
        <f t="shared" si="4971"/>
        <v>0</v>
      </c>
      <c r="BE1789" s="6">
        <f t="shared" si="4971"/>
        <v>0</v>
      </c>
      <c r="BF1789" s="6">
        <f t="shared" si="4971"/>
        <v>0</v>
      </c>
      <c r="BG1789" s="6">
        <f t="shared" si="4971"/>
        <v>0</v>
      </c>
      <c r="BH1789" s="6">
        <f t="shared" si="4971"/>
        <v>0</v>
      </c>
      <c r="BI1789" s="6">
        <f t="shared" si="4971"/>
        <v>3957</v>
      </c>
      <c r="BJ1789" s="6">
        <f t="shared" si="4971"/>
        <v>0</v>
      </c>
      <c r="BK1789" s="6">
        <f t="shared" si="4972"/>
        <v>0</v>
      </c>
      <c r="BL1789" s="6">
        <f t="shared" si="4972"/>
        <v>0</v>
      </c>
      <c r="BM1789" s="6">
        <f t="shared" si="4972"/>
        <v>0</v>
      </c>
      <c r="BN1789" s="6">
        <f t="shared" si="4972"/>
        <v>0</v>
      </c>
      <c r="BO1789" s="6">
        <f t="shared" si="4972"/>
        <v>3957</v>
      </c>
      <c r="BP1789" s="6">
        <f t="shared" si="4972"/>
        <v>0</v>
      </c>
      <c r="BQ1789" s="6">
        <f t="shared" si="4972"/>
        <v>0</v>
      </c>
      <c r="BR1789" s="6">
        <f t="shared" si="4972"/>
        <v>0</v>
      </c>
      <c r="BS1789" s="6">
        <f t="shared" si="4972"/>
        <v>0</v>
      </c>
      <c r="BT1789" s="6">
        <f t="shared" si="4972"/>
        <v>0</v>
      </c>
      <c r="BU1789" s="6">
        <f t="shared" si="4972"/>
        <v>3957</v>
      </c>
      <c r="BV1789" s="6">
        <f t="shared" si="4972"/>
        <v>0</v>
      </c>
      <c r="BW1789" s="6">
        <f t="shared" si="4973"/>
        <v>0</v>
      </c>
      <c r="BX1789" s="6">
        <f t="shared" si="4973"/>
        <v>0</v>
      </c>
      <c r="BY1789" s="6">
        <f t="shared" si="4973"/>
        <v>0</v>
      </c>
      <c r="BZ1789" s="6">
        <f t="shared" si="4973"/>
        <v>0</v>
      </c>
      <c r="CA1789" s="6">
        <f t="shared" si="4973"/>
        <v>3957</v>
      </c>
      <c r="CB1789" s="6">
        <f t="shared" si="4973"/>
        <v>0</v>
      </c>
      <c r="CC1789" s="6">
        <f t="shared" si="4973"/>
        <v>-172</v>
      </c>
      <c r="CD1789" s="6">
        <f t="shared" si="4973"/>
        <v>0</v>
      </c>
      <c r="CE1789" s="6">
        <f t="shared" si="4973"/>
        <v>0</v>
      </c>
      <c r="CF1789" s="6">
        <f t="shared" si="4973"/>
        <v>0</v>
      </c>
      <c r="CG1789" s="6">
        <f t="shared" si="4973"/>
        <v>3785</v>
      </c>
      <c r="CH1789" s="6">
        <f t="shared" si="4973"/>
        <v>0</v>
      </c>
      <c r="CI1789" s="6">
        <f t="shared" si="4974"/>
        <v>0</v>
      </c>
      <c r="CJ1789" s="6">
        <f t="shared" si="4974"/>
        <v>0</v>
      </c>
      <c r="CK1789" s="6">
        <f t="shared" si="4974"/>
        <v>-62</v>
      </c>
      <c r="CL1789" s="6">
        <f t="shared" si="4974"/>
        <v>0</v>
      </c>
      <c r="CM1789" s="6">
        <f t="shared" si="4974"/>
        <v>3723</v>
      </c>
      <c r="CN1789" s="6">
        <f t="shared" si="4974"/>
        <v>0</v>
      </c>
      <c r="CO1789" s="6">
        <f t="shared" si="4974"/>
        <v>3406</v>
      </c>
      <c r="CP1789" s="6">
        <f t="shared" si="4974"/>
        <v>0</v>
      </c>
      <c r="CQ1789" s="32">
        <f t="shared" si="4868"/>
        <v>91.485361267794786</v>
      </c>
      <c r="CR1789" s="32"/>
    </row>
    <row r="1790" spans="1:96" ht="33">
      <c r="A1790" s="17" t="s">
        <v>34</v>
      </c>
      <c r="B1790" s="31">
        <v>923</v>
      </c>
      <c r="C1790" s="18" t="s">
        <v>20</v>
      </c>
      <c r="D1790" s="18" t="s">
        <v>27</v>
      </c>
      <c r="E1790" s="18" t="s">
        <v>417</v>
      </c>
      <c r="F1790" s="18" t="s">
        <v>35</v>
      </c>
      <c r="G1790" s="48">
        <v>3957</v>
      </c>
      <c r="H1790" s="48"/>
      <c r="I1790" s="48"/>
      <c r="J1790" s="48"/>
      <c r="K1790" s="48"/>
      <c r="L1790" s="48"/>
      <c r="M1790" s="48">
        <f>G1790+I1790+J1790+K1790+L1790</f>
        <v>3957</v>
      </c>
      <c r="N1790" s="48">
        <f>H1790+L1790</f>
        <v>0</v>
      </c>
      <c r="O1790" s="48"/>
      <c r="P1790" s="48"/>
      <c r="Q1790" s="48"/>
      <c r="R1790" s="48"/>
      <c r="S1790" s="48">
        <f>M1790+O1790+P1790+Q1790+R1790</f>
        <v>3957</v>
      </c>
      <c r="T1790" s="48">
        <f>N1790+R1790</f>
        <v>0</v>
      </c>
      <c r="U1790" s="48"/>
      <c r="V1790" s="48"/>
      <c r="W1790" s="48"/>
      <c r="X1790" s="48"/>
      <c r="Y1790" s="48">
        <f>S1790+U1790+V1790+W1790+X1790</f>
        <v>3957</v>
      </c>
      <c r="Z1790" s="48">
        <f>T1790+X1790</f>
        <v>0</v>
      </c>
      <c r="AA1790" s="48"/>
      <c r="AB1790" s="48"/>
      <c r="AC1790" s="48"/>
      <c r="AD1790" s="48"/>
      <c r="AE1790" s="48">
        <f>Y1790+AA1790+AB1790+AC1790+AD1790</f>
        <v>3957</v>
      </c>
      <c r="AF1790" s="48">
        <f>Z1790+AD1790</f>
        <v>0</v>
      </c>
      <c r="AG1790" s="48"/>
      <c r="AH1790" s="48"/>
      <c r="AI1790" s="48"/>
      <c r="AJ1790" s="48"/>
      <c r="AK1790" s="48">
        <f>AE1790+AG1790+AH1790+AI1790+AJ1790</f>
        <v>3957</v>
      </c>
      <c r="AL1790" s="48">
        <f>AF1790+AJ1790</f>
        <v>0</v>
      </c>
      <c r="AM1790" s="48"/>
      <c r="AN1790" s="48"/>
      <c r="AO1790" s="48"/>
      <c r="AP1790" s="48"/>
      <c r="AQ1790" s="48">
        <f>AK1790+AM1790+AN1790+AO1790+AP1790</f>
        <v>3957</v>
      </c>
      <c r="AR1790" s="48">
        <f>AL1790+AP1790</f>
        <v>0</v>
      </c>
      <c r="AS1790" s="48"/>
      <c r="AT1790" s="48"/>
      <c r="AU1790" s="48"/>
      <c r="AV1790" s="48"/>
      <c r="AW1790" s="48">
        <f>AQ1790+AS1790+AT1790+AU1790+AV1790</f>
        <v>3957</v>
      </c>
      <c r="AX1790" s="48">
        <f>AR1790+AV1790</f>
        <v>0</v>
      </c>
      <c r="AY1790" s="48"/>
      <c r="AZ1790" s="48"/>
      <c r="BA1790" s="48"/>
      <c r="BB1790" s="48"/>
      <c r="BC1790" s="48">
        <f>AW1790+AY1790+AZ1790+BA1790+BB1790</f>
        <v>3957</v>
      </c>
      <c r="BD1790" s="48">
        <f>AX1790+BB1790</f>
        <v>0</v>
      </c>
      <c r="BE1790" s="48"/>
      <c r="BF1790" s="48"/>
      <c r="BG1790" s="48"/>
      <c r="BH1790" s="48"/>
      <c r="BI1790" s="48">
        <f>BC1790+BE1790+BF1790+BG1790+BH1790</f>
        <v>3957</v>
      </c>
      <c r="BJ1790" s="48">
        <f>BD1790+BH1790</f>
        <v>0</v>
      </c>
      <c r="BK1790" s="48"/>
      <c r="BL1790" s="48"/>
      <c r="BM1790" s="48"/>
      <c r="BN1790" s="48"/>
      <c r="BO1790" s="48">
        <f>BI1790+BK1790+BL1790+BM1790+BN1790</f>
        <v>3957</v>
      </c>
      <c r="BP1790" s="48">
        <f>BJ1790+BN1790</f>
        <v>0</v>
      </c>
      <c r="BQ1790" s="48"/>
      <c r="BR1790" s="48"/>
      <c r="BS1790" s="48"/>
      <c r="BT1790" s="48"/>
      <c r="BU1790" s="48">
        <f>BO1790+BQ1790+BR1790+BS1790+BT1790</f>
        <v>3957</v>
      </c>
      <c r="BV1790" s="48">
        <f>BP1790+BT1790</f>
        <v>0</v>
      </c>
      <c r="BW1790" s="48"/>
      <c r="BX1790" s="48"/>
      <c r="BY1790" s="48"/>
      <c r="BZ1790" s="48"/>
      <c r="CA1790" s="48">
        <f>BU1790+BW1790+BX1790+BY1790+BZ1790</f>
        <v>3957</v>
      </c>
      <c r="CB1790" s="48">
        <f>BV1790+BZ1790</f>
        <v>0</v>
      </c>
      <c r="CC1790" s="48">
        <v>-172</v>
      </c>
      <c r="CD1790" s="48"/>
      <c r="CE1790" s="48"/>
      <c r="CF1790" s="48"/>
      <c r="CG1790" s="48">
        <f>CA1790+CC1790+CD1790+CE1790+CF1790</f>
        <v>3785</v>
      </c>
      <c r="CH1790" s="48">
        <f>CB1790+CF1790</f>
        <v>0</v>
      </c>
      <c r="CI1790" s="48"/>
      <c r="CJ1790" s="48"/>
      <c r="CK1790" s="48">
        <v>-62</v>
      </c>
      <c r="CL1790" s="48"/>
      <c r="CM1790" s="48">
        <f>CG1790+CI1790+CJ1790+CK1790+CL1790</f>
        <v>3723</v>
      </c>
      <c r="CN1790" s="48">
        <f>CH1790+CL1790</f>
        <v>0</v>
      </c>
      <c r="CO1790" s="48">
        <v>3406</v>
      </c>
      <c r="CP1790" s="48">
        <f>CJ1790+CN1790</f>
        <v>0</v>
      </c>
      <c r="CQ1790" s="116">
        <f t="shared" si="4868"/>
        <v>91.485361267794786</v>
      </c>
      <c r="CR1790" s="116"/>
    </row>
    <row r="1791" spans="1:96" ht="20.25" customHeight="1">
      <c r="A1791" s="17" t="s">
        <v>433</v>
      </c>
      <c r="B1791" s="31">
        <v>923</v>
      </c>
      <c r="C1791" s="18" t="s">
        <v>20</v>
      </c>
      <c r="D1791" s="18" t="s">
        <v>27</v>
      </c>
      <c r="E1791" s="18" t="s">
        <v>435</v>
      </c>
      <c r="F1791" s="18"/>
      <c r="G1791" s="6">
        <f>G1792+G1795+G1798+G1801+G1804+G1807</f>
        <v>198</v>
      </c>
      <c r="H1791" s="6">
        <f>H1792+H1795+H1798+H1801+H1804+H1807</f>
        <v>198</v>
      </c>
      <c r="I1791" s="6">
        <f t="shared" ref="I1791:N1791" si="4990">I1792+I1795+I1798+I1801+I1804+I1807</f>
        <v>0</v>
      </c>
      <c r="J1791" s="6">
        <f t="shared" si="4990"/>
        <v>0</v>
      </c>
      <c r="K1791" s="6">
        <f t="shared" si="4990"/>
        <v>0</v>
      </c>
      <c r="L1791" s="6">
        <f t="shared" si="4990"/>
        <v>0</v>
      </c>
      <c r="M1791" s="6">
        <f t="shared" si="4990"/>
        <v>198</v>
      </c>
      <c r="N1791" s="6">
        <f t="shared" si="4990"/>
        <v>198</v>
      </c>
      <c r="O1791" s="6">
        <f t="shared" ref="O1791:T1791" si="4991">O1792+O1795+O1798+O1801+O1804+O1807</f>
        <v>0</v>
      </c>
      <c r="P1791" s="6">
        <f t="shared" si="4991"/>
        <v>0</v>
      </c>
      <c r="Q1791" s="6">
        <f t="shared" si="4991"/>
        <v>0</v>
      </c>
      <c r="R1791" s="6">
        <f t="shared" si="4991"/>
        <v>0</v>
      </c>
      <c r="S1791" s="6">
        <f t="shared" si="4991"/>
        <v>198</v>
      </c>
      <c r="T1791" s="6">
        <f t="shared" si="4991"/>
        <v>198</v>
      </c>
      <c r="U1791" s="6">
        <f t="shared" ref="U1791:Z1791" si="4992">U1792+U1795+U1798+U1801+U1804+U1807</f>
        <v>0</v>
      </c>
      <c r="V1791" s="6">
        <f t="shared" si="4992"/>
        <v>0</v>
      </c>
      <c r="W1791" s="6">
        <f t="shared" si="4992"/>
        <v>0</v>
      </c>
      <c r="X1791" s="6">
        <f t="shared" si="4992"/>
        <v>0</v>
      </c>
      <c r="Y1791" s="6">
        <f t="shared" si="4992"/>
        <v>198</v>
      </c>
      <c r="Z1791" s="6">
        <f t="shared" si="4992"/>
        <v>198</v>
      </c>
      <c r="AA1791" s="6">
        <f t="shared" ref="AA1791:AF1791" si="4993">AA1792+AA1795+AA1798+AA1801+AA1804+AA1807</f>
        <v>0</v>
      </c>
      <c r="AB1791" s="6">
        <f t="shared" si="4993"/>
        <v>0</v>
      </c>
      <c r="AC1791" s="6">
        <f t="shared" si="4993"/>
        <v>0</v>
      </c>
      <c r="AD1791" s="6">
        <f t="shared" si="4993"/>
        <v>0</v>
      </c>
      <c r="AE1791" s="6">
        <f t="shared" si="4993"/>
        <v>198</v>
      </c>
      <c r="AF1791" s="6">
        <f t="shared" si="4993"/>
        <v>198</v>
      </c>
      <c r="AG1791" s="6">
        <f t="shared" ref="AG1791:AL1791" si="4994">AG1792+AG1795+AG1798+AG1801+AG1804+AG1807</f>
        <v>0</v>
      </c>
      <c r="AH1791" s="6">
        <f t="shared" si="4994"/>
        <v>0</v>
      </c>
      <c r="AI1791" s="6">
        <f t="shared" si="4994"/>
        <v>0</v>
      </c>
      <c r="AJ1791" s="6">
        <f t="shared" si="4994"/>
        <v>0</v>
      </c>
      <c r="AK1791" s="6">
        <f t="shared" si="4994"/>
        <v>198</v>
      </c>
      <c r="AL1791" s="6">
        <f t="shared" si="4994"/>
        <v>198</v>
      </c>
      <c r="AM1791" s="6">
        <f t="shared" ref="AM1791:AR1791" si="4995">AM1792+AM1795+AM1798+AM1801+AM1804+AM1807</f>
        <v>0</v>
      </c>
      <c r="AN1791" s="6">
        <f t="shared" si="4995"/>
        <v>0</v>
      </c>
      <c r="AO1791" s="6">
        <f t="shared" si="4995"/>
        <v>0</v>
      </c>
      <c r="AP1791" s="6">
        <f t="shared" si="4995"/>
        <v>0</v>
      </c>
      <c r="AQ1791" s="6">
        <f t="shared" si="4995"/>
        <v>198</v>
      </c>
      <c r="AR1791" s="6">
        <f t="shared" si="4995"/>
        <v>198</v>
      </c>
      <c r="AS1791" s="6">
        <f t="shared" ref="AS1791:AX1791" si="4996">AS1792+AS1795+AS1798+AS1801+AS1804+AS1807</f>
        <v>0</v>
      </c>
      <c r="AT1791" s="6">
        <f t="shared" si="4996"/>
        <v>0</v>
      </c>
      <c r="AU1791" s="6">
        <f t="shared" si="4996"/>
        <v>0</v>
      </c>
      <c r="AV1791" s="6">
        <f t="shared" si="4996"/>
        <v>0</v>
      </c>
      <c r="AW1791" s="6">
        <f t="shared" si="4996"/>
        <v>198</v>
      </c>
      <c r="AX1791" s="6">
        <f t="shared" si="4996"/>
        <v>198</v>
      </c>
      <c r="AY1791" s="6">
        <f t="shared" ref="AY1791:BD1791" si="4997">AY1792+AY1795+AY1798+AY1801+AY1804+AY1807</f>
        <v>0</v>
      </c>
      <c r="AZ1791" s="6">
        <f t="shared" si="4997"/>
        <v>0</v>
      </c>
      <c r="BA1791" s="6">
        <f t="shared" si="4997"/>
        <v>0</v>
      </c>
      <c r="BB1791" s="6">
        <f t="shared" si="4997"/>
        <v>0</v>
      </c>
      <c r="BC1791" s="6">
        <f t="shared" si="4997"/>
        <v>198</v>
      </c>
      <c r="BD1791" s="6">
        <f t="shared" si="4997"/>
        <v>198</v>
      </c>
      <c r="BE1791" s="6">
        <f t="shared" ref="BE1791:BJ1791" si="4998">BE1792+BE1795+BE1798+BE1801+BE1804+BE1807</f>
        <v>0</v>
      </c>
      <c r="BF1791" s="6">
        <f t="shared" si="4998"/>
        <v>0</v>
      </c>
      <c r="BG1791" s="6">
        <f t="shared" si="4998"/>
        <v>0</v>
      </c>
      <c r="BH1791" s="6">
        <f t="shared" si="4998"/>
        <v>0</v>
      </c>
      <c r="BI1791" s="6">
        <f t="shared" si="4998"/>
        <v>198</v>
      </c>
      <c r="BJ1791" s="6">
        <f t="shared" si="4998"/>
        <v>198</v>
      </c>
      <c r="BK1791" s="6">
        <f t="shared" ref="BK1791:BP1791" si="4999">BK1792+BK1795+BK1798+BK1801+BK1804+BK1807</f>
        <v>0</v>
      </c>
      <c r="BL1791" s="6">
        <f t="shared" si="4999"/>
        <v>0</v>
      </c>
      <c r="BM1791" s="6">
        <f t="shared" si="4999"/>
        <v>0</v>
      </c>
      <c r="BN1791" s="6">
        <f t="shared" si="4999"/>
        <v>0</v>
      </c>
      <c r="BO1791" s="6">
        <f t="shared" si="4999"/>
        <v>198</v>
      </c>
      <c r="BP1791" s="6">
        <f t="shared" si="4999"/>
        <v>198</v>
      </c>
      <c r="BQ1791" s="6">
        <f t="shared" ref="BQ1791:BV1791" si="5000">BQ1792+BQ1795+BQ1798+BQ1801+BQ1804+BQ1807</f>
        <v>0</v>
      </c>
      <c r="BR1791" s="6">
        <f t="shared" si="5000"/>
        <v>0</v>
      </c>
      <c r="BS1791" s="6">
        <f t="shared" si="5000"/>
        <v>0</v>
      </c>
      <c r="BT1791" s="6">
        <f t="shared" si="5000"/>
        <v>30</v>
      </c>
      <c r="BU1791" s="6">
        <f t="shared" si="5000"/>
        <v>228</v>
      </c>
      <c r="BV1791" s="6">
        <f t="shared" si="5000"/>
        <v>228</v>
      </c>
      <c r="BW1791" s="6">
        <f t="shared" ref="BW1791:CB1791" si="5001">BW1792+BW1795+BW1798+BW1801+BW1804+BW1807</f>
        <v>0</v>
      </c>
      <c r="BX1791" s="6">
        <f t="shared" si="5001"/>
        <v>0</v>
      </c>
      <c r="BY1791" s="6">
        <f t="shared" si="5001"/>
        <v>0</v>
      </c>
      <c r="BZ1791" s="6">
        <f t="shared" si="5001"/>
        <v>0</v>
      </c>
      <c r="CA1791" s="6">
        <f t="shared" si="5001"/>
        <v>228</v>
      </c>
      <c r="CB1791" s="6">
        <f t="shared" si="5001"/>
        <v>228</v>
      </c>
      <c r="CC1791" s="6">
        <f t="shared" ref="CC1791:CH1791" si="5002">CC1792+CC1795+CC1798+CC1801+CC1804+CC1807</f>
        <v>0</v>
      </c>
      <c r="CD1791" s="6">
        <f t="shared" si="5002"/>
        <v>0</v>
      </c>
      <c r="CE1791" s="6">
        <f t="shared" si="5002"/>
        <v>0</v>
      </c>
      <c r="CF1791" s="6">
        <f t="shared" si="5002"/>
        <v>0</v>
      </c>
      <c r="CG1791" s="6">
        <f t="shared" si="5002"/>
        <v>228</v>
      </c>
      <c r="CH1791" s="6">
        <f t="shared" si="5002"/>
        <v>228</v>
      </c>
      <c r="CI1791" s="6">
        <f t="shared" ref="CI1791:CN1791" si="5003">CI1792+CI1795+CI1798+CI1801+CI1804+CI1807</f>
        <v>0</v>
      </c>
      <c r="CJ1791" s="6">
        <f t="shared" si="5003"/>
        <v>0</v>
      </c>
      <c r="CK1791" s="6">
        <f t="shared" si="5003"/>
        <v>0</v>
      </c>
      <c r="CL1791" s="6">
        <f t="shared" si="5003"/>
        <v>0</v>
      </c>
      <c r="CM1791" s="6">
        <f t="shared" si="5003"/>
        <v>228</v>
      </c>
      <c r="CN1791" s="6">
        <f t="shared" si="5003"/>
        <v>228</v>
      </c>
      <c r="CO1791" s="6">
        <f t="shared" ref="CO1791:CP1791" si="5004">CO1792+CO1795+CO1798+CO1801+CO1804+CO1807</f>
        <v>191</v>
      </c>
      <c r="CP1791" s="6">
        <f t="shared" si="5004"/>
        <v>191</v>
      </c>
      <c r="CQ1791" s="32">
        <f t="shared" si="4868"/>
        <v>83.771929824561411</v>
      </c>
      <c r="CR1791" s="32">
        <f t="shared" si="4967"/>
        <v>83.771929824561411</v>
      </c>
    </row>
    <row r="1792" spans="1:96" ht="33">
      <c r="A1792" s="17" t="s">
        <v>434</v>
      </c>
      <c r="B1792" s="31">
        <v>923</v>
      </c>
      <c r="C1792" s="18" t="s">
        <v>20</v>
      </c>
      <c r="D1792" s="18" t="s">
        <v>27</v>
      </c>
      <c r="E1792" s="18" t="s">
        <v>436</v>
      </c>
      <c r="F1792" s="18"/>
      <c r="G1792" s="6">
        <f t="shared" ref="G1792:V1793" si="5005">G1793</f>
        <v>0</v>
      </c>
      <c r="H1792" s="6">
        <f t="shared" si="5005"/>
        <v>0</v>
      </c>
      <c r="I1792" s="6">
        <f t="shared" si="5005"/>
        <v>0</v>
      </c>
      <c r="J1792" s="6">
        <f t="shared" si="5005"/>
        <v>0</v>
      </c>
      <c r="K1792" s="6">
        <f t="shared" si="5005"/>
        <v>0</v>
      </c>
      <c r="L1792" s="6">
        <f t="shared" si="5005"/>
        <v>0</v>
      </c>
      <c r="M1792" s="6">
        <f t="shared" si="5005"/>
        <v>0</v>
      </c>
      <c r="N1792" s="6">
        <f t="shared" si="5005"/>
        <v>0</v>
      </c>
      <c r="O1792" s="6">
        <f t="shared" si="5005"/>
        <v>0</v>
      </c>
      <c r="P1792" s="6">
        <f t="shared" si="5005"/>
        <v>0</v>
      </c>
      <c r="Q1792" s="6">
        <f t="shared" si="5005"/>
        <v>0</v>
      </c>
      <c r="R1792" s="6">
        <f t="shared" si="5005"/>
        <v>0</v>
      </c>
      <c r="S1792" s="6">
        <f t="shared" si="5005"/>
        <v>0</v>
      </c>
      <c r="T1792" s="6">
        <f t="shared" si="5005"/>
        <v>0</v>
      </c>
      <c r="U1792" s="6">
        <f t="shared" si="5005"/>
        <v>0</v>
      </c>
      <c r="V1792" s="6">
        <f t="shared" si="5005"/>
        <v>0</v>
      </c>
      <c r="W1792" s="6">
        <f t="shared" ref="U1792:AJ1793" si="5006">W1793</f>
        <v>0</v>
      </c>
      <c r="X1792" s="6">
        <f t="shared" si="5006"/>
        <v>0</v>
      </c>
      <c r="Y1792" s="6">
        <f t="shared" si="5006"/>
        <v>0</v>
      </c>
      <c r="Z1792" s="6">
        <f t="shared" si="5006"/>
        <v>0</v>
      </c>
      <c r="AA1792" s="6">
        <f t="shared" si="5006"/>
        <v>0</v>
      </c>
      <c r="AB1792" s="6">
        <f t="shared" si="5006"/>
        <v>0</v>
      </c>
      <c r="AC1792" s="6">
        <f t="shared" si="5006"/>
        <v>0</v>
      </c>
      <c r="AD1792" s="6">
        <f t="shared" si="5006"/>
        <v>0</v>
      </c>
      <c r="AE1792" s="6">
        <f t="shared" si="5006"/>
        <v>0</v>
      </c>
      <c r="AF1792" s="6">
        <f t="shared" si="5006"/>
        <v>0</v>
      </c>
      <c r="AG1792" s="6">
        <f t="shared" si="5006"/>
        <v>0</v>
      </c>
      <c r="AH1792" s="6">
        <f t="shared" si="5006"/>
        <v>0</v>
      </c>
      <c r="AI1792" s="6">
        <f t="shared" si="5006"/>
        <v>0</v>
      </c>
      <c r="AJ1792" s="6">
        <f t="shared" si="5006"/>
        <v>0</v>
      </c>
      <c r="AK1792" s="6">
        <f t="shared" ref="AG1792:AY1793" si="5007">AK1793</f>
        <v>0</v>
      </c>
      <c r="AL1792" s="6">
        <f t="shared" si="5007"/>
        <v>0</v>
      </c>
      <c r="AM1792" s="6">
        <f t="shared" si="5007"/>
        <v>0</v>
      </c>
      <c r="AN1792" s="6">
        <f t="shared" si="5007"/>
        <v>0</v>
      </c>
      <c r="AO1792" s="6">
        <f t="shared" si="5007"/>
        <v>0</v>
      </c>
      <c r="AP1792" s="6">
        <f t="shared" si="5007"/>
        <v>0</v>
      </c>
      <c r="AQ1792" s="6">
        <f t="shared" si="5007"/>
        <v>0</v>
      </c>
      <c r="AR1792" s="6">
        <f t="shared" si="5007"/>
        <v>0</v>
      </c>
      <c r="AS1792" s="6">
        <f t="shared" si="5007"/>
        <v>0</v>
      </c>
      <c r="AT1792" s="6">
        <f t="shared" si="5007"/>
        <v>0</v>
      </c>
      <c r="AU1792" s="6">
        <f t="shared" si="5007"/>
        <v>0</v>
      </c>
      <c r="AV1792" s="6">
        <f t="shared" si="5007"/>
        <v>0</v>
      </c>
      <c r="AW1792" s="6">
        <f t="shared" si="5007"/>
        <v>0</v>
      </c>
      <c r="AX1792" s="6">
        <f t="shared" si="5007"/>
        <v>0</v>
      </c>
      <c r="AY1792" s="6">
        <f t="shared" si="5007"/>
        <v>0</v>
      </c>
      <c r="AZ1792" s="6">
        <f t="shared" ref="AY1792:BN1793" si="5008">AZ1793</f>
        <v>0</v>
      </c>
      <c r="BA1792" s="6">
        <f t="shared" si="5008"/>
        <v>0</v>
      </c>
      <c r="BB1792" s="6">
        <f t="shared" si="5008"/>
        <v>0</v>
      </c>
      <c r="BC1792" s="6">
        <f t="shared" si="5008"/>
        <v>0</v>
      </c>
      <c r="BD1792" s="6">
        <f t="shared" si="5008"/>
        <v>0</v>
      </c>
      <c r="BE1792" s="6">
        <f t="shared" si="5008"/>
        <v>0</v>
      </c>
      <c r="BF1792" s="6">
        <f t="shared" si="5008"/>
        <v>0</v>
      </c>
      <c r="BG1792" s="6">
        <f t="shared" si="5008"/>
        <v>0</v>
      </c>
      <c r="BH1792" s="6">
        <f t="shared" si="5008"/>
        <v>0</v>
      </c>
      <c r="BI1792" s="6">
        <f t="shared" si="5008"/>
        <v>0</v>
      </c>
      <c r="BJ1792" s="6">
        <f t="shared" si="5008"/>
        <v>0</v>
      </c>
      <c r="BK1792" s="6">
        <f t="shared" si="5008"/>
        <v>0</v>
      </c>
      <c r="BL1792" s="6">
        <f t="shared" si="5008"/>
        <v>0</v>
      </c>
      <c r="BM1792" s="6">
        <f t="shared" si="5008"/>
        <v>0</v>
      </c>
      <c r="BN1792" s="6">
        <f t="shared" si="5008"/>
        <v>0</v>
      </c>
      <c r="BO1792" s="6">
        <f t="shared" ref="BK1792:BZ1793" si="5009">BO1793</f>
        <v>0</v>
      </c>
      <c r="BP1792" s="6">
        <f t="shared" si="5009"/>
        <v>0</v>
      </c>
      <c r="BQ1792" s="6">
        <f t="shared" si="5009"/>
        <v>0</v>
      </c>
      <c r="BR1792" s="6">
        <f t="shared" si="5009"/>
        <v>0</v>
      </c>
      <c r="BS1792" s="6">
        <f t="shared" si="5009"/>
        <v>0</v>
      </c>
      <c r="BT1792" s="6">
        <f t="shared" si="5009"/>
        <v>3</v>
      </c>
      <c r="BU1792" s="6">
        <f t="shared" si="5009"/>
        <v>3</v>
      </c>
      <c r="BV1792" s="6">
        <f t="shared" si="5009"/>
        <v>3</v>
      </c>
      <c r="BW1792" s="6">
        <f t="shared" si="5009"/>
        <v>0</v>
      </c>
      <c r="BX1792" s="6">
        <f t="shared" si="5009"/>
        <v>0</v>
      </c>
      <c r="BY1792" s="6">
        <f t="shared" si="5009"/>
        <v>0</v>
      </c>
      <c r="BZ1792" s="6">
        <f t="shared" si="5009"/>
        <v>0</v>
      </c>
      <c r="CA1792" s="6">
        <f t="shared" ref="BW1792:CL1793" si="5010">CA1793</f>
        <v>3</v>
      </c>
      <c r="CB1792" s="6">
        <f t="shared" si="5010"/>
        <v>3</v>
      </c>
      <c r="CC1792" s="6">
        <f t="shared" si="5010"/>
        <v>0</v>
      </c>
      <c r="CD1792" s="6">
        <f t="shared" si="5010"/>
        <v>0</v>
      </c>
      <c r="CE1792" s="6">
        <f t="shared" si="5010"/>
        <v>0</v>
      </c>
      <c r="CF1792" s="6">
        <f t="shared" si="5010"/>
        <v>0</v>
      </c>
      <c r="CG1792" s="6">
        <f t="shared" si="5010"/>
        <v>3</v>
      </c>
      <c r="CH1792" s="6">
        <f t="shared" si="5010"/>
        <v>3</v>
      </c>
      <c r="CI1792" s="6">
        <f t="shared" si="5010"/>
        <v>0</v>
      </c>
      <c r="CJ1792" s="6">
        <f t="shared" si="5010"/>
        <v>0</v>
      </c>
      <c r="CK1792" s="6">
        <f t="shared" si="5010"/>
        <v>0</v>
      </c>
      <c r="CL1792" s="6">
        <f t="shared" si="5010"/>
        <v>0</v>
      </c>
      <c r="CM1792" s="6">
        <f t="shared" ref="CI1792:CP1793" si="5011">CM1793</f>
        <v>3</v>
      </c>
      <c r="CN1792" s="6">
        <f t="shared" si="5011"/>
        <v>3</v>
      </c>
      <c r="CO1792" s="6">
        <f t="shared" si="5011"/>
        <v>3</v>
      </c>
      <c r="CP1792" s="6">
        <f t="shared" si="5011"/>
        <v>3</v>
      </c>
      <c r="CQ1792" s="32">
        <f t="shared" si="4868"/>
        <v>100</v>
      </c>
      <c r="CR1792" s="32">
        <f t="shared" si="4967"/>
        <v>100</v>
      </c>
    </row>
    <row r="1793" spans="1:96" ht="33">
      <c r="A1793" s="17" t="s">
        <v>218</v>
      </c>
      <c r="B1793" s="31">
        <v>923</v>
      </c>
      <c r="C1793" s="18" t="s">
        <v>20</v>
      </c>
      <c r="D1793" s="18" t="s">
        <v>27</v>
      </c>
      <c r="E1793" s="18" t="s">
        <v>436</v>
      </c>
      <c r="F1793" s="18" t="s">
        <v>29</v>
      </c>
      <c r="G1793" s="6">
        <f t="shared" si="5005"/>
        <v>0</v>
      </c>
      <c r="H1793" s="6">
        <f t="shared" si="5005"/>
        <v>0</v>
      </c>
      <c r="I1793" s="6">
        <f t="shared" si="5005"/>
        <v>0</v>
      </c>
      <c r="J1793" s="6">
        <f t="shared" si="5005"/>
        <v>0</v>
      </c>
      <c r="K1793" s="6">
        <f t="shared" si="5005"/>
        <v>0</v>
      </c>
      <c r="L1793" s="6">
        <f t="shared" si="5005"/>
        <v>0</v>
      </c>
      <c r="M1793" s="6">
        <f t="shared" si="5005"/>
        <v>0</v>
      </c>
      <c r="N1793" s="6">
        <f t="shared" si="5005"/>
        <v>0</v>
      </c>
      <c r="O1793" s="6">
        <f t="shared" si="5005"/>
        <v>0</v>
      </c>
      <c r="P1793" s="6">
        <f t="shared" si="5005"/>
        <v>0</v>
      </c>
      <c r="Q1793" s="6">
        <f t="shared" si="5005"/>
        <v>0</v>
      </c>
      <c r="R1793" s="6">
        <f t="shared" si="5005"/>
        <v>0</v>
      </c>
      <c r="S1793" s="6">
        <f t="shared" si="5005"/>
        <v>0</v>
      </c>
      <c r="T1793" s="6">
        <f t="shared" si="5005"/>
        <v>0</v>
      </c>
      <c r="U1793" s="6">
        <f t="shared" si="5006"/>
        <v>0</v>
      </c>
      <c r="V1793" s="6">
        <f t="shared" si="5006"/>
        <v>0</v>
      </c>
      <c r="W1793" s="6">
        <f t="shared" si="5006"/>
        <v>0</v>
      </c>
      <c r="X1793" s="6">
        <f t="shared" si="5006"/>
        <v>0</v>
      </c>
      <c r="Y1793" s="6">
        <f t="shared" si="5006"/>
        <v>0</v>
      </c>
      <c r="Z1793" s="6">
        <f t="shared" si="5006"/>
        <v>0</v>
      </c>
      <c r="AA1793" s="6">
        <f t="shared" si="5006"/>
        <v>0</v>
      </c>
      <c r="AB1793" s="6">
        <f t="shared" si="5006"/>
        <v>0</v>
      </c>
      <c r="AC1793" s="6">
        <f t="shared" si="5006"/>
        <v>0</v>
      </c>
      <c r="AD1793" s="6">
        <f t="shared" si="5006"/>
        <v>0</v>
      </c>
      <c r="AE1793" s="6">
        <f t="shared" si="5006"/>
        <v>0</v>
      </c>
      <c r="AF1793" s="6">
        <f t="shared" si="5006"/>
        <v>0</v>
      </c>
      <c r="AG1793" s="6">
        <f t="shared" si="5007"/>
        <v>0</v>
      </c>
      <c r="AH1793" s="6">
        <f t="shared" si="5007"/>
        <v>0</v>
      </c>
      <c r="AI1793" s="6">
        <f t="shared" si="5007"/>
        <v>0</v>
      </c>
      <c r="AJ1793" s="6">
        <f t="shared" si="5007"/>
        <v>0</v>
      </c>
      <c r="AK1793" s="6">
        <f t="shared" si="5007"/>
        <v>0</v>
      </c>
      <c r="AL1793" s="6">
        <f t="shared" si="5007"/>
        <v>0</v>
      </c>
      <c r="AM1793" s="6">
        <f t="shared" si="5007"/>
        <v>0</v>
      </c>
      <c r="AN1793" s="6">
        <f t="shared" si="5007"/>
        <v>0</v>
      </c>
      <c r="AO1793" s="6">
        <f t="shared" si="5007"/>
        <v>0</v>
      </c>
      <c r="AP1793" s="6">
        <f t="shared" si="5007"/>
        <v>0</v>
      </c>
      <c r="AQ1793" s="6">
        <f t="shared" si="5007"/>
        <v>0</v>
      </c>
      <c r="AR1793" s="6">
        <f t="shared" si="5007"/>
        <v>0</v>
      </c>
      <c r="AS1793" s="6">
        <f t="shared" si="5007"/>
        <v>0</v>
      </c>
      <c r="AT1793" s="6">
        <f t="shared" si="5007"/>
        <v>0</v>
      </c>
      <c r="AU1793" s="6">
        <f t="shared" si="5007"/>
        <v>0</v>
      </c>
      <c r="AV1793" s="6">
        <f t="shared" si="5007"/>
        <v>0</v>
      </c>
      <c r="AW1793" s="6">
        <f t="shared" si="5007"/>
        <v>0</v>
      </c>
      <c r="AX1793" s="6">
        <f t="shared" si="5007"/>
        <v>0</v>
      </c>
      <c r="AY1793" s="6">
        <f t="shared" si="5008"/>
        <v>0</v>
      </c>
      <c r="AZ1793" s="6">
        <f t="shared" si="5008"/>
        <v>0</v>
      </c>
      <c r="BA1793" s="6">
        <f t="shared" si="5008"/>
        <v>0</v>
      </c>
      <c r="BB1793" s="6">
        <f t="shared" si="5008"/>
        <v>0</v>
      </c>
      <c r="BC1793" s="6">
        <f t="shared" si="5008"/>
        <v>0</v>
      </c>
      <c r="BD1793" s="6">
        <f t="shared" si="5008"/>
        <v>0</v>
      </c>
      <c r="BE1793" s="6">
        <f t="shared" si="5008"/>
        <v>0</v>
      </c>
      <c r="BF1793" s="6">
        <f t="shared" si="5008"/>
        <v>0</v>
      </c>
      <c r="BG1793" s="6">
        <f t="shared" si="5008"/>
        <v>0</v>
      </c>
      <c r="BH1793" s="6">
        <f t="shared" si="5008"/>
        <v>0</v>
      </c>
      <c r="BI1793" s="6">
        <f t="shared" si="5008"/>
        <v>0</v>
      </c>
      <c r="BJ1793" s="6">
        <f t="shared" si="5008"/>
        <v>0</v>
      </c>
      <c r="BK1793" s="6">
        <f t="shared" si="5009"/>
        <v>0</v>
      </c>
      <c r="BL1793" s="6">
        <f t="shared" si="5009"/>
        <v>0</v>
      </c>
      <c r="BM1793" s="6">
        <f t="shared" si="5009"/>
        <v>0</v>
      </c>
      <c r="BN1793" s="6">
        <f t="shared" si="5009"/>
        <v>0</v>
      </c>
      <c r="BO1793" s="6">
        <f t="shared" si="5009"/>
        <v>0</v>
      </c>
      <c r="BP1793" s="6">
        <f t="shared" si="5009"/>
        <v>0</v>
      </c>
      <c r="BQ1793" s="6">
        <f t="shared" si="5009"/>
        <v>0</v>
      </c>
      <c r="BR1793" s="6">
        <f t="shared" si="5009"/>
        <v>0</v>
      </c>
      <c r="BS1793" s="6">
        <f t="shared" si="5009"/>
        <v>0</v>
      </c>
      <c r="BT1793" s="6">
        <f t="shared" si="5009"/>
        <v>3</v>
      </c>
      <c r="BU1793" s="6">
        <f t="shared" si="5009"/>
        <v>3</v>
      </c>
      <c r="BV1793" s="6">
        <f t="shared" si="5009"/>
        <v>3</v>
      </c>
      <c r="BW1793" s="6">
        <f t="shared" si="5010"/>
        <v>0</v>
      </c>
      <c r="BX1793" s="6">
        <f t="shared" si="5010"/>
        <v>0</v>
      </c>
      <c r="BY1793" s="6">
        <f t="shared" si="5010"/>
        <v>0</v>
      </c>
      <c r="BZ1793" s="6">
        <f t="shared" si="5010"/>
        <v>0</v>
      </c>
      <c r="CA1793" s="6">
        <f t="shared" si="5010"/>
        <v>3</v>
      </c>
      <c r="CB1793" s="6">
        <f t="shared" si="5010"/>
        <v>3</v>
      </c>
      <c r="CC1793" s="6">
        <f t="shared" si="5010"/>
        <v>0</v>
      </c>
      <c r="CD1793" s="6">
        <f t="shared" si="5010"/>
        <v>0</v>
      </c>
      <c r="CE1793" s="6">
        <f t="shared" si="5010"/>
        <v>0</v>
      </c>
      <c r="CF1793" s="6">
        <f t="shared" si="5010"/>
        <v>0</v>
      </c>
      <c r="CG1793" s="6">
        <f t="shared" si="5010"/>
        <v>3</v>
      </c>
      <c r="CH1793" s="6">
        <f t="shared" si="5010"/>
        <v>3</v>
      </c>
      <c r="CI1793" s="6">
        <f t="shared" si="5011"/>
        <v>0</v>
      </c>
      <c r="CJ1793" s="6">
        <f t="shared" si="5011"/>
        <v>0</v>
      </c>
      <c r="CK1793" s="6">
        <f t="shared" si="5011"/>
        <v>0</v>
      </c>
      <c r="CL1793" s="6">
        <f t="shared" si="5011"/>
        <v>0</v>
      </c>
      <c r="CM1793" s="6">
        <f t="shared" si="5011"/>
        <v>3</v>
      </c>
      <c r="CN1793" s="6">
        <f t="shared" si="5011"/>
        <v>3</v>
      </c>
      <c r="CO1793" s="6">
        <f t="shared" si="5011"/>
        <v>3</v>
      </c>
      <c r="CP1793" s="6">
        <f t="shared" si="5011"/>
        <v>3</v>
      </c>
      <c r="CQ1793" s="32">
        <f t="shared" si="4868"/>
        <v>100</v>
      </c>
      <c r="CR1793" s="32">
        <f t="shared" si="4967"/>
        <v>100</v>
      </c>
    </row>
    <row r="1794" spans="1:96" ht="33">
      <c r="A1794" s="17" t="s">
        <v>34</v>
      </c>
      <c r="B1794" s="31">
        <v>923</v>
      </c>
      <c r="C1794" s="18" t="s">
        <v>20</v>
      </c>
      <c r="D1794" s="18" t="s">
        <v>27</v>
      </c>
      <c r="E1794" s="18" t="s">
        <v>436</v>
      </c>
      <c r="F1794" s="18" t="s">
        <v>35</v>
      </c>
      <c r="G1794" s="48"/>
      <c r="H1794" s="48"/>
      <c r="I1794" s="48"/>
      <c r="J1794" s="48"/>
      <c r="K1794" s="48"/>
      <c r="L1794" s="48"/>
      <c r="M1794" s="48"/>
      <c r="N1794" s="48"/>
      <c r="O1794" s="48"/>
      <c r="P1794" s="48"/>
      <c r="Q1794" s="48"/>
      <c r="R1794" s="48"/>
      <c r="S1794" s="48"/>
      <c r="T1794" s="48"/>
      <c r="U1794" s="48"/>
      <c r="V1794" s="48"/>
      <c r="W1794" s="48"/>
      <c r="X1794" s="48"/>
      <c r="Y1794" s="48"/>
      <c r="Z1794" s="48"/>
      <c r="AA1794" s="48"/>
      <c r="AB1794" s="48"/>
      <c r="AC1794" s="48"/>
      <c r="AD1794" s="48"/>
      <c r="AE1794" s="48"/>
      <c r="AF1794" s="48"/>
      <c r="AG1794" s="48"/>
      <c r="AH1794" s="48"/>
      <c r="AI1794" s="48"/>
      <c r="AJ1794" s="48"/>
      <c r="AK1794" s="48"/>
      <c r="AL1794" s="48"/>
      <c r="AM1794" s="48"/>
      <c r="AN1794" s="48"/>
      <c r="AO1794" s="48"/>
      <c r="AP1794" s="48"/>
      <c r="AQ1794" s="48"/>
      <c r="AR1794" s="48"/>
      <c r="AS1794" s="48"/>
      <c r="AT1794" s="48"/>
      <c r="AU1794" s="48"/>
      <c r="AV1794" s="48"/>
      <c r="AW1794" s="48"/>
      <c r="AX1794" s="48"/>
      <c r="AY1794" s="48"/>
      <c r="AZ1794" s="48"/>
      <c r="BA1794" s="48"/>
      <c r="BB1794" s="48"/>
      <c r="BC1794" s="48"/>
      <c r="BD1794" s="48"/>
      <c r="BE1794" s="48"/>
      <c r="BF1794" s="48"/>
      <c r="BG1794" s="48"/>
      <c r="BH1794" s="48"/>
      <c r="BI1794" s="48"/>
      <c r="BJ1794" s="48"/>
      <c r="BK1794" s="48"/>
      <c r="BL1794" s="48"/>
      <c r="BM1794" s="48"/>
      <c r="BN1794" s="48"/>
      <c r="BO1794" s="48"/>
      <c r="BP1794" s="48"/>
      <c r="BQ1794" s="48"/>
      <c r="BR1794" s="48"/>
      <c r="BS1794" s="48"/>
      <c r="BT1794" s="48">
        <v>3</v>
      </c>
      <c r="BU1794" s="48">
        <f>BO1794+BQ1794+BR1794+BS1794+BT1794</f>
        <v>3</v>
      </c>
      <c r="BV1794" s="48">
        <f>BP1794+BT1794</f>
        <v>3</v>
      </c>
      <c r="BW1794" s="48"/>
      <c r="BX1794" s="48"/>
      <c r="BY1794" s="48"/>
      <c r="BZ1794" s="48"/>
      <c r="CA1794" s="48">
        <f>BU1794+BW1794+BX1794+BY1794+BZ1794</f>
        <v>3</v>
      </c>
      <c r="CB1794" s="48">
        <f>BV1794+BZ1794</f>
        <v>3</v>
      </c>
      <c r="CC1794" s="48"/>
      <c r="CD1794" s="48"/>
      <c r="CE1794" s="48"/>
      <c r="CF1794" s="48"/>
      <c r="CG1794" s="48">
        <f>CA1794+CC1794+CD1794+CE1794+CF1794</f>
        <v>3</v>
      </c>
      <c r="CH1794" s="48">
        <f>CB1794+CF1794</f>
        <v>3</v>
      </c>
      <c r="CI1794" s="48"/>
      <c r="CJ1794" s="48"/>
      <c r="CK1794" s="48"/>
      <c r="CL1794" s="48"/>
      <c r="CM1794" s="48">
        <f>CG1794+CI1794+CJ1794+CK1794+CL1794</f>
        <v>3</v>
      </c>
      <c r="CN1794" s="48">
        <f>CH1794+CL1794</f>
        <v>3</v>
      </c>
      <c r="CO1794" s="48">
        <v>3</v>
      </c>
      <c r="CP1794" s="48">
        <v>3</v>
      </c>
      <c r="CQ1794" s="116">
        <f t="shared" si="4868"/>
        <v>100</v>
      </c>
      <c r="CR1794" s="116">
        <f t="shared" si="4967"/>
        <v>100</v>
      </c>
    </row>
    <row r="1795" spans="1:96" ht="19.5" customHeight="1">
      <c r="A1795" s="17" t="s">
        <v>437</v>
      </c>
      <c r="B1795" s="31">
        <v>923</v>
      </c>
      <c r="C1795" s="18" t="s">
        <v>20</v>
      </c>
      <c r="D1795" s="18" t="s">
        <v>27</v>
      </c>
      <c r="E1795" s="18" t="s">
        <v>438</v>
      </c>
      <c r="F1795" s="18"/>
      <c r="G1795" s="6">
        <f t="shared" ref="G1795:V1796" si="5012">G1796</f>
        <v>32</v>
      </c>
      <c r="H1795" s="6">
        <f t="shared" si="5012"/>
        <v>32</v>
      </c>
      <c r="I1795" s="6">
        <f t="shared" si="5012"/>
        <v>0</v>
      </c>
      <c r="J1795" s="6">
        <f t="shared" si="5012"/>
        <v>0</v>
      </c>
      <c r="K1795" s="6">
        <f t="shared" si="5012"/>
        <v>0</v>
      </c>
      <c r="L1795" s="6">
        <f t="shared" si="5012"/>
        <v>0</v>
      </c>
      <c r="M1795" s="6">
        <f t="shared" si="5012"/>
        <v>32</v>
      </c>
      <c r="N1795" s="6">
        <f t="shared" si="5012"/>
        <v>32</v>
      </c>
      <c r="O1795" s="6">
        <f t="shared" si="5012"/>
        <v>0</v>
      </c>
      <c r="P1795" s="6">
        <f t="shared" si="5012"/>
        <v>0</v>
      </c>
      <c r="Q1795" s="6">
        <f t="shared" si="5012"/>
        <v>0</v>
      </c>
      <c r="R1795" s="6">
        <f t="shared" si="5012"/>
        <v>0</v>
      </c>
      <c r="S1795" s="6">
        <f t="shared" si="5012"/>
        <v>32</v>
      </c>
      <c r="T1795" s="6">
        <f t="shared" si="5012"/>
        <v>32</v>
      </c>
      <c r="U1795" s="6">
        <f t="shared" si="5012"/>
        <v>0</v>
      </c>
      <c r="V1795" s="6">
        <f t="shared" si="5012"/>
        <v>0</v>
      </c>
      <c r="W1795" s="6">
        <f t="shared" ref="U1795:AJ1796" si="5013">W1796</f>
        <v>0</v>
      </c>
      <c r="X1795" s="6">
        <f t="shared" si="5013"/>
        <v>0</v>
      </c>
      <c r="Y1795" s="6">
        <f t="shared" si="5013"/>
        <v>32</v>
      </c>
      <c r="Z1795" s="6">
        <f t="shared" si="5013"/>
        <v>32</v>
      </c>
      <c r="AA1795" s="6">
        <f t="shared" si="5013"/>
        <v>0</v>
      </c>
      <c r="AB1795" s="6">
        <f t="shared" si="5013"/>
        <v>0</v>
      </c>
      <c r="AC1795" s="6">
        <f t="shared" si="5013"/>
        <v>0</v>
      </c>
      <c r="AD1795" s="6">
        <f t="shared" si="5013"/>
        <v>0</v>
      </c>
      <c r="AE1795" s="6">
        <f t="shared" si="5013"/>
        <v>32</v>
      </c>
      <c r="AF1795" s="6">
        <f t="shared" si="5013"/>
        <v>32</v>
      </c>
      <c r="AG1795" s="6">
        <f t="shared" si="5013"/>
        <v>0</v>
      </c>
      <c r="AH1795" s="6">
        <f t="shared" si="5013"/>
        <v>0</v>
      </c>
      <c r="AI1795" s="6">
        <f t="shared" si="5013"/>
        <v>0</v>
      </c>
      <c r="AJ1795" s="6">
        <f t="shared" si="5013"/>
        <v>0</v>
      </c>
      <c r="AK1795" s="6">
        <f t="shared" ref="AG1795:AY1796" si="5014">AK1796</f>
        <v>32</v>
      </c>
      <c r="AL1795" s="6">
        <f t="shared" si="5014"/>
        <v>32</v>
      </c>
      <c r="AM1795" s="6">
        <f t="shared" si="5014"/>
        <v>0</v>
      </c>
      <c r="AN1795" s="6">
        <f t="shared" si="5014"/>
        <v>0</v>
      </c>
      <c r="AO1795" s="6">
        <f t="shared" si="5014"/>
        <v>0</v>
      </c>
      <c r="AP1795" s="6">
        <f t="shared" si="5014"/>
        <v>0</v>
      </c>
      <c r="AQ1795" s="6">
        <f t="shared" si="5014"/>
        <v>32</v>
      </c>
      <c r="AR1795" s="6">
        <f t="shared" si="5014"/>
        <v>32</v>
      </c>
      <c r="AS1795" s="6">
        <f t="shared" si="5014"/>
        <v>0</v>
      </c>
      <c r="AT1795" s="6">
        <f t="shared" si="5014"/>
        <v>0</v>
      </c>
      <c r="AU1795" s="6">
        <f t="shared" si="5014"/>
        <v>0</v>
      </c>
      <c r="AV1795" s="6">
        <f t="shared" si="5014"/>
        <v>0</v>
      </c>
      <c r="AW1795" s="6">
        <f t="shared" si="5014"/>
        <v>32</v>
      </c>
      <c r="AX1795" s="6">
        <f t="shared" si="5014"/>
        <v>32</v>
      </c>
      <c r="AY1795" s="6">
        <f t="shared" si="5014"/>
        <v>0</v>
      </c>
      <c r="AZ1795" s="6">
        <f t="shared" ref="AY1795:BN1796" si="5015">AZ1796</f>
        <v>0</v>
      </c>
      <c r="BA1795" s="6">
        <f t="shared" si="5015"/>
        <v>0</v>
      </c>
      <c r="BB1795" s="6">
        <f t="shared" si="5015"/>
        <v>0</v>
      </c>
      <c r="BC1795" s="6">
        <f t="shared" si="5015"/>
        <v>32</v>
      </c>
      <c r="BD1795" s="6">
        <f t="shared" si="5015"/>
        <v>32</v>
      </c>
      <c r="BE1795" s="6">
        <f t="shared" si="5015"/>
        <v>0</v>
      </c>
      <c r="BF1795" s="6">
        <f t="shared" si="5015"/>
        <v>0</v>
      </c>
      <c r="BG1795" s="6">
        <f t="shared" si="5015"/>
        <v>0</v>
      </c>
      <c r="BH1795" s="6">
        <f t="shared" si="5015"/>
        <v>0</v>
      </c>
      <c r="BI1795" s="6">
        <f t="shared" si="5015"/>
        <v>32</v>
      </c>
      <c r="BJ1795" s="6">
        <f t="shared" si="5015"/>
        <v>32</v>
      </c>
      <c r="BK1795" s="6">
        <f t="shared" si="5015"/>
        <v>0</v>
      </c>
      <c r="BL1795" s="6">
        <f t="shared" si="5015"/>
        <v>0</v>
      </c>
      <c r="BM1795" s="6">
        <f t="shared" si="5015"/>
        <v>0</v>
      </c>
      <c r="BN1795" s="6">
        <f t="shared" si="5015"/>
        <v>0</v>
      </c>
      <c r="BO1795" s="6">
        <f t="shared" ref="BK1795:BZ1796" si="5016">BO1796</f>
        <v>32</v>
      </c>
      <c r="BP1795" s="6">
        <f t="shared" si="5016"/>
        <v>32</v>
      </c>
      <c r="BQ1795" s="6">
        <f t="shared" si="5016"/>
        <v>0</v>
      </c>
      <c r="BR1795" s="6">
        <f t="shared" si="5016"/>
        <v>0</v>
      </c>
      <c r="BS1795" s="6">
        <f t="shared" si="5016"/>
        <v>0</v>
      </c>
      <c r="BT1795" s="6">
        <f t="shared" si="5016"/>
        <v>0</v>
      </c>
      <c r="BU1795" s="6">
        <f t="shared" si="5016"/>
        <v>32</v>
      </c>
      <c r="BV1795" s="6">
        <f t="shared" si="5016"/>
        <v>32</v>
      </c>
      <c r="BW1795" s="6">
        <f t="shared" si="5016"/>
        <v>0</v>
      </c>
      <c r="BX1795" s="6">
        <f t="shared" si="5016"/>
        <v>0</v>
      </c>
      <c r="BY1795" s="6">
        <f t="shared" si="5016"/>
        <v>0</v>
      </c>
      <c r="BZ1795" s="6">
        <f t="shared" si="5016"/>
        <v>0</v>
      </c>
      <c r="CA1795" s="6">
        <f t="shared" ref="BW1795:CL1796" si="5017">CA1796</f>
        <v>32</v>
      </c>
      <c r="CB1795" s="6">
        <f t="shared" si="5017"/>
        <v>32</v>
      </c>
      <c r="CC1795" s="6">
        <f t="shared" si="5017"/>
        <v>0</v>
      </c>
      <c r="CD1795" s="6">
        <f t="shared" si="5017"/>
        <v>0</v>
      </c>
      <c r="CE1795" s="6">
        <f t="shared" si="5017"/>
        <v>0</v>
      </c>
      <c r="CF1795" s="6">
        <f t="shared" si="5017"/>
        <v>0</v>
      </c>
      <c r="CG1795" s="6">
        <f t="shared" si="5017"/>
        <v>32</v>
      </c>
      <c r="CH1795" s="6">
        <f t="shared" si="5017"/>
        <v>32</v>
      </c>
      <c r="CI1795" s="6">
        <f t="shared" si="5017"/>
        <v>0</v>
      </c>
      <c r="CJ1795" s="6">
        <f t="shared" si="5017"/>
        <v>0</v>
      </c>
      <c r="CK1795" s="6">
        <f t="shared" si="5017"/>
        <v>0</v>
      </c>
      <c r="CL1795" s="6">
        <f t="shared" si="5017"/>
        <v>0</v>
      </c>
      <c r="CM1795" s="6">
        <f t="shared" ref="CI1795:CP1796" si="5018">CM1796</f>
        <v>32</v>
      </c>
      <c r="CN1795" s="6">
        <f t="shared" si="5018"/>
        <v>32</v>
      </c>
      <c r="CO1795" s="6">
        <f t="shared" si="5018"/>
        <v>32</v>
      </c>
      <c r="CP1795" s="6">
        <f t="shared" si="5018"/>
        <v>32</v>
      </c>
      <c r="CQ1795" s="32">
        <f t="shared" si="4868"/>
        <v>100</v>
      </c>
      <c r="CR1795" s="32">
        <f t="shared" si="4967"/>
        <v>100</v>
      </c>
    </row>
    <row r="1796" spans="1:96" ht="33">
      <c r="A1796" s="17" t="s">
        <v>218</v>
      </c>
      <c r="B1796" s="31">
        <v>923</v>
      </c>
      <c r="C1796" s="18" t="s">
        <v>20</v>
      </c>
      <c r="D1796" s="18" t="s">
        <v>27</v>
      </c>
      <c r="E1796" s="18" t="s">
        <v>438</v>
      </c>
      <c r="F1796" s="18" t="s">
        <v>29</v>
      </c>
      <c r="G1796" s="6">
        <f t="shared" si="5012"/>
        <v>32</v>
      </c>
      <c r="H1796" s="6">
        <f t="shared" si="5012"/>
        <v>32</v>
      </c>
      <c r="I1796" s="6">
        <f t="shared" si="5012"/>
        <v>0</v>
      </c>
      <c r="J1796" s="6">
        <f t="shared" si="5012"/>
        <v>0</v>
      </c>
      <c r="K1796" s="6">
        <f t="shared" si="5012"/>
        <v>0</v>
      </c>
      <c r="L1796" s="6">
        <f t="shared" si="5012"/>
        <v>0</v>
      </c>
      <c r="M1796" s="6">
        <f t="shared" si="5012"/>
        <v>32</v>
      </c>
      <c r="N1796" s="6">
        <f t="shared" si="5012"/>
        <v>32</v>
      </c>
      <c r="O1796" s="6">
        <f t="shared" si="5012"/>
        <v>0</v>
      </c>
      <c r="P1796" s="6">
        <f t="shared" si="5012"/>
        <v>0</v>
      </c>
      <c r="Q1796" s="6">
        <f t="shared" si="5012"/>
        <v>0</v>
      </c>
      <c r="R1796" s="6">
        <f t="shared" si="5012"/>
        <v>0</v>
      </c>
      <c r="S1796" s="6">
        <f t="shared" si="5012"/>
        <v>32</v>
      </c>
      <c r="T1796" s="6">
        <f t="shared" si="5012"/>
        <v>32</v>
      </c>
      <c r="U1796" s="6">
        <f t="shared" si="5013"/>
        <v>0</v>
      </c>
      <c r="V1796" s="6">
        <f t="shared" si="5013"/>
        <v>0</v>
      </c>
      <c r="W1796" s="6">
        <f t="shared" si="5013"/>
        <v>0</v>
      </c>
      <c r="X1796" s="6">
        <f t="shared" si="5013"/>
        <v>0</v>
      </c>
      <c r="Y1796" s="6">
        <f t="shared" si="5013"/>
        <v>32</v>
      </c>
      <c r="Z1796" s="6">
        <f t="shared" si="5013"/>
        <v>32</v>
      </c>
      <c r="AA1796" s="6">
        <f t="shared" si="5013"/>
        <v>0</v>
      </c>
      <c r="AB1796" s="6">
        <f t="shared" si="5013"/>
        <v>0</v>
      </c>
      <c r="AC1796" s="6">
        <f t="shared" si="5013"/>
        <v>0</v>
      </c>
      <c r="AD1796" s="6">
        <f t="shared" si="5013"/>
        <v>0</v>
      </c>
      <c r="AE1796" s="6">
        <f t="shared" si="5013"/>
        <v>32</v>
      </c>
      <c r="AF1796" s="6">
        <f t="shared" si="5013"/>
        <v>32</v>
      </c>
      <c r="AG1796" s="6">
        <f t="shared" si="5014"/>
        <v>0</v>
      </c>
      <c r="AH1796" s="6">
        <f t="shared" si="5014"/>
        <v>0</v>
      </c>
      <c r="AI1796" s="6">
        <f t="shared" si="5014"/>
        <v>0</v>
      </c>
      <c r="AJ1796" s="6">
        <f t="shared" si="5014"/>
        <v>0</v>
      </c>
      <c r="AK1796" s="6">
        <f t="shared" si="5014"/>
        <v>32</v>
      </c>
      <c r="AL1796" s="6">
        <f t="shared" si="5014"/>
        <v>32</v>
      </c>
      <c r="AM1796" s="6">
        <f t="shared" si="5014"/>
        <v>0</v>
      </c>
      <c r="AN1796" s="6">
        <f t="shared" si="5014"/>
        <v>0</v>
      </c>
      <c r="AO1796" s="6">
        <f t="shared" si="5014"/>
        <v>0</v>
      </c>
      <c r="AP1796" s="6">
        <f t="shared" si="5014"/>
        <v>0</v>
      </c>
      <c r="AQ1796" s="6">
        <f t="shared" si="5014"/>
        <v>32</v>
      </c>
      <c r="AR1796" s="6">
        <f t="shared" si="5014"/>
        <v>32</v>
      </c>
      <c r="AS1796" s="6">
        <f t="shared" si="5014"/>
        <v>0</v>
      </c>
      <c r="AT1796" s="6">
        <f t="shared" si="5014"/>
        <v>0</v>
      </c>
      <c r="AU1796" s="6">
        <f t="shared" si="5014"/>
        <v>0</v>
      </c>
      <c r="AV1796" s="6">
        <f t="shared" si="5014"/>
        <v>0</v>
      </c>
      <c r="AW1796" s="6">
        <f t="shared" si="5014"/>
        <v>32</v>
      </c>
      <c r="AX1796" s="6">
        <f t="shared" si="5014"/>
        <v>32</v>
      </c>
      <c r="AY1796" s="6">
        <f t="shared" si="5015"/>
        <v>0</v>
      </c>
      <c r="AZ1796" s="6">
        <f t="shared" si="5015"/>
        <v>0</v>
      </c>
      <c r="BA1796" s="6">
        <f t="shared" si="5015"/>
        <v>0</v>
      </c>
      <c r="BB1796" s="6">
        <f t="shared" si="5015"/>
        <v>0</v>
      </c>
      <c r="BC1796" s="6">
        <f t="shared" si="5015"/>
        <v>32</v>
      </c>
      <c r="BD1796" s="6">
        <f t="shared" si="5015"/>
        <v>32</v>
      </c>
      <c r="BE1796" s="6">
        <f t="shared" si="5015"/>
        <v>0</v>
      </c>
      <c r="BF1796" s="6">
        <f t="shared" si="5015"/>
        <v>0</v>
      </c>
      <c r="BG1796" s="6">
        <f t="shared" si="5015"/>
        <v>0</v>
      </c>
      <c r="BH1796" s="6">
        <f t="shared" si="5015"/>
        <v>0</v>
      </c>
      <c r="BI1796" s="6">
        <f t="shared" si="5015"/>
        <v>32</v>
      </c>
      <c r="BJ1796" s="6">
        <f t="shared" si="5015"/>
        <v>32</v>
      </c>
      <c r="BK1796" s="6">
        <f t="shared" si="5016"/>
        <v>0</v>
      </c>
      <c r="BL1796" s="6">
        <f t="shared" si="5016"/>
        <v>0</v>
      </c>
      <c r="BM1796" s="6">
        <f t="shared" si="5016"/>
        <v>0</v>
      </c>
      <c r="BN1796" s="6">
        <f t="shared" si="5016"/>
        <v>0</v>
      </c>
      <c r="BO1796" s="6">
        <f t="shared" si="5016"/>
        <v>32</v>
      </c>
      <c r="BP1796" s="6">
        <f t="shared" si="5016"/>
        <v>32</v>
      </c>
      <c r="BQ1796" s="6">
        <f t="shared" si="5016"/>
        <v>0</v>
      </c>
      <c r="BR1796" s="6">
        <f t="shared" si="5016"/>
        <v>0</v>
      </c>
      <c r="BS1796" s="6">
        <f t="shared" si="5016"/>
        <v>0</v>
      </c>
      <c r="BT1796" s="6">
        <f t="shared" si="5016"/>
        <v>0</v>
      </c>
      <c r="BU1796" s="6">
        <f t="shared" si="5016"/>
        <v>32</v>
      </c>
      <c r="BV1796" s="6">
        <f t="shared" si="5016"/>
        <v>32</v>
      </c>
      <c r="BW1796" s="6">
        <f t="shared" si="5017"/>
        <v>0</v>
      </c>
      <c r="BX1796" s="6">
        <f t="shared" si="5017"/>
        <v>0</v>
      </c>
      <c r="BY1796" s="6">
        <f t="shared" si="5017"/>
        <v>0</v>
      </c>
      <c r="BZ1796" s="6">
        <f t="shared" si="5017"/>
        <v>0</v>
      </c>
      <c r="CA1796" s="6">
        <f t="shared" si="5017"/>
        <v>32</v>
      </c>
      <c r="CB1796" s="6">
        <f t="shared" si="5017"/>
        <v>32</v>
      </c>
      <c r="CC1796" s="6">
        <f t="shared" si="5017"/>
        <v>0</v>
      </c>
      <c r="CD1796" s="6">
        <f t="shared" si="5017"/>
        <v>0</v>
      </c>
      <c r="CE1796" s="6">
        <f t="shared" si="5017"/>
        <v>0</v>
      </c>
      <c r="CF1796" s="6">
        <f t="shared" si="5017"/>
        <v>0</v>
      </c>
      <c r="CG1796" s="6">
        <f t="shared" si="5017"/>
        <v>32</v>
      </c>
      <c r="CH1796" s="6">
        <f t="shared" si="5017"/>
        <v>32</v>
      </c>
      <c r="CI1796" s="6">
        <f t="shared" si="5018"/>
        <v>0</v>
      </c>
      <c r="CJ1796" s="6">
        <f t="shared" si="5018"/>
        <v>0</v>
      </c>
      <c r="CK1796" s="6">
        <f t="shared" si="5018"/>
        <v>0</v>
      </c>
      <c r="CL1796" s="6">
        <f t="shared" si="5018"/>
        <v>0</v>
      </c>
      <c r="CM1796" s="6">
        <f t="shared" si="5018"/>
        <v>32</v>
      </c>
      <c r="CN1796" s="6">
        <f t="shared" si="5018"/>
        <v>32</v>
      </c>
      <c r="CO1796" s="6">
        <f t="shared" si="5018"/>
        <v>32</v>
      </c>
      <c r="CP1796" s="6">
        <f t="shared" si="5018"/>
        <v>32</v>
      </c>
      <c r="CQ1796" s="32">
        <f t="shared" si="4868"/>
        <v>100</v>
      </c>
      <c r="CR1796" s="32">
        <f t="shared" si="4967"/>
        <v>100</v>
      </c>
    </row>
    <row r="1797" spans="1:96" ht="33">
      <c r="A1797" s="17" t="s">
        <v>34</v>
      </c>
      <c r="B1797" s="31">
        <v>923</v>
      </c>
      <c r="C1797" s="18" t="s">
        <v>20</v>
      </c>
      <c r="D1797" s="18" t="s">
        <v>27</v>
      </c>
      <c r="E1797" s="18" t="s">
        <v>438</v>
      </c>
      <c r="F1797" s="18" t="s">
        <v>35</v>
      </c>
      <c r="G1797" s="48">
        <v>32</v>
      </c>
      <c r="H1797" s="48">
        <v>32</v>
      </c>
      <c r="I1797" s="48"/>
      <c r="J1797" s="48"/>
      <c r="K1797" s="48"/>
      <c r="L1797" s="48"/>
      <c r="M1797" s="48">
        <f>G1797+I1797+J1797+K1797+L1797</f>
        <v>32</v>
      </c>
      <c r="N1797" s="48">
        <f>H1797+L1797</f>
        <v>32</v>
      </c>
      <c r="O1797" s="48"/>
      <c r="P1797" s="48"/>
      <c r="Q1797" s="48"/>
      <c r="R1797" s="48"/>
      <c r="S1797" s="48">
        <f>M1797+O1797+P1797+Q1797+R1797</f>
        <v>32</v>
      </c>
      <c r="T1797" s="48">
        <f>N1797+R1797</f>
        <v>32</v>
      </c>
      <c r="U1797" s="48"/>
      <c r="V1797" s="48"/>
      <c r="W1797" s="48"/>
      <c r="X1797" s="48"/>
      <c r="Y1797" s="48">
        <f>S1797+U1797+V1797+W1797+X1797</f>
        <v>32</v>
      </c>
      <c r="Z1797" s="48">
        <f>T1797+X1797</f>
        <v>32</v>
      </c>
      <c r="AA1797" s="48"/>
      <c r="AB1797" s="48"/>
      <c r="AC1797" s="48"/>
      <c r="AD1797" s="48"/>
      <c r="AE1797" s="48">
        <f>Y1797+AA1797+AB1797+AC1797+AD1797</f>
        <v>32</v>
      </c>
      <c r="AF1797" s="48">
        <f>Z1797+AD1797</f>
        <v>32</v>
      </c>
      <c r="AG1797" s="48"/>
      <c r="AH1797" s="48"/>
      <c r="AI1797" s="48"/>
      <c r="AJ1797" s="48"/>
      <c r="AK1797" s="48">
        <f>AE1797+AG1797+AH1797+AI1797+AJ1797</f>
        <v>32</v>
      </c>
      <c r="AL1797" s="48">
        <f>AF1797+AJ1797</f>
        <v>32</v>
      </c>
      <c r="AM1797" s="48"/>
      <c r="AN1797" s="48"/>
      <c r="AO1797" s="48"/>
      <c r="AP1797" s="48"/>
      <c r="AQ1797" s="48">
        <f>AK1797+AM1797+AN1797+AO1797+AP1797</f>
        <v>32</v>
      </c>
      <c r="AR1797" s="48">
        <f>AL1797+AP1797</f>
        <v>32</v>
      </c>
      <c r="AS1797" s="48"/>
      <c r="AT1797" s="48"/>
      <c r="AU1797" s="48"/>
      <c r="AV1797" s="48"/>
      <c r="AW1797" s="48">
        <f>AQ1797+AS1797+AT1797+AU1797+AV1797</f>
        <v>32</v>
      </c>
      <c r="AX1797" s="48">
        <f>AR1797+AV1797</f>
        <v>32</v>
      </c>
      <c r="AY1797" s="48"/>
      <c r="AZ1797" s="48"/>
      <c r="BA1797" s="48"/>
      <c r="BB1797" s="48"/>
      <c r="BC1797" s="48">
        <f>AW1797+AY1797+AZ1797+BA1797+BB1797</f>
        <v>32</v>
      </c>
      <c r="BD1797" s="48">
        <f>AX1797+BB1797</f>
        <v>32</v>
      </c>
      <c r="BE1797" s="48"/>
      <c r="BF1797" s="48"/>
      <c r="BG1797" s="48"/>
      <c r="BH1797" s="48"/>
      <c r="BI1797" s="48">
        <f>BC1797+BE1797+BF1797+BG1797+BH1797</f>
        <v>32</v>
      </c>
      <c r="BJ1797" s="48">
        <f>BD1797+BH1797</f>
        <v>32</v>
      </c>
      <c r="BK1797" s="48"/>
      <c r="BL1797" s="48"/>
      <c r="BM1797" s="48"/>
      <c r="BN1797" s="48"/>
      <c r="BO1797" s="48">
        <f>BI1797+BK1797+BL1797+BM1797+BN1797</f>
        <v>32</v>
      </c>
      <c r="BP1797" s="48">
        <f>BJ1797+BN1797</f>
        <v>32</v>
      </c>
      <c r="BQ1797" s="48"/>
      <c r="BR1797" s="48"/>
      <c r="BS1797" s="48"/>
      <c r="BT1797" s="48"/>
      <c r="BU1797" s="48">
        <f>BO1797+BQ1797+BR1797+BS1797+BT1797</f>
        <v>32</v>
      </c>
      <c r="BV1797" s="48">
        <f>BP1797+BT1797</f>
        <v>32</v>
      </c>
      <c r="BW1797" s="48"/>
      <c r="BX1797" s="48"/>
      <c r="BY1797" s="48"/>
      <c r="BZ1797" s="48"/>
      <c r="CA1797" s="48">
        <f>BU1797+BW1797+BX1797+BY1797+BZ1797</f>
        <v>32</v>
      </c>
      <c r="CB1797" s="48">
        <f>BV1797+BZ1797</f>
        <v>32</v>
      </c>
      <c r="CC1797" s="48"/>
      <c r="CD1797" s="48"/>
      <c r="CE1797" s="48"/>
      <c r="CF1797" s="48"/>
      <c r="CG1797" s="48">
        <f>CA1797+CC1797+CD1797+CE1797+CF1797</f>
        <v>32</v>
      </c>
      <c r="CH1797" s="48">
        <f>CB1797+CF1797</f>
        <v>32</v>
      </c>
      <c r="CI1797" s="48"/>
      <c r="CJ1797" s="48"/>
      <c r="CK1797" s="48"/>
      <c r="CL1797" s="48"/>
      <c r="CM1797" s="48">
        <f>CG1797+CI1797+CJ1797+CK1797+CL1797</f>
        <v>32</v>
      </c>
      <c r="CN1797" s="48">
        <f>CH1797+CL1797</f>
        <v>32</v>
      </c>
      <c r="CO1797" s="48">
        <f>31+1</f>
        <v>32</v>
      </c>
      <c r="CP1797" s="48">
        <f>31+1</f>
        <v>32</v>
      </c>
      <c r="CQ1797" s="116">
        <f t="shared" si="4868"/>
        <v>100</v>
      </c>
      <c r="CR1797" s="116">
        <f t="shared" si="4967"/>
        <v>100</v>
      </c>
    </row>
    <row r="1798" spans="1:96" ht="22.5" customHeight="1">
      <c r="A1798" s="17" t="s">
        <v>440</v>
      </c>
      <c r="B1798" s="31">
        <v>923</v>
      </c>
      <c r="C1798" s="18" t="s">
        <v>20</v>
      </c>
      <c r="D1798" s="18" t="s">
        <v>27</v>
      </c>
      <c r="E1798" s="18" t="s">
        <v>447</v>
      </c>
      <c r="F1798" s="18"/>
      <c r="G1798" s="48">
        <f t="shared" ref="G1798:V1799" si="5019">G1799</f>
        <v>36</v>
      </c>
      <c r="H1798" s="48">
        <f t="shared" si="5019"/>
        <v>36</v>
      </c>
      <c r="I1798" s="48">
        <f t="shared" si="5019"/>
        <v>0</v>
      </c>
      <c r="J1798" s="48">
        <f t="shared" si="5019"/>
        <v>0</v>
      </c>
      <c r="K1798" s="48">
        <f t="shared" si="5019"/>
        <v>0</v>
      </c>
      <c r="L1798" s="48">
        <f t="shared" si="5019"/>
        <v>0</v>
      </c>
      <c r="M1798" s="48">
        <f t="shared" si="5019"/>
        <v>36</v>
      </c>
      <c r="N1798" s="48">
        <f t="shared" si="5019"/>
        <v>36</v>
      </c>
      <c r="O1798" s="48">
        <f t="shared" si="5019"/>
        <v>0</v>
      </c>
      <c r="P1798" s="48">
        <f t="shared" si="5019"/>
        <v>0</v>
      </c>
      <c r="Q1798" s="48">
        <f t="shared" si="5019"/>
        <v>0</v>
      </c>
      <c r="R1798" s="48">
        <f t="shared" si="5019"/>
        <v>0</v>
      </c>
      <c r="S1798" s="48">
        <f t="shared" si="5019"/>
        <v>36</v>
      </c>
      <c r="T1798" s="48">
        <f t="shared" si="5019"/>
        <v>36</v>
      </c>
      <c r="U1798" s="48">
        <f t="shared" si="5019"/>
        <v>0</v>
      </c>
      <c r="V1798" s="48">
        <f t="shared" si="5019"/>
        <v>0</v>
      </c>
      <c r="W1798" s="48">
        <f t="shared" ref="U1798:AJ1799" si="5020">W1799</f>
        <v>0</v>
      </c>
      <c r="X1798" s="48">
        <f t="shared" si="5020"/>
        <v>0</v>
      </c>
      <c r="Y1798" s="48">
        <f t="shared" si="5020"/>
        <v>36</v>
      </c>
      <c r="Z1798" s="48">
        <f t="shared" si="5020"/>
        <v>36</v>
      </c>
      <c r="AA1798" s="48">
        <f t="shared" si="5020"/>
        <v>0</v>
      </c>
      <c r="AB1798" s="48">
        <f t="shared" si="5020"/>
        <v>0</v>
      </c>
      <c r="AC1798" s="48">
        <f t="shared" si="5020"/>
        <v>0</v>
      </c>
      <c r="AD1798" s="48">
        <f t="shared" si="5020"/>
        <v>0</v>
      </c>
      <c r="AE1798" s="48">
        <f t="shared" si="5020"/>
        <v>36</v>
      </c>
      <c r="AF1798" s="48">
        <f t="shared" si="5020"/>
        <v>36</v>
      </c>
      <c r="AG1798" s="48">
        <f t="shared" si="5020"/>
        <v>0</v>
      </c>
      <c r="AH1798" s="48">
        <f t="shared" si="5020"/>
        <v>0</v>
      </c>
      <c r="AI1798" s="48">
        <f t="shared" si="5020"/>
        <v>0</v>
      </c>
      <c r="AJ1798" s="48">
        <f t="shared" si="5020"/>
        <v>0</v>
      </c>
      <c r="AK1798" s="48">
        <f t="shared" ref="AG1798:AY1799" si="5021">AK1799</f>
        <v>36</v>
      </c>
      <c r="AL1798" s="48">
        <f t="shared" si="5021"/>
        <v>36</v>
      </c>
      <c r="AM1798" s="48">
        <f t="shared" si="5021"/>
        <v>0</v>
      </c>
      <c r="AN1798" s="48">
        <f t="shared" si="5021"/>
        <v>0</v>
      </c>
      <c r="AO1798" s="48">
        <f t="shared" si="5021"/>
        <v>0</v>
      </c>
      <c r="AP1798" s="48">
        <f t="shared" si="5021"/>
        <v>0</v>
      </c>
      <c r="AQ1798" s="48">
        <f t="shared" si="5021"/>
        <v>36</v>
      </c>
      <c r="AR1798" s="48">
        <f t="shared" si="5021"/>
        <v>36</v>
      </c>
      <c r="AS1798" s="48">
        <f t="shared" si="5021"/>
        <v>0</v>
      </c>
      <c r="AT1798" s="48">
        <f t="shared" si="5021"/>
        <v>0</v>
      </c>
      <c r="AU1798" s="48">
        <f t="shared" si="5021"/>
        <v>0</v>
      </c>
      <c r="AV1798" s="48">
        <f t="shared" si="5021"/>
        <v>0</v>
      </c>
      <c r="AW1798" s="48">
        <f t="shared" si="5021"/>
        <v>36</v>
      </c>
      <c r="AX1798" s="48">
        <f t="shared" si="5021"/>
        <v>36</v>
      </c>
      <c r="AY1798" s="48">
        <f t="shared" si="5021"/>
        <v>0</v>
      </c>
      <c r="AZ1798" s="48">
        <f t="shared" ref="AY1798:BN1799" si="5022">AZ1799</f>
        <v>0</v>
      </c>
      <c r="BA1798" s="48">
        <f t="shared" si="5022"/>
        <v>0</v>
      </c>
      <c r="BB1798" s="48">
        <f t="shared" si="5022"/>
        <v>0</v>
      </c>
      <c r="BC1798" s="48">
        <f t="shared" si="5022"/>
        <v>36</v>
      </c>
      <c r="BD1798" s="48">
        <f t="shared" si="5022"/>
        <v>36</v>
      </c>
      <c r="BE1798" s="48">
        <f t="shared" si="5022"/>
        <v>0</v>
      </c>
      <c r="BF1798" s="48">
        <f t="shared" si="5022"/>
        <v>0</v>
      </c>
      <c r="BG1798" s="48">
        <f t="shared" si="5022"/>
        <v>0</v>
      </c>
      <c r="BH1798" s="48">
        <f t="shared" si="5022"/>
        <v>0</v>
      </c>
      <c r="BI1798" s="48">
        <f t="shared" si="5022"/>
        <v>36</v>
      </c>
      <c r="BJ1798" s="48">
        <f t="shared" si="5022"/>
        <v>36</v>
      </c>
      <c r="BK1798" s="48">
        <f t="shared" si="5022"/>
        <v>0</v>
      </c>
      <c r="BL1798" s="48">
        <f t="shared" si="5022"/>
        <v>0</v>
      </c>
      <c r="BM1798" s="48">
        <f t="shared" si="5022"/>
        <v>0</v>
      </c>
      <c r="BN1798" s="48">
        <f t="shared" si="5022"/>
        <v>0</v>
      </c>
      <c r="BO1798" s="48">
        <f t="shared" ref="BK1798:BZ1799" si="5023">BO1799</f>
        <v>36</v>
      </c>
      <c r="BP1798" s="48">
        <f t="shared" si="5023"/>
        <v>36</v>
      </c>
      <c r="BQ1798" s="48">
        <f t="shared" si="5023"/>
        <v>0</v>
      </c>
      <c r="BR1798" s="48">
        <f t="shared" si="5023"/>
        <v>0</v>
      </c>
      <c r="BS1798" s="48">
        <f t="shared" si="5023"/>
        <v>0</v>
      </c>
      <c r="BT1798" s="48">
        <f t="shared" si="5023"/>
        <v>0</v>
      </c>
      <c r="BU1798" s="48">
        <f t="shared" si="5023"/>
        <v>36</v>
      </c>
      <c r="BV1798" s="48">
        <f t="shared" si="5023"/>
        <v>36</v>
      </c>
      <c r="BW1798" s="48">
        <f t="shared" si="5023"/>
        <v>0</v>
      </c>
      <c r="BX1798" s="48">
        <f t="shared" si="5023"/>
        <v>0</v>
      </c>
      <c r="BY1798" s="48">
        <f t="shared" si="5023"/>
        <v>0</v>
      </c>
      <c r="BZ1798" s="48">
        <f t="shared" si="5023"/>
        <v>0</v>
      </c>
      <c r="CA1798" s="48">
        <f t="shared" ref="BW1798:CL1799" si="5024">CA1799</f>
        <v>36</v>
      </c>
      <c r="CB1798" s="48">
        <f t="shared" si="5024"/>
        <v>36</v>
      </c>
      <c r="CC1798" s="48">
        <f t="shared" si="5024"/>
        <v>0</v>
      </c>
      <c r="CD1798" s="48">
        <f t="shared" si="5024"/>
        <v>0</v>
      </c>
      <c r="CE1798" s="48">
        <f t="shared" si="5024"/>
        <v>0</v>
      </c>
      <c r="CF1798" s="48">
        <f t="shared" si="5024"/>
        <v>0</v>
      </c>
      <c r="CG1798" s="48">
        <f t="shared" si="5024"/>
        <v>36</v>
      </c>
      <c r="CH1798" s="48">
        <f t="shared" si="5024"/>
        <v>36</v>
      </c>
      <c r="CI1798" s="48">
        <f t="shared" si="5024"/>
        <v>0</v>
      </c>
      <c r="CJ1798" s="48">
        <f t="shared" si="5024"/>
        <v>0</v>
      </c>
      <c r="CK1798" s="48">
        <f t="shared" si="5024"/>
        <v>0</v>
      </c>
      <c r="CL1798" s="48">
        <f t="shared" si="5024"/>
        <v>0</v>
      </c>
      <c r="CM1798" s="48">
        <f t="shared" ref="CI1798:CP1799" si="5025">CM1799</f>
        <v>36</v>
      </c>
      <c r="CN1798" s="48">
        <f t="shared" si="5025"/>
        <v>36</v>
      </c>
      <c r="CO1798" s="48">
        <f t="shared" si="5025"/>
        <v>33</v>
      </c>
      <c r="CP1798" s="48">
        <f t="shared" si="5025"/>
        <v>33</v>
      </c>
      <c r="CQ1798" s="116">
        <f t="shared" si="4868"/>
        <v>91.666666666666657</v>
      </c>
      <c r="CR1798" s="116">
        <f t="shared" si="4967"/>
        <v>91.666666666666657</v>
      </c>
    </row>
    <row r="1799" spans="1:96" ht="33">
      <c r="A1799" s="17" t="s">
        <v>218</v>
      </c>
      <c r="B1799" s="31">
        <v>923</v>
      </c>
      <c r="C1799" s="18" t="s">
        <v>20</v>
      </c>
      <c r="D1799" s="18" t="s">
        <v>27</v>
      </c>
      <c r="E1799" s="18" t="s">
        <v>447</v>
      </c>
      <c r="F1799" s="18" t="s">
        <v>29</v>
      </c>
      <c r="G1799" s="48">
        <f t="shared" si="5019"/>
        <v>36</v>
      </c>
      <c r="H1799" s="48">
        <f t="shared" si="5019"/>
        <v>36</v>
      </c>
      <c r="I1799" s="48">
        <f t="shared" si="5019"/>
        <v>0</v>
      </c>
      <c r="J1799" s="48">
        <f t="shared" si="5019"/>
        <v>0</v>
      </c>
      <c r="K1799" s="48">
        <f t="shared" si="5019"/>
        <v>0</v>
      </c>
      <c r="L1799" s="48">
        <f t="shared" si="5019"/>
        <v>0</v>
      </c>
      <c r="M1799" s="48">
        <f t="shared" si="5019"/>
        <v>36</v>
      </c>
      <c r="N1799" s="48">
        <f t="shared" si="5019"/>
        <v>36</v>
      </c>
      <c r="O1799" s="48">
        <f t="shared" si="5019"/>
        <v>0</v>
      </c>
      <c r="P1799" s="48">
        <f t="shared" si="5019"/>
        <v>0</v>
      </c>
      <c r="Q1799" s="48">
        <f t="shared" si="5019"/>
        <v>0</v>
      </c>
      <c r="R1799" s="48">
        <f t="shared" si="5019"/>
        <v>0</v>
      </c>
      <c r="S1799" s="48">
        <f t="shared" si="5019"/>
        <v>36</v>
      </c>
      <c r="T1799" s="48">
        <f t="shared" si="5019"/>
        <v>36</v>
      </c>
      <c r="U1799" s="48">
        <f t="shared" si="5020"/>
        <v>0</v>
      </c>
      <c r="V1799" s="48">
        <f t="shared" si="5020"/>
        <v>0</v>
      </c>
      <c r="W1799" s="48">
        <f t="shared" si="5020"/>
        <v>0</v>
      </c>
      <c r="X1799" s="48">
        <f t="shared" si="5020"/>
        <v>0</v>
      </c>
      <c r="Y1799" s="48">
        <f t="shared" si="5020"/>
        <v>36</v>
      </c>
      <c r="Z1799" s="48">
        <f t="shared" si="5020"/>
        <v>36</v>
      </c>
      <c r="AA1799" s="48">
        <f t="shared" si="5020"/>
        <v>0</v>
      </c>
      <c r="AB1799" s="48">
        <f t="shared" si="5020"/>
        <v>0</v>
      </c>
      <c r="AC1799" s="48">
        <f t="shared" si="5020"/>
        <v>0</v>
      </c>
      <c r="AD1799" s="48">
        <f t="shared" si="5020"/>
        <v>0</v>
      </c>
      <c r="AE1799" s="48">
        <f t="shared" si="5020"/>
        <v>36</v>
      </c>
      <c r="AF1799" s="48">
        <f t="shared" si="5020"/>
        <v>36</v>
      </c>
      <c r="AG1799" s="48">
        <f t="shared" si="5021"/>
        <v>0</v>
      </c>
      <c r="AH1799" s="48">
        <f t="shared" si="5021"/>
        <v>0</v>
      </c>
      <c r="AI1799" s="48">
        <f t="shared" si="5021"/>
        <v>0</v>
      </c>
      <c r="AJ1799" s="48">
        <f t="shared" si="5021"/>
        <v>0</v>
      </c>
      <c r="AK1799" s="48">
        <f t="shared" si="5021"/>
        <v>36</v>
      </c>
      <c r="AL1799" s="48">
        <f t="shared" si="5021"/>
        <v>36</v>
      </c>
      <c r="AM1799" s="48">
        <f t="shared" si="5021"/>
        <v>0</v>
      </c>
      <c r="AN1799" s="48">
        <f t="shared" si="5021"/>
        <v>0</v>
      </c>
      <c r="AO1799" s="48">
        <f t="shared" si="5021"/>
        <v>0</v>
      </c>
      <c r="AP1799" s="48">
        <f t="shared" si="5021"/>
        <v>0</v>
      </c>
      <c r="AQ1799" s="48">
        <f t="shared" si="5021"/>
        <v>36</v>
      </c>
      <c r="AR1799" s="48">
        <f t="shared" si="5021"/>
        <v>36</v>
      </c>
      <c r="AS1799" s="48">
        <f t="shared" si="5021"/>
        <v>0</v>
      </c>
      <c r="AT1799" s="48">
        <f t="shared" si="5021"/>
        <v>0</v>
      </c>
      <c r="AU1799" s="48">
        <f t="shared" si="5021"/>
        <v>0</v>
      </c>
      <c r="AV1799" s="48">
        <f t="shared" si="5021"/>
        <v>0</v>
      </c>
      <c r="AW1799" s="48">
        <f t="shared" si="5021"/>
        <v>36</v>
      </c>
      <c r="AX1799" s="48">
        <f t="shared" si="5021"/>
        <v>36</v>
      </c>
      <c r="AY1799" s="48">
        <f t="shared" si="5022"/>
        <v>0</v>
      </c>
      <c r="AZ1799" s="48">
        <f t="shared" si="5022"/>
        <v>0</v>
      </c>
      <c r="BA1799" s="48">
        <f t="shared" si="5022"/>
        <v>0</v>
      </c>
      <c r="BB1799" s="48">
        <f t="shared" si="5022"/>
        <v>0</v>
      </c>
      <c r="BC1799" s="48">
        <f t="shared" si="5022"/>
        <v>36</v>
      </c>
      <c r="BD1799" s="48">
        <f t="shared" si="5022"/>
        <v>36</v>
      </c>
      <c r="BE1799" s="48">
        <f t="shared" si="5022"/>
        <v>0</v>
      </c>
      <c r="BF1799" s="48">
        <f t="shared" si="5022"/>
        <v>0</v>
      </c>
      <c r="BG1799" s="48">
        <f t="shared" si="5022"/>
        <v>0</v>
      </c>
      <c r="BH1799" s="48">
        <f t="shared" si="5022"/>
        <v>0</v>
      </c>
      <c r="BI1799" s="48">
        <f t="shared" si="5022"/>
        <v>36</v>
      </c>
      <c r="BJ1799" s="48">
        <f t="shared" si="5022"/>
        <v>36</v>
      </c>
      <c r="BK1799" s="48">
        <f t="shared" si="5023"/>
        <v>0</v>
      </c>
      <c r="BL1799" s="48">
        <f t="shared" si="5023"/>
        <v>0</v>
      </c>
      <c r="BM1799" s="48">
        <f t="shared" si="5023"/>
        <v>0</v>
      </c>
      <c r="BN1799" s="48">
        <f t="shared" si="5023"/>
        <v>0</v>
      </c>
      <c r="BO1799" s="48">
        <f t="shared" si="5023"/>
        <v>36</v>
      </c>
      <c r="BP1799" s="48">
        <f t="shared" si="5023"/>
        <v>36</v>
      </c>
      <c r="BQ1799" s="48">
        <f t="shared" si="5023"/>
        <v>0</v>
      </c>
      <c r="BR1799" s="48">
        <f t="shared" si="5023"/>
        <v>0</v>
      </c>
      <c r="BS1799" s="48">
        <f t="shared" si="5023"/>
        <v>0</v>
      </c>
      <c r="BT1799" s="48">
        <f t="shared" si="5023"/>
        <v>0</v>
      </c>
      <c r="BU1799" s="48">
        <f t="shared" si="5023"/>
        <v>36</v>
      </c>
      <c r="BV1799" s="48">
        <f t="shared" si="5023"/>
        <v>36</v>
      </c>
      <c r="BW1799" s="48">
        <f t="shared" si="5024"/>
        <v>0</v>
      </c>
      <c r="BX1799" s="48">
        <f t="shared" si="5024"/>
        <v>0</v>
      </c>
      <c r="BY1799" s="48">
        <f t="shared" si="5024"/>
        <v>0</v>
      </c>
      <c r="BZ1799" s="48">
        <f t="shared" si="5024"/>
        <v>0</v>
      </c>
      <c r="CA1799" s="48">
        <f t="shared" si="5024"/>
        <v>36</v>
      </c>
      <c r="CB1799" s="48">
        <f t="shared" si="5024"/>
        <v>36</v>
      </c>
      <c r="CC1799" s="48">
        <f t="shared" si="5024"/>
        <v>0</v>
      </c>
      <c r="CD1799" s="48">
        <f t="shared" si="5024"/>
        <v>0</v>
      </c>
      <c r="CE1799" s="48">
        <f t="shared" si="5024"/>
        <v>0</v>
      </c>
      <c r="CF1799" s="48">
        <f t="shared" si="5024"/>
        <v>0</v>
      </c>
      <c r="CG1799" s="48">
        <f t="shared" si="5024"/>
        <v>36</v>
      </c>
      <c r="CH1799" s="48">
        <f t="shared" si="5024"/>
        <v>36</v>
      </c>
      <c r="CI1799" s="48">
        <f t="shared" si="5025"/>
        <v>0</v>
      </c>
      <c r="CJ1799" s="48">
        <f t="shared" si="5025"/>
        <v>0</v>
      </c>
      <c r="CK1799" s="48">
        <f t="shared" si="5025"/>
        <v>0</v>
      </c>
      <c r="CL1799" s="48">
        <f t="shared" si="5025"/>
        <v>0</v>
      </c>
      <c r="CM1799" s="48">
        <f t="shared" si="5025"/>
        <v>36</v>
      </c>
      <c r="CN1799" s="48">
        <f t="shared" si="5025"/>
        <v>36</v>
      </c>
      <c r="CO1799" s="48">
        <f t="shared" si="5025"/>
        <v>33</v>
      </c>
      <c r="CP1799" s="48">
        <f t="shared" si="5025"/>
        <v>33</v>
      </c>
      <c r="CQ1799" s="116">
        <f t="shared" ref="CQ1799:CQ1862" si="5026">CO1799/CM1799*100</f>
        <v>91.666666666666657</v>
      </c>
      <c r="CR1799" s="116">
        <f t="shared" ref="CR1799:CR1862" si="5027">CP1799/CN1799*100</f>
        <v>91.666666666666657</v>
      </c>
    </row>
    <row r="1800" spans="1:96" ht="33">
      <c r="A1800" s="17" t="s">
        <v>34</v>
      </c>
      <c r="B1800" s="31">
        <v>923</v>
      </c>
      <c r="C1800" s="18" t="s">
        <v>20</v>
      </c>
      <c r="D1800" s="18" t="s">
        <v>27</v>
      </c>
      <c r="E1800" s="18" t="s">
        <v>447</v>
      </c>
      <c r="F1800" s="18" t="s">
        <v>35</v>
      </c>
      <c r="G1800" s="48">
        <v>36</v>
      </c>
      <c r="H1800" s="48">
        <v>36</v>
      </c>
      <c r="I1800" s="48"/>
      <c r="J1800" s="48"/>
      <c r="K1800" s="48"/>
      <c r="L1800" s="48"/>
      <c r="M1800" s="48">
        <f>G1800+I1800+J1800+K1800+L1800</f>
        <v>36</v>
      </c>
      <c r="N1800" s="48">
        <f>H1800+L1800</f>
        <v>36</v>
      </c>
      <c r="O1800" s="48"/>
      <c r="P1800" s="48"/>
      <c r="Q1800" s="48"/>
      <c r="R1800" s="48"/>
      <c r="S1800" s="48">
        <f>M1800+O1800+P1800+Q1800+R1800</f>
        <v>36</v>
      </c>
      <c r="T1800" s="48">
        <f>N1800+R1800</f>
        <v>36</v>
      </c>
      <c r="U1800" s="48"/>
      <c r="V1800" s="48"/>
      <c r="W1800" s="48"/>
      <c r="X1800" s="48"/>
      <c r="Y1800" s="48">
        <f>S1800+U1800+V1800+W1800+X1800</f>
        <v>36</v>
      </c>
      <c r="Z1800" s="48">
        <f>T1800+X1800</f>
        <v>36</v>
      </c>
      <c r="AA1800" s="48"/>
      <c r="AB1800" s="48"/>
      <c r="AC1800" s="48"/>
      <c r="AD1800" s="48"/>
      <c r="AE1800" s="48">
        <f>Y1800+AA1800+AB1800+AC1800+AD1800</f>
        <v>36</v>
      </c>
      <c r="AF1800" s="48">
        <f>Z1800+AD1800</f>
        <v>36</v>
      </c>
      <c r="AG1800" s="48"/>
      <c r="AH1800" s="48"/>
      <c r="AI1800" s="48"/>
      <c r="AJ1800" s="48"/>
      <c r="AK1800" s="48">
        <f>AE1800+AG1800+AH1800+AI1800+AJ1800</f>
        <v>36</v>
      </c>
      <c r="AL1800" s="48">
        <f>AF1800+AJ1800</f>
        <v>36</v>
      </c>
      <c r="AM1800" s="48"/>
      <c r="AN1800" s="48"/>
      <c r="AO1800" s="48"/>
      <c r="AP1800" s="48"/>
      <c r="AQ1800" s="48">
        <f>AK1800+AM1800+AN1800+AO1800+AP1800</f>
        <v>36</v>
      </c>
      <c r="AR1800" s="48">
        <f>AL1800+AP1800</f>
        <v>36</v>
      </c>
      <c r="AS1800" s="48"/>
      <c r="AT1800" s="48"/>
      <c r="AU1800" s="48"/>
      <c r="AV1800" s="48"/>
      <c r="AW1800" s="48">
        <f>AQ1800+AS1800+AT1800+AU1800+AV1800</f>
        <v>36</v>
      </c>
      <c r="AX1800" s="48">
        <f>AR1800+AV1800</f>
        <v>36</v>
      </c>
      <c r="AY1800" s="48"/>
      <c r="AZ1800" s="48"/>
      <c r="BA1800" s="48"/>
      <c r="BB1800" s="48"/>
      <c r="BC1800" s="48">
        <f>AW1800+AY1800+AZ1800+BA1800+BB1800</f>
        <v>36</v>
      </c>
      <c r="BD1800" s="48">
        <f>AX1800+BB1800</f>
        <v>36</v>
      </c>
      <c r="BE1800" s="48"/>
      <c r="BF1800" s="48"/>
      <c r="BG1800" s="48"/>
      <c r="BH1800" s="48"/>
      <c r="BI1800" s="48">
        <f>BC1800+BE1800+BF1800+BG1800+BH1800</f>
        <v>36</v>
      </c>
      <c r="BJ1800" s="48">
        <f>BD1800+BH1800</f>
        <v>36</v>
      </c>
      <c r="BK1800" s="48"/>
      <c r="BL1800" s="48"/>
      <c r="BM1800" s="48"/>
      <c r="BN1800" s="48"/>
      <c r="BO1800" s="48">
        <f>BI1800+BK1800+BL1800+BM1800+BN1800</f>
        <v>36</v>
      </c>
      <c r="BP1800" s="48">
        <f>BJ1800+BN1800</f>
        <v>36</v>
      </c>
      <c r="BQ1800" s="48"/>
      <c r="BR1800" s="48"/>
      <c r="BS1800" s="48"/>
      <c r="BT1800" s="48"/>
      <c r="BU1800" s="48">
        <f>BO1800+BQ1800+BR1800+BS1800+BT1800</f>
        <v>36</v>
      </c>
      <c r="BV1800" s="48">
        <f>BP1800+BT1800</f>
        <v>36</v>
      </c>
      <c r="BW1800" s="48"/>
      <c r="BX1800" s="48"/>
      <c r="BY1800" s="48"/>
      <c r="BZ1800" s="48"/>
      <c r="CA1800" s="48">
        <f>BU1800+BW1800+BX1800+BY1800+BZ1800</f>
        <v>36</v>
      </c>
      <c r="CB1800" s="48">
        <f>BV1800+BZ1800</f>
        <v>36</v>
      </c>
      <c r="CC1800" s="48"/>
      <c r="CD1800" s="48"/>
      <c r="CE1800" s="48"/>
      <c r="CF1800" s="48"/>
      <c r="CG1800" s="48">
        <f>CA1800+CC1800+CD1800+CE1800+CF1800</f>
        <v>36</v>
      </c>
      <c r="CH1800" s="48">
        <f>CB1800+CF1800</f>
        <v>36</v>
      </c>
      <c r="CI1800" s="48"/>
      <c r="CJ1800" s="48"/>
      <c r="CK1800" s="48"/>
      <c r="CL1800" s="48"/>
      <c r="CM1800" s="48">
        <f>CG1800+CI1800+CJ1800+CK1800+CL1800</f>
        <v>36</v>
      </c>
      <c r="CN1800" s="48">
        <f>CH1800+CL1800</f>
        <v>36</v>
      </c>
      <c r="CO1800" s="48">
        <f>34-1</f>
        <v>33</v>
      </c>
      <c r="CP1800" s="48">
        <f>34-1</f>
        <v>33</v>
      </c>
      <c r="CQ1800" s="116">
        <f t="shared" si="5026"/>
        <v>91.666666666666657</v>
      </c>
      <c r="CR1800" s="116">
        <f t="shared" si="5027"/>
        <v>91.666666666666657</v>
      </c>
    </row>
    <row r="1801" spans="1:96" ht="49.5">
      <c r="A1801" s="17" t="s">
        <v>454</v>
      </c>
      <c r="B1801" s="31">
        <v>923</v>
      </c>
      <c r="C1801" s="18" t="s">
        <v>20</v>
      </c>
      <c r="D1801" s="18" t="s">
        <v>27</v>
      </c>
      <c r="E1801" s="18" t="s">
        <v>446</v>
      </c>
      <c r="F1801" s="18"/>
      <c r="G1801" s="48">
        <f t="shared" ref="G1801:V1802" si="5028">G1802</f>
        <v>120</v>
      </c>
      <c r="H1801" s="48">
        <f t="shared" si="5028"/>
        <v>120</v>
      </c>
      <c r="I1801" s="48">
        <f t="shared" si="5028"/>
        <v>0</v>
      </c>
      <c r="J1801" s="48">
        <f t="shared" si="5028"/>
        <v>0</v>
      </c>
      <c r="K1801" s="48">
        <f t="shared" si="5028"/>
        <v>0</v>
      </c>
      <c r="L1801" s="48">
        <f t="shared" si="5028"/>
        <v>0</v>
      </c>
      <c r="M1801" s="48">
        <f t="shared" si="5028"/>
        <v>120</v>
      </c>
      <c r="N1801" s="48">
        <f t="shared" si="5028"/>
        <v>120</v>
      </c>
      <c r="O1801" s="48">
        <f t="shared" si="5028"/>
        <v>0</v>
      </c>
      <c r="P1801" s="48">
        <f t="shared" si="5028"/>
        <v>0</v>
      </c>
      <c r="Q1801" s="48">
        <f t="shared" si="5028"/>
        <v>0</v>
      </c>
      <c r="R1801" s="48">
        <f t="shared" si="5028"/>
        <v>0</v>
      </c>
      <c r="S1801" s="48">
        <f t="shared" si="5028"/>
        <v>120</v>
      </c>
      <c r="T1801" s="48">
        <f t="shared" si="5028"/>
        <v>120</v>
      </c>
      <c r="U1801" s="48">
        <f t="shared" si="5028"/>
        <v>0</v>
      </c>
      <c r="V1801" s="48">
        <f t="shared" si="5028"/>
        <v>0</v>
      </c>
      <c r="W1801" s="48">
        <f t="shared" ref="U1801:AJ1802" si="5029">W1802</f>
        <v>0</v>
      </c>
      <c r="X1801" s="48">
        <f t="shared" si="5029"/>
        <v>0</v>
      </c>
      <c r="Y1801" s="48">
        <f t="shared" si="5029"/>
        <v>120</v>
      </c>
      <c r="Z1801" s="48">
        <f t="shared" si="5029"/>
        <v>120</v>
      </c>
      <c r="AA1801" s="48">
        <f t="shared" si="5029"/>
        <v>0</v>
      </c>
      <c r="AB1801" s="48">
        <f t="shared" si="5029"/>
        <v>0</v>
      </c>
      <c r="AC1801" s="48">
        <f t="shared" si="5029"/>
        <v>0</v>
      </c>
      <c r="AD1801" s="48">
        <f t="shared" si="5029"/>
        <v>0</v>
      </c>
      <c r="AE1801" s="48">
        <f t="shared" si="5029"/>
        <v>120</v>
      </c>
      <c r="AF1801" s="48">
        <f t="shared" si="5029"/>
        <v>120</v>
      </c>
      <c r="AG1801" s="48">
        <f t="shared" si="5029"/>
        <v>0</v>
      </c>
      <c r="AH1801" s="48">
        <f t="shared" si="5029"/>
        <v>0</v>
      </c>
      <c r="AI1801" s="48">
        <f t="shared" si="5029"/>
        <v>0</v>
      </c>
      <c r="AJ1801" s="48">
        <f t="shared" si="5029"/>
        <v>0</v>
      </c>
      <c r="AK1801" s="48">
        <f t="shared" ref="AG1801:AY1802" si="5030">AK1802</f>
        <v>120</v>
      </c>
      <c r="AL1801" s="48">
        <f t="shared" si="5030"/>
        <v>120</v>
      </c>
      <c r="AM1801" s="48">
        <f t="shared" si="5030"/>
        <v>0</v>
      </c>
      <c r="AN1801" s="48">
        <f t="shared" si="5030"/>
        <v>0</v>
      </c>
      <c r="AO1801" s="48">
        <f t="shared" si="5030"/>
        <v>0</v>
      </c>
      <c r="AP1801" s="48">
        <f t="shared" si="5030"/>
        <v>0</v>
      </c>
      <c r="AQ1801" s="48">
        <f t="shared" si="5030"/>
        <v>120</v>
      </c>
      <c r="AR1801" s="48">
        <f t="shared" si="5030"/>
        <v>120</v>
      </c>
      <c r="AS1801" s="48">
        <f t="shared" si="5030"/>
        <v>0</v>
      </c>
      <c r="AT1801" s="48">
        <f t="shared" si="5030"/>
        <v>0</v>
      </c>
      <c r="AU1801" s="48">
        <f t="shared" si="5030"/>
        <v>0</v>
      </c>
      <c r="AV1801" s="48">
        <f t="shared" si="5030"/>
        <v>0</v>
      </c>
      <c r="AW1801" s="48">
        <f t="shared" si="5030"/>
        <v>120</v>
      </c>
      <c r="AX1801" s="48">
        <f t="shared" si="5030"/>
        <v>120</v>
      </c>
      <c r="AY1801" s="48">
        <f t="shared" si="5030"/>
        <v>0</v>
      </c>
      <c r="AZ1801" s="48">
        <f t="shared" ref="AY1801:BN1802" si="5031">AZ1802</f>
        <v>0</v>
      </c>
      <c r="BA1801" s="48">
        <f t="shared" si="5031"/>
        <v>0</v>
      </c>
      <c r="BB1801" s="48">
        <f t="shared" si="5031"/>
        <v>0</v>
      </c>
      <c r="BC1801" s="48">
        <f t="shared" si="5031"/>
        <v>120</v>
      </c>
      <c r="BD1801" s="48">
        <f t="shared" si="5031"/>
        <v>120</v>
      </c>
      <c r="BE1801" s="48">
        <f t="shared" si="5031"/>
        <v>0</v>
      </c>
      <c r="BF1801" s="48">
        <f t="shared" si="5031"/>
        <v>0</v>
      </c>
      <c r="BG1801" s="48">
        <f t="shared" si="5031"/>
        <v>0</v>
      </c>
      <c r="BH1801" s="48">
        <f t="shared" si="5031"/>
        <v>0</v>
      </c>
      <c r="BI1801" s="48">
        <f t="shared" si="5031"/>
        <v>120</v>
      </c>
      <c r="BJ1801" s="48">
        <f t="shared" si="5031"/>
        <v>120</v>
      </c>
      <c r="BK1801" s="48">
        <f t="shared" si="5031"/>
        <v>0</v>
      </c>
      <c r="BL1801" s="48">
        <f t="shared" si="5031"/>
        <v>0</v>
      </c>
      <c r="BM1801" s="48">
        <f t="shared" si="5031"/>
        <v>0</v>
      </c>
      <c r="BN1801" s="48">
        <f t="shared" si="5031"/>
        <v>0</v>
      </c>
      <c r="BO1801" s="48">
        <f t="shared" ref="BK1801:BZ1802" si="5032">BO1802</f>
        <v>120</v>
      </c>
      <c r="BP1801" s="48">
        <f t="shared" si="5032"/>
        <v>120</v>
      </c>
      <c r="BQ1801" s="48">
        <f t="shared" si="5032"/>
        <v>0</v>
      </c>
      <c r="BR1801" s="48">
        <f t="shared" si="5032"/>
        <v>0</v>
      </c>
      <c r="BS1801" s="48">
        <f t="shared" si="5032"/>
        <v>0</v>
      </c>
      <c r="BT1801" s="48">
        <f t="shared" si="5032"/>
        <v>0</v>
      </c>
      <c r="BU1801" s="48">
        <f t="shared" si="5032"/>
        <v>120</v>
      </c>
      <c r="BV1801" s="48">
        <f t="shared" si="5032"/>
        <v>120</v>
      </c>
      <c r="BW1801" s="48">
        <f t="shared" si="5032"/>
        <v>0</v>
      </c>
      <c r="BX1801" s="48">
        <f t="shared" si="5032"/>
        <v>0</v>
      </c>
      <c r="BY1801" s="48">
        <f t="shared" si="5032"/>
        <v>0</v>
      </c>
      <c r="BZ1801" s="48">
        <f t="shared" si="5032"/>
        <v>0</v>
      </c>
      <c r="CA1801" s="48">
        <f t="shared" ref="BW1801:CL1802" si="5033">CA1802</f>
        <v>120</v>
      </c>
      <c r="CB1801" s="48">
        <f t="shared" si="5033"/>
        <v>120</v>
      </c>
      <c r="CC1801" s="48">
        <f t="shared" si="5033"/>
        <v>0</v>
      </c>
      <c r="CD1801" s="48">
        <f t="shared" si="5033"/>
        <v>0</v>
      </c>
      <c r="CE1801" s="48">
        <f t="shared" si="5033"/>
        <v>0</v>
      </c>
      <c r="CF1801" s="48">
        <f t="shared" si="5033"/>
        <v>0</v>
      </c>
      <c r="CG1801" s="48">
        <f t="shared" si="5033"/>
        <v>120</v>
      </c>
      <c r="CH1801" s="48">
        <f t="shared" si="5033"/>
        <v>120</v>
      </c>
      <c r="CI1801" s="48">
        <f t="shared" si="5033"/>
        <v>0</v>
      </c>
      <c r="CJ1801" s="48">
        <f t="shared" si="5033"/>
        <v>0</v>
      </c>
      <c r="CK1801" s="48">
        <f t="shared" si="5033"/>
        <v>0</v>
      </c>
      <c r="CL1801" s="48">
        <f t="shared" si="5033"/>
        <v>0</v>
      </c>
      <c r="CM1801" s="48">
        <f t="shared" ref="CI1801:CP1802" si="5034">CM1802</f>
        <v>120</v>
      </c>
      <c r="CN1801" s="48">
        <f t="shared" si="5034"/>
        <v>120</v>
      </c>
      <c r="CO1801" s="48">
        <f t="shared" si="5034"/>
        <v>100</v>
      </c>
      <c r="CP1801" s="48">
        <f t="shared" si="5034"/>
        <v>100</v>
      </c>
      <c r="CQ1801" s="116">
        <f t="shared" si="5026"/>
        <v>83.333333333333343</v>
      </c>
      <c r="CR1801" s="116">
        <f t="shared" si="5027"/>
        <v>83.333333333333343</v>
      </c>
    </row>
    <row r="1802" spans="1:96" ht="33">
      <c r="A1802" s="17" t="s">
        <v>218</v>
      </c>
      <c r="B1802" s="31">
        <v>923</v>
      </c>
      <c r="C1802" s="18" t="s">
        <v>20</v>
      </c>
      <c r="D1802" s="18" t="s">
        <v>27</v>
      </c>
      <c r="E1802" s="18" t="s">
        <v>446</v>
      </c>
      <c r="F1802" s="18" t="s">
        <v>29</v>
      </c>
      <c r="G1802" s="48">
        <f t="shared" si="5028"/>
        <v>120</v>
      </c>
      <c r="H1802" s="48">
        <f t="shared" si="5028"/>
        <v>120</v>
      </c>
      <c r="I1802" s="48">
        <f t="shared" si="5028"/>
        <v>0</v>
      </c>
      <c r="J1802" s="48">
        <f t="shared" si="5028"/>
        <v>0</v>
      </c>
      <c r="K1802" s="48">
        <f t="shared" si="5028"/>
        <v>0</v>
      </c>
      <c r="L1802" s="48">
        <f t="shared" si="5028"/>
        <v>0</v>
      </c>
      <c r="M1802" s="48">
        <f t="shared" si="5028"/>
        <v>120</v>
      </c>
      <c r="N1802" s="48">
        <f t="shared" si="5028"/>
        <v>120</v>
      </c>
      <c r="O1802" s="48">
        <f t="shared" si="5028"/>
        <v>0</v>
      </c>
      <c r="P1802" s="48">
        <f t="shared" si="5028"/>
        <v>0</v>
      </c>
      <c r="Q1802" s="48">
        <f t="shared" si="5028"/>
        <v>0</v>
      </c>
      <c r="R1802" s="48">
        <f t="shared" si="5028"/>
        <v>0</v>
      </c>
      <c r="S1802" s="48">
        <f t="shared" si="5028"/>
        <v>120</v>
      </c>
      <c r="T1802" s="48">
        <f t="shared" si="5028"/>
        <v>120</v>
      </c>
      <c r="U1802" s="48">
        <f t="shared" si="5029"/>
        <v>0</v>
      </c>
      <c r="V1802" s="48">
        <f t="shared" si="5029"/>
        <v>0</v>
      </c>
      <c r="W1802" s="48">
        <f t="shared" si="5029"/>
        <v>0</v>
      </c>
      <c r="X1802" s="48">
        <f t="shared" si="5029"/>
        <v>0</v>
      </c>
      <c r="Y1802" s="48">
        <f t="shared" si="5029"/>
        <v>120</v>
      </c>
      <c r="Z1802" s="48">
        <f t="shared" si="5029"/>
        <v>120</v>
      </c>
      <c r="AA1802" s="48">
        <f t="shared" si="5029"/>
        <v>0</v>
      </c>
      <c r="AB1802" s="48">
        <f t="shared" si="5029"/>
        <v>0</v>
      </c>
      <c r="AC1802" s="48">
        <f t="shared" si="5029"/>
        <v>0</v>
      </c>
      <c r="AD1802" s="48">
        <f t="shared" si="5029"/>
        <v>0</v>
      </c>
      <c r="AE1802" s="48">
        <f t="shared" si="5029"/>
        <v>120</v>
      </c>
      <c r="AF1802" s="48">
        <f t="shared" si="5029"/>
        <v>120</v>
      </c>
      <c r="AG1802" s="48">
        <f t="shared" si="5030"/>
        <v>0</v>
      </c>
      <c r="AH1802" s="48">
        <f t="shared" si="5030"/>
        <v>0</v>
      </c>
      <c r="AI1802" s="48">
        <f t="shared" si="5030"/>
        <v>0</v>
      </c>
      <c r="AJ1802" s="48">
        <f t="shared" si="5030"/>
        <v>0</v>
      </c>
      <c r="AK1802" s="48">
        <f t="shared" si="5030"/>
        <v>120</v>
      </c>
      <c r="AL1802" s="48">
        <f t="shared" si="5030"/>
        <v>120</v>
      </c>
      <c r="AM1802" s="48">
        <f t="shared" si="5030"/>
        <v>0</v>
      </c>
      <c r="AN1802" s="48">
        <f t="shared" si="5030"/>
        <v>0</v>
      </c>
      <c r="AO1802" s="48">
        <f t="shared" si="5030"/>
        <v>0</v>
      </c>
      <c r="AP1802" s="48">
        <f t="shared" si="5030"/>
        <v>0</v>
      </c>
      <c r="AQ1802" s="48">
        <f t="shared" si="5030"/>
        <v>120</v>
      </c>
      <c r="AR1802" s="48">
        <f t="shared" si="5030"/>
        <v>120</v>
      </c>
      <c r="AS1802" s="48">
        <f t="shared" si="5030"/>
        <v>0</v>
      </c>
      <c r="AT1802" s="48">
        <f t="shared" si="5030"/>
        <v>0</v>
      </c>
      <c r="AU1802" s="48">
        <f t="shared" si="5030"/>
        <v>0</v>
      </c>
      <c r="AV1802" s="48">
        <f t="shared" si="5030"/>
        <v>0</v>
      </c>
      <c r="AW1802" s="48">
        <f t="shared" si="5030"/>
        <v>120</v>
      </c>
      <c r="AX1802" s="48">
        <f t="shared" si="5030"/>
        <v>120</v>
      </c>
      <c r="AY1802" s="48">
        <f t="shared" si="5031"/>
        <v>0</v>
      </c>
      <c r="AZ1802" s="48">
        <f t="shared" si="5031"/>
        <v>0</v>
      </c>
      <c r="BA1802" s="48">
        <f t="shared" si="5031"/>
        <v>0</v>
      </c>
      <c r="BB1802" s="48">
        <f t="shared" si="5031"/>
        <v>0</v>
      </c>
      <c r="BC1802" s="48">
        <f t="shared" si="5031"/>
        <v>120</v>
      </c>
      <c r="BD1802" s="48">
        <f t="shared" si="5031"/>
        <v>120</v>
      </c>
      <c r="BE1802" s="48">
        <f t="shared" si="5031"/>
        <v>0</v>
      </c>
      <c r="BF1802" s="48">
        <f t="shared" si="5031"/>
        <v>0</v>
      </c>
      <c r="BG1802" s="48">
        <f t="shared" si="5031"/>
        <v>0</v>
      </c>
      <c r="BH1802" s="48">
        <f t="shared" si="5031"/>
        <v>0</v>
      </c>
      <c r="BI1802" s="48">
        <f t="shared" si="5031"/>
        <v>120</v>
      </c>
      <c r="BJ1802" s="48">
        <f t="shared" si="5031"/>
        <v>120</v>
      </c>
      <c r="BK1802" s="48">
        <f t="shared" si="5032"/>
        <v>0</v>
      </c>
      <c r="BL1802" s="48">
        <f t="shared" si="5032"/>
        <v>0</v>
      </c>
      <c r="BM1802" s="48">
        <f t="shared" si="5032"/>
        <v>0</v>
      </c>
      <c r="BN1802" s="48">
        <f t="shared" si="5032"/>
        <v>0</v>
      </c>
      <c r="BO1802" s="48">
        <f t="shared" si="5032"/>
        <v>120</v>
      </c>
      <c r="BP1802" s="48">
        <f t="shared" si="5032"/>
        <v>120</v>
      </c>
      <c r="BQ1802" s="48">
        <f t="shared" si="5032"/>
        <v>0</v>
      </c>
      <c r="BR1802" s="48">
        <f t="shared" si="5032"/>
        <v>0</v>
      </c>
      <c r="BS1802" s="48">
        <f t="shared" si="5032"/>
        <v>0</v>
      </c>
      <c r="BT1802" s="48">
        <f t="shared" si="5032"/>
        <v>0</v>
      </c>
      <c r="BU1802" s="48">
        <f t="shared" si="5032"/>
        <v>120</v>
      </c>
      <c r="BV1802" s="48">
        <f t="shared" si="5032"/>
        <v>120</v>
      </c>
      <c r="BW1802" s="48">
        <f t="shared" si="5033"/>
        <v>0</v>
      </c>
      <c r="BX1802" s="48">
        <f t="shared" si="5033"/>
        <v>0</v>
      </c>
      <c r="BY1802" s="48">
        <f t="shared" si="5033"/>
        <v>0</v>
      </c>
      <c r="BZ1802" s="48">
        <f t="shared" si="5033"/>
        <v>0</v>
      </c>
      <c r="CA1802" s="48">
        <f t="shared" si="5033"/>
        <v>120</v>
      </c>
      <c r="CB1802" s="48">
        <f t="shared" si="5033"/>
        <v>120</v>
      </c>
      <c r="CC1802" s="48">
        <f t="shared" si="5033"/>
        <v>0</v>
      </c>
      <c r="CD1802" s="48">
        <f t="shared" si="5033"/>
        <v>0</v>
      </c>
      <c r="CE1802" s="48">
        <f t="shared" si="5033"/>
        <v>0</v>
      </c>
      <c r="CF1802" s="48">
        <f t="shared" si="5033"/>
        <v>0</v>
      </c>
      <c r="CG1802" s="48">
        <f t="shared" si="5033"/>
        <v>120</v>
      </c>
      <c r="CH1802" s="48">
        <f t="shared" si="5033"/>
        <v>120</v>
      </c>
      <c r="CI1802" s="48">
        <f t="shared" si="5034"/>
        <v>0</v>
      </c>
      <c r="CJ1802" s="48">
        <f t="shared" si="5034"/>
        <v>0</v>
      </c>
      <c r="CK1802" s="48">
        <f t="shared" si="5034"/>
        <v>0</v>
      </c>
      <c r="CL1802" s="48">
        <f t="shared" si="5034"/>
        <v>0</v>
      </c>
      <c r="CM1802" s="48">
        <f t="shared" si="5034"/>
        <v>120</v>
      </c>
      <c r="CN1802" s="48">
        <f t="shared" si="5034"/>
        <v>120</v>
      </c>
      <c r="CO1802" s="48">
        <f t="shared" si="5034"/>
        <v>100</v>
      </c>
      <c r="CP1802" s="48">
        <f t="shared" si="5034"/>
        <v>100</v>
      </c>
      <c r="CQ1802" s="116">
        <f t="shared" si="5026"/>
        <v>83.333333333333343</v>
      </c>
      <c r="CR1802" s="116">
        <f t="shared" si="5027"/>
        <v>83.333333333333343</v>
      </c>
    </row>
    <row r="1803" spans="1:96" ht="33">
      <c r="A1803" s="17" t="s">
        <v>34</v>
      </c>
      <c r="B1803" s="31">
        <v>923</v>
      </c>
      <c r="C1803" s="18" t="s">
        <v>20</v>
      </c>
      <c r="D1803" s="18" t="s">
        <v>27</v>
      </c>
      <c r="E1803" s="18" t="s">
        <v>446</v>
      </c>
      <c r="F1803" s="18" t="s">
        <v>35</v>
      </c>
      <c r="G1803" s="48">
        <v>120</v>
      </c>
      <c r="H1803" s="48">
        <v>120</v>
      </c>
      <c r="I1803" s="48"/>
      <c r="J1803" s="48"/>
      <c r="K1803" s="48"/>
      <c r="L1803" s="48"/>
      <c r="M1803" s="48">
        <f>G1803+I1803+J1803+K1803+L1803</f>
        <v>120</v>
      </c>
      <c r="N1803" s="48">
        <f>H1803+L1803</f>
        <v>120</v>
      </c>
      <c r="O1803" s="48"/>
      <c r="P1803" s="48"/>
      <c r="Q1803" s="48"/>
      <c r="R1803" s="48"/>
      <c r="S1803" s="48">
        <f>M1803+O1803+P1803+Q1803+R1803</f>
        <v>120</v>
      </c>
      <c r="T1803" s="48">
        <f>N1803+R1803</f>
        <v>120</v>
      </c>
      <c r="U1803" s="48"/>
      <c r="V1803" s="48"/>
      <c r="W1803" s="48"/>
      <c r="X1803" s="48"/>
      <c r="Y1803" s="48">
        <f>S1803+U1803+V1803+W1803+X1803</f>
        <v>120</v>
      </c>
      <c r="Z1803" s="48">
        <f>T1803+X1803</f>
        <v>120</v>
      </c>
      <c r="AA1803" s="48"/>
      <c r="AB1803" s="48"/>
      <c r="AC1803" s="48"/>
      <c r="AD1803" s="48"/>
      <c r="AE1803" s="48">
        <f>Y1803+AA1803+AB1803+AC1803+AD1803</f>
        <v>120</v>
      </c>
      <c r="AF1803" s="48">
        <f>Z1803+AD1803</f>
        <v>120</v>
      </c>
      <c r="AG1803" s="48"/>
      <c r="AH1803" s="48"/>
      <c r="AI1803" s="48"/>
      <c r="AJ1803" s="48"/>
      <c r="AK1803" s="48">
        <f>AE1803+AG1803+AH1803+AI1803+AJ1803</f>
        <v>120</v>
      </c>
      <c r="AL1803" s="48">
        <f>AF1803+AJ1803</f>
        <v>120</v>
      </c>
      <c r="AM1803" s="48"/>
      <c r="AN1803" s="48"/>
      <c r="AO1803" s="48"/>
      <c r="AP1803" s="48"/>
      <c r="AQ1803" s="48">
        <f>AK1803+AM1803+AN1803+AO1803+AP1803</f>
        <v>120</v>
      </c>
      <c r="AR1803" s="48">
        <f>AL1803+AP1803</f>
        <v>120</v>
      </c>
      <c r="AS1803" s="48"/>
      <c r="AT1803" s="48"/>
      <c r="AU1803" s="48"/>
      <c r="AV1803" s="48"/>
      <c r="AW1803" s="48">
        <f>AQ1803+AS1803+AT1803+AU1803+AV1803</f>
        <v>120</v>
      </c>
      <c r="AX1803" s="48">
        <f>AR1803+AV1803</f>
        <v>120</v>
      </c>
      <c r="AY1803" s="48"/>
      <c r="AZ1803" s="48"/>
      <c r="BA1803" s="48"/>
      <c r="BB1803" s="48"/>
      <c r="BC1803" s="48">
        <f>AW1803+AY1803+AZ1803+BA1803+BB1803</f>
        <v>120</v>
      </c>
      <c r="BD1803" s="48">
        <f>AX1803+BB1803</f>
        <v>120</v>
      </c>
      <c r="BE1803" s="48"/>
      <c r="BF1803" s="48"/>
      <c r="BG1803" s="48"/>
      <c r="BH1803" s="48"/>
      <c r="BI1803" s="48">
        <f>BC1803+BE1803+BF1803+BG1803+BH1803</f>
        <v>120</v>
      </c>
      <c r="BJ1803" s="48">
        <f>BD1803+BH1803</f>
        <v>120</v>
      </c>
      <c r="BK1803" s="48"/>
      <c r="BL1803" s="48"/>
      <c r="BM1803" s="48"/>
      <c r="BN1803" s="48"/>
      <c r="BO1803" s="48">
        <f>BI1803+BK1803+BL1803+BM1803+BN1803</f>
        <v>120</v>
      </c>
      <c r="BP1803" s="48">
        <f>BJ1803+BN1803</f>
        <v>120</v>
      </c>
      <c r="BQ1803" s="48"/>
      <c r="BR1803" s="48"/>
      <c r="BS1803" s="48"/>
      <c r="BT1803" s="48"/>
      <c r="BU1803" s="48">
        <f>BO1803+BQ1803+BR1803+BS1803+BT1803</f>
        <v>120</v>
      </c>
      <c r="BV1803" s="48">
        <f>BP1803+BT1803</f>
        <v>120</v>
      </c>
      <c r="BW1803" s="48"/>
      <c r="BX1803" s="48"/>
      <c r="BY1803" s="48"/>
      <c r="BZ1803" s="48"/>
      <c r="CA1803" s="48">
        <f>BU1803+BW1803+BX1803+BY1803+BZ1803</f>
        <v>120</v>
      </c>
      <c r="CB1803" s="48">
        <f>BV1803+BZ1803</f>
        <v>120</v>
      </c>
      <c r="CC1803" s="48"/>
      <c r="CD1803" s="48"/>
      <c r="CE1803" s="48"/>
      <c r="CF1803" s="48"/>
      <c r="CG1803" s="48">
        <f>CA1803+CC1803+CD1803+CE1803+CF1803</f>
        <v>120</v>
      </c>
      <c r="CH1803" s="48">
        <f>CB1803+CF1803</f>
        <v>120</v>
      </c>
      <c r="CI1803" s="48"/>
      <c r="CJ1803" s="48"/>
      <c r="CK1803" s="48"/>
      <c r="CL1803" s="48"/>
      <c r="CM1803" s="48">
        <f>CG1803+CI1803+CJ1803+CK1803+CL1803</f>
        <v>120</v>
      </c>
      <c r="CN1803" s="48">
        <f>CH1803+CL1803</f>
        <v>120</v>
      </c>
      <c r="CO1803" s="48">
        <v>100</v>
      </c>
      <c r="CP1803" s="48">
        <v>100</v>
      </c>
      <c r="CQ1803" s="116">
        <f t="shared" si="5026"/>
        <v>83.333333333333343</v>
      </c>
      <c r="CR1803" s="116">
        <f t="shared" si="5027"/>
        <v>83.333333333333343</v>
      </c>
    </row>
    <row r="1804" spans="1:96" ht="33">
      <c r="A1804" s="17" t="s">
        <v>442</v>
      </c>
      <c r="B1804" s="31">
        <v>923</v>
      </c>
      <c r="C1804" s="18" t="s">
        <v>20</v>
      </c>
      <c r="D1804" s="18" t="s">
        <v>27</v>
      </c>
      <c r="E1804" s="18" t="s">
        <v>445</v>
      </c>
      <c r="F1804" s="18"/>
      <c r="G1804" s="6">
        <f t="shared" ref="G1804:V1805" si="5035">G1805</f>
        <v>0</v>
      </c>
      <c r="H1804" s="6">
        <f t="shared" si="5035"/>
        <v>0</v>
      </c>
      <c r="I1804" s="6">
        <f t="shared" si="5035"/>
        <v>0</v>
      </c>
      <c r="J1804" s="6">
        <f t="shared" si="5035"/>
        <v>0</v>
      </c>
      <c r="K1804" s="6">
        <f t="shared" si="5035"/>
        <v>0</v>
      </c>
      <c r="L1804" s="6">
        <f t="shared" si="5035"/>
        <v>0</v>
      </c>
      <c r="M1804" s="6">
        <f t="shared" si="5035"/>
        <v>0</v>
      </c>
      <c r="N1804" s="6">
        <f t="shared" si="5035"/>
        <v>0</v>
      </c>
      <c r="O1804" s="6">
        <f t="shared" si="5035"/>
        <v>0</v>
      </c>
      <c r="P1804" s="6">
        <f t="shared" si="5035"/>
        <v>0</v>
      </c>
      <c r="Q1804" s="6">
        <f t="shared" si="5035"/>
        <v>0</v>
      </c>
      <c r="R1804" s="6">
        <f t="shared" si="5035"/>
        <v>0</v>
      </c>
      <c r="S1804" s="6">
        <f t="shared" si="5035"/>
        <v>0</v>
      </c>
      <c r="T1804" s="6">
        <f t="shared" si="5035"/>
        <v>0</v>
      </c>
      <c r="U1804" s="6">
        <f t="shared" si="5035"/>
        <v>0</v>
      </c>
      <c r="V1804" s="6">
        <f t="shared" si="5035"/>
        <v>0</v>
      </c>
      <c r="W1804" s="6">
        <f t="shared" ref="U1804:AJ1805" si="5036">W1805</f>
        <v>0</v>
      </c>
      <c r="X1804" s="6">
        <f t="shared" si="5036"/>
        <v>0</v>
      </c>
      <c r="Y1804" s="6">
        <f t="shared" si="5036"/>
        <v>0</v>
      </c>
      <c r="Z1804" s="6">
        <f t="shared" si="5036"/>
        <v>0</v>
      </c>
      <c r="AA1804" s="6">
        <f t="shared" si="5036"/>
        <v>0</v>
      </c>
      <c r="AB1804" s="6">
        <f t="shared" si="5036"/>
        <v>0</v>
      </c>
      <c r="AC1804" s="6">
        <f t="shared" si="5036"/>
        <v>0</v>
      </c>
      <c r="AD1804" s="6">
        <f t="shared" si="5036"/>
        <v>0</v>
      </c>
      <c r="AE1804" s="6">
        <f t="shared" si="5036"/>
        <v>0</v>
      </c>
      <c r="AF1804" s="6">
        <f t="shared" si="5036"/>
        <v>0</v>
      </c>
      <c r="AG1804" s="6">
        <f t="shared" si="5036"/>
        <v>0</v>
      </c>
      <c r="AH1804" s="6">
        <f t="shared" si="5036"/>
        <v>0</v>
      </c>
      <c r="AI1804" s="6">
        <f t="shared" si="5036"/>
        <v>0</v>
      </c>
      <c r="AJ1804" s="6">
        <f t="shared" si="5036"/>
        <v>0</v>
      </c>
      <c r="AK1804" s="6">
        <f t="shared" ref="AG1804:AY1805" si="5037">AK1805</f>
        <v>0</v>
      </c>
      <c r="AL1804" s="6">
        <f t="shared" si="5037"/>
        <v>0</v>
      </c>
      <c r="AM1804" s="6">
        <f t="shared" si="5037"/>
        <v>0</v>
      </c>
      <c r="AN1804" s="6">
        <f t="shared" si="5037"/>
        <v>0</v>
      </c>
      <c r="AO1804" s="6">
        <f t="shared" si="5037"/>
        <v>0</v>
      </c>
      <c r="AP1804" s="6">
        <f t="shared" si="5037"/>
        <v>0</v>
      </c>
      <c r="AQ1804" s="6">
        <f t="shared" si="5037"/>
        <v>0</v>
      </c>
      <c r="AR1804" s="6">
        <f t="shared" si="5037"/>
        <v>0</v>
      </c>
      <c r="AS1804" s="6">
        <f t="shared" si="5037"/>
        <v>0</v>
      </c>
      <c r="AT1804" s="6">
        <f t="shared" si="5037"/>
        <v>0</v>
      </c>
      <c r="AU1804" s="6">
        <f t="shared" si="5037"/>
        <v>0</v>
      </c>
      <c r="AV1804" s="6">
        <f t="shared" si="5037"/>
        <v>0</v>
      </c>
      <c r="AW1804" s="6">
        <f t="shared" si="5037"/>
        <v>0</v>
      </c>
      <c r="AX1804" s="6">
        <f t="shared" si="5037"/>
        <v>0</v>
      </c>
      <c r="AY1804" s="6">
        <f t="shared" si="5037"/>
        <v>0</v>
      </c>
      <c r="AZ1804" s="6">
        <f t="shared" ref="AY1804:BN1805" si="5038">AZ1805</f>
        <v>0</v>
      </c>
      <c r="BA1804" s="6">
        <f t="shared" si="5038"/>
        <v>0</v>
      </c>
      <c r="BB1804" s="6">
        <f t="shared" si="5038"/>
        <v>0</v>
      </c>
      <c r="BC1804" s="6">
        <f t="shared" si="5038"/>
        <v>0</v>
      </c>
      <c r="BD1804" s="6">
        <f t="shared" si="5038"/>
        <v>0</v>
      </c>
      <c r="BE1804" s="6">
        <f t="shared" si="5038"/>
        <v>0</v>
      </c>
      <c r="BF1804" s="6">
        <f t="shared" si="5038"/>
        <v>0</v>
      </c>
      <c r="BG1804" s="6">
        <f t="shared" si="5038"/>
        <v>0</v>
      </c>
      <c r="BH1804" s="6">
        <f t="shared" si="5038"/>
        <v>0</v>
      </c>
      <c r="BI1804" s="6">
        <f t="shared" si="5038"/>
        <v>0</v>
      </c>
      <c r="BJ1804" s="6">
        <f t="shared" si="5038"/>
        <v>0</v>
      </c>
      <c r="BK1804" s="6">
        <f t="shared" si="5038"/>
        <v>0</v>
      </c>
      <c r="BL1804" s="6">
        <f t="shared" si="5038"/>
        <v>0</v>
      </c>
      <c r="BM1804" s="6">
        <f t="shared" si="5038"/>
        <v>0</v>
      </c>
      <c r="BN1804" s="6">
        <f t="shared" si="5038"/>
        <v>0</v>
      </c>
      <c r="BO1804" s="6">
        <f t="shared" ref="BK1804:BZ1805" si="5039">BO1805</f>
        <v>0</v>
      </c>
      <c r="BP1804" s="6">
        <f t="shared" si="5039"/>
        <v>0</v>
      </c>
      <c r="BQ1804" s="6">
        <f t="shared" si="5039"/>
        <v>0</v>
      </c>
      <c r="BR1804" s="6">
        <f t="shared" si="5039"/>
        <v>0</v>
      </c>
      <c r="BS1804" s="6">
        <f t="shared" si="5039"/>
        <v>0</v>
      </c>
      <c r="BT1804" s="6">
        <f t="shared" si="5039"/>
        <v>27</v>
      </c>
      <c r="BU1804" s="6">
        <f t="shared" si="5039"/>
        <v>27</v>
      </c>
      <c r="BV1804" s="6">
        <f t="shared" si="5039"/>
        <v>27</v>
      </c>
      <c r="BW1804" s="6">
        <f t="shared" si="5039"/>
        <v>0</v>
      </c>
      <c r="BX1804" s="6">
        <f t="shared" si="5039"/>
        <v>0</v>
      </c>
      <c r="BY1804" s="6">
        <f t="shared" si="5039"/>
        <v>0</v>
      </c>
      <c r="BZ1804" s="6">
        <f t="shared" si="5039"/>
        <v>0</v>
      </c>
      <c r="CA1804" s="6">
        <f t="shared" ref="BW1804:CL1805" si="5040">CA1805</f>
        <v>27</v>
      </c>
      <c r="CB1804" s="6">
        <f t="shared" si="5040"/>
        <v>27</v>
      </c>
      <c r="CC1804" s="6">
        <f t="shared" si="5040"/>
        <v>0</v>
      </c>
      <c r="CD1804" s="6">
        <f t="shared" si="5040"/>
        <v>0</v>
      </c>
      <c r="CE1804" s="6">
        <f t="shared" si="5040"/>
        <v>0</v>
      </c>
      <c r="CF1804" s="6">
        <f t="shared" si="5040"/>
        <v>0</v>
      </c>
      <c r="CG1804" s="6">
        <f t="shared" si="5040"/>
        <v>27</v>
      </c>
      <c r="CH1804" s="6">
        <f t="shared" si="5040"/>
        <v>27</v>
      </c>
      <c r="CI1804" s="6">
        <f t="shared" si="5040"/>
        <v>0</v>
      </c>
      <c r="CJ1804" s="6">
        <f t="shared" si="5040"/>
        <v>0</v>
      </c>
      <c r="CK1804" s="6">
        <f t="shared" si="5040"/>
        <v>0</v>
      </c>
      <c r="CL1804" s="6">
        <f t="shared" si="5040"/>
        <v>0</v>
      </c>
      <c r="CM1804" s="6">
        <f t="shared" ref="CI1804:CP1805" si="5041">CM1805</f>
        <v>27</v>
      </c>
      <c r="CN1804" s="6">
        <f t="shared" si="5041"/>
        <v>27</v>
      </c>
      <c r="CO1804" s="6">
        <f t="shared" si="5041"/>
        <v>20</v>
      </c>
      <c r="CP1804" s="6">
        <f t="shared" si="5041"/>
        <v>20</v>
      </c>
      <c r="CQ1804" s="32">
        <f t="shared" si="5026"/>
        <v>74.074074074074076</v>
      </c>
      <c r="CR1804" s="32">
        <f t="shared" si="5027"/>
        <v>74.074074074074076</v>
      </c>
    </row>
    <row r="1805" spans="1:96" ht="33">
      <c r="A1805" s="17" t="s">
        <v>218</v>
      </c>
      <c r="B1805" s="31">
        <v>923</v>
      </c>
      <c r="C1805" s="18" t="s">
        <v>20</v>
      </c>
      <c r="D1805" s="18" t="s">
        <v>27</v>
      </c>
      <c r="E1805" s="18" t="s">
        <v>445</v>
      </c>
      <c r="F1805" s="18" t="s">
        <v>29</v>
      </c>
      <c r="G1805" s="6">
        <f t="shared" si="5035"/>
        <v>0</v>
      </c>
      <c r="H1805" s="6">
        <f t="shared" si="5035"/>
        <v>0</v>
      </c>
      <c r="I1805" s="6">
        <f t="shared" si="5035"/>
        <v>0</v>
      </c>
      <c r="J1805" s="6">
        <f t="shared" si="5035"/>
        <v>0</v>
      </c>
      <c r="K1805" s="6">
        <f t="shared" si="5035"/>
        <v>0</v>
      </c>
      <c r="L1805" s="6">
        <f t="shared" si="5035"/>
        <v>0</v>
      </c>
      <c r="M1805" s="6">
        <f t="shared" si="5035"/>
        <v>0</v>
      </c>
      <c r="N1805" s="6">
        <f t="shared" si="5035"/>
        <v>0</v>
      </c>
      <c r="O1805" s="6">
        <f t="shared" si="5035"/>
        <v>0</v>
      </c>
      <c r="P1805" s="6">
        <f t="shared" si="5035"/>
        <v>0</v>
      </c>
      <c r="Q1805" s="6">
        <f t="shared" si="5035"/>
        <v>0</v>
      </c>
      <c r="R1805" s="6">
        <f t="shared" si="5035"/>
        <v>0</v>
      </c>
      <c r="S1805" s="6">
        <f t="shared" si="5035"/>
        <v>0</v>
      </c>
      <c r="T1805" s="6">
        <f t="shared" si="5035"/>
        <v>0</v>
      </c>
      <c r="U1805" s="6">
        <f t="shared" si="5036"/>
        <v>0</v>
      </c>
      <c r="V1805" s="6">
        <f t="shared" si="5036"/>
        <v>0</v>
      </c>
      <c r="W1805" s="6">
        <f t="shared" si="5036"/>
        <v>0</v>
      </c>
      <c r="X1805" s="6">
        <f t="shared" si="5036"/>
        <v>0</v>
      </c>
      <c r="Y1805" s="6">
        <f t="shared" si="5036"/>
        <v>0</v>
      </c>
      <c r="Z1805" s="6">
        <f t="shared" si="5036"/>
        <v>0</v>
      </c>
      <c r="AA1805" s="6">
        <f t="shared" si="5036"/>
        <v>0</v>
      </c>
      <c r="AB1805" s="6">
        <f t="shared" si="5036"/>
        <v>0</v>
      </c>
      <c r="AC1805" s="6">
        <f t="shared" si="5036"/>
        <v>0</v>
      </c>
      <c r="AD1805" s="6">
        <f t="shared" si="5036"/>
        <v>0</v>
      </c>
      <c r="AE1805" s="6">
        <f t="shared" si="5036"/>
        <v>0</v>
      </c>
      <c r="AF1805" s="6">
        <f t="shared" si="5036"/>
        <v>0</v>
      </c>
      <c r="AG1805" s="6">
        <f t="shared" si="5037"/>
        <v>0</v>
      </c>
      <c r="AH1805" s="6">
        <f t="shared" si="5037"/>
        <v>0</v>
      </c>
      <c r="AI1805" s="6">
        <f t="shared" si="5037"/>
        <v>0</v>
      </c>
      <c r="AJ1805" s="6">
        <f t="shared" si="5037"/>
        <v>0</v>
      </c>
      <c r="AK1805" s="6">
        <f t="shared" si="5037"/>
        <v>0</v>
      </c>
      <c r="AL1805" s="6">
        <f t="shared" si="5037"/>
        <v>0</v>
      </c>
      <c r="AM1805" s="6">
        <f t="shared" si="5037"/>
        <v>0</v>
      </c>
      <c r="AN1805" s="6">
        <f t="shared" si="5037"/>
        <v>0</v>
      </c>
      <c r="AO1805" s="6">
        <f t="shared" si="5037"/>
        <v>0</v>
      </c>
      <c r="AP1805" s="6">
        <f t="shared" si="5037"/>
        <v>0</v>
      </c>
      <c r="AQ1805" s="6">
        <f t="shared" si="5037"/>
        <v>0</v>
      </c>
      <c r="AR1805" s="6">
        <f t="shared" si="5037"/>
        <v>0</v>
      </c>
      <c r="AS1805" s="6">
        <f t="shared" si="5037"/>
        <v>0</v>
      </c>
      <c r="AT1805" s="6">
        <f t="shared" si="5037"/>
        <v>0</v>
      </c>
      <c r="AU1805" s="6">
        <f t="shared" si="5037"/>
        <v>0</v>
      </c>
      <c r="AV1805" s="6">
        <f t="shared" si="5037"/>
        <v>0</v>
      </c>
      <c r="AW1805" s="6">
        <f t="shared" si="5037"/>
        <v>0</v>
      </c>
      <c r="AX1805" s="6">
        <f t="shared" si="5037"/>
        <v>0</v>
      </c>
      <c r="AY1805" s="6">
        <f t="shared" si="5038"/>
        <v>0</v>
      </c>
      <c r="AZ1805" s="6">
        <f t="shared" si="5038"/>
        <v>0</v>
      </c>
      <c r="BA1805" s="6">
        <f t="shared" si="5038"/>
        <v>0</v>
      </c>
      <c r="BB1805" s="6">
        <f t="shared" si="5038"/>
        <v>0</v>
      </c>
      <c r="BC1805" s="6">
        <f t="shared" si="5038"/>
        <v>0</v>
      </c>
      <c r="BD1805" s="6">
        <f t="shared" si="5038"/>
        <v>0</v>
      </c>
      <c r="BE1805" s="6">
        <f t="shared" si="5038"/>
        <v>0</v>
      </c>
      <c r="BF1805" s="6">
        <f t="shared" si="5038"/>
        <v>0</v>
      </c>
      <c r="BG1805" s="6">
        <f t="shared" si="5038"/>
        <v>0</v>
      </c>
      <c r="BH1805" s="6">
        <f t="shared" si="5038"/>
        <v>0</v>
      </c>
      <c r="BI1805" s="6">
        <f t="shared" si="5038"/>
        <v>0</v>
      </c>
      <c r="BJ1805" s="6">
        <f t="shared" si="5038"/>
        <v>0</v>
      </c>
      <c r="BK1805" s="6">
        <f t="shared" si="5039"/>
        <v>0</v>
      </c>
      <c r="BL1805" s="6">
        <f t="shared" si="5039"/>
        <v>0</v>
      </c>
      <c r="BM1805" s="6">
        <f t="shared" si="5039"/>
        <v>0</v>
      </c>
      <c r="BN1805" s="6">
        <f t="shared" si="5039"/>
        <v>0</v>
      </c>
      <c r="BO1805" s="6">
        <f t="shared" si="5039"/>
        <v>0</v>
      </c>
      <c r="BP1805" s="6">
        <f t="shared" si="5039"/>
        <v>0</v>
      </c>
      <c r="BQ1805" s="6">
        <f t="shared" si="5039"/>
        <v>0</v>
      </c>
      <c r="BR1805" s="6">
        <f t="shared" si="5039"/>
        <v>0</v>
      </c>
      <c r="BS1805" s="6">
        <f t="shared" si="5039"/>
        <v>0</v>
      </c>
      <c r="BT1805" s="6">
        <f t="shared" si="5039"/>
        <v>27</v>
      </c>
      <c r="BU1805" s="6">
        <f t="shared" si="5039"/>
        <v>27</v>
      </c>
      <c r="BV1805" s="6">
        <f t="shared" si="5039"/>
        <v>27</v>
      </c>
      <c r="BW1805" s="6">
        <f t="shared" si="5040"/>
        <v>0</v>
      </c>
      <c r="BX1805" s="6">
        <f t="shared" si="5040"/>
        <v>0</v>
      </c>
      <c r="BY1805" s="6">
        <f t="shared" si="5040"/>
        <v>0</v>
      </c>
      <c r="BZ1805" s="6">
        <f t="shared" si="5040"/>
        <v>0</v>
      </c>
      <c r="CA1805" s="6">
        <f t="shared" si="5040"/>
        <v>27</v>
      </c>
      <c r="CB1805" s="6">
        <f t="shared" si="5040"/>
        <v>27</v>
      </c>
      <c r="CC1805" s="6">
        <f t="shared" si="5040"/>
        <v>0</v>
      </c>
      <c r="CD1805" s="6">
        <f t="shared" si="5040"/>
        <v>0</v>
      </c>
      <c r="CE1805" s="6">
        <f t="shared" si="5040"/>
        <v>0</v>
      </c>
      <c r="CF1805" s="6">
        <f t="shared" si="5040"/>
        <v>0</v>
      </c>
      <c r="CG1805" s="6">
        <f t="shared" si="5040"/>
        <v>27</v>
      </c>
      <c r="CH1805" s="6">
        <f t="shared" si="5040"/>
        <v>27</v>
      </c>
      <c r="CI1805" s="6">
        <f t="shared" si="5041"/>
        <v>0</v>
      </c>
      <c r="CJ1805" s="6">
        <f t="shared" si="5041"/>
        <v>0</v>
      </c>
      <c r="CK1805" s="6">
        <f t="shared" si="5041"/>
        <v>0</v>
      </c>
      <c r="CL1805" s="6">
        <f t="shared" si="5041"/>
        <v>0</v>
      </c>
      <c r="CM1805" s="6">
        <f t="shared" si="5041"/>
        <v>27</v>
      </c>
      <c r="CN1805" s="6">
        <f t="shared" si="5041"/>
        <v>27</v>
      </c>
      <c r="CO1805" s="6">
        <f t="shared" si="5041"/>
        <v>20</v>
      </c>
      <c r="CP1805" s="6">
        <f t="shared" si="5041"/>
        <v>20</v>
      </c>
      <c r="CQ1805" s="32">
        <f t="shared" si="5026"/>
        <v>74.074074074074076</v>
      </c>
      <c r="CR1805" s="32">
        <f t="shared" si="5027"/>
        <v>74.074074074074076</v>
      </c>
    </row>
    <row r="1806" spans="1:96" ht="33">
      <c r="A1806" s="17" t="s">
        <v>34</v>
      </c>
      <c r="B1806" s="31">
        <v>923</v>
      </c>
      <c r="C1806" s="18" t="s">
        <v>20</v>
      </c>
      <c r="D1806" s="18" t="s">
        <v>27</v>
      </c>
      <c r="E1806" s="18" t="s">
        <v>445</v>
      </c>
      <c r="F1806" s="18" t="s">
        <v>35</v>
      </c>
      <c r="G1806" s="48"/>
      <c r="H1806" s="48"/>
      <c r="I1806" s="48"/>
      <c r="J1806" s="48"/>
      <c r="K1806" s="48"/>
      <c r="L1806" s="48"/>
      <c r="M1806" s="48"/>
      <c r="N1806" s="48"/>
      <c r="O1806" s="48"/>
      <c r="P1806" s="48"/>
      <c r="Q1806" s="48"/>
      <c r="R1806" s="48"/>
      <c r="S1806" s="48"/>
      <c r="T1806" s="48"/>
      <c r="U1806" s="48"/>
      <c r="V1806" s="48"/>
      <c r="W1806" s="48"/>
      <c r="X1806" s="48"/>
      <c r="Y1806" s="48"/>
      <c r="Z1806" s="48"/>
      <c r="AA1806" s="48"/>
      <c r="AB1806" s="48"/>
      <c r="AC1806" s="48"/>
      <c r="AD1806" s="48"/>
      <c r="AE1806" s="48"/>
      <c r="AF1806" s="48"/>
      <c r="AG1806" s="48"/>
      <c r="AH1806" s="48"/>
      <c r="AI1806" s="48"/>
      <c r="AJ1806" s="48"/>
      <c r="AK1806" s="48"/>
      <c r="AL1806" s="48"/>
      <c r="AM1806" s="48"/>
      <c r="AN1806" s="48"/>
      <c r="AO1806" s="48"/>
      <c r="AP1806" s="48"/>
      <c r="AQ1806" s="48"/>
      <c r="AR1806" s="48"/>
      <c r="AS1806" s="48"/>
      <c r="AT1806" s="48"/>
      <c r="AU1806" s="48"/>
      <c r="AV1806" s="48"/>
      <c r="AW1806" s="48"/>
      <c r="AX1806" s="48"/>
      <c r="AY1806" s="48"/>
      <c r="AZ1806" s="48"/>
      <c r="BA1806" s="48"/>
      <c r="BB1806" s="48"/>
      <c r="BC1806" s="48"/>
      <c r="BD1806" s="48"/>
      <c r="BE1806" s="48"/>
      <c r="BF1806" s="48"/>
      <c r="BG1806" s="48"/>
      <c r="BH1806" s="48"/>
      <c r="BI1806" s="48"/>
      <c r="BJ1806" s="48"/>
      <c r="BK1806" s="48"/>
      <c r="BL1806" s="48"/>
      <c r="BM1806" s="48"/>
      <c r="BN1806" s="48"/>
      <c r="BO1806" s="48"/>
      <c r="BP1806" s="48"/>
      <c r="BQ1806" s="48"/>
      <c r="BR1806" s="48"/>
      <c r="BS1806" s="48"/>
      <c r="BT1806" s="48">
        <v>27</v>
      </c>
      <c r="BU1806" s="48">
        <f>BO1806+BQ1806+BR1806+BS1806+BT1806</f>
        <v>27</v>
      </c>
      <c r="BV1806" s="48">
        <f>BP1806+BT1806</f>
        <v>27</v>
      </c>
      <c r="BW1806" s="48"/>
      <c r="BX1806" s="48"/>
      <c r="BY1806" s="48"/>
      <c r="BZ1806" s="48"/>
      <c r="CA1806" s="48">
        <f>BU1806+BW1806+BX1806+BY1806+BZ1806</f>
        <v>27</v>
      </c>
      <c r="CB1806" s="48">
        <f>BV1806+BZ1806</f>
        <v>27</v>
      </c>
      <c r="CC1806" s="48"/>
      <c r="CD1806" s="48"/>
      <c r="CE1806" s="48"/>
      <c r="CF1806" s="48"/>
      <c r="CG1806" s="48">
        <f>CA1806+CC1806+CD1806+CE1806+CF1806</f>
        <v>27</v>
      </c>
      <c r="CH1806" s="48">
        <f>CB1806+CF1806</f>
        <v>27</v>
      </c>
      <c r="CI1806" s="48"/>
      <c r="CJ1806" s="48"/>
      <c r="CK1806" s="48"/>
      <c r="CL1806" s="48"/>
      <c r="CM1806" s="48">
        <f>CG1806+CI1806+CJ1806+CK1806+CL1806</f>
        <v>27</v>
      </c>
      <c r="CN1806" s="48">
        <f>CH1806+CL1806</f>
        <v>27</v>
      </c>
      <c r="CO1806" s="48">
        <v>20</v>
      </c>
      <c r="CP1806" s="48">
        <v>20</v>
      </c>
      <c r="CQ1806" s="116">
        <f t="shared" si="5026"/>
        <v>74.074074074074076</v>
      </c>
      <c r="CR1806" s="116">
        <f t="shared" si="5027"/>
        <v>74.074074074074076</v>
      </c>
    </row>
    <row r="1807" spans="1:96" ht="20.25" customHeight="1">
      <c r="A1807" s="17" t="s">
        <v>443</v>
      </c>
      <c r="B1807" s="31">
        <f>B1805</f>
        <v>923</v>
      </c>
      <c r="C1807" s="18" t="s">
        <v>20</v>
      </c>
      <c r="D1807" s="18" t="s">
        <v>27</v>
      </c>
      <c r="E1807" s="18" t="s">
        <v>444</v>
      </c>
      <c r="F1807" s="18"/>
      <c r="G1807" s="6">
        <f t="shared" ref="G1807:V1808" si="5042">G1808</f>
        <v>10</v>
      </c>
      <c r="H1807" s="6">
        <f t="shared" si="5042"/>
        <v>10</v>
      </c>
      <c r="I1807" s="6">
        <f t="shared" si="5042"/>
        <v>0</v>
      </c>
      <c r="J1807" s="6">
        <f t="shared" si="5042"/>
        <v>0</v>
      </c>
      <c r="K1807" s="6">
        <f t="shared" si="5042"/>
        <v>0</v>
      </c>
      <c r="L1807" s="6">
        <f t="shared" si="5042"/>
        <v>0</v>
      </c>
      <c r="M1807" s="6">
        <f t="shared" si="5042"/>
        <v>10</v>
      </c>
      <c r="N1807" s="6">
        <f t="shared" si="5042"/>
        <v>10</v>
      </c>
      <c r="O1807" s="6">
        <f t="shared" si="5042"/>
        <v>0</v>
      </c>
      <c r="P1807" s="6">
        <f t="shared" si="5042"/>
        <v>0</v>
      </c>
      <c r="Q1807" s="6">
        <f t="shared" si="5042"/>
        <v>0</v>
      </c>
      <c r="R1807" s="6">
        <f t="shared" si="5042"/>
        <v>0</v>
      </c>
      <c r="S1807" s="6">
        <f t="shared" si="5042"/>
        <v>10</v>
      </c>
      <c r="T1807" s="6">
        <f t="shared" si="5042"/>
        <v>10</v>
      </c>
      <c r="U1807" s="6">
        <f t="shared" si="5042"/>
        <v>0</v>
      </c>
      <c r="V1807" s="6">
        <f t="shared" si="5042"/>
        <v>0</v>
      </c>
      <c r="W1807" s="6">
        <f t="shared" ref="U1807:AJ1808" si="5043">W1808</f>
        <v>0</v>
      </c>
      <c r="X1807" s="6">
        <f t="shared" si="5043"/>
        <v>0</v>
      </c>
      <c r="Y1807" s="6">
        <f t="shared" si="5043"/>
        <v>10</v>
      </c>
      <c r="Z1807" s="6">
        <f t="shared" si="5043"/>
        <v>10</v>
      </c>
      <c r="AA1807" s="6">
        <f t="shared" si="5043"/>
        <v>0</v>
      </c>
      <c r="AB1807" s="6">
        <f t="shared" si="5043"/>
        <v>0</v>
      </c>
      <c r="AC1807" s="6">
        <f t="shared" si="5043"/>
        <v>0</v>
      </c>
      <c r="AD1807" s="6">
        <f t="shared" si="5043"/>
        <v>0</v>
      </c>
      <c r="AE1807" s="6">
        <f t="shared" si="5043"/>
        <v>10</v>
      </c>
      <c r="AF1807" s="6">
        <f t="shared" si="5043"/>
        <v>10</v>
      </c>
      <c r="AG1807" s="6">
        <f t="shared" si="5043"/>
        <v>0</v>
      </c>
      <c r="AH1807" s="6">
        <f t="shared" si="5043"/>
        <v>0</v>
      </c>
      <c r="AI1807" s="6">
        <f t="shared" si="5043"/>
        <v>0</v>
      </c>
      <c r="AJ1807" s="6">
        <f t="shared" si="5043"/>
        <v>0</v>
      </c>
      <c r="AK1807" s="6">
        <f t="shared" ref="AG1807:AY1808" si="5044">AK1808</f>
        <v>10</v>
      </c>
      <c r="AL1807" s="6">
        <f t="shared" si="5044"/>
        <v>10</v>
      </c>
      <c r="AM1807" s="6">
        <f t="shared" si="5044"/>
        <v>0</v>
      </c>
      <c r="AN1807" s="6">
        <f t="shared" si="5044"/>
        <v>0</v>
      </c>
      <c r="AO1807" s="6">
        <f t="shared" si="5044"/>
        <v>0</v>
      </c>
      <c r="AP1807" s="6">
        <f t="shared" si="5044"/>
        <v>0</v>
      </c>
      <c r="AQ1807" s="6">
        <f t="shared" si="5044"/>
        <v>10</v>
      </c>
      <c r="AR1807" s="6">
        <f t="shared" si="5044"/>
        <v>10</v>
      </c>
      <c r="AS1807" s="6">
        <f t="shared" si="5044"/>
        <v>0</v>
      </c>
      <c r="AT1807" s="6">
        <f t="shared" si="5044"/>
        <v>0</v>
      </c>
      <c r="AU1807" s="6">
        <f t="shared" si="5044"/>
        <v>0</v>
      </c>
      <c r="AV1807" s="6">
        <f t="shared" si="5044"/>
        <v>0</v>
      </c>
      <c r="AW1807" s="6">
        <f t="shared" si="5044"/>
        <v>10</v>
      </c>
      <c r="AX1807" s="6">
        <f t="shared" si="5044"/>
        <v>10</v>
      </c>
      <c r="AY1807" s="6">
        <f t="shared" si="5044"/>
        <v>0</v>
      </c>
      <c r="AZ1807" s="6">
        <f t="shared" ref="AY1807:BN1808" si="5045">AZ1808</f>
        <v>0</v>
      </c>
      <c r="BA1807" s="6">
        <f t="shared" si="5045"/>
        <v>0</v>
      </c>
      <c r="BB1807" s="6">
        <f t="shared" si="5045"/>
        <v>0</v>
      </c>
      <c r="BC1807" s="6">
        <f t="shared" si="5045"/>
        <v>10</v>
      </c>
      <c r="BD1807" s="6">
        <f t="shared" si="5045"/>
        <v>10</v>
      </c>
      <c r="BE1807" s="6">
        <f t="shared" si="5045"/>
        <v>0</v>
      </c>
      <c r="BF1807" s="6">
        <f t="shared" si="5045"/>
        <v>0</v>
      </c>
      <c r="BG1807" s="6">
        <f t="shared" si="5045"/>
        <v>0</v>
      </c>
      <c r="BH1807" s="6">
        <f t="shared" si="5045"/>
        <v>0</v>
      </c>
      <c r="BI1807" s="6">
        <f t="shared" si="5045"/>
        <v>10</v>
      </c>
      <c r="BJ1807" s="6">
        <f t="shared" si="5045"/>
        <v>10</v>
      </c>
      <c r="BK1807" s="6">
        <f t="shared" si="5045"/>
        <v>0</v>
      </c>
      <c r="BL1807" s="6">
        <f t="shared" si="5045"/>
        <v>0</v>
      </c>
      <c r="BM1807" s="6">
        <f t="shared" si="5045"/>
        <v>0</v>
      </c>
      <c r="BN1807" s="6">
        <f t="shared" si="5045"/>
        <v>0</v>
      </c>
      <c r="BO1807" s="6">
        <f t="shared" ref="BK1807:BZ1808" si="5046">BO1808</f>
        <v>10</v>
      </c>
      <c r="BP1807" s="6">
        <f t="shared" si="5046"/>
        <v>10</v>
      </c>
      <c r="BQ1807" s="6">
        <f t="shared" si="5046"/>
        <v>0</v>
      </c>
      <c r="BR1807" s="6">
        <f t="shared" si="5046"/>
        <v>0</v>
      </c>
      <c r="BS1807" s="6">
        <f t="shared" si="5046"/>
        <v>0</v>
      </c>
      <c r="BT1807" s="6">
        <f t="shared" si="5046"/>
        <v>0</v>
      </c>
      <c r="BU1807" s="6">
        <f t="shared" si="5046"/>
        <v>10</v>
      </c>
      <c r="BV1807" s="6">
        <f t="shared" si="5046"/>
        <v>10</v>
      </c>
      <c r="BW1807" s="6">
        <f t="shared" si="5046"/>
        <v>0</v>
      </c>
      <c r="BX1807" s="6">
        <f t="shared" si="5046"/>
        <v>0</v>
      </c>
      <c r="BY1807" s="6">
        <f t="shared" si="5046"/>
        <v>0</v>
      </c>
      <c r="BZ1807" s="6">
        <f t="shared" si="5046"/>
        <v>0</v>
      </c>
      <c r="CA1807" s="6">
        <f t="shared" ref="BW1807:CL1808" si="5047">CA1808</f>
        <v>10</v>
      </c>
      <c r="CB1807" s="6">
        <f t="shared" si="5047"/>
        <v>10</v>
      </c>
      <c r="CC1807" s="6">
        <f t="shared" si="5047"/>
        <v>0</v>
      </c>
      <c r="CD1807" s="6">
        <f t="shared" si="5047"/>
        <v>0</v>
      </c>
      <c r="CE1807" s="6">
        <f t="shared" si="5047"/>
        <v>0</v>
      </c>
      <c r="CF1807" s="6">
        <f t="shared" si="5047"/>
        <v>0</v>
      </c>
      <c r="CG1807" s="6">
        <f t="shared" si="5047"/>
        <v>10</v>
      </c>
      <c r="CH1807" s="6">
        <f t="shared" si="5047"/>
        <v>10</v>
      </c>
      <c r="CI1807" s="6">
        <f t="shared" si="5047"/>
        <v>0</v>
      </c>
      <c r="CJ1807" s="6">
        <f t="shared" si="5047"/>
        <v>0</v>
      </c>
      <c r="CK1807" s="6">
        <f t="shared" si="5047"/>
        <v>0</v>
      </c>
      <c r="CL1807" s="6">
        <f t="shared" si="5047"/>
        <v>0</v>
      </c>
      <c r="CM1807" s="6">
        <f t="shared" ref="CI1807:CP1808" si="5048">CM1808</f>
        <v>10</v>
      </c>
      <c r="CN1807" s="6">
        <f t="shared" si="5048"/>
        <v>10</v>
      </c>
      <c r="CO1807" s="6">
        <f t="shared" si="5048"/>
        <v>3</v>
      </c>
      <c r="CP1807" s="6">
        <f t="shared" si="5048"/>
        <v>3</v>
      </c>
      <c r="CQ1807" s="32">
        <f t="shared" si="5026"/>
        <v>30</v>
      </c>
      <c r="CR1807" s="32">
        <f t="shared" si="5027"/>
        <v>30</v>
      </c>
    </row>
    <row r="1808" spans="1:96" ht="33">
      <c r="A1808" s="17" t="s">
        <v>218</v>
      </c>
      <c r="B1808" s="31">
        <f>B1806</f>
        <v>923</v>
      </c>
      <c r="C1808" s="18" t="s">
        <v>20</v>
      </c>
      <c r="D1808" s="18" t="s">
        <v>27</v>
      </c>
      <c r="E1808" s="18" t="s">
        <v>444</v>
      </c>
      <c r="F1808" s="18" t="s">
        <v>29</v>
      </c>
      <c r="G1808" s="6">
        <f t="shared" si="5042"/>
        <v>10</v>
      </c>
      <c r="H1808" s="6">
        <f t="shared" si="5042"/>
        <v>10</v>
      </c>
      <c r="I1808" s="6">
        <f t="shared" si="5042"/>
        <v>0</v>
      </c>
      <c r="J1808" s="6">
        <f t="shared" si="5042"/>
        <v>0</v>
      </c>
      <c r="K1808" s="6">
        <f t="shared" si="5042"/>
        <v>0</v>
      </c>
      <c r="L1808" s="6">
        <f t="shared" si="5042"/>
        <v>0</v>
      </c>
      <c r="M1808" s="6">
        <f t="shared" si="5042"/>
        <v>10</v>
      </c>
      <c r="N1808" s="6">
        <f t="shared" si="5042"/>
        <v>10</v>
      </c>
      <c r="O1808" s="6">
        <f t="shared" si="5042"/>
        <v>0</v>
      </c>
      <c r="P1808" s="6">
        <f t="shared" si="5042"/>
        <v>0</v>
      </c>
      <c r="Q1808" s="6">
        <f t="shared" si="5042"/>
        <v>0</v>
      </c>
      <c r="R1808" s="6">
        <f t="shared" si="5042"/>
        <v>0</v>
      </c>
      <c r="S1808" s="6">
        <f t="shared" si="5042"/>
        <v>10</v>
      </c>
      <c r="T1808" s="6">
        <f t="shared" si="5042"/>
        <v>10</v>
      </c>
      <c r="U1808" s="6">
        <f t="shared" si="5043"/>
        <v>0</v>
      </c>
      <c r="V1808" s="6">
        <f t="shared" si="5043"/>
        <v>0</v>
      </c>
      <c r="W1808" s="6">
        <f t="shared" si="5043"/>
        <v>0</v>
      </c>
      <c r="X1808" s="6">
        <f t="shared" si="5043"/>
        <v>0</v>
      </c>
      <c r="Y1808" s="6">
        <f t="shared" si="5043"/>
        <v>10</v>
      </c>
      <c r="Z1808" s="6">
        <f t="shared" si="5043"/>
        <v>10</v>
      </c>
      <c r="AA1808" s="6">
        <f t="shared" si="5043"/>
        <v>0</v>
      </c>
      <c r="AB1808" s="6">
        <f t="shared" si="5043"/>
        <v>0</v>
      </c>
      <c r="AC1808" s="6">
        <f t="shared" si="5043"/>
        <v>0</v>
      </c>
      <c r="AD1808" s="6">
        <f t="shared" si="5043"/>
        <v>0</v>
      </c>
      <c r="AE1808" s="6">
        <f t="shared" si="5043"/>
        <v>10</v>
      </c>
      <c r="AF1808" s="6">
        <f t="shared" si="5043"/>
        <v>10</v>
      </c>
      <c r="AG1808" s="6">
        <f t="shared" si="5044"/>
        <v>0</v>
      </c>
      <c r="AH1808" s="6">
        <f t="shared" si="5044"/>
        <v>0</v>
      </c>
      <c r="AI1808" s="6">
        <f t="shared" si="5044"/>
        <v>0</v>
      </c>
      <c r="AJ1808" s="6">
        <f t="shared" si="5044"/>
        <v>0</v>
      </c>
      <c r="AK1808" s="6">
        <f t="shared" si="5044"/>
        <v>10</v>
      </c>
      <c r="AL1808" s="6">
        <f t="shared" si="5044"/>
        <v>10</v>
      </c>
      <c r="AM1808" s="6">
        <f t="shared" si="5044"/>
        <v>0</v>
      </c>
      <c r="AN1808" s="6">
        <f t="shared" si="5044"/>
        <v>0</v>
      </c>
      <c r="AO1808" s="6">
        <f t="shared" si="5044"/>
        <v>0</v>
      </c>
      <c r="AP1808" s="6">
        <f t="shared" si="5044"/>
        <v>0</v>
      </c>
      <c r="AQ1808" s="6">
        <f t="shared" si="5044"/>
        <v>10</v>
      </c>
      <c r="AR1808" s="6">
        <f t="shared" si="5044"/>
        <v>10</v>
      </c>
      <c r="AS1808" s="6">
        <f t="shared" si="5044"/>
        <v>0</v>
      </c>
      <c r="AT1808" s="6">
        <f t="shared" si="5044"/>
        <v>0</v>
      </c>
      <c r="AU1808" s="6">
        <f t="shared" si="5044"/>
        <v>0</v>
      </c>
      <c r="AV1808" s="6">
        <f t="shared" si="5044"/>
        <v>0</v>
      </c>
      <c r="AW1808" s="6">
        <f t="shared" si="5044"/>
        <v>10</v>
      </c>
      <c r="AX1808" s="6">
        <f t="shared" si="5044"/>
        <v>10</v>
      </c>
      <c r="AY1808" s="6">
        <f t="shared" si="5045"/>
        <v>0</v>
      </c>
      <c r="AZ1808" s="6">
        <f t="shared" si="5045"/>
        <v>0</v>
      </c>
      <c r="BA1808" s="6">
        <f t="shared" si="5045"/>
        <v>0</v>
      </c>
      <c r="BB1808" s="6">
        <f t="shared" si="5045"/>
        <v>0</v>
      </c>
      <c r="BC1808" s="6">
        <f t="shared" si="5045"/>
        <v>10</v>
      </c>
      <c r="BD1808" s="6">
        <f t="shared" si="5045"/>
        <v>10</v>
      </c>
      <c r="BE1808" s="6">
        <f t="shared" si="5045"/>
        <v>0</v>
      </c>
      <c r="BF1808" s="6">
        <f t="shared" si="5045"/>
        <v>0</v>
      </c>
      <c r="BG1808" s="6">
        <f t="shared" si="5045"/>
        <v>0</v>
      </c>
      <c r="BH1808" s="6">
        <f t="shared" si="5045"/>
        <v>0</v>
      </c>
      <c r="BI1808" s="6">
        <f t="shared" si="5045"/>
        <v>10</v>
      </c>
      <c r="BJ1808" s="6">
        <f t="shared" si="5045"/>
        <v>10</v>
      </c>
      <c r="BK1808" s="6">
        <f t="shared" si="5046"/>
        <v>0</v>
      </c>
      <c r="BL1808" s="6">
        <f t="shared" si="5046"/>
        <v>0</v>
      </c>
      <c r="BM1808" s="6">
        <f t="shared" si="5046"/>
        <v>0</v>
      </c>
      <c r="BN1808" s="6">
        <f t="shared" si="5046"/>
        <v>0</v>
      </c>
      <c r="BO1808" s="6">
        <f t="shared" si="5046"/>
        <v>10</v>
      </c>
      <c r="BP1808" s="6">
        <f t="shared" si="5046"/>
        <v>10</v>
      </c>
      <c r="BQ1808" s="6">
        <f t="shared" si="5046"/>
        <v>0</v>
      </c>
      <c r="BR1808" s="6">
        <f t="shared" si="5046"/>
        <v>0</v>
      </c>
      <c r="BS1808" s="6">
        <f t="shared" si="5046"/>
        <v>0</v>
      </c>
      <c r="BT1808" s="6">
        <f t="shared" si="5046"/>
        <v>0</v>
      </c>
      <c r="BU1808" s="6">
        <f t="shared" si="5046"/>
        <v>10</v>
      </c>
      <c r="BV1808" s="6">
        <f t="shared" si="5046"/>
        <v>10</v>
      </c>
      <c r="BW1808" s="6">
        <f t="shared" si="5047"/>
        <v>0</v>
      </c>
      <c r="BX1808" s="6">
        <f t="shared" si="5047"/>
        <v>0</v>
      </c>
      <c r="BY1808" s="6">
        <f t="shared" si="5047"/>
        <v>0</v>
      </c>
      <c r="BZ1808" s="6">
        <f t="shared" si="5047"/>
        <v>0</v>
      </c>
      <c r="CA1808" s="6">
        <f t="shared" si="5047"/>
        <v>10</v>
      </c>
      <c r="CB1808" s="6">
        <f t="shared" si="5047"/>
        <v>10</v>
      </c>
      <c r="CC1808" s="6">
        <f t="shared" si="5047"/>
        <v>0</v>
      </c>
      <c r="CD1808" s="6">
        <f t="shared" si="5047"/>
        <v>0</v>
      </c>
      <c r="CE1808" s="6">
        <f t="shared" si="5047"/>
        <v>0</v>
      </c>
      <c r="CF1808" s="6">
        <f t="shared" si="5047"/>
        <v>0</v>
      </c>
      <c r="CG1808" s="6">
        <f t="shared" si="5047"/>
        <v>10</v>
      </c>
      <c r="CH1808" s="6">
        <f t="shared" si="5047"/>
        <v>10</v>
      </c>
      <c r="CI1808" s="6">
        <f t="shared" si="5048"/>
        <v>0</v>
      </c>
      <c r="CJ1808" s="6">
        <f t="shared" si="5048"/>
        <v>0</v>
      </c>
      <c r="CK1808" s="6">
        <f t="shared" si="5048"/>
        <v>0</v>
      </c>
      <c r="CL1808" s="6">
        <f t="shared" si="5048"/>
        <v>0</v>
      </c>
      <c r="CM1808" s="6">
        <f t="shared" si="5048"/>
        <v>10</v>
      </c>
      <c r="CN1808" s="6">
        <f t="shared" si="5048"/>
        <v>10</v>
      </c>
      <c r="CO1808" s="6">
        <f t="shared" si="5048"/>
        <v>3</v>
      </c>
      <c r="CP1808" s="6">
        <f t="shared" si="5048"/>
        <v>3</v>
      </c>
      <c r="CQ1808" s="32">
        <f t="shared" si="5026"/>
        <v>30</v>
      </c>
      <c r="CR1808" s="32">
        <f t="shared" si="5027"/>
        <v>30</v>
      </c>
    </row>
    <row r="1809" spans="1:96" ht="33">
      <c r="A1809" s="17" t="s">
        <v>34</v>
      </c>
      <c r="B1809" s="31">
        <f>B1807</f>
        <v>923</v>
      </c>
      <c r="C1809" s="18" t="s">
        <v>20</v>
      </c>
      <c r="D1809" s="18" t="s">
        <v>27</v>
      </c>
      <c r="E1809" s="18" t="s">
        <v>444</v>
      </c>
      <c r="F1809" s="18" t="s">
        <v>35</v>
      </c>
      <c r="G1809" s="48">
        <v>10</v>
      </c>
      <c r="H1809" s="48">
        <v>10</v>
      </c>
      <c r="I1809" s="48"/>
      <c r="J1809" s="48"/>
      <c r="K1809" s="48"/>
      <c r="L1809" s="48"/>
      <c r="M1809" s="48">
        <f>G1809+I1809+J1809+K1809+L1809</f>
        <v>10</v>
      </c>
      <c r="N1809" s="48">
        <f>H1809+L1809</f>
        <v>10</v>
      </c>
      <c r="O1809" s="48"/>
      <c r="P1809" s="48"/>
      <c r="Q1809" s="48"/>
      <c r="R1809" s="48"/>
      <c r="S1809" s="48">
        <f>M1809+O1809+P1809+Q1809+R1809</f>
        <v>10</v>
      </c>
      <c r="T1809" s="48">
        <f>N1809+R1809</f>
        <v>10</v>
      </c>
      <c r="U1809" s="48"/>
      <c r="V1809" s="48"/>
      <c r="W1809" s="48"/>
      <c r="X1809" s="48"/>
      <c r="Y1809" s="48">
        <f>S1809+U1809+V1809+W1809+X1809</f>
        <v>10</v>
      </c>
      <c r="Z1809" s="48">
        <f>T1809+X1809</f>
        <v>10</v>
      </c>
      <c r="AA1809" s="48"/>
      <c r="AB1809" s="48"/>
      <c r="AC1809" s="48"/>
      <c r="AD1809" s="48"/>
      <c r="AE1809" s="48">
        <f>Y1809+AA1809+AB1809+AC1809+AD1809</f>
        <v>10</v>
      </c>
      <c r="AF1809" s="48">
        <f>Z1809+AD1809</f>
        <v>10</v>
      </c>
      <c r="AG1809" s="48"/>
      <c r="AH1809" s="48"/>
      <c r="AI1809" s="48"/>
      <c r="AJ1809" s="48"/>
      <c r="AK1809" s="48">
        <f>AE1809+AG1809+AH1809+AI1809+AJ1809</f>
        <v>10</v>
      </c>
      <c r="AL1809" s="48">
        <f>AF1809+AJ1809</f>
        <v>10</v>
      </c>
      <c r="AM1809" s="48"/>
      <c r="AN1809" s="48"/>
      <c r="AO1809" s="48"/>
      <c r="AP1809" s="48"/>
      <c r="AQ1809" s="48">
        <f>AK1809+AM1809+AN1809+AO1809+AP1809</f>
        <v>10</v>
      </c>
      <c r="AR1809" s="48">
        <f>AL1809+AP1809</f>
        <v>10</v>
      </c>
      <c r="AS1809" s="48"/>
      <c r="AT1809" s="48"/>
      <c r="AU1809" s="48"/>
      <c r="AV1809" s="48"/>
      <c r="AW1809" s="48">
        <f>AQ1809+AS1809+AT1809+AU1809+AV1809</f>
        <v>10</v>
      </c>
      <c r="AX1809" s="48">
        <f>AR1809+AV1809</f>
        <v>10</v>
      </c>
      <c r="AY1809" s="48"/>
      <c r="AZ1809" s="48"/>
      <c r="BA1809" s="48"/>
      <c r="BB1809" s="48"/>
      <c r="BC1809" s="48">
        <f>AW1809+AY1809+AZ1809+BA1809+BB1809</f>
        <v>10</v>
      </c>
      <c r="BD1809" s="48">
        <f>AX1809+BB1809</f>
        <v>10</v>
      </c>
      <c r="BE1809" s="48"/>
      <c r="BF1809" s="48"/>
      <c r="BG1809" s="48"/>
      <c r="BH1809" s="48"/>
      <c r="BI1809" s="48">
        <f>BC1809+BE1809+BF1809+BG1809+BH1809</f>
        <v>10</v>
      </c>
      <c r="BJ1809" s="48">
        <f>BD1809+BH1809</f>
        <v>10</v>
      </c>
      <c r="BK1809" s="48"/>
      <c r="BL1809" s="48"/>
      <c r="BM1809" s="48"/>
      <c r="BN1809" s="48"/>
      <c r="BO1809" s="48">
        <f>BI1809+BK1809+BL1809+BM1809+BN1809</f>
        <v>10</v>
      </c>
      <c r="BP1809" s="48">
        <f>BJ1809+BN1809</f>
        <v>10</v>
      </c>
      <c r="BQ1809" s="48"/>
      <c r="BR1809" s="48"/>
      <c r="BS1809" s="48"/>
      <c r="BT1809" s="48"/>
      <c r="BU1809" s="48">
        <f>BO1809+BQ1809+BR1809+BS1809+BT1809</f>
        <v>10</v>
      </c>
      <c r="BV1809" s="48">
        <f>BP1809+BT1809</f>
        <v>10</v>
      </c>
      <c r="BW1809" s="48"/>
      <c r="BX1809" s="48"/>
      <c r="BY1809" s="48"/>
      <c r="BZ1809" s="48"/>
      <c r="CA1809" s="48">
        <f>BU1809+BW1809+BX1809+BY1809+BZ1809</f>
        <v>10</v>
      </c>
      <c r="CB1809" s="48">
        <f>BV1809+BZ1809</f>
        <v>10</v>
      </c>
      <c r="CC1809" s="48"/>
      <c r="CD1809" s="48"/>
      <c r="CE1809" s="48"/>
      <c r="CF1809" s="48"/>
      <c r="CG1809" s="48">
        <f>CA1809+CC1809+CD1809+CE1809+CF1809</f>
        <v>10</v>
      </c>
      <c r="CH1809" s="48">
        <f>CB1809+CF1809</f>
        <v>10</v>
      </c>
      <c r="CI1809" s="48"/>
      <c r="CJ1809" s="48"/>
      <c r="CK1809" s="48"/>
      <c r="CL1809" s="48"/>
      <c r="CM1809" s="48">
        <f>CG1809+CI1809+CJ1809+CK1809+CL1809</f>
        <v>10</v>
      </c>
      <c r="CN1809" s="48">
        <f>CH1809+CL1809</f>
        <v>10</v>
      </c>
      <c r="CO1809" s="48">
        <v>3</v>
      </c>
      <c r="CP1809" s="48">
        <v>3</v>
      </c>
      <c r="CQ1809" s="116">
        <f t="shared" si="5026"/>
        <v>30</v>
      </c>
      <c r="CR1809" s="116">
        <f t="shared" si="5027"/>
        <v>30</v>
      </c>
    </row>
    <row r="1810" spans="1:96">
      <c r="A1810" s="17"/>
      <c r="B1810" s="31"/>
      <c r="C1810" s="18"/>
      <c r="D1810" s="18"/>
      <c r="E1810" s="18"/>
      <c r="F1810" s="18"/>
      <c r="G1810" s="48"/>
      <c r="H1810" s="48"/>
      <c r="I1810" s="48"/>
      <c r="J1810" s="48"/>
      <c r="K1810" s="48"/>
      <c r="L1810" s="48"/>
      <c r="M1810" s="48"/>
      <c r="N1810" s="48"/>
      <c r="O1810" s="48"/>
      <c r="P1810" s="48"/>
      <c r="Q1810" s="48"/>
      <c r="R1810" s="48"/>
      <c r="S1810" s="48"/>
      <c r="T1810" s="48"/>
      <c r="U1810" s="48"/>
      <c r="V1810" s="48"/>
      <c r="W1810" s="48"/>
      <c r="X1810" s="48"/>
      <c r="Y1810" s="48"/>
      <c r="Z1810" s="48"/>
      <c r="AA1810" s="48"/>
      <c r="AB1810" s="48"/>
      <c r="AC1810" s="48"/>
      <c r="AD1810" s="48"/>
      <c r="AE1810" s="48"/>
      <c r="AF1810" s="48"/>
      <c r="AG1810" s="48"/>
      <c r="AH1810" s="48"/>
      <c r="AI1810" s="48"/>
      <c r="AJ1810" s="48"/>
      <c r="AK1810" s="48"/>
      <c r="AL1810" s="48"/>
      <c r="AM1810" s="48"/>
      <c r="AN1810" s="48"/>
      <c r="AO1810" s="48"/>
      <c r="AP1810" s="48"/>
      <c r="AQ1810" s="48"/>
      <c r="AR1810" s="48"/>
      <c r="AS1810" s="48"/>
      <c r="AT1810" s="48"/>
      <c r="AU1810" s="48"/>
      <c r="AV1810" s="48"/>
      <c r="AW1810" s="48"/>
      <c r="AX1810" s="48"/>
      <c r="AY1810" s="48"/>
      <c r="AZ1810" s="48"/>
      <c r="BA1810" s="48"/>
      <c r="BB1810" s="48"/>
      <c r="BC1810" s="48"/>
      <c r="BD1810" s="48"/>
      <c r="BE1810" s="48"/>
      <c r="BF1810" s="48"/>
      <c r="BG1810" s="48"/>
      <c r="BH1810" s="48"/>
      <c r="BI1810" s="48"/>
      <c r="BJ1810" s="48"/>
      <c r="BK1810" s="48"/>
      <c r="BL1810" s="48"/>
      <c r="BM1810" s="48"/>
      <c r="BN1810" s="48"/>
      <c r="BO1810" s="48"/>
      <c r="BP1810" s="48"/>
      <c r="BQ1810" s="48"/>
      <c r="BR1810" s="48"/>
      <c r="BS1810" s="48"/>
      <c r="BT1810" s="48"/>
      <c r="BU1810" s="48"/>
      <c r="BV1810" s="48"/>
      <c r="BW1810" s="48"/>
      <c r="BX1810" s="48"/>
      <c r="BY1810" s="48"/>
      <c r="BZ1810" s="48"/>
      <c r="CA1810" s="48"/>
      <c r="CB1810" s="48"/>
      <c r="CC1810" s="48"/>
      <c r="CD1810" s="48"/>
      <c r="CE1810" s="48"/>
      <c r="CF1810" s="48"/>
      <c r="CG1810" s="48"/>
      <c r="CH1810" s="48"/>
      <c r="CI1810" s="48"/>
      <c r="CJ1810" s="48"/>
      <c r="CK1810" s="48"/>
      <c r="CL1810" s="48"/>
      <c r="CM1810" s="48"/>
      <c r="CN1810" s="48"/>
      <c r="CO1810" s="48"/>
      <c r="CP1810" s="48"/>
      <c r="CQ1810" s="116"/>
      <c r="CR1810" s="116"/>
    </row>
    <row r="1811" spans="1:96" ht="22.5" customHeight="1">
      <c r="A1811" s="15" t="s">
        <v>803</v>
      </c>
      <c r="B1811" s="65">
        <v>923</v>
      </c>
      <c r="C1811" s="26" t="s">
        <v>20</v>
      </c>
      <c r="D1811" s="26" t="s">
        <v>7</v>
      </c>
      <c r="E1811" s="26"/>
      <c r="F1811" s="26"/>
      <c r="G1811" s="48"/>
      <c r="H1811" s="48"/>
      <c r="I1811" s="48"/>
      <c r="J1811" s="48"/>
      <c r="K1811" s="48"/>
      <c r="L1811" s="48"/>
      <c r="M1811" s="48"/>
      <c r="N1811" s="48"/>
      <c r="O1811" s="48">
        <f>O1812</f>
        <v>0</v>
      </c>
      <c r="P1811" s="42">
        <f t="shared" ref="P1811:AE1815" si="5049">P1812</f>
        <v>312</v>
      </c>
      <c r="Q1811" s="42">
        <f t="shared" si="5049"/>
        <v>0</v>
      </c>
      <c r="R1811" s="42">
        <f t="shared" si="5049"/>
        <v>0</v>
      </c>
      <c r="S1811" s="9">
        <f t="shared" si="5049"/>
        <v>312</v>
      </c>
      <c r="T1811" s="9">
        <f t="shared" si="5049"/>
        <v>0</v>
      </c>
      <c r="U1811" s="48">
        <f>U1812</f>
        <v>0</v>
      </c>
      <c r="V1811" s="42">
        <f t="shared" si="5049"/>
        <v>0</v>
      </c>
      <c r="W1811" s="42">
        <f t="shared" si="5049"/>
        <v>0</v>
      </c>
      <c r="X1811" s="42">
        <f t="shared" si="5049"/>
        <v>0</v>
      </c>
      <c r="Y1811" s="9">
        <f t="shared" si="5049"/>
        <v>312</v>
      </c>
      <c r="Z1811" s="9">
        <f t="shared" si="5049"/>
        <v>0</v>
      </c>
      <c r="AA1811" s="48">
        <f>AA1812</f>
        <v>0</v>
      </c>
      <c r="AB1811" s="42">
        <f t="shared" si="5049"/>
        <v>0</v>
      </c>
      <c r="AC1811" s="42">
        <f t="shared" si="5049"/>
        <v>0</v>
      </c>
      <c r="AD1811" s="42">
        <f t="shared" si="5049"/>
        <v>0</v>
      </c>
      <c r="AE1811" s="9">
        <f t="shared" si="5049"/>
        <v>312</v>
      </c>
      <c r="AF1811" s="9">
        <f t="shared" ref="AB1811:AF1815" si="5050">AF1812</f>
        <v>0</v>
      </c>
      <c r="AG1811" s="48">
        <f>AG1812</f>
        <v>0</v>
      </c>
      <c r="AH1811" s="42">
        <f t="shared" ref="AH1811:AZ1815" si="5051">AH1812</f>
        <v>0</v>
      </c>
      <c r="AI1811" s="42">
        <f t="shared" si="5051"/>
        <v>0</v>
      </c>
      <c r="AJ1811" s="42">
        <f t="shared" si="5051"/>
        <v>0</v>
      </c>
      <c r="AK1811" s="9">
        <f t="shared" si="5051"/>
        <v>312</v>
      </c>
      <c r="AL1811" s="9">
        <f t="shared" si="5051"/>
        <v>0</v>
      </c>
      <c r="AM1811" s="48">
        <f>AM1812</f>
        <v>0</v>
      </c>
      <c r="AN1811" s="42">
        <f t="shared" si="5051"/>
        <v>0</v>
      </c>
      <c r="AO1811" s="42">
        <f t="shared" si="5051"/>
        <v>0</v>
      </c>
      <c r="AP1811" s="42">
        <f t="shared" si="5051"/>
        <v>0</v>
      </c>
      <c r="AQ1811" s="9">
        <f t="shared" si="5051"/>
        <v>312</v>
      </c>
      <c r="AR1811" s="9">
        <f t="shared" si="5051"/>
        <v>0</v>
      </c>
      <c r="AS1811" s="48">
        <f>AS1812</f>
        <v>0</v>
      </c>
      <c r="AT1811" s="42">
        <f t="shared" si="5051"/>
        <v>0</v>
      </c>
      <c r="AU1811" s="42">
        <f t="shared" si="5051"/>
        <v>0</v>
      </c>
      <c r="AV1811" s="42">
        <f t="shared" si="5051"/>
        <v>0</v>
      </c>
      <c r="AW1811" s="9">
        <f t="shared" si="5051"/>
        <v>312</v>
      </c>
      <c r="AX1811" s="9">
        <f t="shared" si="5051"/>
        <v>0</v>
      </c>
      <c r="AY1811" s="48">
        <f>AY1812</f>
        <v>0</v>
      </c>
      <c r="AZ1811" s="42">
        <f t="shared" si="5051"/>
        <v>0</v>
      </c>
      <c r="BA1811" s="42">
        <f t="shared" ref="AZ1811:BD1815" si="5052">BA1812</f>
        <v>0</v>
      </c>
      <c r="BB1811" s="42">
        <f t="shared" si="5052"/>
        <v>0</v>
      </c>
      <c r="BC1811" s="9">
        <f t="shared" si="5052"/>
        <v>312</v>
      </c>
      <c r="BD1811" s="9">
        <f t="shared" si="5052"/>
        <v>0</v>
      </c>
      <c r="BE1811" s="48">
        <f>BE1812</f>
        <v>0</v>
      </c>
      <c r="BF1811" s="42">
        <f t="shared" ref="BF1811:BU1815" si="5053">BF1812</f>
        <v>0</v>
      </c>
      <c r="BG1811" s="42">
        <f t="shared" si="5053"/>
        <v>-38</v>
      </c>
      <c r="BH1811" s="42">
        <f t="shared" si="5053"/>
        <v>0</v>
      </c>
      <c r="BI1811" s="9">
        <f t="shared" si="5053"/>
        <v>274</v>
      </c>
      <c r="BJ1811" s="9">
        <f t="shared" si="5053"/>
        <v>0</v>
      </c>
      <c r="BK1811" s="48">
        <f>BK1812</f>
        <v>0</v>
      </c>
      <c r="BL1811" s="42">
        <f t="shared" si="5053"/>
        <v>0</v>
      </c>
      <c r="BM1811" s="42">
        <f t="shared" si="5053"/>
        <v>0</v>
      </c>
      <c r="BN1811" s="42">
        <f t="shared" si="5053"/>
        <v>0</v>
      </c>
      <c r="BO1811" s="9">
        <f t="shared" si="5053"/>
        <v>274</v>
      </c>
      <c r="BP1811" s="9">
        <f t="shared" si="5053"/>
        <v>0</v>
      </c>
      <c r="BQ1811" s="48">
        <f>BQ1812</f>
        <v>0</v>
      </c>
      <c r="BR1811" s="42">
        <f t="shared" si="5053"/>
        <v>0</v>
      </c>
      <c r="BS1811" s="42">
        <f t="shared" si="5053"/>
        <v>0</v>
      </c>
      <c r="BT1811" s="42">
        <f t="shared" si="5053"/>
        <v>0</v>
      </c>
      <c r="BU1811" s="9">
        <f t="shared" si="5053"/>
        <v>274</v>
      </c>
      <c r="BV1811" s="9">
        <f t="shared" ref="BR1811:BV1815" si="5054">BV1812</f>
        <v>0</v>
      </c>
      <c r="BW1811" s="48">
        <f>BW1812</f>
        <v>0</v>
      </c>
      <c r="BX1811" s="42">
        <f t="shared" ref="BX1811:CO1815" si="5055">BX1812</f>
        <v>0</v>
      </c>
      <c r="BY1811" s="42">
        <f t="shared" si="5055"/>
        <v>0</v>
      </c>
      <c r="BZ1811" s="42">
        <f t="shared" si="5055"/>
        <v>0</v>
      </c>
      <c r="CA1811" s="9">
        <f t="shared" si="5055"/>
        <v>274</v>
      </c>
      <c r="CB1811" s="9">
        <f t="shared" si="5055"/>
        <v>0</v>
      </c>
      <c r="CC1811" s="48">
        <f>CC1812</f>
        <v>0</v>
      </c>
      <c r="CD1811" s="42">
        <f t="shared" si="5055"/>
        <v>0</v>
      </c>
      <c r="CE1811" s="42">
        <f t="shared" si="5055"/>
        <v>0</v>
      </c>
      <c r="CF1811" s="42">
        <f t="shared" si="5055"/>
        <v>0</v>
      </c>
      <c r="CG1811" s="9">
        <f t="shared" si="5055"/>
        <v>274</v>
      </c>
      <c r="CH1811" s="9">
        <f t="shared" si="5055"/>
        <v>0</v>
      </c>
      <c r="CI1811" s="48">
        <f>CI1812</f>
        <v>0</v>
      </c>
      <c r="CJ1811" s="42">
        <f t="shared" si="5055"/>
        <v>0</v>
      </c>
      <c r="CK1811" s="42">
        <f t="shared" si="5055"/>
        <v>-38</v>
      </c>
      <c r="CL1811" s="42">
        <f t="shared" si="5055"/>
        <v>0</v>
      </c>
      <c r="CM1811" s="9">
        <f t="shared" si="5055"/>
        <v>236</v>
      </c>
      <c r="CN1811" s="9">
        <f t="shared" ref="CJ1811:CP1815" si="5056">CN1812</f>
        <v>0</v>
      </c>
      <c r="CO1811" s="9">
        <f t="shared" si="5055"/>
        <v>169</v>
      </c>
      <c r="CP1811" s="9">
        <f t="shared" si="5056"/>
        <v>0</v>
      </c>
      <c r="CQ1811" s="121">
        <f t="shared" si="5026"/>
        <v>71.610169491525426</v>
      </c>
      <c r="CR1811" s="121"/>
    </row>
    <row r="1812" spans="1:96" ht="22.5" customHeight="1">
      <c r="A1812" s="17" t="s">
        <v>55</v>
      </c>
      <c r="B1812" s="64">
        <v>923</v>
      </c>
      <c r="C1812" s="22" t="s">
        <v>20</v>
      </c>
      <c r="D1812" s="22" t="s">
        <v>7</v>
      </c>
      <c r="E1812" s="18" t="s">
        <v>56</v>
      </c>
      <c r="F1812" s="21"/>
      <c r="G1812" s="48"/>
      <c r="H1812" s="48"/>
      <c r="I1812" s="48"/>
      <c r="J1812" s="48"/>
      <c r="K1812" s="48"/>
      <c r="L1812" s="48"/>
      <c r="M1812" s="48"/>
      <c r="N1812" s="48"/>
      <c r="O1812" s="48">
        <f>O1813</f>
        <v>0</v>
      </c>
      <c r="P1812" s="48">
        <f>P1813</f>
        <v>312</v>
      </c>
      <c r="Q1812" s="48">
        <f t="shared" si="5049"/>
        <v>0</v>
      </c>
      <c r="R1812" s="48">
        <f t="shared" si="5049"/>
        <v>0</v>
      </c>
      <c r="S1812" s="48">
        <f t="shared" si="5049"/>
        <v>312</v>
      </c>
      <c r="T1812" s="48">
        <f t="shared" si="5049"/>
        <v>0</v>
      </c>
      <c r="U1812" s="48">
        <f>U1813</f>
        <v>0</v>
      </c>
      <c r="V1812" s="48">
        <f t="shared" si="5049"/>
        <v>0</v>
      </c>
      <c r="W1812" s="48">
        <f t="shared" si="5049"/>
        <v>0</v>
      </c>
      <c r="X1812" s="48">
        <f t="shared" si="5049"/>
        <v>0</v>
      </c>
      <c r="Y1812" s="48">
        <f t="shared" si="5049"/>
        <v>312</v>
      </c>
      <c r="Z1812" s="48">
        <f t="shared" si="5049"/>
        <v>0</v>
      </c>
      <c r="AA1812" s="48">
        <f>AA1813</f>
        <v>0</v>
      </c>
      <c r="AB1812" s="48">
        <f t="shared" si="5050"/>
        <v>0</v>
      </c>
      <c r="AC1812" s="48">
        <f t="shared" si="5050"/>
        <v>0</v>
      </c>
      <c r="AD1812" s="48">
        <f t="shared" si="5050"/>
        <v>0</v>
      </c>
      <c r="AE1812" s="48">
        <f t="shared" si="5050"/>
        <v>312</v>
      </c>
      <c r="AF1812" s="48">
        <f t="shared" si="5050"/>
        <v>0</v>
      </c>
      <c r="AG1812" s="48">
        <f>AG1813</f>
        <v>0</v>
      </c>
      <c r="AH1812" s="48">
        <f t="shared" si="5051"/>
        <v>0</v>
      </c>
      <c r="AI1812" s="48">
        <f t="shared" si="5051"/>
        <v>0</v>
      </c>
      <c r="AJ1812" s="48">
        <f t="shared" si="5051"/>
        <v>0</v>
      </c>
      <c r="AK1812" s="48">
        <f t="shared" si="5051"/>
        <v>312</v>
      </c>
      <c r="AL1812" s="48">
        <f t="shared" si="5051"/>
        <v>0</v>
      </c>
      <c r="AM1812" s="48">
        <f>AM1813</f>
        <v>0</v>
      </c>
      <c r="AN1812" s="48">
        <f t="shared" si="5051"/>
        <v>0</v>
      </c>
      <c r="AO1812" s="48">
        <f t="shared" si="5051"/>
        <v>0</v>
      </c>
      <c r="AP1812" s="48">
        <f t="shared" si="5051"/>
        <v>0</v>
      </c>
      <c r="AQ1812" s="48">
        <f t="shared" si="5051"/>
        <v>312</v>
      </c>
      <c r="AR1812" s="48">
        <f t="shared" si="5051"/>
        <v>0</v>
      </c>
      <c r="AS1812" s="48">
        <f>AS1813</f>
        <v>0</v>
      </c>
      <c r="AT1812" s="48">
        <f t="shared" si="5051"/>
        <v>0</v>
      </c>
      <c r="AU1812" s="48">
        <f t="shared" si="5051"/>
        <v>0</v>
      </c>
      <c r="AV1812" s="48">
        <f t="shared" si="5051"/>
        <v>0</v>
      </c>
      <c r="AW1812" s="48">
        <f t="shared" si="5051"/>
        <v>312</v>
      </c>
      <c r="AX1812" s="48">
        <f t="shared" si="5051"/>
        <v>0</v>
      </c>
      <c r="AY1812" s="48">
        <f>AY1813</f>
        <v>0</v>
      </c>
      <c r="AZ1812" s="48">
        <f t="shared" si="5052"/>
        <v>0</v>
      </c>
      <c r="BA1812" s="48">
        <f t="shared" si="5052"/>
        <v>0</v>
      </c>
      <c r="BB1812" s="48">
        <f t="shared" si="5052"/>
        <v>0</v>
      </c>
      <c r="BC1812" s="48">
        <f t="shared" si="5052"/>
        <v>312</v>
      </c>
      <c r="BD1812" s="48">
        <f t="shared" si="5052"/>
        <v>0</v>
      </c>
      <c r="BE1812" s="48">
        <f>BE1813</f>
        <v>0</v>
      </c>
      <c r="BF1812" s="48">
        <f t="shared" si="5053"/>
        <v>0</v>
      </c>
      <c r="BG1812" s="48">
        <f t="shared" si="5053"/>
        <v>-38</v>
      </c>
      <c r="BH1812" s="48">
        <f t="shared" si="5053"/>
        <v>0</v>
      </c>
      <c r="BI1812" s="48">
        <f t="shared" si="5053"/>
        <v>274</v>
      </c>
      <c r="BJ1812" s="48">
        <f t="shared" si="5053"/>
        <v>0</v>
      </c>
      <c r="BK1812" s="48">
        <f>BK1813</f>
        <v>0</v>
      </c>
      <c r="BL1812" s="48">
        <f t="shared" si="5053"/>
        <v>0</v>
      </c>
      <c r="BM1812" s="48">
        <f t="shared" si="5053"/>
        <v>0</v>
      </c>
      <c r="BN1812" s="48">
        <f t="shared" si="5053"/>
        <v>0</v>
      </c>
      <c r="BO1812" s="48">
        <f t="shared" si="5053"/>
        <v>274</v>
      </c>
      <c r="BP1812" s="48">
        <f t="shared" si="5053"/>
        <v>0</v>
      </c>
      <c r="BQ1812" s="48">
        <f>BQ1813</f>
        <v>0</v>
      </c>
      <c r="BR1812" s="48">
        <f t="shared" si="5054"/>
        <v>0</v>
      </c>
      <c r="BS1812" s="48">
        <f t="shared" si="5054"/>
        <v>0</v>
      </c>
      <c r="BT1812" s="48">
        <f t="shared" si="5054"/>
        <v>0</v>
      </c>
      <c r="BU1812" s="48">
        <f t="shared" si="5054"/>
        <v>274</v>
      </c>
      <c r="BV1812" s="48">
        <f t="shared" si="5054"/>
        <v>0</v>
      </c>
      <c r="BW1812" s="48">
        <f>BW1813</f>
        <v>0</v>
      </c>
      <c r="BX1812" s="48">
        <f t="shared" si="5055"/>
        <v>0</v>
      </c>
      <c r="BY1812" s="48">
        <f t="shared" si="5055"/>
        <v>0</v>
      </c>
      <c r="BZ1812" s="48">
        <f t="shared" si="5055"/>
        <v>0</v>
      </c>
      <c r="CA1812" s="48">
        <f t="shared" si="5055"/>
        <v>274</v>
      </c>
      <c r="CB1812" s="48">
        <f t="shared" si="5055"/>
        <v>0</v>
      </c>
      <c r="CC1812" s="48">
        <f>CC1813</f>
        <v>0</v>
      </c>
      <c r="CD1812" s="48">
        <f t="shared" si="5055"/>
        <v>0</v>
      </c>
      <c r="CE1812" s="48">
        <f t="shared" si="5055"/>
        <v>0</v>
      </c>
      <c r="CF1812" s="48">
        <f t="shared" si="5055"/>
        <v>0</v>
      </c>
      <c r="CG1812" s="48">
        <f t="shared" si="5055"/>
        <v>274</v>
      </c>
      <c r="CH1812" s="48">
        <f t="shared" si="5055"/>
        <v>0</v>
      </c>
      <c r="CI1812" s="48">
        <f>CI1813</f>
        <v>0</v>
      </c>
      <c r="CJ1812" s="48">
        <f t="shared" si="5056"/>
        <v>0</v>
      </c>
      <c r="CK1812" s="48">
        <f t="shared" si="5056"/>
        <v>-38</v>
      </c>
      <c r="CL1812" s="48">
        <f t="shared" si="5056"/>
        <v>0</v>
      </c>
      <c r="CM1812" s="48">
        <f t="shared" si="5056"/>
        <v>236</v>
      </c>
      <c r="CN1812" s="48">
        <f t="shared" si="5056"/>
        <v>0</v>
      </c>
      <c r="CO1812" s="48">
        <f t="shared" si="5056"/>
        <v>169</v>
      </c>
      <c r="CP1812" s="48">
        <f t="shared" si="5056"/>
        <v>0</v>
      </c>
      <c r="CQ1812" s="116">
        <f t="shared" si="5026"/>
        <v>71.610169491525426</v>
      </c>
      <c r="CR1812" s="116"/>
    </row>
    <row r="1813" spans="1:96" ht="20.25" customHeight="1">
      <c r="A1813" s="17" t="s">
        <v>14</v>
      </c>
      <c r="B1813" s="64">
        <v>923</v>
      </c>
      <c r="C1813" s="22" t="s">
        <v>20</v>
      </c>
      <c r="D1813" s="22" t="s">
        <v>7</v>
      </c>
      <c r="E1813" s="32" t="s">
        <v>57</v>
      </c>
      <c r="F1813" s="21"/>
      <c r="G1813" s="48"/>
      <c r="H1813" s="48"/>
      <c r="I1813" s="48"/>
      <c r="J1813" s="48"/>
      <c r="K1813" s="48"/>
      <c r="L1813" s="48"/>
      <c r="M1813" s="48"/>
      <c r="N1813" s="48"/>
      <c r="O1813" s="48">
        <f>O1814</f>
        <v>0</v>
      </c>
      <c r="P1813" s="48">
        <f>P1814</f>
        <v>312</v>
      </c>
      <c r="Q1813" s="48">
        <f t="shared" si="5049"/>
        <v>0</v>
      </c>
      <c r="R1813" s="48">
        <f t="shared" si="5049"/>
        <v>0</v>
      </c>
      <c r="S1813" s="48">
        <f t="shared" si="5049"/>
        <v>312</v>
      </c>
      <c r="T1813" s="48">
        <f t="shared" si="5049"/>
        <v>0</v>
      </c>
      <c r="U1813" s="48">
        <f>U1814</f>
        <v>0</v>
      </c>
      <c r="V1813" s="48">
        <f t="shared" si="5049"/>
        <v>0</v>
      </c>
      <c r="W1813" s="48">
        <f t="shared" si="5049"/>
        <v>0</v>
      </c>
      <c r="X1813" s="48">
        <f t="shared" si="5049"/>
        <v>0</v>
      </c>
      <c r="Y1813" s="48">
        <f t="shared" si="5049"/>
        <v>312</v>
      </c>
      <c r="Z1813" s="48">
        <f t="shared" si="5049"/>
        <v>0</v>
      </c>
      <c r="AA1813" s="48">
        <f>AA1814</f>
        <v>0</v>
      </c>
      <c r="AB1813" s="48">
        <f t="shared" si="5050"/>
        <v>0</v>
      </c>
      <c r="AC1813" s="48">
        <f t="shared" si="5050"/>
        <v>0</v>
      </c>
      <c r="AD1813" s="48">
        <f t="shared" si="5050"/>
        <v>0</v>
      </c>
      <c r="AE1813" s="48">
        <f t="shared" si="5050"/>
        <v>312</v>
      </c>
      <c r="AF1813" s="48">
        <f t="shared" si="5050"/>
        <v>0</v>
      </c>
      <c r="AG1813" s="48">
        <f>AG1814</f>
        <v>0</v>
      </c>
      <c r="AH1813" s="48">
        <f t="shared" si="5051"/>
        <v>0</v>
      </c>
      <c r="AI1813" s="48">
        <f t="shared" si="5051"/>
        <v>0</v>
      </c>
      <c r="AJ1813" s="48">
        <f t="shared" si="5051"/>
        <v>0</v>
      </c>
      <c r="AK1813" s="48">
        <f t="shared" si="5051"/>
        <v>312</v>
      </c>
      <c r="AL1813" s="48">
        <f t="shared" si="5051"/>
        <v>0</v>
      </c>
      <c r="AM1813" s="48">
        <f>AM1814</f>
        <v>0</v>
      </c>
      <c r="AN1813" s="48">
        <f t="shared" si="5051"/>
        <v>0</v>
      </c>
      <c r="AO1813" s="48">
        <f t="shared" si="5051"/>
        <v>0</v>
      </c>
      <c r="AP1813" s="48">
        <f t="shared" si="5051"/>
        <v>0</v>
      </c>
      <c r="AQ1813" s="48">
        <f t="shared" si="5051"/>
        <v>312</v>
      </c>
      <c r="AR1813" s="48">
        <f t="shared" si="5051"/>
        <v>0</v>
      </c>
      <c r="AS1813" s="48">
        <f>AS1814</f>
        <v>0</v>
      </c>
      <c r="AT1813" s="48">
        <f t="shared" si="5051"/>
        <v>0</v>
      </c>
      <c r="AU1813" s="48">
        <f t="shared" si="5051"/>
        <v>0</v>
      </c>
      <c r="AV1813" s="48">
        <f t="shared" si="5051"/>
        <v>0</v>
      </c>
      <c r="AW1813" s="48">
        <f t="shared" si="5051"/>
        <v>312</v>
      </c>
      <c r="AX1813" s="48">
        <f t="shared" si="5051"/>
        <v>0</v>
      </c>
      <c r="AY1813" s="48">
        <f>AY1814</f>
        <v>0</v>
      </c>
      <c r="AZ1813" s="48">
        <f t="shared" si="5052"/>
        <v>0</v>
      </c>
      <c r="BA1813" s="48">
        <f t="shared" si="5052"/>
        <v>0</v>
      </c>
      <c r="BB1813" s="48">
        <f t="shared" si="5052"/>
        <v>0</v>
      </c>
      <c r="BC1813" s="48">
        <f t="shared" si="5052"/>
        <v>312</v>
      </c>
      <c r="BD1813" s="48">
        <f t="shared" si="5052"/>
        <v>0</v>
      </c>
      <c r="BE1813" s="48">
        <f>BE1814</f>
        <v>0</v>
      </c>
      <c r="BF1813" s="48">
        <f t="shared" si="5053"/>
        <v>0</v>
      </c>
      <c r="BG1813" s="48">
        <f t="shared" si="5053"/>
        <v>-38</v>
      </c>
      <c r="BH1813" s="48">
        <f t="shared" si="5053"/>
        <v>0</v>
      </c>
      <c r="BI1813" s="48">
        <f t="shared" si="5053"/>
        <v>274</v>
      </c>
      <c r="BJ1813" s="48">
        <f t="shared" si="5053"/>
        <v>0</v>
      </c>
      <c r="BK1813" s="48">
        <f>BK1814</f>
        <v>0</v>
      </c>
      <c r="BL1813" s="48">
        <f t="shared" si="5053"/>
        <v>0</v>
      </c>
      <c r="BM1813" s="48">
        <f t="shared" si="5053"/>
        <v>0</v>
      </c>
      <c r="BN1813" s="48">
        <f t="shared" si="5053"/>
        <v>0</v>
      </c>
      <c r="BO1813" s="48">
        <f t="shared" si="5053"/>
        <v>274</v>
      </c>
      <c r="BP1813" s="48">
        <f t="shared" si="5053"/>
        <v>0</v>
      </c>
      <c r="BQ1813" s="48">
        <f>BQ1814</f>
        <v>0</v>
      </c>
      <c r="BR1813" s="48">
        <f t="shared" si="5054"/>
        <v>0</v>
      </c>
      <c r="BS1813" s="48">
        <f t="shared" si="5054"/>
        <v>0</v>
      </c>
      <c r="BT1813" s="48">
        <f t="shared" si="5054"/>
        <v>0</v>
      </c>
      <c r="BU1813" s="48">
        <f t="shared" si="5054"/>
        <v>274</v>
      </c>
      <c r="BV1813" s="48">
        <f t="shared" si="5054"/>
        <v>0</v>
      </c>
      <c r="BW1813" s="48">
        <f>BW1814</f>
        <v>0</v>
      </c>
      <c r="BX1813" s="48">
        <f t="shared" si="5055"/>
        <v>0</v>
      </c>
      <c r="BY1813" s="48">
        <f t="shared" si="5055"/>
        <v>0</v>
      </c>
      <c r="BZ1813" s="48">
        <f t="shared" si="5055"/>
        <v>0</v>
      </c>
      <c r="CA1813" s="48">
        <f t="shared" si="5055"/>
        <v>274</v>
      </c>
      <c r="CB1813" s="48">
        <f t="shared" si="5055"/>
        <v>0</v>
      </c>
      <c r="CC1813" s="48">
        <f>CC1814</f>
        <v>0</v>
      </c>
      <c r="CD1813" s="48">
        <f t="shared" si="5055"/>
        <v>0</v>
      </c>
      <c r="CE1813" s="48">
        <f t="shared" si="5055"/>
        <v>0</v>
      </c>
      <c r="CF1813" s="48">
        <f t="shared" si="5055"/>
        <v>0</v>
      </c>
      <c r="CG1813" s="48">
        <f t="shared" si="5055"/>
        <v>274</v>
      </c>
      <c r="CH1813" s="48">
        <f t="shared" si="5055"/>
        <v>0</v>
      </c>
      <c r="CI1813" s="48">
        <f>CI1814</f>
        <v>0</v>
      </c>
      <c r="CJ1813" s="48">
        <f t="shared" si="5056"/>
        <v>0</v>
      </c>
      <c r="CK1813" s="48">
        <f t="shared" si="5056"/>
        <v>-38</v>
      </c>
      <c r="CL1813" s="48">
        <f t="shared" si="5056"/>
        <v>0</v>
      </c>
      <c r="CM1813" s="48">
        <f t="shared" si="5056"/>
        <v>236</v>
      </c>
      <c r="CN1813" s="48">
        <f t="shared" si="5056"/>
        <v>0</v>
      </c>
      <c r="CO1813" s="48">
        <f t="shared" si="5056"/>
        <v>169</v>
      </c>
      <c r="CP1813" s="48">
        <f t="shared" si="5056"/>
        <v>0</v>
      </c>
      <c r="CQ1813" s="116">
        <f t="shared" si="5026"/>
        <v>71.610169491525426</v>
      </c>
      <c r="CR1813" s="116"/>
    </row>
    <row r="1814" spans="1:96" ht="21" customHeight="1">
      <c r="A1814" s="17" t="s">
        <v>804</v>
      </c>
      <c r="B1814" s="64">
        <v>923</v>
      </c>
      <c r="C1814" s="22" t="s">
        <v>20</v>
      </c>
      <c r="D1814" s="22" t="s">
        <v>7</v>
      </c>
      <c r="E1814" s="32" t="s">
        <v>805</v>
      </c>
      <c r="F1814" s="21"/>
      <c r="G1814" s="48"/>
      <c r="H1814" s="48"/>
      <c r="I1814" s="48"/>
      <c r="J1814" s="48"/>
      <c r="K1814" s="48"/>
      <c r="L1814" s="48"/>
      <c r="M1814" s="48"/>
      <c r="N1814" s="48"/>
      <c r="O1814" s="48">
        <f>O1815</f>
        <v>0</v>
      </c>
      <c r="P1814" s="48">
        <f>P1815</f>
        <v>312</v>
      </c>
      <c r="Q1814" s="48">
        <f t="shared" si="5049"/>
        <v>0</v>
      </c>
      <c r="R1814" s="48">
        <f t="shared" si="5049"/>
        <v>0</v>
      </c>
      <c r="S1814" s="48">
        <f t="shared" si="5049"/>
        <v>312</v>
      </c>
      <c r="T1814" s="48">
        <f t="shared" si="5049"/>
        <v>0</v>
      </c>
      <c r="U1814" s="48">
        <f>U1815</f>
        <v>0</v>
      </c>
      <c r="V1814" s="48">
        <f t="shared" si="5049"/>
        <v>0</v>
      </c>
      <c r="W1814" s="48">
        <f t="shared" si="5049"/>
        <v>0</v>
      </c>
      <c r="X1814" s="48">
        <f t="shared" si="5049"/>
        <v>0</v>
      </c>
      <c r="Y1814" s="48">
        <f t="shared" si="5049"/>
        <v>312</v>
      </c>
      <c r="Z1814" s="48">
        <f t="shared" si="5049"/>
        <v>0</v>
      </c>
      <c r="AA1814" s="48">
        <f>AA1815</f>
        <v>0</v>
      </c>
      <c r="AB1814" s="48">
        <f t="shared" si="5050"/>
        <v>0</v>
      </c>
      <c r="AC1814" s="48">
        <f t="shared" si="5050"/>
        <v>0</v>
      </c>
      <c r="AD1814" s="48">
        <f t="shared" si="5050"/>
        <v>0</v>
      </c>
      <c r="AE1814" s="48">
        <f t="shared" si="5050"/>
        <v>312</v>
      </c>
      <c r="AF1814" s="48">
        <f t="shared" si="5050"/>
        <v>0</v>
      </c>
      <c r="AG1814" s="48">
        <f>AG1815</f>
        <v>0</v>
      </c>
      <c r="AH1814" s="48">
        <f t="shared" si="5051"/>
        <v>0</v>
      </c>
      <c r="AI1814" s="48">
        <f t="shared" si="5051"/>
        <v>0</v>
      </c>
      <c r="AJ1814" s="48">
        <f t="shared" si="5051"/>
        <v>0</v>
      </c>
      <c r="AK1814" s="48">
        <f t="shared" si="5051"/>
        <v>312</v>
      </c>
      <c r="AL1814" s="48">
        <f t="shared" si="5051"/>
        <v>0</v>
      </c>
      <c r="AM1814" s="48">
        <f>AM1815</f>
        <v>0</v>
      </c>
      <c r="AN1814" s="48">
        <f t="shared" si="5051"/>
        <v>0</v>
      </c>
      <c r="AO1814" s="48">
        <f t="shared" si="5051"/>
        <v>0</v>
      </c>
      <c r="AP1814" s="48">
        <f t="shared" si="5051"/>
        <v>0</v>
      </c>
      <c r="AQ1814" s="48">
        <f t="shared" si="5051"/>
        <v>312</v>
      </c>
      <c r="AR1814" s="48">
        <f t="shared" si="5051"/>
        <v>0</v>
      </c>
      <c r="AS1814" s="48">
        <f>AS1815</f>
        <v>0</v>
      </c>
      <c r="AT1814" s="48">
        <f t="shared" si="5051"/>
        <v>0</v>
      </c>
      <c r="AU1814" s="48">
        <f t="shared" si="5051"/>
        <v>0</v>
      </c>
      <c r="AV1814" s="48">
        <f t="shared" si="5051"/>
        <v>0</v>
      </c>
      <c r="AW1814" s="48">
        <f t="shared" si="5051"/>
        <v>312</v>
      </c>
      <c r="AX1814" s="48">
        <f t="shared" si="5051"/>
        <v>0</v>
      </c>
      <c r="AY1814" s="48">
        <f>AY1815</f>
        <v>0</v>
      </c>
      <c r="AZ1814" s="48">
        <f t="shared" si="5052"/>
        <v>0</v>
      </c>
      <c r="BA1814" s="48">
        <f t="shared" si="5052"/>
        <v>0</v>
      </c>
      <c r="BB1814" s="48">
        <f t="shared" si="5052"/>
        <v>0</v>
      </c>
      <c r="BC1814" s="48">
        <f t="shared" si="5052"/>
        <v>312</v>
      </c>
      <c r="BD1814" s="48">
        <f t="shared" si="5052"/>
        <v>0</v>
      </c>
      <c r="BE1814" s="48">
        <f>BE1815</f>
        <v>0</v>
      </c>
      <c r="BF1814" s="48">
        <f t="shared" si="5053"/>
        <v>0</v>
      </c>
      <c r="BG1814" s="48">
        <f t="shared" si="5053"/>
        <v>-38</v>
      </c>
      <c r="BH1814" s="48">
        <f t="shared" si="5053"/>
        <v>0</v>
      </c>
      <c r="BI1814" s="48">
        <f t="shared" si="5053"/>
        <v>274</v>
      </c>
      <c r="BJ1814" s="48">
        <f t="shared" si="5053"/>
        <v>0</v>
      </c>
      <c r="BK1814" s="48">
        <f>BK1815</f>
        <v>0</v>
      </c>
      <c r="BL1814" s="48">
        <f t="shared" si="5053"/>
        <v>0</v>
      </c>
      <c r="BM1814" s="48">
        <f t="shared" si="5053"/>
        <v>0</v>
      </c>
      <c r="BN1814" s="48">
        <f t="shared" si="5053"/>
        <v>0</v>
      </c>
      <c r="BO1814" s="48">
        <f t="shared" si="5053"/>
        <v>274</v>
      </c>
      <c r="BP1814" s="48">
        <f t="shared" si="5053"/>
        <v>0</v>
      </c>
      <c r="BQ1814" s="48">
        <f>BQ1815</f>
        <v>0</v>
      </c>
      <c r="BR1814" s="48">
        <f t="shared" si="5054"/>
        <v>0</v>
      </c>
      <c r="BS1814" s="48">
        <f t="shared" si="5054"/>
        <v>0</v>
      </c>
      <c r="BT1814" s="48">
        <f t="shared" si="5054"/>
        <v>0</v>
      </c>
      <c r="BU1814" s="48">
        <f t="shared" si="5054"/>
        <v>274</v>
      </c>
      <c r="BV1814" s="48">
        <f t="shared" si="5054"/>
        <v>0</v>
      </c>
      <c r="BW1814" s="48">
        <f>BW1815</f>
        <v>0</v>
      </c>
      <c r="BX1814" s="48">
        <f t="shared" si="5055"/>
        <v>0</v>
      </c>
      <c r="BY1814" s="48">
        <f t="shared" si="5055"/>
        <v>0</v>
      </c>
      <c r="BZ1814" s="48">
        <f t="shared" si="5055"/>
        <v>0</v>
      </c>
      <c r="CA1814" s="48">
        <f t="shared" si="5055"/>
        <v>274</v>
      </c>
      <c r="CB1814" s="48">
        <f t="shared" si="5055"/>
        <v>0</v>
      </c>
      <c r="CC1814" s="48">
        <f>CC1815</f>
        <v>0</v>
      </c>
      <c r="CD1814" s="48">
        <f t="shared" si="5055"/>
        <v>0</v>
      </c>
      <c r="CE1814" s="48">
        <f t="shared" si="5055"/>
        <v>0</v>
      </c>
      <c r="CF1814" s="48">
        <f t="shared" si="5055"/>
        <v>0</v>
      </c>
      <c r="CG1814" s="48">
        <f t="shared" si="5055"/>
        <v>274</v>
      </c>
      <c r="CH1814" s="48">
        <f t="shared" si="5055"/>
        <v>0</v>
      </c>
      <c r="CI1814" s="48">
        <f>CI1815</f>
        <v>0</v>
      </c>
      <c r="CJ1814" s="48">
        <f t="shared" si="5056"/>
        <v>0</v>
      </c>
      <c r="CK1814" s="48">
        <f t="shared" si="5056"/>
        <v>-38</v>
      </c>
      <c r="CL1814" s="48">
        <f t="shared" si="5056"/>
        <v>0</v>
      </c>
      <c r="CM1814" s="48">
        <f t="shared" si="5056"/>
        <v>236</v>
      </c>
      <c r="CN1814" s="48">
        <f t="shared" si="5056"/>
        <v>0</v>
      </c>
      <c r="CO1814" s="48">
        <f t="shared" si="5056"/>
        <v>169</v>
      </c>
      <c r="CP1814" s="48">
        <f t="shared" si="5056"/>
        <v>0</v>
      </c>
      <c r="CQ1814" s="116">
        <f t="shared" si="5026"/>
        <v>71.610169491525426</v>
      </c>
      <c r="CR1814" s="116"/>
    </row>
    <row r="1815" spans="1:96" ht="33">
      <c r="A1815" s="49" t="s">
        <v>218</v>
      </c>
      <c r="B1815" s="64">
        <v>923</v>
      </c>
      <c r="C1815" s="22" t="s">
        <v>20</v>
      </c>
      <c r="D1815" s="22" t="s">
        <v>7</v>
      </c>
      <c r="E1815" s="32" t="s">
        <v>805</v>
      </c>
      <c r="F1815" s="18" t="s">
        <v>29</v>
      </c>
      <c r="G1815" s="48"/>
      <c r="H1815" s="48"/>
      <c r="I1815" s="48"/>
      <c r="J1815" s="48"/>
      <c r="K1815" s="48"/>
      <c r="L1815" s="48"/>
      <c r="M1815" s="48"/>
      <c r="N1815" s="48"/>
      <c r="O1815" s="48">
        <f>O1816</f>
        <v>0</v>
      </c>
      <c r="P1815" s="48">
        <f>P1816</f>
        <v>312</v>
      </c>
      <c r="Q1815" s="48">
        <f t="shared" si="5049"/>
        <v>0</v>
      </c>
      <c r="R1815" s="48">
        <f t="shared" si="5049"/>
        <v>0</v>
      </c>
      <c r="S1815" s="48">
        <f t="shared" si="5049"/>
        <v>312</v>
      </c>
      <c r="T1815" s="48">
        <f t="shared" si="5049"/>
        <v>0</v>
      </c>
      <c r="U1815" s="48">
        <f>U1816</f>
        <v>0</v>
      </c>
      <c r="V1815" s="48">
        <f t="shared" si="5049"/>
        <v>0</v>
      </c>
      <c r="W1815" s="48">
        <f t="shared" si="5049"/>
        <v>0</v>
      </c>
      <c r="X1815" s="48">
        <f t="shared" si="5049"/>
        <v>0</v>
      </c>
      <c r="Y1815" s="48">
        <f t="shared" si="5049"/>
        <v>312</v>
      </c>
      <c r="Z1815" s="48">
        <f t="shared" si="5049"/>
        <v>0</v>
      </c>
      <c r="AA1815" s="48">
        <f>AA1816</f>
        <v>0</v>
      </c>
      <c r="AB1815" s="48">
        <f t="shared" si="5050"/>
        <v>0</v>
      </c>
      <c r="AC1815" s="48">
        <f t="shared" si="5050"/>
        <v>0</v>
      </c>
      <c r="AD1815" s="48">
        <f t="shared" si="5050"/>
        <v>0</v>
      </c>
      <c r="AE1815" s="48">
        <f t="shared" si="5050"/>
        <v>312</v>
      </c>
      <c r="AF1815" s="48">
        <f t="shared" si="5050"/>
        <v>0</v>
      </c>
      <c r="AG1815" s="48">
        <f>AG1816</f>
        <v>0</v>
      </c>
      <c r="AH1815" s="48">
        <f t="shared" si="5051"/>
        <v>0</v>
      </c>
      <c r="AI1815" s="48">
        <f t="shared" si="5051"/>
        <v>0</v>
      </c>
      <c r="AJ1815" s="48">
        <f t="shared" si="5051"/>
        <v>0</v>
      </c>
      <c r="AK1815" s="48">
        <f t="shared" si="5051"/>
        <v>312</v>
      </c>
      <c r="AL1815" s="48">
        <f t="shared" si="5051"/>
        <v>0</v>
      </c>
      <c r="AM1815" s="48">
        <f>AM1816</f>
        <v>0</v>
      </c>
      <c r="AN1815" s="48">
        <f t="shared" si="5051"/>
        <v>0</v>
      </c>
      <c r="AO1815" s="48">
        <f t="shared" si="5051"/>
        <v>0</v>
      </c>
      <c r="AP1815" s="48">
        <f t="shared" si="5051"/>
        <v>0</v>
      </c>
      <c r="AQ1815" s="48">
        <f t="shared" si="5051"/>
        <v>312</v>
      </c>
      <c r="AR1815" s="48">
        <f t="shared" si="5051"/>
        <v>0</v>
      </c>
      <c r="AS1815" s="48">
        <f>AS1816</f>
        <v>0</v>
      </c>
      <c r="AT1815" s="48">
        <f t="shared" si="5051"/>
        <v>0</v>
      </c>
      <c r="AU1815" s="48">
        <f t="shared" si="5051"/>
        <v>0</v>
      </c>
      <c r="AV1815" s="48">
        <f t="shared" si="5051"/>
        <v>0</v>
      </c>
      <c r="AW1815" s="48">
        <f t="shared" si="5051"/>
        <v>312</v>
      </c>
      <c r="AX1815" s="48">
        <f t="shared" si="5051"/>
        <v>0</v>
      </c>
      <c r="AY1815" s="48">
        <f>AY1816</f>
        <v>0</v>
      </c>
      <c r="AZ1815" s="48">
        <f t="shared" si="5052"/>
        <v>0</v>
      </c>
      <c r="BA1815" s="48">
        <f t="shared" si="5052"/>
        <v>0</v>
      </c>
      <c r="BB1815" s="48">
        <f t="shared" si="5052"/>
        <v>0</v>
      </c>
      <c r="BC1815" s="48">
        <f t="shared" si="5052"/>
        <v>312</v>
      </c>
      <c r="BD1815" s="48">
        <f t="shared" si="5052"/>
        <v>0</v>
      </c>
      <c r="BE1815" s="48">
        <f>BE1816</f>
        <v>0</v>
      </c>
      <c r="BF1815" s="48">
        <f t="shared" si="5053"/>
        <v>0</v>
      </c>
      <c r="BG1815" s="48">
        <f t="shared" si="5053"/>
        <v>-38</v>
      </c>
      <c r="BH1815" s="48">
        <f t="shared" si="5053"/>
        <v>0</v>
      </c>
      <c r="BI1815" s="48">
        <f t="shared" si="5053"/>
        <v>274</v>
      </c>
      <c r="BJ1815" s="48">
        <f t="shared" si="5053"/>
        <v>0</v>
      </c>
      <c r="BK1815" s="48">
        <f>BK1816</f>
        <v>0</v>
      </c>
      <c r="BL1815" s="48">
        <f t="shared" si="5053"/>
        <v>0</v>
      </c>
      <c r="BM1815" s="48">
        <f t="shared" si="5053"/>
        <v>0</v>
      </c>
      <c r="BN1815" s="48">
        <f t="shared" si="5053"/>
        <v>0</v>
      </c>
      <c r="BO1815" s="48">
        <f t="shared" si="5053"/>
        <v>274</v>
      </c>
      <c r="BP1815" s="48">
        <f t="shared" si="5053"/>
        <v>0</v>
      </c>
      <c r="BQ1815" s="48">
        <f>BQ1816</f>
        <v>0</v>
      </c>
      <c r="BR1815" s="48">
        <f t="shared" si="5054"/>
        <v>0</v>
      </c>
      <c r="BS1815" s="48">
        <f t="shared" si="5054"/>
        <v>0</v>
      </c>
      <c r="BT1815" s="48">
        <f t="shared" si="5054"/>
        <v>0</v>
      </c>
      <c r="BU1815" s="48">
        <f t="shared" si="5054"/>
        <v>274</v>
      </c>
      <c r="BV1815" s="48">
        <f t="shared" si="5054"/>
        <v>0</v>
      </c>
      <c r="BW1815" s="48">
        <f>BW1816</f>
        <v>0</v>
      </c>
      <c r="BX1815" s="48">
        <f t="shared" si="5055"/>
        <v>0</v>
      </c>
      <c r="BY1815" s="48">
        <f t="shared" si="5055"/>
        <v>0</v>
      </c>
      <c r="BZ1815" s="48">
        <f t="shared" si="5055"/>
        <v>0</v>
      </c>
      <c r="CA1815" s="48">
        <f t="shared" si="5055"/>
        <v>274</v>
      </c>
      <c r="CB1815" s="48">
        <f t="shared" si="5055"/>
        <v>0</v>
      </c>
      <c r="CC1815" s="48">
        <f>CC1816</f>
        <v>0</v>
      </c>
      <c r="CD1815" s="48">
        <f t="shared" si="5055"/>
        <v>0</v>
      </c>
      <c r="CE1815" s="48">
        <f t="shared" si="5055"/>
        <v>0</v>
      </c>
      <c r="CF1815" s="48">
        <f t="shared" si="5055"/>
        <v>0</v>
      </c>
      <c r="CG1815" s="48">
        <f t="shared" si="5055"/>
        <v>274</v>
      </c>
      <c r="CH1815" s="48">
        <f t="shared" si="5055"/>
        <v>0</v>
      </c>
      <c r="CI1815" s="48">
        <f>CI1816</f>
        <v>0</v>
      </c>
      <c r="CJ1815" s="48">
        <f t="shared" si="5056"/>
        <v>0</v>
      </c>
      <c r="CK1815" s="48">
        <f t="shared" si="5056"/>
        <v>-38</v>
      </c>
      <c r="CL1815" s="48">
        <f t="shared" si="5056"/>
        <v>0</v>
      </c>
      <c r="CM1815" s="48">
        <f t="shared" si="5056"/>
        <v>236</v>
      </c>
      <c r="CN1815" s="48">
        <f t="shared" si="5056"/>
        <v>0</v>
      </c>
      <c r="CO1815" s="48">
        <f t="shared" si="5056"/>
        <v>169</v>
      </c>
      <c r="CP1815" s="48">
        <f t="shared" si="5056"/>
        <v>0</v>
      </c>
      <c r="CQ1815" s="116">
        <f t="shared" si="5026"/>
        <v>71.610169491525426</v>
      </c>
      <c r="CR1815" s="116"/>
    </row>
    <row r="1816" spans="1:96" ht="33">
      <c r="A1816" s="49" t="s">
        <v>34</v>
      </c>
      <c r="B1816" s="64">
        <v>923</v>
      </c>
      <c r="C1816" s="22" t="s">
        <v>20</v>
      </c>
      <c r="D1816" s="22" t="s">
        <v>7</v>
      </c>
      <c r="E1816" s="32" t="s">
        <v>805</v>
      </c>
      <c r="F1816" s="18" t="s">
        <v>35</v>
      </c>
      <c r="G1816" s="48"/>
      <c r="H1816" s="48"/>
      <c r="I1816" s="48"/>
      <c r="J1816" s="48"/>
      <c r="K1816" s="48"/>
      <c r="L1816" s="48"/>
      <c r="M1816" s="48"/>
      <c r="N1816" s="48"/>
      <c r="O1816" s="48"/>
      <c r="P1816" s="48">
        <v>312</v>
      </c>
      <c r="Q1816" s="48"/>
      <c r="R1816" s="48"/>
      <c r="S1816" s="48">
        <f>M1816+O1816+P1816+Q1816+R1816</f>
        <v>312</v>
      </c>
      <c r="T1816" s="48">
        <f>N1816+R1816</f>
        <v>0</v>
      </c>
      <c r="U1816" s="48"/>
      <c r="V1816" s="48"/>
      <c r="W1816" s="48"/>
      <c r="X1816" s="48"/>
      <c r="Y1816" s="48">
        <f>S1816+U1816+V1816+W1816+X1816</f>
        <v>312</v>
      </c>
      <c r="Z1816" s="48">
        <f>T1816+X1816</f>
        <v>0</v>
      </c>
      <c r="AA1816" s="48"/>
      <c r="AB1816" s="48"/>
      <c r="AC1816" s="48"/>
      <c r="AD1816" s="48"/>
      <c r="AE1816" s="48">
        <f>Y1816+AA1816+AB1816+AC1816+AD1816</f>
        <v>312</v>
      </c>
      <c r="AF1816" s="48">
        <f>Z1816+AD1816</f>
        <v>0</v>
      </c>
      <c r="AG1816" s="48"/>
      <c r="AH1816" s="48"/>
      <c r="AI1816" s="48"/>
      <c r="AJ1816" s="48"/>
      <c r="AK1816" s="48">
        <f>AE1816+AG1816+AH1816+AI1816+AJ1816</f>
        <v>312</v>
      </c>
      <c r="AL1816" s="48">
        <f>AF1816+AJ1816</f>
        <v>0</v>
      </c>
      <c r="AM1816" s="48"/>
      <c r="AN1816" s="48"/>
      <c r="AO1816" s="48"/>
      <c r="AP1816" s="48"/>
      <c r="AQ1816" s="48">
        <f>AK1816+AM1816+AN1816+AO1816+AP1816</f>
        <v>312</v>
      </c>
      <c r="AR1816" s="48">
        <f>AL1816+AP1816</f>
        <v>0</v>
      </c>
      <c r="AS1816" s="48"/>
      <c r="AT1816" s="48"/>
      <c r="AU1816" s="48"/>
      <c r="AV1816" s="48"/>
      <c r="AW1816" s="48">
        <f>AQ1816+AS1816+AT1816+AU1816+AV1816</f>
        <v>312</v>
      </c>
      <c r="AX1816" s="48">
        <f>AR1816+AV1816</f>
        <v>0</v>
      </c>
      <c r="AY1816" s="48"/>
      <c r="AZ1816" s="48"/>
      <c r="BA1816" s="48"/>
      <c r="BB1816" s="48"/>
      <c r="BC1816" s="48">
        <f>AW1816+AY1816+AZ1816+BA1816+BB1816</f>
        <v>312</v>
      </c>
      <c r="BD1816" s="48">
        <f>AX1816+BB1816</f>
        <v>0</v>
      </c>
      <c r="BE1816" s="48"/>
      <c r="BF1816" s="48"/>
      <c r="BG1816" s="48">
        <v>-38</v>
      </c>
      <c r="BH1816" s="48"/>
      <c r="BI1816" s="48">
        <f>BC1816+BE1816+BF1816+BG1816+BH1816</f>
        <v>274</v>
      </c>
      <c r="BJ1816" s="48">
        <f>BD1816+BH1816</f>
        <v>0</v>
      </c>
      <c r="BK1816" s="48"/>
      <c r="BL1816" s="48"/>
      <c r="BM1816" s="48"/>
      <c r="BN1816" s="48"/>
      <c r="BO1816" s="48">
        <f>BI1816+BK1816+BL1816+BM1816+BN1816</f>
        <v>274</v>
      </c>
      <c r="BP1816" s="48">
        <f>BJ1816+BN1816</f>
        <v>0</v>
      </c>
      <c r="BQ1816" s="48"/>
      <c r="BR1816" s="48"/>
      <c r="BS1816" s="48"/>
      <c r="BT1816" s="48"/>
      <c r="BU1816" s="48">
        <f>BO1816+BQ1816+BR1816+BS1816+BT1816</f>
        <v>274</v>
      </c>
      <c r="BV1816" s="48">
        <f>BP1816+BT1816</f>
        <v>0</v>
      </c>
      <c r="BW1816" s="48"/>
      <c r="BX1816" s="48"/>
      <c r="BY1816" s="48"/>
      <c r="BZ1816" s="48"/>
      <c r="CA1816" s="48">
        <f>BU1816+BW1816+BX1816+BY1816+BZ1816</f>
        <v>274</v>
      </c>
      <c r="CB1816" s="48">
        <f>BV1816+BZ1816</f>
        <v>0</v>
      </c>
      <c r="CC1816" s="48"/>
      <c r="CD1816" s="48"/>
      <c r="CE1816" s="48"/>
      <c r="CF1816" s="48"/>
      <c r="CG1816" s="48">
        <f>CA1816+CC1816+CD1816+CE1816+CF1816</f>
        <v>274</v>
      </c>
      <c r="CH1816" s="48">
        <f>CB1816+CF1816</f>
        <v>0</v>
      </c>
      <c r="CI1816" s="48"/>
      <c r="CJ1816" s="48"/>
      <c r="CK1816" s="48">
        <v>-38</v>
      </c>
      <c r="CL1816" s="48"/>
      <c r="CM1816" s="48">
        <f>CG1816+CI1816+CJ1816+CK1816+CL1816</f>
        <v>236</v>
      </c>
      <c r="CN1816" s="48">
        <f>CH1816+CL1816</f>
        <v>0</v>
      </c>
      <c r="CO1816" s="48">
        <v>169</v>
      </c>
      <c r="CP1816" s="48">
        <f>CJ1816+CN1816</f>
        <v>0</v>
      </c>
      <c r="CQ1816" s="116">
        <f t="shared" si="5026"/>
        <v>71.610169491525426</v>
      </c>
      <c r="CR1816" s="116"/>
    </row>
    <row r="1817" spans="1:96">
      <c r="A1817" s="17"/>
      <c r="B1817" s="31"/>
      <c r="C1817" s="18"/>
      <c r="D1817" s="18"/>
      <c r="E1817" s="18"/>
      <c r="F1817" s="18"/>
      <c r="G1817" s="81"/>
      <c r="H1817" s="81"/>
      <c r="I1817" s="81"/>
      <c r="J1817" s="81"/>
      <c r="K1817" s="81"/>
      <c r="L1817" s="81"/>
      <c r="M1817" s="81"/>
      <c r="N1817" s="81"/>
      <c r="O1817" s="81"/>
      <c r="P1817" s="81"/>
      <c r="Q1817" s="81"/>
      <c r="R1817" s="81"/>
      <c r="S1817" s="81"/>
      <c r="T1817" s="81"/>
      <c r="U1817" s="81"/>
      <c r="V1817" s="81"/>
      <c r="W1817" s="81"/>
      <c r="X1817" s="81"/>
      <c r="Y1817" s="81"/>
      <c r="Z1817" s="81"/>
      <c r="AA1817" s="81"/>
      <c r="AB1817" s="81"/>
      <c r="AC1817" s="81"/>
      <c r="AD1817" s="81"/>
      <c r="AE1817" s="81"/>
      <c r="AF1817" s="81"/>
      <c r="AG1817" s="81"/>
      <c r="AH1817" s="81"/>
      <c r="AI1817" s="81"/>
      <c r="AJ1817" s="81"/>
      <c r="AK1817" s="81"/>
      <c r="AL1817" s="81"/>
      <c r="AM1817" s="81"/>
      <c r="AN1817" s="81"/>
      <c r="AO1817" s="81"/>
      <c r="AP1817" s="81"/>
      <c r="AQ1817" s="81"/>
      <c r="AR1817" s="81"/>
      <c r="AS1817" s="81"/>
      <c r="AT1817" s="81"/>
      <c r="AU1817" s="81"/>
      <c r="AV1817" s="81"/>
      <c r="AW1817" s="81"/>
      <c r="AX1817" s="81"/>
      <c r="AY1817" s="81"/>
      <c r="AZ1817" s="81"/>
      <c r="BA1817" s="81"/>
      <c r="BB1817" s="81"/>
      <c r="BC1817" s="81"/>
      <c r="BD1817" s="81"/>
      <c r="BE1817" s="81"/>
      <c r="BF1817" s="81"/>
      <c r="BG1817" s="81"/>
      <c r="BH1817" s="81"/>
      <c r="BI1817" s="81"/>
      <c r="BJ1817" s="81"/>
      <c r="BK1817" s="81"/>
      <c r="BL1817" s="81"/>
      <c r="BM1817" s="81"/>
      <c r="BN1817" s="81"/>
      <c r="BO1817" s="81"/>
      <c r="BP1817" s="81"/>
      <c r="BQ1817" s="81"/>
      <c r="BR1817" s="81"/>
      <c r="BS1817" s="81"/>
      <c r="BT1817" s="81"/>
      <c r="BU1817" s="81"/>
      <c r="BV1817" s="81"/>
      <c r="BW1817" s="81"/>
      <c r="BX1817" s="81"/>
      <c r="BY1817" s="81"/>
      <c r="BZ1817" s="81"/>
      <c r="CA1817" s="81"/>
      <c r="CB1817" s="81"/>
      <c r="CC1817" s="81"/>
      <c r="CD1817" s="81"/>
      <c r="CE1817" s="81"/>
      <c r="CF1817" s="81"/>
      <c r="CG1817" s="81"/>
      <c r="CH1817" s="81"/>
      <c r="CI1817" s="81"/>
      <c r="CJ1817" s="81"/>
      <c r="CK1817" s="81"/>
      <c r="CL1817" s="81"/>
      <c r="CM1817" s="81"/>
      <c r="CN1817" s="81"/>
      <c r="CO1817" s="81"/>
      <c r="CP1817" s="81"/>
      <c r="CQ1817" s="118"/>
      <c r="CR1817" s="118"/>
    </row>
    <row r="1818" spans="1:96" ht="18.75">
      <c r="A1818" s="15" t="s">
        <v>52</v>
      </c>
      <c r="B1818" s="30">
        <v>923</v>
      </c>
      <c r="C1818" s="16" t="s">
        <v>20</v>
      </c>
      <c r="D1818" s="16" t="s">
        <v>53</v>
      </c>
      <c r="E1818" s="16"/>
      <c r="F1818" s="16"/>
      <c r="G1818" s="9">
        <f>G1819+G1824+G1834+G1829+G1911+G1907</f>
        <v>212447</v>
      </c>
      <c r="H1818" s="9">
        <f>H1819+H1824+H1834+H1829+H1911+H1907</f>
        <v>7494</v>
      </c>
      <c r="I1818" s="9">
        <f t="shared" ref="I1818:N1818" si="5057">I1819+I1824+I1834+I1829+I1911+I1907</f>
        <v>0</v>
      </c>
      <c r="J1818" s="9">
        <f t="shared" si="5057"/>
        <v>0</v>
      </c>
      <c r="K1818" s="9">
        <f t="shared" si="5057"/>
        <v>0</v>
      </c>
      <c r="L1818" s="9">
        <f t="shared" si="5057"/>
        <v>0</v>
      </c>
      <c r="M1818" s="9">
        <f t="shared" si="5057"/>
        <v>212447</v>
      </c>
      <c r="N1818" s="9">
        <f t="shared" si="5057"/>
        <v>7494</v>
      </c>
      <c r="O1818" s="9">
        <f t="shared" ref="O1818:T1818" si="5058">O1819+O1824+O1834+O1829+O1911+O1907</f>
        <v>0</v>
      </c>
      <c r="P1818" s="9">
        <f t="shared" si="5058"/>
        <v>0</v>
      </c>
      <c r="Q1818" s="9">
        <f t="shared" si="5058"/>
        <v>0</v>
      </c>
      <c r="R1818" s="9">
        <f t="shared" si="5058"/>
        <v>0</v>
      </c>
      <c r="S1818" s="9">
        <f t="shared" si="5058"/>
        <v>212447</v>
      </c>
      <c r="T1818" s="9">
        <f t="shared" si="5058"/>
        <v>7494</v>
      </c>
      <c r="U1818" s="9">
        <f t="shared" ref="U1818:Z1818" si="5059">U1819+U1824+U1834+U1829+U1911+U1907</f>
        <v>0</v>
      </c>
      <c r="V1818" s="9">
        <f t="shared" si="5059"/>
        <v>104</v>
      </c>
      <c r="W1818" s="9">
        <f t="shared" si="5059"/>
        <v>0</v>
      </c>
      <c r="X1818" s="9">
        <f t="shared" si="5059"/>
        <v>0</v>
      </c>
      <c r="Y1818" s="9">
        <f t="shared" si="5059"/>
        <v>212551</v>
      </c>
      <c r="Z1818" s="9">
        <f t="shared" si="5059"/>
        <v>7494</v>
      </c>
      <c r="AA1818" s="9">
        <f t="shared" ref="AA1818:AF1818" si="5060">AA1819+AA1824+AA1834+AA1829+AA1911+AA1907</f>
        <v>0</v>
      </c>
      <c r="AB1818" s="9">
        <f t="shared" si="5060"/>
        <v>0</v>
      </c>
      <c r="AC1818" s="9">
        <f t="shared" si="5060"/>
        <v>0</v>
      </c>
      <c r="AD1818" s="9">
        <f t="shared" si="5060"/>
        <v>0</v>
      </c>
      <c r="AE1818" s="9">
        <f t="shared" si="5060"/>
        <v>212551</v>
      </c>
      <c r="AF1818" s="9">
        <f t="shared" si="5060"/>
        <v>7494</v>
      </c>
      <c r="AG1818" s="9">
        <f t="shared" ref="AG1818:AL1818" si="5061">AG1819+AG1824+AG1834+AG1829+AG1911+AG1907</f>
        <v>0</v>
      </c>
      <c r="AH1818" s="9">
        <f t="shared" si="5061"/>
        <v>1866</v>
      </c>
      <c r="AI1818" s="9">
        <f t="shared" si="5061"/>
        <v>0</v>
      </c>
      <c r="AJ1818" s="9">
        <f t="shared" si="5061"/>
        <v>0</v>
      </c>
      <c r="AK1818" s="9">
        <f t="shared" si="5061"/>
        <v>214417</v>
      </c>
      <c r="AL1818" s="9">
        <f t="shared" si="5061"/>
        <v>7494</v>
      </c>
      <c r="AM1818" s="9">
        <f t="shared" ref="AM1818:AR1818" si="5062">AM1819+AM1824+AM1834+AM1829+AM1911+AM1907</f>
        <v>0</v>
      </c>
      <c r="AN1818" s="9">
        <f t="shared" si="5062"/>
        <v>0</v>
      </c>
      <c r="AO1818" s="9">
        <f t="shared" si="5062"/>
        <v>0</v>
      </c>
      <c r="AP1818" s="9">
        <f t="shared" si="5062"/>
        <v>0</v>
      </c>
      <c r="AQ1818" s="9">
        <f t="shared" si="5062"/>
        <v>214417</v>
      </c>
      <c r="AR1818" s="9">
        <f t="shared" si="5062"/>
        <v>7494</v>
      </c>
      <c r="AS1818" s="9">
        <f t="shared" ref="AS1818:AX1818" si="5063">AS1819+AS1824+AS1834+AS1829+AS1911+AS1907</f>
        <v>0</v>
      </c>
      <c r="AT1818" s="9">
        <f t="shared" si="5063"/>
        <v>120</v>
      </c>
      <c r="AU1818" s="9">
        <f t="shared" si="5063"/>
        <v>0</v>
      </c>
      <c r="AV1818" s="9">
        <f t="shared" si="5063"/>
        <v>1034</v>
      </c>
      <c r="AW1818" s="9">
        <f t="shared" si="5063"/>
        <v>215571</v>
      </c>
      <c r="AX1818" s="9">
        <f t="shared" si="5063"/>
        <v>8528</v>
      </c>
      <c r="AY1818" s="9">
        <f t="shared" ref="AY1818:BD1818" si="5064">AY1819+AY1824+AY1834+AY1829+AY1911+AY1907</f>
        <v>0</v>
      </c>
      <c r="AZ1818" s="9">
        <f t="shared" si="5064"/>
        <v>0</v>
      </c>
      <c r="BA1818" s="9">
        <f t="shared" si="5064"/>
        <v>0</v>
      </c>
      <c r="BB1818" s="9">
        <f t="shared" si="5064"/>
        <v>0</v>
      </c>
      <c r="BC1818" s="9">
        <f t="shared" si="5064"/>
        <v>215571</v>
      </c>
      <c r="BD1818" s="9">
        <f t="shared" si="5064"/>
        <v>8528</v>
      </c>
      <c r="BE1818" s="9">
        <f t="shared" ref="BE1818:BJ1818" si="5065">BE1819+BE1824+BE1834+BE1829+BE1911+BE1907</f>
        <v>0</v>
      </c>
      <c r="BF1818" s="9">
        <f t="shared" si="5065"/>
        <v>2672</v>
      </c>
      <c r="BG1818" s="9">
        <f t="shared" si="5065"/>
        <v>-540</v>
      </c>
      <c r="BH1818" s="9">
        <f t="shared" si="5065"/>
        <v>2414</v>
      </c>
      <c r="BI1818" s="9">
        <f t="shared" si="5065"/>
        <v>220117</v>
      </c>
      <c r="BJ1818" s="9">
        <f t="shared" si="5065"/>
        <v>10942</v>
      </c>
      <c r="BK1818" s="9">
        <f t="shared" ref="BK1818:BP1818" si="5066">BK1819+BK1824+BK1834+BK1829+BK1911+BK1907</f>
        <v>0</v>
      </c>
      <c r="BL1818" s="9">
        <f t="shared" si="5066"/>
        <v>0</v>
      </c>
      <c r="BM1818" s="9">
        <f t="shared" si="5066"/>
        <v>0</v>
      </c>
      <c r="BN1818" s="9">
        <f t="shared" si="5066"/>
        <v>0</v>
      </c>
      <c r="BO1818" s="9">
        <f t="shared" si="5066"/>
        <v>220117</v>
      </c>
      <c r="BP1818" s="9">
        <f t="shared" si="5066"/>
        <v>10942</v>
      </c>
      <c r="BQ1818" s="9">
        <f t="shared" ref="BQ1818:BV1818" si="5067">BQ1819+BQ1824+BQ1834+BQ1829+BQ1911+BQ1907</f>
        <v>0</v>
      </c>
      <c r="BR1818" s="9">
        <f t="shared" si="5067"/>
        <v>1313</v>
      </c>
      <c r="BS1818" s="9">
        <f t="shared" si="5067"/>
        <v>0</v>
      </c>
      <c r="BT1818" s="9">
        <f t="shared" si="5067"/>
        <v>412</v>
      </c>
      <c r="BU1818" s="9">
        <f t="shared" si="5067"/>
        <v>221842</v>
      </c>
      <c r="BV1818" s="9">
        <f t="shared" si="5067"/>
        <v>11354</v>
      </c>
      <c r="BW1818" s="9">
        <f t="shared" ref="BW1818:CB1818" si="5068">BW1819+BW1824+BW1834+BW1829+BW1911+BW1907</f>
        <v>0</v>
      </c>
      <c r="BX1818" s="9">
        <f t="shared" si="5068"/>
        <v>0</v>
      </c>
      <c r="BY1818" s="9">
        <f t="shared" si="5068"/>
        <v>0</v>
      </c>
      <c r="BZ1818" s="9">
        <f t="shared" si="5068"/>
        <v>0</v>
      </c>
      <c r="CA1818" s="9">
        <f t="shared" si="5068"/>
        <v>221842</v>
      </c>
      <c r="CB1818" s="9">
        <f t="shared" si="5068"/>
        <v>11354</v>
      </c>
      <c r="CC1818" s="9">
        <f t="shared" ref="CC1818:CH1818" si="5069">CC1819+CC1824+CC1834+CC1829+CC1911+CC1907</f>
        <v>24</v>
      </c>
      <c r="CD1818" s="9">
        <f t="shared" si="5069"/>
        <v>6525</v>
      </c>
      <c r="CE1818" s="9">
        <f t="shared" si="5069"/>
        <v>0</v>
      </c>
      <c r="CF1818" s="9">
        <f t="shared" si="5069"/>
        <v>0</v>
      </c>
      <c r="CG1818" s="9">
        <f t="shared" si="5069"/>
        <v>228391</v>
      </c>
      <c r="CH1818" s="9">
        <f t="shared" si="5069"/>
        <v>11354</v>
      </c>
      <c r="CI1818" s="9">
        <f t="shared" ref="CI1818:CN1818" si="5070">CI1819+CI1824+CI1834+CI1829+CI1911+CI1907</f>
        <v>0</v>
      </c>
      <c r="CJ1818" s="9">
        <f t="shared" si="5070"/>
        <v>0</v>
      </c>
      <c r="CK1818" s="9">
        <f t="shared" si="5070"/>
        <v>-278</v>
      </c>
      <c r="CL1818" s="9">
        <f t="shared" si="5070"/>
        <v>13</v>
      </c>
      <c r="CM1818" s="9">
        <f t="shared" si="5070"/>
        <v>228126</v>
      </c>
      <c r="CN1818" s="9">
        <f t="shared" si="5070"/>
        <v>11367</v>
      </c>
      <c r="CO1818" s="9">
        <f t="shared" ref="CO1818:CP1818" si="5071">CO1819+CO1824+CO1834+CO1829+CO1911+CO1907</f>
        <v>224463</v>
      </c>
      <c r="CP1818" s="9">
        <f t="shared" si="5071"/>
        <v>9925</v>
      </c>
      <c r="CQ1818" s="121">
        <f t="shared" si="5026"/>
        <v>98.394308408511094</v>
      </c>
      <c r="CR1818" s="121">
        <f t="shared" si="5027"/>
        <v>87.314155010117005</v>
      </c>
    </row>
    <row r="1819" spans="1:96" ht="33" hidden="1">
      <c r="A1819" s="17" t="s">
        <v>677</v>
      </c>
      <c r="B1819" s="31">
        <v>923</v>
      </c>
      <c r="C1819" s="18" t="s">
        <v>20</v>
      </c>
      <c r="D1819" s="18" t="s">
        <v>53</v>
      </c>
      <c r="E1819" s="18" t="s">
        <v>36</v>
      </c>
      <c r="F1819" s="18"/>
      <c r="G1819" s="48">
        <f t="shared" ref="G1819:V1822" si="5072">G1820</f>
        <v>0</v>
      </c>
      <c r="H1819" s="48">
        <f t="shared" si="5072"/>
        <v>0</v>
      </c>
      <c r="I1819" s="48">
        <f t="shared" si="5072"/>
        <v>0</v>
      </c>
      <c r="J1819" s="48">
        <f t="shared" si="5072"/>
        <v>0</v>
      </c>
      <c r="K1819" s="48">
        <f t="shared" si="5072"/>
        <v>0</v>
      </c>
      <c r="L1819" s="48">
        <f t="shared" si="5072"/>
        <v>0</v>
      </c>
      <c r="M1819" s="48">
        <f t="shared" si="5072"/>
        <v>0</v>
      </c>
      <c r="N1819" s="48">
        <f t="shared" si="5072"/>
        <v>0</v>
      </c>
      <c r="O1819" s="48">
        <f t="shared" si="5072"/>
        <v>0</v>
      </c>
      <c r="P1819" s="48">
        <f t="shared" si="5072"/>
        <v>0</v>
      </c>
      <c r="Q1819" s="48">
        <f t="shared" si="5072"/>
        <v>0</v>
      </c>
      <c r="R1819" s="48">
        <f t="shared" si="5072"/>
        <v>0</v>
      </c>
      <c r="S1819" s="48">
        <f t="shared" si="5072"/>
        <v>0</v>
      </c>
      <c r="T1819" s="48">
        <f t="shared" si="5072"/>
        <v>0</v>
      </c>
      <c r="U1819" s="48">
        <f t="shared" si="5072"/>
        <v>0</v>
      </c>
      <c r="V1819" s="48">
        <f t="shared" si="5072"/>
        <v>0</v>
      </c>
      <c r="W1819" s="48">
        <f t="shared" ref="U1819:AJ1822" si="5073">W1820</f>
        <v>0</v>
      </c>
      <c r="X1819" s="48">
        <f t="shared" si="5073"/>
        <v>0</v>
      </c>
      <c r="Y1819" s="48">
        <f t="shared" si="5073"/>
        <v>0</v>
      </c>
      <c r="Z1819" s="48">
        <f t="shared" si="5073"/>
        <v>0</v>
      </c>
      <c r="AA1819" s="48">
        <f t="shared" si="5073"/>
        <v>0</v>
      </c>
      <c r="AB1819" s="48">
        <f t="shared" si="5073"/>
        <v>0</v>
      </c>
      <c r="AC1819" s="48">
        <f t="shared" si="5073"/>
        <v>0</v>
      </c>
      <c r="AD1819" s="48">
        <f t="shared" si="5073"/>
        <v>0</v>
      </c>
      <c r="AE1819" s="48">
        <f t="shared" si="5073"/>
        <v>0</v>
      </c>
      <c r="AF1819" s="48">
        <f t="shared" si="5073"/>
        <v>0</v>
      </c>
      <c r="AG1819" s="48">
        <f t="shared" si="5073"/>
        <v>0</v>
      </c>
      <c r="AH1819" s="48">
        <f t="shared" si="5073"/>
        <v>0</v>
      </c>
      <c r="AI1819" s="48">
        <f t="shared" si="5073"/>
        <v>0</v>
      </c>
      <c r="AJ1819" s="48">
        <f t="shared" si="5073"/>
        <v>0</v>
      </c>
      <c r="AK1819" s="48">
        <f t="shared" ref="AG1819:AY1822" si="5074">AK1820</f>
        <v>0</v>
      </c>
      <c r="AL1819" s="48">
        <f t="shared" si="5074"/>
        <v>0</v>
      </c>
      <c r="AM1819" s="48">
        <f t="shared" si="5074"/>
        <v>0</v>
      </c>
      <c r="AN1819" s="48">
        <f t="shared" si="5074"/>
        <v>0</v>
      </c>
      <c r="AO1819" s="48">
        <f t="shared" si="5074"/>
        <v>0</v>
      </c>
      <c r="AP1819" s="48">
        <f t="shared" si="5074"/>
        <v>0</v>
      </c>
      <c r="AQ1819" s="48">
        <f t="shared" si="5074"/>
        <v>0</v>
      </c>
      <c r="AR1819" s="48">
        <f t="shared" si="5074"/>
        <v>0</v>
      </c>
      <c r="AS1819" s="48">
        <f t="shared" si="5074"/>
        <v>0</v>
      </c>
      <c r="AT1819" s="48">
        <f t="shared" si="5074"/>
        <v>0</v>
      </c>
      <c r="AU1819" s="48">
        <f t="shared" si="5074"/>
        <v>0</v>
      </c>
      <c r="AV1819" s="48">
        <f t="shared" si="5074"/>
        <v>0</v>
      </c>
      <c r="AW1819" s="48">
        <f t="shared" si="5074"/>
        <v>0</v>
      </c>
      <c r="AX1819" s="48">
        <f t="shared" si="5074"/>
        <v>0</v>
      </c>
      <c r="AY1819" s="48">
        <f t="shared" si="5074"/>
        <v>0</v>
      </c>
      <c r="AZ1819" s="48">
        <f t="shared" ref="AY1819:BN1822" si="5075">AZ1820</f>
        <v>0</v>
      </c>
      <c r="BA1819" s="48">
        <f t="shared" si="5075"/>
        <v>0</v>
      </c>
      <c r="BB1819" s="48">
        <f t="shared" si="5075"/>
        <v>0</v>
      </c>
      <c r="BC1819" s="48">
        <f t="shared" si="5075"/>
        <v>0</v>
      </c>
      <c r="BD1819" s="48">
        <f t="shared" si="5075"/>
        <v>0</v>
      </c>
      <c r="BE1819" s="48">
        <f t="shared" si="5075"/>
        <v>0</v>
      </c>
      <c r="BF1819" s="48">
        <f t="shared" si="5075"/>
        <v>0</v>
      </c>
      <c r="BG1819" s="48">
        <f t="shared" si="5075"/>
        <v>0</v>
      </c>
      <c r="BH1819" s="48">
        <f t="shared" si="5075"/>
        <v>0</v>
      </c>
      <c r="BI1819" s="48">
        <f t="shared" si="5075"/>
        <v>0</v>
      </c>
      <c r="BJ1819" s="48">
        <f t="shared" si="5075"/>
        <v>0</v>
      </c>
      <c r="BK1819" s="48">
        <f t="shared" si="5075"/>
        <v>0</v>
      </c>
      <c r="BL1819" s="48">
        <f t="shared" si="5075"/>
        <v>0</v>
      </c>
      <c r="BM1819" s="48">
        <f t="shared" si="5075"/>
        <v>0</v>
      </c>
      <c r="BN1819" s="48">
        <f t="shared" si="5075"/>
        <v>0</v>
      </c>
      <c r="BO1819" s="48">
        <f t="shared" ref="BK1819:BZ1822" si="5076">BO1820</f>
        <v>0</v>
      </c>
      <c r="BP1819" s="48">
        <f t="shared" si="5076"/>
        <v>0</v>
      </c>
      <c r="BQ1819" s="48">
        <f t="shared" si="5076"/>
        <v>0</v>
      </c>
      <c r="BR1819" s="48">
        <f t="shared" si="5076"/>
        <v>0</v>
      </c>
      <c r="BS1819" s="48">
        <f t="shared" si="5076"/>
        <v>0</v>
      </c>
      <c r="BT1819" s="48">
        <f t="shared" si="5076"/>
        <v>0</v>
      </c>
      <c r="BU1819" s="48">
        <f t="shared" si="5076"/>
        <v>0</v>
      </c>
      <c r="BV1819" s="48">
        <f t="shared" si="5076"/>
        <v>0</v>
      </c>
      <c r="BW1819" s="48">
        <f t="shared" si="5076"/>
        <v>0</v>
      </c>
      <c r="BX1819" s="48">
        <f t="shared" si="5076"/>
        <v>0</v>
      </c>
      <c r="BY1819" s="48">
        <f t="shared" si="5076"/>
        <v>0</v>
      </c>
      <c r="BZ1819" s="48">
        <f t="shared" si="5076"/>
        <v>0</v>
      </c>
      <c r="CA1819" s="48">
        <f t="shared" ref="BW1819:CL1822" si="5077">CA1820</f>
        <v>0</v>
      </c>
      <c r="CB1819" s="48">
        <f t="shared" si="5077"/>
        <v>0</v>
      </c>
      <c r="CC1819" s="48">
        <f t="shared" si="5077"/>
        <v>0</v>
      </c>
      <c r="CD1819" s="48">
        <f t="shared" si="5077"/>
        <v>0</v>
      </c>
      <c r="CE1819" s="48">
        <f t="shared" si="5077"/>
        <v>0</v>
      </c>
      <c r="CF1819" s="48">
        <f t="shared" si="5077"/>
        <v>0</v>
      </c>
      <c r="CG1819" s="48">
        <f t="shared" si="5077"/>
        <v>0</v>
      </c>
      <c r="CH1819" s="48">
        <f t="shared" si="5077"/>
        <v>0</v>
      </c>
      <c r="CI1819" s="48">
        <f t="shared" si="5077"/>
        <v>0</v>
      </c>
      <c r="CJ1819" s="48">
        <f t="shared" si="5077"/>
        <v>0</v>
      </c>
      <c r="CK1819" s="48">
        <f t="shared" si="5077"/>
        <v>0</v>
      </c>
      <c r="CL1819" s="48">
        <f t="shared" si="5077"/>
        <v>0</v>
      </c>
      <c r="CM1819" s="48">
        <f t="shared" ref="CI1819:CP1822" si="5078">CM1820</f>
        <v>0</v>
      </c>
      <c r="CN1819" s="48">
        <f t="shared" si="5078"/>
        <v>0</v>
      </c>
      <c r="CO1819" s="48">
        <f t="shared" si="5078"/>
        <v>0</v>
      </c>
      <c r="CP1819" s="48">
        <f t="shared" si="5078"/>
        <v>0</v>
      </c>
      <c r="CQ1819" s="116" t="e">
        <f t="shared" si="5026"/>
        <v>#DIV/0!</v>
      </c>
      <c r="CR1819" s="116" t="e">
        <f t="shared" si="5027"/>
        <v>#DIV/0!</v>
      </c>
    </row>
    <row r="1820" spans="1:96" hidden="1">
      <c r="A1820" s="20" t="s">
        <v>14</v>
      </c>
      <c r="B1820" s="31">
        <v>923</v>
      </c>
      <c r="C1820" s="18" t="s">
        <v>20</v>
      </c>
      <c r="D1820" s="18" t="s">
        <v>53</v>
      </c>
      <c r="E1820" s="32" t="s">
        <v>39</v>
      </c>
      <c r="F1820" s="18"/>
      <c r="G1820" s="48">
        <f t="shared" si="5072"/>
        <v>0</v>
      </c>
      <c r="H1820" s="48">
        <f t="shared" si="5072"/>
        <v>0</v>
      </c>
      <c r="I1820" s="48">
        <f t="shared" si="5072"/>
        <v>0</v>
      </c>
      <c r="J1820" s="48">
        <f t="shared" si="5072"/>
        <v>0</v>
      </c>
      <c r="K1820" s="48">
        <f t="shared" si="5072"/>
        <v>0</v>
      </c>
      <c r="L1820" s="48">
        <f t="shared" si="5072"/>
        <v>0</v>
      </c>
      <c r="M1820" s="48">
        <f t="shared" si="5072"/>
        <v>0</v>
      </c>
      <c r="N1820" s="48">
        <f t="shared" si="5072"/>
        <v>0</v>
      </c>
      <c r="O1820" s="48">
        <f t="shared" si="5072"/>
        <v>0</v>
      </c>
      <c r="P1820" s="48">
        <f t="shared" si="5072"/>
        <v>0</v>
      </c>
      <c r="Q1820" s="48">
        <f t="shared" si="5072"/>
        <v>0</v>
      </c>
      <c r="R1820" s="48">
        <f t="shared" si="5072"/>
        <v>0</v>
      </c>
      <c r="S1820" s="48">
        <f t="shared" si="5072"/>
        <v>0</v>
      </c>
      <c r="T1820" s="48">
        <f t="shared" si="5072"/>
        <v>0</v>
      </c>
      <c r="U1820" s="48">
        <f t="shared" si="5073"/>
        <v>0</v>
      </c>
      <c r="V1820" s="48">
        <f t="shared" si="5073"/>
        <v>0</v>
      </c>
      <c r="W1820" s="48">
        <f t="shared" si="5073"/>
        <v>0</v>
      </c>
      <c r="X1820" s="48">
        <f t="shared" si="5073"/>
        <v>0</v>
      </c>
      <c r="Y1820" s="48">
        <f t="shared" si="5073"/>
        <v>0</v>
      </c>
      <c r="Z1820" s="48">
        <f t="shared" si="5073"/>
        <v>0</v>
      </c>
      <c r="AA1820" s="48">
        <f t="shared" si="5073"/>
        <v>0</v>
      </c>
      <c r="AB1820" s="48">
        <f t="shared" si="5073"/>
        <v>0</v>
      </c>
      <c r="AC1820" s="48">
        <f t="shared" si="5073"/>
        <v>0</v>
      </c>
      <c r="AD1820" s="48">
        <f t="shared" si="5073"/>
        <v>0</v>
      </c>
      <c r="AE1820" s="48">
        <f t="shared" si="5073"/>
        <v>0</v>
      </c>
      <c r="AF1820" s="48">
        <f t="shared" si="5073"/>
        <v>0</v>
      </c>
      <c r="AG1820" s="48">
        <f t="shared" si="5074"/>
        <v>0</v>
      </c>
      <c r="AH1820" s="48">
        <f t="shared" si="5074"/>
        <v>0</v>
      </c>
      <c r="AI1820" s="48">
        <f t="shared" si="5074"/>
        <v>0</v>
      </c>
      <c r="AJ1820" s="48">
        <f t="shared" si="5074"/>
        <v>0</v>
      </c>
      <c r="AK1820" s="48">
        <f t="shared" si="5074"/>
        <v>0</v>
      </c>
      <c r="AL1820" s="48">
        <f t="shared" si="5074"/>
        <v>0</v>
      </c>
      <c r="AM1820" s="48">
        <f t="shared" si="5074"/>
        <v>0</v>
      </c>
      <c r="AN1820" s="48">
        <f t="shared" si="5074"/>
        <v>0</v>
      </c>
      <c r="AO1820" s="48">
        <f t="shared" si="5074"/>
        <v>0</v>
      </c>
      <c r="AP1820" s="48">
        <f t="shared" si="5074"/>
        <v>0</v>
      </c>
      <c r="AQ1820" s="48">
        <f t="shared" si="5074"/>
        <v>0</v>
      </c>
      <c r="AR1820" s="48">
        <f t="shared" si="5074"/>
        <v>0</v>
      </c>
      <c r="AS1820" s="48">
        <f t="shared" si="5074"/>
        <v>0</v>
      </c>
      <c r="AT1820" s="48">
        <f t="shared" si="5074"/>
        <v>0</v>
      </c>
      <c r="AU1820" s="48">
        <f t="shared" si="5074"/>
        <v>0</v>
      </c>
      <c r="AV1820" s="48">
        <f t="shared" si="5074"/>
        <v>0</v>
      </c>
      <c r="AW1820" s="48">
        <f t="shared" si="5074"/>
        <v>0</v>
      </c>
      <c r="AX1820" s="48">
        <f t="shared" si="5074"/>
        <v>0</v>
      </c>
      <c r="AY1820" s="48">
        <f t="shared" si="5075"/>
        <v>0</v>
      </c>
      <c r="AZ1820" s="48">
        <f t="shared" si="5075"/>
        <v>0</v>
      </c>
      <c r="BA1820" s="48">
        <f t="shared" si="5075"/>
        <v>0</v>
      </c>
      <c r="BB1820" s="48">
        <f t="shared" si="5075"/>
        <v>0</v>
      </c>
      <c r="BC1820" s="48">
        <f t="shared" si="5075"/>
        <v>0</v>
      </c>
      <c r="BD1820" s="48">
        <f t="shared" si="5075"/>
        <v>0</v>
      </c>
      <c r="BE1820" s="48">
        <f t="shared" si="5075"/>
        <v>0</v>
      </c>
      <c r="BF1820" s="48">
        <f t="shared" si="5075"/>
        <v>0</v>
      </c>
      <c r="BG1820" s="48">
        <f t="shared" si="5075"/>
        <v>0</v>
      </c>
      <c r="BH1820" s="48">
        <f t="shared" si="5075"/>
        <v>0</v>
      </c>
      <c r="BI1820" s="48">
        <f t="shared" si="5075"/>
        <v>0</v>
      </c>
      <c r="BJ1820" s="48">
        <f t="shared" si="5075"/>
        <v>0</v>
      </c>
      <c r="BK1820" s="48">
        <f t="shared" si="5076"/>
        <v>0</v>
      </c>
      <c r="BL1820" s="48">
        <f t="shared" si="5076"/>
        <v>0</v>
      </c>
      <c r="BM1820" s="48">
        <f t="shared" si="5076"/>
        <v>0</v>
      </c>
      <c r="BN1820" s="48">
        <f t="shared" si="5076"/>
        <v>0</v>
      </c>
      <c r="BO1820" s="48">
        <f t="shared" si="5076"/>
        <v>0</v>
      </c>
      <c r="BP1820" s="48">
        <f t="shared" si="5076"/>
        <v>0</v>
      </c>
      <c r="BQ1820" s="48">
        <f t="shared" si="5076"/>
        <v>0</v>
      </c>
      <c r="BR1820" s="48">
        <f t="shared" si="5076"/>
        <v>0</v>
      </c>
      <c r="BS1820" s="48">
        <f t="shared" si="5076"/>
        <v>0</v>
      </c>
      <c r="BT1820" s="48">
        <f t="shared" si="5076"/>
        <v>0</v>
      </c>
      <c r="BU1820" s="48">
        <f t="shared" si="5076"/>
        <v>0</v>
      </c>
      <c r="BV1820" s="48">
        <f t="shared" si="5076"/>
        <v>0</v>
      </c>
      <c r="BW1820" s="48">
        <f t="shared" si="5077"/>
        <v>0</v>
      </c>
      <c r="BX1820" s="48">
        <f t="shared" si="5077"/>
        <v>0</v>
      </c>
      <c r="BY1820" s="48">
        <f t="shared" si="5077"/>
        <v>0</v>
      </c>
      <c r="BZ1820" s="48">
        <f t="shared" si="5077"/>
        <v>0</v>
      </c>
      <c r="CA1820" s="48">
        <f t="shared" si="5077"/>
        <v>0</v>
      </c>
      <c r="CB1820" s="48">
        <f t="shared" si="5077"/>
        <v>0</v>
      </c>
      <c r="CC1820" s="48">
        <f t="shared" si="5077"/>
        <v>0</v>
      </c>
      <c r="CD1820" s="48">
        <f t="shared" si="5077"/>
        <v>0</v>
      </c>
      <c r="CE1820" s="48">
        <f t="shared" si="5077"/>
        <v>0</v>
      </c>
      <c r="CF1820" s="48">
        <f t="shared" si="5077"/>
        <v>0</v>
      </c>
      <c r="CG1820" s="48">
        <f t="shared" si="5077"/>
        <v>0</v>
      </c>
      <c r="CH1820" s="48">
        <f t="shared" si="5077"/>
        <v>0</v>
      </c>
      <c r="CI1820" s="48">
        <f t="shared" si="5078"/>
        <v>0</v>
      </c>
      <c r="CJ1820" s="48">
        <f t="shared" si="5078"/>
        <v>0</v>
      </c>
      <c r="CK1820" s="48">
        <f t="shared" si="5078"/>
        <v>0</v>
      </c>
      <c r="CL1820" s="48">
        <f t="shared" si="5078"/>
        <v>0</v>
      </c>
      <c r="CM1820" s="48">
        <f t="shared" si="5078"/>
        <v>0</v>
      </c>
      <c r="CN1820" s="48">
        <f t="shared" si="5078"/>
        <v>0</v>
      </c>
      <c r="CO1820" s="48">
        <f t="shared" si="5078"/>
        <v>0</v>
      </c>
      <c r="CP1820" s="48">
        <f t="shared" si="5078"/>
        <v>0</v>
      </c>
      <c r="CQ1820" s="116" t="e">
        <f t="shared" si="5026"/>
        <v>#DIV/0!</v>
      </c>
      <c r="CR1820" s="116" t="e">
        <f t="shared" si="5027"/>
        <v>#DIV/0!</v>
      </c>
    </row>
    <row r="1821" spans="1:96" hidden="1">
      <c r="A1821" s="20" t="s">
        <v>54</v>
      </c>
      <c r="B1821" s="31">
        <v>923</v>
      </c>
      <c r="C1821" s="18" t="s">
        <v>20</v>
      </c>
      <c r="D1821" s="18" t="s">
        <v>53</v>
      </c>
      <c r="E1821" s="32" t="s">
        <v>704</v>
      </c>
      <c r="F1821" s="18"/>
      <c r="G1821" s="48">
        <f t="shared" si="5072"/>
        <v>0</v>
      </c>
      <c r="H1821" s="48">
        <f t="shared" si="5072"/>
        <v>0</v>
      </c>
      <c r="I1821" s="48">
        <f t="shared" si="5072"/>
        <v>0</v>
      </c>
      <c r="J1821" s="48">
        <f t="shared" si="5072"/>
        <v>0</v>
      </c>
      <c r="K1821" s="48">
        <f t="shared" si="5072"/>
        <v>0</v>
      </c>
      <c r="L1821" s="48">
        <f t="shared" si="5072"/>
        <v>0</v>
      </c>
      <c r="M1821" s="48">
        <f t="shared" si="5072"/>
        <v>0</v>
      </c>
      <c r="N1821" s="48">
        <f t="shared" si="5072"/>
        <v>0</v>
      </c>
      <c r="O1821" s="48">
        <f t="shared" si="5072"/>
        <v>0</v>
      </c>
      <c r="P1821" s="48">
        <f t="shared" si="5072"/>
        <v>0</v>
      </c>
      <c r="Q1821" s="48">
        <f t="shared" si="5072"/>
        <v>0</v>
      </c>
      <c r="R1821" s="48">
        <f t="shared" si="5072"/>
        <v>0</v>
      </c>
      <c r="S1821" s="48">
        <f t="shared" si="5072"/>
        <v>0</v>
      </c>
      <c r="T1821" s="48">
        <f t="shared" si="5072"/>
        <v>0</v>
      </c>
      <c r="U1821" s="48">
        <f t="shared" si="5073"/>
        <v>0</v>
      </c>
      <c r="V1821" s="48">
        <f t="shared" si="5073"/>
        <v>0</v>
      </c>
      <c r="W1821" s="48">
        <f t="shared" si="5073"/>
        <v>0</v>
      </c>
      <c r="X1821" s="48">
        <f t="shared" si="5073"/>
        <v>0</v>
      </c>
      <c r="Y1821" s="48">
        <f t="shared" si="5073"/>
        <v>0</v>
      </c>
      <c r="Z1821" s="48">
        <f t="shared" si="5073"/>
        <v>0</v>
      </c>
      <c r="AA1821" s="48">
        <f t="shared" si="5073"/>
        <v>0</v>
      </c>
      <c r="AB1821" s="48">
        <f t="shared" si="5073"/>
        <v>0</v>
      </c>
      <c r="AC1821" s="48">
        <f t="shared" si="5073"/>
        <v>0</v>
      </c>
      <c r="AD1821" s="48">
        <f t="shared" si="5073"/>
        <v>0</v>
      </c>
      <c r="AE1821" s="48">
        <f t="shared" si="5073"/>
        <v>0</v>
      </c>
      <c r="AF1821" s="48">
        <f t="shared" si="5073"/>
        <v>0</v>
      </c>
      <c r="AG1821" s="48">
        <f t="shared" si="5074"/>
        <v>0</v>
      </c>
      <c r="AH1821" s="48">
        <f t="shared" si="5074"/>
        <v>0</v>
      </c>
      <c r="AI1821" s="48">
        <f t="shared" si="5074"/>
        <v>0</v>
      </c>
      <c r="AJ1821" s="48">
        <f t="shared" si="5074"/>
        <v>0</v>
      </c>
      <c r="AK1821" s="48">
        <f t="shared" si="5074"/>
        <v>0</v>
      </c>
      <c r="AL1821" s="48">
        <f t="shared" si="5074"/>
        <v>0</v>
      </c>
      <c r="AM1821" s="48">
        <f t="shared" si="5074"/>
        <v>0</v>
      </c>
      <c r="AN1821" s="48">
        <f t="shared" si="5074"/>
        <v>0</v>
      </c>
      <c r="AO1821" s="48">
        <f t="shared" si="5074"/>
        <v>0</v>
      </c>
      <c r="AP1821" s="48">
        <f t="shared" si="5074"/>
        <v>0</v>
      </c>
      <c r="AQ1821" s="48">
        <f t="shared" si="5074"/>
        <v>0</v>
      </c>
      <c r="AR1821" s="48">
        <f t="shared" si="5074"/>
        <v>0</v>
      </c>
      <c r="AS1821" s="48">
        <f t="shared" si="5074"/>
        <v>0</v>
      </c>
      <c r="AT1821" s="48">
        <f t="shared" si="5074"/>
        <v>0</v>
      </c>
      <c r="AU1821" s="48">
        <f t="shared" si="5074"/>
        <v>0</v>
      </c>
      <c r="AV1821" s="48">
        <f t="shared" si="5074"/>
        <v>0</v>
      </c>
      <c r="AW1821" s="48">
        <f t="shared" si="5074"/>
        <v>0</v>
      </c>
      <c r="AX1821" s="48">
        <f t="shared" si="5074"/>
        <v>0</v>
      </c>
      <c r="AY1821" s="48">
        <f t="shared" si="5075"/>
        <v>0</v>
      </c>
      <c r="AZ1821" s="48">
        <f t="shared" si="5075"/>
        <v>0</v>
      </c>
      <c r="BA1821" s="48">
        <f t="shared" si="5075"/>
        <v>0</v>
      </c>
      <c r="BB1821" s="48">
        <f t="shared" si="5075"/>
        <v>0</v>
      </c>
      <c r="BC1821" s="48">
        <f t="shared" si="5075"/>
        <v>0</v>
      </c>
      <c r="BD1821" s="48">
        <f t="shared" si="5075"/>
        <v>0</v>
      </c>
      <c r="BE1821" s="48">
        <f t="shared" si="5075"/>
        <v>0</v>
      </c>
      <c r="BF1821" s="48">
        <f t="shared" si="5075"/>
        <v>0</v>
      </c>
      <c r="BG1821" s="48">
        <f t="shared" si="5075"/>
        <v>0</v>
      </c>
      <c r="BH1821" s="48">
        <f t="shared" si="5075"/>
        <v>0</v>
      </c>
      <c r="BI1821" s="48">
        <f t="shared" si="5075"/>
        <v>0</v>
      </c>
      <c r="BJ1821" s="48">
        <f t="shared" si="5075"/>
        <v>0</v>
      </c>
      <c r="BK1821" s="48">
        <f t="shared" si="5076"/>
        <v>0</v>
      </c>
      <c r="BL1821" s="48">
        <f t="shared" si="5076"/>
        <v>0</v>
      </c>
      <c r="BM1821" s="48">
        <f t="shared" si="5076"/>
        <v>0</v>
      </c>
      <c r="BN1821" s="48">
        <f t="shared" si="5076"/>
        <v>0</v>
      </c>
      <c r="BO1821" s="48">
        <f t="shared" si="5076"/>
        <v>0</v>
      </c>
      <c r="BP1821" s="48">
        <f t="shared" si="5076"/>
        <v>0</v>
      </c>
      <c r="BQ1821" s="48">
        <f t="shared" si="5076"/>
        <v>0</v>
      </c>
      <c r="BR1821" s="48">
        <f t="shared" si="5076"/>
        <v>0</v>
      </c>
      <c r="BS1821" s="48">
        <f t="shared" si="5076"/>
        <v>0</v>
      </c>
      <c r="BT1821" s="48">
        <f t="shared" si="5076"/>
        <v>0</v>
      </c>
      <c r="BU1821" s="48">
        <f t="shared" si="5076"/>
        <v>0</v>
      </c>
      <c r="BV1821" s="48">
        <f t="shared" si="5076"/>
        <v>0</v>
      </c>
      <c r="BW1821" s="48">
        <f t="shared" si="5077"/>
        <v>0</v>
      </c>
      <c r="BX1821" s="48">
        <f t="shared" si="5077"/>
        <v>0</v>
      </c>
      <c r="BY1821" s="48">
        <f t="shared" si="5077"/>
        <v>0</v>
      </c>
      <c r="BZ1821" s="48">
        <f t="shared" si="5077"/>
        <v>0</v>
      </c>
      <c r="CA1821" s="48">
        <f t="shared" si="5077"/>
        <v>0</v>
      </c>
      <c r="CB1821" s="48">
        <f t="shared" si="5077"/>
        <v>0</v>
      </c>
      <c r="CC1821" s="48">
        <f t="shared" si="5077"/>
        <v>0</v>
      </c>
      <c r="CD1821" s="48">
        <f t="shared" si="5077"/>
        <v>0</v>
      </c>
      <c r="CE1821" s="48">
        <f t="shared" si="5077"/>
        <v>0</v>
      </c>
      <c r="CF1821" s="48">
        <f t="shared" si="5077"/>
        <v>0</v>
      </c>
      <c r="CG1821" s="48">
        <f t="shared" si="5077"/>
        <v>0</v>
      </c>
      <c r="CH1821" s="48">
        <f t="shared" si="5077"/>
        <v>0</v>
      </c>
      <c r="CI1821" s="48">
        <f t="shared" si="5078"/>
        <v>0</v>
      </c>
      <c r="CJ1821" s="48">
        <f t="shared" si="5078"/>
        <v>0</v>
      </c>
      <c r="CK1821" s="48">
        <f t="shared" si="5078"/>
        <v>0</v>
      </c>
      <c r="CL1821" s="48">
        <f t="shared" si="5078"/>
        <v>0</v>
      </c>
      <c r="CM1821" s="48">
        <f t="shared" si="5078"/>
        <v>0</v>
      </c>
      <c r="CN1821" s="48">
        <f t="shared" si="5078"/>
        <v>0</v>
      </c>
      <c r="CO1821" s="48">
        <f t="shared" si="5078"/>
        <v>0</v>
      </c>
      <c r="CP1821" s="48">
        <f t="shared" si="5078"/>
        <v>0</v>
      </c>
      <c r="CQ1821" s="116" t="e">
        <f t="shared" si="5026"/>
        <v>#DIV/0!</v>
      </c>
      <c r="CR1821" s="116" t="e">
        <f t="shared" si="5027"/>
        <v>#DIV/0!</v>
      </c>
    </row>
    <row r="1822" spans="1:96" ht="33" hidden="1">
      <c r="A1822" s="17" t="s">
        <v>218</v>
      </c>
      <c r="B1822" s="31">
        <v>923</v>
      </c>
      <c r="C1822" s="18" t="s">
        <v>20</v>
      </c>
      <c r="D1822" s="18" t="s">
        <v>53</v>
      </c>
      <c r="E1822" s="32" t="s">
        <v>704</v>
      </c>
      <c r="F1822" s="18" t="s">
        <v>29</v>
      </c>
      <c r="G1822" s="48">
        <f t="shared" si="5072"/>
        <v>0</v>
      </c>
      <c r="H1822" s="48">
        <f t="shared" si="5072"/>
        <v>0</v>
      </c>
      <c r="I1822" s="48">
        <f t="shared" si="5072"/>
        <v>0</v>
      </c>
      <c r="J1822" s="48">
        <f t="shared" si="5072"/>
        <v>0</v>
      </c>
      <c r="K1822" s="48">
        <f t="shared" si="5072"/>
        <v>0</v>
      </c>
      <c r="L1822" s="48">
        <f t="shared" si="5072"/>
        <v>0</v>
      </c>
      <c r="M1822" s="48">
        <f t="shared" si="5072"/>
        <v>0</v>
      </c>
      <c r="N1822" s="48">
        <f t="shared" si="5072"/>
        <v>0</v>
      </c>
      <c r="O1822" s="48">
        <f t="shared" si="5072"/>
        <v>0</v>
      </c>
      <c r="P1822" s="48">
        <f t="shared" si="5072"/>
        <v>0</v>
      </c>
      <c r="Q1822" s="48">
        <f t="shared" si="5072"/>
        <v>0</v>
      </c>
      <c r="R1822" s="48">
        <f t="shared" si="5072"/>
        <v>0</v>
      </c>
      <c r="S1822" s="48">
        <f t="shared" si="5072"/>
        <v>0</v>
      </c>
      <c r="T1822" s="48">
        <f t="shared" si="5072"/>
        <v>0</v>
      </c>
      <c r="U1822" s="48">
        <f t="shared" si="5073"/>
        <v>0</v>
      </c>
      <c r="V1822" s="48">
        <f t="shared" si="5073"/>
        <v>0</v>
      </c>
      <c r="W1822" s="48">
        <f t="shared" si="5073"/>
        <v>0</v>
      </c>
      <c r="X1822" s="48">
        <f t="shared" si="5073"/>
        <v>0</v>
      </c>
      <c r="Y1822" s="48">
        <f t="shared" si="5073"/>
        <v>0</v>
      </c>
      <c r="Z1822" s="48">
        <f t="shared" si="5073"/>
        <v>0</v>
      </c>
      <c r="AA1822" s="48">
        <f t="shared" si="5073"/>
        <v>0</v>
      </c>
      <c r="AB1822" s="48">
        <f t="shared" si="5073"/>
        <v>0</v>
      </c>
      <c r="AC1822" s="48">
        <f t="shared" si="5073"/>
        <v>0</v>
      </c>
      <c r="AD1822" s="48">
        <f t="shared" si="5073"/>
        <v>0</v>
      </c>
      <c r="AE1822" s="48">
        <f t="shared" si="5073"/>
        <v>0</v>
      </c>
      <c r="AF1822" s="48">
        <f t="shared" si="5073"/>
        <v>0</v>
      </c>
      <c r="AG1822" s="48">
        <f t="shared" si="5074"/>
        <v>0</v>
      </c>
      <c r="AH1822" s="48">
        <f t="shared" si="5074"/>
        <v>0</v>
      </c>
      <c r="AI1822" s="48">
        <f t="shared" si="5074"/>
        <v>0</v>
      </c>
      <c r="AJ1822" s="48">
        <f t="shared" si="5074"/>
        <v>0</v>
      </c>
      <c r="AK1822" s="48">
        <f t="shared" si="5074"/>
        <v>0</v>
      </c>
      <c r="AL1822" s="48">
        <f t="shared" si="5074"/>
        <v>0</v>
      </c>
      <c r="AM1822" s="48">
        <f t="shared" si="5074"/>
        <v>0</v>
      </c>
      <c r="AN1822" s="48">
        <f t="shared" si="5074"/>
        <v>0</v>
      </c>
      <c r="AO1822" s="48">
        <f t="shared" si="5074"/>
        <v>0</v>
      </c>
      <c r="AP1822" s="48">
        <f t="shared" si="5074"/>
        <v>0</v>
      </c>
      <c r="AQ1822" s="48">
        <f t="shared" si="5074"/>
        <v>0</v>
      </c>
      <c r="AR1822" s="48">
        <f t="shared" si="5074"/>
        <v>0</v>
      </c>
      <c r="AS1822" s="48">
        <f t="shared" si="5074"/>
        <v>0</v>
      </c>
      <c r="AT1822" s="48">
        <f t="shared" si="5074"/>
        <v>0</v>
      </c>
      <c r="AU1822" s="48">
        <f t="shared" si="5074"/>
        <v>0</v>
      </c>
      <c r="AV1822" s="48">
        <f t="shared" si="5074"/>
        <v>0</v>
      </c>
      <c r="AW1822" s="48">
        <f t="shared" si="5074"/>
        <v>0</v>
      </c>
      <c r="AX1822" s="48">
        <f t="shared" si="5074"/>
        <v>0</v>
      </c>
      <c r="AY1822" s="48">
        <f t="shared" si="5075"/>
        <v>0</v>
      </c>
      <c r="AZ1822" s="48">
        <f t="shared" si="5075"/>
        <v>0</v>
      </c>
      <c r="BA1822" s="48">
        <f t="shared" si="5075"/>
        <v>0</v>
      </c>
      <c r="BB1822" s="48">
        <f t="shared" si="5075"/>
        <v>0</v>
      </c>
      <c r="BC1822" s="48">
        <f t="shared" si="5075"/>
        <v>0</v>
      </c>
      <c r="BD1822" s="48">
        <f t="shared" si="5075"/>
        <v>0</v>
      </c>
      <c r="BE1822" s="48">
        <f t="shared" si="5075"/>
        <v>0</v>
      </c>
      <c r="BF1822" s="48">
        <f t="shared" si="5075"/>
        <v>0</v>
      </c>
      <c r="BG1822" s="48">
        <f t="shared" si="5075"/>
        <v>0</v>
      </c>
      <c r="BH1822" s="48">
        <f t="shared" si="5075"/>
        <v>0</v>
      </c>
      <c r="BI1822" s="48">
        <f t="shared" si="5075"/>
        <v>0</v>
      </c>
      <c r="BJ1822" s="48">
        <f t="shared" si="5075"/>
        <v>0</v>
      </c>
      <c r="BK1822" s="48">
        <f t="shared" si="5076"/>
        <v>0</v>
      </c>
      <c r="BL1822" s="48">
        <f t="shared" si="5076"/>
        <v>0</v>
      </c>
      <c r="BM1822" s="48">
        <f t="shared" si="5076"/>
        <v>0</v>
      </c>
      <c r="BN1822" s="48">
        <f t="shared" si="5076"/>
        <v>0</v>
      </c>
      <c r="BO1822" s="48">
        <f t="shared" si="5076"/>
        <v>0</v>
      </c>
      <c r="BP1822" s="48">
        <f t="shared" si="5076"/>
        <v>0</v>
      </c>
      <c r="BQ1822" s="48">
        <f t="shared" si="5076"/>
        <v>0</v>
      </c>
      <c r="BR1822" s="48">
        <f t="shared" si="5076"/>
        <v>0</v>
      </c>
      <c r="BS1822" s="48">
        <f t="shared" si="5076"/>
        <v>0</v>
      </c>
      <c r="BT1822" s="48">
        <f t="shared" si="5076"/>
        <v>0</v>
      </c>
      <c r="BU1822" s="48">
        <f t="shared" si="5076"/>
        <v>0</v>
      </c>
      <c r="BV1822" s="48">
        <f t="shared" si="5076"/>
        <v>0</v>
      </c>
      <c r="BW1822" s="48">
        <f t="shared" si="5077"/>
        <v>0</v>
      </c>
      <c r="BX1822" s="48">
        <f t="shared" si="5077"/>
        <v>0</v>
      </c>
      <c r="BY1822" s="48">
        <f t="shared" si="5077"/>
        <v>0</v>
      </c>
      <c r="BZ1822" s="48">
        <f t="shared" si="5077"/>
        <v>0</v>
      </c>
      <c r="CA1822" s="48">
        <f t="shared" si="5077"/>
        <v>0</v>
      </c>
      <c r="CB1822" s="48">
        <f t="shared" si="5077"/>
        <v>0</v>
      </c>
      <c r="CC1822" s="48">
        <f t="shared" si="5077"/>
        <v>0</v>
      </c>
      <c r="CD1822" s="48">
        <f t="shared" si="5077"/>
        <v>0</v>
      </c>
      <c r="CE1822" s="48">
        <f t="shared" si="5077"/>
        <v>0</v>
      </c>
      <c r="CF1822" s="48">
        <f t="shared" si="5077"/>
        <v>0</v>
      </c>
      <c r="CG1822" s="48">
        <f t="shared" si="5077"/>
        <v>0</v>
      </c>
      <c r="CH1822" s="48">
        <f t="shared" si="5077"/>
        <v>0</v>
      </c>
      <c r="CI1822" s="48">
        <f t="shared" si="5078"/>
        <v>0</v>
      </c>
      <c r="CJ1822" s="48">
        <f t="shared" si="5078"/>
        <v>0</v>
      </c>
      <c r="CK1822" s="48">
        <f t="shared" si="5078"/>
        <v>0</v>
      </c>
      <c r="CL1822" s="48">
        <f t="shared" si="5078"/>
        <v>0</v>
      </c>
      <c r="CM1822" s="48">
        <f t="shared" si="5078"/>
        <v>0</v>
      </c>
      <c r="CN1822" s="48">
        <f t="shared" si="5078"/>
        <v>0</v>
      </c>
      <c r="CO1822" s="48">
        <f t="shared" si="5078"/>
        <v>0</v>
      </c>
      <c r="CP1822" s="48">
        <f t="shared" si="5078"/>
        <v>0</v>
      </c>
      <c r="CQ1822" s="116" t="e">
        <f t="shared" si="5026"/>
        <v>#DIV/0!</v>
      </c>
      <c r="CR1822" s="116" t="e">
        <f t="shared" si="5027"/>
        <v>#DIV/0!</v>
      </c>
    </row>
    <row r="1823" spans="1:96" ht="33" hidden="1">
      <c r="A1823" s="17" t="s">
        <v>34</v>
      </c>
      <c r="B1823" s="31">
        <v>923</v>
      </c>
      <c r="C1823" s="18" t="s">
        <v>20</v>
      </c>
      <c r="D1823" s="18" t="s">
        <v>53</v>
      </c>
      <c r="E1823" s="32" t="s">
        <v>704</v>
      </c>
      <c r="F1823" s="18" t="s">
        <v>35</v>
      </c>
      <c r="G1823" s="48"/>
      <c r="H1823" s="48"/>
      <c r="I1823" s="48"/>
      <c r="J1823" s="48"/>
      <c r="K1823" s="48"/>
      <c r="L1823" s="48"/>
      <c r="M1823" s="48"/>
      <c r="N1823" s="48"/>
      <c r="O1823" s="48"/>
      <c r="P1823" s="48"/>
      <c r="Q1823" s="48"/>
      <c r="R1823" s="48"/>
      <c r="S1823" s="48"/>
      <c r="T1823" s="48"/>
      <c r="U1823" s="48"/>
      <c r="V1823" s="48"/>
      <c r="W1823" s="48"/>
      <c r="X1823" s="48"/>
      <c r="Y1823" s="48"/>
      <c r="Z1823" s="48"/>
      <c r="AA1823" s="48"/>
      <c r="AB1823" s="48"/>
      <c r="AC1823" s="48"/>
      <c r="AD1823" s="48"/>
      <c r="AE1823" s="48"/>
      <c r="AF1823" s="48"/>
      <c r="AG1823" s="48"/>
      <c r="AH1823" s="48"/>
      <c r="AI1823" s="48"/>
      <c r="AJ1823" s="48"/>
      <c r="AK1823" s="48"/>
      <c r="AL1823" s="48"/>
      <c r="AM1823" s="48"/>
      <c r="AN1823" s="48"/>
      <c r="AO1823" s="48"/>
      <c r="AP1823" s="48"/>
      <c r="AQ1823" s="48"/>
      <c r="AR1823" s="48"/>
      <c r="AS1823" s="48"/>
      <c r="AT1823" s="48"/>
      <c r="AU1823" s="48"/>
      <c r="AV1823" s="48"/>
      <c r="AW1823" s="48"/>
      <c r="AX1823" s="48"/>
      <c r="AY1823" s="48"/>
      <c r="AZ1823" s="48"/>
      <c r="BA1823" s="48"/>
      <c r="BB1823" s="48"/>
      <c r="BC1823" s="48"/>
      <c r="BD1823" s="48"/>
      <c r="BE1823" s="48"/>
      <c r="BF1823" s="48"/>
      <c r="BG1823" s="48"/>
      <c r="BH1823" s="48"/>
      <c r="BI1823" s="48"/>
      <c r="BJ1823" s="48"/>
      <c r="BK1823" s="48"/>
      <c r="BL1823" s="48"/>
      <c r="BM1823" s="48"/>
      <c r="BN1823" s="48"/>
      <c r="BO1823" s="48"/>
      <c r="BP1823" s="48"/>
      <c r="BQ1823" s="48"/>
      <c r="BR1823" s="48"/>
      <c r="BS1823" s="48"/>
      <c r="BT1823" s="48"/>
      <c r="BU1823" s="48"/>
      <c r="BV1823" s="48"/>
      <c r="BW1823" s="48"/>
      <c r="BX1823" s="48"/>
      <c r="BY1823" s="48"/>
      <c r="BZ1823" s="48"/>
      <c r="CA1823" s="48"/>
      <c r="CB1823" s="48"/>
      <c r="CC1823" s="48"/>
      <c r="CD1823" s="48"/>
      <c r="CE1823" s="48"/>
      <c r="CF1823" s="48"/>
      <c r="CG1823" s="48"/>
      <c r="CH1823" s="48"/>
      <c r="CI1823" s="48"/>
      <c r="CJ1823" s="48"/>
      <c r="CK1823" s="48"/>
      <c r="CL1823" s="48"/>
      <c r="CM1823" s="48"/>
      <c r="CN1823" s="48"/>
      <c r="CO1823" s="48"/>
      <c r="CP1823" s="48"/>
      <c r="CQ1823" s="116" t="e">
        <f t="shared" si="5026"/>
        <v>#DIV/0!</v>
      </c>
      <c r="CR1823" s="116" t="e">
        <f t="shared" si="5027"/>
        <v>#DIV/0!</v>
      </c>
    </row>
    <row r="1824" spans="1:96" ht="82.5">
      <c r="A1824" s="17" t="s">
        <v>658</v>
      </c>
      <c r="B1824" s="31">
        <v>923</v>
      </c>
      <c r="C1824" s="18" t="s">
        <v>20</v>
      </c>
      <c r="D1824" s="18" t="s">
        <v>53</v>
      </c>
      <c r="E1824" s="18" t="s">
        <v>108</v>
      </c>
      <c r="F1824" s="18"/>
      <c r="G1824" s="48">
        <f t="shared" ref="G1824:V1827" si="5079">G1825</f>
        <v>620</v>
      </c>
      <c r="H1824" s="48">
        <f t="shared" si="5079"/>
        <v>0</v>
      </c>
      <c r="I1824" s="48">
        <f t="shared" si="5079"/>
        <v>0</v>
      </c>
      <c r="J1824" s="48">
        <f t="shared" si="5079"/>
        <v>0</v>
      </c>
      <c r="K1824" s="48">
        <f t="shared" si="5079"/>
        <v>0</v>
      </c>
      <c r="L1824" s="48">
        <f t="shared" si="5079"/>
        <v>0</v>
      </c>
      <c r="M1824" s="48">
        <f t="shared" si="5079"/>
        <v>620</v>
      </c>
      <c r="N1824" s="48">
        <f t="shared" si="5079"/>
        <v>0</v>
      </c>
      <c r="O1824" s="48">
        <f t="shared" si="5079"/>
        <v>0</v>
      </c>
      <c r="P1824" s="48">
        <f t="shared" si="5079"/>
        <v>0</v>
      </c>
      <c r="Q1824" s="48">
        <f t="shared" si="5079"/>
        <v>0</v>
      </c>
      <c r="R1824" s="48">
        <f t="shared" si="5079"/>
        <v>0</v>
      </c>
      <c r="S1824" s="48">
        <f t="shared" si="5079"/>
        <v>620</v>
      </c>
      <c r="T1824" s="48">
        <f t="shared" si="5079"/>
        <v>0</v>
      </c>
      <c r="U1824" s="48">
        <f t="shared" si="5079"/>
        <v>0</v>
      </c>
      <c r="V1824" s="48">
        <f t="shared" si="5079"/>
        <v>0</v>
      </c>
      <c r="W1824" s="48">
        <f t="shared" ref="U1824:AJ1827" si="5080">W1825</f>
        <v>0</v>
      </c>
      <c r="X1824" s="48">
        <f t="shared" si="5080"/>
        <v>0</v>
      </c>
      <c r="Y1824" s="48">
        <f t="shared" si="5080"/>
        <v>620</v>
      </c>
      <c r="Z1824" s="48">
        <f t="shared" si="5080"/>
        <v>0</v>
      </c>
      <c r="AA1824" s="48">
        <f t="shared" si="5080"/>
        <v>0</v>
      </c>
      <c r="AB1824" s="48">
        <f t="shared" si="5080"/>
        <v>0</v>
      </c>
      <c r="AC1824" s="48">
        <f t="shared" si="5080"/>
        <v>0</v>
      </c>
      <c r="AD1824" s="48">
        <f t="shared" si="5080"/>
        <v>0</v>
      </c>
      <c r="AE1824" s="48">
        <f t="shared" si="5080"/>
        <v>620</v>
      </c>
      <c r="AF1824" s="48">
        <f t="shared" si="5080"/>
        <v>0</v>
      </c>
      <c r="AG1824" s="48">
        <f t="shared" si="5080"/>
        <v>0</v>
      </c>
      <c r="AH1824" s="48">
        <f t="shared" si="5080"/>
        <v>0</v>
      </c>
      <c r="AI1824" s="48">
        <f t="shared" si="5080"/>
        <v>0</v>
      </c>
      <c r="AJ1824" s="48">
        <f t="shared" si="5080"/>
        <v>0</v>
      </c>
      <c r="AK1824" s="48">
        <f t="shared" ref="AG1824:AY1827" si="5081">AK1825</f>
        <v>620</v>
      </c>
      <c r="AL1824" s="48">
        <f t="shared" si="5081"/>
        <v>0</v>
      </c>
      <c r="AM1824" s="48">
        <f t="shared" si="5081"/>
        <v>0</v>
      </c>
      <c r="AN1824" s="48">
        <f t="shared" si="5081"/>
        <v>0</v>
      </c>
      <c r="AO1824" s="48">
        <f t="shared" si="5081"/>
        <v>0</v>
      </c>
      <c r="AP1824" s="48">
        <f t="shared" si="5081"/>
        <v>0</v>
      </c>
      <c r="AQ1824" s="48">
        <f t="shared" si="5081"/>
        <v>620</v>
      </c>
      <c r="AR1824" s="48">
        <f t="shared" si="5081"/>
        <v>0</v>
      </c>
      <c r="AS1824" s="48">
        <f t="shared" si="5081"/>
        <v>0</v>
      </c>
      <c r="AT1824" s="48">
        <f t="shared" si="5081"/>
        <v>0</v>
      </c>
      <c r="AU1824" s="48">
        <f t="shared" si="5081"/>
        <v>0</v>
      </c>
      <c r="AV1824" s="48">
        <f t="shared" si="5081"/>
        <v>0</v>
      </c>
      <c r="AW1824" s="48">
        <f t="shared" si="5081"/>
        <v>620</v>
      </c>
      <c r="AX1824" s="48">
        <f t="shared" si="5081"/>
        <v>0</v>
      </c>
      <c r="AY1824" s="48">
        <f t="shared" si="5081"/>
        <v>0</v>
      </c>
      <c r="AZ1824" s="48">
        <f t="shared" ref="AY1824:BN1827" si="5082">AZ1825</f>
        <v>0</v>
      </c>
      <c r="BA1824" s="48">
        <f t="shared" si="5082"/>
        <v>0</v>
      </c>
      <c r="BB1824" s="48">
        <f t="shared" si="5082"/>
        <v>0</v>
      </c>
      <c r="BC1824" s="48">
        <f t="shared" si="5082"/>
        <v>620</v>
      </c>
      <c r="BD1824" s="48">
        <f t="shared" si="5082"/>
        <v>0</v>
      </c>
      <c r="BE1824" s="48">
        <f t="shared" si="5082"/>
        <v>0</v>
      </c>
      <c r="BF1824" s="48">
        <f t="shared" si="5082"/>
        <v>0</v>
      </c>
      <c r="BG1824" s="48">
        <f t="shared" si="5082"/>
        <v>-15</v>
      </c>
      <c r="BH1824" s="48">
        <f t="shared" si="5082"/>
        <v>0</v>
      </c>
      <c r="BI1824" s="48">
        <f t="shared" si="5082"/>
        <v>605</v>
      </c>
      <c r="BJ1824" s="48">
        <f t="shared" si="5082"/>
        <v>0</v>
      </c>
      <c r="BK1824" s="48">
        <f t="shared" si="5082"/>
        <v>0</v>
      </c>
      <c r="BL1824" s="48">
        <f t="shared" si="5082"/>
        <v>0</v>
      </c>
      <c r="BM1824" s="48">
        <f t="shared" si="5082"/>
        <v>0</v>
      </c>
      <c r="BN1824" s="48">
        <f t="shared" si="5082"/>
        <v>0</v>
      </c>
      <c r="BO1824" s="48">
        <f t="shared" ref="BK1824:BZ1827" si="5083">BO1825</f>
        <v>605</v>
      </c>
      <c r="BP1824" s="48">
        <f t="shared" si="5083"/>
        <v>0</v>
      </c>
      <c r="BQ1824" s="48">
        <f t="shared" si="5083"/>
        <v>0</v>
      </c>
      <c r="BR1824" s="48">
        <f t="shared" si="5083"/>
        <v>0</v>
      </c>
      <c r="BS1824" s="48">
        <f t="shared" si="5083"/>
        <v>0</v>
      </c>
      <c r="BT1824" s="48">
        <f t="shared" si="5083"/>
        <v>0</v>
      </c>
      <c r="BU1824" s="48">
        <f t="shared" si="5083"/>
        <v>605</v>
      </c>
      <c r="BV1824" s="48">
        <f t="shared" si="5083"/>
        <v>0</v>
      </c>
      <c r="BW1824" s="48">
        <f t="shared" si="5083"/>
        <v>0</v>
      </c>
      <c r="BX1824" s="48">
        <f t="shared" si="5083"/>
        <v>0</v>
      </c>
      <c r="BY1824" s="48">
        <f t="shared" si="5083"/>
        <v>0</v>
      </c>
      <c r="BZ1824" s="48">
        <f t="shared" si="5083"/>
        <v>0</v>
      </c>
      <c r="CA1824" s="48">
        <f t="shared" ref="BW1824:CL1827" si="5084">CA1825</f>
        <v>605</v>
      </c>
      <c r="CB1824" s="48">
        <f t="shared" si="5084"/>
        <v>0</v>
      </c>
      <c r="CC1824" s="48">
        <f t="shared" si="5084"/>
        <v>0</v>
      </c>
      <c r="CD1824" s="48">
        <f t="shared" si="5084"/>
        <v>0</v>
      </c>
      <c r="CE1824" s="48">
        <f t="shared" si="5084"/>
        <v>0</v>
      </c>
      <c r="CF1824" s="48">
        <f t="shared" si="5084"/>
        <v>0</v>
      </c>
      <c r="CG1824" s="48">
        <f t="shared" si="5084"/>
        <v>605</v>
      </c>
      <c r="CH1824" s="48">
        <f t="shared" si="5084"/>
        <v>0</v>
      </c>
      <c r="CI1824" s="48">
        <f t="shared" si="5084"/>
        <v>0</v>
      </c>
      <c r="CJ1824" s="48">
        <f t="shared" si="5084"/>
        <v>0</v>
      </c>
      <c r="CK1824" s="48">
        <f t="shared" si="5084"/>
        <v>-51</v>
      </c>
      <c r="CL1824" s="48">
        <f t="shared" si="5084"/>
        <v>0</v>
      </c>
      <c r="CM1824" s="48">
        <f t="shared" ref="CI1824:CP1827" si="5085">CM1825</f>
        <v>554</v>
      </c>
      <c r="CN1824" s="48">
        <f t="shared" si="5085"/>
        <v>0</v>
      </c>
      <c r="CO1824" s="48">
        <f t="shared" si="5085"/>
        <v>554</v>
      </c>
      <c r="CP1824" s="48">
        <f t="shared" si="5085"/>
        <v>0</v>
      </c>
      <c r="CQ1824" s="116">
        <f t="shared" si="5026"/>
        <v>100</v>
      </c>
      <c r="CR1824" s="116"/>
    </row>
    <row r="1825" spans="1:96" ht="21.75" customHeight="1">
      <c r="A1825" s="20" t="s">
        <v>14</v>
      </c>
      <c r="B1825" s="31">
        <v>923</v>
      </c>
      <c r="C1825" s="18" t="s">
        <v>20</v>
      </c>
      <c r="D1825" s="18" t="s">
        <v>53</v>
      </c>
      <c r="E1825" s="32" t="s">
        <v>134</v>
      </c>
      <c r="F1825" s="18"/>
      <c r="G1825" s="48">
        <f t="shared" si="5079"/>
        <v>620</v>
      </c>
      <c r="H1825" s="48">
        <f t="shared" si="5079"/>
        <v>0</v>
      </c>
      <c r="I1825" s="48">
        <f t="shared" si="5079"/>
        <v>0</v>
      </c>
      <c r="J1825" s="48">
        <f t="shared" si="5079"/>
        <v>0</v>
      </c>
      <c r="K1825" s="48">
        <f t="shared" si="5079"/>
        <v>0</v>
      </c>
      <c r="L1825" s="48">
        <f t="shared" si="5079"/>
        <v>0</v>
      </c>
      <c r="M1825" s="48">
        <f t="shared" si="5079"/>
        <v>620</v>
      </c>
      <c r="N1825" s="48">
        <f t="shared" si="5079"/>
        <v>0</v>
      </c>
      <c r="O1825" s="48">
        <f t="shared" si="5079"/>
        <v>0</v>
      </c>
      <c r="P1825" s="48">
        <f t="shared" si="5079"/>
        <v>0</v>
      </c>
      <c r="Q1825" s="48">
        <f t="shared" si="5079"/>
        <v>0</v>
      </c>
      <c r="R1825" s="48">
        <f t="shared" si="5079"/>
        <v>0</v>
      </c>
      <c r="S1825" s="48">
        <f t="shared" si="5079"/>
        <v>620</v>
      </c>
      <c r="T1825" s="48">
        <f t="shared" si="5079"/>
        <v>0</v>
      </c>
      <c r="U1825" s="48">
        <f t="shared" si="5080"/>
        <v>0</v>
      </c>
      <c r="V1825" s="48">
        <f t="shared" si="5080"/>
        <v>0</v>
      </c>
      <c r="W1825" s="48">
        <f t="shared" si="5080"/>
        <v>0</v>
      </c>
      <c r="X1825" s="48">
        <f t="shared" si="5080"/>
        <v>0</v>
      </c>
      <c r="Y1825" s="48">
        <f t="shared" si="5080"/>
        <v>620</v>
      </c>
      <c r="Z1825" s="48">
        <f t="shared" si="5080"/>
        <v>0</v>
      </c>
      <c r="AA1825" s="48">
        <f t="shared" si="5080"/>
        <v>0</v>
      </c>
      <c r="AB1825" s="48">
        <f t="shared" si="5080"/>
        <v>0</v>
      </c>
      <c r="AC1825" s="48">
        <f t="shared" si="5080"/>
        <v>0</v>
      </c>
      <c r="AD1825" s="48">
        <f t="shared" si="5080"/>
        <v>0</v>
      </c>
      <c r="AE1825" s="48">
        <f t="shared" si="5080"/>
        <v>620</v>
      </c>
      <c r="AF1825" s="48">
        <f t="shared" si="5080"/>
        <v>0</v>
      </c>
      <c r="AG1825" s="48">
        <f t="shared" si="5081"/>
        <v>0</v>
      </c>
      <c r="AH1825" s="48">
        <f t="shared" si="5081"/>
        <v>0</v>
      </c>
      <c r="AI1825" s="48">
        <f t="shared" si="5081"/>
        <v>0</v>
      </c>
      <c r="AJ1825" s="48">
        <f t="shared" si="5081"/>
        <v>0</v>
      </c>
      <c r="AK1825" s="48">
        <f t="shared" si="5081"/>
        <v>620</v>
      </c>
      <c r="AL1825" s="48">
        <f t="shared" si="5081"/>
        <v>0</v>
      </c>
      <c r="AM1825" s="48">
        <f t="shared" si="5081"/>
        <v>0</v>
      </c>
      <c r="AN1825" s="48">
        <f t="shared" si="5081"/>
        <v>0</v>
      </c>
      <c r="AO1825" s="48">
        <f t="shared" si="5081"/>
        <v>0</v>
      </c>
      <c r="AP1825" s="48">
        <f t="shared" si="5081"/>
        <v>0</v>
      </c>
      <c r="AQ1825" s="48">
        <f t="shared" si="5081"/>
        <v>620</v>
      </c>
      <c r="AR1825" s="48">
        <f t="shared" si="5081"/>
        <v>0</v>
      </c>
      <c r="AS1825" s="48">
        <f t="shared" si="5081"/>
        <v>0</v>
      </c>
      <c r="AT1825" s="48">
        <f t="shared" si="5081"/>
        <v>0</v>
      </c>
      <c r="AU1825" s="48">
        <f t="shared" si="5081"/>
        <v>0</v>
      </c>
      <c r="AV1825" s="48">
        <f t="shared" si="5081"/>
        <v>0</v>
      </c>
      <c r="AW1825" s="48">
        <f t="shared" si="5081"/>
        <v>620</v>
      </c>
      <c r="AX1825" s="48">
        <f t="shared" si="5081"/>
        <v>0</v>
      </c>
      <c r="AY1825" s="48">
        <f t="shared" si="5082"/>
        <v>0</v>
      </c>
      <c r="AZ1825" s="48">
        <f t="shared" si="5082"/>
        <v>0</v>
      </c>
      <c r="BA1825" s="48">
        <f t="shared" si="5082"/>
        <v>0</v>
      </c>
      <c r="BB1825" s="48">
        <f t="shared" si="5082"/>
        <v>0</v>
      </c>
      <c r="BC1825" s="48">
        <f t="shared" si="5082"/>
        <v>620</v>
      </c>
      <c r="BD1825" s="48">
        <f t="shared" si="5082"/>
        <v>0</v>
      </c>
      <c r="BE1825" s="48">
        <f t="shared" si="5082"/>
        <v>0</v>
      </c>
      <c r="BF1825" s="48">
        <f t="shared" si="5082"/>
        <v>0</v>
      </c>
      <c r="BG1825" s="48">
        <f t="shared" si="5082"/>
        <v>-15</v>
      </c>
      <c r="BH1825" s="48">
        <f t="shared" si="5082"/>
        <v>0</v>
      </c>
      <c r="BI1825" s="48">
        <f t="shared" si="5082"/>
        <v>605</v>
      </c>
      <c r="BJ1825" s="48">
        <f t="shared" si="5082"/>
        <v>0</v>
      </c>
      <c r="BK1825" s="48">
        <f t="shared" si="5083"/>
        <v>0</v>
      </c>
      <c r="BL1825" s="48">
        <f t="shared" si="5083"/>
        <v>0</v>
      </c>
      <c r="BM1825" s="48">
        <f t="shared" si="5083"/>
        <v>0</v>
      </c>
      <c r="BN1825" s="48">
        <f t="shared" si="5083"/>
        <v>0</v>
      </c>
      <c r="BO1825" s="48">
        <f t="shared" si="5083"/>
        <v>605</v>
      </c>
      <c r="BP1825" s="48">
        <f t="shared" si="5083"/>
        <v>0</v>
      </c>
      <c r="BQ1825" s="48">
        <f t="shared" si="5083"/>
        <v>0</v>
      </c>
      <c r="BR1825" s="48">
        <f t="shared" si="5083"/>
        <v>0</v>
      </c>
      <c r="BS1825" s="48">
        <f t="shared" si="5083"/>
        <v>0</v>
      </c>
      <c r="BT1825" s="48">
        <f t="shared" si="5083"/>
        <v>0</v>
      </c>
      <c r="BU1825" s="48">
        <f t="shared" si="5083"/>
        <v>605</v>
      </c>
      <c r="BV1825" s="48">
        <f t="shared" si="5083"/>
        <v>0</v>
      </c>
      <c r="BW1825" s="48">
        <f t="shared" si="5084"/>
        <v>0</v>
      </c>
      <c r="BX1825" s="48">
        <f t="shared" si="5084"/>
        <v>0</v>
      </c>
      <c r="BY1825" s="48">
        <f t="shared" si="5084"/>
        <v>0</v>
      </c>
      <c r="BZ1825" s="48">
        <f t="shared" si="5084"/>
        <v>0</v>
      </c>
      <c r="CA1825" s="48">
        <f t="shared" si="5084"/>
        <v>605</v>
      </c>
      <c r="CB1825" s="48">
        <f t="shared" si="5084"/>
        <v>0</v>
      </c>
      <c r="CC1825" s="48">
        <f t="shared" si="5084"/>
        <v>0</v>
      </c>
      <c r="CD1825" s="48">
        <f t="shared" si="5084"/>
        <v>0</v>
      </c>
      <c r="CE1825" s="48">
        <f t="shared" si="5084"/>
        <v>0</v>
      </c>
      <c r="CF1825" s="48">
        <f t="shared" si="5084"/>
        <v>0</v>
      </c>
      <c r="CG1825" s="48">
        <f t="shared" si="5084"/>
        <v>605</v>
      </c>
      <c r="CH1825" s="48">
        <f t="shared" si="5084"/>
        <v>0</v>
      </c>
      <c r="CI1825" s="48">
        <f t="shared" si="5085"/>
        <v>0</v>
      </c>
      <c r="CJ1825" s="48">
        <f t="shared" si="5085"/>
        <v>0</v>
      </c>
      <c r="CK1825" s="48">
        <f t="shared" si="5085"/>
        <v>-51</v>
      </c>
      <c r="CL1825" s="48">
        <f t="shared" si="5085"/>
        <v>0</v>
      </c>
      <c r="CM1825" s="48">
        <f t="shared" si="5085"/>
        <v>554</v>
      </c>
      <c r="CN1825" s="48">
        <f t="shared" si="5085"/>
        <v>0</v>
      </c>
      <c r="CO1825" s="48">
        <f t="shared" si="5085"/>
        <v>554</v>
      </c>
      <c r="CP1825" s="48">
        <f t="shared" si="5085"/>
        <v>0</v>
      </c>
      <c r="CQ1825" s="116">
        <f t="shared" si="5026"/>
        <v>100</v>
      </c>
      <c r="CR1825" s="116"/>
    </row>
    <row r="1826" spans="1:96" ht="20.25" customHeight="1">
      <c r="A1826" s="20" t="s">
        <v>54</v>
      </c>
      <c r="B1826" s="31">
        <v>923</v>
      </c>
      <c r="C1826" s="18" t="s">
        <v>20</v>
      </c>
      <c r="D1826" s="18" t="s">
        <v>53</v>
      </c>
      <c r="E1826" s="32" t="s">
        <v>478</v>
      </c>
      <c r="F1826" s="18"/>
      <c r="G1826" s="48">
        <f t="shared" si="5079"/>
        <v>620</v>
      </c>
      <c r="H1826" s="48">
        <f t="shared" si="5079"/>
        <v>0</v>
      </c>
      <c r="I1826" s="48">
        <f t="shared" si="5079"/>
        <v>0</v>
      </c>
      <c r="J1826" s="48">
        <f t="shared" si="5079"/>
        <v>0</v>
      </c>
      <c r="K1826" s="48">
        <f t="shared" si="5079"/>
        <v>0</v>
      </c>
      <c r="L1826" s="48">
        <f t="shared" si="5079"/>
        <v>0</v>
      </c>
      <c r="M1826" s="48">
        <f t="shared" si="5079"/>
        <v>620</v>
      </c>
      <c r="N1826" s="48">
        <f t="shared" si="5079"/>
        <v>0</v>
      </c>
      <c r="O1826" s="48">
        <f t="shared" si="5079"/>
        <v>0</v>
      </c>
      <c r="P1826" s="48">
        <f t="shared" si="5079"/>
        <v>0</v>
      </c>
      <c r="Q1826" s="48">
        <f t="shared" si="5079"/>
        <v>0</v>
      </c>
      <c r="R1826" s="48">
        <f t="shared" si="5079"/>
        <v>0</v>
      </c>
      <c r="S1826" s="48">
        <f t="shared" si="5079"/>
        <v>620</v>
      </c>
      <c r="T1826" s="48">
        <f t="shared" si="5079"/>
        <v>0</v>
      </c>
      <c r="U1826" s="48">
        <f t="shared" si="5080"/>
        <v>0</v>
      </c>
      <c r="V1826" s="48">
        <f t="shared" si="5080"/>
        <v>0</v>
      </c>
      <c r="W1826" s="48">
        <f t="shared" si="5080"/>
        <v>0</v>
      </c>
      <c r="X1826" s="48">
        <f t="shared" si="5080"/>
        <v>0</v>
      </c>
      <c r="Y1826" s="48">
        <f t="shared" si="5080"/>
        <v>620</v>
      </c>
      <c r="Z1826" s="48">
        <f t="shared" si="5080"/>
        <v>0</v>
      </c>
      <c r="AA1826" s="48">
        <f t="shared" si="5080"/>
        <v>0</v>
      </c>
      <c r="AB1826" s="48">
        <f t="shared" si="5080"/>
        <v>0</v>
      </c>
      <c r="AC1826" s="48">
        <f t="shared" si="5080"/>
        <v>0</v>
      </c>
      <c r="AD1826" s="48">
        <f t="shared" si="5080"/>
        <v>0</v>
      </c>
      <c r="AE1826" s="48">
        <f t="shared" si="5080"/>
        <v>620</v>
      </c>
      <c r="AF1826" s="48">
        <f t="shared" si="5080"/>
        <v>0</v>
      </c>
      <c r="AG1826" s="48">
        <f t="shared" si="5081"/>
        <v>0</v>
      </c>
      <c r="AH1826" s="48">
        <f t="shared" si="5081"/>
        <v>0</v>
      </c>
      <c r="AI1826" s="48">
        <f t="shared" si="5081"/>
        <v>0</v>
      </c>
      <c r="AJ1826" s="48">
        <f t="shared" si="5081"/>
        <v>0</v>
      </c>
      <c r="AK1826" s="48">
        <f t="shared" si="5081"/>
        <v>620</v>
      </c>
      <c r="AL1826" s="48">
        <f t="shared" si="5081"/>
        <v>0</v>
      </c>
      <c r="AM1826" s="48">
        <f t="shared" si="5081"/>
        <v>0</v>
      </c>
      <c r="AN1826" s="48">
        <f t="shared" si="5081"/>
        <v>0</v>
      </c>
      <c r="AO1826" s="48">
        <f t="shared" si="5081"/>
        <v>0</v>
      </c>
      <c r="AP1826" s="48">
        <f t="shared" si="5081"/>
        <v>0</v>
      </c>
      <c r="AQ1826" s="48">
        <f t="shared" si="5081"/>
        <v>620</v>
      </c>
      <c r="AR1826" s="48">
        <f t="shared" si="5081"/>
        <v>0</v>
      </c>
      <c r="AS1826" s="48">
        <f t="shared" si="5081"/>
        <v>0</v>
      </c>
      <c r="AT1826" s="48">
        <f t="shared" si="5081"/>
        <v>0</v>
      </c>
      <c r="AU1826" s="48">
        <f t="shared" si="5081"/>
        <v>0</v>
      </c>
      <c r="AV1826" s="48">
        <f t="shared" si="5081"/>
        <v>0</v>
      </c>
      <c r="AW1826" s="48">
        <f t="shared" si="5081"/>
        <v>620</v>
      </c>
      <c r="AX1826" s="48">
        <f t="shared" si="5081"/>
        <v>0</v>
      </c>
      <c r="AY1826" s="48">
        <f t="shared" si="5082"/>
        <v>0</v>
      </c>
      <c r="AZ1826" s="48">
        <f t="shared" si="5082"/>
        <v>0</v>
      </c>
      <c r="BA1826" s="48">
        <f t="shared" si="5082"/>
        <v>0</v>
      </c>
      <c r="BB1826" s="48">
        <f t="shared" si="5082"/>
        <v>0</v>
      </c>
      <c r="BC1826" s="48">
        <f t="shared" si="5082"/>
        <v>620</v>
      </c>
      <c r="BD1826" s="48">
        <f t="shared" si="5082"/>
        <v>0</v>
      </c>
      <c r="BE1826" s="48">
        <f t="shared" si="5082"/>
        <v>0</v>
      </c>
      <c r="BF1826" s="48">
        <f t="shared" si="5082"/>
        <v>0</v>
      </c>
      <c r="BG1826" s="48">
        <f t="shared" si="5082"/>
        <v>-15</v>
      </c>
      <c r="BH1826" s="48">
        <f t="shared" si="5082"/>
        <v>0</v>
      </c>
      <c r="BI1826" s="48">
        <f t="shared" si="5082"/>
        <v>605</v>
      </c>
      <c r="BJ1826" s="48">
        <f t="shared" si="5082"/>
        <v>0</v>
      </c>
      <c r="BK1826" s="48">
        <f t="shared" si="5083"/>
        <v>0</v>
      </c>
      <c r="BL1826" s="48">
        <f t="shared" si="5083"/>
        <v>0</v>
      </c>
      <c r="BM1826" s="48">
        <f t="shared" si="5083"/>
        <v>0</v>
      </c>
      <c r="BN1826" s="48">
        <f t="shared" si="5083"/>
        <v>0</v>
      </c>
      <c r="BO1826" s="48">
        <f t="shared" si="5083"/>
        <v>605</v>
      </c>
      <c r="BP1826" s="48">
        <f t="shared" si="5083"/>
        <v>0</v>
      </c>
      <c r="BQ1826" s="48">
        <f t="shared" si="5083"/>
        <v>0</v>
      </c>
      <c r="BR1826" s="48">
        <f t="shared" si="5083"/>
        <v>0</v>
      </c>
      <c r="BS1826" s="48">
        <f t="shared" si="5083"/>
        <v>0</v>
      </c>
      <c r="BT1826" s="48">
        <f t="shared" si="5083"/>
        <v>0</v>
      </c>
      <c r="BU1826" s="48">
        <f t="shared" si="5083"/>
        <v>605</v>
      </c>
      <c r="BV1826" s="48">
        <f t="shared" si="5083"/>
        <v>0</v>
      </c>
      <c r="BW1826" s="48">
        <f t="shared" si="5084"/>
        <v>0</v>
      </c>
      <c r="BX1826" s="48">
        <f t="shared" si="5084"/>
        <v>0</v>
      </c>
      <c r="BY1826" s="48">
        <f t="shared" si="5084"/>
        <v>0</v>
      </c>
      <c r="BZ1826" s="48">
        <f t="shared" si="5084"/>
        <v>0</v>
      </c>
      <c r="CA1826" s="48">
        <f t="shared" si="5084"/>
        <v>605</v>
      </c>
      <c r="CB1826" s="48">
        <f t="shared" si="5084"/>
        <v>0</v>
      </c>
      <c r="CC1826" s="48">
        <f t="shared" si="5084"/>
        <v>0</v>
      </c>
      <c r="CD1826" s="48">
        <f t="shared" si="5084"/>
        <v>0</v>
      </c>
      <c r="CE1826" s="48">
        <f t="shared" si="5084"/>
        <v>0</v>
      </c>
      <c r="CF1826" s="48">
        <f t="shared" si="5084"/>
        <v>0</v>
      </c>
      <c r="CG1826" s="48">
        <f t="shared" si="5084"/>
        <v>605</v>
      </c>
      <c r="CH1826" s="48">
        <f t="shared" si="5084"/>
        <v>0</v>
      </c>
      <c r="CI1826" s="48">
        <f t="shared" si="5085"/>
        <v>0</v>
      </c>
      <c r="CJ1826" s="48">
        <f t="shared" si="5085"/>
        <v>0</v>
      </c>
      <c r="CK1826" s="48">
        <f t="shared" si="5085"/>
        <v>-51</v>
      </c>
      <c r="CL1826" s="48">
        <f t="shared" si="5085"/>
        <v>0</v>
      </c>
      <c r="CM1826" s="48">
        <f t="shared" si="5085"/>
        <v>554</v>
      </c>
      <c r="CN1826" s="48">
        <f t="shared" si="5085"/>
        <v>0</v>
      </c>
      <c r="CO1826" s="48">
        <f t="shared" si="5085"/>
        <v>554</v>
      </c>
      <c r="CP1826" s="48">
        <f t="shared" si="5085"/>
        <v>0</v>
      </c>
      <c r="CQ1826" s="116">
        <f t="shared" si="5026"/>
        <v>100</v>
      </c>
      <c r="CR1826" s="116"/>
    </row>
    <row r="1827" spans="1:96" ht="33">
      <c r="A1827" s="17" t="s">
        <v>218</v>
      </c>
      <c r="B1827" s="31">
        <v>923</v>
      </c>
      <c r="C1827" s="18" t="s">
        <v>20</v>
      </c>
      <c r="D1827" s="18" t="s">
        <v>53</v>
      </c>
      <c r="E1827" s="18" t="s">
        <v>478</v>
      </c>
      <c r="F1827" s="18" t="s">
        <v>29</v>
      </c>
      <c r="G1827" s="48">
        <f t="shared" si="5079"/>
        <v>620</v>
      </c>
      <c r="H1827" s="48">
        <f t="shared" si="5079"/>
        <v>0</v>
      </c>
      <c r="I1827" s="48">
        <f t="shared" si="5079"/>
        <v>0</v>
      </c>
      <c r="J1827" s="48">
        <f t="shared" si="5079"/>
        <v>0</v>
      </c>
      <c r="K1827" s="48">
        <f t="shared" si="5079"/>
        <v>0</v>
      </c>
      <c r="L1827" s="48">
        <f t="shared" si="5079"/>
        <v>0</v>
      </c>
      <c r="M1827" s="48">
        <f t="shared" si="5079"/>
        <v>620</v>
      </c>
      <c r="N1827" s="48">
        <f t="shared" si="5079"/>
        <v>0</v>
      </c>
      <c r="O1827" s="48">
        <f t="shared" si="5079"/>
        <v>0</v>
      </c>
      <c r="P1827" s="48">
        <f t="shared" si="5079"/>
        <v>0</v>
      </c>
      <c r="Q1827" s="48">
        <f t="shared" si="5079"/>
        <v>0</v>
      </c>
      <c r="R1827" s="48">
        <f t="shared" si="5079"/>
        <v>0</v>
      </c>
      <c r="S1827" s="48">
        <f t="shared" si="5079"/>
        <v>620</v>
      </c>
      <c r="T1827" s="48">
        <f t="shared" si="5079"/>
        <v>0</v>
      </c>
      <c r="U1827" s="48">
        <f t="shared" si="5080"/>
        <v>0</v>
      </c>
      <c r="V1827" s="48">
        <f t="shared" si="5080"/>
        <v>0</v>
      </c>
      <c r="W1827" s="48">
        <f t="shared" si="5080"/>
        <v>0</v>
      </c>
      <c r="X1827" s="48">
        <f t="shared" si="5080"/>
        <v>0</v>
      </c>
      <c r="Y1827" s="48">
        <f t="shared" si="5080"/>
        <v>620</v>
      </c>
      <c r="Z1827" s="48">
        <f t="shared" si="5080"/>
        <v>0</v>
      </c>
      <c r="AA1827" s="48">
        <f t="shared" si="5080"/>
        <v>0</v>
      </c>
      <c r="AB1827" s="48">
        <f t="shared" si="5080"/>
        <v>0</v>
      </c>
      <c r="AC1827" s="48">
        <f t="shared" si="5080"/>
        <v>0</v>
      </c>
      <c r="AD1827" s="48">
        <f t="shared" si="5080"/>
        <v>0</v>
      </c>
      <c r="AE1827" s="48">
        <f t="shared" si="5080"/>
        <v>620</v>
      </c>
      <c r="AF1827" s="48">
        <f t="shared" si="5080"/>
        <v>0</v>
      </c>
      <c r="AG1827" s="48">
        <f t="shared" si="5081"/>
        <v>0</v>
      </c>
      <c r="AH1827" s="48">
        <f t="shared" si="5081"/>
        <v>0</v>
      </c>
      <c r="AI1827" s="48">
        <f t="shared" si="5081"/>
        <v>0</v>
      </c>
      <c r="AJ1827" s="48">
        <f t="shared" si="5081"/>
        <v>0</v>
      </c>
      <c r="AK1827" s="48">
        <f t="shared" si="5081"/>
        <v>620</v>
      </c>
      <c r="AL1827" s="48">
        <f t="shared" si="5081"/>
        <v>0</v>
      </c>
      <c r="AM1827" s="48">
        <f t="shared" si="5081"/>
        <v>0</v>
      </c>
      <c r="AN1827" s="48">
        <f t="shared" si="5081"/>
        <v>0</v>
      </c>
      <c r="AO1827" s="48">
        <f t="shared" si="5081"/>
        <v>0</v>
      </c>
      <c r="AP1827" s="48">
        <f t="shared" si="5081"/>
        <v>0</v>
      </c>
      <c r="AQ1827" s="48">
        <f t="shared" si="5081"/>
        <v>620</v>
      </c>
      <c r="AR1827" s="48">
        <f t="shared" si="5081"/>
        <v>0</v>
      </c>
      <c r="AS1827" s="48">
        <f t="shared" si="5081"/>
        <v>0</v>
      </c>
      <c r="AT1827" s="48">
        <f t="shared" si="5081"/>
        <v>0</v>
      </c>
      <c r="AU1827" s="48">
        <f t="shared" si="5081"/>
        <v>0</v>
      </c>
      <c r="AV1827" s="48">
        <f t="shared" si="5081"/>
        <v>0</v>
      </c>
      <c r="AW1827" s="48">
        <f t="shared" si="5081"/>
        <v>620</v>
      </c>
      <c r="AX1827" s="48">
        <f t="shared" si="5081"/>
        <v>0</v>
      </c>
      <c r="AY1827" s="48">
        <f t="shared" si="5082"/>
        <v>0</v>
      </c>
      <c r="AZ1827" s="48">
        <f t="shared" si="5082"/>
        <v>0</v>
      </c>
      <c r="BA1827" s="48">
        <f t="shared" si="5082"/>
        <v>0</v>
      </c>
      <c r="BB1827" s="48">
        <f t="shared" si="5082"/>
        <v>0</v>
      </c>
      <c r="BC1827" s="48">
        <f t="shared" si="5082"/>
        <v>620</v>
      </c>
      <c r="BD1827" s="48">
        <f t="shared" si="5082"/>
        <v>0</v>
      </c>
      <c r="BE1827" s="48">
        <f t="shared" si="5082"/>
        <v>0</v>
      </c>
      <c r="BF1827" s="48">
        <f t="shared" si="5082"/>
        <v>0</v>
      </c>
      <c r="BG1827" s="48">
        <f t="shared" si="5082"/>
        <v>-15</v>
      </c>
      <c r="BH1827" s="48">
        <f t="shared" si="5082"/>
        <v>0</v>
      </c>
      <c r="BI1827" s="48">
        <f t="shared" si="5082"/>
        <v>605</v>
      </c>
      <c r="BJ1827" s="48">
        <f t="shared" si="5082"/>
        <v>0</v>
      </c>
      <c r="BK1827" s="48">
        <f t="shared" si="5083"/>
        <v>0</v>
      </c>
      <c r="BL1827" s="48">
        <f t="shared" si="5083"/>
        <v>0</v>
      </c>
      <c r="BM1827" s="48">
        <f t="shared" si="5083"/>
        <v>0</v>
      </c>
      <c r="BN1827" s="48">
        <f t="shared" si="5083"/>
        <v>0</v>
      </c>
      <c r="BO1827" s="48">
        <f t="shared" si="5083"/>
        <v>605</v>
      </c>
      <c r="BP1827" s="48">
        <f t="shared" si="5083"/>
        <v>0</v>
      </c>
      <c r="BQ1827" s="48">
        <f t="shared" si="5083"/>
        <v>0</v>
      </c>
      <c r="BR1827" s="48">
        <f t="shared" si="5083"/>
        <v>0</v>
      </c>
      <c r="BS1827" s="48">
        <f t="shared" si="5083"/>
        <v>0</v>
      </c>
      <c r="BT1827" s="48">
        <f t="shared" si="5083"/>
        <v>0</v>
      </c>
      <c r="BU1827" s="48">
        <f t="shared" si="5083"/>
        <v>605</v>
      </c>
      <c r="BV1827" s="48">
        <f t="shared" si="5083"/>
        <v>0</v>
      </c>
      <c r="BW1827" s="48">
        <f t="shared" si="5084"/>
        <v>0</v>
      </c>
      <c r="BX1827" s="48">
        <f t="shared" si="5084"/>
        <v>0</v>
      </c>
      <c r="BY1827" s="48">
        <f t="shared" si="5084"/>
        <v>0</v>
      </c>
      <c r="BZ1827" s="48">
        <f t="shared" si="5084"/>
        <v>0</v>
      </c>
      <c r="CA1827" s="48">
        <f t="shared" si="5084"/>
        <v>605</v>
      </c>
      <c r="CB1827" s="48">
        <f t="shared" si="5084"/>
        <v>0</v>
      </c>
      <c r="CC1827" s="48">
        <f t="shared" si="5084"/>
        <v>0</v>
      </c>
      <c r="CD1827" s="48">
        <f t="shared" si="5084"/>
        <v>0</v>
      </c>
      <c r="CE1827" s="48">
        <f t="shared" si="5084"/>
        <v>0</v>
      </c>
      <c r="CF1827" s="48">
        <f t="shared" si="5084"/>
        <v>0</v>
      </c>
      <c r="CG1827" s="48">
        <f t="shared" si="5084"/>
        <v>605</v>
      </c>
      <c r="CH1827" s="48">
        <f t="shared" si="5084"/>
        <v>0</v>
      </c>
      <c r="CI1827" s="48">
        <f t="shared" si="5085"/>
        <v>0</v>
      </c>
      <c r="CJ1827" s="48">
        <f t="shared" si="5085"/>
        <v>0</v>
      </c>
      <c r="CK1827" s="48">
        <f t="shared" si="5085"/>
        <v>-51</v>
      </c>
      <c r="CL1827" s="48">
        <f t="shared" si="5085"/>
        <v>0</v>
      </c>
      <c r="CM1827" s="48">
        <f t="shared" si="5085"/>
        <v>554</v>
      </c>
      <c r="CN1827" s="48">
        <f t="shared" si="5085"/>
        <v>0</v>
      </c>
      <c r="CO1827" s="48">
        <f t="shared" si="5085"/>
        <v>554</v>
      </c>
      <c r="CP1827" s="48">
        <f t="shared" si="5085"/>
        <v>0</v>
      </c>
      <c r="CQ1827" s="116">
        <f t="shared" si="5026"/>
        <v>100</v>
      </c>
      <c r="CR1827" s="116"/>
    </row>
    <row r="1828" spans="1:96" ht="33">
      <c r="A1828" s="17" t="s">
        <v>34</v>
      </c>
      <c r="B1828" s="31">
        <v>923</v>
      </c>
      <c r="C1828" s="18" t="s">
        <v>20</v>
      </c>
      <c r="D1828" s="18" t="s">
        <v>53</v>
      </c>
      <c r="E1828" s="18" t="s">
        <v>478</v>
      </c>
      <c r="F1828" s="18" t="s">
        <v>35</v>
      </c>
      <c r="G1828" s="48">
        <v>620</v>
      </c>
      <c r="H1828" s="48"/>
      <c r="I1828" s="48"/>
      <c r="J1828" s="48"/>
      <c r="K1828" s="48"/>
      <c r="L1828" s="48"/>
      <c r="M1828" s="48">
        <f>G1828+I1828+J1828+K1828+L1828</f>
        <v>620</v>
      </c>
      <c r="N1828" s="48">
        <f>H1828+L1828</f>
        <v>0</v>
      </c>
      <c r="O1828" s="48"/>
      <c r="P1828" s="48"/>
      <c r="Q1828" s="48"/>
      <c r="R1828" s="48"/>
      <c r="S1828" s="48">
        <f>M1828+O1828+P1828+Q1828+R1828</f>
        <v>620</v>
      </c>
      <c r="T1828" s="48">
        <f>N1828+R1828</f>
        <v>0</v>
      </c>
      <c r="U1828" s="48"/>
      <c r="V1828" s="48"/>
      <c r="W1828" s="48"/>
      <c r="X1828" s="48"/>
      <c r="Y1828" s="48">
        <f>S1828+U1828+V1828+W1828+X1828</f>
        <v>620</v>
      </c>
      <c r="Z1828" s="48">
        <f>T1828+X1828</f>
        <v>0</v>
      </c>
      <c r="AA1828" s="48"/>
      <c r="AB1828" s="48"/>
      <c r="AC1828" s="48"/>
      <c r="AD1828" s="48"/>
      <c r="AE1828" s="48">
        <f>Y1828+AA1828+AB1828+AC1828+AD1828</f>
        <v>620</v>
      </c>
      <c r="AF1828" s="48">
        <f>Z1828+AD1828</f>
        <v>0</v>
      </c>
      <c r="AG1828" s="48"/>
      <c r="AH1828" s="48"/>
      <c r="AI1828" s="48"/>
      <c r="AJ1828" s="48"/>
      <c r="AK1828" s="48">
        <f>AE1828+AG1828+AH1828+AI1828+AJ1828</f>
        <v>620</v>
      </c>
      <c r="AL1828" s="48">
        <f>AF1828+AJ1828</f>
        <v>0</v>
      </c>
      <c r="AM1828" s="48"/>
      <c r="AN1828" s="48"/>
      <c r="AO1828" s="48"/>
      <c r="AP1828" s="48"/>
      <c r="AQ1828" s="48">
        <f>AK1828+AM1828+AN1828+AO1828+AP1828</f>
        <v>620</v>
      </c>
      <c r="AR1828" s="48">
        <f>AL1828+AP1828</f>
        <v>0</v>
      </c>
      <c r="AS1828" s="48"/>
      <c r="AT1828" s="48"/>
      <c r="AU1828" s="48"/>
      <c r="AV1828" s="48"/>
      <c r="AW1828" s="48">
        <f>AQ1828+AS1828+AT1828+AU1828+AV1828</f>
        <v>620</v>
      </c>
      <c r="AX1828" s="48">
        <f>AR1828+AV1828</f>
        <v>0</v>
      </c>
      <c r="AY1828" s="48"/>
      <c r="AZ1828" s="48"/>
      <c r="BA1828" s="48"/>
      <c r="BB1828" s="48"/>
      <c r="BC1828" s="48">
        <f>AW1828+AY1828+AZ1828+BA1828+BB1828</f>
        <v>620</v>
      </c>
      <c r="BD1828" s="48">
        <f>AX1828+BB1828</f>
        <v>0</v>
      </c>
      <c r="BE1828" s="48"/>
      <c r="BF1828" s="48"/>
      <c r="BG1828" s="48">
        <v>-15</v>
      </c>
      <c r="BH1828" s="48"/>
      <c r="BI1828" s="48">
        <f>BC1828+BE1828+BF1828+BG1828+BH1828</f>
        <v>605</v>
      </c>
      <c r="BJ1828" s="48">
        <f>BD1828+BH1828</f>
        <v>0</v>
      </c>
      <c r="BK1828" s="48"/>
      <c r="BL1828" s="48"/>
      <c r="BM1828" s="48"/>
      <c r="BN1828" s="48"/>
      <c r="BO1828" s="48">
        <f>BI1828+BK1828+BL1828+BM1828+BN1828</f>
        <v>605</v>
      </c>
      <c r="BP1828" s="48">
        <f>BJ1828+BN1828</f>
        <v>0</v>
      </c>
      <c r="BQ1828" s="48"/>
      <c r="BR1828" s="48"/>
      <c r="BS1828" s="48"/>
      <c r="BT1828" s="48"/>
      <c r="BU1828" s="48">
        <f>BO1828+BQ1828+BR1828+BS1828+BT1828</f>
        <v>605</v>
      </c>
      <c r="BV1828" s="48">
        <f>BP1828+BT1828</f>
        <v>0</v>
      </c>
      <c r="BW1828" s="48"/>
      <c r="BX1828" s="48"/>
      <c r="BY1828" s="48"/>
      <c r="BZ1828" s="48"/>
      <c r="CA1828" s="48">
        <f>BU1828+BW1828+BX1828+BY1828+BZ1828</f>
        <v>605</v>
      </c>
      <c r="CB1828" s="48">
        <f>BV1828+BZ1828</f>
        <v>0</v>
      </c>
      <c r="CC1828" s="48"/>
      <c r="CD1828" s="48"/>
      <c r="CE1828" s="48"/>
      <c r="CF1828" s="48"/>
      <c r="CG1828" s="48">
        <f>CA1828+CC1828+CD1828+CE1828+CF1828</f>
        <v>605</v>
      </c>
      <c r="CH1828" s="48">
        <f>CB1828+CF1828</f>
        <v>0</v>
      </c>
      <c r="CI1828" s="48"/>
      <c r="CJ1828" s="48"/>
      <c r="CK1828" s="48">
        <v>-51</v>
      </c>
      <c r="CL1828" s="48"/>
      <c r="CM1828" s="48">
        <f>CG1828+CI1828+CJ1828+CK1828+CL1828</f>
        <v>554</v>
      </c>
      <c r="CN1828" s="48">
        <f>CH1828+CL1828</f>
        <v>0</v>
      </c>
      <c r="CO1828" s="48">
        <v>554</v>
      </c>
      <c r="CP1828" s="48">
        <f>CJ1828+CN1828</f>
        <v>0</v>
      </c>
      <c r="CQ1828" s="116">
        <f t="shared" si="5026"/>
        <v>100</v>
      </c>
      <c r="CR1828" s="116"/>
    </row>
    <row r="1829" spans="1:96" ht="33">
      <c r="A1829" s="20" t="s">
        <v>763</v>
      </c>
      <c r="B1829" s="31">
        <v>923</v>
      </c>
      <c r="C1829" s="18" t="s">
        <v>20</v>
      </c>
      <c r="D1829" s="18" t="s">
        <v>53</v>
      </c>
      <c r="E1829" s="18" t="s">
        <v>90</v>
      </c>
      <c r="F1829" s="18"/>
      <c r="G1829" s="6">
        <f t="shared" ref="G1829:V1832" si="5086">G1830</f>
        <v>91</v>
      </c>
      <c r="H1829" s="6">
        <f t="shared" si="5086"/>
        <v>0</v>
      </c>
      <c r="I1829" s="6">
        <f t="shared" si="5086"/>
        <v>0</v>
      </c>
      <c r="J1829" s="6">
        <f t="shared" si="5086"/>
        <v>0</v>
      </c>
      <c r="K1829" s="6">
        <f t="shared" si="5086"/>
        <v>0</v>
      </c>
      <c r="L1829" s="6">
        <f t="shared" si="5086"/>
        <v>0</v>
      </c>
      <c r="M1829" s="6">
        <f t="shared" si="5086"/>
        <v>91</v>
      </c>
      <c r="N1829" s="6">
        <f t="shared" si="5086"/>
        <v>0</v>
      </c>
      <c r="O1829" s="6">
        <f t="shared" si="5086"/>
        <v>0</v>
      </c>
      <c r="P1829" s="6">
        <f t="shared" si="5086"/>
        <v>0</v>
      </c>
      <c r="Q1829" s="6">
        <f t="shared" si="5086"/>
        <v>0</v>
      </c>
      <c r="R1829" s="6">
        <f t="shared" si="5086"/>
        <v>0</v>
      </c>
      <c r="S1829" s="6">
        <f t="shared" si="5086"/>
        <v>91</v>
      </c>
      <c r="T1829" s="6">
        <f t="shared" si="5086"/>
        <v>0</v>
      </c>
      <c r="U1829" s="6">
        <f t="shared" si="5086"/>
        <v>0</v>
      </c>
      <c r="V1829" s="6">
        <f t="shared" si="5086"/>
        <v>0</v>
      </c>
      <c r="W1829" s="6">
        <f t="shared" ref="U1829:AJ1832" si="5087">W1830</f>
        <v>0</v>
      </c>
      <c r="X1829" s="6">
        <f t="shared" si="5087"/>
        <v>0</v>
      </c>
      <c r="Y1829" s="6">
        <f t="shared" si="5087"/>
        <v>91</v>
      </c>
      <c r="Z1829" s="6">
        <f t="shared" si="5087"/>
        <v>0</v>
      </c>
      <c r="AA1829" s="6">
        <f t="shared" si="5087"/>
        <v>0</v>
      </c>
      <c r="AB1829" s="6">
        <f t="shared" si="5087"/>
        <v>0</v>
      </c>
      <c r="AC1829" s="6">
        <f t="shared" si="5087"/>
        <v>0</v>
      </c>
      <c r="AD1829" s="6">
        <f t="shared" si="5087"/>
        <v>0</v>
      </c>
      <c r="AE1829" s="6">
        <f t="shared" si="5087"/>
        <v>91</v>
      </c>
      <c r="AF1829" s="6">
        <f t="shared" si="5087"/>
        <v>0</v>
      </c>
      <c r="AG1829" s="6">
        <f t="shared" si="5087"/>
        <v>0</v>
      </c>
      <c r="AH1829" s="6">
        <f t="shared" si="5087"/>
        <v>0</v>
      </c>
      <c r="AI1829" s="6">
        <f t="shared" si="5087"/>
        <v>0</v>
      </c>
      <c r="AJ1829" s="6">
        <f t="shared" si="5087"/>
        <v>0</v>
      </c>
      <c r="AK1829" s="6">
        <f t="shared" ref="AG1829:AY1832" si="5088">AK1830</f>
        <v>91</v>
      </c>
      <c r="AL1829" s="6">
        <f t="shared" si="5088"/>
        <v>0</v>
      </c>
      <c r="AM1829" s="6">
        <f t="shared" si="5088"/>
        <v>0</v>
      </c>
      <c r="AN1829" s="6">
        <f t="shared" si="5088"/>
        <v>0</v>
      </c>
      <c r="AO1829" s="6">
        <f t="shared" si="5088"/>
        <v>0</v>
      </c>
      <c r="AP1829" s="6">
        <f t="shared" si="5088"/>
        <v>0</v>
      </c>
      <c r="AQ1829" s="6">
        <f t="shared" si="5088"/>
        <v>91</v>
      </c>
      <c r="AR1829" s="6">
        <f t="shared" si="5088"/>
        <v>0</v>
      </c>
      <c r="AS1829" s="6">
        <f t="shared" si="5088"/>
        <v>0</v>
      </c>
      <c r="AT1829" s="6">
        <f t="shared" si="5088"/>
        <v>0</v>
      </c>
      <c r="AU1829" s="6">
        <f t="shared" si="5088"/>
        <v>0</v>
      </c>
      <c r="AV1829" s="6">
        <f t="shared" si="5088"/>
        <v>0</v>
      </c>
      <c r="AW1829" s="6">
        <f t="shared" si="5088"/>
        <v>91</v>
      </c>
      <c r="AX1829" s="6">
        <f t="shared" si="5088"/>
        <v>0</v>
      </c>
      <c r="AY1829" s="6">
        <f t="shared" si="5088"/>
        <v>0</v>
      </c>
      <c r="AZ1829" s="6">
        <f t="shared" ref="AY1829:BN1832" si="5089">AZ1830</f>
        <v>0</v>
      </c>
      <c r="BA1829" s="6">
        <f t="shared" si="5089"/>
        <v>0</v>
      </c>
      <c r="BB1829" s="6">
        <f t="shared" si="5089"/>
        <v>0</v>
      </c>
      <c r="BC1829" s="6">
        <f t="shared" si="5089"/>
        <v>91</v>
      </c>
      <c r="BD1829" s="6">
        <f t="shared" si="5089"/>
        <v>0</v>
      </c>
      <c r="BE1829" s="6">
        <f t="shared" si="5089"/>
        <v>0</v>
      </c>
      <c r="BF1829" s="6">
        <f t="shared" si="5089"/>
        <v>0</v>
      </c>
      <c r="BG1829" s="6">
        <f t="shared" si="5089"/>
        <v>0</v>
      </c>
      <c r="BH1829" s="6">
        <f t="shared" si="5089"/>
        <v>0</v>
      </c>
      <c r="BI1829" s="6">
        <f t="shared" si="5089"/>
        <v>91</v>
      </c>
      <c r="BJ1829" s="6">
        <f t="shared" si="5089"/>
        <v>0</v>
      </c>
      <c r="BK1829" s="6">
        <f t="shared" si="5089"/>
        <v>0</v>
      </c>
      <c r="BL1829" s="6">
        <f t="shared" si="5089"/>
        <v>0</v>
      </c>
      <c r="BM1829" s="6">
        <f t="shared" si="5089"/>
        <v>0</v>
      </c>
      <c r="BN1829" s="6">
        <f t="shared" si="5089"/>
        <v>0</v>
      </c>
      <c r="BO1829" s="6">
        <f t="shared" ref="BK1829:BZ1832" si="5090">BO1830</f>
        <v>91</v>
      </c>
      <c r="BP1829" s="6">
        <f t="shared" si="5090"/>
        <v>0</v>
      </c>
      <c r="BQ1829" s="6">
        <f t="shared" si="5090"/>
        <v>0</v>
      </c>
      <c r="BR1829" s="6">
        <f t="shared" si="5090"/>
        <v>0</v>
      </c>
      <c r="BS1829" s="6">
        <f t="shared" si="5090"/>
        <v>0</v>
      </c>
      <c r="BT1829" s="6">
        <f t="shared" si="5090"/>
        <v>0</v>
      </c>
      <c r="BU1829" s="6">
        <f t="shared" si="5090"/>
        <v>91</v>
      </c>
      <c r="BV1829" s="6">
        <f t="shared" si="5090"/>
        <v>0</v>
      </c>
      <c r="BW1829" s="6">
        <f t="shared" si="5090"/>
        <v>0</v>
      </c>
      <c r="BX1829" s="6">
        <f t="shared" si="5090"/>
        <v>0</v>
      </c>
      <c r="BY1829" s="6">
        <f t="shared" si="5090"/>
        <v>0</v>
      </c>
      <c r="BZ1829" s="6">
        <f t="shared" si="5090"/>
        <v>0</v>
      </c>
      <c r="CA1829" s="6">
        <f t="shared" ref="BW1829:CL1832" si="5091">CA1830</f>
        <v>91</v>
      </c>
      <c r="CB1829" s="6">
        <f t="shared" si="5091"/>
        <v>0</v>
      </c>
      <c r="CC1829" s="6">
        <f t="shared" si="5091"/>
        <v>0</v>
      </c>
      <c r="CD1829" s="6">
        <f t="shared" si="5091"/>
        <v>0</v>
      </c>
      <c r="CE1829" s="6">
        <f t="shared" si="5091"/>
        <v>0</v>
      </c>
      <c r="CF1829" s="6">
        <f t="shared" si="5091"/>
        <v>0</v>
      </c>
      <c r="CG1829" s="6">
        <f t="shared" si="5091"/>
        <v>91</v>
      </c>
      <c r="CH1829" s="6">
        <f t="shared" si="5091"/>
        <v>0</v>
      </c>
      <c r="CI1829" s="6">
        <f t="shared" si="5091"/>
        <v>0</v>
      </c>
      <c r="CJ1829" s="6">
        <f t="shared" si="5091"/>
        <v>0</v>
      </c>
      <c r="CK1829" s="6">
        <f t="shared" si="5091"/>
        <v>0</v>
      </c>
      <c r="CL1829" s="6">
        <f t="shared" si="5091"/>
        <v>0</v>
      </c>
      <c r="CM1829" s="6">
        <f t="shared" ref="CI1829:CP1832" si="5092">CM1830</f>
        <v>91</v>
      </c>
      <c r="CN1829" s="6">
        <f t="shared" si="5092"/>
        <v>0</v>
      </c>
      <c r="CO1829" s="6">
        <f t="shared" si="5092"/>
        <v>90</v>
      </c>
      <c r="CP1829" s="6">
        <f t="shared" si="5092"/>
        <v>0</v>
      </c>
      <c r="CQ1829" s="32">
        <f t="shared" si="5026"/>
        <v>98.901098901098905</v>
      </c>
      <c r="CR1829" s="32"/>
    </row>
    <row r="1830" spans="1:96" ht="21" customHeight="1">
      <c r="A1830" s="20" t="s">
        <v>14</v>
      </c>
      <c r="B1830" s="31">
        <v>923</v>
      </c>
      <c r="C1830" s="18" t="s">
        <v>20</v>
      </c>
      <c r="D1830" s="18" t="s">
        <v>53</v>
      </c>
      <c r="E1830" s="32" t="s">
        <v>91</v>
      </c>
      <c r="F1830" s="18"/>
      <c r="G1830" s="48">
        <f t="shared" si="5086"/>
        <v>91</v>
      </c>
      <c r="H1830" s="48">
        <f t="shared" si="5086"/>
        <v>0</v>
      </c>
      <c r="I1830" s="48">
        <f t="shared" si="5086"/>
        <v>0</v>
      </c>
      <c r="J1830" s="48">
        <f t="shared" si="5086"/>
        <v>0</v>
      </c>
      <c r="K1830" s="48">
        <f t="shared" si="5086"/>
        <v>0</v>
      </c>
      <c r="L1830" s="48">
        <f t="shared" si="5086"/>
        <v>0</v>
      </c>
      <c r="M1830" s="48">
        <f t="shared" si="5086"/>
        <v>91</v>
      </c>
      <c r="N1830" s="48">
        <f t="shared" si="5086"/>
        <v>0</v>
      </c>
      <c r="O1830" s="48">
        <f t="shared" si="5086"/>
        <v>0</v>
      </c>
      <c r="P1830" s="48">
        <f t="shared" si="5086"/>
        <v>0</v>
      </c>
      <c r="Q1830" s="48">
        <f t="shared" si="5086"/>
        <v>0</v>
      </c>
      <c r="R1830" s="48">
        <f t="shared" si="5086"/>
        <v>0</v>
      </c>
      <c r="S1830" s="48">
        <f t="shared" si="5086"/>
        <v>91</v>
      </c>
      <c r="T1830" s="48">
        <f t="shared" si="5086"/>
        <v>0</v>
      </c>
      <c r="U1830" s="48">
        <f t="shared" si="5087"/>
        <v>0</v>
      </c>
      <c r="V1830" s="48">
        <f t="shared" si="5087"/>
        <v>0</v>
      </c>
      <c r="W1830" s="48">
        <f t="shared" si="5087"/>
        <v>0</v>
      </c>
      <c r="X1830" s="48">
        <f t="shared" si="5087"/>
        <v>0</v>
      </c>
      <c r="Y1830" s="48">
        <f t="shared" si="5087"/>
        <v>91</v>
      </c>
      <c r="Z1830" s="48">
        <f t="shared" si="5087"/>
        <v>0</v>
      </c>
      <c r="AA1830" s="48">
        <f t="shared" si="5087"/>
        <v>0</v>
      </c>
      <c r="AB1830" s="48">
        <f t="shared" si="5087"/>
        <v>0</v>
      </c>
      <c r="AC1830" s="48">
        <f t="shared" si="5087"/>
        <v>0</v>
      </c>
      <c r="AD1830" s="48">
        <f t="shared" si="5087"/>
        <v>0</v>
      </c>
      <c r="AE1830" s="48">
        <f t="shared" si="5087"/>
        <v>91</v>
      </c>
      <c r="AF1830" s="48">
        <f t="shared" si="5087"/>
        <v>0</v>
      </c>
      <c r="AG1830" s="48">
        <f t="shared" si="5088"/>
        <v>0</v>
      </c>
      <c r="AH1830" s="48">
        <f t="shared" si="5088"/>
        <v>0</v>
      </c>
      <c r="AI1830" s="48">
        <f t="shared" si="5088"/>
        <v>0</v>
      </c>
      <c r="AJ1830" s="48">
        <f t="shared" si="5088"/>
        <v>0</v>
      </c>
      <c r="AK1830" s="48">
        <f t="shared" si="5088"/>
        <v>91</v>
      </c>
      <c r="AL1830" s="48">
        <f t="shared" si="5088"/>
        <v>0</v>
      </c>
      <c r="AM1830" s="48">
        <f t="shared" si="5088"/>
        <v>0</v>
      </c>
      <c r="AN1830" s="48">
        <f t="shared" si="5088"/>
        <v>0</v>
      </c>
      <c r="AO1830" s="48">
        <f t="shared" si="5088"/>
        <v>0</v>
      </c>
      <c r="AP1830" s="48">
        <f t="shared" si="5088"/>
        <v>0</v>
      </c>
      <c r="AQ1830" s="48">
        <f t="shared" si="5088"/>
        <v>91</v>
      </c>
      <c r="AR1830" s="48">
        <f t="shared" si="5088"/>
        <v>0</v>
      </c>
      <c r="AS1830" s="48">
        <f t="shared" si="5088"/>
        <v>0</v>
      </c>
      <c r="AT1830" s="48">
        <f t="shared" si="5088"/>
        <v>0</v>
      </c>
      <c r="AU1830" s="48">
        <f t="shared" si="5088"/>
        <v>0</v>
      </c>
      <c r="AV1830" s="48">
        <f t="shared" si="5088"/>
        <v>0</v>
      </c>
      <c r="AW1830" s="48">
        <f t="shared" si="5088"/>
        <v>91</v>
      </c>
      <c r="AX1830" s="48">
        <f t="shared" si="5088"/>
        <v>0</v>
      </c>
      <c r="AY1830" s="48">
        <f t="shared" si="5089"/>
        <v>0</v>
      </c>
      <c r="AZ1830" s="48">
        <f t="shared" si="5089"/>
        <v>0</v>
      </c>
      <c r="BA1830" s="48">
        <f t="shared" si="5089"/>
        <v>0</v>
      </c>
      <c r="BB1830" s="48">
        <f t="shared" si="5089"/>
        <v>0</v>
      </c>
      <c r="BC1830" s="48">
        <f t="shared" si="5089"/>
        <v>91</v>
      </c>
      <c r="BD1830" s="48">
        <f t="shared" si="5089"/>
        <v>0</v>
      </c>
      <c r="BE1830" s="48">
        <f t="shared" si="5089"/>
        <v>0</v>
      </c>
      <c r="BF1830" s="48">
        <f t="shared" si="5089"/>
        <v>0</v>
      </c>
      <c r="BG1830" s="48">
        <f t="shared" si="5089"/>
        <v>0</v>
      </c>
      <c r="BH1830" s="48">
        <f t="shared" si="5089"/>
        <v>0</v>
      </c>
      <c r="BI1830" s="48">
        <f t="shared" si="5089"/>
        <v>91</v>
      </c>
      <c r="BJ1830" s="48">
        <f t="shared" si="5089"/>
        <v>0</v>
      </c>
      <c r="BK1830" s="48">
        <f t="shared" si="5090"/>
        <v>0</v>
      </c>
      <c r="BL1830" s="48">
        <f t="shared" si="5090"/>
        <v>0</v>
      </c>
      <c r="BM1830" s="48">
        <f t="shared" si="5090"/>
        <v>0</v>
      </c>
      <c r="BN1830" s="48">
        <f t="shared" si="5090"/>
        <v>0</v>
      </c>
      <c r="BO1830" s="48">
        <f t="shared" si="5090"/>
        <v>91</v>
      </c>
      <c r="BP1830" s="48">
        <f t="shared" si="5090"/>
        <v>0</v>
      </c>
      <c r="BQ1830" s="48">
        <f t="shared" si="5090"/>
        <v>0</v>
      </c>
      <c r="BR1830" s="48">
        <f t="shared" si="5090"/>
        <v>0</v>
      </c>
      <c r="BS1830" s="48">
        <f t="shared" si="5090"/>
        <v>0</v>
      </c>
      <c r="BT1830" s="48">
        <f t="shared" si="5090"/>
        <v>0</v>
      </c>
      <c r="BU1830" s="48">
        <f t="shared" si="5090"/>
        <v>91</v>
      </c>
      <c r="BV1830" s="48">
        <f t="shared" si="5090"/>
        <v>0</v>
      </c>
      <c r="BW1830" s="48">
        <f t="shared" si="5091"/>
        <v>0</v>
      </c>
      <c r="BX1830" s="48">
        <f t="shared" si="5091"/>
        <v>0</v>
      </c>
      <c r="BY1830" s="48">
        <f t="shared" si="5091"/>
        <v>0</v>
      </c>
      <c r="BZ1830" s="48">
        <f t="shared" si="5091"/>
        <v>0</v>
      </c>
      <c r="CA1830" s="48">
        <f t="shared" si="5091"/>
        <v>91</v>
      </c>
      <c r="CB1830" s="48">
        <f t="shared" si="5091"/>
        <v>0</v>
      </c>
      <c r="CC1830" s="48">
        <f t="shared" si="5091"/>
        <v>0</v>
      </c>
      <c r="CD1830" s="48">
        <f t="shared" si="5091"/>
        <v>0</v>
      </c>
      <c r="CE1830" s="48">
        <f t="shared" si="5091"/>
        <v>0</v>
      </c>
      <c r="CF1830" s="48">
        <f t="shared" si="5091"/>
        <v>0</v>
      </c>
      <c r="CG1830" s="48">
        <f t="shared" si="5091"/>
        <v>91</v>
      </c>
      <c r="CH1830" s="48">
        <f t="shared" si="5091"/>
        <v>0</v>
      </c>
      <c r="CI1830" s="48">
        <f t="shared" si="5092"/>
        <v>0</v>
      </c>
      <c r="CJ1830" s="48">
        <f t="shared" si="5092"/>
        <v>0</v>
      </c>
      <c r="CK1830" s="48">
        <f t="shared" si="5092"/>
        <v>0</v>
      </c>
      <c r="CL1830" s="48">
        <f t="shared" si="5092"/>
        <v>0</v>
      </c>
      <c r="CM1830" s="48">
        <f t="shared" si="5092"/>
        <v>91</v>
      </c>
      <c r="CN1830" s="48">
        <f t="shared" si="5092"/>
        <v>0</v>
      </c>
      <c r="CO1830" s="48">
        <f t="shared" si="5092"/>
        <v>90</v>
      </c>
      <c r="CP1830" s="48">
        <f t="shared" si="5092"/>
        <v>0</v>
      </c>
      <c r="CQ1830" s="116">
        <f t="shared" si="5026"/>
        <v>98.901098901098905</v>
      </c>
      <c r="CR1830" s="116"/>
    </row>
    <row r="1831" spans="1:96" ht="21" customHeight="1">
      <c r="A1831" s="20" t="s">
        <v>54</v>
      </c>
      <c r="B1831" s="31">
        <v>923</v>
      </c>
      <c r="C1831" s="18" t="s">
        <v>20</v>
      </c>
      <c r="D1831" s="18" t="s">
        <v>53</v>
      </c>
      <c r="E1831" s="32" t="s">
        <v>92</v>
      </c>
      <c r="F1831" s="18"/>
      <c r="G1831" s="48">
        <f t="shared" si="5086"/>
        <v>91</v>
      </c>
      <c r="H1831" s="48">
        <f t="shared" si="5086"/>
        <v>0</v>
      </c>
      <c r="I1831" s="48">
        <f t="shared" si="5086"/>
        <v>0</v>
      </c>
      <c r="J1831" s="48">
        <f t="shared" si="5086"/>
        <v>0</v>
      </c>
      <c r="K1831" s="48">
        <f t="shared" si="5086"/>
        <v>0</v>
      </c>
      <c r="L1831" s="48">
        <f t="shared" si="5086"/>
        <v>0</v>
      </c>
      <c r="M1831" s="48">
        <f t="shared" si="5086"/>
        <v>91</v>
      </c>
      <c r="N1831" s="48">
        <f t="shared" si="5086"/>
        <v>0</v>
      </c>
      <c r="O1831" s="48">
        <f t="shared" si="5086"/>
        <v>0</v>
      </c>
      <c r="P1831" s="48">
        <f t="shared" si="5086"/>
        <v>0</v>
      </c>
      <c r="Q1831" s="48">
        <f t="shared" si="5086"/>
        <v>0</v>
      </c>
      <c r="R1831" s="48">
        <f t="shared" si="5086"/>
        <v>0</v>
      </c>
      <c r="S1831" s="48">
        <f t="shared" si="5086"/>
        <v>91</v>
      </c>
      <c r="T1831" s="48">
        <f t="shared" si="5086"/>
        <v>0</v>
      </c>
      <c r="U1831" s="48">
        <f t="shared" si="5087"/>
        <v>0</v>
      </c>
      <c r="V1831" s="48">
        <f t="shared" si="5087"/>
        <v>0</v>
      </c>
      <c r="W1831" s="48">
        <f t="shared" si="5087"/>
        <v>0</v>
      </c>
      <c r="X1831" s="48">
        <f t="shared" si="5087"/>
        <v>0</v>
      </c>
      <c r="Y1831" s="48">
        <f t="shared" si="5087"/>
        <v>91</v>
      </c>
      <c r="Z1831" s="48">
        <f t="shared" si="5087"/>
        <v>0</v>
      </c>
      <c r="AA1831" s="48">
        <f t="shared" si="5087"/>
        <v>0</v>
      </c>
      <c r="AB1831" s="48">
        <f t="shared" si="5087"/>
        <v>0</v>
      </c>
      <c r="AC1831" s="48">
        <f t="shared" si="5087"/>
        <v>0</v>
      </c>
      <c r="AD1831" s="48">
        <f t="shared" si="5087"/>
        <v>0</v>
      </c>
      <c r="AE1831" s="48">
        <f t="shared" si="5087"/>
        <v>91</v>
      </c>
      <c r="AF1831" s="48">
        <f t="shared" si="5087"/>
        <v>0</v>
      </c>
      <c r="AG1831" s="48">
        <f t="shared" si="5088"/>
        <v>0</v>
      </c>
      <c r="AH1831" s="48">
        <f t="shared" si="5088"/>
        <v>0</v>
      </c>
      <c r="AI1831" s="48">
        <f t="shared" si="5088"/>
        <v>0</v>
      </c>
      <c r="AJ1831" s="48">
        <f t="shared" si="5088"/>
        <v>0</v>
      </c>
      <c r="AK1831" s="48">
        <f t="shared" si="5088"/>
        <v>91</v>
      </c>
      <c r="AL1831" s="48">
        <f t="shared" si="5088"/>
        <v>0</v>
      </c>
      <c r="AM1831" s="48">
        <f t="shared" si="5088"/>
        <v>0</v>
      </c>
      <c r="AN1831" s="48">
        <f t="shared" si="5088"/>
        <v>0</v>
      </c>
      <c r="AO1831" s="48">
        <f t="shared" si="5088"/>
        <v>0</v>
      </c>
      <c r="AP1831" s="48">
        <f t="shared" si="5088"/>
        <v>0</v>
      </c>
      <c r="AQ1831" s="48">
        <f t="shared" si="5088"/>
        <v>91</v>
      </c>
      <c r="AR1831" s="48">
        <f t="shared" si="5088"/>
        <v>0</v>
      </c>
      <c r="AS1831" s="48">
        <f t="shared" si="5088"/>
        <v>0</v>
      </c>
      <c r="AT1831" s="48">
        <f t="shared" si="5088"/>
        <v>0</v>
      </c>
      <c r="AU1831" s="48">
        <f t="shared" si="5088"/>
        <v>0</v>
      </c>
      <c r="AV1831" s="48">
        <f t="shared" si="5088"/>
        <v>0</v>
      </c>
      <c r="AW1831" s="48">
        <f t="shared" si="5088"/>
        <v>91</v>
      </c>
      <c r="AX1831" s="48">
        <f t="shared" si="5088"/>
        <v>0</v>
      </c>
      <c r="AY1831" s="48">
        <f t="shared" si="5089"/>
        <v>0</v>
      </c>
      <c r="AZ1831" s="48">
        <f t="shared" si="5089"/>
        <v>0</v>
      </c>
      <c r="BA1831" s="48">
        <f t="shared" si="5089"/>
        <v>0</v>
      </c>
      <c r="BB1831" s="48">
        <f t="shared" si="5089"/>
        <v>0</v>
      </c>
      <c r="BC1831" s="48">
        <f t="shared" si="5089"/>
        <v>91</v>
      </c>
      <c r="BD1831" s="48">
        <f t="shared" si="5089"/>
        <v>0</v>
      </c>
      <c r="BE1831" s="48">
        <f t="shared" si="5089"/>
        <v>0</v>
      </c>
      <c r="BF1831" s="48">
        <f t="shared" si="5089"/>
        <v>0</v>
      </c>
      <c r="BG1831" s="48">
        <f t="shared" si="5089"/>
        <v>0</v>
      </c>
      <c r="BH1831" s="48">
        <f t="shared" si="5089"/>
        <v>0</v>
      </c>
      <c r="BI1831" s="48">
        <f t="shared" si="5089"/>
        <v>91</v>
      </c>
      <c r="BJ1831" s="48">
        <f t="shared" si="5089"/>
        <v>0</v>
      </c>
      <c r="BK1831" s="48">
        <f t="shared" si="5090"/>
        <v>0</v>
      </c>
      <c r="BL1831" s="48">
        <f t="shared" si="5090"/>
        <v>0</v>
      </c>
      <c r="BM1831" s="48">
        <f t="shared" si="5090"/>
        <v>0</v>
      </c>
      <c r="BN1831" s="48">
        <f t="shared" si="5090"/>
        <v>0</v>
      </c>
      <c r="BO1831" s="48">
        <f t="shared" si="5090"/>
        <v>91</v>
      </c>
      <c r="BP1831" s="48">
        <f t="shared" si="5090"/>
        <v>0</v>
      </c>
      <c r="BQ1831" s="48">
        <f t="shared" si="5090"/>
        <v>0</v>
      </c>
      <c r="BR1831" s="48">
        <f t="shared" si="5090"/>
        <v>0</v>
      </c>
      <c r="BS1831" s="48">
        <f t="shared" si="5090"/>
        <v>0</v>
      </c>
      <c r="BT1831" s="48">
        <f t="shared" si="5090"/>
        <v>0</v>
      </c>
      <c r="BU1831" s="48">
        <f t="shared" si="5090"/>
        <v>91</v>
      </c>
      <c r="BV1831" s="48">
        <f t="shared" si="5090"/>
        <v>0</v>
      </c>
      <c r="BW1831" s="48">
        <f t="shared" si="5091"/>
        <v>0</v>
      </c>
      <c r="BX1831" s="48">
        <f t="shared" si="5091"/>
        <v>0</v>
      </c>
      <c r="BY1831" s="48">
        <f t="shared" si="5091"/>
        <v>0</v>
      </c>
      <c r="BZ1831" s="48">
        <f t="shared" si="5091"/>
        <v>0</v>
      </c>
      <c r="CA1831" s="48">
        <f t="shared" si="5091"/>
        <v>91</v>
      </c>
      <c r="CB1831" s="48">
        <f t="shared" si="5091"/>
        <v>0</v>
      </c>
      <c r="CC1831" s="48">
        <f t="shared" si="5091"/>
        <v>0</v>
      </c>
      <c r="CD1831" s="48">
        <f t="shared" si="5091"/>
        <v>0</v>
      </c>
      <c r="CE1831" s="48">
        <f t="shared" si="5091"/>
        <v>0</v>
      </c>
      <c r="CF1831" s="48">
        <f t="shared" si="5091"/>
        <v>0</v>
      </c>
      <c r="CG1831" s="48">
        <f t="shared" si="5091"/>
        <v>91</v>
      </c>
      <c r="CH1831" s="48">
        <f t="shared" si="5091"/>
        <v>0</v>
      </c>
      <c r="CI1831" s="48">
        <f t="shared" si="5092"/>
        <v>0</v>
      </c>
      <c r="CJ1831" s="48">
        <f t="shared" si="5092"/>
        <v>0</v>
      </c>
      <c r="CK1831" s="48">
        <f t="shared" si="5092"/>
        <v>0</v>
      </c>
      <c r="CL1831" s="48">
        <f t="shared" si="5092"/>
        <v>0</v>
      </c>
      <c r="CM1831" s="48">
        <f t="shared" si="5092"/>
        <v>91</v>
      </c>
      <c r="CN1831" s="48">
        <f t="shared" si="5092"/>
        <v>0</v>
      </c>
      <c r="CO1831" s="48">
        <f t="shared" si="5092"/>
        <v>90</v>
      </c>
      <c r="CP1831" s="48">
        <f t="shared" si="5092"/>
        <v>0</v>
      </c>
      <c r="CQ1831" s="116">
        <f t="shared" si="5026"/>
        <v>98.901098901098905</v>
      </c>
      <c r="CR1831" s="116"/>
    </row>
    <row r="1832" spans="1:96" ht="33">
      <c r="A1832" s="17" t="s">
        <v>218</v>
      </c>
      <c r="B1832" s="31">
        <v>923</v>
      </c>
      <c r="C1832" s="18" t="s">
        <v>20</v>
      </c>
      <c r="D1832" s="18" t="s">
        <v>53</v>
      </c>
      <c r="E1832" s="18" t="s">
        <v>92</v>
      </c>
      <c r="F1832" s="18" t="s">
        <v>29</v>
      </c>
      <c r="G1832" s="6">
        <f t="shared" si="5086"/>
        <v>91</v>
      </c>
      <c r="H1832" s="6">
        <f t="shared" si="5086"/>
        <v>0</v>
      </c>
      <c r="I1832" s="6">
        <f t="shared" si="5086"/>
        <v>0</v>
      </c>
      <c r="J1832" s="6">
        <f t="shared" si="5086"/>
        <v>0</v>
      </c>
      <c r="K1832" s="6">
        <f t="shared" si="5086"/>
        <v>0</v>
      </c>
      <c r="L1832" s="6">
        <f t="shared" si="5086"/>
        <v>0</v>
      </c>
      <c r="M1832" s="6">
        <f t="shared" si="5086"/>
        <v>91</v>
      </c>
      <c r="N1832" s="6">
        <f t="shared" si="5086"/>
        <v>0</v>
      </c>
      <c r="O1832" s="6">
        <f t="shared" si="5086"/>
        <v>0</v>
      </c>
      <c r="P1832" s="6">
        <f t="shared" si="5086"/>
        <v>0</v>
      </c>
      <c r="Q1832" s="6">
        <f t="shared" si="5086"/>
        <v>0</v>
      </c>
      <c r="R1832" s="6">
        <f t="shared" si="5086"/>
        <v>0</v>
      </c>
      <c r="S1832" s="6">
        <f t="shared" si="5086"/>
        <v>91</v>
      </c>
      <c r="T1832" s="6">
        <f t="shared" si="5086"/>
        <v>0</v>
      </c>
      <c r="U1832" s="6">
        <f t="shared" si="5087"/>
        <v>0</v>
      </c>
      <c r="V1832" s="6">
        <f t="shared" si="5087"/>
        <v>0</v>
      </c>
      <c r="W1832" s="6">
        <f t="shared" si="5087"/>
        <v>0</v>
      </c>
      <c r="X1832" s="6">
        <f t="shared" si="5087"/>
        <v>0</v>
      </c>
      <c r="Y1832" s="6">
        <f t="shared" si="5087"/>
        <v>91</v>
      </c>
      <c r="Z1832" s="6">
        <f t="shared" si="5087"/>
        <v>0</v>
      </c>
      <c r="AA1832" s="6">
        <f t="shared" si="5087"/>
        <v>0</v>
      </c>
      <c r="AB1832" s="6">
        <f t="shared" si="5087"/>
        <v>0</v>
      </c>
      <c r="AC1832" s="6">
        <f t="shared" si="5087"/>
        <v>0</v>
      </c>
      <c r="AD1832" s="6">
        <f t="shared" si="5087"/>
        <v>0</v>
      </c>
      <c r="AE1832" s="6">
        <f t="shared" si="5087"/>
        <v>91</v>
      </c>
      <c r="AF1832" s="6">
        <f t="shared" si="5087"/>
        <v>0</v>
      </c>
      <c r="AG1832" s="6">
        <f t="shared" si="5088"/>
        <v>0</v>
      </c>
      <c r="AH1832" s="6">
        <f t="shared" si="5088"/>
        <v>0</v>
      </c>
      <c r="AI1832" s="6">
        <f t="shared" si="5088"/>
        <v>0</v>
      </c>
      <c r="AJ1832" s="6">
        <f t="shared" si="5088"/>
        <v>0</v>
      </c>
      <c r="AK1832" s="6">
        <f t="shared" si="5088"/>
        <v>91</v>
      </c>
      <c r="AL1832" s="6">
        <f t="shared" si="5088"/>
        <v>0</v>
      </c>
      <c r="AM1832" s="6">
        <f t="shared" si="5088"/>
        <v>0</v>
      </c>
      <c r="AN1832" s="6">
        <f t="shared" si="5088"/>
        <v>0</v>
      </c>
      <c r="AO1832" s="6">
        <f t="shared" si="5088"/>
        <v>0</v>
      </c>
      <c r="AP1832" s="6">
        <f t="shared" si="5088"/>
        <v>0</v>
      </c>
      <c r="AQ1832" s="6">
        <f t="shared" si="5088"/>
        <v>91</v>
      </c>
      <c r="AR1832" s="6">
        <f t="shared" si="5088"/>
        <v>0</v>
      </c>
      <c r="AS1832" s="6">
        <f t="shared" si="5088"/>
        <v>0</v>
      </c>
      <c r="AT1832" s="6">
        <f t="shared" si="5088"/>
        <v>0</v>
      </c>
      <c r="AU1832" s="6">
        <f t="shared" si="5088"/>
        <v>0</v>
      </c>
      <c r="AV1832" s="6">
        <f t="shared" si="5088"/>
        <v>0</v>
      </c>
      <c r="AW1832" s="6">
        <f t="shared" si="5088"/>
        <v>91</v>
      </c>
      <c r="AX1832" s="6">
        <f t="shared" si="5088"/>
        <v>0</v>
      </c>
      <c r="AY1832" s="6">
        <f t="shared" si="5089"/>
        <v>0</v>
      </c>
      <c r="AZ1832" s="6">
        <f t="shared" si="5089"/>
        <v>0</v>
      </c>
      <c r="BA1832" s="6">
        <f t="shared" si="5089"/>
        <v>0</v>
      </c>
      <c r="BB1832" s="6">
        <f t="shared" si="5089"/>
        <v>0</v>
      </c>
      <c r="BC1832" s="6">
        <f t="shared" si="5089"/>
        <v>91</v>
      </c>
      <c r="BD1832" s="6">
        <f t="shared" si="5089"/>
        <v>0</v>
      </c>
      <c r="BE1832" s="6">
        <f t="shared" si="5089"/>
        <v>0</v>
      </c>
      <c r="BF1832" s="6">
        <f t="shared" si="5089"/>
        <v>0</v>
      </c>
      <c r="BG1832" s="6">
        <f t="shared" si="5089"/>
        <v>0</v>
      </c>
      <c r="BH1832" s="6">
        <f t="shared" si="5089"/>
        <v>0</v>
      </c>
      <c r="BI1832" s="6">
        <f t="shared" si="5089"/>
        <v>91</v>
      </c>
      <c r="BJ1832" s="6">
        <f t="shared" si="5089"/>
        <v>0</v>
      </c>
      <c r="BK1832" s="6">
        <f t="shared" si="5090"/>
        <v>0</v>
      </c>
      <c r="BL1832" s="6">
        <f t="shared" si="5090"/>
        <v>0</v>
      </c>
      <c r="BM1832" s="6">
        <f t="shared" si="5090"/>
        <v>0</v>
      </c>
      <c r="BN1832" s="6">
        <f t="shared" si="5090"/>
        <v>0</v>
      </c>
      <c r="BO1832" s="6">
        <f t="shared" si="5090"/>
        <v>91</v>
      </c>
      <c r="BP1832" s="6">
        <f t="shared" si="5090"/>
        <v>0</v>
      </c>
      <c r="BQ1832" s="6">
        <f t="shared" si="5090"/>
        <v>0</v>
      </c>
      <c r="BR1832" s="6">
        <f t="shared" si="5090"/>
        <v>0</v>
      </c>
      <c r="BS1832" s="6">
        <f t="shared" si="5090"/>
        <v>0</v>
      </c>
      <c r="BT1832" s="6">
        <f t="shared" si="5090"/>
        <v>0</v>
      </c>
      <c r="BU1832" s="6">
        <f t="shared" si="5090"/>
        <v>91</v>
      </c>
      <c r="BV1832" s="6">
        <f t="shared" si="5090"/>
        <v>0</v>
      </c>
      <c r="BW1832" s="6">
        <f t="shared" si="5091"/>
        <v>0</v>
      </c>
      <c r="BX1832" s="6">
        <f t="shared" si="5091"/>
        <v>0</v>
      </c>
      <c r="BY1832" s="6">
        <f t="shared" si="5091"/>
        <v>0</v>
      </c>
      <c r="BZ1832" s="6">
        <f t="shared" si="5091"/>
        <v>0</v>
      </c>
      <c r="CA1832" s="6">
        <f t="shared" si="5091"/>
        <v>91</v>
      </c>
      <c r="CB1832" s="6">
        <f t="shared" si="5091"/>
        <v>0</v>
      </c>
      <c r="CC1832" s="6">
        <f t="shared" si="5091"/>
        <v>0</v>
      </c>
      <c r="CD1832" s="6">
        <f t="shared" si="5091"/>
        <v>0</v>
      </c>
      <c r="CE1832" s="6">
        <f t="shared" si="5091"/>
        <v>0</v>
      </c>
      <c r="CF1832" s="6">
        <f t="shared" si="5091"/>
        <v>0</v>
      </c>
      <c r="CG1832" s="6">
        <f t="shared" si="5091"/>
        <v>91</v>
      </c>
      <c r="CH1832" s="6">
        <f t="shared" si="5091"/>
        <v>0</v>
      </c>
      <c r="CI1832" s="6">
        <f t="shared" si="5092"/>
        <v>0</v>
      </c>
      <c r="CJ1832" s="6">
        <f t="shared" si="5092"/>
        <v>0</v>
      </c>
      <c r="CK1832" s="6">
        <f t="shared" si="5092"/>
        <v>0</v>
      </c>
      <c r="CL1832" s="6">
        <f t="shared" si="5092"/>
        <v>0</v>
      </c>
      <c r="CM1832" s="6">
        <f t="shared" si="5092"/>
        <v>91</v>
      </c>
      <c r="CN1832" s="6">
        <f t="shared" si="5092"/>
        <v>0</v>
      </c>
      <c r="CO1832" s="6">
        <f t="shared" si="5092"/>
        <v>90</v>
      </c>
      <c r="CP1832" s="6">
        <f t="shared" si="5092"/>
        <v>0</v>
      </c>
      <c r="CQ1832" s="32">
        <f t="shared" si="5026"/>
        <v>98.901098901098905</v>
      </c>
      <c r="CR1832" s="32"/>
    </row>
    <row r="1833" spans="1:96" ht="33">
      <c r="A1833" s="17" t="s">
        <v>34</v>
      </c>
      <c r="B1833" s="31">
        <v>923</v>
      </c>
      <c r="C1833" s="18" t="s">
        <v>20</v>
      </c>
      <c r="D1833" s="18" t="s">
        <v>53</v>
      </c>
      <c r="E1833" s="18" t="s">
        <v>92</v>
      </c>
      <c r="F1833" s="18" t="s">
        <v>35</v>
      </c>
      <c r="G1833" s="48">
        <v>91</v>
      </c>
      <c r="H1833" s="48"/>
      <c r="I1833" s="48"/>
      <c r="J1833" s="48"/>
      <c r="K1833" s="48"/>
      <c r="L1833" s="48"/>
      <c r="M1833" s="48">
        <f>G1833+I1833+J1833+K1833+L1833</f>
        <v>91</v>
      </c>
      <c r="N1833" s="48">
        <f>H1833+L1833</f>
        <v>0</v>
      </c>
      <c r="O1833" s="48"/>
      <c r="P1833" s="48"/>
      <c r="Q1833" s="48"/>
      <c r="R1833" s="48"/>
      <c r="S1833" s="48">
        <f>M1833+O1833+P1833+Q1833+R1833</f>
        <v>91</v>
      </c>
      <c r="T1833" s="48">
        <f>N1833+R1833</f>
        <v>0</v>
      </c>
      <c r="U1833" s="48"/>
      <c r="V1833" s="48"/>
      <c r="W1833" s="48"/>
      <c r="X1833" s="48"/>
      <c r="Y1833" s="48">
        <f>S1833+U1833+V1833+W1833+X1833</f>
        <v>91</v>
      </c>
      <c r="Z1833" s="48">
        <f>T1833+X1833</f>
        <v>0</v>
      </c>
      <c r="AA1833" s="48"/>
      <c r="AB1833" s="48"/>
      <c r="AC1833" s="48"/>
      <c r="AD1833" s="48"/>
      <c r="AE1833" s="48">
        <f>Y1833+AA1833+AB1833+AC1833+AD1833</f>
        <v>91</v>
      </c>
      <c r="AF1833" s="48">
        <f>Z1833+AD1833</f>
        <v>0</v>
      </c>
      <c r="AG1833" s="48"/>
      <c r="AH1833" s="48"/>
      <c r="AI1833" s="48"/>
      <c r="AJ1833" s="48"/>
      <c r="AK1833" s="48">
        <f>AE1833+AG1833+AH1833+AI1833+AJ1833</f>
        <v>91</v>
      </c>
      <c r="AL1833" s="48">
        <f>AF1833+AJ1833</f>
        <v>0</v>
      </c>
      <c r="AM1833" s="48"/>
      <c r="AN1833" s="48"/>
      <c r="AO1833" s="48"/>
      <c r="AP1833" s="48"/>
      <c r="AQ1833" s="48">
        <f>AK1833+AM1833+AN1833+AO1833+AP1833</f>
        <v>91</v>
      </c>
      <c r="AR1833" s="48">
        <f>AL1833+AP1833</f>
        <v>0</v>
      </c>
      <c r="AS1833" s="48"/>
      <c r="AT1833" s="48"/>
      <c r="AU1833" s="48"/>
      <c r="AV1833" s="48"/>
      <c r="AW1833" s="48">
        <f>AQ1833+AS1833+AT1833+AU1833+AV1833</f>
        <v>91</v>
      </c>
      <c r="AX1833" s="48">
        <f>AR1833+AV1833</f>
        <v>0</v>
      </c>
      <c r="AY1833" s="48"/>
      <c r="AZ1833" s="48"/>
      <c r="BA1833" s="48"/>
      <c r="BB1833" s="48"/>
      <c r="BC1833" s="48">
        <f>AW1833+AY1833+AZ1833+BA1833+BB1833</f>
        <v>91</v>
      </c>
      <c r="BD1833" s="48">
        <f>AX1833+BB1833</f>
        <v>0</v>
      </c>
      <c r="BE1833" s="48"/>
      <c r="BF1833" s="48"/>
      <c r="BG1833" s="48"/>
      <c r="BH1833" s="48"/>
      <c r="BI1833" s="48">
        <f>BC1833+BE1833+BF1833+BG1833+BH1833</f>
        <v>91</v>
      </c>
      <c r="BJ1833" s="48">
        <f>BD1833+BH1833</f>
        <v>0</v>
      </c>
      <c r="BK1833" s="48"/>
      <c r="BL1833" s="48"/>
      <c r="BM1833" s="48"/>
      <c r="BN1833" s="48"/>
      <c r="BO1833" s="48">
        <f>BI1833+BK1833+BL1833+BM1833+BN1833</f>
        <v>91</v>
      </c>
      <c r="BP1833" s="48">
        <f>BJ1833+BN1833</f>
        <v>0</v>
      </c>
      <c r="BQ1833" s="48"/>
      <c r="BR1833" s="48"/>
      <c r="BS1833" s="48"/>
      <c r="BT1833" s="48"/>
      <c r="BU1833" s="48">
        <f>BO1833+BQ1833+BR1833+BS1833+BT1833</f>
        <v>91</v>
      </c>
      <c r="BV1833" s="48">
        <f>BP1833+BT1833</f>
        <v>0</v>
      </c>
      <c r="BW1833" s="48"/>
      <c r="BX1833" s="48"/>
      <c r="BY1833" s="48"/>
      <c r="BZ1833" s="48"/>
      <c r="CA1833" s="48">
        <f>BU1833+BW1833+BX1833+BY1833+BZ1833</f>
        <v>91</v>
      </c>
      <c r="CB1833" s="48">
        <f>BV1833+BZ1833</f>
        <v>0</v>
      </c>
      <c r="CC1833" s="48"/>
      <c r="CD1833" s="48"/>
      <c r="CE1833" s="48"/>
      <c r="CF1833" s="48"/>
      <c r="CG1833" s="48">
        <f>CA1833+CC1833+CD1833+CE1833+CF1833</f>
        <v>91</v>
      </c>
      <c r="CH1833" s="48">
        <f>CB1833+CF1833</f>
        <v>0</v>
      </c>
      <c r="CI1833" s="48"/>
      <c r="CJ1833" s="48"/>
      <c r="CK1833" s="48"/>
      <c r="CL1833" s="48"/>
      <c r="CM1833" s="48">
        <f>CG1833+CI1833+CJ1833+CK1833+CL1833</f>
        <v>91</v>
      </c>
      <c r="CN1833" s="48">
        <f>CH1833+CL1833</f>
        <v>0</v>
      </c>
      <c r="CO1833" s="48">
        <v>90</v>
      </c>
      <c r="CP1833" s="48">
        <f>CJ1833+CN1833</f>
        <v>0</v>
      </c>
      <c r="CQ1833" s="116">
        <f t="shared" si="5026"/>
        <v>98.901098901098905</v>
      </c>
      <c r="CR1833" s="116"/>
    </row>
    <row r="1834" spans="1:96" ht="49.5">
      <c r="A1834" s="20" t="s">
        <v>353</v>
      </c>
      <c r="B1834" s="31">
        <v>923</v>
      </c>
      <c r="C1834" s="18" t="s">
        <v>20</v>
      </c>
      <c r="D1834" s="18" t="s">
        <v>53</v>
      </c>
      <c r="E1834" s="18" t="s">
        <v>67</v>
      </c>
      <c r="F1834" s="18"/>
      <c r="G1834" s="48">
        <f>G1835+G1843+G1863+G1902</f>
        <v>207913</v>
      </c>
      <c r="H1834" s="48">
        <f>H1835+H1843+H1863+H1902</f>
        <v>3671</v>
      </c>
      <c r="I1834" s="48">
        <f t="shared" ref="I1834:N1834" si="5093">I1835+I1843+I1863+I1902</f>
        <v>0</v>
      </c>
      <c r="J1834" s="48">
        <f t="shared" si="5093"/>
        <v>0</v>
      </c>
      <c r="K1834" s="48">
        <f t="shared" si="5093"/>
        <v>0</v>
      </c>
      <c r="L1834" s="48">
        <f t="shared" si="5093"/>
        <v>0</v>
      </c>
      <c r="M1834" s="48">
        <f t="shared" si="5093"/>
        <v>207913</v>
      </c>
      <c r="N1834" s="48">
        <f t="shared" si="5093"/>
        <v>3671</v>
      </c>
      <c r="O1834" s="48">
        <f t="shared" ref="O1834:T1834" si="5094">O1835+O1843+O1863+O1902</f>
        <v>0</v>
      </c>
      <c r="P1834" s="48">
        <f t="shared" si="5094"/>
        <v>0</v>
      </c>
      <c r="Q1834" s="48">
        <f t="shared" si="5094"/>
        <v>0</v>
      </c>
      <c r="R1834" s="48">
        <f t="shared" si="5094"/>
        <v>0</v>
      </c>
      <c r="S1834" s="48">
        <f t="shared" si="5094"/>
        <v>207913</v>
      </c>
      <c r="T1834" s="48">
        <f t="shared" si="5094"/>
        <v>3671</v>
      </c>
      <c r="U1834" s="48">
        <f t="shared" ref="U1834:Z1834" si="5095">U1835+U1843+U1863+U1902</f>
        <v>0</v>
      </c>
      <c r="V1834" s="48">
        <f t="shared" si="5095"/>
        <v>104</v>
      </c>
      <c r="W1834" s="48">
        <f t="shared" si="5095"/>
        <v>0</v>
      </c>
      <c r="X1834" s="48">
        <f t="shared" si="5095"/>
        <v>0</v>
      </c>
      <c r="Y1834" s="48">
        <f t="shared" si="5095"/>
        <v>208017</v>
      </c>
      <c r="Z1834" s="48">
        <f t="shared" si="5095"/>
        <v>3671</v>
      </c>
      <c r="AA1834" s="48">
        <f t="shared" ref="AA1834:AF1834" si="5096">AA1835+AA1843+AA1863+AA1902</f>
        <v>0</v>
      </c>
      <c r="AB1834" s="48">
        <f t="shared" si="5096"/>
        <v>0</v>
      </c>
      <c r="AC1834" s="48">
        <f t="shared" si="5096"/>
        <v>0</v>
      </c>
      <c r="AD1834" s="48">
        <f t="shared" si="5096"/>
        <v>0</v>
      </c>
      <c r="AE1834" s="48">
        <f t="shared" si="5096"/>
        <v>208017</v>
      </c>
      <c r="AF1834" s="48">
        <f t="shared" si="5096"/>
        <v>3671</v>
      </c>
      <c r="AG1834" s="48">
        <f t="shared" ref="AG1834:AL1834" si="5097">AG1835+AG1843+AG1863+AG1902</f>
        <v>0</v>
      </c>
      <c r="AH1834" s="48">
        <f t="shared" si="5097"/>
        <v>1866</v>
      </c>
      <c r="AI1834" s="48">
        <f t="shared" si="5097"/>
        <v>0</v>
      </c>
      <c r="AJ1834" s="48">
        <f t="shared" si="5097"/>
        <v>0</v>
      </c>
      <c r="AK1834" s="48">
        <f t="shared" si="5097"/>
        <v>209883</v>
      </c>
      <c r="AL1834" s="48">
        <f t="shared" si="5097"/>
        <v>3671</v>
      </c>
      <c r="AM1834" s="48">
        <f t="shared" ref="AM1834:AR1834" si="5098">AM1835+AM1843+AM1863+AM1902</f>
        <v>0</v>
      </c>
      <c r="AN1834" s="48">
        <f t="shared" si="5098"/>
        <v>0</v>
      </c>
      <c r="AO1834" s="48">
        <f t="shared" si="5098"/>
        <v>0</v>
      </c>
      <c r="AP1834" s="48">
        <f t="shared" si="5098"/>
        <v>0</v>
      </c>
      <c r="AQ1834" s="48">
        <f t="shared" si="5098"/>
        <v>209883</v>
      </c>
      <c r="AR1834" s="48">
        <f t="shared" si="5098"/>
        <v>3671</v>
      </c>
      <c r="AS1834" s="48">
        <f t="shared" ref="AS1834:AX1834" si="5099">AS1835+AS1843+AS1863+AS1902</f>
        <v>0</v>
      </c>
      <c r="AT1834" s="48">
        <f t="shared" si="5099"/>
        <v>120</v>
      </c>
      <c r="AU1834" s="48">
        <f t="shared" si="5099"/>
        <v>0</v>
      </c>
      <c r="AV1834" s="48">
        <f t="shared" si="5099"/>
        <v>1034</v>
      </c>
      <c r="AW1834" s="48">
        <f t="shared" si="5099"/>
        <v>211037</v>
      </c>
      <c r="AX1834" s="48">
        <f t="shared" si="5099"/>
        <v>4705</v>
      </c>
      <c r="AY1834" s="48">
        <f t="shared" ref="AY1834:BD1834" si="5100">AY1835+AY1843+AY1863+AY1902</f>
        <v>0</v>
      </c>
      <c r="AZ1834" s="48">
        <f t="shared" si="5100"/>
        <v>0</v>
      </c>
      <c r="BA1834" s="48">
        <f t="shared" si="5100"/>
        <v>0</v>
      </c>
      <c r="BB1834" s="48">
        <f t="shared" si="5100"/>
        <v>0</v>
      </c>
      <c r="BC1834" s="48">
        <f t="shared" si="5100"/>
        <v>211037</v>
      </c>
      <c r="BD1834" s="48">
        <f t="shared" si="5100"/>
        <v>4705</v>
      </c>
      <c r="BE1834" s="48">
        <f t="shared" ref="BE1834:BJ1834" si="5101">BE1835+BE1843+BE1863+BE1902</f>
        <v>0</v>
      </c>
      <c r="BF1834" s="48">
        <f t="shared" si="5101"/>
        <v>2672</v>
      </c>
      <c r="BG1834" s="48">
        <f t="shared" si="5101"/>
        <v>-525</v>
      </c>
      <c r="BH1834" s="48">
        <f t="shared" si="5101"/>
        <v>2414</v>
      </c>
      <c r="BI1834" s="48">
        <f t="shared" si="5101"/>
        <v>215598</v>
      </c>
      <c r="BJ1834" s="48">
        <f t="shared" si="5101"/>
        <v>7119</v>
      </c>
      <c r="BK1834" s="48">
        <f t="shared" ref="BK1834:BP1834" si="5102">BK1835+BK1843+BK1863+BK1902</f>
        <v>0</v>
      </c>
      <c r="BL1834" s="48">
        <f t="shared" si="5102"/>
        <v>0</v>
      </c>
      <c r="BM1834" s="48">
        <f t="shared" si="5102"/>
        <v>0</v>
      </c>
      <c r="BN1834" s="48">
        <f t="shared" si="5102"/>
        <v>0</v>
      </c>
      <c r="BO1834" s="48">
        <f t="shared" si="5102"/>
        <v>215598</v>
      </c>
      <c r="BP1834" s="48">
        <f t="shared" si="5102"/>
        <v>7119</v>
      </c>
      <c r="BQ1834" s="48">
        <f t="shared" ref="BQ1834:BV1834" si="5103">BQ1835+BQ1843+BQ1863+BQ1902</f>
        <v>0</v>
      </c>
      <c r="BR1834" s="48">
        <f t="shared" si="5103"/>
        <v>1313</v>
      </c>
      <c r="BS1834" s="48">
        <f t="shared" si="5103"/>
        <v>0</v>
      </c>
      <c r="BT1834" s="48">
        <f t="shared" si="5103"/>
        <v>412</v>
      </c>
      <c r="BU1834" s="48">
        <f t="shared" si="5103"/>
        <v>217323</v>
      </c>
      <c r="BV1834" s="48">
        <f t="shared" si="5103"/>
        <v>7531</v>
      </c>
      <c r="BW1834" s="48">
        <f t="shared" ref="BW1834:CB1834" si="5104">BW1835+BW1843+BW1863+BW1902</f>
        <v>0</v>
      </c>
      <c r="BX1834" s="48">
        <f t="shared" si="5104"/>
        <v>0</v>
      </c>
      <c r="BY1834" s="48">
        <f t="shared" si="5104"/>
        <v>0</v>
      </c>
      <c r="BZ1834" s="48">
        <f t="shared" si="5104"/>
        <v>0</v>
      </c>
      <c r="CA1834" s="48">
        <f t="shared" si="5104"/>
        <v>217323</v>
      </c>
      <c r="CB1834" s="48">
        <f t="shared" si="5104"/>
        <v>7531</v>
      </c>
      <c r="CC1834" s="48">
        <f>CC1835+CC1843+CC1863+CC1902+CC1858</f>
        <v>24</v>
      </c>
      <c r="CD1834" s="48">
        <f t="shared" ref="CD1834:CH1834" si="5105">CD1835+CD1843+CD1863+CD1902+CD1858</f>
        <v>6525</v>
      </c>
      <c r="CE1834" s="48">
        <f t="shared" si="5105"/>
        <v>0</v>
      </c>
      <c r="CF1834" s="48">
        <f t="shared" si="5105"/>
        <v>0</v>
      </c>
      <c r="CG1834" s="48">
        <f t="shared" si="5105"/>
        <v>223872</v>
      </c>
      <c r="CH1834" s="48">
        <f t="shared" si="5105"/>
        <v>7531</v>
      </c>
      <c r="CI1834" s="48">
        <f>CI1835+CI1843+CI1863+CI1902+CI1858</f>
        <v>0</v>
      </c>
      <c r="CJ1834" s="48">
        <f t="shared" ref="CJ1834:CN1834" si="5106">CJ1835+CJ1843+CJ1863+CJ1902+CJ1858</f>
        <v>0</v>
      </c>
      <c r="CK1834" s="48">
        <f t="shared" si="5106"/>
        <v>-227</v>
      </c>
      <c r="CL1834" s="48">
        <f t="shared" si="5106"/>
        <v>13</v>
      </c>
      <c r="CM1834" s="48">
        <f t="shared" si="5106"/>
        <v>223658</v>
      </c>
      <c r="CN1834" s="48">
        <f t="shared" si="5106"/>
        <v>7544</v>
      </c>
      <c r="CO1834" s="48">
        <f t="shared" ref="CO1834:CP1834" si="5107">CO1835+CO1843+CO1863+CO1902+CO1858</f>
        <v>221208</v>
      </c>
      <c r="CP1834" s="48">
        <f t="shared" si="5107"/>
        <v>7314</v>
      </c>
      <c r="CQ1834" s="116">
        <f t="shared" si="5026"/>
        <v>98.904577524613472</v>
      </c>
      <c r="CR1834" s="116">
        <f t="shared" si="5027"/>
        <v>96.951219512195124</v>
      </c>
    </row>
    <row r="1835" spans="1:96" ht="20.25" customHeight="1">
      <c r="A1835" s="20" t="s">
        <v>14</v>
      </c>
      <c r="B1835" s="31">
        <v>923</v>
      </c>
      <c r="C1835" s="18" t="s">
        <v>20</v>
      </c>
      <c r="D1835" s="18" t="s">
        <v>53</v>
      </c>
      <c r="E1835" s="32" t="s">
        <v>418</v>
      </c>
      <c r="F1835" s="18"/>
      <c r="G1835" s="48">
        <f t="shared" ref="G1835:BR1835" si="5108">G1836</f>
        <v>2312</v>
      </c>
      <c r="H1835" s="48">
        <f t="shared" si="5108"/>
        <v>0</v>
      </c>
      <c r="I1835" s="48">
        <f t="shared" si="5108"/>
        <v>0</v>
      </c>
      <c r="J1835" s="48">
        <f t="shared" si="5108"/>
        <v>0</v>
      </c>
      <c r="K1835" s="48">
        <f t="shared" si="5108"/>
        <v>0</v>
      </c>
      <c r="L1835" s="48">
        <f t="shared" si="5108"/>
        <v>0</v>
      </c>
      <c r="M1835" s="48">
        <f t="shared" si="5108"/>
        <v>2312</v>
      </c>
      <c r="N1835" s="48">
        <f t="shared" si="5108"/>
        <v>0</v>
      </c>
      <c r="O1835" s="48">
        <f t="shared" si="5108"/>
        <v>0</v>
      </c>
      <c r="P1835" s="48">
        <f t="shared" si="5108"/>
        <v>0</v>
      </c>
      <c r="Q1835" s="48">
        <f t="shared" si="5108"/>
        <v>0</v>
      </c>
      <c r="R1835" s="48">
        <f t="shared" si="5108"/>
        <v>0</v>
      </c>
      <c r="S1835" s="48">
        <f t="shared" si="5108"/>
        <v>2312</v>
      </c>
      <c r="T1835" s="48">
        <f t="shared" si="5108"/>
        <v>0</v>
      </c>
      <c r="U1835" s="48">
        <f t="shared" si="5108"/>
        <v>0</v>
      </c>
      <c r="V1835" s="48">
        <f t="shared" si="5108"/>
        <v>0</v>
      </c>
      <c r="W1835" s="48">
        <f t="shared" si="5108"/>
        <v>0</v>
      </c>
      <c r="X1835" s="48">
        <f t="shared" si="5108"/>
        <v>0</v>
      </c>
      <c r="Y1835" s="48">
        <f t="shared" si="5108"/>
        <v>2312</v>
      </c>
      <c r="Z1835" s="48">
        <f t="shared" si="5108"/>
        <v>0</v>
      </c>
      <c r="AA1835" s="48">
        <f t="shared" si="5108"/>
        <v>0</v>
      </c>
      <c r="AB1835" s="48">
        <f t="shared" si="5108"/>
        <v>0</v>
      </c>
      <c r="AC1835" s="48">
        <f t="shared" si="5108"/>
        <v>0</v>
      </c>
      <c r="AD1835" s="48">
        <f t="shared" si="5108"/>
        <v>0</v>
      </c>
      <c r="AE1835" s="48">
        <f t="shared" si="5108"/>
        <v>2312</v>
      </c>
      <c r="AF1835" s="48">
        <f t="shared" si="5108"/>
        <v>0</v>
      </c>
      <c r="AG1835" s="48">
        <f t="shared" si="5108"/>
        <v>0</v>
      </c>
      <c r="AH1835" s="48">
        <f t="shared" si="5108"/>
        <v>0</v>
      </c>
      <c r="AI1835" s="48">
        <f t="shared" si="5108"/>
        <v>0</v>
      </c>
      <c r="AJ1835" s="48">
        <f t="shared" si="5108"/>
        <v>0</v>
      </c>
      <c r="AK1835" s="48">
        <f t="shared" si="5108"/>
        <v>2312</v>
      </c>
      <c r="AL1835" s="48">
        <f t="shared" si="5108"/>
        <v>0</v>
      </c>
      <c r="AM1835" s="48">
        <f t="shared" si="5108"/>
        <v>0</v>
      </c>
      <c r="AN1835" s="48">
        <f t="shared" si="5108"/>
        <v>0</v>
      </c>
      <c r="AO1835" s="48">
        <f t="shared" si="5108"/>
        <v>0</v>
      </c>
      <c r="AP1835" s="48">
        <f t="shared" si="5108"/>
        <v>0</v>
      </c>
      <c r="AQ1835" s="48">
        <f t="shared" si="5108"/>
        <v>2312</v>
      </c>
      <c r="AR1835" s="48">
        <f t="shared" si="5108"/>
        <v>0</v>
      </c>
      <c r="AS1835" s="48">
        <f t="shared" si="5108"/>
        <v>0</v>
      </c>
      <c r="AT1835" s="48">
        <f t="shared" si="5108"/>
        <v>0</v>
      </c>
      <c r="AU1835" s="48">
        <f t="shared" si="5108"/>
        <v>0</v>
      </c>
      <c r="AV1835" s="48">
        <f t="shared" si="5108"/>
        <v>0</v>
      </c>
      <c r="AW1835" s="48">
        <f t="shared" si="5108"/>
        <v>2312</v>
      </c>
      <c r="AX1835" s="48">
        <f t="shared" si="5108"/>
        <v>0</v>
      </c>
      <c r="AY1835" s="48">
        <f t="shared" si="5108"/>
        <v>0</v>
      </c>
      <c r="AZ1835" s="48">
        <f t="shared" si="5108"/>
        <v>0</v>
      </c>
      <c r="BA1835" s="48">
        <f t="shared" si="5108"/>
        <v>0</v>
      </c>
      <c r="BB1835" s="48">
        <f t="shared" si="5108"/>
        <v>0</v>
      </c>
      <c r="BC1835" s="48">
        <f t="shared" si="5108"/>
        <v>2312</v>
      </c>
      <c r="BD1835" s="48">
        <f t="shared" si="5108"/>
        <v>0</v>
      </c>
      <c r="BE1835" s="48">
        <f t="shared" si="5108"/>
        <v>0</v>
      </c>
      <c r="BF1835" s="48">
        <f t="shared" si="5108"/>
        <v>0</v>
      </c>
      <c r="BG1835" s="48">
        <f t="shared" si="5108"/>
        <v>0</v>
      </c>
      <c r="BH1835" s="48">
        <f t="shared" si="5108"/>
        <v>0</v>
      </c>
      <c r="BI1835" s="48">
        <f t="shared" si="5108"/>
        <v>2312</v>
      </c>
      <c r="BJ1835" s="48">
        <f t="shared" si="5108"/>
        <v>0</v>
      </c>
      <c r="BK1835" s="48">
        <f t="shared" si="5108"/>
        <v>0</v>
      </c>
      <c r="BL1835" s="48">
        <f t="shared" si="5108"/>
        <v>0</v>
      </c>
      <c r="BM1835" s="48">
        <f t="shared" si="5108"/>
        <v>0</v>
      </c>
      <c r="BN1835" s="48">
        <f t="shared" si="5108"/>
        <v>0</v>
      </c>
      <c r="BO1835" s="48">
        <f t="shared" si="5108"/>
        <v>2312</v>
      </c>
      <c r="BP1835" s="48">
        <f t="shared" si="5108"/>
        <v>0</v>
      </c>
      <c r="BQ1835" s="48">
        <f t="shared" si="5108"/>
        <v>0</v>
      </c>
      <c r="BR1835" s="48">
        <f t="shared" si="5108"/>
        <v>0</v>
      </c>
      <c r="BS1835" s="48">
        <f t="shared" ref="BS1835:CP1835" si="5109">BS1836</f>
        <v>0</v>
      </c>
      <c r="BT1835" s="48">
        <f t="shared" si="5109"/>
        <v>0</v>
      </c>
      <c r="BU1835" s="48">
        <f t="shared" si="5109"/>
        <v>2312</v>
      </c>
      <c r="BV1835" s="48">
        <f t="shared" si="5109"/>
        <v>0</v>
      </c>
      <c r="BW1835" s="48">
        <f t="shared" si="5109"/>
        <v>0</v>
      </c>
      <c r="BX1835" s="48">
        <f t="shared" si="5109"/>
        <v>0</v>
      </c>
      <c r="BY1835" s="48">
        <f t="shared" si="5109"/>
        <v>0</v>
      </c>
      <c r="BZ1835" s="48">
        <f t="shared" si="5109"/>
        <v>0</v>
      </c>
      <c r="CA1835" s="48">
        <f t="shared" si="5109"/>
        <v>2312</v>
      </c>
      <c r="CB1835" s="48">
        <f t="shared" si="5109"/>
        <v>0</v>
      </c>
      <c r="CC1835" s="48">
        <f t="shared" si="5109"/>
        <v>-399</v>
      </c>
      <c r="CD1835" s="48">
        <f t="shared" si="5109"/>
        <v>0</v>
      </c>
      <c r="CE1835" s="48">
        <f t="shared" si="5109"/>
        <v>0</v>
      </c>
      <c r="CF1835" s="48">
        <f t="shared" si="5109"/>
        <v>0</v>
      </c>
      <c r="CG1835" s="48">
        <f t="shared" si="5109"/>
        <v>1913</v>
      </c>
      <c r="CH1835" s="48">
        <f t="shared" si="5109"/>
        <v>0</v>
      </c>
      <c r="CI1835" s="48">
        <f t="shared" si="5109"/>
        <v>0</v>
      </c>
      <c r="CJ1835" s="48">
        <f t="shared" si="5109"/>
        <v>0</v>
      </c>
      <c r="CK1835" s="48">
        <f t="shared" si="5109"/>
        <v>0</v>
      </c>
      <c r="CL1835" s="48">
        <f t="shared" si="5109"/>
        <v>0</v>
      </c>
      <c r="CM1835" s="48">
        <f t="shared" si="5109"/>
        <v>1913</v>
      </c>
      <c r="CN1835" s="48">
        <f t="shared" si="5109"/>
        <v>0</v>
      </c>
      <c r="CO1835" s="48">
        <f t="shared" si="5109"/>
        <v>1800</v>
      </c>
      <c r="CP1835" s="48">
        <f t="shared" si="5109"/>
        <v>0</v>
      </c>
      <c r="CQ1835" s="116">
        <f t="shared" si="5026"/>
        <v>94.093047569262936</v>
      </c>
      <c r="CR1835" s="116"/>
    </row>
    <row r="1836" spans="1:96" ht="21" customHeight="1">
      <c r="A1836" s="20" t="s">
        <v>54</v>
      </c>
      <c r="B1836" s="31">
        <v>923</v>
      </c>
      <c r="C1836" s="18" t="s">
        <v>20</v>
      </c>
      <c r="D1836" s="18" t="s">
        <v>53</v>
      </c>
      <c r="E1836" s="32" t="s">
        <v>419</v>
      </c>
      <c r="F1836" s="18"/>
      <c r="G1836" s="48">
        <f>G1837+G1839+G1841</f>
        <v>2312</v>
      </c>
      <c r="H1836" s="48">
        <f>H1837+H1839+H1841</f>
        <v>0</v>
      </c>
      <c r="I1836" s="48">
        <f t="shared" ref="I1836:N1836" si="5110">I1837+I1839+I1841</f>
        <v>0</v>
      </c>
      <c r="J1836" s="48">
        <f t="shared" si="5110"/>
        <v>0</v>
      </c>
      <c r="K1836" s="48">
        <f t="shared" si="5110"/>
        <v>0</v>
      </c>
      <c r="L1836" s="48">
        <f t="shared" si="5110"/>
        <v>0</v>
      </c>
      <c r="M1836" s="48">
        <f t="shared" si="5110"/>
        <v>2312</v>
      </c>
      <c r="N1836" s="48">
        <f t="shared" si="5110"/>
        <v>0</v>
      </c>
      <c r="O1836" s="48">
        <f t="shared" ref="O1836:T1836" si="5111">O1837+O1839+O1841</f>
        <v>0</v>
      </c>
      <c r="P1836" s="48">
        <f t="shared" si="5111"/>
        <v>0</v>
      </c>
      <c r="Q1836" s="48">
        <f t="shared" si="5111"/>
        <v>0</v>
      </c>
      <c r="R1836" s="48">
        <f t="shared" si="5111"/>
        <v>0</v>
      </c>
      <c r="S1836" s="48">
        <f t="shared" si="5111"/>
        <v>2312</v>
      </c>
      <c r="T1836" s="48">
        <f t="shared" si="5111"/>
        <v>0</v>
      </c>
      <c r="U1836" s="48">
        <f t="shared" ref="U1836:Z1836" si="5112">U1837+U1839+U1841</f>
        <v>0</v>
      </c>
      <c r="V1836" s="48">
        <f t="shared" si="5112"/>
        <v>0</v>
      </c>
      <c r="W1836" s="48">
        <f t="shared" si="5112"/>
        <v>0</v>
      </c>
      <c r="X1836" s="48">
        <f t="shared" si="5112"/>
        <v>0</v>
      </c>
      <c r="Y1836" s="48">
        <f t="shared" si="5112"/>
        <v>2312</v>
      </c>
      <c r="Z1836" s="48">
        <f t="shared" si="5112"/>
        <v>0</v>
      </c>
      <c r="AA1836" s="48">
        <f t="shared" ref="AA1836:AF1836" si="5113">AA1837+AA1839+AA1841</f>
        <v>0</v>
      </c>
      <c r="AB1836" s="48">
        <f t="shared" si="5113"/>
        <v>0</v>
      </c>
      <c r="AC1836" s="48">
        <f t="shared" si="5113"/>
        <v>0</v>
      </c>
      <c r="AD1836" s="48">
        <f t="shared" si="5113"/>
        <v>0</v>
      </c>
      <c r="AE1836" s="48">
        <f t="shared" si="5113"/>
        <v>2312</v>
      </c>
      <c r="AF1836" s="48">
        <f t="shared" si="5113"/>
        <v>0</v>
      </c>
      <c r="AG1836" s="48">
        <f t="shared" ref="AG1836:AL1836" si="5114">AG1837+AG1839+AG1841</f>
        <v>0</v>
      </c>
      <c r="AH1836" s="48">
        <f t="shared" si="5114"/>
        <v>0</v>
      </c>
      <c r="AI1836" s="48">
        <f t="shared" si="5114"/>
        <v>0</v>
      </c>
      <c r="AJ1836" s="48">
        <f t="shared" si="5114"/>
        <v>0</v>
      </c>
      <c r="AK1836" s="48">
        <f t="shared" si="5114"/>
        <v>2312</v>
      </c>
      <c r="AL1836" s="48">
        <f t="shared" si="5114"/>
        <v>0</v>
      </c>
      <c r="AM1836" s="48">
        <f t="shared" ref="AM1836:AR1836" si="5115">AM1837+AM1839+AM1841</f>
        <v>0</v>
      </c>
      <c r="AN1836" s="48">
        <f t="shared" si="5115"/>
        <v>0</v>
      </c>
      <c r="AO1836" s="48">
        <f t="shared" si="5115"/>
        <v>0</v>
      </c>
      <c r="AP1836" s="48">
        <f t="shared" si="5115"/>
        <v>0</v>
      </c>
      <c r="AQ1836" s="48">
        <f t="shared" si="5115"/>
        <v>2312</v>
      </c>
      <c r="AR1836" s="48">
        <f t="shared" si="5115"/>
        <v>0</v>
      </c>
      <c r="AS1836" s="48">
        <f t="shared" ref="AS1836:AX1836" si="5116">AS1837+AS1839+AS1841</f>
        <v>0</v>
      </c>
      <c r="AT1836" s="48">
        <f t="shared" si="5116"/>
        <v>0</v>
      </c>
      <c r="AU1836" s="48">
        <f t="shared" si="5116"/>
        <v>0</v>
      </c>
      <c r="AV1836" s="48">
        <f t="shared" si="5116"/>
        <v>0</v>
      </c>
      <c r="AW1836" s="48">
        <f t="shared" si="5116"/>
        <v>2312</v>
      </c>
      <c r="AX1836" s="48">
        <f t="shared" si="5116"/>
        <v>0</v>
      </c>
      <c r="AY1836" s="48">
        <f t="shared" ref="AY1836:BD1836" si="5117">AY1837+AY1839+AY1841</f>
        <v>0</v>
      </c>
      <c r="AZ1836" s="48">
        <f t="shared" si="5117"/>
        <v>0</v>
      </c>
      <c r="BA1836" s="48">
        <f t="shared" si="5117"/>
        <v>0</v>
      </c>
      <c r="BB1836" s="48">
        <f t="shared" si="5117"/>
        <v>0</v>
      </c>
      <c r="BC1836" s="48">
        <f t="shared" si="5117"/>
        <v>2312</v>
      </c>
      <c r="BD1836" s="48">
        <f t="shared" si="5117"/>
        <v>0</v>
      </c>
      <c r="BE1836" s="48">
        <f t="shared" ref="BE1836:BJ1836" si="5118">BE1837+BE1839+BE1841</f>
        <v>0</v>
      </c>
      <c r="BF1836" s="48">
        <f t="shared" si="5118"/>
        <v>0</v>
      </c>
      <c r="BG1836" s="48">
        <f t="shared" si="5118"/>
        <v>0</v>
      </c>
      <c r="BH1836" s="48">
        <f t="shared" si="5118"/>
        <v>0</v>
      </c>
      <c r="BI1836" s="48">
        <f t="shared" si="5118"/>
        <v>2312</v>
      </c>
      <c r="BJ1836" s="48">
        <f t="shared" si="5118"/>
        <v>0</v>
      </c>
      <c r="BK1836" s="48">
        <f t="shared" ref="BK1836:BP1836" si="5119">BK1837+BK1839+BK1841</f>
        <v>0</v>
      </c>
      <c r="BL1836" s="48">
        <f t="shared" si="5119"/>
        <v>0</v>
      </c>
      <c r="BM1836" s="48">
        <f t="shared" si="5119"/>
        <v>0</v>
      </c>
      <c r="BN1836" s="48">
        <f t="shared" si="5119"/>
        <v>0</v>
      </c>
      <c r="BO1836" s="48">
        <f t="shared" si="5119"/>
        <v>2312</v>
      </c>
      <c r="BP1836" s="48">
        <f t="shared" si="5119"/>
        <v>0</v>
      </c>
      <c r="BQ1836" s="48">
        <f t="shared" ref="BQ1836:BV1836" si="5120">BQ1837+BQ1839+BQ1841</f>
        <v>0</v>
      </c>
      <c r="BR1836" s="48">
        <f t="shared" si="5120"/>
        <v>0</v>
      </c>
      <c r="BS1836" s="48">
        <f t="shared" si="5120"/>
        <v>0</v>
      </c>
      <c r="BT1836" s="48">
        <f t="shared" si="5120"/>
        <v>0</v>
      </c>
      <c r="BU1836" s="48">
        <f t="shared" si="5120"/>
        <v>2312</v>
      </c>
      <c r="BV1836" s="48">
        <f t="shared" si="5120"/>
        <v>0</v>
      </c>
      <c r="BW1836" s="48">
        <f t="shared" ref="BW1836:CB1836" si="5121">BW1837+BW1839+BW1841</f>
        <v>0</v>
      </c>
      <c r="BX1836" s="48">
        <f t="shared" si="5121"/>
        <v>0</v>
      </c>
      <c r="BY1836" s="48">
        <f t="shared" si="5121"/>
        <v>0</v>
      </c>
      <c r="BZ1836" s="48">
        <f t="shared" si="5121"/>
        <v>0</v>
      </c>
      <c r="CA1836" s="48">
        <f t="shared" si="5121"/>
        <v>2312</v>
      </c>
      <c r="CB1836" s="48">
        <f t="shared" si="5121"/>
        <v>0</v>
      </c>
      <c r="CC1836" s="48">
        <f t="shared" ref="CC1836:CH1836" si="5122">CC1837+CC1839+CC1841</f>
        <v>-399</v>
      </c>
      <c r="CD1836" s="48">
        <f t="shared" si="5122"/>
        <v>0</v>
      </c>
      <c r="CE1836" s="48">
        <f t="shared" si="5122"/>
        <v>0</v>
      </c>
      <c r="CF1836" s="48">
        <f t="shared" si="5122"/>
        <v>0</v>
      </c>
      <c r="CG1836" s="48">
        <f t="shared" si="5122"/>
        <v>1913</v>
      </c>
      <c r="CH1836" s="48">
        <f t="shared" si="5122"/>
        <v>0</v>
      </c>
      <c r="CI1836" s="48">
        <f t="shared" ref="CI1836:CN1836" si="5123">CI1837+CI1839+CI1841</f>
        <v>0</v>
      </c>
      <c r="CJ1836" s="48">
        <f t="shared" si="5123"/>
        <v>0</v>
      </c>
      <c r="CK1836" s="48">
        <f t="shared" si="5123"/>
        <v>0</v>
      </c>
      <c r="CL1836" s="48">
        <f t="shared" si="5123"/>
        <v>0</v>
      </c>
      <c r="CM1836" s="48">
        <f t="shared" si="5123"/>
        <v>1913</v>
      </c>
      <c r="CN1836" s="48">
        <f t="shared" si="5123"/>
        <v>0</v>
      </c>
      <c r="CO1836" s="48">
        <f t="shared" ref="CO1836:CP1836" si="5124">CO1837+CO1839+CO1841</f>
        <v>1800</v>
      </c>
      <c r="CP1836" s="48">
        <f t="shared" si="5124"/>
        <v>0</v>
      </c>
      <c r="CQ1836" s="116">
        <f t="shared" si="5026"/>
        <v>94.093047569262936</v>
      </c>
      <c r="CR1836" s="116"/>
    </row>
    <row r="1837" spans="1:96" ht="33">
      <c r="A1837" s="17" t="s">
        <v>218</v>
      </c>
      <c r="B1837" s="31">
        <v>923</v>
      </c>
      <c r="C1837" s="18" t="s">
        <v>20</v>
      </c>
      <c r="D1837" s="18" t="s">
        <v>53</v>
      </c>
      <c r="E1837" s="18" t="s">
        <v>419</v>
      </c>
      <c r="F1837" s="18" t="s">
        <v>29</v>
      </c>
      <c r="G1837" s="6">
        <f t="shared" ref="G1837:BR1837" si="5125">G1838</f>
        <v>1018</v>
      </c>
      <c r="H1837" s="6">
        <f t="shared" si="5125"/>
        <v>0</v>
      </c>
      <c r="I1837" s="6">
        <f t="shared" si="5125"/>
        <v>0</v>
      </c>
      <c r="J1837" s="6">
        <f t="shared" si="5125"/>
        <v>0</v>
      </c>
      <c r="K1837" s="6">
        <f t="shared" si="5125"/>
        <v>0</v>
      </c>
      <c r="L1837" s="6">
        <f t="shared" si="5125"/>
        <v>0</v>
      </c>
      <c r="M1837" s="6">
        <f t="shared" si="5125"/>
        <v>1018</v>
      </c>
      <c r="N1837" s="6">
        <f t="shared" si="5125"/>
        <v>0</v>
      </c>
      <c r="O1837" s="6">
        <f t="shared" si="5125"/>
        <v>0</v>
      </c>
      <c r="P1837" s="6">
        <f t="shared" si="5125"/>
        <v>0</v>
      </c>
      <c r="Q1837" s="6">
        <f t="shared" si="5125"/>
        <v>0</v>
      </c>
      <c r="R1837" s="6">
        <f t="shared" si="5125"/>
        <v>0</v>
      </c>
      <c r="S1837" s="6">
        <f t="shared" si="5125"/>
        <v>1018</v>
      </c>
      <c r="T1837" s="6">
        <f t="shared" si="5125"/>
        <v>0</v>
      </c>
      <c r="U1837" s="6">
        <f t="shared" si="5125"/>
        <v>0</v>
      </c>
      <c r="V1837" s="6">
        <f t="shared" si="5125"/>
        <v>0</v>
      </c>
      <c r="W1837" s="6">
        <f t="shared" si="5125"/>
        <v>0</v>
      </c>
      <c r="X1837" s="6">
        <f t="shared" si="5125"/>
        <v>0</v>
      </c>
      <c r="Y1837" s="6">
        <f t="shared" si="5125"/>
        <v>1018</v>
      </c>
      <c r="Z1837" s="6">
        <f t="shared" si="5125"/>
        <v>0</v>
      </c>
      <c r="AA1837" s="6">
        <f t="shared" si="5125"/>
        <v>0</v>
      </c>
      <c r="AB1837" s="6">
        <f t="shared" si="5125"/>
        <v>0</v>
      </c>
      <c r="AC1837" s="6">
        <f t="shared" si="5125"/>
        <v>0</v>
      </c>
      <c r="AD1837" s="6">
        <f t="shared" si="5125"/>
        <v>0</v>
      </c>
      <c r="AE1837" s="6">
        <f t="shared" si="5125"/>
        <v>1018</v>
      </c>
      <c r="AF1837" s="6">
        <f t="shared" si="5125"/>
        <v>0</v>
      </c>
      <c r="AG1837" s="6">
        <f t="shared" si="5125"/>
        <v>-104</v>
      </c>
      <c r="AH1837" s="6">
        <f t="shared" si="5125"/>
        <v>0</v>
      </c>
      <c r="AI1837" s="6">
        <f t="shared" si="5125"/>
        <v>0</v>
      </c>
      <c r="AJ1837" s="6">
        <f t="shared" si="5125"/>
        <v>0</v>
      </c>
      <c r="AK1837" s="6">
        <f t="shared" si="5125"/>
        <v>914</v>
      </c>
      <c r="AL1837" s="6">
        <f t="shared" si="5125"/>
        <v>0</v>
      </c>
      <c r="AM1837" s="6">
        <f t="shared" si="5125"/>
        <v>0</v>
      </c>
      <c r="AN1837" s="6">
        <f t="shared" si="5125"/>
        <v>0</v>
      </c>
      <c r="AO1837" s="6">
        <f t="shared" si="5125"/>
        <v>0</v>
      </c>
      <c r="AP1837" s="6">
        <f t="shared" si="5125"/>
        <v>0</v>
      </c>
      <c r="AQ1837" s="6">
        <f t="shared" si="5125"/>
        <v>914</v>
      </c>
      <c r="AR1837" s="6">
        <f t="shared" si="5125"/>
        <v>0</v>
      </c>
      <c r="AS1837" s="6">
        <f t="shared" si="5125"/>
        <v>0</v>
      </c>
      <c r="AT1837" s="6">
        <f t="shared" si="5125"/>
        <v>0</v>
      </c>
      <c r="AU1837" s="6">
        <f t="shared" si="5125"/>
        <v>0</v>
      </c>
      <c r="AV1837" s="6">
        <f t="shared" si="5125"/>
        <v>0</v>
      </c>
      <c r="AW1837" s="6">
        <f t="shared" si="5125"/>
        <v>914</v>
      </c>
      <c r="AX1837" s="6">
        <f t="shared" si="5125"/>
        <v>0</v>
      </c>
      <c r="AY1837" s="6">
        <f t="shared" si="5125"/>
        <v>0</v>
      </c>
      <c r="AZ1837" s="6">
        <f t="shared" si="5125"/>
        <v>0</v>
      </c>
      <c r="BA1837" s="6">
        <f t="shared" si="5125"/>
        <v>0</v>
      </c>
      <c r="BB1837" s="6">
        <f t="shared" si="5125"/>
        <v>0</v>
      </c>
      <c r="BC1837" s="6">
        <f t="shared" si="5125"/>
        <v>914</v>
      </c>
      <c r="BD1837" s="6">
        <f t="shared" si="5125"/>
        <v>0</v>
      </c>
      <c r="BE1837" s="6">
        <f t="shared" si="5125"/>
        <v>0</v>
      </c>
      <c r="BF1837" s="6">
        <f t="shared" si="5125"/>
        <v>0</v>
      </c>
      <c r="BG1837" s="6">
        <f t="shared" si="5125"/>
        <v>0</v>
      </c>
      <c r="BH1837" s="6">
        <f t="shared" si="5125"/>
        <v>0</v>
      </c>
      <c r="BI1837" s="6">
        <f t="shared" si="5125"/>
        <v>914</v>
      </c>
      <c r="BJ1837" s="6">
        <f t="shared" si="5125"/>
        <v>0</v>
      </c>
      <c r="BK1837" s="6">
        <f t="shared" si="5125"/>
        <v>0</v>
      </c>
      <c r="BL1837" s="6">
        <f t="shared" si="5125"/>
        <v>0</v>
      </c>
      <c r="BM1837" s="6">
        <f t="shared" si="5125"/>
        <v>0</v>
      </c>
      <c r="BN1837" s="6">
        <f t="shared" si="5125"/>
        <v>0</v>
      </c>
      <c r="BO1837" s="6">
        <f t="shared" si="5125"/>
        <v>914</v>
      </c>
      <c r="BP1837" s="6">
        <f t="shared" si="5125"/>
        <v>0</v>
      </c>
      <c r="BQ1837" s="6">
        <f t="shared" si="5125"/>
        <v>0</v>
      </c>
      <c r="BR1837" s="6">
        <f t="shared" si="5125"/>
        <v>0</v>
      </c>
      <c r="BS1837" s="6">
        <f t="shared" ref="BS1837:CP1837" si="5126">BS1838</f>
        <v>0</v>
      </c>
      <c r="BT1837" s="6">
        <f t="shared" si="5126"/>
        <v>0</v>
      </c>
      <c r="BU1837" s="6">
        <f t="shared" si="5126"/>
        <v>914</v>
      </c>
      <c r="BV1837" s="6">
        <f t="shared" si="5126"/>
        <v>0</v>
      </c>
      <c r="BW1837" s="6">
        <f t="shared" si="5126"/>
        <v>0</v>
      </c>
      <c r="BX1837" s="6">
        <f t="shared" si="5126"/>
        <v>0</v>
      </c>
      <c r="BY1837" s="6">
        <f t="shared" si="5126"/>
        <v>0</v>
      </c>
      <c r="BZ1837" s="6">
        <f t="shared" si="5126"/>
        <v>0</v>
      </c>
      <c r="CA1837" s="6">
        <f t="shared" si="5126"/>
        <v>914</v>
      </c>
      <c r="CB1837" s="6">
        <f t="shared" si="5126"/>
        <v>0</v>
      </c>
      <c r="CC1837" s="6">
        <f t="shared" si="5126"/>
        <v>-399</v>
      </c>
      <c r="CD1837" s="6">
        <f t="shared" si="5126"/>
        <v>0</v>
      </c>
      <c r="CE1837" s="6">
        <f t="shared" si="5126"/>
        <v>0</v>
      </c>
      <c r="CF1837" s="6">
        <f t="shared" si="5126"/>
        <v>0</v>
      </c>
      <c r="CG1837" s="6">
        <f t="shared" si="5126"/>
        <v>515</v>
      </c>
      <c r="CH1837" s="6">
        <f t="shared" si="5126"/>
        <v>0</v>
      </c>
      <c r="CI1837" s="6">
        <f t="shared" si="5126"/>
        <v>0</v>
      </c>
      <c r="CJ1837" s="6">
        <f t="shared" si="5126"/>
        <v>0</v>
      </c>
      <c r="CK1837" s="6">
        <f t="shared" si="5126"/>
        <v>0</v>
      </c>
      <c r="CL1837" s="6">
        <f t="shared" si="5126"/>
        <v>0</v>
      </c>
      <c r="CM1837" s="6">
        <f t="shared" si="5126"/>
        <v>515</v>
      </c>
      <c r="CN1837" s="6">
        <f t="shared" si="5126"/>
        <v>0</v>
      </c>
      <c r="CO1837" s="6">
        <f t="shared" si="5126"/>
        <v>402</v>
      </c>
      <c r="CP1837" s="6">
        <f t="shared" si="5126"/>
        <v>0</v>
      </c>
      <c r="CQ1837" s="32">
        <f t="shared" si="5026"/>
        <v>78.05825242718447</v>
      </c>
      <c r="CR1837" s="32"/>
    </row>
    <row r="1838" spans="1:96" ht="33">
      <c r="A1838" s="17" t="s">
        <v>34</v>
      </c>
      <c r="B1838" s="31">
        <v>923</v>
      </c>
      <c r="C1838" s="18" t="s">
        <v>20</v>
      </c>
      <c r="D1838" s="18" t="s">
        <v>53</v>
      </c>
      <c r="E1838" s="18" t="s">
        <v>419</v>
      </c>
      <c r="F1838" s="18" t="s">
        <v>35</v>
      </c>
      <c r="G1838" s="48">
        <v>1018</v>
      </c>
      <c r="H1838" s="48"/>
      <c r="I1838" s="48"/>
      <c r="J1838" s="48"/>
      <c r="K1838" s="48"/>
      <c r="L1838" s="48"/>
      <c r="M1838" s="48">
        <f>G1838+I1838+J1838+K1838+L1838</f>
        <v>1018</v>
      </c>
      <c r="N1838" s="48">
        <f>H1838+L1838</f>
        <v>0</v>
      </c>
      <c r="O1838" s="48"/>
      <c r="P1838" s="48"/>
      <c r="Q1838" s="48"/>
      <c r="R1838" s="48"/>
      <c r="S1838" s="48">
        <f>M1838+O1838+P1838+Q1838+R1838</f>
        <v>1018</v>
      </c>
      <c r="T1838" s="48">
        <f>N1838+R1838</f>
        <v>0</v>
      </c>
      <c r="U1838" s="48"/>
      <c r="V1838" s="48"/>
      <c r="W1838" s="48"/>
      <c r="X1838" s="48"/>
      <c r="Y1838" s="48">
        <f>S1838+U1838+V1838+W1838+X1838</f>
        <v>1018</v>
      </c>
      <c r="Z1838" s="48">
        <f>T1838+X1838</f>
        <v>0</v>
      </c>
      <c r="AA1838" s="48"/>
      <c r="AB1838" s="48"/>
      <c r="AC1838" s="48"/>
      <c r="AD1838" s="48"/>
      <c r="AE1838" s="48">
        <f>Y1838+AA1838+AB1838+AC1838+AD1838</f>
        <v>1018</v>
      </c>
      <c r="AF1838" s="48">
        <f>Z1838+AD1838</f>
        <v>0</v>
      </c>
      <c r="AG1838" s="48">
        <v>-104</v>
      </c>
      <c r="AH1838" s="48"/>
      <c r="AI1838" s="48"/>
      <c r="AJ1838" s="48"/>
      <c r="AK1838" s="48">
        <f>AE1838+AG1838+AH1838+AI1838+AJ1838</f>
        <v>914</v>
      </c>
      <c r="AL1838" s="48">
        <f>AF1838+AJ1838</f>
        <v>0</v>
      </c>
      <c r="AM1838" s="48"/>
      <c r="AN1838" s="48"/>
      <c r="AO1838" s="48"/>
      <c r="AP1838" s="48"/>
      <c r="AQ1838" s="48">
        <f>AK1838+AM1838+AN1838+AO1838+AP1838</f>
        <v>914</v>
      </c>
      <c r="AR1838" s="48">
        <f>AL1838+AP1838</f>
        <v>0</v>
      </c>
      <c r="AS1838" s="48"/>
      <c r="AT1838" s="48"/>
      <c r="AU1838" s="48"/>
      <c r="AV1838" s="48"/>
      <c r="AW1838" s="48">
        <f>AQ1838+AS1838+AT1838+AU1838+AV1838</f>
        <v>914</v>
      </c>
      <c r="AX1838" s="48">
        <f>AR1838+AV1838</f>
        <v>0</v>
      </c>
      <c r="AY1838" s="48"/>
      <c r="AZ1838" s="48"/>
      <c r="BA1838" s="48"/>
      <c r="BB1838" s="48"/>
      <c r="BC1838" s="48">
        <f>AW1838+AY1838+AZ1838+BA1838+BB1838</f>
        <v>914</v>
      </c>
      <c r="BD1838" s="48">
        <f>AX1838+BB1838</f>
        <v>0</v>
      </c>
      <c r="BE1838" s="48"/>
      <c r="BF1838" s="48"/>
      <c r="BG1838" s="48"/>
      <c r="BH1838" s="48"/>
      <c r="BI1838" s="48">
        <f>BC1838+BE1838+BF1838+BG1838+BH1838</f>
        <v>914</v>
      </c>
      <c r="BJ1838" s="48">
        <f>BD1838+BH1838</f>
        <v>0</v>
      </c>
      <c r="BK1838" s="48"/>
      <c r="BL1838" s="48"/>
      <c r="BM1838" s="48"/>
      <c r="BN1838" s="48"/>
      <c r="BO1838" s="48">
        <f>BI1838+BK1838+BL1838+BM1838+BN1838</f>
        <v>914</v>
      </c>
      <c r="BP1838" s="48">
        <f>BJ1838+BN1838</f>
        <v>0</v>
      </c>
      <c r="BQ1838" s="48"/>
      <c r="BR1838" s="48"/>
      <c r="BS1838" s="48"/>
      <c r="BT1838" s="48"/>
      <c r="BU1838" s="48">
        <f>BO1838+BQ1838+BR1838+BS1838+BT1838</f>
        <v>914</v>
      </c>
      <c r="BV1838" s="48">
        <f>BP1838+BT1838</f>
        <v>0</v>
      </c>
      <c r="BW1838" s="48"/>
      <c r="BX1838" s="48"/>
      <c r="BY1838" s="48"/>
      <c r="BZ1838" s="48"/>
      <c r="CA1838" s="48">
        <f>BU1838+BW1838+BX1838+BY1838+BZ1838</f>
        <v>914</v>
      </c>
      <c r="CB1838" s="48">
        <f>BV1838+BZ1838</f>
        <v>0</v>
      </c>
      <c r="CC1838" s="48">
        <v>-399</v>
      </c>
      <c r="CD1838" s="48"/>
      <c r="CE1838" s="48"/>
      <c r="CF1838" s="48"/>
      <c r="CG1838" s="48">
        <f>CA1838+CC1838+CD1838+CE1838+CF1838</f>
        <v>515</v>
      </c>
      <c r="CH1838" s="48">
        <f>CB1838+CF1838</f>
        <v>0</v>
      </c>
      <c r="CI1838" s="48"/>
      <c r="CJ1838" s="48"/>
      <c r="CK1838" s="48"/>
      <c r="CL1838" s="48"/>
      <c r="CM1838" s="48">
        <f>CG1838+CI1838+CJ1838+CK1838+CL1838</f>
        <v>515</v>
      </c>
      <c r="CN1838" s="48">
        <f>CH1838+CL1838</f>
        <v>0</v>
      </c>
      <c r="CO1838" s="48">
        <v>402</v>
      </c>
      <c r="CP1838" s="48">
        <f>CJ1838+CN1838</f>
        <v>0</v>
      </c>
      <c r="CQ1838" s="116">
        <f t="shared" si="5026"/>
        <v>78.05825242718447</v>
      </c>
      <c r="CR1838" s="116"/>
    </row>
    <row r="1839" spans="1:96" ht="24.75" customHeight="1">
      <c r="A1839" s="20" t="s">
        <v>93</v>
      </c>
      <c r="B1839" s="31">
        <v>923</v>
      </c>
      <c r="C1839" s="18" t="s">
        <v>20</v>
      </c>
      <c r="D1839" s="18" t="s">
        <v>53</v>
      </c>
      <c r="E1839" s="32" t="s">
        <v>419</v>
      </c>
      <c r="F1839" s="18" t="s">
        <v>94</v>
      </c>
      <c r="G1839" s="48">
        <f t="shared" ref="G1839:BR1839" si="5127">G1840</f>
        <v>95</v>
      </c>
      <c r="H1839" s="48">
        <f t="shared" si="5127"/>
        <v>0</v>
      </c>
      <c r="I1839" s="48">
        <f t="shared" si="5127"/>
        <v>0</v>
      </c>
      <c r="J1839" s="48">
        <f t="shared" si="5127"/>
        <v>0</v>
      </c>
      <c r="K1839" s="48">
        <f t="shared" si="5127"/>
        <v>0</v>
      </c>
      <c r="L1839" s="48">
        <f t="shared" si="5127"/>
        <v>0</v>
      </c>
      <c r="M1839" s="48">
        <f t="shared" si="5127"/>
        <v>95</v>
      </c>
      <c r="N1839" s="48">
        <f t="shared" si="5127"/>
        <v>0</v>
      </c>
      <c r="O1839" s="48">
        <f t="shared" si="5127"/>
        <v>0</v>
      </c>
      <c r="P1839" s="48">
        <f t="shared" si="5127"/>
        <v>0</v>
      </c>
      <c r="Q1839" s="48">
        <f t="shared" si="5127"/>
        <v>0</v>
      </c>
      <c r="R1839" s="48">
        <f t="shared" si="5127"/>
        <v>0</v>
      </c>
      <c r="S1839" s="48">
        <f t="shared" si="5127"/>
        <v>95</v>
      </c>
      <c r="T1839" s="48">
        <f t="shared" si="5127"/>
        <v>0</v>
      </c>
      <c r="U1839" s="48">
        <f t="shared" si="5127"/>
        <v>0</v>
      </c>
      <c r="V1839" s="48">
        <f t="shared" si="5127"/>
        <v>0</v>
      </c>
      <c r="W1839" s="48">
        <f t="shared" si="5127"/>
        <v>0</v>
      </c>
      <c r="X1839" s="48">
        <f t="shared" si="5127"/>
        <v>0</v>
      </c>
      <c r="Y1839" s="48">
        <f t="shared" si="5127"/>
        <v>95</v>
      </c>
      <c r="Z1839" s="48">
        <f t="shared" si="5127"/>
        <v>0</v>
      </c>
      <c r="AA1839" s="48">
        <f t="shared" si="5127"/>
        <v>0</v>
      </c>
      <c r="AB1839" s="48">
        <f t="shared" si="5127"/>
        <v>0</v>
      </c>
      <c r="AC1839" s="48">
        <f t="shared" si="5127"/>
        <v>0</v>
      </c>
      <c r="AD1839" s="48">
        <f t="shared" si="5127"/>
        <v>0</v>
      </c>
      <c r="AE1839" s="48">
        <f t="shared" si="5127"/>
        <v>95</v>
      </c>
      <c r="AF1839" s="48">
        <f t="shared" si="5127"/>
        <v>0</v>
      </c>
      <c r="AG1839" s="48">
        <f t="shared" si="5127"/>
        <v>0</v>
      </c>
      <c r="AH1839" s="48">
        <f t="shared" si="5127"/>
        <v>0</v>
      </c>
      <c r="AI1839" s="48">
        <f t="shared" si="5127"/>
        <v>0</v>
      </c>
      <c r="AJ1839" s="48">
        <f t="shared" si="5127"/>
        <v>0</v>
      </c>
      <c r="AK1839" s="48">
        <f t="shared" si="5127"/>
        <v>95</v>
      </c>
      <c r="AL1839" s="48">
        <f t="shared" si="5127"/>
        <v>0</v>
      </c>
      <c r="AM1839" s="48">
        <f t="shared" si="5127"/>
        <v>0</v>
      </c>
      <c r="AN1839" s="48">
        <f t="shared" si="5127"/>
        <v>0</v>
      </c>
      <c r="AO1839" s="48">
        <f t="shared" si="5127"/>
        <v>0</v>
      </c>
      <c r="AP1839" s="48">
        <f t="shared" si="5127"/>
        <v>0</v>
      </c>
      <c r="AQ1839" s="48">
        <f t="shared" si="5127"/>
        <v>95</v>
      </c>
      <c r="AR1839" s="48">
        <f t="shared" si="5127"/>
        <v>0</v>
      </c>
      <c r="AS1839" s="48">
        <f t="shared" si="5127"/>
        <v>0</v>
      </c>
      <c r="AT1839" s="48">
        <f t="shared" si="5127"/>
        <v>0</v>
      </c>
      <c r="AU1839" s="48">
        <f t="shared" si="5127"/>
        <v>0</v>
      </c>
      <c r="AV1839" s="48">
        <f t="shared" si="5127"/>
        <v>0</v>
      </c>
      <c r="AW1839" s="48">
        <f t="shared" si="5127"/>
        <v>95</v>
      </c>
      <c r="AX1839" s="48">
        <f t="shared" si="5127"/>
        <v>0</v>
      </c>
      <c r="AY1839" s="48">
        <f t="shared" si="5127"/>
        <v>0</v>
      </c>
      <c r="AZ1839" s="48">
        <f t="shared" si="5127"/>
        <v>0</v>
      </c>
      <c r="BA1839" s="48">
        <f t="shared" si="5127"/>
        <v>0</v>
      </c>
      <c r="BB1839" s="48">
        <f t="shared" si="5127"/>
        <v>0</v>
      </c>
      <c r="BC1839" s="48">
        <f t="shared" si="5127"/>
        <v>95</v>
      </c>
      <c r="BD1839" s="48">
        <f t="shared" si="5127"/>
        <v>0</v>
      </c>
      <c r="BE1839" s="48">
        <f t="shared" si="5127"/>
        <v>0</v>
      </c>
      <c r="BF1839" s="48">
        <f t="shared" si="5127"/>
        <v>0</v>
      </c>
      <c r="BG1839" s="48">
        <f t="shared" si="5127"/>
        <v>0</v>
      </c>
      <c r="BH1839" s="48">
        <f t="shared" si="5127"/>
        <v>0</v>
      </c>
      <c r="BI1839" s="48">
        <f t="shared" si="5127"/>
        <v>95</v>
      </c>
      <c r="BJ1839" s="48">
        <f t="shared" si="5127"/>
        <v>0</v>
      </c>
      <c r="BK1839" s="48">
        <f t="shared" si="5127"/>
        <v>0</v>
      </c>
      <c r="BL1839" s="48">
        <f t="shared" si="5127"/>
        <v>0</v>
      </c>
      <c r="BM1839" s="48">
        <f t="shared" si="5127"/>
        <v>0</v>
      </c>
      <c r="BN1839" s="48">
        <f t="shared" si="5127"/>
        <v>0</v>
      </c>
      <c r="BO1839" s="48">
        <f t="shared" si="5127"/>
        <v>95</v>
      </c>
      <c r="BP1839" s="48">
        <f t="shared" si="5127"/>
        <v>0</v>
      </c>
      <c r="BQ1839" s="48">
        <f t="shared" si="5127"/>
        <v>0</v>
      </c>
      <c r="BR1839" s="48">
        <f t="shared" si="5127"/>
        <v>0</v>
      </c>
      <c r="BS1839" s="48">
        <f t="shared" ref="BS1839:CP1839" si="5128">BS1840</f>
        <v>0</v>
      </c>
      <c r="BT1839" s="48">
        <f t="shared" si="5128"/>
        <v>0</v>
      </c>
      <c r="BU1839" s="48">
        <f t="shared" si="5128"/>
        <v>95</v>
      </c>
      <c r="BV1839" s="48">
        <f t="shared" si="5128"/>
        <v>0</v>
      </c>
      <c r="BW1839" s="48">
        <f t="shared" si="5128"/>
        <v>0</v>
      </c>
      <c r="BX1839" s="48">
        <f t="shared" si="5128"/>
        <v>0</v>
      </c>
      <c r="BY1839" s="48">
        <f t="shared" si="5128"/>
        <v>0</v>
      </c>
      <c r="BZ1839" s="48">
        <f t="shared" si="5128"/>
        <v>0</v>
      </c>
      <c r="CA1839" s="48">
        <f t="shared" si="5128"/>
        <v>95</v>
      </c>
      <c r="CB1839" s="48">
        <f t="shared" si="5128"/>
        <v>0</v>
      </c>
      <c r="CC1839" s="48">
        <f t="shared" si="5128"/>
        <v>0</v>
      </c>
      <c r="CD1839" s="48">
        <f t="shared" si="5128"/>
        <v>0</v>
      </c>
      <c r="CE1839" s="48">
        <f t="shared" si="5128"/>
        <v>0</v>
      </c>
      <c r="CF1839" s="48">
        <f t="shared" si="5128"/>
        <v>0</v>
      </c>
      <c r="CG1839" s="48">
        <f t="shared" si="5128"/>
        <v>95</v>
      </c>
      <c r="CH1839" s="48">
        <f t="shared" si="5128"/>
        <v>0</v>
      </c>
      <c r="CI1839" s="48">
        <f t="shared" si="5128"/>
        <v>0</v>
      </c>
      <c r="CJ1839" s="48">
        <f t="shared" si="5128"/>
        <v>0</v>
      </c>
      <c r="CK1839" s="48">
        <f t="shared" si="5128"/>
        <v>0</v>
      </c>
      <c r="CL1839" s="48">
        <f t="shared" si="5128"/>
        <v>0</v>
      </c>
      <c r="CM1839" s="48">
        <f t="shared" si="5128"/>
        <v>95</v>
      </c>
      <c r="CN1839" s="48">
        <f t="shared" si="5128"/>
        <v>0</v>
      </c>
      <c r="CO1839" s="48">
        <f t="shared" si="5128"/>
        <v>95</v>
      </c>
      <c r="CP1839" s="48">
        <f t="shared" si="5128"/>
        <v>0</v>
      </c>
      <c r="CQ1839" s="116">
        <f t="shared" si="5026"/>
        <v>100</v>
      </c>
      <c r="CR1839" s="116"/>
    </row>
    <row r="1840" spans="1:96" ht="18" customHeight="1">
      <c r="A1840" s="20" t="s">
        <v>95</v>
      </c>
      <c r="B1840" s="31">
        <v>923</v>
      </c>
      <c r="C1840" s="18" t="s">
        <v>20</v>
      </c>
      <c r="D1840" s="18" t="s">
        <v>53</v>
      </c>
      <c r="E1840" s="32" t="s">
        <v>419</v>
      </c>
      <c r="F1840" s="18" t="s">
        <v>96</v>
      </c>
      <c r="G1840" s="48">
        <v>95</v>
      </c>
      <c r="H1840" s="48"/>
      <c r="I1840" s="48"/>
      <c r="J1840" s="48"/>
      <c r="K1840" s="48"/>
      <c r="L1840" s="48"/>
      <c r="M1840" s="48">
        <f>G1840+I1840+J1840+K1840+L1840</f>
        <v>95</v>
      </c>
      <c r="N1840" s="48">
        <f>H1840+L1840</f>
        <v>0</v>
      </c>
      <c r="O1840" s="48"/>
      <c r="P1840" s="48"/>
      <c r="Q1840" s="48"/>
      <c r="R1840" s="48"/>
      <c r="S1840" s="48">
        <f>M1840+O1840+P1840+Q1840+R1840</f>
        <v>95</v>
      </c>
      <c r="T1840" s="48">
        <f>N1840+R1840</f>
        <v>0</v>
      </c>
      <c r="U1840" s="48"/>
      <c r="V1840" s="48"/>
      <c r="W1840" s="48"/>
      <c r="X1840" s="48"/>
      <c r="Y1840" s="48">
        <f>S1840+U1840+V1840+W1840+X1840</f>
        <v>95</v>
      </c>
      <c r="Z1840" s="48">
        <f>T1840+X1840</f>
        <v>0</v>
      </c>
      <c r="AA1840" s="48"/>
      <c r="AB1840" s="48"/>
      <c r="AC1840" s="48"/>
      <c r="AD1840" s="48"/>
      <c r="AE1840" s="48">
        <f>Y1840+AA1840+AB1840+AC1840+AD1840</f>
        <v>95</v>
      </c>
      <c r="AF1840" s="48">
        <f>Z1840+AD1840</f>
        <v>0</v>
      </c>
      <c r="AG1840" s="48"/>
      <c r="AH1840" s="48"/>
      <c r="AI1840" s="48"/>
      <c r="AJ1840" s="48"/>
      <c r="AK1840" s="48">
        <f>AE1840+AG1840+AH1840+AI1840+AJ1840</f>
        <v>95</v>
      </c>
      <c r="AL1840" s="48">
        <f>AF1840+AJ1840</f>
        <v>0</v>
      </c>
      <c r="AM1840" s="48"/>
      <c r="AN1840" s="48"/>
      <c r="AO1840" s="48"/>
      <c r="AP1840" s="48"/>
      <c r="AQ1840" s="48">
        <f>AK1840+AM1840+AN1840+AO1840+AP1840</f>
        <v>95</v>
      </c>
      <c r="AR1840" s="48">
        <f>AL1840+AP1840</f>
        <v>0</v>
      </c>
      <c r="AS1840" s="48"/>
      <c r="AT1840" s="48"/>
      <c r="AU1840" s="48"/>
      <c r="AV1840" s="48"/>
      <c r="AW1840" s="48">
        <f>AQ1840+AS1840+AT1840+AU1840+AV1840</f>
        <v>95</v>
      </c>
      <c r="AX1840" s="48">
        <f>AR1840+AV1840</f>
        <v>0</v>
      </c>
      <c r="AY1840" s="48"/>
      <c r="AZ1840" s="48"/>
      <c r="BA1840" s="48"/>
      <c r="BB1840" s="48"/>
      <c r="BC1840" s="48">
        <f>AW1840+AY1840+AZ1840+BA1840+BB1840</f>
        <v>95</v>
      </c>
      <c r="BD1840" s="48">
        <f>AX1840+BB1840</f>
        <v>0</v>
      </c>
      <c r="BE1840" s="48"/>
      <c r="BF1840" s="48"/>
      <c r="BG1840" s="48"/>
      <c r="BH1840" s="48"/>
      <c r="BI1840" s="48">
        <f>BC1840+BE1840+BF1840+BG1840+BH1840</f>
        <v>95</v>
      </c>
      <c r="BJ1840" s="48">
        <f>BD1840+BH1840</f>
        <v>0</v>
      </c>
      <c r="BK1840" s="48"/>
      <c r="BL1840" s="48"/>
      <c r="BM1840" s="48"/>
      <c r="BN1840" s="48"/>
      <c r="BO1840" s="48">
        <f>BI1840+BK1840+BL1840+BM1840+BN1840</f>
        <v>95</v>
      </c>
      <c r="BP1840" s="48">
        <f>BJ1840+BN1840</f>
        <v>0</v>
      </c>
      <c r="BQ1840" s="48"/>
      <c r="BR1840" s="48"/>
      <c r="BS1840" s="48"/>
      <c r="BT1840" s="48"/>
      <c r="BU1840" s="48">
        <f>BO1840+BQ1840+BR1840+BS1840+BT1840</f>
        <v>95</v>
      </c>
      <c r="BV1840" s="48">
        <f>BP1840+BT1840</f>
        <v>0</v>
      </c>
      <c r="BW1840" s="48"/>
      <c r="BX1840" s="48"/>
      <c r="BY1840" s="48"/>
      <c r="BZ1840" s="48"/>
      <c r="CA1840" s="48">
        <f>BU1840+BW1840+BX1840+BY1840+BZ1840</f>
        <v>95</v>
      </c>
      <c r="CB1840" s="48">
        <f>BV1840+BZ1840</f>
        <v>0</v>
      </c>
      <c r="CC1840" s="48"/>
      <c r="CD1840" s="48"/>
      <c r="CE1840" s="48"/>
      <c r="CF1840" s="48"/>
      <c r="CG1840" s="48">
        <f>CA1840+CC1840+CD1840+CE1840+CF1840</f>
        <v>95</v>
      </c>
      <c r="CH1840" s="48">
        <f>CB1840+CF1840</f>
        <v>0</v>
      </c>
      <c r="CI1840" s="48"/>
      <c r="CJ1840" s="48"/>
      <c r="CK1840" s="48"/>
      <c r="CL1840" s="48"/>
      <c r="CM1840" s="48">
        <f>CG1840+CI1840+CJ1840+CK1840+CL1840</f>
        <v>95</v>
      </c>
      <c r="CN1840" s="48">
        <f>CH1840+CL1840</f>
        <v>0</v>
      </c>
      <c r="CO1840" s="48">
        <v>95</v>
      </c>
      <c r="CP1840" s="48">
        <f>CJ1840+CN1840</f>
        <v>0</v>
      </c>
      <c r="CQ1840" s="116">
        <f t="shared" si="5026"/>
        <v>100</v>
      </c>
      <c r="CR1840" s="116"/>
    </row>
    <row r="1841" spans="1:96" ht="20.25" customHeight="1">
      <c r="A1841" s="20" t="s">
        <v>59</v>
      </c>
      <c r="B1841" s="31">
        <v>923</v>
      </c>
      <c r="C1841" s="18" t="s">
        <v>20</v>
      </c>
      <c r="D1841" s="18" t="s">
        <v>53</v>
      </c>
      <c r="E1841" s="32" t="s">
        <v>419</v>
      </c>
      <c r="F1841" s="18" t="s">
        <v>60</v>
      </c>
      <c r="G1841" s="48">
        <f t="shared" ref="G1841:BR1841" si="5129">G1842</f>
        <v>1199</v>
      </c>
      <c r="H1841" s="48">
        <f t="shared" si="5129"/>
        <v>0</v>
      </c>
      <c r="I1841" s="48">
        <f t="shared" si="5129"/>
        <v>0</v>
      </c>
      <c r="J1841" s="48">
        <f t="shared" si="5129"/>
        <v>0</v>
      </c>
      <c r="K1841" s="48">
        <f t="shared" si="5129"/>
        <v>0</v>
      </c>
      <c r="L1841" s="48">
        <f t="shared" si="5129"/>
        <v>0</v>
      </c>
      <c r="M1841" s="48">
        <f t="shared" si="5129"/>
        <v>1199</v>
      </c>
      <c r="N1841" s="48">
        <f t="shared" si="5129"/>
        <v>0</v>
      </c>
      <c r="O1841" s="48">
        <f t="shared" si="5129"/>
        <v>0</v>
      </c>
      <c r="P1841" s="48">
        <f t="shared" si="5129"/>
        <v>0</v>
      </c>
      <c r="Q1841" s="48">
        <f t="shared" si="5129"/>
        <v>0</v>
      </c>
      <c r="R1841" s="48">
        <f t="shared" si="5129"/>
        <v>0</v>
      </c>
      <c r="S1841" s="48">
        <f t="shared" si="5129"/>
        <v>1199</v>
      </c>
      <c r="T1841" s="48">
        <f t="shared" si="5129"/>
        <v>0</v>
      </c>
      <c r="U1841" s="48">
        <f t="shared" si="5129"/>
        <v>0</v>
      </c>
      <c r="V1841" s="48">
        <f t="shared" si="5129"/>
        <v>0</v>
      </c>
      <c r="W1841" s="48">
        <f t="shared" si="5129"/>
        <v>0</v>
      </c>
      <c r="X1841" s="48">
        <f t="shared" si="5129"/>
        <v>0</v>
      </c>
      <c r="Y1841" s="48">
        <f t="shared" si="5129"/>
        <v>1199</v>
      </c>
      <c r="Z1841" s="48">
        <f t="shared" si="5129"/>
        <v>0</v>
      </c>
      <c r="AA1841" s="48">
        <f t="shared" si="5129"/>
        <v>0</v>
      </c>
      <c r="AB1841" s="48">
        <f t="shared" si="5129"/>
        <v>0</v>
      </c>
      <c r="AC1841" s="48">
        <f t="shared" si="5129"/>
        <v>0</v>
      </c>
      <c r="AD1841" s="48">
        <f t="shared" si="5129"/>
        <v>0</v>
      </c>
      <c r="AE1841" s="48">
        <f t="shared" si="5129"/>
        <v>1199</v>
      </c>
      <c r="AF1841" s="48">
        <f t="shared" si="5129"/>
        <v>0</v>
      </c>
      <c r="AG1841" s="48">
        <f t="shared" si="5129"/>
        <v>104</v>
      </c>
      <c r="AH1841" s="48">
        <f t="shared" si="5129"/>
        <v>0</v>
      </c>
      <c r="AI1841" s="48">
        <f t="shared" si="5129"/>
        <v>0</v>
      </c>
      <c r="AJ1841" s="48">
        <f t="shared" si="5129"/>
        <v>0</v>
      </c>
      <c r="AK1841" s="48">
        <f t="shared" si="5129"/>
        <v>1303</v>
      </c>
      <c r="AL1841" s="48">
        <f t="shared" si="5129"/>
        <v>0</v>
      </c>
      <c r="AM1841" s="48">
        <f t="shared" si="5129"/>
        <v>0</v>
      </c>
      <c r="AN1841" s="48">
        <f t="shared" si="5129"/>
        <v>0</v>
      </c>
      <c r="AO1841" s="48">
        <f t="shared" si="5129"/>
        <v>0</v>
      </c>
      <c r="AP1841" s="48">
        <f t="shared" si="5129"/>
        <v>0</v>
      </c>
      <c r="AQ1841" s="48">
        <f t="shared" si="5129"/>
        <v>1303</v>
      </c>
      <c r="AR1841" s="48">
        <f t="shared" si="5129"/>
        <v>0</v>
      </c>
      <c r="AS1841" s="48">
        <f t="shared" si="5129"/>
        <v>0</v>
      </c>
      <c r="AT1841" s="48">
        <f t="shared" si="5129"/>
        <v>0</v>
      </c>
      <c r="AU1841" s="48">
        <f t="shared" si="5129"/>
        <v>0</v>
      </c>
      <c r="AV1841" s="48">
        <f t="shared" si="5129"/>
        <v>0</v>
      </c>
      <c r="AW1841" s="48">
        <f t="shared" si="5129"/>
        <v>1303</v>
      </c>
      <c r="AX1841" s="48">
        <f t="shared" si="5129"/>
        <v>0</v>
      </c>
      <c r="AY1841" s="48">
        <f t="shared" si="5129"/>
        <v>0</v>
      </c>
      <c r="AZ1841" s="48">
        <f t="shared" si="5129"/>
        <v>0</v>
      </c>
      <c r="BA1841" s="48">
        <f t="shared" si="5129"/>
        <v>0</v>
      </c>
      <c r="BB1841" s="48">
        <f t="shared" si="5129"/>
        <v>0</v>
      </c>
      <c r="BC1841" s="48">
        <f t="shared" si="5129"/>
        <v>1303</v>
      </c>
      <c r="BD1841" s="48">
        <f t="shared" si="5129"/>
        <v>0</v>
      </c>
      <c r="BE1841" s="48">
        <f t="shared" si="5129"/>
        <v>0</v>
      </c>
      <c r="BF1841" s="48">
        <f t="shared" si="5129"/>
        <v>0</v>
      </c>
      <c r="BG1841" s="48">
        <f t="shared" si="5129"/>
        <v>0</v>
      </c>
      <c r="BH1841" s="48">
        <f t="shared" si="5129"/>
        <v>0</v>
      </c>
      <c r="BI1841" s="48">
        <f t="shared" si="5129"/>
        <v>1303</v>
      </c>
      <c r="BJ1841" s="48">
        <f t="shared" si="5129"/>
        <v>0</v>
      </c>
      <c r="BK1841" s="48">
        <f t="shared" si="5129"/>
        <v>0</v>
      </c>
      <c r="BL1841" s="48">
        <f t="shared" si="5129"/>
        <v>0</v>
      </c>
      <c r="BM1841" s="48">
        <f t="shared" si="5129"/>
        <v>0</v>
      </c>
      <c r="BN1841" s="48">
        <f t="shared" si="5129"/>
        <v>0</v>
      </c>
      <c r="BO1841" s="48">
        <f t="shared" si="5129"/>
        <v>1303</v>
      </c>
      <c r="BP1841" s="48">
        <f t="shared" si="5129"/>
        <v>0</v>
      </c>
      <c r="BQ1841" s="48">
        <f t="shared" si="5129"/>
        <v>0</v>
      </c>
      <c r="BR1841" s="48">
        <f t="shared" si="5129"/>
        <v>0</v>
      </c>
      <c r="BS1841" s="48">
        <f t="shared" ref="BS1841:CP1841" si="5130">BS1842</f>
        <v>0</v>
      </c>
      <c r="BT1841" s="48">
        <f t="shared" si="5130"/>
        <v>0</v>
      </c>
      <c r="BU1841" s="48">
        <f t="shared" si="5130"/>
        <v>1303</v>
      </c>
      <c r="BV1841" s="48">
        <f t="shared" si="5130"/>
        <v>0</v>
      </c>
      <c r="BW1841" s="48">
        <f t="shared" si="5130"/>
        <v>0</v>
      </c>
      <c r="BX1841" s="48">
        <f t="shared" si="5130"/>
        <v>0</v>
      </c>
      <c r="BY1841" s="48">
        <f t="shared" si="5130"/>
        <v>0</v>
      </c>
      <c r="BZ1841" s="48">
        <f t="shared" si="5130"/>
        <v>0</v>
      </c>
      <c r="CA1841" s="48">
        <f t="shared" si="5130"/>
        <v>1303</v>
      </c>
      <c r="CB1841" s="48">
        <f t="shared" si="5130"/>
        <v>0</v>
      </c>
      <c r="CC1841" s="48">
        <f t="shared" si="5130"/>
        <v>0</v>
      </c>
      <c r="CD1841" s="48">
        <f t="shared" si="5130"/>
        <v>0</v>
      </c>
      <c r="CE1841" s="48">
        <f t="shared" si="5130"/>
        <v>0</v>
      </c>
      <c r="CF1841" s="48">
        <f t="shared" si="5130"/>
        <v>0</v>
      </c>
      <c r="CG1841" s="48">
        <f t="shared" si="5130"/>
        <v>1303</v>
      </c>
      <c r="CH1841" s="48">
        <f t="shared" si="5130"/>
        <v>0</v>
      </c>
      <c r="CI1841" s="48">
        <f t="shared" si="5130"/>
        <v>0</v>
      </c>
      <c r="CJ1841" s="48">
        <f t="shared" si="5130"/>
        <v>0</v>
      </c>
      <c r="CK1841" s="48">
        <f t="shared" si="5130"/>
        <v>0</v>
      </c>
      <c r="CL1841" s="48">
        <f t="shared" si="5130"/>
        <v>0</v>
      </c>
      <c r="CM1841" s="48">
        <f t="shared" si="5130"/>
        <v>1303</v>
      </c>
      <c r="CN1841" s="48">
        <f t="shared" si="5130"/>
        <v>0</v>
      </c>
      <c r="CO1841" s="48">
        <f t="shared" si="5130"/>
        <v>1303</v>
      </c>
      <c r="CP1841" s="48">
        <f t="shared" si="5130"/>
        <v>0</v>
      </c>
      <c r="CQ1841" s="116">
        <f t="shared" si="5026"/>
        <v>100</v>
      </c>
      <c r="CR1841" s="116"/>
    </row>
    <row r="1842" spans="1:96" ht="22.5" customHeight="1">
      <c r="A1842" s="20" t="s">
        <v>61</v>
      </c>
      <c r="B1842" s="31">
        <v>923</v>
      </c>
      <c r="C1842" s="18" t="s">
        <v>20</v>
      </c>
      <c r="D1842" s="18" t="s">
        <v>53</v>
      </c>
      <c r="E1842" s="32" t="s">
        <v>419</v>
      </c>
      <c r="F1842" s="18" t="s">
        <v>62</v>
      </c>
      <c r="G1842" s="48">
        <v>1199</v>
      </c>
      <c r="H1842" s="48"/>
      <c r="I1842" s="48"/>
      <c r="J1842" s="48"/>
      <c r="K1842" s="48"/>
      <c r="L1842" s="48"/>
      <c r="M1842" s="48">
        <f>G1842+I1842+J1842+K1842+L1842</f>
        <v>1199</v>
      </c>
      <c r="N1842" s="48">
        <f>H1842+L1842</f>
        <v>0</v>
      </c>
      <c r="O1842" s="48"/>
      <c r="P1842" s="48"/>
      <c r="Q1842" s="48"/>
      <c r="R1842" s="48"/>
      <c r="S1842" s="48">
        <f>M1842+O1842+P1842+Q1842+R1842</f>
        <v>1199</v>
      </c>
      <c r="T1842" s="48">
        <f>N1842+R1842</f>
        <v>0</v>
      </c>
      <c r="U1842" s="48"/>
      <c r="V1842" s="48"/>
      <c r="W1842" s="48"/>
      <c r="X1842" s="48"/>
      <c r="Y1842" s="48">
        <f>S1842+U1842+V1842+W1842+X1842</f>
        <v>1199</v>
      </c>
      <c r="Z1842" s="48">
        <f>T1842+X1842</f>
        <v>0</v>
      </c>
      <c r="AA1842" s="48"/>
      <c r="AB1842" s="48"/>
      <c r="AC1842" s="48"/>
      <c r="AD1842" s="48"/>
      <c r="AE1842" s="48">
        <f>Y1842+AA1842+AB1842+AC1842+AD1842</f>
        <v>1199</v>
      </c>
      <c r="AF1842" s="48">
        <f>Z1842+AD1842</f>
        <v>0</v>
      </c>
      <c r="AG1842" s="48">
        <v>104</v>
      </c>
      <c r="AH1842" s="48"/>
      <c r="AI1842" s="48"/>
      <c r="AJ1842" s="48"/>
      <c r="AK1842" s="48">
        <f>AE1842+AG1842+AH1842+AI1842+AJ1842</f>
        <v>1303</v>
      </c>
      <c r="AL1842" s="48">
        <f>AF1842+AJ1842</f>
        <v>0</v>
      </c>
      <c r="AM1842" s="48"/>
      <c r="AN1842" s="48"/>
      <c r="AO1842" s="48"/>
      <c r="AP1842" s="48"/>
      <c r="AQ1842" s="48">
        <f>AK1842+AM1842+AN1842+AO1842+AP1842</f>
        <v>1303</v>
      </c>
      <c r="AR1842" s="48">
        <f>AL1842+AP1842</f>
        <v>0</v>
      </c>
      <c r="AS1842" s="48"/>
      <c r="AT1842" s="48"/>
      <c r="AU1842" s="48"/>
      <c r="AV1842" s="48"/>
      <c r="AW1842" s="48">
        <f>AQ1842+AS1842+AT1842+AU1842+AV1842</f>
        <v>1303</v>
      </c>
      <c r="AX1842" s="48">
        <f>AR1842+AV1842</f>
        <v>0</v>
      </c>
      <c r="AY1842" s="48"/>
      <c r="AZ1842" s="48"/>
      <c r="BA1842" s="48"/>
      <c r="BB1842" s="48"/>
      <c r="BC1842" s="48">
        <f>AW1842+AY1842+AZ1842+BA1842+BB1842</f>
        <v>1303</v>
      </c>
      <c r="BD1842" s="48">
        <f>AX1842+BB1842</f>
        <v>0</v>
      </c>
      <c r="BE1842" s="48"/>
      <c r="BF1842" s="48"/>
      <c r="BG1842" s="48"/>
      <c r="BH1842" s="48"/>
      <c r="BI1842" s="48">
        <f>BC1842+BE1842+BF1842+BG1842+BH1842</f>
        <v>1303</v>
      </c>
      <c r="BJ1842" s="48">
        <f>BD1842+BH1842</f>
        <v>0</v>
      </c>
      <c r="BK1842" s="48"/>
      <c r="BL1842" s="48"/>
      <c r="BM1842" s="48"/>
      <c r="BN1842" s="48"/>
      <c r="BO1842" s="48">
        <f>BI1842+BK1842+BL1842+BM1842+BN1842</f>
        <v>1303</v>
      </c>
      <c r="BP1842" s="48">
        <f>BJ1842+BN1842</f>
        <v>0</v>
      </c>
      <c r="BQ1842" s="48"/>
      <c r="BR1842" s="48"/>
      <c r="BS1842" s="48"/>
      <c r="BT1842" s="48"/>
      <c r="BU1842" s="48">
        <f>BO1842+BQ1842+BR1842+BS1842+BT1842</f>
        <v>1303</v>
      </c>
      <c r="BV1842" s="48">
        <f>BP1842+BT1842</f>
        <v>0</v>
      </c>
      <c r="BW1842" s="48"/>
      <c r="BX1842" s="48"/>
      <c r="BY1842" s="48"/>
      <c r="BZ1842" s="48"/>
      <c r="CA1842" s="48">
        <f>BU1842+BW1842+BX1842+BY1842+BZ1842</f>
        <v>1303</v>
      </c>
      <c r="CB1842" s="48">
        <f>BV1842+BZ1842</f>
        <v>0</v>
      </c>
      <c r="CC1842" s="48"/>
      <c r="CD1842" s="48"/>
      <c r="CE1842" s="48"/>
      <c r="CF1842" s="48"/>
      <c r="CG1842" s="48">
        <f>CA1842+CC1842+CD1842+CE1842+CF1842</f>
        <v>1303</v>
      </c>
      <c r="CH1842" s="48">
        <f>CB1842+CF1842</f>
        <v>0</v>
      </c>
      <c r="CI1842" s="48"/>
      <c r="CJ1842" s="48"/>
      <c r="CK1842" s="48"/>
      <c r="CL1842" s="48"/>
      <c r="CM1842" s="48">
        <f>CG1842+CI1842+CJ1842+CK1842+CL1842</f>
        <v>1303</v>
      </c>
      <c r="CN1842" s="48">
        <f>CH1842+CL1842</f>
        <v>0</v>
      </c>
      <c r="CO1842" s="48">
        <v>1303</v>
      </c>
      <c r="CP1842" s="48">
        <f>CJ1842+CN1842</f>
        <v>0</v>
      </c>
      <c r="CQ1842" s="116">
        <f t="shared" si="5026"/>
        <v>100</v>
      </c>
      <c r="CR1842" s="116"/>
    </row>
    <row r="1843" spans="1:96" ht="19.5" customHeight="1">
      <c r="A1843" s="20" t="s">
        <v>109</v>
      </c>
      <c r="B1843" s="31">
        <v>923</v>
      </c>
      <c r="C1843" s="18" t="s">
        <v>20</v>
      </c>
      <c r="D1843" s="18" t="s">
        <v>53</v>
      </c>
      <c r="E1843" s="32" t="s">
        <v>424</v>
      </c>
      <c r="F1843" s="18"/>
      <c r="G1843" s="48">
        <f>G1851+G1844</f>
        <v>200461</v>
      </c>
      <c r="H1843" s="48">
        <f>H1851+H1844</f>
        <v>0</v>
      </c>
      <c r="I1843" s="48">
        <f t="shared" ref="I1843:N1843" si="5131">I1851+I1844</f>
        <v>0</v>
      </c>
      <c r="J1843" s="48">
        <f t="shared" si="5131"/>
        <v>0</v>
      </c>
      <c r="K1843" s="48">
        <f t="shared" si="5131"/>
        <v>0</v>
      </c>
      <c r="L1843" s="48">
        <f t="shared" si="5131"/>
        <v>0</v>
      </c>
      <c r="M1843" s="48">
        <f t="shared" si="5131"/>
        <v>200461</v>
      </c>
      <c r="N1843" s="48">
        <f t="shared" si="5131"/>
        <v>0</v>
      </c>
      <c r="O1843" s="48">
        <f t="shared" ref="O1843:T1843" si="5132">O1851+O1844</f>
        <v>0</v>
      </c>
      <c r="P1843" s="48">
        <f t="shared" si="5132"/>
        <v>0</v>
      </c>
      <c r="Q1843" s="48">
        <f t="shared" si="5132"/>
        <v>0</v>
      </c>
      <c r="R1843" s="48">
        <f t="shared" si="5132"/>
        <v>0</v>
      </c>
      <c r="S1843" s="48">
        <f t="shared" si="5132"/>
        <v>200461</v>
      </c>
      <c r="T1843" s="48">
        <f t="shared" si="5132"/>
        <v>0</v>
      </c>
      <c r="U1843" s="48">
        <f t="shared" ref="U1843:Z1843" si="5133">U1851+U1844</f>
        <v>0</v>
      </c>
      <c r="V1843" s="48">
        <f t="shared" si="5133"/>
        <v>104</v>
      </c>
      <c r="W1843" s="48">
        <f t="shared" si="5133"/>
        <v>0</v>
      </c>
      <c r="X1843" s="48">
        <f t="shared" si="5133"/>
        <v>0</v>
      </c>
      <c r="Y1843" s="48">
        <f t="shared" si="5133"/>
        <v>200565</v>
      </c>
      <c r="Z1843" s="48">
        <f t="shared" si="5133"/>
        <v>0</v>
      </c>
      <c r="AA1843" s="48">
        <f t="shared" ref="AA1843:AF1843" si="5134">AA1851+AA1844</f>
        <v>0</v>
      </c>
      <c r="AB1843" s="48">
        <f t="shared" si="5134"/>
        <v>0</v>
      </c>
      <c r="AC1843" s="48">
        <f t="shared" si="5134"/>
        <v>0</v>
      </c>
      <c r="AD1843" s="48">
        <f t="shared" si="5134"/>
        <v>0</v>
      </c>
      <c r="AE1843" s="48">
        <f t="shared" si="5134"/>
        <v>200565</v>
      </c>
      <c r="AF1843" s="48">
        <f t="shared" si="5134"/>
        <v>0</v>
      </c>
      <c r="AG1843" s="48">
        <f t="shared" ref="AG1843:AL1843" si="5135">AG1851+AG1844</f>
        <v>0</v>
      </c>
      <c r="AH1843" s="48">
        <f t="shared" si="5135"/>
        <v>1866</v>
      </c>
      <c r="AI1843" s="48">
        <f t="shared" si="5135"/>
        <v>0</v>
      </c>
      <c r="AJ1843" s="48">
        <f t="shared" si="5135"/>
        <v>0</v>
      </c>
      <c r="AK1843" s="48">
        <f t="shared" si="5135"/>
        <v>202431</v>
      </c>
      <c r="AL1843" s="48">
        <f t="shared" si="5135"/>
        <v>0</v>
      </c>
      <c r="AM1843" s="48">
        <f t="shared" ref="AM1843:AR1843" si="5136">AM1851+AM1844</f>
        <v>0</v>
      </c>
      <c r="AN1843" s="48">
        <f t="shared" si="5136"/>
        <v>0</v>
      </c>
      <c r="AO1843" s="48">
        <f t="shared" si="5136"/>
        <v>0</v>
      </c>
      <c r="AP1843" s="48">
        <f t="shared" si="5136"/>
        <v>0</v>
      </c>
      <c r="AQ1843" s="48">
        <f t="shared" si="5136"/>
        <v>202431</v>
      </c>
      <c r="AR1843" s="48">
        <f t="shared" si="5136"/>
        <v>0</v>
      </c>
      <c r="AS1843" s="48">
        <f t="shared" ref="AS1843:AX1843" si="5137">AS1851+AS1844</f>
        <v>0</v>
      </c>
      <c r="AT1843" s="48">
        <f t="shared" si="5137"/>
        <v>120</v>
      </c>
      <c r="AU1843" s="48">
        <f t="shared" si="5137"/>
        <v>0</v>
      </c>
      <c r="AV1843" s="48">
        <f t="shared" si="5137"/>
        <v>0</v>
      </c>
      <c r="AW1843" s="48">
        <f t="shared" si="5137"/>
        <v>202551</v>
      </c>
      <c r="AX1843" s="48">
        <f t="shared" si="5137"/>
        <v>0</v>
      </c>
      <c r="AY1843" s="48">
        <f t="shared" ref="AY1843:BD1843" si="5138">AY1851+AY1844</f>
        <v>0</v>
      </c>
      <c r="AZ1843" s="48">
        <f t="shared" si="5138"/>
        <v>0</v>
      </c>
      <c r="BA1843" s="48">
        <f t="shared" si="5138"/>
        <v>0</v>
      </c>
      <c r="BB1843" s="48">
        <f t="shared" si="5138"/>
        <v>0</v>
      </c>
      <c r="BC1843" s="48">
        <f t="shared" si="5138"/>
        <v>202551</v>
      </c>
      <c r="BD1843" s="48">
        <f t="shared" si="5138"/>
        <v>0</v>
      </c>
      <c r="BE1843" s="48">
        <f t="shared" ref="BE1843:BJ1843" si="5139">BE1851+BE1844</f>
        <v>0</v>
      </c>
      <c r="BF1843" s="48">
        <f t="shared" si="5139"/>
        <v>2672</v>
      </c>
      <c r="BG1843" s="48">
        <f t="shared" si="5139"/>
        <v>-525</v>
      </c>
      <c r="BH1843" s="48">
        <f t="shared" si="5139"/>
        <v>0</v>
      </c>
      <c r="BI1843" s="48">
        <f t="shared" si="5139"/>
        <v>204698</v>
      </c>
      <c r="BJ1843" s="48">
        <f t="shared" si="5139"/>
        <v>0</v>
      </c>
      <c r="BK1843" s="48">
        <f t="shared" ref="BK1843:BP1843" si="5140">BK1851+BK1844</f>
        <v>0</v>
      </c>
      <c r="BL1843" s="48">
        <f t="shared" si="5140"/>
        <v>0</v>
      </c>
      <c r="BM1843" s="48">
        <f t="shared" si="5140"/>
        <v>0</v>
      </c>
      <c r="BN1843" s="48">
        <f t="shared" si="5140"/>
        <v>0</v>
      </c>
      <c r="BO1843" s="48">
        <f t="shared" si="5140"/>
        <v>204698</v>
      </c>
      <c r="BP1843" s="48">
        <f t="shared" si="5140"/>
        <v>0</v>
      </c>
      <c r="BQ1843" s="48">
        <f t="shared" ref="BQ1843:BV1843" si="5141">BQ1851+BQ1844</f>
        <v>0</v>
      </c>
      <c r="BR1843" s="48">
        <f t="shared" si="5141"/>
        <v>1313</v>
      </c>
      <c r="BS1843" s="48">
        <f t="shared" si="5141"/>
        <v>0</v>
      </c>
      <c r="BT1843" s="48">
        <f t="shared" si="5141"/>
        <v>0</v>
      </c>
      <c r="BU1843" s="48">
        <f t="shared" si="5141"/>
        <v>206011</v>
      </c>
      <c r="BV1843" s="48">
        <f t="shared" si="5141"/>
        <v>0</v>
      </c>
      <c r="BW1843" s="48">
        <f t="shared" ref="BW1843:CB1843" si="5142">BW1851+BW1844</f>
        <v>0</v>
      </c>
      <c r="BX1843" s="48">
        <f t="shared" si="5142"/>
        <v>0</v>
      </c>
      <c r="BY1843" s="48">
        <f t="shared" si="5142"/>
        <v>0</v>
      </c>
      <c r="BZ1843" s="48">
        <f t="shared" si="5142"/>
        <v>0</v>
      </c>
      <c r="CA1843" s="48">
        <f t="shared" si="5142"/>
        <v>206011</v>
      </c>
      <c r="CB1843" s="48">
        <f t="shared" si="5142"/>
        <v>0</v>
      </c>
      <c r="CC1843" s="48">
        <f t="shared" ref="CC1843:CH1843" si="5143">CC1851+CC1844</f>
        <v>1036</v>
      </c>
      <c r="CD1843" s="48">
        <f t="shared" si="5143"/>
        <v>6525</v>
      </c>
      <c r="CE1843" s="48">
        <f t="shared" si="5143"/>
        <v>0</v>
      </c>
      <c r="CF1843" s="48">
        <f t="shared" si="5143"/>
        <v>0</v>
      </c>
      <c r="CG1843" s="48">
        <f t="shared" si="5143"/>
        <v>213572</v>
      </c>
      <c r="CH1843" s="48">
        <f t="shared" si="5143"/>
        <v>0</v>
      </c>
      <c r="CI1843" s="48">
        <f t="shared" ref="CI1843:CN1843" si="5144">CI1851+CI1844</f>
        <v>0</v>
      </c>
      <c r="CJ1843" s="48">
        <f t="shared" si="5144"/>
        <v>0</v>
      </c>
      <c r="CK1843" s="48">
        <f t="shared" si="5144"/>
        <v>-227</v>
      </c>
      <c r="CL1843" s="48">
        <f t="shared" si="5144"/>
        <v>0</v>
      </c>
      <c r="CM1843" s="48">
        <f t="shared" si="5144"/>
        <v>213345</v>
      </c>
      <c r="CN1843" s="48">
        <f t="shared" si="5144"/>
        <v>0</v>
      </c>
      <c r="CO1843" s="48">
        <f t="shared" ref="CO1843:CP1843" si="5145">CO1851+CO1844</f>
        <v>211248</v>
      </c>
      <c r="CP1843" s="48">
        <f t="shared" si="5145"/>
        <v>0</v>
      </c>
      <c r="CQ1843" s="116">
        <f t="shared" si="5026"/>
        <v>99.017085003163885</v>
      </c>
      <c r="CR1843" s="116"/>
    </row>
    <row r="1844" spans="1:96" ht="33">
      <c r="A1844" s="17" t="s">
        <v>97</v>
      </c>
      <c r="B1844" s="31">
        <v>923</v>
      </c>
      <c r="C1844" s="18" t="s">
        <v>20</v>
      </c>
      <c r="D1844" s="18" t="s">
        <v>53</v>
      </c>
      <c r="E1844" s="18" t="s">
        <v>425</v>
      </c>
      <c r="F1844" s="18"/>
      <c r="G1844" s="6">
        <f>G1845+G1847+G1849</f>
        <v>24146</v>
      </c>
      <c r="H1844" s="6">
        <f>H1845+H1847+H1849</f>
        <v>0</v>
      </c>
      <c r="I1844" s="6">
        <f t="shared" ref="I1844:N1844" si="5146">I1845+I1847+I1849</f>
        <v>0</v>
      </c>
      <c r="J1844" s="6">
        <f t="shared" si="5146"/>
        <v>0</v>
      </c>
      <c r="K1844" s="6">
        <f t="shared" si="5146"/>
        <v>0</v>
      </c>
      <c r="L1844" s="6">
        <f t="shared" si="5146"/>
        <v>0</v>
      </c>
      <c r="M1844" s="6">
        <f t="shared" si="5146"/>
        <v>24146</v>
      </c>
      <c r="N1844" s="6">
        <f t="shared" si="5146"/>
        <v>0</v>
      </c>
      <c r="O1844" s="6">
        <f t="shared" ref="O1844:T1844" si="5147">O1845+O1847+O1849</f>
        <v>0</v>
      </c>
      <c r="P1844" s="6">
        <f t="shared" si="5147"/>
        <v>0</v>
      </c>
      <c r="Q1844" s="6">
        <f t="shared" si="5147"/>
        <v>0</v>
      </c>
      <c r="R1844" s="6">
        <f t="shared" si="5147"/>
        <v>0</v>
      </c>
      <c r="S1844" s="6">
        <f t="shared" si="5147"/>
        <v>24146</v>
      </c>
      <c r="T1844" s="6">
        <f t="shared" si="5147"/>
        <v>0</v>
      </c>
      <c r="U1844" s="6">
        <f t="shared" ref="U1844:Z1844" si="5148">U1845+U1847+U1849</f>
        <v>0</v>
      </c>
      <c r="V1844" s="6">
        <f t="shared" si="5148"/>
        <v>0</v>
      </c>
      <c r="W1844" s="6">
        <f t="shared" si="5148"/>
        <v>0</v>
      </c>
      <c r="X1844" s="6">
        <f t="shared" si="5148"/>
        <v>0</v>
      </c>
      <c r="Y1844" s="6">
        <f t="shared" si="5148"/>
        <v>24146</v>
      </c>
      <c r="Z1844" s="6">
        <f t="shared" si="5148"/>
        <v>0</v>
      </c>
      <c r="AA1844" s="6">
        <f t="shared" ref="AA1844:AF1844" si="5149">AA1845+AA1847+AA1849</f>
        <v>0</v>
      </c>
      <c r="AB1844" s="6">
        <f t="shared" si="5149"/>
        <v>0</v>
      </c>
      <c r="AC1844" s="6">
        <f t="shared" si="5149"/>
        <v>0</v>
      </c>
      <c r="AD1844" s="6">
        <f t="shared" si="5149"/>
        <v>0</v>
      </c>
      <c r="AE1844" s="6">
        <f t="shared" si="5149"/>
        <v>24146</v>
      </c>
      <c r="AF1844" s="6">
        <f t="shared" si="5149"/>
        <v>0</v>
      </c>
      <c r="AG1844" s="6">
        <f t="shared" ref="AG1844:AL1844" si="5150">AG1845+AG1847+AG1849</f>
        <v>0</v>
      </c>
      <c r="AH1844" s="6">
        <f t="shared" si="5150"/>
        <v>0</v>
      </c>
      <c r="AI1844" s="6">
        <f t="shared" si="5150"/>
        <v>0</v>
      </c>
      <c r="AJ1844" s="6">
        <f t="shared" si="5150"/>
        <v>0</v>
      </c>
      <c r="AK1844" s="6">
        <f t="shared" si="5150"/>
        <v>24146</v>
      </c>
      <c r="AL1844" s="6">
        <f t="shared" si="5150"/>
        <v>0</v>
      </c>
      <c r="AM1844" s="6">
        <f t="shared" ref="AM1844:AR1844" si="5151">AM1845+AM1847+AM1849</f>
        <v>0</v>
      </c>
      <c r="AN1844" s="6">
        <f t="shared" si="5151"/>
        <v>0</v>
      </c>
      <c r="AO1844" s="6">
        <f t="shared" si="5151"/>
        <v>0</v>
      </c>
      <c r="AP1844" s="6">
        <f t="shared" si="5151"/>
        <v>0</v>
      </c>
      <c r="AQ1844" s="6">
        <f t="shared" si="5151"/>
        <v>24146</v>
      </c>
      <c r="AR1844" s="6">
        <f t="shared" si="5151"/>
        <v>0</v>
      </c>
      <c r="AS1844" s="6">
        <f t="shared" ref="AS1844:AX1844" si="5152">AS1845+AS1847+AS1849</f>
        <v>0</v>
      </c>
      <c r="AT1844" s="6">
        <f t="shared" si="5152"/>
        <v>0</v>
      </c>
      <c r="AU1844" s="6">
        <f t="shared" si="5152"/>
        <v>0</v>
      </c>
      <c r="AV1844" s="6">
        <f t="shared" si="5152"/>
        <v>0</v>
      </c>
      <c r="AW1844" s="6">
        <f t="shared" si="5152"/>
        <v>24146</v>
      </c>
      <c r="AX1844" s="6">
        <f t="shared" si="5152"/>
        <v>0</v>
      </c>
      <c r="AY1844" s="6">
        <f t="shared" ref="AY1844:BD1844" si="5153">AY1845+AY1847+AY1849</f>
        <v>0</v>
      </c>
      <c r="AZ1844" s="6">
        <f t="shared" si="5153"/>
        <v>0</v>
      </c>
      <c r="BA1844" s="6">
        <f t="shared" si="5153"/>
        <v>0</v>
      </c>
      <c r="BB1844" s="6">
        <f t="shared" si="5153"/>
        <v>0</v>
      </c>
      <c r="BC1844" s="6">
        <f t="shared" si="5153"/>
        <v>24146</v>
      </c>
      <c r="BD1844" s="6">
        <f t="shared" si="5153"/>
        <v>0</v>
      </c>
      <c r="BE1844" s="6">
        <f t="shared" ref="BE1844:BJ1844" si="5154">BE1845+BE1847+BE1849</f>
        <v>0</v>
      </c>
      <c r="BF1844" s="6">
        <f t="shared" si="5154"/>
        <v>0</v>
      </c>
      <c r="BG1844" s="6">
        <f t="shared" si="5154"/>
        <v>0</v>
      </c>
      <c r="BH1844" s="6">
        <f t="shared" si="5154"/>
        <v>0</v>
      </c>
      <c r="BI1844" s="6">
        <f t="shared" si="5154"/>
        <v>24146</v>
      </c>
      <c r="BJ1844" s="6">
        <f t="shared" si="5154"/>
        <v>0</v>
      </c>
      <c r="BK1844" s="6">
        <f t="shared" ref="BK1844:BP1844" si="5155">BK1845+BK1847+BK1849</f>
        <v>0</v>
      </c>
      <c r="BL1844" s="6">
        <f t="shared" si="5155"/>
        <v>0</v>
      </c>
      <c r="BM1844" s="6">
        <f t="shared" si="5155"/>
        <v>0</v>
      </c>
      <c r="BN1844" s="6">
        <f t="shared" si="5155"/>
        <v>0</v>
      </c>
      <c r="BO1844" s="6">
        <f t="shared" si="5155"/>
        <v>24146</v>
      </c>
      <c r="BP1844" s="6">
        <f t="shared" si="5155"/>
        <v>0</v>
      </c>
      <c r="BQ1844" s="6">
        <f t="shared" ref="BQ1844:BV1844" si="5156">BQ1845+BQ1847+BQ1849</f>
        <v>0</v>
      </c>
      <c r="BR1844" s="6">
        <f t="shared" si="5156"/>
        <v>0</v>
      </c>
      <c r="BS1844" s="6">
        <f t="shared" si="5156"/>
        <v>0</v>
      </c>
      <c r="BT1844" s="6">
        <f t="shared" si="5156"/>
        <v>0</v>
      </c>
      <c r="BU1844" s="6">
        <f t="shared" si="5156"/>
        <v>24146</v>
      </c>
      <c r="BV1844" s="6">
        <f t="shared" si="5156"/>
        <v>0</v>
      </c>
      <c r="BW1844" s="6">
        <f t="shared" ref="BW1844:CB1844" si="5157">BW1845+BW1847+BW1849</f>
        <v>0</v>
      </c>
      <c r="BX1844" s="6">
        <f t="shared" si="5157"/>
        <v>0</v>
      </c>
      <c r="BY1844" s="6">
        <f t="shared" si="5157"/>
        <v>0</v>
      </c>
      <c r="BZ1844" s="6">
        <f t="shared" si="5157"/>
        <v>0</v>
      </c>
      <c r="CA1844" s="6">
        <f t="shared" si="5157"/>
        <v>24146</v>
      </c>
      <c r="CB1844" s="6">
        <f t="shared" si="5157"/>
        <v>0</v>
      </c>
      <c r="CC1844" s="6">
        <f t="shared" ref="CC1844:CH1844" si="5158">CC1845+CC1847+CC1849</f>
        <v>-300</v>
      </c>
      <c r="CD1844" s="6">
        <f t="shared" si="5158"/>
        <v>1905</v>
      </c>
      <c r="CE1844" s="6">
        <f t="shared" si="5158"/>
        <v>0</v>
      </c>
      <c r="CF1844" s="6">
        <f t="shared" si="5158"/>
        <v>0</v>
      </c>
      <c r="CG1844" s="6">
        <f t="shared" si="5158"/>
        <v>25751</v>
      </c>
      <c r="CH1844" s="6">
        <f t="shared" si="5158"/>
        <v>0</v>
      </c>
      <c r="CI1844" s="6">
        <f t="shared" ref="CI1844:CN1844" si="5159">CI1845+CI1847+CI1849</f>
        <v>0</v>
      </c>
      <c r="CJ1844" s="6">
        <f t="shared" si="5159"/>
        <v>0</v>
      </c>
      <c r="CK1844" s="6">
        <f t="shared" si="5159"/>
        <v>0</v>
      </c>
      <c r="CL1844" s="6">
        <f t="shared" si="5159"/>
        <v>0</v>
      </c>
      <c r="CM1844" s="6">
        <f t="shared" si="5159"/>
        <v>25751</v>
      </c>
      <c r="CN1844" s="6">
        <f t="shared" si="5159"/>
        <v>0</v>
      </c>
      <c r="CO1844" s="6">
        <f t="shared" ref="CO1844:CP1844" si="5160">CO1845+CO1847+CO1849</f>
        <v>25633</v>
      </c>
      <c r="CP1844" s="6">
        <f t="shared" si="5160"/>
        <v>0</v>
      </c>
      <c r="CQ1844" s="32">
        <f t="shared" si="5026"/>
        <v>99.541765368335206</v>
      </c>
      <c r="CR1844" s="32"/>
    </row>
    <row r="1845" spans="1:96" ht="66">
      <c r="A1845" s="17" t="s">
        <v>362</v>
      </c>
      <c r="B1845" s="31">
        <v>923</v>
      </c>
      <c r="C1845" s="18" t="s">
        <v>20</v>
      </c>
      <c r="D1845" s="18" t="s">
        <v>53</v>
      </c>
      <c r="E1845" s="18" t="s">
        <v>425</v>
      </c>
      <c r="F1845" s="18" t="s">
        <v>78</v>
      </c>
      <c r="G1845" s="6">
        <f t="shared" ref="G1845:BR1845" si="5161">G1846</f>
        <v>20597</v>
      </c>
      <c r="H1845" s="6">
        <f t="shared" si="5161"/>
        <v>0</v>
      </c>
      <c r="I1845" s="6">
        <f t="shared" si="5161"/>
        <v>0</v>
      </c>
      <c r="J1845" s="6">
        <f t="shared" si="5161"/>
        <v>0</v>
      </c>
      <c r="K1845" s="6">
        <f t="shared" si="5161"/>
        <v>0</v>
      </c>
      <c r="L1845" s="6">
        <f t="shared" si="5161"/>
        <v>0</v>
      </c>
      <c r="M1845" s="6">
        <f t="shared" si="5161"/>
        <v>20597</v>
      </c>
      <c r="N1845" s="6">
        <f t="shared" si="5161"/>
        <v>0</v>
      </c>
      <c r="O1845" s="6">
        <f t="shared" si="5161"/>
        <v>0</v>
      </c>
      <c r="P1845" s="6">
        <f t="shared" si="5161"/>
        <v>0</v>
      </c>
      <c r="Q1845" s="6">
        <f t="shared" si="5161"/>
        <v>0</v>
      </c>
      <c r="R1845" s="6">
        <f t="shared" si="5161"/>
        <v>0</v>
      </c>
      <c r="S1845" s="6">
        <f t="shared" si="5161"/>
        <v>20597</v>
      </c>
      <c r="T1845" s="6">
        <f t="shared" si="5161"/>
        <v>0</v>
      </c>
      <c r="U1845" s="6">
        <f t="shared" si="5161"/>
        <v>0</v>
      </c>
      <c r="V1845" s="6">
        <f t="shared" si="5161"/>
        <v>0</v>
      </c>
      <c r="W1845" s="6">
        <f t="shared" si="5161"/>
        <v>0</v>
      </c>
      <c r="X1845" s="6">
        <f t="shared" si="5161"/>
        <v>0</v>
      </c>
      <c r="Y1845" s="6">
        <f t="shared" si="5161"/>
        <v>20597</v>
      </c>
      <c r="Z1845" s="6">
        <f t="shared" si="5161"/>
        <v>0</v>
      </c>
      <c r="AA1845" s="6">
        <f t="shared" si="5161"/>
        <v>0</v>
      </c>
      <c r="AB1845" s="6">
        <f t="shared" si="5161"/>
        <v>0</v>
      </c>
      <c r="AC1845" s="6">
        <f t="shared" si="5161"/>
        <v>0</v>
      </c>
      <c r="AD1845" s="6">
        <f t="shared" si="5161"/>
        <v>0</v>
      </c>
      <c r="AE1845" s="6">
        <f t="shared" si="5161"/>
        <v>20597</v>
      </c>
      <c r="AF1845" s="6">
        <f t="shared" si="5161"/>
        <v>0</v>
      </c>
      <c r="AG1845" s="6">
        <f t="shared" si="5161"/>
        <v>0</v>
      </c>
      <c r="AH1845" s="6">
        <f t="shared" si="5161"/>
        <v>0</v>
      </c>
      <c r="AI1845" s="6">
        <f t="shared" si="5161"/>
        <v>0</v>
      </c>
      <c r="AJ1845" s="6">
        <f t="shared" si="5161"/>
        <v>0</v>
      </c>
      <c r="AK1845" s="6">
        <f t="shared" si="5161"/>
        <v>20597</v>
      </c>
      <c r="AL1845" s="6">
        <f t="shared" si="5161"/>
        <v>0</v>
      </c>
      <c r="AM1845" s="6">
        <f t="shared" si="5161"/>
        <v>0</v>
      </c>
      <c r="AN1845" s="6">
        <f t="shared" si="5161"/>
        <v>0</v>
      </c>
      <c r="AO1845" s="6">
        <f t="shared" si="5161"/>
        <v>0</v>
      </c>
      <c r="AP1845" s="6">
        <f t="shared" si="5161"/>
        <v>0</v>
      </c>
      <c r="AQ1845" s="6">
        <f t="shared" si="5161"/>
        <v>20597</v>
      </c>
      <c r="AR1845" s="6">
        <f t="shared" si="5161"/>
        <v>0</v>
      </c>
      <c r="AS1845" s="6">
        <f t="shared" si="5161"/>
        <v>0</v>
      </c>
      <c r="AT1845" s="6">
        <f t="shared" si="5161"/>
        <v>0</v>
      </c>
      <c r="AU1845" s="6">
        <f t="shared" si="5161"/>
        <v>0</v>
      </c>
      <c r="AV1845" s="6">
        <f t="shared" si="5161"/>
        <v>0</v>
      </c>
      <c r="AW1845" s="6">
        <f t="shared" si="5161"/>
        <v>20597</v>
      </c>
      <c r="AX1845" s="6">
        <f t="shared" si="5161"/>
        <v>0</v>
      </c>
      <c r="AY1845" s="6">
        <f t="shared" si="5161"/>
        <v>0</v>
      </c>
      <c r="AZ1845" s="6">
        <f t="shared" si="5161"/>
        <v>0</v>
      </c>
      <c r="BA1845" s="6">
        <f t="shared" si="5161"/>
        <v>0</v>
      </c>
      <c r="BB1845" s="6">
        <f t="shared" si="5161"/>
        <v>0</v>
      </c>
      <c r="BC1845" s="6">
        <f t="shared" si="5161"/>
        <v>20597</v>
      </c>
      <c r="BD1845" s="6">
        <f t="shared" si="5161"/>
        <v>0</v>
      </c>
      <c r="BE1845" s="6">
        <f t="shared" si="5161"/>
        <v>0</v>
      </c>
      <c r="BF1845" s="6">
        <f t="shared" si="5161"/>
        <v>0</v>
      </c>
      <c r="BG1845" s="6">
        <f t="shared" si="5161"/>
        <v>0</v>
      </c>
      <c r="BH1845" s="6">
        <f t="shared" si="5161"/>
        <v>0</v>
      </c>
      <c r="BI1845" s="6">
        <f t="shared" si="5161"/>
        <v>20597</v>
      </c>
      <c r="BJ1845" s="6">
        <f t="shared" si="5161"/>
        <v>0</v>
      </c>
      <c r="BK1845" s="6">
        <f t="shared" si="5161"/>
        <v>0</v>
      </c>
      <c r="BL1845" s="6">
        <f t="shared" si="5161"/>
        <v>0</v>
      </c>
      <c r="BM1845" s="6">
        <f t="shared" si="5161"/>
        <v>0</v>
      </c>
      <c r="BN1845" s="6">
        <f t="shared" si="5161"/>
        <v>0</v>
      </c>
      <c r="BO1845" s="6">
        <f t="shared" si="5161"/>
        <v>20597</v>
      </c>
      <c r="BP1845" s="6">
        <f t="shared" si="5161"/>
        <v>0</v>
      </c>
      <c r="BQ1845" s="6">
        <f t="shared" si="5161"/>
        <v>0</v>
      </c>
      <c r="BR1845" s="6">
        <f t="shared" si="5161"/>
        <v>0</v>
      </c>
      <c r="BS1845" s="6">
        <f t="shared" ref="BS1845:CP1845" si="5162">BS1846</f>
        <v>0</v>
      </c>
      <c r="BT1845" s="6">
        <f t="shared" si="5162"/>
        <v>0</v>
      </c>
      <c r="BU1845" s="6">
        <f t="shared" si="5162"/>
        <v>20597</v>
      </c>
      <c r="BV1845" s="6">
        <f t="shared" si="5162"/>
        <v>0</v>
      </c>
      <c r="BW1845" s="6">
        <f t="shared" si="5162"/>
        <v>0</v>
      </c>
      <c r="BX1845" s="6">
        <f t="shared" si="5162"/>
        <v>0</v>
      </c>
      <c r="BY1845" s="6">
        <f t="shared" si="5162"/>
        <v>0</v>
      </c>
      <c r="BZ1845" s="6">
        <f t="shared" si="5162"/>
        <v>0</v>
      </c>
      <c r="CA1845" s="6">
        <f t="shared" si="5162"/>
        <v>20597</v>
      </c>
      <c r="CB1845" s="6">
        <f t="shared" si="5162"/>
        <v>0</v>
      </c>
      <c r="CC1845" s="6">
        <f t="shared" si="5162"/>
        <v>-299</v>
      </c>
      <c r="CD1845" s="6">
        <f t="shared" si="5162"/>
        <v>1905</v>
      </c>
      <c r="CE1845" s="6">
        <f t="shared" si="5162"/>
        <v>0</v>
      </c>
      <c r="CF1845" s="6">
        <f t="shared" si="5162"/>
        <v>0</v>
      </c>
      <c r="CG1845" s="6">
        <f t="shared" si="5162"/>
        <v>22203</v>
      </c>
      <c r="CH1845" s="6">
        <f t="shared" si="5162"/>
        <v>0</v>
      </c>
      <c r="CI1845" s="6">
        <f t="shared" si="5162"/>
        <v>0</v>
      </c>
      <c r="CJ1845" s="6">
        <f t="shared" si="5162"/>
        <v>0</v>
      </c>
      <c r="CK1845" s="6">
        <f t="shared" si="5162"/>
        <v>0</v>
      </c>
      <c r="CL1845" s="6">
        <f t="shared" si="5162"/>
        <v>0</v>
      </c>
      <c r="CM1845" s="6">
        <f t="shared" si="5162"/>
        <v>22203</v>
      </c>
      <c r="CN1845" s="6">
        <f t="shared" si="5162"/>
        <v>0</v>
      </c>
      <c r="CO1845" s="6">
        <f t="shared" si="5162"/>
        <v>22169</v>
      </c>
      <c r="CP1845" s="6">
        <f t="shared" si="5162"/>
        <v>0</v>
      </c>
      <c r="CQ1845" s="32">
        <f t="shared" si="5026"/>
        <v>99.846867540422465</v>
      </c>
      <c r="CR1845" s="32"/>
    </row>
    <row r="1846" spans="1:96" ht="20.25" customHeight="1">
      <c r="A1846" s="20" t="s">
        <v>363</v>
      </c>
      <c r="B1846" s="31">
        <v>923</v>
      </c>
      <c r="C1846" s="18" t="s">
        <v>20</v>
      </c>
      <c r="D1846" s="18" t="s">
        <v>53</v>
      </c>
      <c r="E1846" s="32" t="s">
        <v>425</v>
      </c>
      <c r="F1846" s="18" t="s">
        <v>99</v>
      </c>
      <c r="G1846" s="48">
        <v>20597</v>
      </c>
      <c r="H1846" s="48"/>
      <c r="I1846" s="48"/>
      <c r="J1846" s="48"/>
      <c r="K1846" s="48"/>
      <c r="L1846" s="48"/>
      <c r="M1846" s="48">
        <f>G1846+I1846+J1846+K1846+L1846</f>
        <v>20597</v>
      </c>
      <c r="N1846" s="48">
        <f>H1846+L1846</f>
        <v>0</v>
      </c>
      <c r="O1846" s="48"/>
      <c r="P1846" s="48"/>
      <c r="Q1846" s="48"/>
      <c r="R1846" s="48"/>
      <c r="S1846" s="48">
        <f>M1846+O1846+P1846+Q1846+R1846</f>
        <v>20597</v>
      </c>
      <c r="T1846" s="48">
        <f>N1846+R1846</f>
        <v>0</v>
      </c>
      <c r="U1846" s="48"/>
      <c r="V1846" s="48"/>
      <c r="W1846" s="48"/>
      <c r="X1846" s="48"/>
      <c r="Y1846" s="48">
        <f>S1846+U1846+V1846+W1846+X1846</f>
        <v>20597</v>
      </c>
      <c r="Z1846" s="48">
        <f>T1846+X1846</f>
        <v>0</v>
      </c>
      <c r="AA1846" s="48"/>
      <c r="AB1846" s="48"/>
      <c r="AC1846" s="48"/>
      <c r="AD1846" s="48"/>
      <c r="AE1846" s="48">
        <f>Y1846+AA1846+AB1846+AC1846+AD1846</f>
        <v>20597</v>
      </c>
      <c r="AF1846" s="48">
        <f>Z1846+AD1846</f>
        <v>0</v>
      </c>
      <c r="AG1846" s="48"/>
      <c r="AH1846" s="48"/>
      <c r="AI1846" s="48"/>
      <c r="AJ1846" s="48"/>
      <c r="AK1846" s="48">
        <f>AE1846+AG1846+AH1846+AI1846+AJ1846</f>
        <v>20597</v>
      </c>
      <c r="AL1846" s="48">
        <f>AF1846+AJ1846</f>
        <v>0</v>
      </c>
      <c r="AM1846" s="48"/>
      <c r="AN1846" s="48"/>
      <c r="AO1846" s="48"/>
      <c r="AP1846" s="48"/>
      <c r="AQ1846" s="48">
        <f>AK1846+AM1846+AN1846+AO1846+AP1846</f>
        <v>20597</v>
      </c>
      <c r="AR1846" s="48">
        <f>AL1846+AP1846</f>
        <v>0</v>
      </c>
      <c r="AS1846" s="48"/>
      <c r="AT1846" s="48"/>
      <c r="AU1846" s="48"/>
      <c r="AV1846" s="48"/>
      <c r="AW1846" s="48">
        <f>AQ1846+AS1846+AT1846+AU1846+AV1846</f>
        <v>20597</v>
      </c>
      <c r="AX1846" s="48">
        <f>AR1846+AV1846</f>
        <v>0</v>
      </c>
      <c r="AY1846" s="48"/>
      <c r="AZ1846" s="48"/>
      <c r="BA1846" s="48"/>
      <c r="BB1846" s="48"/>
      <c r="BC1846" s="48">
        <f>AW1846+AY1846+AZ1846+BA1846+BB1846</f>
        <v>20597</v>
      </c>
      <c r="BD1846" s="48">
        <f>AX1846+BB1846</f>
        <v>0</v>
      </c>
      <c r="BE1846" s="48"/>
      <c r="BF1846" s="48"/>
      <c r="BG1846" s="48"/>
      <c r="BH1846" s="48"/>
      <c r="BI1846" s="48">
        <f>BC1846+BE1846+BF1846+BG1846+BH1846</f>
        <v>20597</v>
      </c>
      <c r="BJ1846" s="48">
        <f>BD1846+BH1846</f>
        <v>0</v>
      </c>
      <c r="BK1846" s="48"/>
      <c r="BL1846" s="48"/>
      <c r="BM1846" s="48"/>
      <c r="BN1846" s="48"/>
      <c r="BO1846" s="48">
        <f>BI1846+BK1846+BL1846+BM1846+BN1846</f>
        <v>20597</v>
      </c>
      <c r="BP1846" s="48">
        <f>BJ1846+BN1846</f>
        <v>0</v>
      </c>
      <c r="BQ1846" s="48"/>
      <c r="BR1846" s="48"/>
      <c r="BS1846" s="48"/>
      <c r="BT1846" s="48"/>
      <c r="BU1846" s="48">
        <f>BO1846+BQ1846+BR1846+BS1846+BT1846</f>
        <v>20597</v>
      </c>
      <c r="BV1846" s="48">
        <f>BP1846+BT1846</f>
        <v>0</v>
      </c>
      <c r="BW1846" s="48"/>
      <c r="BX1846" s="48"/>
      <c r="BY1846" s="48"/>
      <c r="BZ1846" s="48"/>
      <c r="CA1846" s="48">
        <f>BU1846+BW1846+BX1846+BY1846+BZ1846</f>
        <v>20597</v>
      </c>
      <c r="CB1846" s="48">
        <f>BV1846+BZ1846</f>
        <v>0</v>
      </c>
      <c r="CC1846" s="48">
        <v>-299</v>
      </c>
      <c r="CD1846" s="48">
        <v>1905</v>
      </c>
      <c r="CE1846" s="48"/>
      <c r="CF1846" s="48"/>
      <c r="CG1846" s="48">
        <f>CA1846+CC1846+CD1846+CE1846+CF1846</f>
        <v>22203</v>
      </c>
      <c r="CH1846" s="48">
        <f>CB1846+CF1846</f>
        <v>0</v>
      </c>
      <c r="CI1846" s="48"/>
      <c r="CJ1846" s="48"/>
      <c r="CK1846" s="48"/>
      <c r="CL1846" s="48"/>
      <c r="CM1846" s="48">
        <f>CG1846+CI1846+CJ1846+CK1846+CL1846</f>
        <v>22203</v>
      </c>
      <c r="CN1846" s="48">
        <f>CH1846+CL1846</f>
        <v>0</v>
      </c>
      <c r="CO1846" s="48">
        <v>22169</v>
      </c>
      <c r="CP1846" s="48">
        <f>CJ1846+CN1846</f>
        <v>0</v>
      </c>
      <c r="CQ1846" s="116">
        <f t="shared" si="5026"/>
        <v>99.846867540422465</v>
      </c>
      <c r="CR1846" s="116"/>
    </row>
    <row r="1847" spans="1:96" ht="33">
      <c r="A1847" s="17" t="s">
        <v>218</v>
      </c>
      <c r="B1847" s="31">
        <v>923</v>
      </c>
      <c r="C1847" s="18" t="s">
        <v>20</v>
      </c>
      <c r="D1847" s="18" t="s">
        <v>53</v>
      </c>
      <c r="E1847" s="18" t="s">
        <v>425</v>
      </c>
      <c r="F1847" s="18" t="s">
        <v>29</v>
      </c>
      <c r="G1847" s="6">
        <f t="shared" ref="G1847:BR1847" si="5163">G1848</f>
        <v>3548</v>
      </c>
      <c r="H1847" s="6">
        <f t="shared" si="5163"/>
        <v>0</v>
      </c>
      <c r="I1847" s="6">
        <f t="shared" si="5163"/>
        <v>0</v>
      </c>
      <c r="J1847" s="6">
        <f t="shared" si="5163"/>
        <v>0</v>
      </c>
      <c r="K1847" s="6">
        <f t="shared" si="5163"/>
        <v>0</v>
      </c>
      <c r="L1847" s="6">
        <f t="shared" si="5163"/>
        <v>0</v>
      </c>
      <c r="M1847" s="6">
        <f t="shared" si="5163"/>
        <v>3548</v>
      </c>
      <c r="N1847" s="6">
        <f t="shared" si="5163"/>
        <v>0</v>
      </c>
      <c r="O1847" s="6">
        <f t="shared" si="5163"/>
        <v>0</v>
      </c>
      <c r="P1847" s="6">
        <f t="shared" si="5163"/>
        <v>0</v>
      </c>
      <c r="Q1847" s="6">
        <f t="shared" si="5163"/>
        <v>0</v>
      </c>
      <c r="R1847" s="6">
        <f t="shared" si="5163"/>
        <v>0</v>
      </c>
      <c r="S1847" s="6">
        <f t="shared" si="5163"/>
        <v>3548</v>
      </c>
      <c r="T1847" s="6">
        <f t="shared" si="5163"/>
        <v>0</v>
      </c>
      <c r="U1847" s="6">
        <f t="shared" si="5163"/>
        <v>0</v>
      </c>
      <c r="V1847" s="6">
        <f t="shared" si="5163"/>
        <v>0</v>
      </c>
      <c r="W1847" s="6">
        <f t="shared" si="5163"/>
        <v>0</v>
      </c>
      <c r="X1847" s="6">
        <f t="shared" si="5163"/>
        <v>0</v>
      </c>
      <c r="Y1847" s="6">
        <f t="shared" si="5163"/>
        <v>3548</v>
      </c>
      <c r="Z1847" s="6">
        <f t="shared" si="5163"/>
        <v>0</v>
      </c>
      <c r="AA1847" s="6">
        <f t="shared" si="5163"/>
        <v>0</v>
      </c>
      <c r="AB1847" s="6">
        <f t="shared" si="5163"/>
        <v>0</v>
      </c>
      <c r="AC1847" s="6">
        <f t="shared" si="5163"/>
        <v>0</v>
      </c>
      <c r="AD1847" s="6">
        <f t="shared" si="5163"/>
        <v>0</v>
      </c>
      <c r="AE1847" s="6">
        <f t="shared" si="5163"/>
        <v>3548</v>
      </c>
      <c r="AF1847" s="6">
        <f t="shared" si="5163"/>
        <v>0</v>
      </c>
      <c r="AG1847" s="6">
        <f t="shared" si="5163"/>
        <v>0</v>
      </c>
      <c r="AH1847" s="6">
        <f t="shared" si="5163"/>
        <v>0</v>
      </c>
      <c r="AI1847" s="6">
        <f t="shared" si="5163"/>
        <v>0</v>
      </c>
      <c r="AJ1847" s="6">
        <f t="shared" si="5163"/>
        <v>0</v>
      </c>
      <c r="AK1847" s="6">
        <f t="shared" si="5163"/>
        <v>3548</v>
      </c>
      <c r="AL1847" s="6">
        <f t="shared" si="5163"/>
        <v>0</v>
      </c>
      <c r="AM1847" s="6">
        <f t="shared" si="5163"/>
        <v>0</v>
      </c>
      <c r="AN1847" s="6">
        <f t="shared" si="5163"/>
        <v>0</v>
      </c>
      <c r="AO1847" s="6">
        <f t="shared" si="5163"/>
        <v>0</v>
      </c>
      <c r="AP1847" s="6">
        <f t="shared" si="5163"/>
        <v>0</v>
      </c>
      <c r="AQ1847" s="6">
        <f t="shared" si="5163"/>
        <v>3548</v>
      </c>
      <c r="AR1847" s="6">
        <f t="shared" si="5163"/>
        <v>0</v>
      </c>
      <c r="AS1847" s="6">
        <f t="shared" si="5163"/>
        <v>0</v>
      </c>
      <c r="AT1847" s="6">
        <f t="shared" si="5163"/>
        <v>0</v>
      </c>
      <c r="AU1847" s="6">
        <f t="shared" si="5163"/>
        <v>0</v>
      </c>
      <c r="AV1847" s="6">
        <f t="shared" si="5163"/>
        <v>0</v>
      </c>
      <c r="AW1847" s="6">
        <f t="shared" si="5163"/>
        <v>3548</v>
      </c>
      <c r="AX1847" s="6">
        <f t="shared" si="5163"/>
        <v>0</v>
      </c>
      <c r="AY1847" s="6">
        <f t="shared" si="5163"/>
        <v>0</v>
      </c>
      <c r="AZ1847" s="6">
        <f t="shared" si="5163"/>
        <v>0</v>
      </c>
      <c r="BA1847" s="6">
        <f t="shared" si="5163"/>
        <v>0</v>
      </c>
      <c r="BB1847" s="6">
        <f t="shared" si="5163"/>
        <v>0</v>
      </c>
      <c r="BC1847" s="6">
        <f t="shared" si="5163"/>
        <v>3548</v>
      </c>
      <c r="BD1847" s="6">
        <f t="shared" si="5163"/>
        <v>0</v>
      </c>
      <c r="BE1847" s="6">
        <f t="shared" si="5163"/>
        <v>0</v>
      </c>
      <c r="BF1847" s="6">
        <f t="shared" si="5163"/>
        <v>0</v>
      </c>
      <c r="BG1847" s="6">
        <f t="shared" si="5163"/>
        <v>0</v>
      </c>
      <c r="BH1847" s="6">
        <f t="shared" si="5163"/>
        <v>0</v>
      </c>
      <c r="BI1847" s="6">
        <f t="shared" si="5163"/>
        <v>3548</v>
      </c>
      <c r="BJ1847" s="6">
        <f t="shared" si="5163"/>
        <v>0</v>
      </c>
      <c r="BK1847" s="6">
        <f t="shared" si="5163"/>
        <v>0</v>
      </c>
      <c r="BL1847" s="6">
        <f t="shared" si="5163"/>
        <v>0</v>
      </c>
      <c r="BM1847" s="6">
        <f t="shared" si="5163"/>
        <v>0</v>
      </c>
      <c r="BN1847" s="6">
        <f t="shared" si="5163"/>
        <v>0</v>
      </c>
      <c r="BO1847" s="6">
        <f t="shared" si="5163"/>
        <v>3548</v>
      </c>
      <c r="BP1847" s="6">
        <f t="shared" si="5163"/>
        <v>0</v>
      </c>
      <c r="BQ1847" s="6">
        <f t="shared" si="5163"/>
        <v>0</v>
      </c>
      <c r="BR1847" s="6">
        <f t="shared" si="5163"/>
        <v>0</v>
      </c>
      <c r="BS1847" s="6">
        <f t="shared" ref="BS1847:CP1847" si="5164">BS1848</f>
        <v>0</v>
      </c>
      <c r="BT1847" s="6">
        <f t="shared" si="5164"/>
        <v>0</v>
      </c>
      <c r="BU1847" s="6">
        <f t="shared" si="5164"/>
        <v>3548</v>
      </c>
      <c r="BV1847" s="6">
        <f t="shared" si="5164"/>
        <v>0</v>
      </c>
      <c r="BW1847" s="6">
        <f t="shared" si="5164"/>
        <v>0</v>
      </c>
      <c r="BX1847" s="6">
        <f t="shared" si="5164"/>
        <v>0</v>
      </c>
      <c r="BY1847" s="6">
        <f t="shared" si="5164"/>
        <v>0</v>
      </c>
      <c r="BZ1847" s="6">
        <f t="shared" si="5164"/>
        <v>0</v>
      </c>
      <c r="CA1847" s="6">
        <f t="shared" si="5164"/>
        <v>3548</v>
      </c>
      <c r="CB1847" s="6">
        <f t="shared" si="5164"/>
        <v>0</v>
      </c>
      <c r="CC1847" s="6">
        <f t="shared" si="5164"/>
        <v>0</v>
      </c>
      <c r="CD1847" s="6">
        <f t="shared" si="5164"/>
        <v>0</v>
      </c>
      <c r="CE1847" s="6">
        <f t="shared" si="5164"/>
        <v>0</v>
      </c>
      <c r="CF1847" s="6">
        <f t="shared" si="5164"/>
        <v>0</v>
      </c>
      <c r="CG1847" s="6">
        <f t="shared" si="5164"/>
        <v>3548</v>
      </c>
      <c r="CH1847" s="6">
        <f t="shared" si="5164"/>
        <v>0</v>
      </c>
      <c r="CI1847" s="6">
        <f t="shared" si="5164"/>
        <v>0</v>
      </c>
      <c r="CJ1847" s="6">
        <f t="shared" si="5164"/>
        <v>0</v>
      </c>
      <c r="CK1847" s="6">
        <f t="shared" si="5164"/>
        <v>0</v>
      </c>
      <c r="CL1847" s="6">
        <f t="shared" si="5164"/>
        <v>0</v>
      </c>
      <c r="CM1847" s="6">
        <f t="shared" si="5164"/>
        <v>3548</v>
      </c>
      <c r="CN1847" s="6">
        <f t="shared" si="5164"/>
        <v>0</v>
      </c>
      <c r="CO1847" s="6">
        <f t="shared" si="5164"/>
        <v>3464</v>
      </c>
      <c r="CP1847" s="6">
        <f t="shared" si="5164"/>
        <v>0</v>
      </c>
      <c r="CQ1847" s="32">
        <f t="shared" si="5026"/>
        <v>97.632468996617817</v>
      </c>
      <c r="CR1847" s="32"/>
    </row>
    <row r="1848" spans="1:96" ht="33">
      <c r="A1848" s="17" t="s">
        <v>34</v>
      </c>
      <c r="B1848" s="31">
        <v>923</v>
      </c>
      <c r="C1848" s="18" t="s">
        <v>20</v>
      </c>
      <c r="D1848" s="18" t="s">
        <v>53</v>
      </c>
      <c r="E1848" s="18" t="s">
        <v>425</v>
      </c>
      <c r="F1848" s="18" t="s">
        <v>35</v>
      </c>
      <c r="G1848" s="48">
        <f>3248+300</f>
        <v>3548</v>
      </c>
      <c r="H1848" s="48"/>
      <c r="I1848" s="48"/>
      <c r="J1848" s="48"/>
      <c r="K1848" s="48"/>
      <c r="L1848" s="48"/>
      <c r="M1848" s="48">
        <f>G1848+I1848+J1848+K1848+L1848</f>
        <v>3548</v>
      </c>
      <c r="N1848" s="48">
        <f>H1848+L1848</f>
        <v>0</v>
      </c>
      <c r="O1848" s="48"/>
      <c r="P1848" s="48"/>
      <c r="Q1848" s="48"/>
      <c r="R1848" s="48"/>
      <c r="S1848" s="48">
        <f>M1848+O1848+P1848+Q1848+R1848</f>
        <v>3548</v>
      </c>
      <c r="T1848" s="48">
        <f>N1848+R1848</f>
        <v>0</v>
      </c>
      <c r="U1848" s="48"/>
      <c r="V1848" s="48"/>
      <c r="W1848" s="48"/>
      <c r="X1848" s="48"/>
      <c r="Y1848" s="48">
        <f>S1848+U1848+V1848+W1848+X1848</f>
        <v>3548</v>
      </c>
      <c r="Z1848" s="48">
        <f>T1848+X1848</f>
        <v>0</v>
      </c>
      <c r="AA1848" s="48"/>
      <c r="AB1848" s="48"/>
      <c r="AC1848" s="48"/>
      <c r="AD1848" s="48"/>
      <c r="AE1848" s="48">
        <f>Y1848+AA1848+AB1848+AC1848+AD1848</f>
        <v>3548</v>
      </c>
      <c r="AF1848" s="48">
        <f>Z1848+AD1848</f>
        <v>0</v>
      </c>
      <c r="AG1848" s="48"/>
      <c r="AH1848" s="48"/>
      <c r="AI1848" s="48"/>
      <c r="AJ1848" s="48"/>
      <c r="AK1848" s="48">
        <f>AE1848+AG1848+AH1848+AI1848+AJ1848</f>
        <v>3548</v>
      </c>
      <c r="AL1848" s="48">
        <f>AF1848+AJ1848</f>
        <v>0</v>
      </c>
      <c r="AM1848" s="48"/>
      <c r="AN1848" s="48"/>
      <c r="AO1848" s="48"/>
      <c r="AP1848" s="48"/>
      <c r="AQ1848" s="48">
        <f>AK1848+AM1848+AN1848+AO1848+AP1848</f>
        <v>3548</v>
      </c>
      <c r="AR1848" s="48">
        <f>AL1848+AP1848</f>
        <v>0</v>
      </c>
      <c r="AS1848" s="48"/>
      <c r="AT1848" s="48"/>
      <c r="AU1848" s="48"/>
      <c r="AV1848" s="48"/>
      <c r="AW1848" s="48">
        <f>AQ1848+AS1848+AT1848+AU1848+AV1848</f>
        <v>3548</v>
      </c>
      <c r="AX1848" s="48">
        <f>AR1848+AV1848</f>
        <v>0</v>
      </c>
      <c r="AY1848" s="48"/>
      <c r="AZ1848" s="48"/>
      <c r="BA1848" s="48"/>
      <c r="BB1848" s="48"/>
      <c r="BC1848" s="48">
        <f>AW1848+AY1848+AZ1848+BA1848+BB1848</f>
        <v>3548</v>
      </c>
      <c r="BD1848" s="48">
        <f>AX1848+BB1848</f>
        <v>0</v>
      </c>
      <c r="BE1848" s="48"/>
      <c r="BF1848" s="48"/>
      <c r="BG1848" s="48"/>
      <c r="BH1848" s="48"/>
      <c r="BI1848" s="48">
        <f>BC1848+BE1848+BF1848+BG1848+BH1848</f>
        <v>3548</v>
      </c>
      <c r="BJ1848" s="48">
        <f>BD1848+BH1848</f>
        <v>0</v>
      </c>
      <c r="BK1848" s="48"/>
      <c r="BL1848" s="48"/>
      <c r="BM1848" s="48"/>
      <c r="BN1848" s="48"/>
      <c r="BO1848" s="48">
        <f>BI1848+BK1848+BL1848+BM1848+BN1848</f>
        <v>3548</v>
      </c>
      <c r="BP1848" s="48">
        <f>BJ1848+BN1848</f>
        <v>0</v>
      </c>
      <c r="BQ1848" s="48"/>
      <c r="BR1848" s="48"/>
      <c r="BS1848" s="48"/>
      <c r="BT1848" s="48"/>
      <c r="BU1848" s="48">
        <f>BO1848+BQ1848+BR1848+BS1848+BT1848</f>
        <v>3548</v>
      </c>
      <c r="BV1848" s="48">
        <f>BP1848+BT1848</f>
        <v>0</v>
      </c>
      <c r="BW1848" s="48"/>
      <c r="BX1848" s="48"/>
      <c r="BY1848" s="48"/>
      <c r="BZ1848" s="48"/>
      <c r="CA1848" s="48">
        <f>BU1848+BW1848+BX1848+BY1848+BZ1848</f>
        <v>3548</v>
      </c>
      <c r="CB1848" s="48">
        <f>BV1848+BZ1848</f>
        <v>0</v>
      </c>
      <c r="CC1848" s="48"/>
      <c r="CD1848" s="48"/>
      <c r="CE1848" s="48"/>
      <c r="CF1848" s="48"/>
      <c r="CG1848" s="48">
        <f>CA1848+CC1848+CD1848+CE1848+CF1848</f>
        <v>3548</v>
      </c>
      <c r="CH1848" s="48">
        <f>CB1848+CF1848</f>
        <v>0</v>
      </c>
      <c r="CI1848" s="48"/>
      <c r="CJ1848" s="48"/>
      <c r="CK1848" s="48"/>
      <c r="CL1848" s="48"/>
      <c r="CM1848" s="48">
        <f>CG1848+CI1848+CJ1848+CK1848+CL1848</f>
        <v>3548</v>
      </c>
      <c r="CN1848" s="48">
        <f>CH1848+CL1848</f>
        <v>0</v>
      </c>
      <c r="CO1848" s="48">
        <v>3464</v>
      </c>
      <c r="CP1848" s="48">
        <f>CJ1848+CN1848</f>
        <v>0</v>
      </c>
      <c r="CQ1848" s="116">
        <f t="shared" si="5026"/>
        <v>97.632468996617817</v>
      </c>
      <c r="CR1848" s="116"/>
    </row>
    <row r="1849" spans="1:96" ht="54" hidden="1" customHeight="1">
      <c r="A1849" s="20" t="s">
        <v>59</v>
      </c>
      <c r="B1849" s="31">
        <v>923</v>
      </c>
      <c r="C1849" s="18" t="s">
        <v>20</v>
      </c>
      <c r="D1849" s="18" t="s">
        <v>53</v>
      </c>
      <c r="E1849" s="32" t="s">
        <v>425</v>
      </c>
      <c r="F1849" s="18" t="s">
        <v>60</v>
      </c>
      <c r="G1849" s="48">
        <f t="shared" ref="G1849:BR1849" si="5165">G1850</f>
        <v>1</v>
      </c>
      <c r="H1849" s="48">
        <f t="shared" si="5165"/>
        <v>0</v>
      </c>
      <c r="I1849" s="48">
        <f t="shared" si="5165"/>
        <v>0</v>
      </c>
      <c r="J1849" s="48">
        <f t="shared" si="5165"/>
        <v>0</v>
      </c>
      <c r="K1849" s="48">
        <f t="shared" si="5165"/>
        <v>0</v>
      </c>
      <c r="L1849" s="48">
        <f t="shared" si="5165"/>
        <v>0</v>
      </c>
      <c r="M1849" s="48">
        <f t="shared" si="5165"/>
        <v>1</v>
      </c>
      <c r="N1849" s="48">
        <f t="shared" si="5165"/>
        <v>0</v>
      </c>
      <c r="O1849" s="48">
        <f t="shared" si="5165"/>
        <v>0</v>
      </c>
      <c r="P1849" s="48">
        <f t="shared" si="5165"/>
        <v>0</v>
      </c>
      <c r="Q1849" s="48">
        <f t="shared" si="5165"/>
        <v>0</v>
      </c>
      <c r="R1849" s="48">
        <f t="shared" si="5165"/>
        <v>0</v>
      </c>
      <c r="S1849" s="48">
        <f t="shared" si="5165"/>
        <v>1</v>
      </c>
      <c r="T1849" s="48">
        <f t="shared" si="5165"/>
        <v>0</v>
      </c>
      <c r="U1849" s="48">
        <f t="shared" si="5165"/>
        <v>0</v>
      </c>
      <c r="V1849" s="48">
        <f t="shared" si="5165"/>
        <v>0</v>
      </c>
      <c r="W1849" s="48">
        <f t="shared" si="5165"/>
        <v>0</v>
      </c>
      <c r="X1849" s="48">
        <f t="shared" si="5165"/>
        <v>0</v>
      </c>
      <c r="Y1849" s="48">
        <f t="shared" si="5165"/>
        <v>1</v>
      </c>
      <c r="Z1849" s="48">
        <f t="shared" si="5165"/>
        <v>0</v>
      </c>
      <c r="AA1849" s="48">
        <f t="shared" si="5165"/>
        <v>0</v>
      </c>
      <c r="AB1849" s="48">
        <f t="shared" si="5165"/>
        <v>0</v>
      </c>
      <c r="AC1849" s="48">
        <f t="shared" si="5165"/>
        <v>0</v>
      </c>
      <c r="AD1849" s="48">
        <f t="shared" si="5165"/>
        <v>0</v>
      </c>
      <c r="AE1849" s="48">
        <f t="shared" si="5165"/>
        <v>1</v>
      </c>
      <c r="AF1849" s="48">
        <f t="shared" si="5165"/>
        <v>0</v>
      </c>
      <c r="AG1849" s="48">
        <f t="shared" si="5165"/>
        <v>0</v>
      </c>
      <c r="AH1849" s="48">
        <f t="shared" si="5165"/>
        <v>0</v>
      </c>
      <c r="AI1849" s="48">
        <f t="shared" si="5165"/>
        <v>0</v>
      </c>
      <c r="AJ1849" s="48">
        <f t="shared" si="5165"/>
        <v>0</v>
      </c>
      <c r="AK1849" s="48">
        <f t="shared" si="5165"/>
        <v>1</v>
      </c>
      <c r="AL1849" s="48">
        <f t="shared" si="5165"/>
        <v>0</v>
      </c>
      <c r="AM1849" s="48">
        <f t="shared" si="5165"/>
        <v>0</v>
      </c>
      <c r="AN1849" s="48">
        <f t="shared" si="5165"/>
        <v>0</v>
      </c>
      <c r="AO1849" s="48">
        <f t="shared" si="5165"/>
        <v>0</v>
      </c>
      <c r="AP1849" s="48">
        <f t="shared" si="5165"/>
        <v>0</v>
      </c>
      <c r="AQ1849" s="48">
        <f t="shared" si="5165"/>
        <v>1</v>
      </c>
      <c r="AR1849" s="48">
        <f t="shared" si="5165"/>
        <v>0</v>
      </c>
      <c r="AS1849" s="48">
        <f t="shared" si="5165"/>
        <v>0</v>
      </c>
      <c r="AT1849" s="48">
        <f t="shared" si="5165"/>
        <v>0</v>
      </c>
      <c r="AU1849" s="48">
        <f t="shared" si="5165"/>
        <v>0</v>
      </c>
      <c r="AV1849" s="48">
        <f t="shared" si="5165"/>
        <v>0</v>
      </c>
      <c r="AW1849" s="48">
        <f t="shared" si="5165"/>
        <v>1</v>
      </c>
      <c r="AX1849" s="48">
        <f t="shared" si="5165"/>
        <v>0</v>
      </c>
      <c r="AY1849" s="48">
        <f t="shared" si="5165"/>
        <v>0</v>
      </c>
      <c r="AZ1849" s="48">
        <f t="shared" si="5165"/>
        <v>0</v>
      </c>
      <c r="BA1849" s="48">
        <f t="shared" si="5165"/>
        <v>0</v>
      </c>
      <c r="BB1849" s="48">
        <f t="shared" si="5165"/>
        <v>0</v>
      </c>
      <c r="BC1849" s="48">
        <f t="shared" si="5165"/>
        <v>1</v>
      </c>
      <c r="BD1849" s="48">
        <f t="shared" si="5165"/>
        <v>0</v>
      </c>
      <c r="BE1849" s="48">
        <f t="shared" si="5165"/>
        <v>0</v>
      </c>
      <c r="BF1849" s="48">
        <f t="shared" si="5165"/>
        <v>0</v>
      </c>
      <c r="BG1849" s="48">
        <f t="shared" si="5165"/>
        <v>0</v>
      </c>
      <c r="BH1849" s="48">
        <f t="shared" si="5165"/>
        <v>0</v>
      </c>
      <c r="BI1849" s="48">
        <f t="shared" si="5165"/>
        <v>1</v>
      </c>
      <c r="BJ1849" s="48">
        <f t="shared" si="5165"/>
        <v>0</v>
      </c>
      <c r="BK1849" s="48">
        <f t="shared" si="5165"/>
        <v>0</v>
      </c>
      <c r="BL1849" s="48">
        <f t="shared" si="5165"/>
        <v>0</v>
      </c>
      <c r="BM1849" s="48">
        <f t="shared" si="5165"/>
        <v>0</v>
      </c>
      <c r="BN1849" s="48">
        <f t="shared" si="5165"/>
        <v>0</v>
      </c>
      <c r="BO1849" s="48">
        <f t="shared" si="5165"/>
        <v>1</v>
      </c>
      <c r="BP1849" s="48">
        <f t="shared" si="5165"/>
        <v>0</v>
      </c>
      <c r="BQ1849" s="48">
        <f t="shared" si="5165"/>
        <v>0</v>
      </c>
      <c r="BR1849" s="48">
        <f t="shared" si="5165"/>
        <v>0</v>
      </c>
      <c r="BS1849" s="48">
        <f t="shared" ref="BS1849:CP1849" si="5166">BS1850</f>
        <v>0</v>
      </c>
      <c r="BT1849" s="48">
        <f t="shared" si="5166"/>
        <v>0</v>
      </c>
      <c r="BU1849" s="48">
        <f t="shared" si="5166"/>
        <v>1</v>
      </c>
      <c r="BV1849" s="48">
        <f t="shared" si="5166"/>
        <v>0</v>
      </c>
      <c r="BW1849" s="48">
        <f t="shared" si="5166"/>
        <v>0</v>
      </c>
      <c r="BX1849" s="48">
        <f t="shared" si="5166"/>
        <v>0</v>
      </c>
      <c r="BY1849" s="48">
        <f t="shared" si="5166"/>
        <v>0</v>
      </c>
      <c r="BZ1849" s="48">
        <f t="shared" si="5166"/>
        <v>0</v>
      </c>
      <c r="CA1849" s="48">
        <f t="shared" si="5166"/>
        <v>1</v>
      </c>
      <c r="CB1849" s="48">
        <f t="shared" si="5166"/>
        <v>0</v>
      </c>
      <c r="CC1849" s="48">
        <f t="shared" si="5166"/>
        <v>-1</v>
      </c>
      <c r="CD1849" s="48">
        <f t="shared" si="5166"/>
        <v>0</v>
      </c>
      <c r="CE1849" s="48">
        <f t="shared" si="5166"/>
        <v>0</v>
      </c>
      <c r="CF1849" s="48">
        <f t="shared" si="5166"/>
        <v>0</v>
      </c>
      <c r="CG1849" s="48">
        <f t="shared" si="5166"/>
        <v>0</v>
      </c>
      <c r="CH1849" s="48">
        <f t="shared" si="5166"/>
        <v>0</v>
      </c>
      <c r="CI1849" s="48">
        <f t="shared" si="5166"/>
        <v>0</v>
      </c>
      <c r="CJ1849" s="48">
        <f t="shared" si="5166"/>
        <v>0</v>
      </c>
      <c r="CK1849" s="48">
        <f t="shared" si="5166"/>
        <v>0</v>
      </c>
      <c r="CL1849" s="48">
        <f t="shared" si="5166"/>
        <v>0</v>
      </c>
      <c r="CM1849" s="48">
        <f t="shared" si="5166"/>
        <v>0</v>
      </c>
      <c r="CN1849" s="48">
        <f t="shared" si="5166"/>
        <v>0</v>
      </c>
      <c r="CO1849" s="48">
        <f t="shared" si="5166"/>
        <v>0</v>
      </c>
      <c r="CP1849" s="48">
        <f t="shared" si="5166"/>
        <v>0</v>
      </c>
      <c r="CQ1849" s="116" t="e">
        <f t="shared" si="5026"/>
        <v>#DIV/0!</v>
      </c>
      <c r="CR1849" s="116"/>
    </row>
    <row r="1850" spans="1:96" ht="54" hidden="1" customHeight="1">
      <c r="A1850" s="20" t="s">
        <v>85</v>
      </c>
      <c r="B1850" s="31">
        <v>923</v>
      </c>
      <c r="C1850" s="18" t="s">
        <v>20</v>
      </c>
      <c r="D1850" s="18" t="s">
        <v>53</v>
      </c>
      <c r="E1850" s="32" t="s">
        <v>425</v>
      </c>
      <c r="F1850" s="18" t="s">
        <v>62</v>
      </c>
      <c r="G1850" s="48">
        <v>1</v>
      </c>
      <c r="H1850" s="48"/>
      <c r="I1850" s="48"/>
      <c r="J1850" s="48"/>
      <c r="K1850" s="48"/>
      <c r="L1850" s="48"/>
      <c r="M1850" s="48">
        <f>G1850+I1850+J1850+K1850+L1850</f>
        <v>1</v>
      </c>
      <c r="N1850" s="48">
        <f>H1850+L1850</f>
        <v>0</v>
      </c>
      <c r="O1850" s="48"/>
      <c r="P1850" s="48"/>
      <c r="Q1850" s="48"/>
      <c r="R1850" s="48"/>
      <c r="S1850" s="48">
        <f>M1850+O1850+P1850+Q1850+R1850</f>
        <v>1</v>
      </c>
      <c r="T1850" s="48">
        <f>N1850+R1850</f>
        <v>0</v>
      </c>
      <c r="U1850" s="48"/>
      <c r="V1850" s="48"/>
      <c r="W1850" s="48"/>
      <c r="X1850" s="48"/>
      <c r="Y1850" s="48">
        <f>S1850+U1850+V1850+W1850+X1850</f>
        <v>1</v>
      </c>
      <c r="Z1850" s="48">
        <f>T1850+X1850</f>
        <v>0</v>
      </c>
      <c r="AA1850" s="48"/>
      <c r="AB1850" s="48"/>
      <c r="AC1850" s="48"/>
      <c r="AD1850" s="48"/>
      <c r="AE1850" s="48">
        <f>Y1850+AA1850+AB1850+AC1850+AD1850</f>
        <v>1</v>
      </c>
      <c r="AF1850" s="48">
        <f>Z1850+AD1850</f>
        <v>0</v>
      </c>
      <c r="AG1850" s="48"/>
      <c r="AH1850" s="48"/>
      <c r="AI1850" s="48"/>
      <c r="AJ1850" s="48"/>
      <c r="AK1850" s="48">
        <f>AE1850+AG1850+AH1850+AI1850+AJ1850</f>
        <v>1</v>
      </c>
      <c r="AL1850" s="48">
        <f>AF1850+AJ1850</f>
        <v>0</v>
      </c>
      <c r="AM1850" s="48"/>
      <c r="AN1850" s="48"/>
      <c r="AO1850" s="48"/>
      <c r="AP1850" s="48"/>
      <c r="AQ1850" s="48">
        <f>AK1850+AM1850+AN1850+AO1850+AP1850</f>
        <v>1</v>
      </c>
      <c r="AR1850" s="48">
        <f>AL1850+AP1850</f>
        <v>0</v>
      </c>
      <c r="AS1850" s="48"/>
      <c r="AT1850" s="48"/>
      <c r="AU1850" s="48"/>
      <c r="AV1850" s="48"/>
      <c r="AW1850" s="48">
        <f>AQ1850+AS1850+AT1850+AU1850+AV1850</f>
        <v>1</v>
      </c>
      <c r="AX1850" s="48">
        <f>AR1850+AV1850</f>
        <v>0</v>
      </c>
      <c r="AY1850" s="48"/>
      <c r="AZ1850" s="48"/>
      <c r="BA1850" s="48"/>
      <c r="BB1850" s="48"/>
      <c r="BC1850" s="48">
        <f>AW1850+AY1850+AZ1850+BA1850+BB1850</f>
        <v>1</v>
      </c>
      <c r="BD1850" s="48">
        <f>AX1850+BB1850</f>
        <v>0</v>
      </c>
      <c r="BE1850" s="48"/>
      <c r="BF1850" s="48"/>
      <c r="BG1850" s="48"/>
      <c r="BH1850" s="48"/>
      <c r="BI1850" s="48">
        <f>BC1850+BE1850+BF1850+BG1850+BH1850</f>
        <v>1</v>
      </c>
      <c r="BJ1850" s="48">
        <f>BD1850+BH1850</f>
        <v>0</v>
      </c>
      <c r="BK1850" s="48"/>
      <c r="BL1850" s="48"/>
      <c r="BM1850" s="48"/>
      <c r="BN1850" s="48"/>
      <c r="BO1850" s="48">
        <f>BI1850+BK1850+BL1850+BM1850+BN1850</f>
        <v>1</v>
      </c>
      <c r="BP1850" s="48">
        <f>BJ1850+BN1850</f>
        <v>0</v>
      </c>
      <c r="BQ1850" s="48"/>
      <c r="BR1850" s="48"/>
      <c r="BS1850" s="48"/>
      <c r="BT1850" s="48"/>
      <c r="BU1850" s="48">
        <f>BO1850+BQ1850+BR1850+BS1850+BT1850</f>
        <v>1</v>
      </c>
      <c r="BV1850" s="48">
        <f>BP1850+BT1850</f>
        <v>0</v>
      </c>
      <c r="BW1850" s="48"/>
      <c r="BX1850" s="48"/>
      <c r="BY1850" s="48"/>
      <c r="BZ1850" s="48"/>
      <c r="CA1850" s="48">
        <f>BU1850+BW1850+BX1850+BY1850+BZ1850</f>
        <v>1</v>
      </c>
      <c r="CB1850" s="48">
        <f>BV1850+BZ1850</f>
        <v>0</v>
      </c>
      <c r="CC1850" s="48">
        <v>-1</v>
      </c>
      <c r="CD1850" s="48"/>
      <c r="CE1850" s="48"/>
      <c r="CF1850" s="48"/>
      <c r="CG1850" s="48">
        <f>CA1850+CC1850+CD1850+CE1850+CF1850</f>
        <v>0</v>
      </c>
      <c r="CH1850" s="48">
        <f>CB1850+CF1850</f>
        <v>0</v>
      </c>
      <c r="CI1850" s="48"/>
      <c r="CJ1850" s="48"/>
      <c r="CK1850" s="48"/>
      <c r="CL1850" s="48"/>
      <c r="CM1850" s="48">
        <f>CG1850+CI1850+CJ1850+CK1850+CL1850</f>
        <v>0</v>
      </c>
      <c r="CN1850" s="48">
        <f>CH1850+CL1850</f>
        <v>0</v>
      </c>
      <c r="CO1850" s="48">
        <f>CI1850+CK1850+CL1850+CM1850+CN1850</f>
        <v>0</v>
      </c>
      <c r="CP1850" s="48">
        <f>CJ1850+CN1850</f>
        <v>0</v>
      </c>
      <c r="CQ1850" s="116" t="e">
        <f t="shared" si="5026"/>
        <v>#DIV/0!</v>
      </c>
      <c r="CR1850" s="116"/>
    </row>
    <row r="1851" spans="1:96" ht="33">
      <c r="A1851" s="17" t="s">
        <v>100</v>
      </c>
      <c r="B1851" s="31">
        <v>923</v>
      </c>
      <c r="C1851" s="18" t="s">
        <v>20</v>
      </c>
      <c r="D1851" s="18" t="s">
        <v>53</v>
      </c>
      <c r="E1851" s="18" t="s">
        <v>426</v>
      </c>
      <c r="F1851" s="18"/>
      <c r="G1851" s="48">
        <f>G1852+G1854+G1856</f>
        <v>176315</v>
      </c>
      <c r="H1851" s="48">
        <f>H1852+H1854+H1856</f>
        <v>0</v>
      </c>
      <c r="I1851" s="48">
        <f t="shared" ref="I1851:N1851" si="5167">I1852+I1854+I1856</f>
        <v>0</v>
      </c>
      <c r="J1851" s="48">
        <f t="shared" si="5167"/>
        <v>0</v>
      </c>
      <c r="K1851" s="48">
        <f t="shared" si="5167"/>
        <v>0</v>
      </c>
      <c r="L1851" s="48">
        <f t="shared" si="5167"/>
        <v>0</v>
      </c>
      <c r="M1851" s="48">
        <f t="shared" si="5167"/>
        <v>176315</v>
      </c>
      <c r="N1851" s="48">
        <f t="shared" si="5167"/>
        <v>0</v>
      </c>
      <c r="O1851" s="48">
        <f t="shared" ref="O1851:T1851" si="5168">O1852+O1854+O1856</f>
        <v>0</v>
      </c>
      <c r="P1851" s="48">
        <f t="shared" si="5168"/>
        <v>0</v>
      </c>
      <c r="Q1851" s="48">
        <f t="shared" si="5168"/>
        <v>0</v>
      </c>
      <c r="R1851" s="48">
        <f t="shared" si="5168"/>
        <v>0</v>
      </c>
      <c r="S1851" s="48">
        <f t="shared" si="5168"/>
        <v>176315</v>
      </c>
      <c r="T1851" s="48">
        <f t="shared" si="5168"/>
        <v>0</v>
      </c>
      <c r="U1851" s="48">
        <f t="shared" ref="U1851:Z1851" si="5169">U1852+U1854+U1856</f>
        <v>0</v>
      </c>
      <c r="V1851" s="48">
        <f t="shared" si="5169"/>
        <v>104</v>
      </c>
      <c r="W1851" s="48">
        <f t="shared" si="5169"/>
        <v>0</v>
      </c>
      <c r="X1851" s="48">
        <f t="shared" si="5169"/>
        <v>0</v>
      </c>
      <c r="Y1851" s="48">
        <f t="shared" si="5169"/>
        <v>176419</v>
      </c>
      <c r="Z1851" s="48">
        <f t="shared" si="5169"/>
        <v>0</v>
      </c>
      <c r="AA1851" s="48">
        <f t="shared" ref="AA1851:AF1851" si="5170">AA1852+AA1854+AA1856</f>
        <v>0</v>
      </c>
      <c r="AB1851" s="48">
        <f t="shared" si="5170"/>
        <v>0</v>
      </c>
      <c r="AC1851" s="48">
        <f t="shared" si="5170"/>
        <v>0</v>
      </c>
      <c r="AD1851" s="48">
        <f t="shared" si="5170"/>
        <v>0</v>
      </c>
      <c r="AE1851" s="48">
        <f t="shared" si="5170"/>
        <v>176419</v>
      </c>
      <c r="AF1851" s="48">
        <f t="shared" si="5170"/>
        <v>0</v>
      </c>
      <c r="AG1851" s="48">
        <f t="shared" ref="AG1851:AL1851" si="5171">AG1852+AG1854+AG1856</f>
        <v>0</v>
      </c>
      <c r="AH1851" s="48">
        <f t="shared" si="5171"/>
        <v>1866</v>
      </c>
      <c r="AI1851" s="48">
        <f t="shared" si="5171"/>
        <v>0</v>
      </c>
      <c r="AJ1851" s="48">
        <f t="shared" si="5171"/>
        <v>0</v>
      </c>
      <c r="AK1851" s="48">
        <f t="shared" si="5171"/>
        <v>178285</v>
      </c>
      <c r="AL1851" s="48">
        <f t="shared" si="5171"/>
        <v>0</v>
      </c>
      <c r="AM1851" s="48">
        <f t="shared" ref="AM1851:AR1851" si="5172">AM1852+AM1854+AM1856</f>
        <v>0</v>
      </c>
      <c r="AN1851" s="48">
        <f t="shared" si="5172"/>
        <v>0</v>
      </c>
      <c r="AO1851" s="48">
        <f t="shared" si="5172"/>
        <v>0</v>
      </c>
      <c r="AP1851" s="48">
        <f t="shared" si="5172"/>
        <v>0</v>
      </c>
      <c r="AQ1851" s="48">
        <f t="shared" si="5172"/>
        <v>178285</v>
      </c>
      <c r="AR1851" s="48">
        <f t="shared" si="5172"/>
        <v>0</v>
      </c>
      <c r="AS1851" s="48">
        <f t="shared" ref="AS1851:AX1851" si="5173">AS1852+AS1854+AS1856</f>
        <v>0</v>
      </c>
      <c r="AT1851" s="48">
        <f t="shared" si="5173"/>
        <v>120</v>
      </c>
      <c r="AU1851" s="48">
        <f t="shared" si="5173"/>
        <v>0</v>
      </c>
      <c r="AV1851" s="48">
        <f t="shared" si="5173"/>
        <v>0</v>
      </c>
      <c r="AW1851" s="48">
        <f t="shared" si="5173"/>
        <v>178405</v>
      </c>
      <c r="AX1851" s="48">
        <f t="shared" si="5173"/>
        <v>0</v>
      </c>
      <c r="AY1851" s="48">
        <f t="shared" ref="AY1851:BD1851" si="5174">AY1852+AY1854+AY1856</f>
        <v>0</v>
      </c>
      <c r="AZ1851" s="48">
        <f t="shared" si="5174"/>
        <v>0</v>
      </c>
      <c r="BA1851" s="48">
        <f t="shared" si="5174"/>
        <v>0</v>
      </c>
      <c r="BB1851" s="48">
        <f t="shared" si="5174"/>
        <v>0</v>
      </c>
      <c r="BC1851" s="48">
        <f t="shared" si="5174"/>
        <v>178405</v>
      </c>
      <c r="BD1851" s="48">
        <f t="shared" si="5174"/>
        <v>0</v>
      </c>
      <c r="BE1851" s="48">
        <f t="shared" ref="BE1851:BJ1851" si="5175">BE1852+BE1854+BE1856</f>
        <v>0</v>
      </c>
      <c r="BF1851" s="48">
        <f t="shared" si="5175"/>
        <v>2672</v>
      </c>
      <c r="BG1851" s="48">
        <f t="shared" si="5175"/>
        <v>-525</v>
      </c>
      <c r="BH1851" s="48">
        <f t="shared" si="5175"/>
        <v>0</v>
      </c>
      <c r="BI1851" s="48">
        <f t="shared" si="5175"/>
        <v>180552</v>
      </c>
      <c r="BJ1851" s="48">
        <f t="shared" si="5175"/>
        <v>0</v>
      </c>
      <c r="BK1851" s="48">
        <f t="shared" ref="BK1851:BP1851" si="5176">BK1852+BK1854+BK1856</f>
        <v>0</v>
      </c>
      <c r="BL1851" s="48">
        <f t="shared" si="5176"/>
        <v>0</v>
      </c>
      <c r="BM1851" s="48">
        <f t="shared" si="5176"/>
        <v>0</v>
      </c>
      <c r="BN1851" s="48">
        <f t="shared" si="5176"/>
        <v>0</v>
      </c>
      <c r="BO1851" s="48">
        <f t="shared" si="5176"/>
        <v>180552</v>
      </c>
      <c r="BP1851" s="48">
        <f t="shared" si="5176"/>
        <v>0</v>
      </c>
      <c r="BQ1851" s="48">
        <f t="shared" ref="BQ1851:BV1851" si="5177">BQ1852+BQ1854+BQ1856</f>
        <v>0</v>
      </c>
      <c r="BR1851" s="48">
        <f t="shared" si="5177"/>
        <v>1313</v>
      </c>
      <c r="BS1851" s="48">
        <f t="shared" si="5177"/>
        <v>0</v>
      </c>
      <c r="BT1851" s="48">
        <f t="shared" si="5177"/>
        <v>0</v>
      </c>
      <c r="BU1851" s="48">
        <f t="shared" si="5177"/>
        <v>181865</v>
      </c>
      <c r="BV1851" s="48">
        <f t="shared" si="5177"/>
        <v>0</v>
      </c>
      <c r="BW1851" s="48">
        <f t="shared" ref="BW1851:CB1851" si="5178">BW1852+BW1854+BW1856</f>
        <v>0</v>
      </c>
      <c r="BX1851" s="48">
        <f t="shared" si="5178"/>
        <v>0</v>
      </c>
      <c r="BY1851" s="48">
        <f t="shared" si="5178"/>
        <v>0</v>
      </c>
      <c r="BZ1851" s="48">
        <f t="shared" si="5178"/>
        <v>0</v>
      </c>
      <c r="CA1851" s="48">
        <f t="shared" si="5178"/>
        <v>181865</v>
      </c>
      <c r="CB1851" s="48">
        <f t="shared" si="5178"/>
        <v>0</v>
      </c>
      <c r="CC1851" s="48">
        <f t="shared" ref="CC1851:CH1851" si="5179">CC1852+CC1854+CC1856</f>
        <v>1336</v>
      </c>
      <c r="CD1851" s="48">
        <f t="shared" si="5179"/>
        <v>4620</v>
      </c>
      <c r="CE1851" s="48">
        <f t="shared" si="5179"/>
        <v>0</v>
      </c>
      <c r="CF1851" s="48">
        <f t="shared" si="5179"/>
        <v>0</v>
      </c>
      <c r="CG1851" s="48">
        <f t="shared" si="5179"/>
        <v>187821</v>
      </c>
      <c r="CH1851" s="48">
        <f t="shared" si="5179"/>
        <v>0</v>
      </c>
      <c r="CI1851" s="48">
        <f t="shared" ref="CI1851:CN1851" si="5180">CI1852+CI1854+CI1856</f>
        <v>0</v>
      </c>
      <c r="CJ1851" s="48">
        <f t="shared" si="5180"/>
        <v>0</v>
      </c>
      <c r="CK1851" s="48">
        <f t="shared" si="5180"/>
        <v>-227</v>
      </c>
      <c r="CL1851" s="48">
        <f t="shared" si="5180"/>
        <v>0</v>
      </c>
      <c r="CM1851" s="48">
        <f t="shared" si="5180"/>
        <v>187594</v>
      </c>
      <c r="CN1851" s="48">
        <f t="shared" si="5180"/>
        <v>0</v>
      </c>
      <c r="CO1851" s="48">
        <f t="shared" ref="CO1851:CP1851" si="5181">CO1852+CO1854+CO1856</f>
        <v>185615</v>
      </c>
      <c r="CP1851" s="48">
        <f t="shared" si="5181"/>
        <v>0</v>
      </c>
      <c r="CQ1851" s="116">
        <f t="shared" si="5026"/>
        <v>98.945062208812658</v>
      </c>
      <c r="CR1851" s="116"/>
    </row>
    <row r="1852" spans="1:96" ht="66">
      <c r="A1852" s="17" t="s">
        <v>362</v>
      </c>
      <c r="B1852" s="31">
        <v>923</v>
      </c>
      <c r="C1852" s="18" t="s">
        <v>20</v>
      </c>
      <c r="D1852" s="18" t="s">
        <v>53</v>
      </c>
      <c r="E1852" s="18" t="s">
        <v>426</v>
      </c>
      <c r="F1852" s="18" t="s">
        <v>78</v>
      </c>
      <c r="G1852" s="6">
        <f t="shared" ref="G1852:BR1852" si="5182">G1853</f>
        <v>118802</v>
      </c>
      <c r="H1852" s="6">
        <f t="shared" si="5182"/>
        <v>0</v>
      </c>
      <c r="I1852" s="6">
        <f t="shared" si="5182"/>
        <v>0</v>
      </c>
      <c r="J1852" s="6">
        <f t="shared" si="5182"/>
        <v>0</v>
      </c>
      <c r="K1852" s="6">
        <f t="shared" si="5182"/>
        <v>0</v>
      </c>
      <c r="L1852" s="6">
        <f t="shared" si="5182"/>
        <v>0</v>
      </c>
      <c r="M1852" s="6">
        <f t="shared" si="5182"/>
        <v>118802</v>
      </c>
      <c r="N1852" s="6">
        <f t="shared" si="5182"/>
        <v>0</v>
      </c>
      <c r="O1852" s="6">
        <f t="shared" si="5182"/>
        <v>0</v>
      </c>
      <c r="P1852" s="6">
        <f t="shared" si="5182"/>
        <v>0</v>
      </c>
      <c r="Q1852" s="6">
        <f t="shared" si="5182"/>
        <v>0</v>
      </c>
      <c r="R1852" s="6">
        <f t="shared" si="5182"/>
        <v>0</v>
      </c>
      <c r="S1852" s="6">
        <f t="shared" si="5182"/>
        <v>118802</v>
      </c>
      <c r="T1852" s="6">
        <f t="shared" si="5182"/>
        <v>0</v>
      </c>
      <c r="U1852" s="6">
        <f t="shared" si="5182"/>
        <v>0</v>
      </c>
      <c r="V1852" s="6">
        <f t="shared" si="5182"/>
        <v>0</v>
      </c>
      <c r="W1852" s="6">
        <f t="shared" si="5182"/>
        <v>0</v>
      </c>
      <c r="X1852" s="6">
        <f t="shared" si="5182"/>
        <v>0</v>
      </c>
      <c r="Y1852" s="6">
        <f t="shared" si="5182"/>
        <v>118802</v>
      </c>
      <c r="Z1852" s="6">
        <f t="shared" si="5182"/>
        <v>0</v>
      </c>
      <c r="AA1852" s="6">
        <f t="shared" si="5182"/>
        <v>0</v>
      </c>
      <c r="AB1852" s="6">
        <f t="shared" si="5182"/>
        <v>0</v>
      </c>
      <c r="AC1852" s="6">
        <f t="shared" si="5182"/>
        <v>0</v>
      </c>
      <c r="AD1852" s="6">
        <f t="shared" si="5182"/>
        <v>0</v>
      </c>
      <c r="AE1852" s="6">
        <f t="shared" si="5182"/>
        <v>118802</v>
      </c>
      <c r="AF1852" s="6">
        <f t="shared" si="5182"/>
        <v>0</v>
      </c>
      <c r="AG1852" s="6">
        <f t="shared" si="5182"/>
        <v>0</v>
      </c>
      <c r="AH1852" s="6">
        <f t="shared" si="5182"/>
        <v>0</v>
      </c>
      <c r="AI1852" s="6">
        <f t="shared" si="5182"/>
        <v>0</v>
      </c>
      <c r="AJ1852" s="6">
        <f t="shared" si="5182"/>
        <v>0</v>
      </c>
      <c r="AK1852" s="6">
        <f t="shared" si="5182"/>
        <v>118802</v>
      </c>
      <c r="AL1852" s="6">
        <f t="shared" si="5182"/>
        <v>0</v>
      </c>
      <c r="AM1852" s="6">
        <f t="shared" si="5182"/>
        <v>0</v>
      </c>
      <c r="AN1852" s="6">
        <f t="shared" si="5182"/>
        <v>0</v>
      </c>
      <c r="AO1852" s="6">
        <f t="shared" si="5182"/>
        <v>0</v>
      </c>
      <c r="AP1852" s="6">
        <f t="shared" si="5182"/>
        <v>0</v>
      </c>
      <c r="AQ1852" s="6">
        <f t="shared" si="5182"/>
        <v>118802</v>
      </c>
      <c r="AR1852" s="6">
        <f t="shared" si="5182"/>
        <v>0</v>
      </c>
      <c r="AS1852" s="6">
        <f t="shared" si="5182"/>
        <v>0</v>
      </c>
      <c r="AT1852" s="6">
        <f t="shared" si="5182"/>
        <v>0</v>
      </c>
      <c r="AU1852" s="6">
        <f t="shared" si="5182"/>
        <v>0</v>
      </c>
      <c r="AV1852" s="6">
        <f t="shared" si="5182"/>
        <v>0</v>
      </c>
      <c r="AW1852" s="6">
        <f t="shared" si="5182"/>
        <v>118802</v>
      </c>
      <c r="AX1852" s="6">
        <f t="shared" si="5182"/>
        <v>0</v>
      </c>
      <c r="AY1852" s="6">
        <f t="shared" si="5182"/>
        <v>0</v>
      </c>
      <c r="AZ1852" s="6">
        <f t="shared" si="5182"/>
        <v>0</v>
      </c>
      <c r="BA1852" s="6">
        <f t="shared" si="5182"/>
        <v>0</v>
      </c>
      <c r="BB1852" s="6">
        <f t="shared" si="5182"/>
        <v>0</v>
      </c>
      <c r="BC1852" s="6">
        <f t="shared" si="5182"/>
        <v>118802</v>
      </c>
      <c r="BD1852" s="6">
        <f t="shared" si="5182"/>
        <v>0</v>
      </c>
      <c r="BE1852" s="6">
        <f t="shared" si="5182"/>
        <v>0</v>
      </c>
      <c r="BF1852" s="6">
        <f t="shared" si="5182"/>
        <v>2672</v>
      </c>
      <c r="BG1852" s="6">
        <f t="shared" si="5182"/>
        <v>0</v>
      </c>
      <c r="BH1852" s="6">
        <f t="shared" si="5182"/>
        <v>0</v>
      </c>
      <c r="BI1852" s="6">
        <f t="shared" si="5182"/>
        <v>121474</v>
      </c>
      <c r="BJ1852" s="6">
        <f t="shared" si="5182"/>
        <v>0</v>
      </c>
      <c r="BK1852" s="6">
        <f t="shared" si="5182"/>
        <v>0</v>
      </c>
      <c r="BL1852" s="6">
        <f t="shared" si="5182"/>
        <v>0</v>
      </c>
      <c r="BM1852" s="6">
        <f t="shared" si="5182"/>
        <v>0</v>
      </c>
      <c r="BN1852" s="6">
        <f t="shared" si="5182"/>
        <v>0</v>
      </c>
      <c r="BO1852" s="6">
        <f t="shared" si="5182"/>
        <v>121474</v>
      </c>
      <c r="BP1852" s="6">
        <f t="shared" si="5182"/>
        <v>0</v>
      </c>
      <c r="BQ1852" s="6">
        <f t="shared" si="5182"/>
        <v>0</v>
      </c>
      <c r="BR1852" s="6">
        <f t="shared" si="5182"/>
        <v>0</v>
      </c>
      <c r="BS1852" s="6">
        <f t="shared" ref="BS1852:CP1852" si="5183">BS1853</f>
        <v>0</v>
      </c>
      <c r="BT1852" s="6">
        <f t="shared" si="5183"/>
        <v>0</v>
      </c>
      <c r="BU1852" s="6">
        <f t="shared" si="5183"/>
        <v>121474</v>
      </c>
      <c r="BV1852" s="6">
        <f t="shared" si="5183"/>
        <v>0</v>
      </c>
      <c r="BW1852" s="6">
        <f t="shared" si="5183"/>
        <v>0</v>
      </c>
      <c r="BX1852" s="6">
        <f t="shared" si="5183"/>
        <v>0</v>
      </c>
      <c r="BY1852" s="6">
        <f t="shared" si="5183"/>
        <v>0</v>
      </c>
      <c r="BZ1852" s="6">
        <f t="shared" si="5183"/>
        <v>0</v>
      </c>
      <c r="CA1852" s="6">
        <f t="shared" si="5183"/>
        <v>121474</v>
      </c>
      <c r="CB1852" s="6">
        <f t="shared" si="5183"/>
        <v>0</v>
      </c>
      <c r="CC1852" s="6">
        <f t="shared" si="5183"/>
        <v>0</v>
      </c>
      <c r="CD1852" s="6">
        <f t="shared" si="5183"/>
        <v>3449</v>
      </c>
      <c r="CE1852" s="6">
        <f t="shared" si="5183"/>
        <v>0</v>
      </c>
      <c r="CF1852" s="6">
        <f t="shared" si="5183"/>
        <v>0</v>
      </c>
      <c r="CG1852" s="6">
        <f t="shared" si="5183"/>
        <v>124923</v>
      </c>
      <c r="CH1852" s="6">
        <f t="shared" si="5183"/>
        <v>0</v>
      </c>
      <c r="CI1852" s="6">
        <f t="shared" si="5183"/>
        <v>2060</v>
      </c>
      <c r="CJ1852" s="6">
        <f t="shared" si="5183"/>
        <v>0</v>
      </c>
      <c r="CK1852" s="6">
        <f t="shared" si="5183"/>
        <v>0</v>
      </c>
      <c r="CL1852" s="6">
        <f t="shared" si="5183"/>
        <v>0</v>
      </c>
      <c r="CM1852" s="6">
        <f t="shared" si="5183"/>
        <v>126983</v>
      </c>
      <c r="CN1852" s="6">
        <f t="shared" si="5183"/>
        <v>0</v>
      </c>
      <c r="CO1852" s="6">
        <f t="shared" si="5183"/>
        <v>126951</v>
      </c>
      <c r="CP1852" s="6">
        <f t="shared" si="5183"/>
        <v>0</v>
      </c>
      <c r="CQ1852" s="32">
        <f t="shared" si="5026"/>
        <v>99.974799776348007</v>
      </c>
      <c r="CR1852" s="32"/>
    </row>
    <row r="1853" spans="1:96" ht="21" customHeight="1">
      <c r="A1853" s="20" t="s">
        <v>98</v>
      </c>
      <c r="B1853" s="31">
        <v>923</v>
      </c>
      <c r="C1853" s="18" t="s">
        <v>20</v>
      </c>
      <c r="D1853" s="18" t="s">
        <v>53</v>
      </c>
      <c r="E1853" s="32" t="s">
        <v>426</v>
      </c>
      <c r="F1853" s="18" t="s">
        <v>99</v>
      </c>
      <c r="G1853" s="48">
        <v>118802</v>
      </c>
      <c r="H1853" s="48"/>
      <c r="I1853" s="48"/>
      <c r="J1853" s="48"/>
      <c r="K1853" s="48"/>
      <c r="L1853" s="48"/>
      <c r="M1853" s="48">
        <f>G1853+I1853+J1853+K1853+L1853</f>
        <v>118802</v>
      </c>
      <c r="N1853" s="48">
        <f>H1853+L1853</f>
        <v>0</v>
      </c>
      <c r="O1853" s="48"/>
      <c r="P1853" s="48"/>
      <c r="Q1853" s="48"/>
      <c r="R1853" s="48"/>
      <c r="S1853" s="48">
        <f>M1853+O1853+P1853+Q1853+R1853</f>
        <v>118802</v>
      </c>
      <c r="T1853" s="48">
        <f>N1853+R1853</f>
        <v>0</v>
      </c>
      <c r="U1853" s="48"/>
      <c r="V1853" s="48"/>
      <c r="W1853" s="48"/>
      <c r="X1853" s="48"/>
      <c r="Y1853" s="48">
        <f>S1853+U1853+V1853+W1853+X1853</f>
        <v>118802</v>
      </c>
      <c r="Z1853" s="48">
        <f>T1853+X1853</f>
        <v>0</v>
      </c>
      <c r="AA1853" s="48"/>
      <c r="AB1853" s="48"/>
      <c r="AC1853" s="48"/>
      <c r="AD1853" s="48"/>
      <c r="AE1853" s="48">
        <f>Y1853+AA1853+AB1853+AC1853+AD1853</f>
        <v>118802</v>
      </c>
      <c r="AF1853" s="48">
        <f>Z1853+AD1853</f>
        <v>0</v>
      </c>
      <c r="AG1853" s="48"/>
      <c r="AH1853" s="48"/>
      <c r="AI1853" s="48"/>
      <c r="AJ1853" s="48"/>
      <c r="AK1853" s="48">
        <f>AE1853+AG1853+AH1853+AI1853+AJ1853</f>
        <v>118802</v>
      </c>
      <c r="AL1853" s="48">
        <f>AF1853+AJ1853</f>
        <v>0</v>
      </c>
      <c r="AM1853" s="48"/>
      <c r="AN1853" s="48"/>
      <c r="AO1853" s="48"/>
      <c r="AP1853" s="48"/>
      <c r="AQ1853" s="48">
        <f>AK1853+AM1853+AN1853+AO1853+AP1853</f>
        <v>118802</v>
      </c>
      <c r="AR1853" s="48">
        <f>AL1853+AP1853</f>
        <v>0</v>
      </c>
      <c r="AS1853" s="48"/>
      <c r="AT1853" s="48"/>
      <c r="AU1853" s="48"/>
      <c r="AV1853" s="48"/>
      <c r="AW1853" s="48">
        <f>AQ1853+AS1853+AT1853+AU1853+AV1853</f>
        <v>118802</v>
      </c>
      <c r="AX1853" s="48">
        <f>AR1853+AV1853</f>
        <v>0</v>
      </c>
      <c r="AY1853" s="48"/>
      <c r="AZ1853" s="48"/>
      <c r="BA1853" s="48"/>
      <c r="BB1853" s="48"/>
      <c r="BC1853" s="48">
        <f>AW1853+AY1853+AZ1853+BA1853+BB1853</f>
        <v>118802</v>
      </c>
      <c r="BD1853" s="48">
        <f>AX1853+BB1853</f>
        <v>0</v>
      </c>
      <c r="BE1853" s="48"/>
      <c r="BF1853" s="48">
        <v>2672</v>
      </c>
      <c r="BG1853" s="48"/>
      <c r="BH1853" s="48"/>
      <c r="BI1853" s="48">
        <f>BC1853+BE1853+BF1853+BG1853+BH1853</f>
        <v>121474</v>
      </c>
      <c r="BJ1853" s="48">
        <f>BD1853+BH1853</f>
        <v>0</v>
      </c>
      <c r="BK1853" s="48"/>
      <c r="BL1853" s="48"/>
      <c r="BM1853" s="48"/>
      <c r="BN1853" s="48"/>
      <c r="BO1853" s="48">
        <f>BI1853+BK1853+BL1853+BM1853+BN1853</f>
        <v>121474</v>
      </c>
      <c r="BP1853" s="48">
        <f>BJ1853+BN1853</f>
        <v>0</v>
      </c>
      <c r="BQ1853" s="48"/>
      <c r="BR1853" s="48"/>
      <c r="BS1853" s="48"/>
      <c r="BT1853" s="48"/>
      <c r="BU1853" s="48">
        <f>BO1853+BQ1853+BR1853+BS1853+BT1853</f>
        <v>121474</v>
      </c>
      <c r="BV1853" s="48">
        <f>BP1853+BT1853</f>
        <v>0</v>
      </c>
      <c r="BW1853" s="48"/>
      <c r="BX1853" s="48"/>
      <c r="BY1853" s="48"/>
      <c r="BZ1853" s="48"/>
      <c r="CA1853" s="48">
        <f>BU1853+BW1853+BX1853+BY1853+BZ1853</f>
        <v>121474</v>
      </c>
      <c r="CB1853" s="48">
        <f>BV1853+BZ1853</f>
        <v>0</v>
      </c>
      <c r="CC1853" s="48"/>
      <c r="CD1853" s="48">
        <v>3449</v>
      </c>
      <c r="CE1853" s="48"/>
      <c r="CF1853" s="48"/>
      <c r="CG1853" s="48">
        <f>CA1853+CC1853+CD1853+CE1853+CF1853</f>
        <v>124923</v>
      </c>
      <c r="CH1853" s="48">
        <f>CB1853+CF1853</f>
        <v>0</v>
      </c>
      <c r="CI1853" s="48">
        <v>2060</v>
      </c>
      <c r="CJ1853" s="48"/>
      <c r="CK1853" s="48"/>
      <c r="CL1853" s="48"/>
      <c r="CM1853" s="48">
        <f>CG1853+CI1853+CJ1853+CK1853+CL1853</f>
        <v>126983</v>
      </c>
      <c r="CN1853" s="48">
        <f>CH1853+CL1853</f>
        <v>0</v>
      </c>
      <c r="CO1853" s="48">
        <v>126951</v>
      </c>
      <c r="CP1853" s="48">
        <f>CJ1853+CN1853</f>
        <v>0</v>
      </c>
      <c r="CQ1853" s="116">
        <f t="shared" si="5026"/>
        <v>99.974799776348007</v>
      </c>
      <c r="CR1853" s="116"/>
    </row>
    <row r="1854" spans="1:96" ht="33">
      <c r="A1854" s="17" t="s">
        <v>218</v>
      </c>
      <c r="B1854" s="31">
        <v>923</v>
      </c>
      <c r="C1854" s="18" t="s">
        <v>20</v>
      </c>
      <c r="D1854" s="18" t="s">
        <v>53</v>
      </c>
      <c r="E1854" s="18" t="s">
        <v>426</v>
      </c>
      <c r="F1854" s="18" t="s">
        <v>29</v>
      </c>
      <c r="G1854" s="6">
        <f t="shared" ref="G1854:BR1854" si="5184">G1855</f>
        <v>57011</v>
      </c>
      <c r="H1854" s="6">
        <f t="shared" si="5184"/>
        <v>0</v>
      </c>
      <c r="I1854" s="6">
        <f t="shared" si="5184"/>
        <v>0</v>
      </c>
      <c r="J1854" s="6">
        <f t="shared" si="5184"/>
        <v>0</v>
      </c>
      <c r="K1854" s="6">
        <f t="shared" si="5184"/>
        <v>0</v>
      </c>
      <c r="L1854" s="6">
        <f t="shared" si="5184"/>
        <v>0</v>
      </c>
      <c r="M1854" s="6">
        <f t="shared" si="5184"/>
        <v>57011</v>
      </c>
      <c r="N1854" s="6">
        <f t="shared" si="5184"/>
        <v>0</v>
      </c>
      <c r="O1854" s="6">
        <f t="shared" si="5184"/>
        <v>0</v>
      </c>
      <c r="P1854" s="6">
        <f t="shared" si="5184"/>
        <v>0</v>
      </c>
      <c r="Q1854" s="6">
        <f t="shared" si="5184"/>
        <v>0</v>
      </c>
      <c r="R1854" s="6">
        <f t="shared" si="5184"/>
        <v>0</v>
      </c>
      <c r="S1854" s="6">
        <f t="shared" si="5184"/>
        <v>57011</v>
      </c>
      <c r="T1854" s="6">
        <f t="shared" si="5184"/>
        <v>0</v>
      </c>
      <c r="U1854" s="6">
        <f t="shared" si="5184"/>
        <v>0</v>
      </c>
      <c r="V1854" s="6">
        <f t="shared" si="5184"/>
        <v>104</v>
      </c>
      <c r="W1854" s="6">
        <f t="shared" si="5184"/>
        <v>0</v>
      </c>
      <c r="X1854" s="6">
        <f t="shared" si="5184"/>
        <v>0</v>
      </c>
      <c r="Y1854" s="6">
        <f t="shared" si="5184"/>
        <v>57115</v>
      </c>
      <c r="Z1854" s="6">
        <f t="shared" si="5184"/>
        <v>0</v>
      </c>
      <c r="AA1854" s="6">
        <f t="shared" si="5184"/>
        <v>0</v>
      </c>
      <c r="AB1854" s="6">
        <f t="shared" si="5184"/>
        <v>0</v>
      </c>
      <c r="AC1854" s="6">
        <f t="shared" si="5184"/>
        <v>0</v>
      </c>
      <c r="AD1854" s="6">
        <f t="shared" si="5184"/>
        <v>0</v>
      </c>
      <c r="AE1854" s="6">
        <f t="shared" si="5184"/>
        <v>57115</v>
      </c>
      <c r="AF1854" s="6">
        <f t="shared" si="5184"/>
        <v>0</v>
      </c>
      <c r="AG1854" s="6">
        <f t="shared" si="5184"/>
        <v>0</v>
      </c>
      <c r="AH1854" s="6">
        <f t="shared" si="5184"/>
        <v>1866</v>
      </c>
      <c r="AI1854" s="6">
        <f t="shared" si="5184"/>
        <v>0</v>
      </c>
      <c r="AJ1854" s="6">
        <f t="shared" si="5184"/>
        <v>0</v>
      </c>
      <c r="AK1854" s="6">
        <f t="shared" si="5184"/>
        <v>58981</v>
      </c>
      <c r="AL1854" s="6">
        <f t="shared" si="5184"/>
        <v>0</v>
      </c>
      <c r="AM1854" s="6">
        <f t="shared" si="5184"/>
        <v>0</v>
      </c>
      <c r="AN1854" s="6">
        <f t="shared" si="5184"/>
        <v>0</v>
      </c>
      <c r="AO1854" s="6">
        <f t="shared" si="5184"/>
        <v>0</v>
      </c>
      <c r="AP1854" s="6">
        <f t="shared" si="5184"/>
        <v>0</v>
      </c>
      <c r="AQ1854" s="6">
        <f t="shared" si="5184"/>
        <v>58981</v>
      </c>
      <c r="AR1854" s="6">
        <f t="shared" si="5184"/>
        <v>0</v>
      </c>
      <c r="AS1854" s="6">
        <f t="shared" si="5184"/>
        <v>0</v>
      </c>
      <c r="AT1854" s="6">
        <f t="shared" si="5184"/>
        <v>120</v>
      </c>
      <c r="AU1854" s="6">
        <f t="shared" si="5184"/>
        <v>0</v>
      </c>
      <c r="AV1854" s="6">
        <f t="shared" si="5184"/>
        <v>0</v>
      </c>
      <c r="AW1854" s="6">
        <f t="shared" si="5184"/>
        <v>59101</v>
      </c>
      <c r="AX1854" s="6">
        <f t="shared" si="5184"/>
        <v>0</v>
      </c>
      <c r="AY1854" s="6">
        <f t="shared" si="5184"/>
        <v>0</v>
      </c>
      <c r="AZ1854" s="6">
        <f t="shared" si="5184"/>
        <v>0</v>
      </c>
      <c r="BA1854" s="6">
        <f t="shared" si="5184"/>
        <v>0</v>
      </c>
      <c r="BB1854" s="6">
        <f t="shared" si="5184"/>
        <v>0</v>
      </c>
      <c r="BC1854" s="6">
        <f t="shared" si="5184"/>
        <v>59101</v>
      </c>
      <c r="BD1854" s="6">
        <f t="shared" si="5184"/>
        <v>0</v>
      </c>
      <c r="BE1854" s="6">
        <f t="shared" si="5184"/>
        <v>0</v>
      </c>
      <c r="BF1854" s="6">
        <f t="shared" si="5184"/>
        <v>0</v>
      </c>
      <c r="BG1854" s="6">
        <f t="shared" si="5184"/>
        <v>-525</v>
      </c>
      <c r="BH1854" s="6">
        <f t="shared" si="5184"/>
        <v>0</v>
      </c>
      <c r="BI1854" s="6">
        <f t="shared" si="5184"/>
        <v>58576</v>
      </c>
      <c r="BJ1854" s="6">
        <f t="shared" si="5184"/>
        <v>0</v>
      </c>
      <c r="BK1854" s="6">
        <f t="shared" si="5184"/>
        <v>0</v>
      </c>
      <c r="BL1854" s="6">
        <f t="shared" si="5184"/>
        <v>0</v>
      </c>
      <c r="BM1854" s="6">
        <f t="shared" si="5184"/>
        <v>0</v>
      </c>
      <c r="BN1854" s="6">
        <f t="shared" si="5184"/>
        <v>0</v>
      </c>
      <c r="BO1854" s="6">
        <f t="shared" si="5184"/>
        <v>58576</v>
      </c>
      <c r="BP1854" s="6">
        <f t="shared" si="5184"/>
        <v>0</v>
      </c>
      <c r="BQ1854" s="6">
        <f t="shared" si="5184"/>
        <v>0</v>
      </c>
      <c r="BR1854" s="6">
        <f t="shared" si="5184"/>
        <v>1313</v>
      </c>
      <c r="BS1854" s="6">
        <f t="shared" ref="BS1854:CP1854" si="5185">BS1855</f>
        <v>0</v>
      </c>
      <c r="BT1854" s="6">
        <f t="shared" si="5185"/>
        <v>0</v>
      </c>
      <c r="BU1854" s="6">
        <f t="shared" si="5185"/>
        <v>59889</v>
      </c>
      <c r="BV1854" s="6">
        <f t="shared" si="5185"/>
        <v>0</v>
      </c>
      <c r="BW1854" s="6">
        <f t="shared" si="5185"/>
        <v>0</v>
      </c>
      <c r="BX1854" s="6">
        <f t="shared" si="5185"/>
        <v>0</v>
      </c>
      <c r="BY1854" s="6">
        <f t="shared" si="5185"/>
        <v>0</v>
      </c>
      <c r="BZ1854" s="6">
        <f t="shared" si="5185"/>
        <v>0</v>
      </c>
      <c r="CA1854" s="6">
        <f t="shared" si="5185"/>
        <v>59889</v>
      </c>
      <c r="CB1854" s="6">
        <f t="shared" si="5185"/>
        <v>0</v>
      </c>
      <c r="CC1854" s="6">
        <f t="shared" si="5185"/>
        <v>1336</v>
      </c>
      <c r="CD1854" s="6">
        <f t="shared" si="5185"/>
        <v>1171</v>
      </c>
      <c r="CE1854" s="6">
        <f t="shared" si="5185"/>
        <v>0</v>
      </c>
      <c r="CF1854" s="6">
        <f t="shared" si="5185"/>
        <v>0</v>
      </c>
      <c r="CG1854" s="6">
        <f t="shared" si="5185"/>
        <v>62396</v>
      </c>
      <c r="CH1854" s="6">
        <f t="shared" si="5185"/>
        <v>0</v>
      </c>
      <c r="CI1854" s="6">
        <f t="shared" si="5185"/>
        <v>-2060</v>
      </c>
      <c r="CJ1854" s="6">
        <f t="shared" si="5185"/>
        <v>0</v>
      </c>
      <c r="CK1854" s="6">
        <f t="shared" si="5185"/>
        <v>-227</v>
      </c>
      <c r="CL1854" s="6">
        <f t="shared" si="5185"/>
        <v>0</v>
      </c>
      <c r="CM1854" s="6">
        <f t="shared" si="5185"/>
        <v>60109</v>
      </c>
      <c r="CN1854" s="6">
        <f t="shared" si="5185"/>
        <v>0</v>
      </c>
      <c r="CO1854" s="6">
        <f t="shared" si="5185"/>
        <v>58204</v>
      </c>
      <c r="CP1854" s="6">
        <f t="shared" si="5185"/>
        <v>0</v>
      </c>
      <c r="CQ1854" s="32">
        <f t="shared" si="5026"/>
        <v>96.830757457285927</v>
      </c>
      <c r="CR1854" s="32"/>
    </row>
    <row r="1855" spans="1:96" ht="33">
      <c r="A1855" s="17" t="s">
        <v>34</v>
      </c>
      <c r="B1855" s="31">
        <v>923</v>
      </c>
      <c r="C1855" s="18" t="s">
        <v>20</v>
      </c>
      <c r="D1855" s="18" t="s">
        <v>53</v>
      </c>
      <c r="E1855" s="18" t="s">
        <v>426</v>
      </c>
      <c r="F1855" s="18" t="s">
        <v>35</v>
      </c>
      <c r="G1855" s="48">
        <v>57011</v>
      </c>
      <c r="H1855" s="48"/>
      <c r="I1855" s="48"/>
      <c r="J1855" s="48"/>
      <c r="K1855" s="48"/>
      <c r="L1855" s="48"/>
      <c r="M1855" s="48">
        <f>G1855+I1855+J1855+K1855+L1855</f>
        <v>57011</v>
      </c>
      <c r="N1855" s="48">
        <f>H1855+L1855</f>
        <v>0</v>
      </c>
      <c r="O1855" s="48"/>
      <c r="P1855" s="48"/>
      <c r="Q1855" s="48"/>
      <c r="R1855" s="48"/>
      <c r="S1855" s="48">
        <f>M1855+O1855+P1855+Q1855+R1855</f>
        <v>57011</v>
      </c>
      <c r="T1855" s="48">
        <f>N1855+R1855</f>
        <v>0</v>
      </c>
      <c r="U1855" s="48"/>
      <c r="V1855" s="48">
        <v>104</v>
      </c>
      <c r="W1855" s="48"/>
      <c r="X1855" s="48"/>
      <c r="Y1855" s="48">
        <f>S1855+U1855+V1855+W1855+X1855</f>
        <v>57115</v>
      </c>
      <c r="Z1855" s="48">
        <f>T1855+X1855</f>
        <v>0</v>
      </c>
      <c r="AA1855" s="48"/>
      <c r="AB1855" s="48"/>
      <c r="AC1855" s="48"/>
      <c r="AD1855" s="48"/>
      <c r="AE1855" s="48">
        <f>Y1855+AA1855+AB1855+AC1855+AD1855</f>
        <v>57115</v>
      </c>
      <c r="AF1855" s="48">
        <f>Z1855+AD1855</f>
        <v>0</v>
      </c>
      <c r="AG1855" s="48"/>
      <c r="AH1855" s="48">
        <v>1866</v>
      </c>
      <c r="AI1855" s="48"/>
      <c r="AJ1855" s="48"/>
      <c r="AK1855" s="48">
        <f>AE1855+AG1855+AH1855+AI1855+AJ1855</f>
        <v>58981</v>
      </c>
      <c r="AL1855" s="48">
        <f>AF1855+AJ1855</f>
        <v>0</v>
      </c>
      <c r="AM1855" s="48"/>
      <c r="AN1855" s="48"/>
      <c r="AO1855" s="48"/>
      <c r="AP1855" s="48"/>
      <c r="AQ1855" s="48">
        <f>AK1855+AM1855+AN1855+AO1855+AP1855</f>
        <v>58981</v>
      </c>
      <c r="AR1855" s="48">
        <f>AL1855+AP1855</f>
        <v>0</v>
      </c>
      <c r="AS1855" s="48"/>
      <c r="AT1855" s="48">
        <f>2744-2624</f>
        <v>120</v>
      </c>
      <c r="AU1855" s="48"/>
      <c r="AV1855" s="48"/>
      <c r="AW1855" s="48">
        <f>AQ1855+AS1855+AT1855+AU1855+AV1855</f>
        <v>59101</v>
      </c>
      <c r="AX1855" s="48">
        <f>AR1855+AV1855</f>
        <v>0</v>
      </c>
      <c r="AY1855" s="48"/>
      <c r="AZ1855" s="48"/>
      <c r="BA1855" s="48"/>
      <c r="BB1855" s="48"/>
      <c r="BC1855" s="48">
        <f>AW1855+AY1855+AZ1855+BA1855+BB1855</f>
        <v>59101</v>
      </c>
      <c r="BD1855" s="48">
        <f>AX1855+BB1855</f>
        <v>0</v>
      </c>
      <c r="BE1855" s="48"/>
      <c r="BF1855" s="48"/>
      <c r="BG1855" s="48">
        <v>-525</v>
      </c>
      <c r="BH1855" s="48"/>
      <c r="BI1855" s="48">
        <f>BC1855+BE1855+BF1855+BG1855+BH1855</f>
        <v>58576</v>
      </c>
      <c r="BJ1855" s="48">
        <f>BD1855+BH1855</f>
        <v>0</v>
      </c>
      <c r="BK1855" s="48"/>
      <c r="BL1855" s="48"/>
      <c r="BM1855" s="48"/>
      <c r="BN1855" s="48"/>
      <c r="BO1855" s="48">
        <f>BI1855+BK1855+BL1855+BM1855+BN1855</f>
        <v>58576</v>
      </c>
      <c r="BP1855" s="48">
        <f>BJ1855+BN1855</f>
        <v>0</v>
      </c>
      <c r="BQ1855" s="48"/>
      <c r="BR1855" s="48">
        <v>1313</v>
      </c>
      <c r="BS1855" s="48"/>
      <c r="BT1855" s="48"/>
      <c r="BU1855" s="48">
        <f>BO1855+BQ1855+BR1855+BS1855+BT1855</f>
        <v>59889</v>
      </c>
      <c r="BV1855" s="48">
        <f>BP1855+BT1855</f>
        <v>0</v>
      </c>
      <c r="BW1855" s="48"/>
      <c r="BX1855" s="48"/>
      <c r="BY1855" s="48"/>
      <c r="BZ1855" s="48"/>
      <c r="CA1855" s="48">
        <f>BU1855+BW1855+BX1855+BY1855+BZ1855</f>
        <v>59889</v>
      </c>
      <c r="CB1855" s="48">
        <f>BV1855+BZ1855</f>
        <v>0</v>
      </c>
      <c r="CC1855" s="48">
        <v>1336</v>
      </c>
      <c r="CD1855" s="48">
        <v>1171</v>
      </c>
      <c r="CE1855" s="48"/>
      <c r="CF1855" s="48"/>
      <c r="CG1855" s="48">
        <f>CA1855+CC1855+CD1855+CE1855+CF1855</f>
        <v>62396</v>
      </c>
      <c r="CH1855" s="48">
        <f>CB1855+CF1855</f>
        <v>0</v>
      </c>
      <c r="CI1855" s="48">
        <v>-2060</v>
      </c>
      <c r="CJ1855" s="48"/>
      <c r="CK1855" s="48">
        <v>-227</v>
      </c>
      <c r="CL1855" s="48"/>
      <c r="CM1855" s="48">
        <f>CG1855+CI1855+CJ1855+CK1855+CL1855</f>
        <v>60109</v>
      </c>
      <c r="CN1855" s="48">
        <f>CH1855+CL1855</f>
        <v>0</v>
      </c>
      <c r="CO1855" s="48">
        <v>58204</v>
      </c>
      <c r="CP1855" s="48">
        <f>CJ1855+CN1855</f>
        <v>0</v>
      </c>
      <c r="CQ1855" s="116">
        <f t="shared" si="5026"/>
        <v>96.830757457285927</v>
      </c>
      <c r="CR1855" s="116"/>
    </row>
    <row r="1856" spans="1:96" ht="18.75" customHeight="1">
      <c r="A1856" s="20" t="s">
        <v>59</v>
      </c>
      <c r="B1856" s="31">
        <v>923</v>
      </c>
      <c r="C1856" s="18" t="s">
        <v>20</v>
      </c>
      <c r="D1856" s="18" t="s">
        <v>53</v>
      </c>
      <c r="E1856" s="32" t="s">
        <v>426</v>
      </c>
      <c r="F1856" s="18" t="s">
        <v>60</v>
      </c>
      <c r="G1856" s="48">
        <f t="shared" ref="G1856:BR1856" si="5186">G1857</f>
        <v>502</v>
      </c>
      <c r="H1856" s="48">
        <f t="shared" si="5186"/>
        <v>0</v>
      </c>
      <c r="I1856" s="48">
        <f t="shared" si="5186"/>
        <v>0</v>
      </c>
      <c r="J1856" s="48">
        <f t="shared" si="5186"/>
        <v>0</v>
      </c>
      <c r="K1856" s="48">
        <f t="shared" si="5186"/>
        <v>0</v>
      </c>
      <c r="L1856" s="48">
        <f t="shared" si="5186"/>
        <v>0</v>
      </c>
      <c r="M1856" s="48">
        <f t="shared" si="5186"/>
        <v>502</v>
      </c>
      <c r="N1856" s="48">
        <f t="shared" si="5186"/>
        <v>0</v>
      </c>
      <c r="O1856" s="48">
        <f t="shared" si="5186"/>
        <v>0</v>
      </c>
      <c r="P1856" s="48">
        <f t="shared" si="5186"/>
        <v>0</v>
      </c>
      <c r="Q1856" s="48">
        <f t="shared" si="5186"/>
        <v>0</v>
      </c>
      <c r="R1856" s="48">
        <f t="shared" si="5186"/>
        <v>0</v>
      </c>
      <c r="S1856" s="48">
        <f t="shared" si="5186"/>
        <v>502</v>
      </c>
      <c r="T1856" s="48">
        <f t="shared" si="5186"/>
        <v>0</v>
      </c>
      <c r="U1856" s="48">
        <f t="shared" si="5186"/>
        <v>0</v>
      </c>
      <c r="V1856" s="48">
        <f t="shared" si="5186"/>
        <v>0</v>
      </c>
      <c r="W1856" s="48">
        <f t="shared" si="5186"/>
        <v>0</v>
      </c>
      <c r="X1856" s="48">
        <f t="shared" si="5186"/>
        <v>0</v>
      </c>
      <c r="Y1856" s="48">
        <f t="shared" si="5186"/>
        <v>502</v>
      </c>
      <c r="Z1856" s="48">
        <f t="shared" si="5186"/>
        <v>0</v>
      </c>
      <c r="AA1856" s="48">
        <f t="shared" si="5186"/>
        <v>0</v>
      </c>
      <c r="AB1856" s="48">
        <f t="shared" si="5186"/>
        <v>0</v>
      </c>
      <c r="AC1856" s="48">
        <f t="shared" si="5186"/>
        <v>0</v>
      </c>
      <c r="AD1856" s="48">
        <f t="shared" si="5186"/>
        <v>0</v>
      </c>
      <c r="AE1856" s="48">
        <f t="shared" si="5186"/>
        <v>502</v>
      </c>
      <c r="AF1856" s="48">
        <f t="shared" si="5186"/>
        <v>0</v>
      </c>
      <c r="AG1856" s="48">
        <f t="shared" si="5186"/>
        <v>0</v>
      </c>
      <c r="AH1856" s="48">
        <f t="shared" si="5186"/>
        <v>0</v>
      </c>
      <c r="AI1856" s="48">
        <f t="shared" si="5186"/>
        <v>0</v>
      </c>
      <c r="AJ1856" s="48">
        <f t="shared" si="5186"/>
        <v>0</v>
      </c>
      <c r="AK1856" s="48">
        <f t="shared" si="5186"/>
        <v>502</v>
      </c>
      <c r="AL1856" s="48">
        <f t="shared" si="5186"/>
        <v>0</v>
      </c>
      <c r="AM1856" s="48">
        <f t="shared" si="5186"/>
        <v>0</v>
      </c>
      <c r="AN1856" s="48">
        <f t="shared" si="5186"/>
        <v>0</v>
      </c>
      <c r="AO1856" s="48">
        <f t="shared" si="5186"/>
        <v>0</v>
      </c>
      <c r="AP1856" s="48">
        <f t="shared" si="5186"/>
        <v>0</v>
      </c>
      <c r="AQ1856" s="48">
        <f t="shared" si="5186"/>
        <v>502</v>
      </c>
      <c r="AR1856" s="48">
        <f t="shared" si="5186"/>
        <v>0</v>
      </c>
      <c r="AS1856" s="48">
        <f t="shared" si="5186"/>
        <v>0</v>
      </c>
      <c r="AT1856" s="48">
        <f t="shared" si="5186"/>
        <v>0</v>
      </c>
      <c r="AU1856" s="48">
        <f t="shared" si="5186"/>
        <v>0</v>
      </c>
      <c r="AV1856" s="48">
        <f t="shared" si="5186"/>
        <v>0</v>
      </c>
      <c r="AW1856" s="48">
        <f t="shared" si="5186"/>
        <v>502</v>
      </c>
      <c r="AX1856" s="48">
        <f t="shared" si="5186"/>
        <v>0</v>
      </c>
      <c r="AY1856" s="48">
        <f t="shared" si="5186"/>
        <v>0</v>
      </c>
      <c r="AZ1856" s="48">
        <f t="shared" si="5186"/>
        <v>0</v>
      </c>
      <c r="BA1856" s="48">
        <f t="shared" si="5186"/>
        <v>0</v>
      </c>
      <c r="BB1856" s="48">
        <f t="shared" si="5186"/>
        <v>0</v>
      </c>
      <c r="BC1856" s="48">
        <f t="shared" si="5186"/>
        <v>502</v>
      </c>
      <c r="BD1856" s="48">
        <f t="shared" si="5186"/>
        <v>0</v>
      </c>
      <c r="BE1856" s="48">
        <f t="shared" si="5186"/>
        <v>0</v>
      </c>
      <c r="BF1856" s="48">
        <f t="shared" si="5186"/>
        <v>0</v>
      </c>
      <c r="BG1856" s="48">
        <f t="shared" si="5186"/>
        <v>0</v>
      </c>
      <c r="BH1856" s="48">
        <f t="shared" si="5186"/>
        <v>0</v>
      </c>
      <c r="BI1856" s="48">
        <f t="shared" si="5186"/>
        <v>502</v>
      </c>
      <c r="BJ1856" s="48">
        <f t="shared" si="5186"/>
        <v>0</v>
      </c>
      <c r="BK1856" s="48">
        <f t="shared" si="5186"/>
        <v>0</v>
      </c>
      <c r="BL1856" s="48">
        <f t="shared" si="5186"/>
        <v>0</v>
      </c>
      <c r="BM1856" s="48">
        <f t="shared" si="5186"/>
        <v>0</v>
      </c>
      <c r="BN1856" s="48">
        <f t="shared" si="5186"/>
        <v>0</v>
      </c>
      <c r="BO1856" s="48">
        <f t="shared" si="5186"/>
        <v>502</v>
      </c>
      <c r="BP1856" s="48">
        <f t="shared" si="5186"/>
        <v>0</v>
      </c>
      <c r="BQ1856" s="48">
        <f t="shared" si="5186"/>
        <v>0</v>
      </c>
      <c r="BR1856" s="48">
        <f t="shared" si="5186"/>
        <v>0</v>
      </c>
      <c r="BS1856" s="48">
        <f t="shared" ref="BS1856:CP1856" si="5187">BS1857</f>
        <v>0</v>
      </c>
      <c r="BT1856" s="48">
        <f t="shared" si="5187"/>
        <v>0</v>
      </c>
      <c r="BU1856" s="48">
        <f t="shared" si="5187"/>
        <v>502</v>
      </c>
      <c r="BV1856" s="48">
        <f t="shared" si="5187"/>
        <v>0</v>
      </c>
      <c r="BW1856" s="48">
        <f t="shared" si="5187"/>
        <v>0</v>
      </c>
      <c r="BX1856" s="48">
        <f t="shared" si="5187"/>
        <v>0</v>
      </c>
      <c r="BY1856" s="48">
        <f t="shared" si="5187"/>
        <v>0</v>
      </c>
      <c r="BZ1856" s="48">
        <f t="shared" si="5187"/>
        <v>0</v>
      </c>
      <c r="CA1856" s="48">
        <f t="shared" si="5187"/>
        <v>502</v>
      </c>
      <c r="CB1856" s="48">
        <f t="shared" si="5187"/>
        <v>0</v>
      </c>
      <c r="CC1856" s="48">
        <f t="shared" si="5187"/>
        <v>0</v>
      </c>
      <c r="CD1856" s="48">
        <f t="shared" si="5187"/>
        <v>0</v>
      </c>
      <c r="CE1856" s="48">
        <f t="shared" si="5187"/>
        <v>0</v>
      </c>
      <c r="CF1856" s="48">
        <f t="shared" si="5187"/>
        <v>0</v>
      </c>
      <c r="CG1856" s="48">
        <f t="shared" si="5187"/>
        <v>502</v>
      </c>
      <c r="CH1856" s="48">
        <f t="shared" si="5187"/>
        <v>0</v>
      </c>
      <c r="CI1856" s="48">
        <f t="shared" si="5187"/>
        <v>0</v>
      </c>
      <c r="CJ1856" s="48">
        <f t="shared" si="5187"/>
        <v>0</v>
      </c>
      <c r="CK1856" s="48">
        <f t="shared" si="5187"/>
        <v>0</v>
      </c>
      <c r="CL1856" s="48">
        <f t="shared" si="5187"/>
        <v>0</v>
      </c>
      <c r="CM1856" s="48">
        <f t="shared" si="5187"/>
        <v>502</v>
      </c>
      <c r="CN1856" s="48">
        <f t="shared" si="5187"/>
        <v>0</v>
      </c>
      <c r="CO1856" s="48">
        <f t="shared" si="5187"/>
        <v>460</v>
      </c>
      <c r="CP1856" s="48">
        <f t="shared" si="5187"/>
        <v>0</v>
      </c>
      <c r="CQ1856" s="116">
        <f t="shared" si="5026"/>
        <v>91.633466135458164</v>
      </c>
      <c r="CR1856" s="116"/>
    </row>
    <row r="1857" spans="1:96" ht="18.75" customHeight="1">
      <c r="A1857" s="20" t="s">
        <v>85</v>
      </c>
      <c r="B1857" s="31">
        <v>923</v>
      </c>
      <c r="C1857" s="18" t="s">
        <v>20</v>
      </c>
      <c r="D1857" s="18" t="s">
        <v>53</v>
      </c>
      <c r="E1857" s="32" t="s">
        <v>426</v>
      </c>
      <c r="F1857" s="18" t="s">
        <v>62</v>
      </c>
      <c r="G1857" s="48">
        <v>502</v>
      </c>
      <c r="H1857" s="48"/>
      <c r="I1857" s="48"/>
      <c r="J1857" s="48"/>
      <c r="K1857" s="48"/>
      <c r="L1857" s="48"/>
      <c r="M1857" s="48">
        <f>G1857+I1857+J1857+K1857+L1857</f>
        <v>502</v>
      </c>
      <c r="N1857" s="48">
        <f>H1857+L1857</f>
        <v>0</v>
      </c>
      <c r="O1857" s="48"/>
      <c r="P1857" s="48"/>
      <c r="Q1857" s="48"/>
      <c r="R1857" s="48"/>
      <c r="S1857" s="48">
        <f>M1857+O1857+P1857+Q1857+R1857</f>
        <v>502</v>
      </c>
      <c r="T1857" s="48">
        <f>N1857+R1857</f>
        <v>0</v>
      </c>
      <c r="U1857" s="48"/>
      <c r="V1857" s="48"/>
      <c r="W1857" s="48"/>
      <c r="X1857" s="48"/>
      <c r="Y1857" s="48">
        <f>S1857+U1857+V1857+W1857+X1857</f>
        <v>502</v>
      </c>
      <c r="Z1857" s="48">
        <f>T1857+X1857</f>
        <v>0</v>
      </c>
      <c r="AA1857" s="48"/>
      <c r="AB1857" s="48"/>
      <c r="AC1857" s="48"/>
      <c r="AD1857" s="48"/>
      <c r="AE1857" s="48">
        <f>Y1857+AA1857+AB1857+AC1857+AD1857</f>
        <v>502</v>
      </c>
      <c r="AF1857" s="48">
        <f>Z1857+AD1857</f>
        <v>0</v>
      </c>
      <c r="AG1857" s="48"/>
      <c r="AH1857" s="48"/>
      <c r="AI1857" s="48"/>
      <c r="AJ1857" s="48"/>
      <c r="AK1857" s="48">
        <f>AE1857+AG1857+AH1857+AI1857+AJ1857</f>
        <v>502</v>
      </c>
      <c r="AL1857" s="48">
        <f>AF1857+AJ1857</f>
        <v>0</v>
      </c>
      <c r="AM1857" s="48"/>
      <c r="AN1857" s="48"/>
      <c r="AO1857" s="48"/>
      <c r="AP1857" s="48"/>
      <c r="AQ1857" s="48">
        <f>AK1857+AM1857+AN1857+AO1857+AP1857</f>
        <v>502</v>
      </c>
      <c r="AR1857" s="48">
        <f>AL1857+AP1857</f>
        <v>0</v>
      </c>
      <c r="AS1857" s="48"/>
      <c r="AT1857" s="48"/>
      <c r="AU1857" s="48"/>
      <c r="AV1857" s="48"/>
      <c r="AW1857" s="48">
        <f>AQ1857+AS1857+AT1857+AU1857+AV1857</f>
        <v>502</v>
      </c>
      <c r="AX1857" s="48">
        <f>AR1857+AV1857</f>
        <v>0</v>
      </c>
      <c r="AY1857" s="48"/>
      <c r="AZ1857" s="48"/>
      <c r="BA1857" s="48"/>
      <c r="BB1857" s="48"/>
      <c r="BC1857" s="48">
        <f>AW1857+AY1857+AZ1857+BA1857+BB1857</f>
        <v>502</v>
      </c>
      <c r="BD1857" s="48">
        <f>AX1857+BB1857</f>
        <v>0</v>
      </c>
      <c r="BE1857" s="48"/>
      <c r="BF1857" s="48"/>
      <c r="BG1857" s="48"/>
      <c r="BH1857" s="48"/>
      <c r="BI1857" s="48">
        <f>BC1857+BE1857+BF1857+BG1857+BH1857</f>
        <v>502</v>
      </c>
      <c r="BJ1857" s="48">
        <f>BD1857+BH1857</f>
        <v>0</v>
      </c>
      <c r="BK1857" s="48"/>
      <c r="BL1857" s="48"/>
      <c r="BM1857" s="48"/>
      <c r="BN1857" s="48"/>
      <c r="BO1857" s="48">
        <f>BI1857+BK1857+BL1857+BM1857+BN1857</f>
        <v>502</v>
      </c>
      <c r="BP1857" s="48">
        <f>BJ1857+BN1857</f>
        <v>0</v>
      </c>
      <c r="BQ1857" s="48"/>
      <c r="BR1857" s="48"/>
      <c r="BS1857" s="48"/>
      <c r="BT1857" s="48"/>
      <c r="BU1857" s="48">
        <f>BO1857+BQ1857+BR1857+BS1857+BT1857</f>
        <v>502</v>
      </c>
      <c r="BV1857" s="48">
        <f>BP1857+BT1857</f>
        <v>0</v>
      </c>
      <c r="BW1857" s="48"/>
      <c r="BX1857" s="48"/>
      <c r="BY1857" s="48"/>
      <c r="BZ1857" s="48"/>
      <c r="CA1857" s="48">
        <f>BU1857+BW1857+BX1857+BY1857+BZ1857</f>
        <v>502</v>
      </c>
      <c r="CB1857" s="48">
        <f>BV1857+BZ1857</f>
        <v>0</v>
      </c>
      <c r="CC1857" s="48"/>
      <c r="CD1857" s="48"/>
      <c r="CE1857" s="48"/>
      <c r="CF1857" s="48"/>
      <c r="CG1857" s="48">
        <f>CA1857+CC1857+CD1857+CE1857+CF1857</f>
        <v>502</v>
      </c>
      <c r="CH1857" s="48">
        <f>CB1857+CF1857</f>
        <v>0</v>
      </c>
      <c r="CI1857" s="48"/>
      <c r="CJ1857" s="48"/>
      <c r="CK1857" s="48"/>
      <c r="CL1857" s="48"/>
      <c r="CM1857" s="48">
        <f>CG1857+CI1857+CJ1857+CK1857+CL1857</f>
        <v>502</v>
      </c>
      <c r="CN1857" s="48">
        <f>CH1857+CL1857</f>
        <v>0</v>
      </c>
      <c r="CO1857" s="48">
        <v>460</v>
      </c>
      <c r="CP1857" s="48">
        <f>CJ1857+CN1857</f>
        <v>0</v>
      </c>
      <c r="CQ1857" s="116">
        <f t="shared" si="5026"/>
        <v>91.633466135458164</v>
      </c>
      <c r="CR1857" s="116"/>
    </row>
    <row r="1858" spans="1:96" ht="57.75" customHeight="1">
      <c r="A1858" s="17" t="s">
        <v>783</v>
      </c>
      <c r="B1858" s="31" t="s">
        <v>448</v>
      </c>
      <c r="C1858" s="18" t="s">
        <v>20</v>
      </c>
      <c r="D1858" s="18" t="s">
        <v>53</v>
      </c>
      <c r="E1858" s="18" t="s">
        <v>887</v>
      </c>
      <c r="F1858" s="18"/>
      <c r="G1858" s="48"/>
      <c r="H1858" s="48"/>
      <c r="I1858" s="48"/>
      <c r="J1858" s="48"/>
      <c r="K1858" s="48"/>
      <c r="L1858" s="48"/>
      <c r="M1858" s="48"/>
      <c r="N1858" s="48"/>
      <c r="O1858" s="48"/>
      <c r="P1858" s="48"/>
      <c r="Q1858" s="48"/>
      <c r="R1858" s="48"/>
      <c r="S1858" s="48"/>
      <c r="T1858" s="48"/>
      <c r="U1858" s="48"/>
      <c r="V1858" s="48"/>
      <c r="W1858" s="48"/>
      <c r="X1858" s="48"/>
      <c r="Y1858" s="48"/>
      <c r="Z1858" s="48"/>
      <c r="AA1858" s="48"/>
      <c r="AB1858" s="48"/>
      <c r="AC1858" s="48"/>
      <c r="AD1858" s="48"/>
      <c r="AE1858" s="48"/>
      <c r="AF1858" s="48"/>
      <c r="AG1858" s="48"/>
      <c r="AH1858" s="48"/>
      <c r="AI1858" s="48"/>
      <c r="AJ1858" s="48"/>
      <c r="AK1858" s="48"/>
      <c r="AL1858" s="48"/>
      <c r="AM1858" s="48"/>
      <c r="AN1858" s="48"/>
      <c r="AO1858" s="48"/>
      <c r="AP1858" s="48"/>
      <c r="AQ1858" s="48"/>
      <c r="AR1858" s="48"/>
      <c r="AS1858" s="48"/>
      <c r="AT1858" s="48"/>
      <c r="AU1858" s="48"/>
      <c r="AV1858" s="48"/>
      <c r="AW1858" s="48"/>
      <c r="AX1858" s="48"/>
      <c r="AY1858" s="48"/>
      <c r="AZ1858" s="48"/>
      <c r="BA1858" s="48"/>
      <c r="BB1858" s="48"/>
      <c r="BC1858" s="48"/>
      <c r="BD1858" s="48"/>
      <c r="BE1858" s="48"/>
      <c r="BF1858" s="48"/>
      <c r="BG1858" s="48"/>
      <c r="BH1858" s="48"/>
      <c r="BI1858" s="48"/>
      <c r="BJ1858" s="48"/>
      <c r="BK1858" s="48"/>
      <c r="BL1858" s="48"/>
      <c r="BM1858" s="48"/>
      <c r="BN1858" s="48"/>
      <c r="BO1858" s="48"/>
      <c r="BP1858" s="48"/>
      <c r="BQ1858" s="48"/>
      <c r="BR1858" s="48"/>
      <c r="BS1858" s="48"/>
      <c r="BT1858" s="48"/>
      <c r="BU1858" s="48"/>
      <c r="BV1858" s="48"/>
      <c r="BW1858" s="48"/>
      <c r="BX1858" s="48"/>
      <c r="BY1858" s="48"/>
      <c r="BZ1858" s="48"/>
      <c r="CA1858" s="48"/>
      <c r="CB1858" s="48"/>
      <c r="CC1858" s="48">
        <f>CC1859+CC1861</f>
        <v>0</v>
      </c>
      <c r="CD1858" s="48">
        <f t="shared" ref="CD1858:CH1858" si="5188">CD1859+CD1861</f>
        <v>0</v>
      </c>
      <c r="CE1858" s="48">
        <f t="shared" si="5188"/>
        <v>0</v>
      </c>
      <c r="CF1858" s="48">
        <f t="shared" si="5188"/>
        <v>269</v>
      </c>
      <c r="CG1858" s="48">
        <f t="shared" si="5188"/>
        <v>269</v>
      </c>
      <c r="CH1858" s="48">
        <f t="shared" si="5188"/>
        <v>269</v>
      </c>
      <c r="CI1858" s="48">
        <f>CI1859+CI1861</f>
        <v>0</v>
      </c>
      <c r="CJ1858" s="48">
        <f t="shared" ref="CJ1858:CN1858" si="5189">CJ1859+CJ1861</f>
        <v>0</v>
      </c>
      <c r="CK1858" s="48">
        <f t="shared" si="5189"/>
        <v>0</v>
      </c>
      <c r="CL1858" s="48">
        <f t="shared" si="5189"/>
        <v>13</v>
      </c>
      <c r="CM1858" s="48">
        <f t="shared" si="5189"/>
        <v>282</v>
      </c>
      <c r="CN1858" s="48">
        <f t="shared" si="5189"/>
        <v>282</v>
      </c>
      <c r="CO1858" s="48">
        <f t="shared" ref="CO1858:CP1858" si="5190">CO1859+CO1861</f>
        <v>248</v>
      </c>
      <c r="CP1858" s="48">
        <f t="shared" si="5190"/>
        <v>248</v>
      </c>
      <c r="CQ1858" s="116">
        <f t="shared" si="5026"/>
        <v>87.943262411347519</v>
      </c>
      <c r="CR1858" s="116">
        <f t="shared" si="5027"/>
        <v>87.943262411347519</v>
      </c>
    </row>
    <row r="1859" spans="1:96" ht="69.75" customHeight="1">
      <c r="A1859" s="17" t="s">
        <v>362</v>
      </c>
      <c r="B1859" s="31" t="s">
        <v>448</v>
      </c>
      <c r="C1859" s="18" t="s">
        <v>20</v>
      </c>
      <c r="D1859" s="18" t="s">
        <v>53</v>
      </c>
      <c r="E1859" s="18" t="s">
        <v>887</v>
      </c>
      <c r="F1859" s="18" t="s">
        <v>78</v>
      </c>
      <c r="G1859" s="48"/>
      <c r="H1859" s="48"/>
      <c r="I1859" s="48"/>
      <c r="J1859" s="48"/>
      <c r="K1859" s="48"/>
      <c r="L1859" s="48"/>
      <c r="M1859" s="48"/>
      <c r="N1859" s="48"/>
      <c r="O1859" s="48"/>
      <c r="P1859" s="48"/>
      <c r="Q1859" s="48"/>
      <c r="R1859" s="48"/>
      <c r="S1859" s="48"/>
      <c r="T1859" s="48"/>
      <c r="U1859" s="48"/>
      <c r="V1859" s="48"/>
      <c r="W1859" s="48"/>
      <c r="X1859" s="48"/>
      <c r="Y1859" s="48"/>
      <c r="Z1859" s="48"/>
      <c r="AA1859" s="48"/>
      <c r="AB1859" s="48"/>
      <c r="AC1859" s="48"/>
      <c r="AD1859" s="48"/>
      <c r="AE1859" s="48"/>
      <c r="AF1859" s="48"/>
      <c r="AG1859" s="48"/>
      <c r="AH1859" s="48"/>
      <c r="AI1859" s="48"/>
      <c r="AJ1859" s="48"/>
      <c r="AK1859" s="48"/>
      <c r="AL1859" s="48"/>
      <c r="AM1859" s="48"/>
      <c r="AN1859" s="48"/>
      <c r="AO1859" s="48"/>
      <c r="AP1859" s="48"/>
      <c r="AQ1859" s="48"/>
      <c r="AR1859" s="48"/>
      <c r="AS1859" s="48"/>
      <c r="AT1859" s="48"/>
      <c r="AU1859" s="48"/>
      <c r="AV1859" s="48"/>
      <c r="AW1859" s="48"/>
      <c r="AX1859" s="48"/>
      <c r="AY1859" s="48"/>
      <c r="AZ1859" s="48"/>
      <c r="BA1859" s="48"/>
      <c r="BB1859" s="48"/>
      <c r="BC1859" s="48"/>
      <c r="BD1859" s="48"/>
      <c r="BE1859" s="48"/>
      <c r="BF1859" s="48"/>
      <c r="BG1859" s="48"/>
      <c r="BH1859" s="48"/>
      <c r="BI1859" s="48"/>
      <c r="BJ1859" s="48"/>
      <c r="BK1859" s="48"/>
      <c r="BL1859" s="48"/>
      <c r="BM1859" s="48"/>
      <c r="BN1859" s="48"/>
      <c r="BO1859" s="48"/>
      <c r="BP1859" s="48"/>
      <c r="BQ1859" s="48"/>
      <c r="BR1859" s="48"/>
      <c r="BS1859" s="48"/>
      <c r="BT1859" s="48"/>
      <c r="BU1859" s="48"/>
      <c r="BV1859" s="48"/>
      <c r="BW1859" s="48"/>
      <c r="BX1859" s="48"/>
      <c r="BY1859" s="48"/>
      <c r="BZ1859" s="48"/>
      <c r="CA1859" s="48"/>
      <c r="CB1859" s="48"/>
      <c r="CC1859" s="48">
        <f>CC1860</f>
        <v>0</v>
      </c>
      <c r="CD1859" s="48">
        <f t="shared" ref="CD1859:CP1859" si="5191">CD1860</f>
        <v>0</v>
      </c>
      <c r="CE1859" s="48">
        <f t="shared" si="5191"/>
        <v>0</v>
      </c>
      <c r="CF1859" s="48">
        <f t="shared" si="5191"/>
        <v>127</v>
      </c>
      <c r="CG1859" s="48">
        <f t="shared" si="5191"/>
        <v>127</v>
      </c>
      <c r="CH1859" s="48">
        <f t="shared" si="5191"/>
        <v>127</v>
      </c>
      <c r="CI1859" s="48">
        <f>CI1860</f>
        <v>0</v>
      </c>
      <c r="CJ1859" s="48">
        <f t="shared" si="5191"/>
        <v>0</v>
      </c>
      <c r="CK1859" s="48">
        <f t="shared" si="5191"/>
        <v>0</v>
      </c>
      <c r="CL1859" s="48">
        <f t="shared" si="5191"/>
        <v>7</v>
      </c>
      <c r="CM1859" s="48">
        <f t="shared" si="5191"/>
        <v>134</v>
      </c>
      <c r="CN1859" s="48">
        <f t="shared" si="5191"/>
        <v>134</v>
      </c>
      <c r="CO1859" s="48">
        <f t="shared" si="5191"/>
        <v>110</v>
      </c>
      <c r="CP1859" s="48">
        <f t="shared" si="5191"/>
        <v>110</v>
      </c>
      <c r="CQ1859" s="116">
        <f t="shared" si="5026"/>
        <v>82.089552238805979</v>
      </c>
      <c r="CR1859" s="116">
        <f t="shared" si="5027"/>
        <v>82.089552238805979</v>
      </c>
    </row>
    <row r="1860" spans="1:96" ht="20.25" customHeight="1">
      <c r="A1860" s="17" t="s">
        <v>98</v>
      </c>
      <c r="B1860" s="31" t="s">
        <v>448</v>
      </c>
      <c r="C1860" s="18" t="s">
        <v>20</v>
      </c>
      <c r="D1860" s="18" t="s">
        <v>53</v>
      </c>
      <c r="E1860" s="18" t="s">
        <v>887</v>
      </c>
      <c r="F1860" s="18" t="s">
        <v>99</v>
      </c>
      <c r="G1860" s="48"/>
      <c r="H1860" s="48"/>
      <c r="I1860" s="48"/>
      <c r="J1860" s="48"/>
      <c r="K1860" s="48"/>
      <c r="L1860" s="48"/>
      <c r="M1860" s="48"/>
      <c r="N1860" s="48"/>
      <c r="O1860" s="48"/>
      <c r="P1860" s="48"/>
      <c r="Q1860" s="48"/>
      <c r="R1860" s="48"/>
      <c r="S1860" s="48"/>
      <c r="T1860" s="48"/>
      <c r="U1860" s="48"/>
      <c r="V1860" s="48"/>
      <c r="W1860" s="48"/>
      <c r="X1860" s="48"/>
      <c r="Y1860" s="48"/>
      <c r="Z1860" s="48"/>
      <c r="AA1860" s="48"/>
      <c r="AB1860" s="48"/>
      <c r="AC1860" s="48"/>
      <c r="AD1860" s="48"/>
      <c r="AE1860" s="48"/>
      <c r="AF1860" s="48"/>
      <c r="AG1860" s="48"/>
      <c r="AH1860" s="48"/>
      <c r="AI1860" s="48"/>
      <c r="AJ1860" s="48"/>
      <c r="AK1860" s="48"/>
      <c r="AL1860" s="48"/>
      <c r="AM1860" s="48"/>
      <c r="AN1860" s="48"/>
      <c r="AO1860" s="48"/>
      <c r="AP1860" s="48"/>
      <c r="AQ1860" s="48"/>
      <c r="AR1860" s="48"/>
      <c r="AS1860" s="48"/>
      <c r="AT1860" s="48"/>
      <c r="AU1860" s="48"/>
      <c r="AV1860" s="48"/>
      <c r="AW1860" s="48"/>
      <c r="AX1860" s="48"/>
      <c r="AY1860" s="48"/>
      <c r="AZ1860" s="48"/>
      <c r="BA1860" s="48"/>
      <c r="BB1860" s="48"/>
      <c r="BC1860" s="48"/>
      <c r="BD1860" s="48"/>
      <c r="BE1860" s="48"/>
      <c r="BF1860" s="48"/>
      <c r="BG1860" s="48"/>
      <c r="BH1860" s="48"/>
      <c r="BI1860" s="48"/>
      <c r="BJ1860" s="48"/>
      <c r="BK1860" s="48"/>
      <c r="BL1860" s="48"/>
      <c r="BM1860" s="48"/>
      <c r="BN1860" s="48"/>
      <c r="BO1860" s="48"/>
      <c r="BP1860" s="48"/>
      <c r="BQ1860" s="48"/>
      <c r="BR1860" s="48"/>
      <c r="BS1860" s="48"/>
      <c r="BT1860" s="48"/>
      <c r="BU1860" s="48"/>
      <c r="BV1860" s="48"/>
      <c r="BW1860" s="48"/>
      <c r="BX1860" s="48"/>
      <c r="BY1860" s="48"/>
      <c r="BZ1860" s="48"/>
      <c r="CA1860" s="48"/>
      <c r="CB1860" s="48"/>
      <c r="CC1860" s="48"/>
      <c r="CD1860" s="48"/>
      <c r="CE1860" s="48"/>
      <c r="CF1860" s="48">
        <v>127</v>
      </c>
      <c r="CG1860" s="48">
        <f>CA1860+CC1860+CD1860+CE1860+CF1860</f>
        <v>127</v>
      </c>
      <c r="CH1860" s="48">
        <f>CB1860+CF1860</f>
        <v>127</v>
      </c>
      <c r="CI1860" s="48"/>
      <c r="CJ1860" s="48"/>
      <c r="CK1860" s="48"/>
      <c r="CL1860" s="48">
        <v>7</v>
      </c>
      <c r="CM1860" s="48">
        <f>CG1860+CI1860+CJ1860+CK1860+CL1860</f>
        <v>134</v>
      </c>
      <c r="CN1860" s="48">
        <f>CH1860+CL1860</f>
        <v>134</v>
      </c>
      <c r="CO1860" s="48">
        <v>110</v>
      </c>
      <c r="CP1860" s="48">
        <v>110</v>
      </c>
      <c r="CQ1860" s="116">
        <f t="shared" si="5026"/>
        <v>82.089552238805979</v>
      </c>
      <c r="CR1860" s="116">
        <f t="shared" si="5027"/>
        <v>82.089552238805979</v>
      </c>
    </row>
    <row r="1861" spans="1:96" ht="33">
      <c r="A1861" s="17" t="s">
        <v>218</v>
      </c>
      <c r="B1861" s="31" t="s">
        <v>448</v>
      </c>
      <c r="C1861" s="18" t="s">
        <v>20</v>
      </c>
      <c r="D1861" s="18" t="s">
        <v>53</v>
      </c>
      <c r="E1861" s="18" t="s">
        <v>887</v>
      </c>
      <c r="F1861" s="18" t="s">
        <v>29</v>
      </c>
      <c r="G1861" s="48"/>
      <c r="H1861" s="48"/>
      <c r="I1861" s="48"/>
      <c r="J1861" s="48"/>
      <c r="K1861" s="48"/>
      <c r="L1861" s="48"/>
      <c r="M1861" s="48"/>
      <c r="N1861" s="48"/>
      <c r="O1861" s="48"/>
      <c r="P1861" s="48"/>
      <c r="Q1861" s="48"/>
      <c r="R1861" s="48"/>
      <c r="S1861" s="48"/>
      <c r="T1861" s="48"/>
      <c r="U1861" s="48"/>
      <c r="V1861" s="48"/>
      <c r="W1861" s="48"/>
      <c r="X1861" s="48"/>
      <c r="Y1861" s="48"/>
      <c r="Z1861" s="48"/>
      <c r="AA1861" s="48"/>
      <c r="AB1861" s="48"/>
      <c r="AC1861" s="48"/>
      <c r="AD1861" s="48"/>
      <c r="AE1861" s="48"/>
      <c r="AF1861" s="48"/>
      <c r="AG1861" s="48"/>
      <c r="AH1861" s="48"/>
      <c r="AI1861" s="48"/>
      <c r="AJ1861" s="48"/>
      <c r="AK1861" s="48"/>
      <c r="AL1861" s="48"/>
      <c r="AM1861" s="48"/>
      <c r="AN1861" s="48"/>
      <c r="AO1861" s="48"/>
      <c r="AP1861" s="48"/>
      <c r="AQ1861" s="48"/>
      <c r="AR1861" s="48"/>
      <c r="AS1861" s="48"/>
      <c r="AT1861" s="48"/>
      <c r="AU1861" s="48"/>
      <c r="AV1861" s="48"/>
      <c r="AW1861" s="48"/>
      <c r="AX1861" s="48"/>
      <c r="AY1861" s="48"/>
      <c r="AZ1861" s="48"/>
      <c r="BA1861" s="48"/>
      <c r="BB1861" s="48"/>
      <c r="BC1861" s="48"/>
      <c r="BD1861" s="48"/>
      <c r="BE1861" s="48"/>
      <c r="BF1861" s="48"/>
      <c r="BG1861" s="48"/>
      <c r="BH1861" s="48"/>
      <c r="BI1861" s="48"/>
      <c r="BJ1861" s="48"/>
      <c r="BK1861" s="48"/>
      <c r="BL1861" s="48"/>
      <c r="BM1861" s="48"/>
      <c r="BN1861" s="48"/>
      <c r="BO1861" s="48"/>
      <c r="BP1861" s="48"/>
      <c r="BQ1861" s="48"/>
      <c r="BR1861" s="48"/>
      <c r="BS1861" s="48"/>
      <c r="BT1861" s="48"/>
      <c r="BU1861" s="48"/>
      <c r="BV1861" s="48"/>
      <c r="BW1861" s="48"/>
      <c r="BX1861" s="48"/>
      <c r="BY1861" s="48"/>
      <c r="BZ1861" s="48"/>
      <c r="CA1861" s="48"/>
      <c r="CB1861" s="48"/>
      <c r="CC1861" s="48">
        <f>CC1862</f>
        <v>0</v>
      </c>
      <c r="CD1861" s="48">
        <f t="shared" ref="CD1861:CP1861" si="5192">CD1862</f>
        <v>0</v>
      </c>
      <c r="CE1861" s="48">
        <f t="shared" si="5192"/>
        <v>0</v>
      </c>
      <c r="CF1861" s="48">
        <f t="shared" si="5192"/>
        <v>142</v>
      </c>
      <c r="CG1861" s="48">
        <f t="shared" si="5192"/>
        <v>142</v>
      </c>
      <c r="CH1861" s="48">
        <f t="shared" si="5192"/>
        <v>142</v>
      </c>
      <c r="CI1861" s="48">
        <f>CI1862</f>
        <v>0</v>
      </c>
      <c r="CJ1861" s="48">
        <f t="shared" si="5192"/>
        <v>0</v>
      </c>
      <c r="CK1861" s="48">
        <f t="shared" si="5192"/>
        <v>0</v>
      </c>
      <c r="CL1861" s="48">
        <f t="shared" si="5192"/>
        <v>6</v>
      </c>
      <c r="CM1861" s="48">
        <f t="shared" si="5192"/>
        <v>148</v>
      </c>
      <c r="CN1861" s="48">
        <f t="shared" si="5192"/>
        <v>148</v>
      </c>
      <c r="CO1861" s="48">
        <f t="shared" si="5192"/>
        <v>138</v>
      </c>
      <c r="CP1861" s="48">
        <f t="shared" si="5192"/>
        <v>138</v>
      </c>
      <c r="CQ1861" s="116">
        <f t="shared" si="5026"/>
        <v>93.243243243243242</v>
      </c>
      <c r="CR1861" s="116">
        <f t="shared" si="5027"/>
        <v>93.243243243243242</v>
      </c>
    </row>
    <row r="1862" spans="1:96" ht="33">
      <c r="A1862" s="17" t="s">
        <v>34</v>
      </c>
      <c r="B1862" s="31" t="s">
        <v>448</v>
      </c>
      <c r="C1862" s="18" t="s">
        <v>20</v>
      </c>
      <c r="D1862" s="18" t="s">
        <v>53</v>
      </c>
      <c r="E1862" s="18" t="s">
        <v>887</v>
      </c>
      <c r="F1862" s="18" t="s">
        <v>35</v>
      </c>
      <c r="G1862" s="48"/>
      <c r="H1862" s="48"/>
      <c r="I1862" s="48"/>
      <c r="J1862" s="48"/>
      <c r="K1862" s="48"/>
      <c r="L1862" s="48"/>
      <c r="M1862" s="48"/>
      <c r="N1862" s="48"/>
      <c r="O1862" s="48"/>
      <c r="P1862" s="48"/>
      <c r="Q1862" s="48"/>
      <c r="R1862" s="48"/>
      <c r="S1862" s="48"/>
      <c r="T1862" s="48"/>
      <c r="U1862" s="48"/>
      <c r="V1862" s="48"/>
      <c r="W1862" s="48"/>
      <c r="X1862" s="48"/>
      <c r="Y1862" s="48"/>
      <c r="Z1862" s="48"/>
      <c r="AA1862" s="48"/>
      <c r="AB1862" s="48"/>
      <c r="AC1862" s="48"/>
      <c r="AD1862" s="48"/>
      <c r="AE1862" s="48"/>
      <c r="AF1862" s="48"/>
      <c r="AG1862" s="48"/>
      <c r="AH1862" s="48"/>
      <c r="AI1862" s="48"/>
      <c r="AJ1862" s="48"/>
      <c r="AK1862" s="48"/>
      <c r="AL1862" s="48"/>
      <c r="AM1862" s="48"/>
      <c r="AN1862" s="48"/>
      <c r="AO1862" s="48"/>
      <c r="AP1862" s="48"/>
      <c r="AQ1862" s="48"/>
      <c r="AR1862" s="48"/>
      <c r="AS1862" s="48"/>
      <c r="AT1862" s="48"/>
      <c r="AU1862" s="48"/>
      <c r="AV1862" s="48"/>
      <c r="AW1862" s="48"/>
      <c r="AX1862" s="48"/>
      <c r="AY1862" s="48"/>
      <c r="AZ1862" s="48"/>
      <c r="BA1862" s="48"/>
      <c r="BB1862" s="48"/>
      <c r="BC1862" s="48"/>
      <c r="BD1862" s="48"/>
      <c r="BE1862" s="48"/>
      <c r="BF1862" s="48"/>
      <c r="BG1862" s="48"/>
      <c r="BH1862" s="48"/>
      <c r="BI1862" s="48"/>
      <c r="BJ1862" s="48"/>
      <c r="BK1862" s="48"/>
      <c r="BL1862" s="48"/>
      <c r="BM1862" s="48"/>
      <c r="BN1862" s="48"/>
      <c r="BO1862" s="48"/>
      <c r="BP1862" s="48"/>
      <c r="BQ1862" s="48"/>
      <c r="BR1862" s="48"/>
      <c r="BS1862" s="48"/>
      <c r="BT1862" s="48"/>
      <c r="BU1862" s="48"/>
      <c r="BV1862" s="48"/>
      <c r="BW1862" s="48"/>
      <c r="BX1862" s="48"/>
      <c r="BY1862" s="48"/>
      <c r="BZ1862" s="48"/>
      <c r="CA1862" s="48"/>
      <c r="CB1862" s="48"/>
      <c r="CC1862" s="48"/>
      <c r="CD1862" s="48"/>
      <c r="CE1862" s="48"/>
      <c r="CF1862" s="48">
        <v>142</v>
      </c>
      <c r="CG1862" s="48">
        <f>CA1862+CC1862+CD1862+CE1862+CF1862</f>
        <v>142</v>
      </c>
      <c r="CH1862" s="48">
        <f>CB1862+CF1862</f>
        <v>142</v>
      </c>
      <c r="CI1862" s="48"/>
      <c r="CJ1862" s="48"/>
      <c r="CK1862" s="48"/>
      <c r="CL1862" s="48">
        <v>6</v>
      </c>
      <c r="CM1862" s="48">
        <f>CG1862+CI1862+CJ1862+CK1862+CL1862</f>
        <v>148</v>
      </c>
      <c r="CN1862" s="48">
        <f>CH1862+CL1862</f>
        <v>148</v>
      </c>
      <c r="CO1862" s="48">
        <v>138</v>
      </c>
      <c r="CP1862" s="48">
        <v>138</v>
      </c>
      <c r="CQ1862" s="116">
        <f t="shared" si="5026"/>
        <v>93.243243243243242</v>
      </c>
      <c r="CR1862" s="116">
        <f t="shared" si="5027"/>
        <v>93.243243243243242</v>
      </c>
    </row>
    <row r="1863" spans="1:96" ht="18" customHeight="1">
      <c r="A1863" s="20" t="s">
        <v>433</v>
      </c>
      <c r="B1863" s="31" t="s">
        <v>448</v>
      </c>
      <c r="C1863" s="18" t="s">
        <v>20</v>
      </c>
      <c r="D1863" s="18" t="s">
        <v>53</v>
      </c>
      <c r="E1863" s="32" t="s">
        <v>435</v>
      </c>
      <c r="F1863" s="18"/>
      <c r="G1863" s="48">
        <f>G1864+G1867+G1872+G1877+G1883+G1890+G1897+G1880</f>
        <v>3671</v>
      </c>
      <c r="H1863" s="48">
        <f>H1864+H1867+H1872+H1877+H1883+H1890+H1897+H1880</f>
        <v>3671</v>
      </c>
      <c r="I1863" s="48">
        <f t="shared" ref="I1863:N1863" si="5193">I1864+I1867+I1872+I1877+I1883+I1890+I1897+I1880</f>
        <v>0</v>
      </c>
      <c r="J1863" s="48">
        <f t="shared" si="5193"/>
        <v>0</v>
      </c>
      <c r="K1863" s="48">
        <f t="shared" si="5193"/>
        <v>0</v>
      </c>
      <c r="L1863" s="48">
        <f t="shared" si="5193"/>
        <v>0</v>
      </c>
      <c r="M1863" s="48">
        <f t="shared" si="5193"/>
        <v>3671</v>
      </c>
      <c r="N1863" s="48">
        <f t="shared" si="5193"/>
        <v>3671</v>
      </c>
      <c r="O1863" s="48">
        <f t="shared" ref="O1863:T1863" si="5194">O1864+O1867+O1872+O1877+O1883+O1890+O1897+O1880</f>
        <v>0</v>
      </c>
      <c r="P1863" s="48">
        <f t="shared" si="5194"/>
        <v>0</v>
      </c>
      <c r="Q1863" s="48">
        <f t="shared" si="5194"/>
        <v>0</v>
      </c>
      <c r="R1863" s="48">
        <f t="shared" si="5194"/>
        <v>0</v>
      </c>
      <c r="S1863" s="48">
        <f t="shared" si="5194"/>
        <v>3671</v>
      </c>
      <c r="T1863" s="48">
        <f t="shared" si="5194"/>
        <v>3671</v>
      </c>
      <c r="U1863" s="48">
        <f t="shared" ref="U1863:Z1863" si="5195">U1864+U1867+U1872+U1877+U1883+U1890+U1897+U1880</f>
        <v>0</v>
      </c>
      <c r="V1863" s="48">
        <f t="shared" si="5195"/>
        <v>0</v>
      </c>
      <c r="W1863" s="48">
        <f t="shared" si="5195"/>
        <v>0</v>
      </c>
      <c r="X1863" s="48">
        <f t="shared" si="5195"/>
        <v>0</v>
      </c>
      <c r="Y1863" s="48">
        <f t="shared" si="5195"/>
        <v>3671</v>
      </c>
      <c r="Z1863" s="48">
        <f t="shared" si="5195"/>
        <v>3671</v>
      </c>
      <c r="AA1863" s="48">
        <f t="shared" ref="AA1863:AF1863" si="5196">AA1864+AA1867+AA1872+AA1877+AA1883+AA1890+AA1897+AA1880</f>
        <v>0</v>
      </c>
      <c r="AB1863" s="48">
        <f t="shared" si="5196"/>
        <v>0</v>
      </c>
      <c r="AC1863" s="48">
        <f t="shared" si="5196"/>
        <v>0</v>
      </c>
      <c r="AD1863" s="48">
        <f t="shared" si="5196"/>
        <v>0</v>
      </c>
      <c r="AE1863" s="48">
        <f t="shared" si="5196"/>
        <v>3671</v>
      </c>
      <c r="AF1863" s="48">
        <f t="shared" si="5196"/>
        <v>3671</v>
      </c>
      <c r="AG1863" s="48">
        <f t="shared" ref="AG1863:AL1863" si="5197">AG1864+AG1867+AG1872+AG1877+AG1883+AG1890+AG1897+AG1880</f>
        <v>0</v>
      </c>
      <c r="AH1863" s="48">
        <f t="shared" si="5197"/>
        <v>0</v>
      </c>
      <c r="AI1863" s="48">
        <f t="shared" si="5197"/>
        <v>0</v>
      </c>
      <c r="AJ1863" s="48">
        <f t="shared" si="5197"/>
        <v>0</v>
      </c>
      <c r="AK1863" s="48">
        <f t="shared" si="5197"/>
        <v>3671</v>
      </c>
      <c r="AL1863" s="48">
        <f t="shared" si="5197"/>
        <v>3671</v>
      </c>
      <c r="AM1863" s="48">
        <f t="shared" ref="AM1863:AR1863" si="5198">AM1864+AM1867+AM1872+AM1877+AM1883+AM1890+AM1897+AM1880</f>
        <v>0</v>
      </c>
      <c r="AN1863" s="48">
        <f t="shared" si="5198"/>
        <v>0</v>
      </c>
      <c r="AO1863" s="48">
        <f t="shared" si="5198"/>
        <v>0</v>
      </c>
      <c r="AP1863" s="48">
        <f t="shared" si="5198"/>
        <v>0</v>
      </c>
      <c r="AQ1863" s="48">
        <f t="shared" si="5198"/>
        <v>3671</v>
      </c>
      <c r="AR1863" s="48">
        <f t="shared" si="5198"/>
        <v>3671</v>
      </c>
      <c r="AS1863" s="48">
        <f t="shared" ref="AS1863:AX1863" si="5199">AS1864+AS1867+AS1872+AS1877+AS1883+AS1890+AS1897+AS1880</f>
        <v>0</v>
      </c>
      <c r="AT1863" s="48">
        <f t="shared" si="5199"/>
        <v>0</v>
      </c>
      <c r="AU1863" s="48">
        <f t="shared" si="5199"/>
        <v>0</v>
      </c>
      <c r="AV1863" s="48">
        <f t="shared" si="5199"/>
        <v>1034</v>
      </c>
      <c r="AW1863" s="48">
        <f t="shared" si="5199"/>
        <v>4705</v>
      </c>
      <c r="AX1863" s="48">
        <f t="shared" si="5199"/>
        <v>4705</v>
      </c>
      <c r="AY1863" s="48">
        <f t="shared" ref="AY1863:BD1863" si="5200">AY1864+AY1867+AY1872+AY1877+AY1883+AY1890+AY1897+AY1880</f>
        <v>0</v>
      </c>
      <c r="AZ1863" s="48">
        <f t="shared" si="5200"/>
        <v>0</v>
      </c>
      <c r="BA1863" s="48">
        <f t="shared" si="5200"/>
        <v>0</v>
      </c>
      <c r="BB1863" s="48">
        <f t="shared" si="5200"/>
        <v>0</v>
      </c>
      <c r="BC1863" s="48">
        <f t="shared" si="5200"/>
        <v>4705</v>
      </c>
      <c r="BD1863" s="48">
        <f t="shared" si="5200"/>
        <v>4705</v>
      </c>
      <c r="BE1863" s="48">
        <f t="shared" ref="BE1863:BJ1863" si="5201">BE1864+BE1867+BE1872+BE1877+BE1883+BE1890+BE1897+BE1880</f>
        <v>0</v>
      </c>
      <c r="BF1863" s="48">
        <f t="shared" si="5201"/>
        <v>0</v>
      </c>
      <c r="BG1863" s="48">
        <f t="shared" si="5201"/>
        <v>0</v>
      </c>
      <c r="BH1863" s="48">
        <f t="shared" si="5201"/>
        <v>2414</v>
      </c>
      <c r="BI1863" s="48">
        <f t="shared" si="5201"/>
        <v>7119</v>
      </c>
      <c r="BJ1863" s="48">
        <f t="shared" si="5201"/>
        <v>7119</v>
      </c>
      <c r="BK1863" s="48">
        <f t="shared" ref="BK1863:BP1863" si="5202">BK1864+BK1867+BK1872+BK1877+BK1883+BK1890+BK1897+BK1880</f>
        <v>0</v>
      </c>
      <c r="BL1863" s="48">
        <f t="shared" si="5202"/>
        <v>0</v>
      </c>
      <c r="BM1863" s="48">
        <f t="shared" si="5202"/>
        <v>0</v>
      </c>
      <c r="BN1863" s="48">
        <f t="shared" si="5202"/>
        <v>0</v>
      </c>
      <c r="BO1863" s="48">
        <f t="shared" si="5202"/>
        <v>7119</v>
      </c>
      <c r="BP1863" s="48">
        <f t="shared" si="5202"/>
        <v>7119</v>
      </c>
      <c r="BQ1863" s="48">
        <f t="shared" ref="BQ1863:BV1863" si="5203">BQ1864+BQ1867+BQ1872+BQ1877+BQ1883+BQ1890+BQ1897+BQ1880</f>
        <v>0</v>
      </c>
      <c r="BR1863" s="48">
        <f t="shared" si="5203"/>
        <v>0</v>
      </c>
      <c r="BS1863" s="48">
        <f t="shared" si="5203"/>
        <v>0</v>
      </c>
      <c r="BT1863" s="48">
        <f t="shared" si="5203"/>
        <v>412</v>
      </c>
      <c r="BU1863" s="48">
        <f t="shared" si="5203"/>
        <v>7531</v>
      </c>
      <c r="BV1863" s="48">
        <f t="shared" si="5203"/>
        <v>7531</v>
      </c>
      <c r="BW1863" s="48">
        <f t="shared" ref="BW1863:CB1863" si="5204">BW1864+BW1867+BW1872+BW1877+BW1883+BW1890+BW1897+BW1880</f>
        <v>0</v>
      </c>
      <c r="BX1863" s="48">
        <f t="shared" si="5204"/>
        <v>0</v>
      </c>
      <c r="BY1863" s="48">
        <f t="shared" si="5204"/>
        <v>0</v>
      </c>
      <c r="BZ1863" s="48">
        <f t="shared" si="5204"/>
        <v>0</v>
      </c>
      <c r="CA1863" s="48">
        <f t="shared" si="5204"/>
        <v>7531</v>
      </c>
      <c r="CB1863" s="48">
        <f t="shared" si="5204"/>
        <v>7531</v>
      </c>
      <c r="CC1863" s="48">
        <f t="shared" ref="CC1863:CH1863" si="5205">CC1864+CC1867+CC1872+CC1877+CC1883+CC1890+CC1897+CC1880</f>
        <v>0</v>
      </c>
      <c r="CD1863" s="48">
        <f t="shared" si="5205"/>
        <v>0</v>
      </c>
      <c r="CE1863" s="48">
        <f t="shared" si="5205"/>
        <v>0</v>
      </c>
      <c r="CF1863" s="48">
        <f t="shared" si="5205"/>
        <v>-269</v>
      </c>
      <c r="CG1863" s="48">
        <f t="shared" si="5205"/>
        <v>7262</v>
      </c>
      <c r="CH1863" s="48">
        <f t="shared" si="5205"/>
        <v>7262</v>
      </c>
      <c r="CI1863" s="48">
        <f t="shared" ref="CI1863:CN1863" si="5206">CI1864+CI1867+CI1872+CI1877+CI1883+CI1890+CI1897+CI1880</f>
        <v>0</v>
      </c>
      <c r="CJ1863" s="48">
        <f t="shared" si="5206"/>
        <v>0</v>
      </c>
      <c r="CK1863" s="48">
        <f t="shared" si="5206"/>
        <v>0</v>
      </c>
      <c r="CL1863" s="48">
        <f t="shared" si="5206"/>
        <v>0</v>
      </c>
      <c r="CM1863" s="48">
        <f t="shared" si="5206"/>
        <v>7262</v>
      </c>
      <c r="CN1863" s="48">
        <f t="shared" si="5206"/>
        <v>7262</v>
      </c>
      <c r="CO1863" s="48">
        <f t="shared" ref="CO1863:CP1863" si="5207">CO1864+CO1867+CO1872+CO1877+CO1883+CO1890+CO1897+CO1880</f>
        <v>7066</v>
      </c>
      <c r="CP1863" s="48">
        <f t="shared" si="5207"/>
        <v>7066</v>
      </c>
      <c r="CQ1863" s="116">
        <f t="shared" ref="CQ1863:CQ1925" si="5208">CO1863/CM1863*100</f>
        <v>97.301019003029467</v>
      </c>
      <c r="CR1863" s="116">
        <f t="shared" ref="CR1863:CR1918" si="5209">CP1863/CN1863*100</f>
        <v>97.301019003029467</v>
      </c>
    </row>
    <row r="1864" spans="1:96" ht="33">
      <c r="A1864" s="17" t="s">
        <v>434</v>
      </c>
      <c r="B1864" s="31" t="s">
        <v>448</v>
      </c>
      <c r="C1864" s="18" t="s">
        <v>20</v>
      </c>
      <c r="D1864" s="18" t="s">
        <v>53</v>
      </c>
      <c r="E1864" s="18" t="s">
        <v>436</v>
      </c>
      <c r="F1864" s="18"/>
      <c r="G1864" s="6">
        <f t="shared" ref="G1864:V1865" si="5210">G1865</f>
        <v>0</v>
      </c>
      <c r="H1864" s="6">
        <f t="shared" si="5210"/>
        <v>0</v>
      </c>
      <c r="I1864" s="6">
        <f t="shared" si="5210"/>
        <v>0</v>
      </c>
      <c r="J1864" s="6">
        <f t="shared" si="5210"/>
        <v>0</v>
      </c>
      <c r="K1864" s="6">
        <f t="shared" si="5210"/>
        <v>0</v>
      </c>
      <c r="L1864" s="6">
        <f t="shared" si="5210"/>
        <v>0</v>
      </c>
      <c r="M1864" s="6">
        <f t="shared" si="5210"/>
        <v>0</v>
      </c>
      <c r="N1864" s="6">
        <f t="shared" si="5210"/>
        <v>0</v>
      </c>
      <c r="O1864" s="6">
        <f t="shared" si="5210"/>
        <v>0</v>
      </c>
      <c r="P1864" s="6">
        <f t="shared" si="5210"/>
        <v>0</v>
      </c>
      <c r="Q1864" s="6">
        <f t="shared" si="5210"/>
        <v>0</v>
      </c>
      <c r="R1864" s="6">
        <f t="shared" si="5210"/>
        <v>0</v>
      </c>
      <c r="S1864" s="6">
        <f t="shared" si="5210"/>
        <v>0</v>
      </c>
      <c r="T1864" s="6">
        <f t="shared" si="5210"/>
        <v>0</v>
      </c>
      <c r="U1864" s="6">
        <f t="shared" si="5210"/>
        <v>0</v>
      </c>
      <c r="V1864" s="6">
        <f t="shared" si="5210"/>
        <v>0</v>
      </c>
      <c r="W1864" s="6">
        <f t="shared" ref="U1864:AJ1865" si="5211">W1865</f>
        <v>0</v>
      </c>
      <c r="X1864" s="6">
        <f t="shared" si="5211"/>
        <v>0</v>
      </c>
      <c r="Y1864" s="6">
        <f t="shared" si="5211"/>
        <v>0</v>
      </c>
      <c r="Z1864" s="6">
        <f t="shared" si="5211"/>
        <v>0</v>
      </c>
      <c r="AA1864" s="6">
        <f t="shared" si="5211"/>
        <v>0</v>
      </c>
      <c r="AB1864" s="6">
        <f t="shared" si="5211"/>
        <v>0</v>
      </c>
      <c r="AC1864" s="6">
        <f t="shared" si="5211"/>
        <v>0</v>
      </c>
      <c r="AD1864" s="6">
        <f t="shared" si="5211"/>
        <v>0</v>
      </c>
      <c r="AE1864" s="6">
        <f t="shared" si="5211"/>
        <v>0</v>
      </c>
      <c r="AF1864" s="6">
        <f t="shared" si="5211"/>
        <v>0</v>
      </c>
      <c r="AG1864" s="6">
        <f t="shared" si="5211"/>
        <v>0</v>
      </c>
      <c r="AH1864" s="6">
        <f t="shared" si="5211"/>
        <v>0</v>
      </c>
      <c r="AI1864" s="6">
        <f t="shared" si="5211"/>
        <v>0</v>
      </c>
      <c r="AJ1864" s="6">
        <f t="shared" si="5211"/>
        <v>0</v>
      </c>
      <c r="AK1864" s="6">
        <f t="shared" ref="AG1864:AY1865" si="5212">AK1865</f>
        <v>0</v>
      </c>
      <c r="AL1864" s="6">
        <f t="shared" si="5212"/>
        <v>0</v>
      </c>
      <c r="AM1864" s="6">
        <f t="shared" si="5212"/>
        <v>0</v>
      </c>
      <c r="AN1864" s="6">
        <f t="shared" si="5212"/>
        <v>0</v>
      </c>
      <c r="AO1864" s="6">
        <f t="shared" si="5212"/>
        <v>0</v>
      </c>
      <c r="AP1864" s="6">
        <f t="shared" si="5212"/>
        <v>0</v>
      </c>
      <c r="AQ1864" s="6">
        <f t="shared" si="5212"/>
        <v>0</v>
      </c>
      <c r="AR1864" s="6">
        <f t="shared" si="5212"/>
        <v>0</v>
      </c>
      <c r="AS1864" s="6">
        <f t="shared" si="5212"/>
        <v>0</v>
      </c>
      <c r="AT1864" s="6">
        <f t="shared" si="5212"/>
        <v>0</v>
      </c>
      <c r="AU1864" s="6">
        <f t="shared" si="5212"/>
        <v>0</v>
      </c>
      <c r="AV1864" s="6">
        <f t="shared" si="5212"/>
        <v>0</v>
      </c>
      <c r="AW1864" s="6">
        <f t="shared" si="5212"/>
        <v>0</v>
      </c>
      <c r="AX1864" s="6">
        <f t="shared" si="5212"/>
        <v>0</v>
      </c>
      <c r="AY1864" s="6">
        <f t="shared" si="5212"/>
        <v>0</v>
      </c>
      <c r="AZ1864" s="6">
        <f t="shared" ref="AY1864:BN1865" si="5213">AZ1865</f>
        <v>0</v>
      </c>
      <c r="BA1864" s="6">
        <f t="shared" si="5213"/>
        <v>0</v>
      </c>
      <c r="BB1864" s="6">
        <f t="shared" si="5213"/>
        <v>0</v>
      </c>
      <c r="BC1864" s="6">
        <f t="shared" si="5213"/>
        <v>0</v>
      </c>
      <c r="BD1864" s="6">
        <f t="shared" si="5213"/>
        <v>0</v>
      </c>
      <c r="BE1864" s="6">
        <f t="shared" si="5213"/>
        <v>0</v>
      </c>
      <c r="BF1864" s="6">
        <f t="shared" si="5213"/>
        <v>0</v>
      </c>
      <c r="BG1864" s="6">
        <f t="shared" si="5213"/>
        <v>0</v>
      </c>
      <c r="BH1864" s="6">
        <f t="shared" si="5213"/>
        <v>0</v>
      </c>
      <c r="BI1864" s="6">
        <f t="shared" si="5213"/>
        <v>0</v>
      </c>
      <c r="BJ1864" s="6">
        <f t="shared" si="5213"/>
        <v>0</v>
      </c>
      <c r="BK1864" s="6">
        <f t="shared" si="5213"/>
        <v>0</v>
      </c>
      <c r="BL1864" s="6">
        <f t="shared" si="5213"/>
        <v>0</v>
      </c>
      <c r="BM1864" s="6">
        <f t="shared" si="5213"/>
        <v>0</v>
      </c>
      <c r="BN1864" s="6">
        <f t="shared" si="5213"/>
        <v>0</v>
      </c>
      <c r="BO1864" s="6">
        <f t="shared" ref="BK1864:BZ1865" si="5214">BO1865</f>
        <v>0</v>
      </c>
      <c r="BP1864" s="6">
        <f t="shared" si="5214"/>
        <v>0</v>
      </c>
      <c r="BQ1864" s="6">
        <f t="shared" si="5214"/>
        <v>0</v>
      </c>
      <c r="BR1864" s="6">
        <f t="shared" si="5214"/>
        <v>0</v>
      </c>
      <c r="BS1864" s="6">
        <f t="shared" si="5214"/>
        <v>0</v>
      </c>
      <c r="BT1864" s="6">
        <f t="shared" si="5214"/>
        <v>52</v>
      </c>
      <c r="BU1864" s="6">
        <f t="shared" si="5214"/>
        <v>52</v>
      </c>
      <c r="BV1864" s="6">
        <f t="shared" si="5214"/>
        <v>52</v>
      </c>
      <c r="BW1864" s="6">
        <f t="shared" si="5214"/>
        <v>0</v>
      </c>
      <c r="BX1864" s="6">
        <f t="shared" si="5214"/>
        <v>0</v>
      </c>
      <c r="BY1864" s="6">
        <f t="shared" si="5214"/>
        <v>0</v>
      </c>
      <c r="BZ1864" s="6">
        <f t="shared" si="5214"/>
        <v>0</v>
      </c>
      <c r="CA1864" s="6">
        <f t="shared" ref="BW1864:CL1865" si="5215">CA1865</f>
        <v>52</v>
      </c>
      <c r="CB1864" s="6">
        <f t="shared" si="5215"/>
        <v>52</v>
      </c>
      <c r="CC1864" s="6">
        <f t="shared" si="5215"/>
        <v>0</v>
      </c>
      <c r="CD1864" s="6">
        <f t="shared" si="5215"/>
        <v>0</v>
      </c>
      <c r="CE1864" s="6">
        <f t="shared" si="5215"/>
        <v>0</v>
      </c>
      <c r="CF1864" s="6">
        <f t="shared" si="5215"/>
        <v>0</v>
      </c>
      <c r="CG1864" s="6">
        <f t="shared" si="5215"/>
        <v>52</v>
      </c>
      <c r="CH1864" s="6">
        <f t="shared" si="5215"/>
        <v>52</v>
      </c>
      <c r="CI1864" s="6">
        <f t="shared" si="5215"/>
        <v>0</v>
      </c>
      <c r="CJ1864" s="6">
        <f t="shared" si="5215"/>
        <v>0</v>
      </c>
      <c r="CK1864" s="6">
        <f t="shared" si="5215"/>
        <v>0</v>
      </c>
      <c r="CL1864" s="6">
        <f t="shared" si="5215"/>
        <v>0</v>
      </c>
      <c r="CM1864" s="6">
        <f t="shared" ref="CI1864:CP1865" si="5216">CM1865</f>
        <v>52</v>
      </c>
      <c r="CN1864" s="6">
        <f t="shared" si="5216"/>
        <v>52</v>
      </c>
      <c r="CO1864" s="6">
        <f t="shared" si="5216"/>
        <v>51</v>
      </c>
      <c r="CP1864" s="6">
        <f t="shared" si="5216"/>
        <v>51</v>
      </c>
      <c r="CQ1864" s="32">
        <f t="shared" si="5208"/>
        <v>98.076923076923066</v>
      </c>
      <c r="CR1864" s="32">
        <f t="shared" si="5209"/>
        <v>98.076923076923066</v>
      </c>
    </row>
    <row r="1865" spans="1:96" ht="33">
      <c r="A1865" s="17" t="s">
        <v>218</v>
      </c>
      <c r="B1865" s="31" t="s">
        <v>448</v>
      </c>
      <c r="C1865" s="18" t="s">
        <v>20</v>
      </c>
      <c r="D1865" s="18" t="s">
        <v>53</v>
      </c>
      <c r="E1865" s="18" t="s">
        <v>436</v>
      </c>
      <c r="F1865" s="18" t="s">
        <v>29</v>
      </c>
      <c r="G1865" s="6">
        <f t="shared" si="5210"/>
        <v>0</v>
      </c>
      <c r="H1865" s="6">
        <f t="shared" si="5210"/>
        <v>0</v>
      </c>
      <c r="I1865" s="6">
        <f t="shared" si="5210"/>
        <v>0</v>
      </c>
      <c r="J1865" s="6">
        <f t="shared" si="5210"/>
        <v>0</v>
      </c>
      <c r="K1865" s="6">
        <f t="shared" si="5210"/>
        <v>0</v>
      </c>
      <c r="L1865" s="6">
        <f t="shared" si="5210"/>
        <v>0</v>
      </c>
      <c r="M1865" s="6">
        <f t="shared" si="5210"/>
        <v>0</v>
      </c>
      <c r="N1865" s="6">
        <f t="shared" si="5210"/>
        <v>0</v>
      </c>
      <c r="O1865" s="6">
        <f t="shared" si="5210"/>
        <v>0</v>
      </c>
      <c r="P1865" s="6">
        <f t="shared" si="5210"/>
        <v>0</v>
      </c>
      <c r="Q1865" s="6">
        <f t="shared" si="5210"/>
        <v>0</v>
      </c>
      <c r="R1865" s="6">
        <f t="shared" si="5210"/>
        <v>0</v>
      </c>
      <c r="S1865" s="6">
        <f t="shared" si="5210"/>
        <v>0</v>
      </c>
      <c r="T1865" s="6">
        <f t="shared" si="5210"/>
        <v>0</v>
      </c>
      <c r="U1865" s="6">
        <f t="shared" si="5211"/>
        <v>0</v>
      </c>
      <c r="V1865" s="6">
        <f t="shared" si="5211"/>
        <v>0</v>
      </c>
      <c r="W1865" s="6">
        <f t="shared" si="5211"/>
        <v>0</v>
      </c>
      <c r="X1865" s="6">
        <f t="shared" si="5211"/>
        <v>0</v>
      </c>
      <c r="Y1865" s="6">
        <f t="shared" si="5211"/>
        <v>0</v>
      </c>
      <c r="Z1865" s="6">
        <f t="shared" si="5211"/>
        <v>0</v>
      </c>
      <c r="AA1865" s="6">
        <f t="shared" si="5211"/>
        <v>0</v>
      </c>
      <c r="AB1865" s="6">
        <f t="shared" si="5211"/>
        <v>0</v>
      </c>
      <c r="AC1865" s="6">
        <f t="shared" si="5211"/>
        <v>0</v>
      </c>
      <c r="AD1865" s="6">
        <f t="shared" si="5211"/>
        <v>0</v>
      </c>
      <c r="AE1865" s="6">
        <f t="shared" si="5211"/>
        <v>0</v>
      </c>
      <c r="AF1865" s="6">
        <f t="shared" si="5211"/>
        <v>0</v>
      </c>
      <c r="AG1865" s="6">
        <f t="shared" si="5212"/>
        <v>0</v>
      </c>
      <c r="AH1865" s="6">
        <f t="shared" si="5212"/>
        <v>0</v>
      </c>
      <c r="AI1865" s="6">
        <f t="shared" si="5212"/>
        <v>0</v>
      </c>
      <c r="AJ1865" s="6">
        <f t="shared" si="5212"/>
        <v>0</v>
      </c>
      <c r="AK1865" s="6">
        <f t="shared" si="5212"/>
        <v>0</v>
      </c>
      <c r="AL1865" s="6">
        <f t="shared" si="5212"/>
        <v>0</v>
      </c>
      <c r="AM1865" s="6">
        <f t="shared" si="5212"/>
        <v>0</v>
      </c>
      <c r="AN1865" s="6">
        <f t="shared" si="5212"/>
        <v>0</v>
      </c>
      <c r="AO1865" s="6">
        <f t="shared" si="5212"/>
        <v>0</v>
      </c>
      <c r="AP1865" s="6">
        <f t="shared" si="5212"/>
        <v>0</v>
      </c>
      <c r="AQ1865" s="6">
        <f t="shared" si="5212"/>
        <v>0</v>
      </c>
      <c r="AR1865" s="6">
        <f t="shared" si="5212"/>
        <v>0</v>
      </c>
      <c r="AS1865" s="6">
        <f t="shared" si="5212"/>
        <v>0</v>
      </c>
      <c r="AT1865" s="6">
        <f t="shared" si="5212"/>
        <v>0</v>
      </c>
      <c r="AU1865" s="6">
        <f t="shared" si="5212"/>
        <v>0</v>
      </c>
      <c r="AV1865" s="6">
        <f t="shared" si="5212"/>
        <v>0</v>
      </c>
      <c r="AW1865" s="6">
        <f t="shared" si="5212"/>
        <v>0</v>
      </c>
      <c r="AX1865" s="6">
        <f t="shared" si="5212"/>
        <v>0</v>
      </c>
      <c r="AY1865" s="6">
        <f t="shared" si="5213"/>
        <v>0</v>
      </c>
      <c r="AZ1865" s="6">
        <f t="shared" si="5213"/>
        <v>0</v>
      </c>
      <c r="BA1865" s="6">
        <f t="shared" si="5213"/>
        <v>0</v>
      </c>
      <c r="BB1865" s="6">
        <f t="shared" si="5213"/>
        <v>0</v>
      </c>
      <c r="BC1865" s="6">
        <f t="shared" si="5213"/>
        <v>0</v>
      </c>
      <c r="BD1865" s="6">
        <f t="shared" si="5213"/>
        <v>0</v>
      </c>
      <c r="BE1865" s="6">
        <f t="shared" si="5213"/>
        <v>0</v>
      </c>
      <c r="BF1865" s="6">
        <f t="shared" si="5213"/>
        <v>0</v>
      </c>
      <c r="BG1865" s="6">
        <f t="shared" si="5213"/>
        <v>0</v>
      </c>
      <c r="BH1865" s="6">
        <f t="shared" si="5213"/>
        <v>0</v>
      </c>
      <c r="BI1865" s="6">
        <f t="shared" si="5213"/>
        <v>0</v>
      </c>
      <c r="BJ1865" s="6">
        <f t="shared" si="5213"/>
        <v>0</v>
      </c>
      <c r="BK1865" s="6">
        <f t="shared" si="5214"/>
        <v>0</v>
      </c>
      <c r="BL1865" s="6">
        <f t="shared" si="5214"/>
        <v>0</v>
      </c>
      <c r="BM1865" s="6">
        <f t="shared" si="5214"/>
        <v>0</v>
      </c>
      <c r="BN1865" s="6">
        <f t="shared" si="5214"/>
        <v>0</v>
      </c>
      <c r="BO1865" s="6">
        <f t="shared" si="5214"/>
        <v>0</v>
      </c>
      <c r="BP1865" s="6">
        <f t="shared" si="5214"/>
        <v>0</v>
      </c>
      <c r="BQ1865" s="6">
        <f t="shared" si="5214"/>
        <v>0</v>
      </c>
      <c r="BR1865" s="6">
        <f t="shared" si="5214"/>
        <v>0</v>
      </c>
      <c r="BS1865" s="6">
        <f t="shared" si="5214"/>
        <v>0</v>
      </c>
      <c r="BT1865" s="6">
        <f t="shared" si="5214"/>
        <v>52</v>
      </c>
      <c r="BU1865" s="6">
        <f t="shared" si="5214"/>
        <v>52</v>
      </c>
      <c r="BV1865" s="6">
        <f t="shared" si="5214"/>
        <v>52</v>
      </c>
      <c r="BW1865" s="6">
        <f t="shared" si="5215"/>
        <v>0</v>
      </c>
      <c r="BX1865" s="6">
        <f t="shared" si="5215"/>
        <v>0</v>
      </c>
      <c r="BY1865" s="6">
        <f t="shared" si="5215"/>
        <v>0</v>
      </c>
      <c r="BZ1865" s="6">
        <f t="shared" si="5215"/>
        <v>0</v>
      </c>
      <c r="CA1865" s="6">
        <f t="shared" si="5215"/>
        <v>52</v>
      </c>
      <c r="CB1865" s="6">
        <f t="shared" si="5215"/>
        <v>52</v>
      </c>
      <c r="CC1865" s="6">
        <f t="shared" si="5215"/>
        <v>0</v>
      </c>
      <c r="CD1865" s="6">
        <f t="shared" si="5215"/>
        <v>0</v>
      </c>
      <c r="CE1865" s="6">
        <f t="shared" si="5215"/>
        <v>0</v>
      </c>
      <c r="CF1865" s="6">
        <f t="shared" si="5215"/>
        <v>0</v>
      </c>
      <c r="CG1865" s="6">
        <f t="shared" si="5215"/>
        <v>52</v>
      </c>
      <c r="CH1865" s="6">
        <f t="shared" si="5215"/>
        <v>52</v>
      </c>
      <c r="CI1865" s="6">
        <f t="shared" si="5216"/>
        <v>0</v>
      </c>
      <c r="CJ1865" s="6">
        <f t="shared" si="5216"/>
        <v>0</v>
      </c>
      <c r="CK1865" s="6">
        <f t="shared" si="5216"/>
        <v>0</v>
      </c>
      <c r="CL1865" s="6">
        <f t="shared" si="5216"/>
        <v>0</v>
      </c>
      <c r="CM1865" s="6">
        <f t="shared" si="5216"/>
        <v>52</v>
      </c>
      <c r="CN1865" s="6">
        <f t="shared" si="5216"/>
        <v>52</v>
      </c>
      <c r="CO1865" s="6">
        <f t="shared" si="5216"/>
        <v>51</v>
      </c>
      <c r="CP1865" s="6">
        <f t="shared" si="5216"/>
        <v>51</v>
      </c>
      <c r="CQ1865" s="32">
        <f t="shared" si="5208"/>
        <v>98.076923076923066</v>
      </c>
      <c r="CR1865" s="32">
        <f t="shared" si="5209"/>
        <v>98.076923076923066</v>
      </c>
    </row>
    <row r="1866" spans="1:96" ht="33">
      <c r="A1866" s="17" t="s">
        <v>34</v>
      </c>
      <c r="B1866" s="31" t="s">
        <v>448</v>
      </c>
      <c r="C1866" s="18" t="s">
        <v>20</v>
      </c>
      <c r="D1866" s="18" t="s">
        <v>53</v>
      </c>
      <c r="E1866" s="18" t="s">
        <v>436</v>
      </c>
      <c r="F1866" s="18" t="s">
        <v>35</v>
      </c>
      <c r="G1866" s="48"/>
      <c r="H1866" s="48"/>
      <c r="I1866" s="48"/>
      <c r="J1866" s="48"/>
      <c r="K1866" s="48"/>
      <c r="L1866" s="48"/>
      <c r="M1866" s="48"/>
      <c r="N1866" s="48"/>
      <c r="O1866" s="48"/>
      <c r="P1866" s="48"/>
      <c r="Q1866" s="48"/>
      <c r="R1866" s="48"/>
      <c r="S1866" s="48"/>
      <c r="T1866" s="48"/>
      <c r="U1866" s="48"/>
      <c r="V1866" s="48"/>
      <c r="W1866" s="48"/>
      <c r="X1866" s="48"/>
      <c r="Y1866" s="48"/>
      <c r="Z1866" s="48"/>
      <c r="AA1866" s="48"/>
      <c r="AB1866" s="48"/>
      <c r="AC1866" s="48"/>
      <c r="AD1866" s="48"/>
      <c r="AE1866" s="48"/>
      <c r="AF1866" s="48"/>
      <c r="AG1866" s="48"/>
      <c r="AH1866" s="48"/>
      <c r="AI1866" s="48"/>
      <c r="AJ1866" s="48"/>
      <c r="AK1866" s="48"/>
      <c r="AL1866" s="48"/>
      <c r="AM1866" s="48"/>
      <c r="AN1866" s="48"/>
      <c r="AO1866" s="48"/>
      <c r="AP1866" s="48"/>
      <c r="AQ1866" s="48"/>
      <c r="AR1866" s="48"/>
      <c r="AS1866" s="48"/>
      <c r="AT1866" s="48"/>
      <c r="AU1866" s="48"/>
      <c r="AV1866" s="48"/>
      <c r="AW1866" s="48"/>
      <c r="AX1866" s="48"/>
      <c r="AY1866" s="48"/>
      <c r="AZ1866" s="48"/>
      <c r="BA1866" s="48"/>
      <c r="BB1866" s="48"/>
      <c r="BC1866" s="48"/>
      <c r="BD1866" s="48"/>
      <c r="BE1866" s="48"/>
      <c r="BF1866" s="48"/>
      <c r="BG1866" s="48"/>
      <c r="BH1866" s="48"/>
      <c r="BI1866" s="48"/>
      <c r="BJ1866" s="48"/>
      <c r="BK1866" s="48"/>
      <c r="BL1866" s="48"/>
      <c r="BM1866" s="48"/>
      <c r="BN1866" s="48"/>
      <c r="BO1866" s="48"/>
      <c r="BP1866" s="48"/>
      <c r="BQ1866" s="48"/>
      <c r="BR1866" s="48"/>
      <c r="BS1866" s="48"/>
      <c r="BT1866" s="48">
        <v>52</v>
      </c>
      <c r="BU1866" s="48">
        <f>BO1866+BQ1866+BR1866+BS1866+BT1866</f>
        <v>52</v>
      </c>
      <c r="BV1866" s="48">
        <f>BP1866+BT1866</f>
        <v>52</v>
      </c>
      <c r="BW1866" s="48"/>
      <c r="BX1866" s="48"/>
      <c r="BY1866" s="48"/>
      <c r="BZ1866" s="48"/>
      <c r="CA1866" s="48">
        <f>BU1866+BW1866+BX1866+BY1866+BZ1866</f>
        <v>52</v>
      </c>
      <c r="CB1866" s="48">
        <f>BV1866+BZ1866</f>
        <v>52</v>
      </c>
      <c r="CC1866" s="48"/>
      <c r="CD1866" s="48"/>
      <c r="CE1866" s="48"/>
      <c r="CF1866" s="48"/>
      <c r="CG1866" s="48">
        <f>CA1866+CC1866+CD1866+CE1866+CF1866</f>
        <v>52</v>
      </c>
      <c r="CH1866" s="48">
        <f>CB1866+CF1866</f>
        <v>52</v>
      </c>
      <c r="CI1866" s="48"/>
      <c r="CJ1866" s="48"/>
      <c r="CK1866" s="48"/>
      <c r="CL1866" s="48"/>
      <c r="CM1866" s="48">
        <f>CG1866+CI1866+CJ1866+CK1866+CL1866</f>
        <v>52</v>
      </c>
      <c r="CN1866" s="48">
        <f>CH1866+CL1866</f>
        <v>52</v>
      </c>
      <c r="CO1866" s="48">
        <v>51</v>
      </c>
      <c r="CP1866" s="48">
        <v>51</v>
      </c>
      <c r="CQ1866" s="116">
        <f t="shared" si="5208"/>
        <v>98.076923076923066</v>
      </c>
      <c r="CR1866" s="116">
        <f t="shared" si="5209"/>
        <v>98.076923076923066</v>
      </c>
    </row>
    <row r="1867" spans="1:96" ht="20.25" customHeight="1">
      <c r="A1867" s="20" t="s">
        <v>437</v>
      </c>
      <c r="B1867" s="31" t="s">
        <v>448</v>
      </c>
      <c r="C1867" s="18" t="s">
        <v>20</v>
      </c>
      <c r="D1867" s="18" t="s">
        <v>53</v>
      </c>
      <c r="E1867" s="32" t="s">
        <v>438</v>
      </c>
      <c r="F1867" s="18"/>
      <c r="G1867" s="48">
        <f>G1868+G1870</f>
        <v>573</v>
      </c>
      <c r="H1867" s="48">
        <f>H1868+H1870</f>
        <v>573</v>
      </c>
      <c r="I1867" s="48">
        <f t="shared" ref="I1867:N1867" si="5217">I1868+I1870</f>
        <v>0</v>
      </c>
      <c r="J1867" s="48">
        <f t="shared" si="5217"/>
        <v>0</v>
      </c>
      <c r="K1867" s="48">
        <f t="shared" si="5217"/>
        <v>0</v>
      </c>
      <c r="L1867" s="48">
        <f t="shared" si="5217"/>
        <v>0</v>
      </c>
      <c r="M1867" s="48">
        <f t="shared" si="5217"/>
        <v>573</v>
      </c>
      <c r="N1867" s="48">
        <f t="shared" si="5217"/>
        <v>573</v>
      </c>
      <c r="O1867" s="48">
        <f t="shared" ref="O1867:T1867" si="5218">O1868+O1870</f>
        <v>0</v>
      </c>
      <c r="P1867" s="48">
        <f t="shared" si="5218"/>
        <v>0</v>
      </c>
      <c r="Q1867" s="48">
        <f t="shared" si="5218"/>
        <v>0</v>
      </c>
      <c r="R1867" s="48">
        <f t="shared" si="5218"/>
        <v>0</v>
      </c>
      <c r="S1867" s="48">
        <f t="shared" si="5218"/>
        <v>573</v>
      </c>
      <c r="T1867" s="48">
        <f t="shared" si="5218"/>
        <v>573</v>
      </c>
      <c r="U1867" s="48">
        <f t="shared" ref="U1867:Z1867" si="5219">U1868+U1870</f>
        <v>0</v>
      </c>
      <c r="V1867" s="48">
        <f t="shared" si="5219"/>
        <v>0</v>
      </c>
      <c r="W1867" s="48">
        <f t="shared" si="5219"/>
        <v>0</v>
      </c>
      <c r="X1867" s="48">
        <f t="shared" si="5219"/>
        <v>0</v>
      </c>
      <c r="Y1867" s="48">
        <f t="shared" si="5219"/>
        <v>573</v>
      </c>
      <c r="Z1867" s="48">
        <f t="shared" si="5219"/>
        <v>573</v>
      </c>
      <c r="AA1867" s="48">
        <f t="shared" ref="AA1867:AF1867" si="5220">AA1868+AA1870</f>
        <v>0</v>
      </c>
      <c r="AB1867" s="48">
        <f t="shared" si="5220"/>
        <v>0</v>
      </c>
      <c r="AC1867" s="48">
        <f t="shared" si="5220"/>
        <v>0</v>
      </c>
      <c r="AD1867" s="48">
        <f t="shared" si="5220"/>
        <v>0</v>
      </c>
      <c r="AE1867" s="48">
        <f t="shared" si="5220"/>
        <v>573</v>
      </c>
      <c r="AF1867" s="48">
        <f t="shared" si="5220"/>
        <v>573</v>
      </c>
      <c r="AG1867" s="48">
        <f t="shared" ref="AG1867:AL1867" si="5221">AG1868+AG1870</f>
        <v>0</v>
      </c>
      <c r="AH1867" s="48">
        <f t="shared" si="5221"/>
        <v>0</v>
      </c>
      <c r="AI1867" s="48">
        <f t="shared" si="5221"/>
        <v>0</v>
      </c>
      <c r="AJ1867" s="48">
        <f t="shared" si="5221"/>
        <v>0</v>
      </c>
      <c r="AK1867" s="48">
        <f t="shared" si="5221"/>
        <v>573</v>
      </c>
      <c r="AL1867" s="48">
        <f t="shared" si="5221"/>
        <v>573</v>
      </c>
      <c r="AM1867" s="48">
        <f t="shared" ref="AM1867:AR1867" si="5222">AM1868+AM1870</f>
        <v>0</v>
      </c>
      <c r="AN1867" s="48">
        <f t="shared" si="5222"/>
        <v>0</v>
      </c>
      <c r="AO1867" s="48">
        <f t="shared" si="5222"/>
        <v>0</v>
      </c>
      <c r="AP1867" s="48">
        <f t="shared" si="5222"/>
        <v>0</v>
      </c>
      <c r="AQ1867" s="48">
        <f t="shared" si="5222"/>
        <v>573</v>
      </c>
      <c r="AR1867" s="48">
        <f t="shared" si="5222"/>
        <v>573</v>
      </c>
      <c r="AS1867" s="48">
        <f t="shared" ref="AS1867:AX1867" si="5223">AS1868+AS1870</f>
        <v>0</v>
      </c>
      <c r="AT1867" s="48">
        <f t="shared" si="5223"/>
        <v>0</v>
      </c>
      <c r="AU1867" s="48">
        <f t="shared" si="5223"/>
        <v>0</v>
      </c>
      <c r="AV1867" s="48">
        <f t="shared" si="5223"/>
        <v>0</v>
      </c>
      <c r="AW1867" s="48">
        <f t="shared" si="5223"/>
        <v>573</v>
      </c>
      <c r="AX1867" s="48">
        <f t="shared" si="5223"/>
        <v>573</v>
      </c>
      <c r="AY1867" s="48">
        <f t="shared" ref="AY1867:BD1867" si="5224">AY1868+AY1870</f>
        <v>0</v>
      </c>
      <c r="AZ1867" s="48">
        <f t="shared" si="5224"/>
        <v>0</v>
      </c>
      <c r="BA1867" s="48">
        <f t="shared" si="5224"/>
        <v>0</v>
      </c>
      <c r="BB1867" s="48">
        <f t="shared" si="5224"/>
        <v>0</v>
      </c>
      <c r="BC1867" s="48">
        <f t="shared" si="5224"/>
        <v>573</v>
      </c>
      <c r="BD1867" s="48">
        <f t="shared" si="5224"/>
        <v>573</v>
      </c>
      <c r="BE1867" s="48">
        <f t="shared" ref="BE1867:BJ1867" si="5225">BE1868+BE1870</f>
        <v>0</v>
      </c>
      <c r="BF1867" s="48">
        <f t="shared" si="5225"/>
        <v>0</v>
      </c>
      <c r="BG1867" s="48">
        <f t="shared" si="5225"/>
        <v>0</v>
      </c>
      <c r="BH1867" s="48">
        <f t="shared" si="5225"/>
        <v>0</v>
      </c>
      <c r="BI1867" s="48">
        <f t="shared" si="5225"/>
        <v>573</v>
      </c>
      <c r="BJ1867" s="48">
        <f t="shared" si="5225"/>
        <v>573</v>
      </c>
      <c r="BK1867" s="48">
        <f t="shared" ref="BK1867:BP1867" si="5226">BK1868+BK1870</f>
        <v>0</v>
      </c>
      <c r="BL1867" s="48">
        <f t="shared" si="5226"/>
        <v>0</v>
      </c>
      <c r="BM1867" s="48">
        <f t="shared" si="5226"/>
        <v>0</v>
      </c>
      <c r="BN1867" s="48">
        <f t="shared" si="5226"/>
        <v>0</v>
      </c>
      <c r="BO1867" s="48">
        <f t="shared" si="5226"/>
        <v>573</v>
      </c>
      <c r="BP1867" s="48">
        <f t="shared" si="5226"/>
        <v>573</v>
      </c>
      <c r="BQ1867" s="48">
        <f t="shared" ref="BQ1867:BV1867" si="5227">BQ1868+BQ1870</f>
        <v>0</v>
      </c>
      <c r="BR1867" s="48">
        <f t="shared" si="5227"/>
        <v>0</v>
      </c>
      <c r="BS1867" s="48">
        <f t="shared" si="5227"/>
        <v>0</v>
      </c>
      <c r="BT1867" s="48">
        <f t="shared" si="5227"/>
        <v>207</v>
      </c>
      <c r="BU1867" s="48">
        <f t="shared" si="5227"/>
        <v>780</v>
      </c>
      <c r="BV1867" s="48">
        <f t="shared" si="5227"/>
        <v>780</v>
      </c>
      <c r="BW1867" s="48">
        <f t="shared" ref="BW1867:CB1867" si="5228">BW1868+BW1870</f>
        <v>0</v>
      </c>
      <c r="BX1867" s="48">
        <f t="shared" si="5228"/>
        <v>0</v>
      </c>
      <c r="BY1867" s="48">
        <f t="shared" si="5228"/>
        <v>0</v>
      </c>
      <c r="BZ1867" s="48">
        <f t="shared" si="5228"/>
        <v>0</v>
      </c>
      <c r="CA1867" s="48">
        <f t="shared" si="5228"/>
        <v>780</v>
      </c>
      <c r="CB1867" s="48">
        <f t="shared" si="5228"/>
        <v>780</v>
      </c>
      <c r="CC1867" s="48">
        <f t="shared" ref="CC1867:CH1867" si="5229">CC1868+CC1870</f>
        <v>0</v>
      </c>
      <c r="CD1867" s="48">
        <f t="shared" si="5229"/>
        <v>0</v>
      </c>
      <c r="CE1867" s="48">
        <f t="shared" si="5229"/>
        <v>0</v>
      </c>
      <c r="CF1867" s="48">
        <f t="shared" si="5229"/>
        <v>0</v>
      </c>
      <c r="CG1867" s="48">
        <f t="shared" si="5229"/>
        <v>780</v>
      </c>
      <c r="CH1867" s="48">
        <f t="shared" si="5229"/>
        <v>780</v>
      </c>
      <c r="CI1867" s="48">
        <f t="shared" ref="CI1867:CN1867" si="5230">CI1868+CI1870</f>
        <v>0</v>
      </c>
      <c r="CJ1867" s="48">
        <f t="shared" si="5230"/>
        <v>0</v>
      </c>
      <c r="CK1867" s="48">
        <f t="shared" si="5230"/>
        <v>0</v>
      </c>
      <c r="CL1867" s="48">
        <f t="shared" si="5230"/>
        <v>0</v>
      </c>
      <c r="CM1867" s="48">
        <f t="shared" si="5230"/>
        <v>780</v>
      </c>
      <c r="CN1867" s="48">
        <f t="shared" si="5230"/>
        <v>780</v>
      </c>
      <c r="CO1867" s="48">
        <f t="shared" ref="CO1867:CP1867" si="5231">CO1868+CO1870</f>
        <v>719</v>
      </c>
      <c r="CP1867" s="48">
        <f t="shared" si="5231"/>
        <v>719</v>
      </c>
      <c r="CQ1867" s="116">
        <f t="shared" si="5208"/>
        <v>92.179487179487168</v>
      </c>
      <c r="CR1867" s="116">
        <f t="shared" si="5209"/>
        <v>92.179487179487168</v>
      </c>
    </row>
    <row r="1868" spans="1:96" ht="33">
      <c r="A1868" s="17" t="s">
        <v>218</v>
      </c>
      <c r="B1868" s="31" t="s">
        <v>448</v>
      </c>
      <c r="C1868" s="18" t="s">
        <v>20</v>
      </c>
      <c r="D1868" s="18" t="s">
        <v>53</v>
      </c>
      <c r="E1868" s="18" t="s">
        <v>438</v>
      </c>
      <c r="F1868" s="18" t="s">
        <v>29</v>
      </c>
      <c r="G1868" s="6">
        <f t="shared" ref="G1868:BR1868" si="5232">G1869</f>
        <v>570</v>
      </c>
      <c r="H1868" s="6">
        <f t="shared" si="5232"/>
        <v>570</v>
      </c>
      <c r="I1868" s="6">
        <f t="shared" si="5232"/>
        <v>0</v>
      </c>
      <c r="J1868" s="6">
        <f t="shared" si="5232"/>
        <v>0</v>
      </c>
      <c r="K1868" s="6">
        <f t="shared" si="5232"/>
        <v>0</v>
      </c>
      <c r="L1868" s="6">
        <f t="shared" si="5232"/>
        <v>0</v>
      </c>
      <c r="M1868" s="6">
        <f t="shared" si="5232"/>
        <v>570</v>
      </c>
      <c r="N1868" s="6">
        <f t="shared" si="5232"/>
        <v>570</v>
      </c>
      <c r="O1868" s="6">
        <f t="shared" si="5232"/>
        <v>0</v>
      </c>
      <c r="P1868" s="6">
        <f t="shared" si="5232"/>
        <v>0</v>
      </c>
      <c r="Q1868" s="6">
        <f t="shared" si="5232"/>
        <v>0</v>
      </c>
      <c r="R1868" s="6">
        <f t="shared" si="5232"/>
        <v>0</v>
      </c>
      <c r="S1868" s="6">
        <f t="shared" si="5232"/>
        <v>570</v>
      </c>
      <c r="T1868" s="6">
        <f t="shared" si="5232"/>
        <v>570</v>
      </c>
      <c r="U1868" s="6">
        <f t="shared" si="5232"/>
        <v>0</v>
      </c>
      <c r="V1868" s="6">
        <f t="shared" si="5232"/>
        <v>0</v>
      </c>
      <c r="W1868" s="6">
        <f t="shared" si="5232"/>
        <v>0</v>
      </c>
      <c r="X1868" s="6">
        <f t="shared" si="5232"/>
        <v>0</v>
      </c>
      <c r="Y1868" s="6">
        <f t="shared" si="5232"/>
        <v>570</v>
      </c>
      <c r="Z1868" s="6">
        <f t="shared" si="5232"/>
        <v>570</v>
      </c>
      <c r="AA1868" s="6">
        <f t="shared" si="5232"/>
        <v>0</v>
      </c>
      <c r="AB1868" s="6">
        <f t="shared" si="5232"/>
        <v>0</v>
      </c>
      <c r="AC1868" s="6">
        <f t="shared" si="5232"/>
        <v>0</v>
      </c>
      <c r="AD1868" s="6">
        <f t="shared" si="5232"/>
        <v>0</v>
      </c>
      <c r="AE1868" s="6">
        <f t="shared" si="5232"/>
        <v>570</v>
      </c>
      <c r="AF1868" s="6">
        <f t="shared" si="5232"/>
        <v>570</v>
      </c>
      <c r="AG1868" s="6">
        <f t="shared" si="5232"/>
        <v>0</v>
      </c>
      <c r="AH1868" s="6">
        <f t="shared" si="5232"/>
        <v>0</v>
      </c>
      <c r="AI1868" s="6">
        <f t="shared" si="5232"/>
        <v>0</v>
      </c>
      <c r="AJ1868" s="6">
        <f t="shared" si="5232"/>
        <v>0</v>
      </c>
      <c r="AK1868" s="6">
        <f t="shared" si="5232"/>
        <v>570</v>
      </c>
      <c r="AL1868" s="6">
        <f t="shared" si="5232"/>
        <v>570</v>
      </c>
      <c r="AM1868" s="6">
        <f t="shared" si="5232"/>
        <v>0</v>
      </c>
      <c r="AN1868" s="6">
        <f t="shared" si="5232"/>
        <v>0</v>
      </c>
      <c r="AO1868" s="6">
        <f t="shared" si="5232"/>
        <v>0</v>
      </c>
      <c r="AP1868" s="6">
        <f t="shared" si="5232"/>
        <v>0</v>
      </c>
      <c r="AQ1868" s="6">
        <f t="shared" si="5232"/>
        <v>570</v>
      </c>
      <c r="AR1868" s="6">
        <f t="shared" si="5232"/>
        <v>570</v>
      </c>
      <c r="AS1868" s="6">
        <f t="shared" si="5232"/>
        <v>0</v>
      </c>
      <c r="AT1868" s="6">
        <f t="shared" si="5232"/>
        <v>0</v>
      </c>
      <c r="AU1868" s="6">
        <f t="shared" si="5232"/>
        <v>0</v>
      </c>
      <c r="AV1868" s="6">
        <f t="shared" si="5232"/>
        <v>0</v>
      </c>
      <c r="AW1868" s="6">
        <f t="shared" si="5232"/>
        <v>570</v>
      </c>
      <c r="AX1868" s="6">
        <f t="shared" si="5232"/>
        <v>570</v>
      </c>
      <c r="AY1868" s="6">
        <f t="shared" si="5232"/>
        <v>0</v>
      </c>
      <c r="AZ1868" s="6">
        <f t="shared" si="5232"/>
        <v>0</v>
      </c>
      <c r="BA1868" s="6">
        <f t="shared" si="5232"/>
        <v>0</v>
      </c>
      <c r="BB1868" s="6">
        <f t="shared" si="5232"/>
        <v>0</v>
      </c>
      <c r="BC1868" s="6">
        <f t="shared" si="5232"/>
        <v>570</v>
      </c>
      <c r="BD1868" s="6">
        <f t="shared" si="5232"/>
        <v>570</v>
      </c>
      <c r="BE1868" s="6">
        <f t="shared" si="5232"/>
        <v>0</v>
      </c>
      <c r="BF1868" s="6">
        <f t="shared" si="5232"/>
        <v>0</v>
      </c>
      <c r="BG1868" s="6">
        <f t="shared" si="5232"/>
        <v>0</v>
      </c>
      <c r="BH1868" s="6">
        <f t="shared" si="5232"/>
        <v>0</v>
      </c>
      <c r="BI1868" s="6">
        <f t="shared" si="5232"/>
        <v>570</v>
      </c>
      <c r="BJ1868" s="6">
        <f t="shared" si="5232"/>
        <v>570</v>
      </c>
      <c r="BK1868" s="6">
        <f t="shared" si="5232"/>
        <v>0</v>
      </c>
      <c r="BL1868" s="6">
        <f t="shared" si="5232"/>
        <v>0</v>
      </c>
      <c r="BM1868" s="6">
        <f t="shared" si="5232"/>
        <v>0</v>
      </c>
      <c r="BN1868" s="6">
        <f t="shared" si="5232"/>
        <v>0</v>
      </c>
      <c r="BO1868" s="6">
        <f t="shared" si="5232"/>
        <v>570</v>
      </c>
      <c r="BP1868" s="6">
        <f t="shared" si="5232"/>
        <v>570</v>
      </c>
      <c r="BQ1868" s="6">
        <f t="shared" si="5232"/>
        <v>0</v>
      </c>
      <c r="BR1868" s="6">
        <f t="shared" si="5232"/>
        <v>0</v>
      </c>
      <c r="BS1868" s="6">
        <f t="shared" ref="BS1868:CP1868" si="5233">BS1869</f>
        <v>0</v>
      </c>
      <c r="BT1868" s="6">
        <f t="shared" si="5233"/>
        <v>207</v>
      </c>
      <c r="BU1868" s="6">
        <f t="shared" si="5233"/>
        <v>777</v>
      </c>
      <c r="BV1868" s="6">
        <f t="shared" si="5233"/>
        <v>777</v>
      </c>
      <c r="BW1868" s="6">
        <f t="shared" si="5233"/>
        <v>0</v>
      </c>
      <c r="BX1868" s="6">
        <f t="shared" si="5233"/>
        <v>0</v>
      </c>
      <c r="BY1868" s="6">
        <f t="shared" si="5233"/>
        <v>0</v>
      </c>
      <c r="BZ1868" s="6">
        <f t="shared" si="5233"/>
        <v>0</v>
      </c>
      <c r="CA1868" s="6">
        <f t="shared" si="5233"/>
        <v>777</v>
      </c>
      <c r="CB1868" s="6">
        <f t="shared" si="5233"/>
        <v>777</v>
      </c>
      <c r="CC1868" s="6">
        <f t="shared" si="5233"/>
        <v>0</v>
      </c>
      <c r="CD1868" s="6">
        <f t="shared" si="5233"/>
        <v>0</v>
      </c>
      <c r="CE1868" s="6">
        <f t="shared" si="5233"/>
        <v>0</v>
      </c>
      <c r="CF1868" s="6">
        <f t="shared" si="5233"/>
        <v>0</v>
      </c>
      <c r="CG1868" s="6">
        <f t="shared" si="5233"/>
        <v>777</v>
      </c>
      <c r="CH1868" s="6">
        <f t="shared" si="5233"/>
        <v>777</v>
      </c>
      <c r="CI1868" s="6">
        <f t="shared" si="5233"/>
        <v>0</v>
      </c>
      <c r="CJ1868" s="6">
        <f t="shared" si="5233"/>
        <v>0</v>
      </c>
      <c r="CK1868" s="6">
        <f t="shared" si="5233"/>
        <v>0</v>
      </c>
      <c r="CL1868" s="6">
        <f t="shared" si="5233"/>
        <v>0</v>
      </c>
      <c r="CM1868" s="6">
        <f t="shared" si="5233"/>
        <v>777</v>
      </c>
      <c r="CN1868" s="6">
        <f t="shared" si="5233"/>
        <v>777</v>
      </c>
      <c r="CO1868" s="6">
        <f t="shared" si="5233"/>
        <v>716</v>
      </c>
      <c r="CP1868" s="6">
        <f t="shared" si="5233"/>
        <v>716</v>
      </c>
      <c r="CQ1868" s="32">
        <f t="shared" si="5208"/>
        <v>92.149292149292151</v>
      </c>
      <c r="CR1868" s="32">
        <f t="shared" si="5209"/>
        <v>92.149292149292151</v>
      </c>
    </row>
    <row r="1869" spans="1:96" ht="33">
      <c r="A1869" s="17" t="s">
        <v>34</v>
      </c>
      <c r="B1869" s="31" t="s">
        <v>448</v>
      </c>
      <c r="C1869" s="18" t="s">
        <v>20</v>
      </c>
      <c r="D1869" s="18" t="s">
        <v>53</v>
      </c>
      <c r="E1869" s="18" t="s">
        <v>438</v>
      </c>
      <c r="F1869" s="18" t="s">
        <v>35</v>
      </c>
      <c r="G1869" s="48">
        <v>570</v>
      </c>
      <c r="H1869" s="48">
        <v>570</v>
      </c>
      <c r="I1869" s="48"/>
      <c r="J1869" s="48"/>
      <c r="K1869" s="48"/>
      <c r="L1869" s="48"/>
      <c r="M1869" s="48">
        <f>G1869+I1869+J1869+K1869+L1869</f>
        <v>570</v>
      </c>
      <c r="N1869" s="48">
        <f>H1869+L1869</f>
        <v>570</v>
      </c>
      <c r="O1869" s="48"/>
      <c r="P1869" s="48"/>
      <c r="Q1869" s="48"/>
      <c r="R1869" s="48"/>
      <c r="S1869" s="48">
        <f>M1869+O1869+P1869+Q1869+R1869</f>
        <v>570</v>
      </c>
      <c r="T1869" s="48">
        <f>N1869+R1869</f>
        <v>570</v>
      </c>
      <c r="U1869" s="48"/>
      <c r="V1869" s="48"/>
      <c r="W1869" s="48"/>
      <c r="X1869" s="48"/>
      <c r="Y1869" s="48">
        <f>S1869+U1869+V1869+W1869+X1869</f>
        <v>570</v>
      </c>
      <c r="Z1869" s="48">
        <f>T1869+X1869</f>
        <v>570</v>
      </c>
      <c r="AA1869" s="48"/>
      <c r="AB1869" s="48"/>
      <c r="AC1869" s="48"/>
      <c r="AD1869" s="48"/>
      <c r="AE1869" s="48">
        <f>Y1869+AA1869+AB1869+AC1869+AD1869</f>
        <v>570</v>
      </c>
      <c r="AF1869" s="48">
        <f>Z1869+AD1869</f>
        <v>570</v>
      </c>
      <c r="AG1869" s="48"/>
      <c r="AH1869" s="48"/>
      <c r="AI1869" s="48"/>
      <c r="AJ1869" s="48"/>
      <c r="AK1869" s="48">
        <f>AE1869+AG1869+AH1869+AI1869+AJ1869</f>
        <v>570</v>
      </c>
      <c r="AL1869" s="48">
        <f>AF1869+AJ1869</f>
        <v>570</v>
      </c>
      <c r="AM1869" s="48"/>
      <c r="AN1869" s="48"/>
      <c r="AO1869" s="48"/>
      <c r="AP1869" s="48"/>
      <c r="AQ1869" s="48">
        <f>AK1869+AM1869+AN1869+AO1869+AP1869</f>
        <v>570</v>
      </c>
      <c r="AR1869" s="48">
        <f>AL1869+AP1869</f>
        <v>570</v>
      </c>
      <c r="AS1869" s="48"/>
      <c r="AT1869" s="48"/>
      <c r="AU1869" s="48"/>
      <c r="AV1869" s="48"/>
      <c r="AW1869" s="48">
        <f>AQ1869+AS1869+AT1869+AU1869+AV1869</f>
        <v>570</v>
      </c>
      <c r="AX1869" s="48">
        <f>AR1869+AV1869</f>
        <v>570</v>
      </c>
      <c r="AY1869" s="48"/>
      <c r="AZ1869" s="48"/>
      <c r="BA1869" s="48"/>
      <c r="BB1869" s="48"/>
      <c r="BC1869" s="48">
        <f>AW1869+AY1869+AZ1869+BA1869+BB1869</f>
        <v>570</v>
      </c>
      <c r="BD1869" s="48">
        <f>AX1869+BB1869</f>
        <v>570</v>
      </c>
      <c r="BE1869" s="48"/>
      <c r="BF1869" s="48"/>
      <c r="BG1869" s="48"/>
      <c r="BH1869" s="48"/>
      <c r="BI1869" s="48">
        <f>BC1869+BE1869+BF1869+BG1869+BH1869</f>
        <v>570</v>
      </c>
      <c r="BJ1869" s="48">
        <f>BD1869+BH1869</f>
        <v>570</v>
      </c>
      <c r="BK1869" s="48"/>
      <c r="BL1869" s="48"/>
      <c r="BM1869" s="48"/>
      <c r="BN1869" s="48"/>
      <c r="BO1869" s="48">
        <f>BI1869+BK1869+BL1869+BM1869+BN1869</f>
        <v>570</v>
      </c>
      <c r="BP1869" s="48">
        <f>BJ1869+BN1869</f>
        <v>570</v>
      </c>
      <c r="BQ1869" s="48"/>
      <c r="BR1869" s="48"/>
      <c r="BS1869" s="48"/>
      <c r="BT1869" s="48">
        <v>207</v>
      </c>
      <c r="BU1869" s="48">
        <f>BO1869+BQ1869+BR1869+BS1869+BT1869</f>
        <v>777</v>
      </c>
      <c r="BV1869" s="48">
        <f>BP1869+BT1869</f>
        <v>777</v>
      </c>
      <c r="BW1869" s="48"/>
      <c r="BX1869" s="48"/>
      <c r="BY1869" s="48"/>
      <c r="BZ1869" s="48"/>
      <c r="CA1869" s="48">
        <f>BU1869+BW1869+BX1869+BY1869+BZ1869</f>
        <v>777</v>
      </c>
      <c r="CB1869" s="48">
        <f>BV1869+BZ1869</f>
        <v>777</v>
      </c>
      <c r="CC1869" s="48"/>
      <c r="CD1869" s="48"/>
      <c r="CE1869" s="48"/>
      <c r="CF1869" s="48"/>
      <c r="CG1869" s="48">
        <f>CA1869+CC1869+CD1869+CE1869+CF1869</f>
        <v>777</v>
      </c>
      <c r="CH1869" s="48">
        <f>CB1869+CF1869</f>
        <v>777</v>
      </c>
      <c r="CI1869" s="48"/>
      <c r="CJ1869" s="48"/>
      <c r="CK1869" s="48"/>
      <c r="CL1869" s="48"/>
      <c r="CM1869" s="48">
        <f>CG1869+CI1869+CJ1869+CK1869+CL1869</f>
        <v>777</v>
      </c>
      <c r="CN1869" s="48">
        <f>CH1869+CL1869</f>
        <v>777</v>
      </c>
      <c r="CO1869" s="48">
        <f>715+1</f>
        <v>716</v>
      </c>
      <c r="CP1869" s="48">
        <f>715+1</f>
        <v>716</v>
      </c>
      <c r="CQ1869" s="116">
        <f t="shared" si="5208"/>
        <v>92.149292149292151</v>
      </c>
      <c r="CR1869" s="116">
        <f t="shared" si="5209"/>
        <v>92.149292149292151</v>
      </c>
    </row>
    <row r="1870" spans="1:96" ht="20.25" customHeight="1">
      <c r="A1870" s="20" t="s">
        <v>59</v>
      </c>
      <c r="B1870" s="31" t="s">
        <v>448</v>
      </c>
      <c r="C1870" s="18" t="s">
        <v>20</v>
      </c>
      <c r="D1870" s="18" t="s">
        <v>53</v>
      </c>
      <c r="E1870" s="32" t="s">
        <v>438</v>
      </c>
      <c r="F1870" s="18" t="s">
        <v>60</v>
      </c>
      <c r="G1870" s="48">
        <f t="shared" ref="G1870:BR1870" si="5234">G1871</f>
        <v>3</v>
      </c>
      <c r="H1870" s="48">
        <f t="shared" si="5234"/>
        <v>3</v>
      </c>
      <c r="I1870" s="48">
        <f t="shared" si="5234"/>
        <v>0</v>
      </c>
      <c r="J1870" s="48">
        <f t="shared" si="5234"/>
        <v>0</v>
      </c>
      <c r="K1870" s="48">
        <f t="shared" si="5234"/>
        <v>0</v>
      </c>
      <c r="L1870" s="48">
        <f t="shared" si="5234"/>
        <v>0</v>
      </c>
      <c r="M1870" s="48">
        <f t="shared" si="5234"/>
        <v>3</v>
      </c>
      <c r="N1870" s="48">
        <f t="shared" si="5234"/>
        <v>3</v>
      </c>
      <c r="O1870" s="48">
        <f t="shared" si="5234"/>
        <v>0</v>
      </c>
      <c r="P1870" s="48">
        <f t="shared" si="5234"/>
        <v>0</v>
      </c>
      <c r="Q1870" s="48">
        <f t="shared" si="5234"/>
        <v>0</v>
      </c>
      <c r="R1870" s="48">
        <f t="shared" si="5234"/>
        <v>0</v>
      </c>
      <c r="S1870" s="48">
        <f t="shared" si="5234"/>
        <v>3</v>
      </c>
      <c r="T1870" s="48">
        <f t="shared" si="5234"/>
        <v>3</v>
      </c>
      <c r="U1870" s="48">
        <f t="shared" si="5234"/>
        <v>0</v>
      </c>
      <c r="V1870" s="48">
        <f t="shared" si="5234"/>
        <v>0</v>
      </c>
      <c r="W1870" s="48">
        <f t="shared" si="5234"/>
        <v>0</v>
      </c>
      <c r="X1870" s="48">
        <f t="shared" si="5234"/>
        <v>0</v>
      </c>
      <c r="Y1870" s="48">
        <f t="shared" si="5234"/>
        <v>3</v>
      </c>
      <c r="Z1870" s="48">
        <f t="shared" si="5234"/>
        <v>3</v>
      </c>
      <c r="AA1870" s="48">
        <f t="shared" si="5234"/>
        <v>0</v>
      </c>
      <c r="AB1870" s="48">
        <f t="shared" si="5234"/>
        <v>0</v>
      </c>
      <c r="AC1870" s="48">
        <f t="shared" si="5234"/>
        <v>0</v>
      </c>
      <c r="AD1870" s="48">
        <f t="shared" si="5234"/>
        <v>0</v>
      </c>
      <c r="AE1870" s="48">
        <f t="shared" si="5234"/>
        <v>3</v>
      </c>
      <c r="AF1870" s="48">
        <f t="shared" si="5234"/>
        <v>3</v>
      </c>
      <c r="AG1870" s="48">
        <f t="shared" si="5234"/>
        <v>0</v>
      </c>
      <c r="AH1870" s="48">
        <f t="shared" si="5234"/>
        <v>0</v>
      </c>
      <c r="AI1870" s="48">
        <f t="shared" si="5234"/>
        <v>0</v>
      </c>
      <c r="AJ1870" s="48">
        <f t="shared" si="5234"/>
        <v>0</v>
      </c>
      <c r="AK1870" s="48">
        <f t="shared" si="5234"/>
        <v>3</v>
      </c>
      <c r="AL1870" s="48">
        <f t="shared" si="5234"/>
        <v>3</v>
      </c>
      <c r="AM1870" s="48">
        <f t="shared" si="5234"/>
        <v>0</v>
      </c>
      <c r="AN1870" s="48">
        <f t="shared" si="5234"/>
        <v>0</v>
      </c>
      <c r="AO1870" s="48">
        <f t="shared" si="5234"/>
        <v>0</v>
      </c>
      <c r="AP1870" s="48">
        <f t="shared" si="5234"/>
        <v>0</v>
      </c>
      <c r="AQ1870" s="48">
        <f t="shared" si="5234"/>
        <v>3</v>
      </c>
      <c r="AR1870" s="48">
        <f t="shared" si="5234"/>
        <v>3</v>
      </c>
      <c r="AS1870" s="48">
        <f t="shared" si="5234"/>
        <v>0</v>
      </c>
      <c r="AT1870" s="48">
        <f t="shared" si="5234"/>
        <v>0</v>
      </c>
      <c r="AU1870" s="48">
        <f t="shared" si="5234"/>
        <v>0</v>
      </c>
      <c r="AV1870" s="48">
        <f t="shared" si="5234"/>
        <v>0</v>
      </c>
      <c r="AW1870" s="48">
        <f t="shared" si="5234"/>
        <v>3</v>
      </c>
      <c r="AX1870" s="48">
        <f t="shared" si="5234"/>
        <v>3</v>
      </c>
      <c r="AY1870" s="48">
        <f t="shared" si="5234"/>
        <v>0</v>
      </c>
      <c r="AZ1870" s="48">
        <f t="shared" si="5234"/>
        <v>0</v>
      </c>
      <c r="BA1870" s="48">
        <f t="shared" si="5234"/>
        <v>0</v>
      </c>
      <c r="BB1870" s="48">
        <f t="shared" si="5234"/>
        <v>0</v>
      </c>
      <c r="BC1870" s="48">
        <f t="shared" si="5234"/>
        <v>3</v>
      </c>
      <c r="BD1870" s="48">
        <f t="shared" si="5234"/>
        <v>3</v>
      </c>
      <c r="BE1870" s="48">
        <f t="shared" si="5234"/>
        <v>0</v>
      </c>
      <c r="BF1870" s="48">
        <f t="shared" si="5234"/>
        <v>0</v>
      </c>
      <c r="BG1870" s="48">
        <f t="shared" si="5234"/>
        <v>0</v>
      </c>
      <c r="BH1870" s="48">
        <f t="shared" si="5234"/>
        <v>0</v>
      </c>
      <c r="BI1870" s="48">
        <f t="shared" si="5234"/>
        <v>3</v>
      </c>
      <c r="BJ1870" s="48">
        <f t="shared" si="5234"/>
        <v>3</v>
      </c>
      <c r="BK1870" s="48">
        <f t="shared" si="5234"/>
        <v>0</v>
      </c>
      <c r="BL1870" s="48">
        <f t="shared" si="5234"/>
        <v>0</v>
      </c>
      <c r="BM1870" s="48">
        <f t="shared" si="5234"/>
        <v>0</v>
      </c>
      <c r="BN1870" s="48">
        <f t="shared" si="5234"/>
        <v>0</v>
      </c>
      <c r="BO1870" s="48">
        <f t="shared" si="5234"/>
        <v>3</v>
      </c>
      <c r="BP1870" s="48">
        <f t="shared" si="5234"/>
        <v>3</v>
      </c>
      <c r="BQ1870" s="48">
        <f t="shared" si="5234"/>
        <v>0</v>
      </c>
      <c r="BR1870" s="48">
        <f t="shared" si="5234"/>
        <v>0</v>
      </c>
      <c r="BS1870" s="48">
        <f t="shared" ref="BS1870:CP1870" si="5235">BS1871</f>
        <v>0</v>
      </c>
      <c r="BT1870" s="48">
        <f t="shared" si="5235"/>
        <v>0</v>
      </c>
      <c r="BU1870" s="48">
        <f t="shared" si="5235"/>
        <v>3</v>
      </c>
      <c r="BV1870" s="48">
        <f t="shared" si="5235"/>
        <v>3</v>
      </c>
      <c r="BW1870" s="48">
        <f t="shared" si="5235"/>
        <v>0</v>
      </c>
      <c r="BX1870" s="48">
        <f t="shared" si="5235"/>
        <v>0</v>
      </c>
      <c r="BY1870" s="48">
        <f t="shared" si="5235"/>
        <v>0</v>
      </c>
      <c r="BZ1870" s="48">
        <f t="shared" si="5235"/>
        <v>0</v>
      </c>
      <c r="CA1870" s="48">
        <f t="shared" si="5235"/>
        <v>3</v>
      </c>
      <c r="CB1870" s="48">
        <f t="shared" si="5235"/>
        <v>3</v>
      </c>
      <c r="CC1870" s="48">
        <f t="shared" si="5235"/>
        <v>0</v>
      </c>
      <c r="CD1870" s="48">
        <f t="shared" si="5235"/>
        <v>0</v>
      </c>
      <c r="CE1870" s="48">
        <f t="shared" si="5235"/>
        <v>0</v>
      </c>
      <c r="CF1870" s="48">
        <f t="shared" si="5235"/>
        <v>0</v>
      </c>
      <c r="CG1870" s="48">
        <f t="shared" si="5235"/>
        <v>3</v>
      </c>
      <c r="CH1870" s="48">
        <f t="shared" si="5235"/>
        <v>3</v>
      </c>
      <c r="CI1870" s="48">
        <f t="shared" si="5235"/>
        <v>0</v>
      </c>
      <c r="CJ1870" s="48">
        <f t="shared" si="5235"/>
        <v>0</v>
      </c>
      <c r="CK1870" s="48">
        <f t="shared" si="5235"/>
        <v>0</v>
      </c>
      <c r="CL1870" s="48">
        <f t="shared" si="5235"/>
        <v>0</v>
      </c>
      <c r="CM1870" s="48">
        <f t="shared" si="5235"/>
        <v>3</v>
      </c>
      <c r="CN1870" s="48">
        <f t="shared" si="5235"/>
        <v>3</v>
      </c>
      <c r="CO1870" s="48">
        <f t="shared" si="5235"/>
        <v>3</v>
      </c>
      <c r="CP1870" s="48">
        <f t="shared" si="5235"/>
        <v>3</v>
      </c>
      <c r="CQ1870" s="116">
        <f t="shared" si="5208"/>
        <v>100</v>
      </c>
      <c r="CR1870" s="116">
        <f t="shared" si="5209"/>
        <v>100</v>
      </c>
    </row>
    <row r="1871" spans="1:96" ht="20.25" customHeight="1">
      <c r="A1871" s="20" t="s">
        <v>85</v>
      </c>
      <c r="B1871" s="31" t="s">
        <v>448</v>
      </c>
      <c r="C1871" s="18" t="s">
        <v>20</v>
      </c>
      <c r="D1871" s="18" t="s">
        <v>53</v>
      </c>
      <c r="E1871" s="32" t="s">
        <v>438</v>
      </c>
      <c r="F1871" s="18" t="s">
        <v>62</v>
      </c>
      <c r="G1871" s="48">
        <v>3</v>
      </c>
      <c r="H1871" s="48">
        <v>3</v>
      </c>
      <c r="I1871" s="48"/>
      <c r="J1871" s="48"/>
      <c r="K1871" s="48"/>
      <c r="L1871" s="48"/>
      <c r="M1871" s="48">
        <f>G1871+I1871+J1871+K1871+L1871</f>
        <v>3</v>
      </c>
      <c r="N1871" s="48">
        <f>H1871+L1871</f>
        <v>3</v>
      </c>
      <c r="O1871" s="48"/>
      <c r="P1871" s="48"/>
      <c r="Q1871" s="48"/>
      <c r="R1871" s="48"/>
      <c r="S1871" s="48">
        <f>M1871+O1871+P1871+Q1871+R1871</f>
        <v>3</v>
      </c>
      <c r="T1871" s="48">
        <f>N1871+R1871</f>
        <v>3</v>
      </c>
      <c r="U1871" s="48"/>
      <c r="V1871" s="48"/>
      <c r="W1871" s="48"/>
      <c r="X1871" s="48"/>
      <c r="Y1871" s="48">
        <f>S1871+U1871+V1871+W1871+X1871</f>
        <v>3</v>
      </c>
      <c r="Z1871" s="48">
        <f>T1871+X1871</f>
        <v>3</v>
      </c>
      <c r="AA1871" s="48"/>
      <c r="AB1871" s="48"/>
      <c r="AC1871" s="48"/>
      <c r="AD1871" s="48"/>
      <c r="AE1871" s="48">
        <f>Y1871+AA1871+AB1871+AC1871+AD1871</f>
        <v>3</v>
      </c>
      <c r="AF1871" s="48">
        <f>Z1871+AD1871</f>
        <v>3</v>
      </c>
      <c r="AG1871" s="48"/>
      <c r="AH1871" s="48"/>
      <c r="AI1871" s="48"/>
      <c r="AJ1871" s="48"/>
      <c r="AK1871" s="48">
        <f>AE1871+AG1871+AH1871+AI1871+AJ1871</f>
        <v>3</v>
      </c>
      <c r="AL1871" s="48">
        <f>AF1871+AJ1871</f>
        <v>3</v>
      </c>
      <c r="AM1871" s="48"/>
      <c r="AN1871" s="48"/>
      <c r="AO1871" s="48"/>
      <c r="AP1871" s="48"/>
      <c r="AQ1871" s="48">
        <f>AK1871+AM1871+AN1871+AO1871+AP1871</f>
        <v>3</v>
      </c>
      <c r="AR1871" s="48">
        <f>AL1871+AP1871</f>
        <v>3</v>
      </c>
      <c r="AS1871" s="48"/>
      <c r="AT1871" s="48"/>
      <c r="AU1871" s="48"/>
      <c r="AV1871" s="48"/>
      <c r="AW1871" s="48">
        <f>AQ1871+AS1871+AT1871+AU1871+AV1871</f>
        <v>3</v>
      </c>
      <c r="AX1871" s="48">
        <f>AR1871+AV1871</f>
        <v>3</v>
      </c>
      <c r="AY1871" s="48"/>
      <c r="AZ1871" s="48"/>
      <c r="BA1871" s="48"/>
      <c r="BB1871" s="48"/>
      <c r="BC1871" s="48">
        <f>AW1871+AY1871+AZ1871+BA1871+BB1871</f>
        <v>3</v>
      </c>
      <c r="BD1871" s="48">
        <f>AX1871+BB1871</f>
        <v>3</v>
      </c>
      <c r="BE1871" s="48"/>
      <c r="BF1871" s="48"/>
      <c r="BG1871" s="48"/>
      <c r="BH1871" s="48"/>
      <c r="BI1871" s="48">
        <f>BC1871+BE1871+BF1871+BG1871+BH1871</f>
        <v>3</v>
      </c>
      <c r="BJ1871" s="48">
        <f>BD1871+BH1871</f>
        <v>3</v>
      </c>
      <c r="BK1871" s="48"/>
      <c r="BL1871" s="48"/>
      <c r="BM1871" s="48"/>
      <c r="BN1871" s="48"/>
      <c r="BO1871" s="48">
        <f>BI1871+BK1871+BL1871+BM1871+BN1871</f>
        <v>3</v>
      </c>
      <c r="BP1871" s="48">
        <f>BJ1871+BN1871</f>
        <v>3</v>
      </c>
      <c r="BQ1871" s="48"/>
      <c r="BR1871" s="48"/>
      <c r="BS1871" s="48"/>
      <c r="BT1871" s="48"/>
      <c r="BU1871" s="48">
        <f>BO1871+BQ1871+BR1871+BS1871+BT1871</f>
        <v>3</v>
      </c>
      <c r="BV1871" s="48">
        <f>BP1871+BT1871</f>
        <v>3</v>
      </c>
      <c r="BW1871" s="48"/>
      <c r="BX1871" s="48"/>
      <c r="BY1871" s="48"/>
      <c r="BZ1871" s="48"/>
      <c r="CA1871" s="48">
        <f>BU1871+BW1871+BX1871+BY1871+BZ1871</f>
        <v>3</v>
      </c>
      <c r="CB1871" s="48">
        <f>BV1871+BZ1871</f>
        <v>3</v>
      </c>
      <c r="CC1871" s="48"/>
      <c r="CD1871" s="48"/>
      <c r="CE1871" s="48"/>
      <c r="CF1871" s="48"/>
      <c r="CG1871" s="48">
        <f>CA1871+CC1871+CD1871+CE1871+CF1871</f>
        <v>3</v>
      </c>
      <c r="CH1871" s="48">
        <f>CB1871+CF1871</f>
        <v>3</v>
      </c>
      <c r="CI1871" s="48"/>
      <c r="CJ1871" s="48"/>
      <c r="CK1871" s="48"/>
      <c r="CL1871" s="48"/>
      <c r="CM1871" s="48">
        <f>CG1871+CI1871+CJ1871+CK1871+CL1871</f>
        <v>3</v>
      </c>
      <c r="CN1871" s="48">
        <f>CH1871+CL1871</f>
        <v>3</v>
      </c>
      <c r="CO1871" s="48">
        <f>4-1</f>
        <v>3</v>
      </c>
      <c r="CP1871" s="48">
        <f>4-1</f>
        <v>3</v>
      </c>
      <c r="CQ1871" s="116">
        <f t="shared" si="5208"/>
        <v>100</v>
      </c>
      <c r="CR1871" s="116">
        <f t="shared" si="5209"/>
        <v>100</v>
      </c>
    </row>
    <row r="1872" spans="1:96" ht="49.5" hidden="1">
      <c r="A1872" s="17" t="s">
        <v>783</v>
      </c>
      <c r="B1872" s="31" t="s">
        <v>448</v>
      </c>
      <c r="C1872" s="18" t="s">
        <v>20</v>
      </c>
      <c r="D1872" s="18" t="s">
        <v>53</v>
      </c>
      <c r="E1872" s="18" t="s">
        <v>439</v>
      </c>
      <c r="F1872" s="18"/>
      <c r="G1872" s="6">
        <f>G1873+G1875</f>
        <v>269</v>
      </c>
      <c r="H1872" s="6">
        <f>H1873+H1875</f>
        <v>269</v>
      </c>
      <c r="I1872" s="6">
        <f t="shared" ref="I1872:N1872" si="5236">I1873+I1875</f>
        <v>0</v>
      </c>
      <c r="J1872" s="6">
        <f t="shared" si="5236"/>
        <v>0</v>
      </c>
      <c r="K1872" s="6">
        <f t="shared" si="5236"/>
        <v>0</v>
      </c>
      <c r="L1872" s="6">
        <f t="shared" si="5236"/>
        <v>0</v>
      </c>
      <c r="M1872" s="6">
        <f t="shared" si="5236"/>
        <v>269</v>
      </c>
      <c r="N1872" s="6">
        <f t="shared" si="5236"/>
        <v>269</v>
      </c>
      <c r="O1872" s="6">
        <f t="shared" ref="O1872:T1872" si="5237">O1873+O1875</f>
        <v>0</v>
      </c>
      <c r="P1872" s="6">
        <f t="shared" si="5237"/>
        <v>0</v>
      </c>
      <c r="Q1872" s="6">
        <f t="shared" si="5237"/>
        <v>0</v>
      </c>
      <c r="R1872" s="6">
        <f t="shared" si="5237"/>
        <v>0</v>
      </c>
      <c r="S1872" s="6">
        <f t="shared" si="5237"/>
        <v>269</v>
      </c>
      <c r="T1872" s="6">
        <f t="shared" si="5237"/>
        <v>269</v>
      </c>
      <c r="U1872" s="6">
        <f t="shared" ref="U1872:Z1872" si="5238">U1873+U1875</f>
        <v>0</v>
      </c>
      <c r="V1872" s="6">
        <f t="shared" si="5238"/>
        <v>0</v>
      </c>
      <c r="W1872" s="6">
        <f t="shared" si="5238"/>
        <v>0</v>
      </c>
      <c r="X1872" s="6">
        <f t="shared" si="5238"/>
        <v>0</v>
      </c>
      <c r="Y1872" s="6">
        <f t="shared" si="5238"/>
        <v>269</v>
      </c>
      <c r="Z1872" s="6">
        <f t="shared" si="5238"/>
        <v>269</v>
      </c>
      <c r="AA1872" s="6">
        <f t="shared" ref="AA1872:AF1872" si="5239">AA1873+AA1875</f>
        <v>0</v>
      </c>
      <c r="AB1872" s="6">
        <f t="shared" si="5239"/>
        <v>0</v>
      </c>
      <c r="AC1872" s="6">
        <f t="shared" si="5239"/>
        <v>0</v>
      </c>
      <c r="AD1872" s="6">
        <f t="shared" si="5239"/>
        <v>0</v>
      </c>
      <c r="AE1872" s="6">
        <f t="shared" si="5239"/>
        <v>269</v>
      </c>
      <c r="AF1872" s="6">
        <f t="shared" si="5239"/>
        <v>269</v>
      </c>
      <c r="AG1872" s="6">
        <f t="shared" ref="AG1872:AL1872" si="5240">AG1873+AG1875</f>
        <v>0</v>
      </c>
      <c r="AH1872" s="6">
        <f t="shared" si="5240"/>
        <v>0</v>
      </c>
      <c r="AI1872" s="6">
        <f t="shared" si="5240"/>
        <v>0</v>
      </c>
      <c r="AJ1872" s="6">
        <f t="shared" si="5240"/>
        <v>0</v>
      </c>
      <c r="AK1872" s="6">
        <f t="shared" si="5240"/>
        <v>269</v>
      </c>
      <c r="AL1872" s="6">
        <f t="shared" si="5240"/>
        <v>269</v>
      </c>
      <c r="AM1872" s="6">
        <f t="shared" ref="AM1872:AR1872" si="5241">AM1873+AM1875</f>
        <v>0</v>
      </c>
      <c r="AN1872" s="6">
        <f t="shared" si="5241"/>
        <v>0</v>
      </c>
      <c r="AO1872" s="6">
        <f t="shared" si="5241"/>
        <v>0</v>
      </c>
      <c r="AP1872" s="6">
        <f t="shared" si="5241"/>
        <v>0</v>
      </c>
      <c r="AQ1872" s="6">
        <f t="shared" si="5241"/>
        <v>269</v>
      </c>
      <c r="AR1872" s="6">
        <f t="shared" si="5241"/>
        <v>269</v>
      </c>
      <c r="AS1872" s="6">
        <f t="shared" ref="AS1872:AX1872" si="5242">AS1873+AS1875</f>
        <v>0</v>
      </c>
      <c r="AT1872" s="6">
        <f t="shared" si="5242"/>
        <v>0</v>
      </c>
      <c r="AU1872" s="6">
        <f t="shared" si="5242"/>
        <v>0</v>
      </c>
      <c r="AV1872" s="6">
        <f t="shared" si="5242"/>
        <v>0</v>
      </c>
      <c r="AW1872" s="6">
        <f t="shared" si="5242"/>
        <v>269</v>
      </c>
      <c r="AX1872" s="6">
        <f t="shared" si="5242"/>
        <v>269</v>
      </c>
      <c r="AY1872" s="6">
        <f t="shared" ref="AY1872:BD1872" si="5243">AY1873+AY1875</f>
        <v>0</v>
      </c>
      <c r="AZ1872" s="6">
        <f t="shared" si="5243"/>
        <v>0</v>
      </c>
      <c r="BA1872" s="6">
        <f t="shared" si="5243"/>
        <v>0</v>
      </c>
      <c r="BB1872" s="6">
        <f t="shared" si="5243"/>
        <v>0</v>
      </c>
      <c r="BC1872" s="6">
        <f t="shared" si="5243"/>
        <v>269</v>
      </c>
      <c r="BD1872" s="6">
        <f t="shared" si="5243"/>
        <v>269</v>
      </c>
      <c r="BE1872" s="6">
        <f t="shared" ref="BE1872:BJ1872" si="5244">BE1873+BE1875</f>
        <v>0</v>
      </c>
      <c r="BF1872" s="6">
        <f t="shared" si="5244"/>
        <v>0</v>
      </c>
      <c r="BG1872" s="6">
        <f t="shared" si="5244"/>
        <v>0</v>
      </c>
      <c r="BH1872" s="6">
        <f t="shared" si="5244"/>
        <v>0</v>
      </c>
      <c r="BI1872" s="6">
        <f t="shared" si="5244"/>
        <v>269</v>
      </c>
      <c r="BJ1872" s="6">
        <f t="shared" si="5244"/>
        <v>269</v>
      </c>
      <c r="BK1872" s="6">
        <f t="shared" ref="BK1872:BP1872" si="5245">BK1873+BK1875</f>
        <v>0</v>
      </c>
      <c r="BL1872" s="6">
        <f t="shared" si="5245"/>
        <v>0</v>
      </c>
      <c r="BM1872" s="6">
        <f t="shared" si="5245"/>
        <v>0</v>
      </c>
      <c r="BN1872" s="6">
        <f t="shared" si="5245"/>
        <v>0</v>
      </c>
      <c r="BO1872" s="6">
        <f t="shared" si="5245"/>
        <v>269</v>
      </c>
      <c r="BP1872" s="6">
        <f t="shared" si="5245"/>
        <v>269</v>
      </c>
      <c r="BQ1872" s="6">
        <f t="shared" ref="BQ1872:BV1872" si="5246">BQ1873+BQ1875</f>
        <v>0</v>
      </c>
      <c r="BR1872" s="6">
        <f t="shared" si="5246"/>
        <v>0</v>
      </c>
      <c r="BS1872" s="6">
        <f t="shared" si="5246"/>
        <v>0</v>
      </c>
      <c r="BT1872" s="6">
        <f t="shared" si="5246"/>
        <v>0</v>
      </c>
      <c r="BU1872" s="6">
        <f t="shared" si="5246"/>
        <v>269</v>
      </c>
      <c r="BV1872" s="6">
        <f t="shared" si="5246"/>
        <v>269</v>
      </c>
      <c r="BW1872" s="6">
        <f t="shared" ref="BW1872:CB1872" si="5247">BW1873+BW1875</f>
        <v>0</v>
      </c>
      <c r="BX1872" s="6">
        <f t="shared" si="5247"/>
        <v>0</v>
      </c>
      <c r="BY1872" s="6">
        <f t="shared" si="5247"/>
        <v>0</v>
      </c>
      <c r="BZ1872" s="6">
        <f t="shared" si="5247"/>
        <v>0</v>
      </c>
      <c r="CA1872" s="6">
        <f t="shared" si="5247"/>
        <v>269</v>
      </c>
      <c r="CB1872" s="6">
        <f t="shared" si="5247"/>
        <v>269</v>
      </c>
      <c r="CC1872" s="6">
        <f t="shared" ref="CC1872:CH1872" si="5248">CC1873+CC1875</f>
        <v>0</v>
      </c>
      <c r="CD1872" s="6">
        <f t="shared" si="5248"/>
        <v>0</v>
      </c>
      <c r="CE1872" s="6">
        <f t="shared" si="5248"/>
        <v>0</v>
      </c>
      <c r="CF1872" s="6">
        <f t="shared" si="5248"/>
        <v>-269</v>
      </c>
      <c r="CG1872" s="6">
        <f t="shared" si="5248"/>
        <v>0</v>
      </c>
      <c r="CH1872" s="6">
        <f t="shared" si="5248"/>
        <v>0</v>
      </c>
      <c r="CI1872" s="6">
        <f t="shared" ref="CI1872:CN1872" si="5249">CI1873+CI1875</f>
        <v>0</v>
      </c>
      <c r="CJ1872" s="6">
        <f t="shared" si="5249"/>
        <v>0</v>
      </c>
      <c r="CK1872" s="6">
        <f t="shared" si="5249"/>
        <v>0</v>
      </c>
      <c r="CL1872" s="6">
        <f t="shared" si="5249"/>
        <v>0</v>
      </c>
      <c r="CM1872" s="6">
        <f t="shared" si="5249"/>
        <v>0</v>
      </c>
      <c r="CN1872" s="6">
        <f t="shared" si="5249"/>
        <v>0</v>
      </c>
      <c r="CO1872" s="6">
        <f t="shared" ref="CO1872:CP1872" si="5250">CO1873+CO1875</f>
        <v>0</v>
      </c>
      <c r="CP1872" s="6">
        <f t="shared" si="5250"/>
        <v>0</v>
      </c>
      <c r="CQ1872" s="32" t="e">
        <f t="shared" si="5208"/>
        <v>#DIV/0!</v>
      </c>
      <c r="CR1872" s="32" t="e">
        <f t="shared" si="5209"/>
        <v>#DIV/0!</v>
      </c>
    </row>
    <row r="1873" spans="1:96" ht="66" hidden="1">
      <c r="A1873" s="17" t="s">
        <v>362</v>
      </c>
      <c r="B1873" s="31" t="s">
        <v>448</v>
      </c>
      <c r="C1873" s="18" t="s">
        <v>20</v>
      </c>
      <c r="D1873" s="18" t="s">
        <v>53</v>
      </c>
      <c r="E1873" s="18" t="s">
        <v>439</v>
      </c>
      <c r="F1873" s="18" t="s">
        <v>78</v>
      </c>
      <c r="G1873" s="6">
        <f t="shared" ref="G1873:BR1873" si="5251">G1874</f>
        <v>127</v>
      </c>
      <c r="H1873" s="6">
        <f t="shared" si="5251"/>
        <v>127</v>
      </c>
      <c r="I1873" s="6">
        <f t="shared" si="5251"/>
        <v>0</v>
      </c>
      <c r="J1873" s="6">
        <f t="shared" si="5251"/>
        <v>0</v>
      </c>
      <c r="K1873" s="6">
        <f t="shared" si="5251"/>
        <v>0</v>
      </c>
      <c r="L1873" s="6">
        <f t="shared" si="5251"/>
        <v>0</v>
      </c>
      <c r="M1873" s="6">
        <f t="shared" si="5251"/>
        <v>127</v>
      </c>
      <c r="N1873" s="6">
        <f t="shared" si="5251"/>
        <v>127</v>
      </c>
      <c r="O1873" s="6">
        <f t="shared" si="5251"/>
        <v>0</v>
      </c>
      <c r="P1873" s="6">
        <f t="shared" si="5251"/>
        <v>0</v>
      </c>
      <c r="Q1873" s="6">
        <f t="shared" si="5251"/>
        <v>0</v>
      </c>
      <c r="R1873" s="6">
        <f t="shared" si="5251"/>
        <v>0</v>
      </c>
      <c r="S1873" s="6">
        <f t="shared" si="5251"/>
        <v>127</v>
      </c>
      <c r="T1873" s="6">
        <f t="shared" si="5251"/>
        <v>127</v>
      </c>
      <c r="U1873" s="6">
        <f t="shared" si="5251"/>
        <v>0</v>
      </c>
      <c r="V1873" s="6">
        <f t="shared" si="5251"/>
        <v>0</v>
      </c>
      <c r="W1873" s="6">
        <f t="shared" si="5251"/>
        <v>0</v>
      </c>
      <c r="X1873" s="6">
        <f t="shared" si="5251"/>
        <v>0</v>
      </c>
      <c r="Y1873" s="6">
        <f t="shared" si="5251"/>
        <v>127</v>
      </c>
      <c r="Z1873" s="6">
        <f t="shared" si="5251"/>
        <v>127</v>
      </c>
      <c r="AA1873" s="6">
        <f t="shared" si="5251"/>
        <v>0</v>
      </c>
      <c r="AB1873" s="6">
        <f t="shared" si="5251"/>
        <v>0</v>
      </c>
      <c r="AC1873" s="6">
        <f t="shared" si="5251"/>
        <v>0</v>
      </c>
      <c r="AD1873" s="6">
        <f t="shared" si="5251"/>
        <v>0</v>
      </c>
      <c r="AE1873" s="6">
        <f t="shared" si="5251"/>
        <v>127</v>
      </c>
      <c r="AF1873" s="6">
        <f t="shared" si="5251"/>
        <v>127</v>
      </c>
      <c r="AG1873" s="6">
        <f t="shared" si="5251"/>
        <v>0</v>
      </c>
      <c r="AH1873" s="6">
        <f t="shared" si="5251"/>
        <v>0</v>
      </c>
      <c r="AI1873" s="6">
        <f t="shared" si="5251"/>
        <v>0</v>
      </c>
      <c r="AJ1873" s="6">
        <f t="shared" si="5251"/>
        <v>0</v>
      </c>
      <c r="AK1873" s="6">
        <f t="shared" si="5251"/>
        <v>127</v>
      </c>
      <c r="AL1873" s="6">
        <f t="shared" si="5251"/>
        <v>127</v>
      </c>
      <c r="AM1873" s="6">
        <f t="shared" si="5251"/>
        <v>0</v>
      </c>
      <c r="AN1873" s="6">
        <f t="shared" si="5251"/>
        <v>0</v>
      </c>
      <c r="AO1873" s="6">
        <f t="shared" si="5251"/>
        <v>0</v>
      </c>
      <c r="AP1873" s="6">
        <f t="shared" si="5251"/>
        <v>0</v>
      </c>
      <c r="AQ1873" s="6">
        <f t="shared" si="5251"/>
        <v>127</v>
      </c>
      <c r="AR1873" s="6">
        <f t="shared" si="5251"/>
        <v>127</v>
      </c>
      <c r="AS1873" s="6">
        <f t="shared" si="5251"/>
        <v>0</v>
      </c>
      <c r="AT1873" s="6">
        <f t="shared" si="5251"/>
        <v>0</v>
      </c>
      <c r="AU1873" s="6">
        <f t="shared" si="5251"/>
        <v>0</v>
      </c>
      <c r="AV1873" s="6">
        <f t="shared" si="5251"/>
        <v>0</v>
      </c>
      <c r="AW1873" s="6">
        <f t="shared" si="5251"/>
        <v>127</v>
      </c>
      <c r="AX1873" s="6">
        <f t="shared" si="5251"/>
        <v>127</v>
      </c>
      <c r="AY1873" s="6">
        <f t="shared" si="5251"/>
        <v>0</v>
      </c>
      <c r="AZ1873" s="6">
        <f t="shared" si="5251"/>
        <v>0</v>
      </c>
      <c r="BA1873" s="6">
        <f t="shared" si="5251"/>
        <v>0</v>
      </c>
      <c r="BB1873" s="6">
        <f t="shared" si="5251"/>
        <v>0</v>
      </c>
      <c r="BC1873" s="6">
        <f t="shared" si="5251"/>
        <v>127</v>
      </c>
      <c r="BD1873" s="6">
        <f t="shared" si="5251"/>
        <v>127</v>
      </c>
      <c r="BE1873" s="6">
        <f t="shared" si="5251"/>
        <v>0</v>
      </c>
      <c r="BF1873" s="6">
        <f t="shared" si="5251"/>
        <v>0</v>
      </c>
      <c r="BG1873" s="6">
        <f t="shared" si="5251"/>
        <v>0</v>
      </c>
      <c r="BH1873" s="6">
        <f t="shared" si="5251"/>
        <v>0</v>
      </c>
      <c r="BI1873" s="6">
        <f t="shared" si="5251"/>
        <v>127</v>
      </c>
      <c r="BJ1873" s="6">
        <f t="shared" si="5251"/>
        <v>127</v>
      </c>
      <c r="BK1873" s="6">
        <f t="shared" si="5251"/>
        <v>0</v>
      </c>
      <c r="BL1873" s="6">
        <f t="shared" si="5251"/>
        <v>0</v>
      </c>
      <c r="BM1873" s="6">
        <f t="shared" si="5251"/>
        <v>0</v>
      </c>
      <c r="BN1873" s="6">
        <f t="shared" si="5251"/>
        <v>0</v>
      </c>
      <c r="BO1873" s="6">
        <f t="shared" si="5251"/>
        <v>127</v>
      </c>
      <c r="BP1873" s="6">
        <f t="shared" si="5251"/>
        <v>127</v>
      </c>
      <c r="BQ1873" s="6">
        <f t="shared" si="5251"/>
        <v>0</v>
      </c>
      <c r="BR1873" s="6">
        <f t="shared" si="5251"/>
        <v>0</v>
      </c>
      <c r="BS1873" s="6">
        <f t="shared" ref="BS1873:CP1873" si="5252">BS1874</f>
        <v>0</v>
      </c>
      <c r="BT1873" s="6">
        <f t="shared" si="5252"/>
        <v>0</v>
      </c>
      <c r="BU1873" s="6">
        <f t="shared" si="5252"/>
        <v>127</v>
      </c>
      <c r="BV1873" s="6">
        <f t="shared" si="5252"/>
        <v>127</v>
      </c>
      <c r="BW1873" s="6">
        <f t="shared" si="5252"/>
        <v>0</v>
      </c>
      <c r="BX1873" s="6">
        <f t="shared" si="5252"/>
        <v>0</v>
      </c>
      <c r="BY1873" s="6">
        <f t="shared" si="5252"/>
        <v>0</v>
      </c>
      <c r="BZ1873" s="6">
        <f t="shared" si="5252"/>
        <v>0</v>
      </c>
      <c r="CA1873" s="6">
        <f t="shared" si="5252"/>
        <v>127</v>
      </c>
      <c r="CB1873" s="6">
        <f t="shared" si="5252"/>
        <v>127</v>
      </c>
      <c r="CC1873" s="6">
        <f t="shared" si="5252"/>
        <v>0</v>
      </c>
      <c r="CD1873" s="6">
        <f t="shared" si="5252"/>
        <v>0</v>
      </c>
      <c r="CE1873" s="6">
        <f t="shared" si="5252"/>
        <v>0</v>
      </c>
      <c r="CF1873" s="6">
        <f t="shared" si="5252"/>
        <v>-127</v>
      </c>
      <c r="CG1873" s="6">
        <f t="shared" si="5252"/>
        <v>0</v>
      </c>
      <c r="CH1873" s="6">
        <f t="shared" si="5252"/>
        <v>0</v>
      </c>
      <c r="CI1873" s="6">
        <f t="shared" si="5252"/>
        <v>0</v>
      </c>
      <c r="CJ1873" s="6">
        <f t="shared" si="5252"/>
        <v>0</v>
      </c>
      <c r="CK1873" s="6">
        <f t="shared" si="5252"/>
        <v>0</v>
      </c>
      <c r="CL1873" s="6">
        <f t="shared" si="5252"/>
        <v>0</v>
      </c>
      <c r="CM1873" s="6">
        <f t="shared" si="5252"/>
        <v>0</v>
      </c>
      <c r="CN1873" s="6">
        <f t="shared" si="5252"/>
        <v>0</v>
      </c>
      <c r="CO1873" s="6">
        <f t="shared" si="5252"/>
        <v>0</v>
      </c>
      <c r="CP1873" s="6">
        <f t="shared" si="5252"/>
        <v>0</v>
      </c>
      <c r="CQ1873" s="32" t="e">
        <f t="shared" si="5208"/>
        <v>#DIV/0!</v>
      </c>
      <c r="CR1873" s="32" t="e">
        <f t="shared" si="5209"/>
        <v>#DIV/0!</v>
      </c>
    </row>
    <row r="1874" spans="1:96" ht="54" hidden="1" customHeight="1">
      <c r="A1874" s="17" t="s">
        <v>98</v>
      </c>
      <c r="B1874" s="31" t="s">
        <v>448</v>
      </c>
      <c r="C1874" s="18" t="s">
        <v>20</v>
      </c>
      <c r="D1874" s="18" t="s">
        <v>53</v>
      </c>
      <c r="E1874" s="18" t="s">
        <v>439</v>
      </c>
      <c r="F1874" s="18" t="s">
        <v>99</v>
      </c>
      <c r="G1874" s="48">
        <v>127</v>
      </c>
      <c r="H1874" s="48">
        <v>127</v>
      </c>
      <c r="I1874" s="48"/>
      <c r="J1874" s="48"/>
      <c r="K1874" s="48"/>
      <c r="L1874" s="48"/>
      <c r="M1874" s="48">
        <f>G1874+I1874+J1874+K1874+L1874</f>
        <v>127</v>
      </c>
      <c r="N1874" s="48">
        <f>H1874+L1874</f>
        <v>127</v>
      </c>
      <c r="O1874" s="48"/>
      <c r="P1874" s="48"/>
      <c r="Q1874" s="48"/>
      <c r="R1874" s="48"/>
      <c r="S1874" s="48">
        <f>M1874+O1874+P1874+Q1874+R1874</f>
        <v>127</v>
      </c>
      <c r="T1874" s="48">
        <f>N1874+R1874</f>
        <v>127</v>
      </c>
      <c r="U1874" s="48"/>
      <c r="V1874" s="48"/>
      <c r="W1874" s="48"/>
      <c r="X1874" s="48"/>
      <c r="Y1874" s="48">
        <f>S1874+U1874+V1874+W1874+X1874</f>
        <v>127</v>
      </c>
      <c r="Z1874" s="48">
        <f>T1874+X1874</f>
        <v>127</v>
      </c>
      <c r="AA1874" s="48"/>
      <c r="AB1874" s="48"/>
      <c r="AC1874" s="48"/>
      <c r="AD1874" s="48"/>
      <c r="AE1874" s="48">
        <f>Y1874+AA1874+AB1874+AC1874+AD1874</f>
        <v>127</v>
      </c>
      <c r="AF1874" s="48">
        <f>Z1874+AD1874</f>
        <v>127</v>
      </c>
      <c r="AG1874" s="48"/>
      <c r="AH1874" s="48"/>
      <c r="AI1874" s="48"/>
      <c r="AJ1874" s="48"/>
      <c r="AK1874" s="48">
        <f>AE1874+AG1874+AH1874+AI1874+AJ1874</f>
        <v>127</v>
      </c>
      <c r="AL1874" s="48">
        <f>AF1874+AJ1874</f>
        <v>127</v>
      </c>
      <c r="AM1874" s="48"/>
      <c r="AN1874" s="48"/>
      <c r="AO1874" s="48"/>
      <c r="AP1874" s="48"/>
      <c r="AQ1874" s="48">
        <f>AK1874+AM1874+AN1874+AO1874+AP1874</f>
        <v>127</v>
      </c>
      <c r="AR1874" s="48">
        <f>AL1874+AP1874</f>
        <v>127</v>
      </c>
      <c r="AS1874" s="48"/>
      <c r="AT1874" s="48"/>
      <c r="AU1874" s="48"/>
      <c r="AV1874" s="48"/>
      <c r="AW1874" s="48">
        <f>AQ1874+AS1874+AT1874+AU1874+AV1874</f>
        <v>127</v>
      </c>
      <c r="AX1874" s="48">
        <f>AR1874+AV1874</f>
        <v>127</v>
      </c>
      <c r="AY1874" s="48"/>
      <c r="AZ1874" s="48"/>
      <c r="BA1874" s="48"/>
      <c r="BB1874" s="48"/>
      <c r="BC1874" s="48">
        <f>AW1874+AY1874+AZ1874+BA1874+BB1874</f>
        <v>127</v>
      </c>
      <c r="BD1874" s="48">
        <f>AX1874+BB1874</f>
        <v>127</v>
      </c>
      <c r="BE1874" s="48"/>
      <c r="BF1874" s="48"/>
      <c r="BG1874" s="48"/>
      <c r="BH1874" s="48"/>
      <c r="BI1874" s="48">
        <f>BC1874+BE1874+BF1874+BG1874+BH1874</f>
        <v>127</v>
      </c>
      <c r="BJ1874" s="48">
        <f>BD1874+BH1874</f>
        <v>127</v>
      </c>
      <c r="BK1874" s="48"/>
      <c r="BL1874" s="48"/>
      <c r="BM1874" s="48"/>
      <c r="BN1874" s="48"/>
      <c r="BO1874" s="48">
        <f>BI1874+BK1874+BL1874+BM1874+BN1874</f>
        <v>127</v>
      </c>
      <c r="BP1874" s="48">
        <f>BJ1874+BN1874</f>
        <v>127</v>
      </c>
      <c r="BQ1874" s="48"/>
      <c r="BR1874" s="48"/>
      <c r="BS1874" s="48"/>
      <c r="BT1874" s="48"/>
      <c r="BU1874" s="48">
        <f>BO1874+BQ1874+BR1874+BS1874+BT1874</f>
        <v>127</v>
      </c>
      <c r="BV1874" s="48">
        <f>BP1874+BT1874</f>
        <v>127</v>
      </c>
      <c r="BW1874" s="48"/>
      <c r="BX1874" s="48"/>
      <c r="BY1874" s="48"/>
      <c r="BZ1874" s="48"/>
      <c r="CA1874" s="48">
        <f>BU1874+BW1874+BX1874+BY1874+BZ1874</f>
        <v>127</v>
      </c>
      <c r="CB1874" s="48">
        <f>BV1874+BZ1874</f>
        <v>127</v>
      </c>
      <c r="CC1874" s="48"/>
      <c r="CD1874" s="48"/>
      <c r="CE1874" s="48"/>
      <c r="CF1874" s="48">
        <v>-127</v>
      </c>
      <c r="CG1874" s="48">
        <f>CA1874+CC1874+CD1874+CE1874+CF1874</f>
        <v>0</v>
      </c>
      <c r="CH1874" s="48">
        <f>CB1874+CF1874</f>
        <v>0</v>
      </c>
      <c r="CI1874" s="48"/>
      <c r="CJ1874" s="48"/>
      <c r="CK1874" s="48"/>
      <c r="CL1874" s="48"/>
      <c r="CM1874" s="48">
        <f>CG1874+CI1874+CJ1874+CK1874+CL1874</f>
        <v>0</v>
      </c>
      <c r="CN1874" s="48">
        <f>CH1874+CL1874</f>
        <v>0</v>
      </c>
      <c r="CO1874" s="48">
        <f>CI1874+CK1874+CL1874+CM1874+CN1874</f>
        <v>0</v>
      </c>
      <c r="CP1874" s="48">
        <f>CJ1874+CN1874</f>
        <v>0</v>
      </c>
      <c r="CQ1874" s="116" t="e">
        <f t="shared" si="5208"/>
        <v>#DIV/0!</v>
      </c>
      <c r="CR1874" s="116" t="e">
        <f t="shared" si="5209"/>
        <v>#DIV/0!</v>
      </c>
    </row>
    <row r="1875" spans="1:96" ht="33" hidden="1">
      <c r="A1875" s="17" t="s">
        <v>218</v>
      </c>
      <c r="B1875" s="31" t="s">
        <v>448</v>
      </c>
      <c r="C1875" s="18" t="s">
        <v>20</v>
      </c>
      <c r="D1875" s="18" t="s">
        <v>53</v>
      </c>
      <c r="E1875" s="18" t="s">
        <v>439</v>
      </c>
      <c r="F1875" s="18" t="s">
        <v>29</v>
      </c>
      <c r="G1875" s="6">
        <f t="shared" ref="G1875:BR1875" si="5253">G1876</f>
        <v>142</v>
      </c>
      <c r="H1875" s="6">
        <f>H1876</f>
        <v>142</v>
      </c>
      <c r="I1875" s="6">
        <f t="shared" si="5253"/>
        <v>0</v>
      </c>
      <c r="J1875" s="6">
        <f t="shared" si="5253"/>
        <v>0</v>
      </c>
      <c r="K1875" s="6">
        <f t="shared" si="5253"/>
        <v>0</v>
      </c>
      <c r="L1875" s="6">
        <f t="shared" si="5253"/>
        <v>0</v>
      </c>
      <c r="M1875" s="6">
        <f t="shared" si="5253"/>
        <v>142</v>
      </c>
      <c r="N1875" s="6">
        <f t="shared" si="5253"/>
        <v>142</v>
      </c>
      <c r="O1875" s="6">
        <f t="shared" si="5253"/>
        <v>0</v>
      </c>
      <c r="P1875" s="6">
        <f t="shared" si="5253"/>
        <v>0</v>
      </c>
      <c r="Q1875" s="6">
        <f t="shared" si="5253"/>
        <v>0</v>
      </c>
      <c r="R1875" s="6">
        <f t="shared" si="5253"/>
        <v>0</v>
      </c>
      <c r="S1875" s="6">
        <f t="shared" si="5253"/>
        <v>142</v>
      </c>
      <c r="T1875" s="6">
        <f t="shared" si="5253"/>
        <v>142</v>
      </c>
      <c r="U1875" s="6">
        <f t="shared" si="5253"/>
        <v>0</v>
      </c>
      <c r="V1875" s="6">
        <f t="shared" si="5253"/>
        <v>0</v>
      </c>
      <c r="W1875" s="6">
        <f t="shared" si="5253"/>
        <v>0</v>
      </c>
      <c r="X1875" s="6">
        <f t="shared" si="5253"/>
        <v>0</v>
      </c>
      <c r="Y1875" s="6">
        <f t="shared" si="5253"/>
        <v>142</v>
      </c>
      <c r="Z1875" s="6">
        <f t="shared" si="5253"/>
        <v>142</v>
      </c>
      <c r="AA1875" s="6">
        <f t="shared" si="5253"/>
        <v>0</v>
      </c>
      <c r="AB1875" s="6">
        <f t="shared" si="5253"/>
        <v>0</v>
      </c>
      <c r="AC1875" s="6">
        <f t="shared" si="5253"/>
        <v>0</v>
      </c>
      <c r="AD1875" s="6">
        <f t="shared" si="5253"/>
        <v>0</v>
      </c>
      <c r="AE1875" s="6">
        <f t="shared" si="5253"/>
        <v>142</v>
      </c>
      <c r="AF1875" s="6">
        <f t="shared" si="5253"/>
        <v>142</v>
      </c>
      <c r="AG1875" s="6">
        <f t="shared" si="5253"/>
        <v>0</v>
      </c>
      <c r="AH1875" s="6">
        <f t="shared" si="5253"/>
        <v>0</v>
      </c>
      <c r="AI1875" s="6">
        <f t="shared" si="5253"/>
        <v>0</v>
      </c>
      <c r="AJ1875" s="6">
        <f t="shared" si="5253"/>
        <v>0</v>
      </c>
      <c r="AK1875" s="6">
        <f t="shared" si="5253"/>
        <v>142</v>
      </c>
      <c r="AL1875" s="6">
        <f t="shared" si="5253"/>
        <v>142</v>
      </c>
      <c r="AM1875" s="6">
        <f t="shared" si="5253"/>
        <v>0</v>
      </c>
      <c r="AN1875" s="6">
        <f t="shared" si="5253"/>
        <v>0</v>
      </c>
      <c r="AO1875" s="6">
        <f t="shared" si="5253"/>
        <v>0</v>
      </c>
      <c r="AP1875" s="6">
        <f t="shared" si="5253"/>
        <v>0</v>
      </c>
      <c r="AQ1875" s="6">
        <f t="shared" si="5253"/>
        <v>142</v>
      </c>
      <c r="AR1875" s="6">
        <f t="shared" si="5253"/>
        <v>142</v>
      </c>
      <c r="AS1875" s="6">
        <f t="shared" si="5253"/>
        <v>0</v>
      </c>
      <c r="AT1875" s="6">
        <f t="shared" si="5253"/>
        <v>0</v>
      </c>
      <c r="AU1875" s="6">
        <f t="shared" si="5253"/>
        <v>0</v>
      </c>
      <c r="AV1875" s="6">
        <f t="shared" si="5253"/>
        <v>0</v>
      </c>
      <c r="AW1875" s="6">
        <f t="shared" si="5253"/>
        <v>142</v>
      </c>
      <c r="AX1875" s="6">
        <f t="shared" si="5253"/>
        <v>142</v>
      </c>
      <c r="AY1875" s="6">
        <f t="shared" si="5253"/>
        <v>0</v>
      </c>
      <c r="AZ1875" s="6">
        <f t="shared" si="5253"/>
        <v>0</v>
      </c>
      <c r="BA1875" s="6">
        <f t="shared" si="5253"/>
        <v>0</v>
      </c>
      <c r="BB1875" s="6">
        <f t="shared" si="5253"/>
        <v>0</v>
      </c>
      <c r="BC1875" s="6">
        <f t="shared" si="5253"/>
        <v>142</v>
      </c>
      <c r="BD1875" s="6">
        <f t="shared" si="5253"/>
        <v>142</v>
      </c>
      <c r="BE1875" s="6">
        <f t="shared" si="5253"/>
        <v>0</v>
      </c>
      <c r="BF1875" s="6">
        <f t="shared" si="5253"/>
        <v>0</v>
      </c>
      <c r="BG1875" s="6">
        <f t="shared" si="5253"/>
        <v>0</v>
      </c>
      <c r="BH1875" s="6">
        <f t="shared" si="5253"/>
        <v>0</v>
      </c>
      <c r="BI1875" s="6">
        <f t="shared" si="5253"/>
        <v>142</v>
      </c>
      <c r="BJ1875" s="6">
        <f t="shared" si="5253"/>
        <v>142</v>
      </c>
      <c r="BK1875" s="6">
        <f t="shared" si="5253"/>
        <v>0</v>
      </c>
      <c r="BL1875" s="6">
        <f t="shared" si="5253"/>
        <v>0</v>
      </c>
      <c r="BM1875" s="6">
        <f t="shared" si="5253"/>
        <v>0</v>
      </c>
      <c r="BN1875" s="6">
        <f t="shared" si="5253"/>
        <v>0</v>
      </c>
      <c r="BO1875" s="6">
        <f t="shared" si="5253"/>
        <v>142</v>
      </c>
      <c r="BP1875" s="6">
        <f t="shared" si="5253"/>
        <v>142</v>
      </c>
      <c r="BQ1875" s="6">
        <f t="shared" si="5253"/>
        <v>0</v>
      </c>
      <c r="BR1875" s="6">
        <f t="shared" si="5253"/>
        <v>0</v>
      </c>
      <c r="BS1875" s="6">
        <f t="shared" ref="BS1875:CP1875" si="5254">BS1876</f>
        <v>0</v>
      </c>
      <c r="BT1875" s="6">
        <f t="shared" si="5254"/>
        <v>0</v>
      </c>
      <c r="BU1875" s="6">
        <f t="shared" si="5254"/>
        <v>142</v>
      </c>
      <c r="BV1875" s="6">
        <f t="shared" si="5254"/>
        <v>142</v>
      </c>
      <c r="BW1875" s="6">
        <f t="shared" si="5254"/>
        <v>0</v>
      </c>
      <c r="BX1875" s="6">
        <f t="shared" si="5254"/>
        <v>0</v>
      </c>
      <c r="BY1875" s="6">
        <f t="shared" si="5254"/>
        <v>0</v>
      </c>
      <c r="BZ1875" s="6">
        <f t="shared" si="5254"/>
        <v>0</v>
      </c>
      <c r="CA1875" s="6">
        <f t="shared" si="5254"/>
        <v>142</v>
      </c>
      <c r="CB1875" s="6">
        <f t="shared" si="5254"/>
        <v>142</v>
      </c>
      <c r="CC1875" s="6">
        <f t="shared" si="5254"/>
        <v>0</v>
      </c>
      <c r="CD1875" s="6">
        <f t="shared" si="5254"/>
        <v>0</v>
      </c>
      <c r="CE1875" s="6">
        <f t="shared" si="5254"/>
        <v>0</v>
      </c>
      <c r="CF1875" s="6">
        <f t="shared" si="5254"/>
        <v>-142</v>
      </c>
      <c r="CG1875" s="6">
        <f t="shared" si="5254"/>
        <v>0</v>
      </c>
      <c r="CH1875" s="6">
        <f t="shared" si="5254"/>
        <v>0</v>
      </c>
      <c r="CI1875" s="6">
        <f t="shared" si="5254"/>
        <v>0</v>
      </c>
      <c r="CJ1875" s="6">
        <f t="shared" si="5254"/>
        <v>0</v>
      </c>
      <c r="CK1875" s="6">
        <f t="shared" si="5254"/>
        <v>0</v>
      </c>
      <c r="CL1875" s="6">
        <f t="shared" si="5254"/>
        <v>0</v>
      </c>
      <c r="CM1875" s="6">
        <f t="shared" si="5254"/>
        <v>0</v>
      </c>
      <c r="CN1875" s="6">
        <f t="shared" si="5254"/>
        <v>0</v>
      </c>
      <c r="CO1875" s="6">
        <f t="shared" si="5254"/>
        <v>0</v>
      </c>
      <c r="CP1875" s="6">
        <f t="shared" si="5254"/>
        <v>0</v>
      </c>
      <c r="CQ1875" s="32" t="e">
        <f t="shared" si="5208"/>
        <v>#DIV/0!</v>
      </c>
      <c r="CR1875" s="32" t="e">
        <f t="shared" si="5209"/>
        <v>#DIV/0!</v>
      </c>
    </row>
    <row r="1876" spans="1:96" ht="33" hidden="1">
      <c r="A1876" s="17" t="s">
        <v>34</v>
      </c>
      <c r="B1876" s="31" t="s">
        <v>448</v>
      </c>
      <c r="C1876" s="18" t="s">
        <v>20</v>
      </c>
      <c r="D1876" s="18" t="s">
        <v>53</v>
      </c>
      <c r="E1876" s="18" t="s">
        <v>439</v>
      </c>
      <c r="F1876" s="18" t="s">
        <v>35</v>
      </c>
      <c r="G1876" s="48">
        <v>142</v>
      </c>
      <c r="H1876" s="48">
        <v>142</v>
      </c>
      <c r="I1876" s="48"/>
      <c r="J1876" s="48"/>
      <c r="K1876" s="48"/>
      <c r="L1876" s="48"/>
      <c r="M1876" s="48">
        <f>G1876+I1876+J1876+K1876+L1876</f>
        <v>142</v>
      </c>
      <c r="N1876" s="48">
        <f>H1876+L1876</f>
        <v>142</v>
      </c>
      <c r="O1876" s="48"/>
      <c r="P1876" s="48"/>
      <c r="Q1876" s="48"/>
      <c r="R1876" s="48"/>
      <c r="S1876" s="48">
        <f>M1876+O1876+P1876+Q1876+R1876</f>
        <v>142</v>
      </c>
      <c r="T1876" s="48">
        <f>N1876+R1876</f>
        <v>142</v>
      </c>
      <c r="U1876" s="48"/>
      <c r="V1876" s="48"/>
      <c r="W1876" s="48"/>
      <c r="X1876" s="48"/>
      <c r="Y1876" s="48">
        <f>S1876+U1876+V1876+W1876+X1876</f>
        <v>142</v>
      </c>
      <c r="Z1876" s="48">
        <f>T1876+X1876</f>
        <v>142</v>
      </c>
      <c r="AA1876" s="48"/>
      <c r="AB1876" s="48"/>
      <c r="AC1876" s="48"/>
      <c r="AD1876" s="48"/>
      <c r="AE1876" s="48">
        <f>Y1876+AA1876+AB1876+AC1876+AD1876</f>
        <v>142</v>
      </c>
      <c r="AF1876" s="48">
        <f>Z1876+AD1876</f>
        <v>142</v>
      </c>
      <c r="AG1876" s="48"/>
      <c r="AH1876" s="48"/>
      <c r="AI1876" s="48"/>
      <c r="AJ1876" s="48"/>
      <c r="AK1876" s="48">
        <f>AE1876+AG1876+AH1876+AI1876+AJ1876</f>
        <v>142</v>
      </c>
      <c r="AL1876" s="48">
        <f>AF1876+AJ1876</f>
        <v>142</v>
      </c>
      <c r="AM1876" s="48"/>
      <c r="AN1876" s="48"/>
      <c r="AO1876" s="48"/>
      <c r="AP1876" s="48"/>
      <c r="AQ1876" s="48">
        <f>AK1876+AM1876+AN1876+AO1876+AP1876</f>
        <v>142</v>
      </c>
      <c r="AR1876" s="48">
        <f>AL1876+AP1876</f>
        <v>142</v>
      </c>
      <c r="AS1876" s="48"/>
      <c r="AT1876" s="48"/>
      <c r="AU1876" s="48"/>
      <c r="AV1876" s="48"/>
      <c r="AW1876" s="48">
        <f>AQ1876+AS1876+AT1876+AU1876+AV1876</f>
        <v>142</v>
      </c>
      <c r="AX1876" s="48">
        <f>AR1876+AV1876</f>
        <v>142</v>
      </c>
      <c r="AY1876" s="48"/>
      <c r="AZ1876" s="48"/>
      <c r="BA1876" s="48"/>
      <c r="BB1876" s="48"/>
      <c r="BC1876" s="48">
        <f>AW1876+AY1876+AZ1876+BA1876+BB1876</f>
        <v>142</v>
      </c>
      <c r="BD1876" s="48">
        <f>AX1876+BB1876</f>
        <v>142</v>
      </c>
      <c r="BE1876" s="48"/>
      <c r="BF1876" s="48"/>
      <c r="BG1876" s="48"/>
      <c r="BH1876" s="48"/>
      <c r="BI1876" s="48">
        <f>BC1876+BE1876+BF1876+BG1876+BH1876</f>
        <v>142</v>
      </c>
      <c r="BJ1876" s="48">
        <f>BD1876+BH1876</f>
        <v>142</v>
      </c>
      <c r="BK1876" s="48"/>
      <c r="BL1876" s="48"/>
      <c r="BM1876" s="48"/>
      <c r="BN1876" s="48"/>
      <c r="BO1876" s="48">
        <f>BI1876+BK1876+BL1876+BM1876+BN1876</f>
        <v>142</v>
      </c>
      <c r="BP1876" s="48">
        <f>BJ1876+BN1876</f>
        <v>142</v>
      </c>
      <c r="BQ1876" s="48"/>
      <c r="BR1876" s="48"/>
      <c r="BS1876" s="48"/>
      <c r="BT1876" s="48"/>
      <c r="BU1876" s="48">
        <f>BO1876+BQ1876+BR1876+BS1876+BT1876</f>
        <v>142</v>
      </c>
      <c r="BV1876" s="48">
        <f>BP1876+BT1876</f>
        <v>142</v>
      </c>
      <c r="BW1876" s="48"/>
      <c r="BX1876" s="48"/>
      <c r="BY1876" s="48"/>
      <c r="BZ1876" s="48"/>
      <c r="CA1876" s="48">
        <f>BU1876+BW1876+BX1876+BY1876+BZ1876</f>
        <v>142</v>
      </c>
      <c r="CB1876" s="48">
        <f>BV1876+BZ1876</f>
        <v>142</v>
      </c>
      <c r="CC1876" s="48"/>
      <c r="CD1876" s="48"/>
      <c r="CE1876" s="48"/>
      <c r="CF1876" s="48">
        <v>-142</v>
      </c>
      <c r="CG1876" s="48">
        <f>CA1876+CC1876+CD1876+CE1876+CF1876</f>
        <v>0</v>
      </c>
      <c r="CH1876" s="48">
        <f>CB1876+CF1876</f>
        <v>0</v>
      </c>
      <c r="CI1876" s="48"/>
      <c r="CJ1876" s="48"/>
      <c r="CK1876" s="48"/>
      <c r="CL1876" s="48"/>
      <c r="CM1876" s="48">
        <f>CG1876+CI1876+CJ1876+CK1876+CL1876</f>
        <v>0</v>
      </c>
      <c r="CN1876" s="48">
        <f>CH1876+CL1876</f>
        <v>0</v>
      </c>
      <c r="CO1876" s="48">
        <f>CI1876+CK1876+CL1876+CM1876+CN1876</f>
        <v>0</v>
      </c>
      <c r="CP1876" s="48">
        <f>CJ1876+CN1876</f>
        <v>0</v>
      </c>
      <c r="CQ1876" s="116" t="e">
        <f t="shared" si="5208"/>
        <v>#DIV/0!</v>
      </c>
      <c r="CR1876" s="116" t="e">
        <f t="shared" si="5209"/>
        <v>#DIV/0!</v>
      </c>
    </row>
    <row r="1877" spans="1:96" ht="22.5" customHeight="1">
      <c r="A1877" s="17" t="s">
        <v>449</v>
      </c>
      <c r="B1877" s="31" t="s">
        <v>448</v>
      </c>
      <c r="C1877" s="18" t="s">
        <v>20</v>
      </c>
      <c r="D1877" s="18" t="s">
        <v>53</v>
      </c>
      <c r="E1877" s="18" t="s">
        <v>450</v>
      </c>
      <c r="F1877" s="18"/>
      <c r="G1877" s="6">
        <f t="shared" ref="G1877:V1878" si="5255">G1878</f>
        <v>14</v>
      </c>
      <c r="H1877" s="6">
        <f t="shared" si="5255"/>
        <v>14</v>
      </c>
      <c r="I1877" s="6">
        <f t="shared" si="5255"/>
        <v>0</v>
      </c>
      <c r="J1877" s="6">
        <f t="shared" si="5255"/>
        <v>0</v>
      </c>
      <c r="K1877" s="6">
        <f t="shared" si="5255"/>
        <v>0</v>
      </c>
      <c r="L1877" s="6">
        <f t="shared" si="5255"/>
        <v>0</v>
      </c>
      <c r="M1877" s="6">
        <f t="shared" si="5255"/>
        <v>14</v>
      </c>
      <c r="N1877" s="6">
        <f t="shared" si="5255"/>
        <v>14</v>
      </c>
      <c r="O1877" s="6">
        <f t="shared" si="5255"/>
        <v>0</v>
      </c>
      <c r="P1877" s="6">
        <f t="shared" si="5255"/>
        <v>0</v>
      </c>
      <c r="Q1877" s="6">
        <f t="shared" si="5255"/>
        <v>0</v>
      </c>
      <c r="R1877" s="6">
        <f t="shared" si="5255"/>
        <v>0</v>
      </c>
      <c r="S1877" s="6">
        <f t="shared" si="5255"/>
        <v>14</v>
      </c>
      <c r="T1877" s="6">
        <f t="shared" si="5255"/>
        <v>14</v>
      </c>
      <c r="U1877" s="6">
        <f t="shared" si="5255"/>
        <v>0</v>
      </c>
      <c r="V1877" s="6">
        <f t="shared" si="5255"/>
        <v>0</v>
      </c>
      <c r="W1877" s="6">
        <f t="shared" ref="U1877:AJ1878" si="5256">W1878</f>
        <v>0</v>
      </c>
      <c r="X1877" s="6">
        <f t="shared" si="5256"/>
        <v>0</v>
      </c>
      <c r="Y1877" s="6">
        <f t="shared" si="5256"/>
        <v>14</v>
      </c>
      <c r="Z1877" s="6">
        <f t="shared" si="5256"/>
        <v>14</v>
      </c>
      <c r="AA1877" s="6">
        <f t="shared" si="5256"/>
        <v>0</v>
      </c>
      <c r="AB1877" s="6">
        <f t="shared" si="5256"/>
        <v>0</v>
      </c>
      <c r="AC1877" s="6">
        <f t="shared" si="5256"/>
        <v>0</v>
      </c>
      <c r="AD1877" s="6">
        <f t="shared" si="5256"/>
        <v>0</v>
      </c>
      <c r="AE1877" s="6">
        <f t="shared" si="5256"/>
        <v>14</v>
      </c>
      <c r="AF1877" s="6">
        <f t="shared" si="5256"/>
        <v>14</v>
      </c>
      <c r="AG1877" s="6">
        <f t="shared" si="5256"/>
        <v>0</v>
      </c>
      <c r="AH1877" s="6">
        <f t="shared" si="5256"/>
        <v>0</v>
      </c>
      <c r="AI1877" s="6">
        <f t="shared" si="5256"/>
        <v>0</v>
      </c>
      <c r="AJ1877" s="6">
        <f t="shared" si="5256"/>
        <v>0</v>
      </c>
      <c r="AK1877" s="6">
        <f t="shared" ref="AG1877:AY1878" si="5257">AK1878</f>
        <v>14</v>
      </c>
      <c r="AL1877" s="6">
        <f t="shared" si="5257"/>
        <v>14</v>
      </c>
      <c r="AM1877" s="6">
        <f t="shared" si="5257"/>
        <v>0</v>
      </c>
      <c r="AN1877" s="6">
        <f t="shared" si="5257"/>
        <v>0</v>
      </c>
      <c r="AO1877" s="6">
        <f t="shared" si="5257"/>
        <v>0</v>
      </c>
      <c r="AP1877" s="6">
        <f t="shared" si="5257"/>
        <v>0</v>
      </c>
      <c r="AQ1877" s="6">
        <f t="shared" si="5257"/>
        <v>14</v>
      </c>
      <c r="AR1877" s="6">
        <f t="shared" si="5257"/>
        <v>14</v>
      </c>
      <c r="AS1877" s="6">
        <f t="shared" si="5257"/>
        <v>0</v>
      </c>
      <c r="AT1877" s="6">
        <f t="shared" si="5257"/>
        <v>0</v>
      </c>
      <c r="AU1877" s="6">
        <f t="shared" si="5257"/>
        <v>0</v>
      </c>
      <c r="AV1877" s="6">
        <f t="shared" si="5257"/>
        <v>0</v>
      </c>
      <c r="AW1877" s="6">
        <f t="shared" si="5257"/>
        <v>14</v>
      </c>
      <c r="AX1877" s="6">
        <f t="shared" si="5257"/>
        <v>14</v>
      </c>
      <c r="AY1877" s="6">
        <f t="shared" si="5257"/>
        <v>0</v>
      </c>
      <c r="AZ1877" s="6">
        <f t="shared" ref="AY1877:BN1878" si="5258">AZ1878</f>
        <v>0</v>
      </c>
      <c r="BA1877" s="6">
        <f t="shared" si="5258"/>
        <v>0</v>
      </c>
      <c r="BB1877" s="6">
        <f t="shared" si="5258"/>
        <v>0</v>
      </c>
      <c r="BC1877" s="6">
        <f t="shared" si="5258"/>
        <v>14</v>
      </c>
      <c r="BD1877" s="6">
        <f t="shared" si="5258"/>
        <v>14</v>
      </c>
      <c r="BE1877" s="6">
        <f t="shared" si="5258"/>
        <v>0</v>
      </c>
      <c r="BF1877" s="6">
        <f t="shared" si="5258"/>
        <v>0</v>
      </c>
      <c r="BG1877" s="6">
        <f t="shared" si="5258"/>
        <v>0</v>
      </c>
      <c r="BH1877" s="6">
        <f t="shared" si="5258"/>
        <v>0</v>
      </c>
      <c r="BI1877" s="6">
        <f t="shared" si="5258"/>
        <v>14</v>
      </c>
      <c r="BJ1877" s="6">
        <f t="shared" si="5258"/>
        <v>14</v>
      </c>
      <c r="BK1877" s="6">
        <f t="shared" si="5258"/>
        <v>0</v>
      </c>
      <c r="BL1877" s="6">
        <f t="shared" si="5258"/>
        <v>0</v>
      </c>
      <c r="BM1877" s="6">
        <f t="shared" si="5258"/>
        <v>0</v>
      </c>
      <c r="BN1877" s="6">
        <f t="shared" si="5258"/>
        <v>0</v>
      </c>
      <c r="BO1877" s="6">
        <f t="shared" ref="BK1877:BZ1878" si="5259">BO1878</f>
        <v>14</v>
      </c>
      <c r="BP1877" s="6">
        <f t="shared" si="5259"/>
        <v>14</v>
      </c>
      <c r="BQ1877" s="6">
        <f t="shared" si="5259"/>
        <v>0</v>
      </c>
      <c r="BR1877" s="6">
        <f t="shared" si="5259"/>
        <v>0</v>
      </c>
      <c r="BS1877" s="6">
        <f t="shared" si="5259"/>
        <v>0</v>
      </c>
      <c r="BT1877" s="6">
        <f t="shared" si="5259"/>
        <v>0</v>
      </c>
      <c r="BU1877" s="6">
        <f t="shared" si="5259"/>
        <v>14</v>
      </c>
      <c r="BV1877" s="6">
        <f t="shared" si="5259"/>
        <v>14</v>
      </c>
      <c r="BW1877" s="6">
        <f t="shared" si="5259"/>
        <v>0</v>
      </c>
      <c r="BX1877" s="6">
        <f t="shared" si="5259"/>
        <v>0</v>
      </c>
      <c r="BY1877" s="6">
        <f t="shared" si="5259"/>
        <v>0</v>
      </c>
      <c r="BZ1877" s="6">
        <f t="shared" si="5259"/>
        <v>0</v>
      </c>
      <c r="CA1877" s="6">
        <f t="shared" ref="BW1877:CL1878" si="5260">CA1878</f>
        <v>14</v>
      </c>
      <c r="CB1877" s="6">
        <f t="shared" si="5260"/>
        <v>14</v>
      </c>
      <c r="CC1877" s="6">
        <f t="shared" si="5260"/>
        <v>0</v>
      </c>
      <c r="CD1877" s="6">
        <f t="shared" si="5260"/>
        <v>0</v>
      </c>
      <c r="CE1877" s="6">
        <f t="shared" si="5260"/>
        <v>0</v>
      </c>
      <c r="CF1877" s="6">
        <f t="shared" si="5260"/>
        <v>0</v>
      </c>
      <c r="CG1877" s="6">
        <f t="shared" si="5260"/>
        <v>14</v>
      </c>
      <c r="CH1877" s="6">
        <f t="shared" si="5260"/>
        <v>14</v>
      </c>
      <c r="CI1877" s="6">
        <f t="shared" si="5260"/>
        <v>0</v>
      </c>
      <c r="CJ1877" s="6">
        <f t="shared" si="5260"/>
        <v>0</v>
      </c>
      <c r="CK1877" s="6">
        <f t="shared" si="5260"/>
        <v>0</v>
      </c>
      <c r="CL1877" s="6">
        <f t="shared" si="5260"/>
        <v>0</v>
      </c>
      <c r="CM1877" s="6">
        <f t="shared" ref="CI1877:CP1878" si="5261">CM1878</f>
        <v>14</v>
      </c>
      <c r="CN1877" s="6">
        <f t="shared" si="5261"/>
        <v>14</v>
      </c>
      <c r="CO1877" s="6">
        <f t="shared" si="5261"/>
        <v>14</v>
      </c>
      <c r="CP1877" s="6">
        <f t="shared" si="5261"/>
        <v>14</v>
      </c>
      <c r="CQ1877" s="32">
        <f t="shared" si="5208"/>
        <v>100</v>
      </c>
      <c r="CR1877" s="32">
        <f t="shared" si="5209"/>
        <v>100</v>
      </c>
    </row>
    <row r="1878" spans="1:96" ht="33">
      <c r="A1878" s="17" t="s">
        <v>218</v>
      </c>
      <c r="B1878" s="31" t="s">
        <v>448</v>
      </c>
      <c r="C1878" s="18" t="s">
        <v>20</v>
      </c>
      <c r="D1878" s="18" t="s">
        <v>53</v>
      </c>
      <c r="E1878" s="18" t="s">
        <v>450</v>
      </c>
      <c r="F1878" s="18" t="s">
        <v>29</v>
      </c>
      <c r="G1878" s="6">
        <f t="shared" si="5255"/>
        <v>14</v>
      </c>
      <c r="H1878" s="6">
        <f t="shared" si="5255"/>
        <v>14</v>
      </c>
      <c r="I1878" s="6">
        <f t="shared" si="5255"/>
        <v>0</v>
      </c>
      <c r="J1878" s="6">
        <f t="shared" si="5255"/>
        <v>0</v>
      </c>
      <c r="K1878" s="6">
        <f t="shared" si="5255"/>
        <v>0</v>
      </c>
      <c r="L1878" s="6">
        <f t="shared" si="5255"/>
        <v>0</v>
      </c>
      <c r="M1878" s="6">
        <f t="shared" si="5255"/>
        <v>14</v>
      </c>
      <c r="N1878" s="6">
        <f t="shared" si="5255"/>
        <v>14</v>
      </c>
      <c r="O1878" s="6">
        <f t="shared" si="5255"/>
        <v>0</v>
      </c>
      <c r="P1878" s="6">
        <f t="shared" si="5255"/>
        <v>0</v>
      </c>
      <c r="Q1878" s="6">
        <f t="shared" si="5255"/>
        <v>0</v>
      </c>
      <c r="R1878" s="6">
        <f t="shared" si="5255"/>
        <v>0</v>
      </c>
      <c r="S1878" s="6">
        <f t="shared" si="5255"/>
        <v>14</v>
      </c>
      <c r="T1878" s="6">
        <f t="shared" si="5255"/>
        <v>14</v>
      </c>
      <c r="U1878" s="6">
        <f t="shared" si="5256"/>
        <v>0</v>
      </c>
      <c r="V1878" s="6">
        <f t="shared" si="5256"/>
        <v>0</v>
      </c>
      <c r="W1878" s="6">
        <f t="shared" si="5256"/>
        <v>0</v>
      </c>
      <c r="X1878" s="6">
        <f t="shared" si="5256"/>
        <v>0</v>
      </c>
      <c r="Y1878" s="6">
        <f t="shared" si="5256"/>
        <v>14</v>
      </c>
      <c r="Z1878" s="6">
        <f t="shared" si="5256"/>
        <v>14</v>
      </c>
      <c r="AA1878" s="6">
        <f t="shared" si="5256"/>
        <v>0</v>
      </c>
      <c r="AB1878" s="6">
        <f t="shared" si="5256"/>
        <v>0</v>
      </c>
      <c r="AC1878" s="6">
        <f t="shared" si="5256"/>
        <v>0</v>
      </c>
      <c r="AD1878" s="6">
        <f t="shared" si="5256"/>
        <v>0</v>
      </c>
      <c r="AE1878" s="6">
        <f t="shared" si="5256"/>
        <v>14</v>
      </c>
      <c r="AF1878" s="6">
        <f t="shared" si="5256"/>
        <v>14</v>
      </c>
      <c r="AG1878" s="6">
        <f t="shared" si="5257"/>
        <v>0</v>
      </c>
      <c r="AH1878" s="6">
        <f t="shared" si="5257"/>
        <v>0</v>
      </c>
      <c r="AI1878" s="6">
        <f t="shared" si="5257"/>
        <v>0</v>
      </c>
      <c r="AJ1878" s="6">
        <f t="shared" si="5257"/>
        <v>0</v>
      </c>
      <c r="AK1878" s="6">
        <f t="shared" si="5257"/>
        <v>14</v>
      </c>
      <c r="AL1878" s="6">
        <f t="shared" si="5257"/>
        <v>14</v>
      </c>
      <c r="AM1878" s="6">
        <f t="shared" si="5257"/>
        <v>0</v>
      </c>
      <c r="AN1878" s="6">
        <f t="shared" si="5257"/>
        <v>0</v>
      </c>
      <c r="AO1878" s="6">
        <f t="shared" si="5257"/>
        <v>0</v>
      </c>
      <c r="AP1878" s="6">
        <f t="shared" si="5257"/>
        <v>0</v>
      </c>
      <c r="AQ1878" s="6">
        <f t="shared" si="5257"/>
        <v>14</v>
      </c>
      <c r="AR1878" s="6">
        <f t="shared" si="5257"/>
        <v>14</v>
      </c>
      <c r="AS1878" s="6">
        <f t="shared" si="5257"/>
        <v>0</v>
      </c>
      <c r="AT1878" s="6">
        <f t="shared" si="5257"/>
        <v>0</v>
      </c>
      <c r="AU1878" s="6">
        <f t="shared" si="5257"/>
        <v>0</v>
      </c>
      <c r="AV1878" s="6">
        <f t="shared" si="5257"/>
        <v>0</v>
      </c>
      <c r="AW1878" s="6">
        <f t="shared" si="5257"/>
        <v>14</v>
      </c>
      <c r="AX1878" s="6">
        <f t="shared" si="5257"/>
        <v>14</v>
      </c>
      <c r="AY1878" s="6">
        <f t="shared" si="5258"/>
        <v>0</v>
      </c>
      <c r="AZ1878" s="6">
        <f t="shared" si="5258"/>
        <v>0</v>
      </c>
      <c r="BA1878" s="6">
        <f t="shared" si="5258"/>
        <v>0</v>
      </c>
      <c r="BB1878" s="6">
        <f t="shared" si="5258"/>
        <v>0</v>
      </c>
      <c r="BC1878" s="6">
        <f t="shared" si="5258"/>
        <v>14</v>
      </c>
      <c r="BD1878" s="6">
        <f t="shared" si="5258"/>
        <v>14</v>
      </c>
      <c r="BE1878" s="6">
        <f t="shared" si="5258"/>
        <v>0</v>
      </c>
      <c r="BF1878" s="6">
        <f t="shared" si="5258"/>
        <v>0</v>
      </c>
      <c r="BG1878" s="6">
        <f t="shared" si="5258"/>
        <v>0</v>
      </c>
      <c r="BH1878" s="6">
        <f t="shared" si="5258"/>
        <v>0</v>
      </c>
      <c r="BI1878" s="6">
        <f t="shared" si="5258"/>
        <v>14</v>
      </c>
      <c r="BJ1878" s="6">
        <f t="shared" si="5258"/>
        <v>14</v>
      </c>
      <c r="BK1878" s="6">
        <f t="shared" si="5259"/>
        <v>0</v>
      </c>
      <c r="BL1878" s="6">
        <f t="shared" si="5259"/>
        <v>0</v>
      </c>
      <c r="BM1878" s="6">
        <f t="shared" si="5259"/>
        <v>0</v>
      </c>
      <c r="BN1878" s="6">
        <f t="shared" si="5259"/>
        <v>0</v>
      </c>
      <c r="BO1878" s="6">
        <f t="shared" si="5259"/>
        <v>14</v>
      </c>
      <c r="BP1878" s="6">
        <f t="shared" si="5259"/>
        <v>14</v>
      </c>
      <c r="BQ1878" s="6">
        <f t="shared" si="5259"/>
        <v>0</v>
      </c>
      <c r="BR1878" s="6">
        <f t="shared" si="5259"/>
        <v>0</v>
      </c>
      <c r="BS1878" s="6">
        <f t="shared" si="5259"/>
        <v>0</v>
      </c>
      <c r="BT1878" s="6">
        <f t="shared" si="5259"/>
        <v>0</v>
      </c>
      <c r="BU1878" s="6">
        <f t="shared" si="5259"/>
        <v>14</v>
      </c>
      <c r="BV1878" s="6">
        <f t="shared" si="5259"/>
        <v>14</v>
      </c>
      <c r="BW1878" s="6">
        <f t="shared" si="5260"/>
        <v>0</v>
      </c>
      <c r="BX1878" s="6">
        <f t="shared" si="5260"/>
        <v>0</v>
      </c>
      <c r="BY1878" s="6">
        <f t="shared" si="5260"/>
        <v>0</v>
      </c>
      <c r="BZ1878" s="6">
        <f t="shared" si="5260"/>
        <v>0</v>
      </c>
      <c r="CA1878" s="6">
        <f t="shared" si="5260"/>
        <v>14</v>
      </c>
      <c r="CB1878" s="6">
        <f t="shared" si="5260"/>
        <v>14</v>
      </c>
      <c r="CC1878" s="6">
        <f t="shared" si="5260"/>
        <v>0</v>
      </c>
      <c r="CD1878" s="6">
        <f t="shared" si="5260"/>
        <v>0</v>
      </c>
      <c r="CE1878" s="6">
        <f t="shared" si="5260"/>
        <v>0</v>
      </c>
      <c r="CF1878" s="6">
        <f t="shared" si="5260"/>
        <v>0</v>
      </c>
      <c r="CG1878" s="6">
        <f t="shared" si="5260"/>
        <v>14</v>
      </c>
      <c r="CH1878" s="6">
        <f t="shared" si="5260"/>
        <v>14</v>
      </c>
      <c r="CI1878" s="6">
        <f t="shared" si="5261"/>
        <v>0</v>
      </c>
      <c r="CJ1878" s="6">
        <f t="shared" si="5261"/>
        <v>0</v>
      </c>
      <c r="CK1878" s="6">
        <f t="shared" si="5261"/>
        <v>0</v>
      </c>
      <c r="CL1878" s="6">
        <f t="shared" si="5261"/>
        <v>0</v>
      </c>
      <c r="CM1878" s="6">
        <f t="shared" si="5261"/>
        <v>14</v>
      </c>
      <c r="CN1878" s="6">
        <f t="shared" si="5261"/>
        <v>14</v>
      </c>
      <c r="CO1878" s="6">
        <f t="shared" si="5261"/>
        <v>14</v>
      </c>
      <c r="CP1878" s="6">
        <f t="shared" si="5261"/>
        <v>14</v>
      </c>
      <c r="CQ1878" s="32">
        <f t="shared" si="5208"/>
        <v>100</v>
      </c>
      <c r="CR1878" s="32">
        <f t="shared" si="5209"/>
        <v>100</v>
      </c>
    </row>
    <row r="1879" spans="1:96" ht="33">
      <c r="A1879" s="17" t="s">
        <v>34</v>
      </c>
      <c r="B1879" s="31" t="s">
        <v>448</v>
      </c>
      <c r="C1879" s="18" t="s">
        <v>20</v>
      </c>
      <c r="D1879" s="18" t="s">
        <v>53</v>
      </c>
      <c r="E1879" s="18" t="s">
        <v>450</v>
      </c>
      <c r="F1879" s="18" t="s">
        <v>35</v>
      </c>
      <c r="G1879" s="48">
        <v>14</v>
      </c>
      <c r="H1879" s="48">
        <v>14</v>
      </c>
      <c r="I1879" s="48"/>
      <c r="J1879" s="48"/>
      <c r="K1879" s="48"/>
      <c r="L1879" s="48"/>
      <c r="M1879" s="48">
        <f>G1879+I1879+J1879+K1879+L1879</f>
        <v>14</v>
      </c>
      <c r="N1879" s="48">
        <f>H1879+L1879</f>
        <v>14</v>
      </c>
      <c r="O1879" s="48"/>
      <c r="P1879" s="48"/>
      <c r="Q1879" s="48"/>
      <c r="R1879" s="48"/>
      <c r="S1879" s="48">
        <f>M1879+O1879+P1879+Q1879+R1879</f>
        <v>14</v>
      </c>
      <c r="T1879" s="48">
        <f>N1879+R1879</f>
        <v>14</v>
      </c>
      <c r="U1879" s="48"/>
      <c r="V1879" s="48"/>
      <c r="W1879" s="48"/>
      <c r="X1879" s="48"/>
      <c r="Y1879" s="48">
        <f>S1879+U1879+V1879+W1879+X1879</f>
        <v>14</v>
      </c>
      <c r="Z1879" s="48">
        <f>T1879+X1879</f>
        <v>14</v>
      </c>
      <c r="AA1879" s="48"/>
      <c r="AB1879" s="48"/>
      <c r="AC1879" s="48"/>
      <c r="AD1879" s="48"/>
      <c r="AE1879" s="48">
        <f>Y1879+AA1879+AB1879+AC1879+AD1879</f>
        <v>14</v>
      </c>
      <c r="AF1879" s="48">
        <f>Z1879+AD1879</f>
        <v>14</v>
      </c>
      <c r="AG1879" s="48"/>
      <c r="AH1879" s="48"/>
      <c r="AI1879" s="48"/>
      <c r="AJ1879" s="48"/>
      <c r="AK1879" s="48">
        <f>AE1879+AG1879+AH1879+AI1879+AJ1879</f>
        <v>14</v>
      </c>
      <c r="AL1879" s="48">
        <f>AF1879+AJ1879</f>
        <v>14</v>
      </c>
      <c r="AM1879" s="48"/>
      <c r="AN1879" s="48"/>
      <c r="AO1879" s="48"/>
      <c r="AP1879" s="48"/>
      <c r="AQ1879" s="48">
        <f>AK1879+AM1879+AN1879+AO1879+AP1879</f>
        <v>14</v>
      </c>
      <c r="AR1879" s="48">
        <f>AL1879+AP1879</f>
        <v>14</v>
      </c>
      <c r="AS1879" s="48"/>
      <c r="AT1879" s="48"/>
      <c r="AU1879" s="48"/>
      <c r="AV1879" s="48"/>
      <c r="AW1879" s="48">
        <f>AQ1879+AS1879+AT1879+AU1879+AV1879</f>
        <v>14</v>
      </c>
      <c r="AX1879" s="48">
        <f>AR1879+AV1879</f>
        <v>14</v>
      </c>
      <c r="AY1879" s="48"/>
      <c r="AZ1879" s="48"/>
      <c r="BA1879" s="48"/>
      <c r="BB1879" s="48"/>
      <c r="BC1879" s="48">
        <f>AW1879+AY1879+AZ1879+BA1879+BB1879</f>
        <v>14</v>
      </c>
      <c r="BD1879" s="48">
        <f>AX1879+BB1879</f>
        <v>14</v>
      </c>
      <c r="BE1879" s="48"/>
      <c r="BF1879" s="48"/>
      <c r="BG1879" s="48"/>
      <c r="BH1879" s="48"/>
      <c r="BI1879" s="48">
        <f>BC1879+BE1879+BF1879+BG1879+BH1879</f>
        <v>14</v>
      </c>
      <c r="BJ1879" s="48">
        <f>BD1879+BH1879</f>
        <v>14</v>
      </c>
      <c r="BK1879" s="48"/>
      <c r="BL1879" s="48"/>
      <c r="BM1879" s="48"/>
      <c r="BN1879" s="48"/>
      <c r="BO1879" s="48">
        <f>BI1879+BK1879+BL1879+BM1879+BN1879</f>
        <v>14</v>
      </c>
      <c r="BP1879" s="48">
        <f>BJ1879+BN1879</f>
        <v>14</v>
      </c>
      <c r="BQ1879" s="48"/>
      <c r="BR1879" s="48"/>
      <c r="BS1879" s="48"/>
      <c r="BT1879" s="48"/>
      <c r="BU1879" s="48">
        <f>BO1879+BQ1879+BR1879+BS1879+BT1879</f>
        <v>14</v>
      </c>
      <c r="BV1879" s="48">
        <f>BP1879+BT1879</f>
        <v>14</v>
      </c>
      <c r="BW1879" s="48"/>
      <c r="BX1879" s="48"/>
      <c r="BY1879" s="48"/>
      <c r="BZ1879" s="48"/>
      <c r="CA1879" s="48">
        <f>BU1879+BW1879+BX1879+BY1879+BZ1879</f>
        <v>14</v>
      </c>
      <c r="CB1879" s="48">
        <f>BV1879+BZ1879</f>
        <v>14</v>
      </c>
      <c r="CC1879" s="48"/>
      <c r="CD1879" s="48"/>
      <c r="CE1879" s="48"/>
      <c r="CF1879" s="48"/>
      <c r="CG1879" s="48">
        <f>CA1879+CC1879+CD1879+CE1879+CF1879</f>
        <v>14</v>
      </c>
      <c r="CH1879" s="48">
        <f>CB1879+CF1879</f>
        <v>14</v>
      </c>
      <c r="CI1879" s="48"/>
      <c r="CJ1879" s="48"/>
      <c r="CK1879" s="48"/>
      <c r="CL1879" s="48"/>
      <c r="CM1879" s="48">
        <f>CG1879+CI1879+CJ1879+CK1879+CL1879</f>
        <v>14</v>
      </c>
      <c r="CN1879" s="48">
        <f>CH1879+CL1879</f>
        <v>14</v>
      </c>
      <c r="CO1879" s="48">
        <v>14</v>
      </c>
      <c r="CP1879" s="48">
        <v>14</v>
      </c>
      <c r="CQ1879" s="116">
        <f t="shared" si="5208"/>
        <v>100</v>
      </c>
      <c r="CR1879" s="116">
        <f t="shared" si="5209"/>
        <v>100</v>
      </c>
    </row>
    <row r="1880" spans="1:96" ht="19.5" customHeight="1">
      <c r="A1880" s="17" t="s">
        <v>440</v>
      </c>
      <c r="B1880" s="31">
        <v>923</v>
      </c>
      <c r="C1880" s="18" t="s">
        <v>20</v>
      </c>
      <c r="D1880" s="18" t="s">
        <v>53</v>
      </c>
      <c r="E1880" s="18" t="s">
        <v>447</v>
      </c>
      <c r="F1880" s="18"/>
      <c r="G1880" s="48">
        <f t="shared" ref="G1880:U1881" si="5262">G1881</f>
        <v>404</v>
      </c>
      <c r="H1880" s="48">
        <f t="shared" ref="H1880:W1881" si="5263">H1881</f>
        <v>404</v>
      </c>
      <c r="I1880" s="48">
        <f t="shared" si="5262"/>
        <v>0</v>
      </c>
      <c r="J1880" s="48">
        <f t="shared" si="5263"/>
        <v>0</v>
      </c>
      <c r="K1880" s="48">
        <f t="shared" si="5262"/>
        <v>0</v>
      </c>
      <c r="L1880" s="48">
        <f t="shared" si="5263"/>
        <v>0</v>
      </c>
      <c r="M1880" s="48">
        <f t="shared" si="5262"/>
        <v>404</v>
      </c>
      <c r="N1880" s="48">
        <f t="shared" si="5263"/>
        <v>404</v>
      </c>
      <c r="O1880" s="48">
        <f t="shared" si="5262"/>
        <v>0</v>
      </c>
      <c r="P1880" s="48">
        <f t="shared" si="5263"/>
        <v>0</v>
      </c>
      <c r="Q1880" s="48">
        <f t="shared" si="5262"/>
        <v>0</v>
      </c>
      <c r="R1880" s="48">
        <f t="shared" si="5263"/>
        <v>0</v>
      </c>
      <c r="S1880" s="48">
        <f t="shared" si="5262"/>
        <v>404</v>
      </c>
      <c r="T1880" s="48">
        <f t="shared" si="5263"/>
        <v>404</v>
      </c>
      <c r="U1880" s="48">
        <f t="shared" si="5262"/>
        <v>0</v>
      </c>
      <c r="V1880" s="48">
        <f t="shared" si="5263"/>
        <v>0</v>
      </c>
      <c r="W1880" s="48">
        <f t="shared" si="5263"/>
        <v>0</v>
      </c>
      <c r="X1880" s="48">
        <f t="shared" ref="U1880:AJ1881" si="5264">X1881</f>
        <v>0</v>
      </c>
      <c r="Y1880" s="48">
        <f t="shared" si="5264"/>
        <v>404</v>
      </c>
      <c r="Z1880" s="48">
        <f t="shared" si="5264"/>
        <v>404</v>
      </c>
      <c r="AA1880" s="48">
        <f t="shared" si="5264"/>
        <v>0</v>
      </c>
      <c r="AB1880" s="48">
        <f t="shared" si="5264"/>
        <v>0</v>
      </c>
      <c r="AC1880" s="48">
        <f t="shared" si="5264"/>
        <v>0</v>
      </c>
      <c r="AD1880" s="48">
        <f t="shared" si="5264"/>
        <v>0</v>
      </c>
      <c r="AE1880" s="48">
        <f t="shared" si="5264"/>
        <v>404</v>
      </c>
      <c r="AF1880" s="48">
        <f t="shared" si="5264"/>
        <v>404</v>
      </c>
      <c r="AG1880" s="48">
        <f t="shared" si="5264"/>
        <v>0</v>
      </c>
      <c r="AH1880" s="48">
        <f t="shared" si="5264"/>
        <v>0</v>
      </c>
      <c r="AI1880" s="48">
        <f t="shared" si="5264"/>
        <v>0</v>
      </c>
      <c r="AJ1880" s="48">
        <f t="shared" si="5264"/>
        <v>0</v>
      </c>
      <c r="AK1880" s="48">
        <f t="shared" ref="AG1880:AY1881" si="5265">AK1881</f>
        <v>404</v>
      </c>
      <c r="AL1880" s="48">
        <f t="shared" si="5265"/>
        <v>404</v>
      </c>
      <c r="AM1880" s="48">
        <f t="shared" si="5265"/>
        <v>0</v>
      </c>
      <c r="AN1880" s="48">
        <f t="shared" si="5265"/>
        <v>0</v>
      </c>
      <c r="AO1880" s="48">
        <f t="shared" si="5265"/>
        <v>0</v>
      </c>
      <c r="AP1880" s="48">
        <f t="shared" si="5265"/>
        <v>0</v>
      </c>
      <c r="AQ1880" s="48">
        <f t="shared" si="5265"/>
        <v>404</v>
      </c>
      <c r="AR1880" s="48">
        <f t="shared" si="5265"/>
        <v>404</v>
      </c>
      <c r="AS1880" s="48">
        <f t="shared" si="5265"/>
        <v>0</v>
      </c>
      <c r="AT1880" s="48">
        <f t="shared" si="5265"/>
        <v>0</v>
      </c>
      <c r="AU1880" s="48">
        <f t="shared" si="5265"/>
        <v>0</v>
      </c>
      <c r="AV1880" s="48">
        <f t="shared" si="5265"/>
        <v>0</v>
      </c>
      <c r="AW1880" s="48">
        <f t="shared" si="5265"/>
        <v>404</v>
      </c>
      <c r="AX1880" s="48">
        <f t="shared" si="5265"/>
        <v>404</v>
      </c>
      <c r="AY1880" s="48">
        <f t="shared" si="5265"/>
        <v>0</v>
      </c>
      <c r="AZ1880" s="48">
        <f t="shared" ref="AY1880:BN1881" si="5266">AZ1881</f>
        <v>0</v>
      </c>
      <c r="BA1880" s="48">
        <f t="shared" si="5266"/>
        <v>0</v>
      </c>
      <c r="BB1880" s="48">
        <f t="shared" si="5266"/>
        <v>0</v>
      </c>
      <c r="BC1880" s="48">
        <f t="shared" si="5266"/>
        <v>404</v>
      </c>
      <c r="BD1880" s="48">
        <f t="shared" si="5266"/>
        <v>404</v>
      </c>
      <c r="BE1880" s="48">
        <f t="shared" si="5266"/>
        <v>0</v>
      </c>
      <c r="BF1880" s="48">
        <f t="shared" si="5266"/>
        <v>0</v>
      </c>
      <c r="BG1880" s="48">
        <f t="shared" si="5266"/>
        <v>0</v>
      </c>
      <c r="BH1880" s="48">
        <f t="shared" si="5266"/>
        <v>0</v>
      </c>
      <c r="BI1880" s="48">
        <f t="shared" si="5266"/>
        <v>404</v>
      </c>
      <c r="BJ1880" s="48">
        <f t="shared" si="5266"/>
        <v>404</v>
      </c>
      <c r="BK1880" s="48">
        <f t="shared" si="5266"/>
        <v>0</v>
      </c>
      <c r="BL1880" s="48">
        <f t="shared" si="5266"/>
        <v>0</v>
      </c>
      <c r="BM1880" s="48">
        <f t="shared" si="5266"/>
        <v>0</v>
      </c>
      <c r="BN1880" s="48">
        <f t="shared" si="5266"/>
        <v>0</v>
      </c>
      <c r="BO1880" s="48">
        <f t="shared" ref="BK1880:BZ1881" si="5267">BO1881</f>
        <v>404</v>
      </c>
      <c r="BP1880" s="48">
        <f t="shared" si="5267"/>
        <v>404</v>
      </c>
      <c r="BQ1880" s="48">
        <f t="shared" si="5267"/>
        <v>0</v>
      </c>
      <c r="BR1880" s="48">
        <f t="shared" si="5267"/>
        <v>0</v>
      </c>
      <c r="BS1880" s="48">
        <f t="shared" si="5267"/>
        <v>0</v>
      </c>
      <c r="BT1880" s="48">
        <f t="shared" si="5267"/>
        <v>0</v>
      </c>
      <c r="BU1880" s="48">
        <f t="shared" si="5267"/>
        <v>404</v>
      </c>
      <c r="BV1880" s="48">
        <f t="shared" si="5267"/>
        <v>404</v>
      </c>
      <c r="BW1880" s="48">
        <f t="shared" si="5267"/>
        <v>0</v>
      </c>
      <c r="BX1880" s="48">
        <f t="shared" si="5267"/>
        <v>0</v>
      </c>
      <c r="BY1880" s="48">
        <f t="shared" si="5267"/>
        <v>0</v>
      </c>
      <c r="BZ1880" s="48">
        <f t="shared" si="5267"/>
        <v>0</v>
      </c>
      <c r="CA1880" s="48">
        <f t="shared" ref="BW1880:CL1881" si="5268">CA1881</f>
        <v>404</v>
      </c>
      <c r="CB1880" s="48">
        <f t="shared" si="5268"/>
        <v>404</v>
      </c>
      <c r="CC1880" s="48">
        <f t="shared" si="5268"/>
        <v>0</v>
      </c>
      <c r="CD1880" s="48">
        <f t="shared" si="5268"/>
        <v>0</v>
      </c>
      <c r="CE1880" s="48">
        <f t="shared" si="5268"/>
        <v>0</v>
      </c>
      <c r="CF1880" s="48">
        <f t="shared" si="5268"/>
        <v>0</v>
      </c>
      <c r="CG1880" s="48">
        <f t="shared" si="5268"/>
        <v>404</v>
      </c>
      <c r="CH1880" s="48">
        <f t="shared" si="5268"/>
        <v>404</v>
      </c>
      <c r="CI1880" s="48">
        <f t="shared" si="5268"/>
        <v>0</v>
      </c>
      <c r="CJ1880" s="48">
        <f t="shared" si="5268"/>
        <v>0</v>
      </c>
      <c r="CK1880" s="48">
        <f t="shared" si="5268"/>
        <v>0</v>
      </c>
      <c r="CL1880" s="48">
        <f t="shared" si="5268"/>
        <v>0</v>
      </c>
      <c r="CM1880" s="48">
        <f t="shared" ref="CI1880:CP1881" si="5269">CM1881</f>
        <v>404</v>
      </c>
      <c r="CN1880" s="48">
        <f t="shared" si="5269"/>
        <v>404</v>
      </c>
      <c r="CO1880" s="48">
        <f t="shared" si="5269"/>
        <v>404</v>
      </c>
      <c r="CP1880" s="48">
        <f t="shared" si="5269"/>
        <v>404</v>
      </c>
      <c r="CQ1880" s="116">
        <f t="shared" si="5208"/>
        <v>100</v>
      </c>
      <c r="CR1880" s="116">
        <f t="shared" si="5209"/>
        <v>100</v>
      </c>
    </row>
    <row r="1881" spans="1:96" ht="33">
      <c r="A1881" s="17" t="s">
        <v>218</v>
      </c>
      <c r="B1881" s="31">
        <v>923</v>
      </c>
      <c r="C1881" s="18" t="s">
        <v>20</v>
      </c>
      <c r="D1881" s="18" t="s">
        <v>53</v>
      </c>
      <c r="E1881" s="18" t="s">
        <v>447</v>
      </c>
      <c r="F1881" s="18" t="s">
        <v>29</v>
      </c>
      <c r="G1881" s="48">
        <f t="shared" si="5262"/>
        <v>404</v>
      </c>
      <c r="H1881" s="48">
        <f t="shared" si="5263"/>
        <v>404</v>
      </c>
      <c r="I1881" s="48">
        <f t="shared" si="5262"/>
        <v>0</v>
      </c>
      <c r="J1881" s="48">
        <f t="shared" si="5263"/>
        <v>0</v>
      </c>
      <c r="K1881" s="48">
        <f t="shared" si="5262"/>
        <v>0</v>
      </c>
      <c r="L1881" s="48">
        <f t="shared" si="5263"/>
        <v>0</v>
      </c>
      <c r="M1881" s="48">
        <f t="shared" si="5262"/>
        <v>404</v>
      </c>
      <c r="N1881" s="48">
        <f t="shared" si="5263"/>
        <v>404</v>
      </c>
      <c r="O1881" s="48">
        <f t="shared" si="5262"/>
        <v>0</v>
      </c>
      <c r="P1881" s="48">
        <f t="shared" si="5263"/>
        <v>0</v>
      </c>
      <c r="Q1881" s="48">
        <f t="shared" si="5262"/>
        <v>0</v>
      </c>
      <c r="R1881" s="48">
        <f t="shared" si="5263"/>
        <v>0</v>
      </c>
      <c r="S1881" s="48">
        <f t="shared" si="5262"/>
        <v>404</v>
      </c>
      <c r="T1881" s="48">
        <f t="shared" si="5263"/>
        <v>404</v>
      </c>
      <c r="U1881" s="48">
        <f t="shared" si="5264"/>
        <v>0</v>
      </c>
      <c r="V1881" s="48">
        <f t="shared" si="5264"/>
        <v>0</v>
      </c>
      <c r="W1881" s="48">
        <f t="shared" si="5264"/>
        <v>0</v>
      </c>
      <c r="X1881" s="48">
        <f t="shared" si="5264"/>
        <v>0</v>
      </c>
      <c r="Y1881" s="48">
        <f t="shared" si="5264"/>
        <v>404</v>
      </c>
      <c r="Z1881" s="48">
        <f t="shared" si="5264"/>
        <v>404</v>
      </c>
      <c r="AA1881" s="48">
        <f t="shared" si="5264"/>
        <v>0</v>
      </c>
      <c r="AB1881" s="48">
        <f t="shared" si="5264"/>
        <v>0</v>
      </c>
      <c r="AC1881" s="48">
        <f t="shared" si="5264"/>
        <v>0</v>
      </c>
      <c r="AD1881" s="48">
        <f t="shared" si="5264"/>
        <v>0</v>
      </c>
      <c r="AE1881" s="48">
        <f t="shared" si="5264"/>
        <v>404</v>
      </c>
      <c r="AF1881" s="48">
        <f t="shared" si="5264"/>
        <v>404</v>
      </c>
      <c r="AG1881" s="48">
        <f t="shared" si="5265"/>
        <v>0</v>
      </c>
      <c r="AH1881" s="48">
        <f t="shared" si="5265"/>
        <v>0</v>
      </c>
      <c r="AI1881" s="48">
        <f t="shared" si="5265"/>
        <v>0</v>
      </c>
      <c r="AJ1881" s="48">
        <f t="shared" si="5265"/>
        <v>0</v>
      </c>
      <c r="AK1881" s="48">
        <f t="shared" si="5265"/>
        <v>404</v>
      </c>
      <c r="AL1881" s="48">
        <f t="shared" si="5265"/>
        <v>404</v>
      </c>
      <c r="AM1881" s="48">
        <f t="shared" si="5265"/>
        <v>0</v>
      </c>
      <c r="AN1881" s="48">
        <f t="shared" si="5265"/>
        <v>0</v>
      </c>
      <c r="AO1881" s="48">
        <f t="shared" si="5265"/>
        <v>0</v>
      </c>
      <c r="AP1881" s="48">
        <f t="shared" si="5265"/>
        <v>0</v>
      </c>
      <c r="AQ1881" s="48">
        <f t="shared" si="5265"/>
        <v>404</v>
      </c>
      <c r="AR1881" s="48">
        <f t="shared" si="5265"/>
        <v>404</v>
      </c>
      <c r="AS1881" s="48">
        <f t="shared" si="5265"/>
        <v>0</v>
      </c>
      <c r="AT1881" s="48">
        <f t="shared" si="5265"/>
        <v>0</v>
      </c>
      <c r="AU1881" s="48">
        <f t="shared" si="5265"/>
        <v>0</v>
      </c>
      <c r="AV1881" s="48">
        <f t="shared" si="5265"/>
        <v>0</v>
      </c>
      <c r="AW1881" s="48">
        <f t="shared" si="5265"/>
        <v>404</v>
      </c>
      <c r="AX1881" s="48">
        <f t="shared" si="5265"/>
        <v>404</v>
      </c>
      <c r="AY1881" s="48">
        <f t="shared" si="5266"/>
        <v>0</v>
      </c>
      <c r="AZ1881" s="48">
        <f t="shared" si="5266"/>
        <v>0</v>
      </c>
      <c r="BA1881" s="48">
        <f t="shared" si="5266"/>
        <v>0</v>
      </c>
      <c r="BB1881" s="48">
        <f t="shared" si="5266"/>
        <v>0</v>
      </c>
      <c r="BC1881" s="48">
        <f t="shared" si="5266"/>
        <v>404</v>
      </c>
      <c r="BD1881" s="48">
        <f t="shared" si="5266"/>
        <v>404</v>
      </c>
      <c r="BE1881" s="48">
        <f t="shared" si="5266"/>
        <v>0</v>
      </c>
      <c r="BF1881" s="48">
        <f t="shared" si="5266"/>
        <v>0</v>
      </c>
      <c r="BG1881" s="48">
        <f t="shared" si="5266"/>
        <v>0</v>
      </c>
      <c r="BH1881" s="48">
        <f t="shared" si="5266"/>
        <v>0</v>
      </c>
      <c r="BI1881" s="48">
        <f t="shared" si="5266"/>
        <v>404</v>
      </c>
      <c r="BJ1881" s="48">
        <f t="shared" si="5266"/>
        <v>404</v>
      </c>
      <c r="BK1881" s="48">
        <f t="shared" si="5267"/>
        <v>0</v>
      </c>
      <c r="BL1881" s="48">
        <f t="shared" si="5267"/>
        <v>0</v>
      </c>
      <c r="BM1881" s="48">
        <f t="shared" si="5267"/>
        <v>0</v>
      </c>
      <c r="BN1881" s="48">
        <f t="shared" si="5267"/>
        <v>0</v>
      </c>
      <c r="BO1881" s="48">
        <f t="shared" si="5267"/>
        <v>404</v>
      </c>
      <c r="BP1881" s="48">
        <f t="shared" si="5267"/>
        <v>404</v>
      </c>
      <c r="BQ1881" s="48">
        <f t="shared" si="5267"/>
        <v>0</v>
      </c>
      <c r="BR1881" s="48">
        <f t="shared" si="5267"/>
        <v>0</v>
      </c>
      <c r="BS1881" s="48">
        <f t="shared" si="5267"/>
        <v>0</v>
      </c>
      <c r="BT1881" s="48">
        <f t="shared" si="5267"/>
        <v>0</v>
      </c>
      <c r="BU1881" s="48">
        <f t="shared" si="5267"/>
        <v>404</v>
      </c>
      <c r="BV1881" s="48">
        <f t="shared" si="5267"/>
        <v>404</v>
      </c>
      <c r="BW1881" s="48">
        <f t="shared" si="5268"/>
        <v>0</v>
      </c>
      <c r="BX1881" s="48">
        <f t="shared" si="5268"/>
        <v>0</v>
      </c>
      <c r="BY1881" s="48">
        <f t="shared" si="5268"/>
        <v>0</v>
      </c>
      <c r="BZ1881" s="48">
        <f t="shared" si="5268"/>
        <v>0</v>
      </c>
      <c r="CA1881" s="48">
        <f t="shared" si="5268"/>
        <v>404</v>
      </c>
      <c r="CB1881" s="48">
        <f t="shared" si="5268"/>
        <v>404</v>
      </c>
      <c r="CC1881" s="48">
        <f t="shared" si="5268"/>
        <v>0</v>
      </c>
      <c r="CD1881" s="48">
        <f t="shared" si="5268"/>
        <v>0</v>
      </c>
      <c r="CE1881" s="48">
        <f t="shared" si="5268"/>
        <v>0</v>
      </c>
      <c r="CF1881" s="48">
        <f t="shared" si="5268"/>
        <v>0</v>
      </c>
      <c r="CG1881" s="48">
        <f t="shared" si="5268"/>
        <v>404</v>
      </c>
      <c r="CH1881" s="48">
        <f t="shared" si="5268"/>
        <v>404</v>
      </c>
      <c r="CI1881" s="48">
        <f t="shared" si="5269"/>
        <v>0</v>
      </c>
      <c r="CJ1881" s="48">
        <f t="shared" si="5269"/>
        <v>0</v>
      </c>
      <c r="CK1881" s="48">
        <f t="shared" si="5269"/>
        <v>0</v>
      </c>
      <c r="CL1881" s="48">
        <f t="shared" si="5269"/>
        <v>0</v>
      </c>
      <c r="CM1881" s="48">
        <f t="shared" si="5269"/>
        <v>404</v>
      </c>
      <c r="CN1881" s="48">
        <f t="shared" si="5269"/>
        <v>404</v>
      </c>
      <c r="CO1881" s="48">
        <f t="shared" si="5269"/>
        <v>404</v>
      </c>
      <c r="CP1881" s="48">
        <f t="shared" si="5269"/>
        <v>404</v>
      </c>
      <c r="CQ1881" s="116">
        <f t="shared" si="5208"/>
        <v>100</v>
      </c>
      <c r="CR1881" s="116">
        <f t="shared" si="5209"/>
        <v>100</v>
      </c>
    </row>
    <row r="1882" spans="1:96" ht="33">
      <c r="A1882" s="17" t="s">
        <v>34</v>
      </c>
      <c r="B1882" s="31">
        <v>923</v>
      </c>
      <c r="C1882" s="18" t="s">
        <v>20</v>
      </c>
      <c r="D1882" s="18" t="s">
        <v>53</v>
      </c>
      <c r="E1882" s="18" t="s">
        <v>447</v>
      </c>
      <c r="F1882" s="18" t="s">
        <v>35</v>
      </c>
      <c r="G1882" s="48">
        <v>404</v>
      </c>
      <c r="H1882" s="48">
        <v>404</v>
      </c>
      <c r="I1882" s="48"/>
      <c r="J1882" s="48"/>
      <c r="K1882" s="48"/>
      <c r="L1882" s="48"/>
      <c r="M1882" s="48">
        <f>G1882+I1882+J1882+K1882+L1882</f>
        <v>404</v>
      </c>
      <c r="N1882" s="48">
        <f>H1882+L1882</f>
        <v>404</v>
      </c>
      <c r="O1882" s="48"/>
      <c r="P1882" s="48"/>
      <c r="Q1882" s="48"/>
      <c r="R1882" s="48"/>
      <c r="S1882" s="48">
        <f>M1882+O1882+P1882+Q1882+R1882</f>
        <v>404</v>
      </c>
      <c r="T1882" s="48">
        <f>N1882+R1882</f>
        <v>404</v>
      </c>
      <c r="U1882" s="48"/>
      <c r="V1882" s="48"/>
      <c r="W1882" s="48"/>
      <c r="X1882" s="48"/>
      <c r="Y1882" s="48">
        <f>S1882+U1882+V1882+W1882+X1882</f>
        <v>404</v>
      </c>
      <c r="Z1882" s="48">
        <f>T1882+X1882</f>
        <v>404</v>
      </c>
      <c r="AA1882" s="48"/>
      <c r="AB1882" s="48"/>
      <c r="AC1882" s="48"/>
      <c r="AD1882" s="48"/>
      <c r="AE1882" s="48">
        <f>Y1882+AA1882+AB1882+AC1882+AD1882</f>
        <v>404</v>
      </c>
      <c r="AF1882" s="48">
        <f>Z1882+AD1882</f>
        <v>404</v>
      </c>
      <c r="AG1882" s="48"/>
      <c r="AH1882" s="48"/>
      <c r="AI1882" s="48"/>
      <c r="AJ1882" s="48"/>
      <c r="AK1882" s="48">
        <f>AE1882+AG1882+AH1882+AI1882+AJ1882</f>
        <v>404</v>
      </c>
      <c r="AL1882" s="48">
        <f>AF1882+AJ1882</f>
        <v>404</v>
      </c>
      <c r="AM1882" s="48"/>
      <c r="AN1882" s="48"/>
      <c r="AO1882" s="48"/>
      <c r="AP1882" s="48"/>
      <c r="AQ1882" s="48">
        <f>AK1882+AM1882+AN1882+AO1882+AP1882</f>
        <v>404</v>
      </c>
      <c r="AR1882" s="48">
        <f>AL1882+AP1882</f>
        <v>404</v>
      </c>
      <c r="AS1882" s="48"/>
      <c r="AT1882" s="48"/>
      <c r="AU1882" s="48"/>
      <c r="AV1882" s="48"/>
      <c r="AW1882" s="48">
        <f>AQ1882+AS1882+AT1882+AU1882+AV1882</f>
        <v>404</v>
      </c>
      <c r="AX1882" s="48">
        <f>AR1882+AV1882</f>
        <v>404</v>
      </c>
      <c r="AY1882" s="48"/>
      <c r="AZ1882" s="48"/>
      <c r="BA1882" s="48"/>
      <c r="BB1882" s="48"/>
      <c r="BC1882" s="48">
        <f>AW1882+AY1882+AZ1882+BA1882+BB1882</f>
        <v>404</v>
      </c>
      <c r="BD1882" s="48">
        <f>AX1882+BB1882</f>
        <v>404</v>
      </c>
      <c r="BE1882" s="48"/>
      <c r="BF1882" s="48"/>
      <c r="BG1882" s="48"/>
      <c r="BH1882" s="48"/>
      <c r="BI1882" s="48">
        <f>BC1882+BE1882+BF1882+BG1882+BH1882</f>
        <v>404</v>
      </c>
      <c r="BJ1882" s="48">
        <f>BD1882+BH1882</f>
        <v>404</v>
      </c>
      <c r="BK1882" s="48"/>
      <c r="BL1882" s="48"/>
      <c r="BM1882" s="48"/>
      <c r="BN1882" s="48"/>
      <c r="BO1882" s="48">
        <f>BI1882+BK1882+BL1882+BM1882+BN1882</f>
        <v>404</v>
      </c>
      <c r="BP1882" s="48">
        <f>BJ1882+BN1882</f>
        <v>404</v>
      </c>
      <c r="BQ1882" s="48"/>
      <c r="BR1882" s="48"/>
      <c r="BS1882" s="48"/>
      <c r="BT1882" s="48"/>
      <c r="BU1882" s="48">
        <f>BO1882+BQ1882+BR1882+BS1882+BT1882</f>
        <v>404</v>
      </c>
      <c r="BV1882" s="48">
        <f>BP1882+BT1882</f>
        <v>404</v>
      </c>
      <c r="BW1882" s="48"/>
      <c r="BX1882" s="48"/>
      <c r="BY1882" s="48"/>
      <c r="BZ1882" s="48"/>
      <c r="CA1882" s="48">
        <f>BU1882+BW1882+BX1882+BY1882+BZ1882</f>
        <v>404</v>
      </c>
      <c r="CB1882" s="48">
        <f>BV1882+BZ1882</f>
        <v>404</v>
      </c>
      <c r="CC1882" s="48"/>
      <c r="CD1882" s="48"/>
      <c r="CE1882" s="48"/>
      <c r="CF1882" s="48"/>
      <c r="CG1882" s="48">
        <f>CA1882+CC1882+CD1882+CE1882+CF1882</f>
        <v>404</v>
      </c>
      <c r="CH1882" s="48">
        <f>CB1882+CF1882</f>
        <v>404</v>
      </c>
      <c r="CI1882" s="48"/>
      <c r="CJ1882" s="48"/>
      <c r="CK1882" s="48"/>
      <c r="CL1882" s="48"/>
      <c r="CM1882" s="48">
        <f>CG1882+CI1882+CJ1882+CK1882+CL1882</f>
        <v>404</v>
      </c>
      <c r="CN1882" s="48">
        <f>CH1882+CL1882</f>
        <v>404</v>
      </c>
      <c r="CO1882" s="48">
        <v>404</v>
      </c>
      <c r="CP1882" s="48">
        <v>404</v>
      </c>
      <c r="CQ1882" s="116">
        <f t="shared" si="5208"/>
        <v>100</v>
      </c>
      <c r="CR1882" s="116">
        <f t="shared" si="5209"/>
        <v>100</v>
      </c>
    </row>
    <row r="1883" spans="1:96" ht="49.5">
      <c r="A1883" s="17" t="s">
        <v>454</v>
      </c>
      <c r="B1883" s="31" t="s">
        <v>448</v>
      </c>
      <c r="C1883" s="18" t="s">
        <v>20</v>
      </c>
      <c r="D1883" s="18" t="s">
        <v>53</v>
      </c>
      <c r="E1883" s="18" t="s">
        <v>446</v>
      </c>
      <c r="F1883" s="18"/>
      <c r="G1883" s="6">
        <f>G1884+G1886+G1888</f>
        <v>2390</v>
      </c>
      <c r="H1883" s="6">
        <f>H1884+H1886+H1888</f>
        <v>2390</v>
      </c>
      <c r="I1883" s="6">
        <f t="shared" ref="I1883:N1883" si="5270">I1884+I1886+I1888</f>
        <v>0</v>
      </c>
      <c r="J1883" s="6">
        <f t="shared" si="5270"/>
        <v>0</v>
      </c>
      <c r="K1883" s="6">
        <f t="shared" si="5270"/>
        <v>0</v>
      </c>
      <c r="L1883" s="6">
        <f t="shared" si="5270"/>
        <v>0</v>
      </c>
      <c r="M1883" s="6">
        <f t="shared" si="5270"/>
        <v>2390</v>
      </c>
      <c r="N1883" s="6">
        <f t="shared" si="5270"/>
        <v>2390</v>
      </c>
      <c r="O1883" s="6">
        <f t="shared" ref="O1883:T1883" si="5271">O1884+O1886+O1888</f>
        <v>0</v>
      </c>
      <c r="P1883" s="6">
        <f t="shared" si="5271"/>
        <v>0</v>
      </c>
      <c r="Q1883" s="6">
        <f t="shared" si="5271"/>
        <v>0</v>
      </c>
      <c r="R1883" s="6">
        <f t="shared" si="5271"/>
        <v>0</v>
      </c>
      <c r="S1883" s="6">
        <f t="shared" si="5271"/>
        <v>2390</v>
      </c>
      <c r="T1883" s="6">
        <f t="shared" si="5271"/>
        <v>2390</v>
      </c>
      <c r="U1883" s="6">
        <f t="shared" ref="U1883:Z1883" si="5272">U1884+U1886+U1888</f>
        <v>0</v>
      </c>
      <c r="V1883" s="6">
        <f t="shared" si="5272"/>
        <v>0</v>
      </c>
      <c r="W1883" s="6">
        <f t="shared" si="5272"/>
        <v>0</v>
      </c>
      <c r="X1883" s="6">
        <f t="shared" si="5272"/>
        <v>0</v>
      </c>
      <c r="Y1883" s="6">
        <f t="shared" si="5272"/>
        <v>2390</v>
      </c>
      <c r="Z1883" s="6">
        <f t="shared" si="5272"/>
        <v>2390</v>
      </c>
      <c r="AA1883" s="6">
        <f t="shared" ref="AA1883:AF1883" si="5273">AA1884+AA1886+AA1888</f>
        <v>0</v>
      </c>
      <c r="AB1883" s="6">
        <f t="shared" si="5273"/>
        <v>0</v>
      </c>
      <c r="AC1883" s="6">
        <f t="shared" si="5273"/>
        <v>0</v>
      </c>
      <c r="AD1883" s="6">
        <f t="shared" si="5273"/>
        <v>0</v>
      </c>
      <c r="AE1883" s="6">
        <f t="shared" si="5273"/>
        <v>2390</v>
      </c>
      <c r="AF1883" s="6">
        <f t="shared" si="5273"/>
        <v>2390</v>
      </c>
      <c r="AG1883" s="6">
        <f t="shared" ref="AG1883:AL1883" si="5274">AG1884+AG1886+AG1888</f>
        <v>0</v>
      </c>
      <c r="AH1883" s="6">
        <f t="shared" si="5274"/>
        <v>0</v>
      </c>
      <c r="AI1883" s="6">
        <f t="shared" si="5274"/>
        <v>0</v>
      </c>
      <c r="AJ1883" s="6">
        <f t="shared" si="5274"/>
        <v>0</v>
      </c>
      <c r="AK1883" s="6">
        <f t="shared" si="5274"/>
        <v>2390</v>
      </c>
      <c r="AL1883" s="6">
        <f t="shared" si="5274"/>
        <v>2390</v>
      </c>
      <c r="AM1883" s="6">
        <f t="shared" ref="AM1883:AR1883" si="5275">AM1884+AM1886+AM1888</f>
        <v>0</v>
      </c>
      <c r="AN1883" s="6">
        <f t="shared" si="5275"/>
        <v>0</v>
      </c>
      <c r="AO1883" s="6">
        <f t="shared" si="5275"/>
        <v>0</v>
      </c>
      <c r="AP1883" s="6">
        <f t="shared" si="5275"/>
        <v>0</v>
      </c>
      <c r="AQ1883" s="6">
        <f t="shared" si="5275"/>
        <v>2390</v>
      </c>
      <c r="AR1883" s="6">
        <f t="shared" si="5275"/>
        <v>2390</v>
      </c>
      <c r="AS1883" s="6">
        <f t="shared" ref="AS1883:AX1883" si="5276">AS1884+AS1886+AS1888</f>
        <v>0</v>
      </c>
      <c r="AT1883" s="6">
        <f t="shared" si="5276"/>
        <v>0</v>
      </c>
      <c r="AU1883" s="6">
        <f t="shared" si="5276"/>
        <v>0</v>
      </c>
      <c r="AV1883" s="6">
        <f t="shared" si="5276"/>
        <v>1034</v>
      </c>
      <c r="AW1883" s="6">
        <f t="shared" si="5276"/>
        <v>3424</v>
      </c>
      <c r="AX1883" s="6">
        <f t="shared" si="5276"/>
        <v>3424</v>
      </c>
      <c r="AY1883" s="6">
        <f t="shared" ref="AY1883:BD1883" si="5277">AY1884+AY1886+AY1888</f>
        <v>0</v>
      </c>
      <c r="AZ1883" s="6">
        <f t="shared" si="5277"/>
        <v>0</v>
      </c>
      <c r="BA1883" s="6">
        <f t="shared" si="5277"/>
        <v>0</v>
      </c>
      <c r="BB1883" s="6">
        <f t="shared" si="5277"/>
        <v>0</v>
      </c>
      <c r="BC1883" s="6">
        <f t="shared" si="5277"/>
        <v>3424</v>
      </c>
      <c r="BD1883" s="6">
        <f t="shared" si="5277"/>
        <v>3424</v>
      </c>
      <c r="BE1883" s="6">
        <f t="shared" ref="BE1883:BJ1883" si="5278">BE1884+BE1886+BE1888</f>
        <v>0</v>
      </c>
      <c r="BF1883" s="6">
        <f t="shared" si="5278"/>
        <v>0</v>
      </c>
      <c r="BG1883" s="6">
        <f t="shared" si="5278"/>
        <v>0</v>
      </c>
      <c r="BH1883" s="6">
        <f t="shared" si="5278"/>
        <v>2414</v>
      </c>
      <c r="BI1883" s="6">
        <f t="shared" si="5278"/>
        <v>5838</v>
      </c>
      <c r="BJ1883" s="6">
        <f t="shared" si="5278"/>
        <v>5838</v>
      </c>
      <c r="BK1883" s="6">
        <f t="shared" ref="BK1883:BP1883" si="5279">BK1884+BK1886+BK1888</f>
        <v>0</v>
      </c>
      <c r="BL1883" s="6">
        <f t="shared" si="5279"/>
        <v>0</v>
      </c>
      <c r="BM1883" s="6">
        <f t="shared" si="5279"/>
        <v>0</v>
      </c>
      <c r="BN1883" s="6">
        <f t="shared" si="5279"/>
        <v>0</v>
      </c>
      <c r="BO1883" s="6">
        <f t="shared" si="5279"/>
        <v>5838</v>
      </c>
      <c r="BP1883" s="6">
        <f t="shared" si="5279"/>
        <v>5838</v>
      </c>
      <c r="BQ1883" s="6">
        <f t="shared" ref="BQ1883:BV1883" si="5280">BQ1884+BQ1886+BQ1888</f>
        <v>0</v>
      </c>
      <c r="BR1883" s="6">
        <f t="shared" si="5280"/>
        <v>0</v>
      </c>
      <c r="BS1883" s="6">
        <f t="shared" si="5280"/>
        <v>0</v>
      </c>
      <c r="BT1883" s="6">
        <f t="shared" si="5280"/>
        <v>0</v>
      </c>
      <c r="BU1883" s="6">
        <f t="shared" si="5280"/>
        <v>5838</v>
      </c>
      <c r="BV1883" s="6">
        <f t="shared" si="5280"/>
        <v>5838</v>
      </c>
      <c r="BW1883" s="6">
        <f t="shared" ref="BW1883:CB1883" si="5281">BW1884+BW1886+BW1888</f>
        <v>0</v>
      </c>
      <c r="BX1883" s="6">
        <f t="shared" si="5281"/>
        <v>0</v>
      </c>
      <c r="BY1883" s="6">
        <f t="shared" si="5281"/>
        <v>0</v>
      </c>
      <c r="BZ1883" s="6">
        <f t="shared" si="5281"/>
        <v>0</v>
      </c>
      <c r="CA1883" s="6">
        <f t="shared" si="5281"/>
        <v>5838</v>
      </c>
      <c r="CB1883" s="6">
        <f t="shared" si="5281"/>
        <v>5838</v>
      </c>
      <c r="CC1883" s="6">
        <f t="shared" ref="CC1883:CH1883" si="5282">CC1884+CC1886+CC1888</f>
        <v>0</v>
      </c>
      <c r="CD1883" s="6">
        <f t="shared" si="5282"/>
        <v>0</v>
      </c>
      <c r="CE1883" s="6">
        <f t="shared" si="5282"/>
        <v>0</v>
      </c>
      <c r="CF1883" s="6">
        <f t="shared" si="5282"/>
        <v>0</v>
      </c>
      <c r="CG1883" s="6">
        <f t="shared" si="5282"/>
        <v>5838</v>
      </c>
      <c r="CH1883" s="6">
        <f t="shared" si="5282"/>
        <v>5838</v>
      </c>
      <c r="CI1883" s="6">
        <f t="shared" ref="CI1883:CN1883" si="5283">CI1884+CI1886+CI1888</f>
        <v>0</v>
      </c>
      <c r="CJ1883" s="6">
        <f t="shared" si="5283"/>
        <v>0</v>
      </c>
      <c r="CK1883" s="6">
        <f t="shared" si="5283"/>
        <v>0</v>
      </c>
      <c r="CL1883" s="6">
        <f t="shared" si="5283"/>
        <v>0</v>
      </c>
      <c r="CM1883" s="6">
        <f t="shared" si="5283"/>
        <v>5838</v>
      </c>
      <c r="CN1883" s="6">
        <f t="shared" si="5283"/>
        <v>5838</v>
      </c>
      <c r="CO1883" s="6">
        <f t="shared" ref="CO1883:CP1883" si="5284">CO1884+CO1886+CO1888</f>
        <v>5713</v>
      </c>
      <c r="CP1883" s="6">
        <f t="shared" si="5284"/>
        <v>5713</v>
      </c>
      <c r="CQ1883" s="32">
        <f t="shared" si="5208"/>
        <v>97.858855772524834</v>
      </c>
      <c r="CR1883" s="32">
        <f t="shared" si="5209"/>
        <v>97.858855772524834</v>
      </c>
    </row>
    <row r="1884" spans="1:96" ht="66">
      <c r="A1884" s="17" t="s">
        <v>362</v>
      </c>
      <c r="B1884" s="31" t="s">
        <v>448</v>
      </c>
      <c r="C1884" s="18" t="s">
        <v>20</v>
      </c>
      <c r="D1884" s="18" t="s">
        <v>53</v>
      </c>
      <c r="E1884" s="18" t="s">
        <v>446</v>
      </c>
      <c r="F1884" s="18" t="s">
        <v>78</v>
      </c>
      <c r="G1884" s="6">
        <f t="shared" ref="G1884:BR1884" si="5285">G1885</f>
        <v>1335</v>
      </c>
      <c r="H1884" s="6">
        <f t="shared" si="5285"/>
        <v>1335</v>
      </c>
      <c r="I1884" s="6">
        <f t="shared" si="5285"/>
        <v>0</v>
      </c>
      <c r="J1884" s="6">
        <f t="shared" si="5285"/>
        <v>0</v>
      </c>
      <c r="K1884" s="6">
        <f t="shared" si="5285"/>
        <v>0</v>
      </c>
      <c r="L1884" s="6">
        <f t="shared" si="5285"/>
        <v>0</v>
      </c>
      <c r="M1884" s="6">
        <f t="shared" si="5285"/>
        <v>1335</v>
      </c>
      <c r="N1884" s="6">
        <f t="shared" si="5285"/>
        <v>1335</v>
      </c>
      <c r="O1884" s="6">
        <f t="shared" si="5285"/>
        <v>0</v>
      </c>
      <c r="P1884" s="6">
        <f t="shared" si="5285"/>
        <v>0</v>
      </c>
      <c r="Q1884" s="6">
        <f t="shared" si="5285"/>
        <v>0</v>
      </c>
      <c r="R1884" s="6">
        <f t="shared" si="5285"/>
        <v>0</v>
      </c>
      <c r="S1884" s="6">
        <f t="shared" si="5285"/>
        <v>1335</v>
      </c>
      <c r="T1884" s="6">
        <f t="shared" si="5285"/>
        <v>1335</v>
      </c>
      <c r="U1884" s="6">
        <f t="shared" si="5285"/>
        <v>0</v>
      </c>
      <c r="V1884" s="6">
        <f t="shared" si="5285"/>
        <v>0</v>
      </c>
      <c r="W1884" s="6">
        <f t="shared" si="5285"/>
        <v>0</v>
      </c>
      <c r="X1884" s="6">
        <f t="shared" si="5285"/>
        <v>0</v>
      </c>
      <c r="Y1884" s="6">
        <f t="shared" si="5285"/>
        <v>1335</v>
      </c>
      <c r="Z1884" s="6">
        <f t="shared" si="5285"/>
        <v>1335</v>
      </c>
      <c r="AA1884" s="6">
        <f t="shared" si="5285"/>
        <v>0</v>
      </c>
      <c r="AB1884" s="6">
        <f t="shared" si="5285"/>
        <v>0</v>
      </c>
      <c r="AC1884" s="6">
        <f t="shared" si="5285"/>
        <v>0</v>
      </c>
      <c r="AD1884" s="6">
        <f t="shared" si="5285"/>
        <v>0</v>
      </c>
      <c r="AE1884" s="6">
        <f t="shared" si="5285"/>
        <v>1335</v>
      </c>
      <c r="AF1884" s="6">
        <f t="shared" si="5285"/>
        <v>1335</v>
      </c>
      <c r="AG1884" s="6">
        <f t="shared" si="5285"/>
        <v>0</v>
      </c>
      <c r="AH1884" s="6">
        <f t="shared" si="5285"/>
        <v>0</v>
      </c>
      <c r="AI1884" s="6">
        <f t="shared" si="5285"/>
        <v>0</v>
      </c>
      <c r="AJ1884" s="6">
        <f t="shared" si="5285"/>
        <v>0</v>
      </c>
      <c r="AK1884" s="6">
        <f t="shared" si="5285"/>
        <v>1335</v>
      </c>
      <c r="AL1884" s="6">
        <f t="shared" si="5285"/>
        <v>1335</v>
      </c>
      <c r="AM1884" s="6">
        <f t="shared" si="5285"/>
        <v>0</v>
      </c>
      <c r="AN1884" s="6">
        <f t="shared" si="5285"/>
        <v>0</v>
      </c>
      <c r="AO1884" s="6">
        <f t="shared" si="5285"/>
        <v>0</v>
      </c>
      <c r="AP1884" s="6">
        <f t="shared" si="5285"/>
        <v>0</v>
      </c>
      <c r="AQ1884" s="6">
        <f t="shared" si="5285"/>
        <v>1335</v>
      </c>
      <c r="AR1884" s="6">
        <f t="shared" si="5285"/>
        <v>1335</v>
      </c>
      <c r="AS1884" s="6">
        <f t="shared" si="5285"/>
        <v>0</v>
      </c>
      <c r="AT1884" s="6">
        <f t="shared" si="5285"/>
        <v>0</v>
      </c>
      <c r="AU1884" s="6">
        <f t="shared" si="5285"/>
        <v>0</v>
      </c>
      <c r="AV1884" s="6">
        <f t="shared" si="5285"/>
        <v>0</v>
      </c>
      <c r="AW1884" s="6">
        <f t="shared" si="5285"/>
        <v>1335</v>
      </c>
      <c r="AX1884" s="6">
        <f t="shared" si="5285"/>
        <v>1335</v>
      </c>
      <c r="AY1884" s="6">
        <f t="shared" si="5285"/>
        <v>0</v>
      </c>
      <c r="AZ1884" s="6">
        <f t="shared" si="5285"/>
        <v>0</v>
      </c>
      <c r="BA1884" s="6">
        <f t="shared" si="5285"/>
        <v>0</v>
      </c>
      <c r="BB1884" s="6">
        <f t="shared" si="5285"/>
        <v>0</v>
      </c>
      <c r="BC1884" s="6">
        <f t="shared" si="5285"/>
        <v>1335</v>
      </c>
      <c r="BD1884" s="6">
        <f t="shared" si="5285"/>
        <v>1335</v>
      </c>
      <c r="BE1884" s="6">
        <f t="shared" si="5285"/>
        <v>0</v>
      </c>
      <c r="BF1884" s="6">
        <f t="shared" si="5285"/>
        <v>0</v>
      </c>
      <c r="BG1884" s="6">
        <f t="shared" si="5285"/>
        <v>0</v>
      </c>
      <c r="BH1884" s="6">
        <f t="shared" si="5285"/>
        <v>676</v>
      </c>
      <c r="BI1884" s="6">
        <f t="shared" si="5285"/>
        <v>2011</v>
      </c>
      <c r="BJ1884" s="6">
        <f t="shared" si="5285"/>
        <v>2011</v>
      </c>
      <c r="BK1884" s="6">
        <f t="shared" si="5285"/>
        <v>0</v>
      </c>
      <c r="BL1884" s="6">
        <f t="shared" si="5285"/>
        <v>0</v>
      </c>
      <c r="BM1884" s="6">
        <f t="shared" si="5285"/>
        <v>0</v>
      </c>
      <c r="BN1884" s="6">
        <f t="shared" si="5285"/>
        <v>0</v>
      </c>
      <c r="BO1884" s="6">
        <f t="shared" si="5285"/>
        <v>2011</v>
      </c>
      <c r="BP1884" s="6">
        <f t="shared" si="5285"/>
        <v>2011</v>
      </c>
      <c r="BQ1884" s="6">
        <f t="shared" si="5285"/>
        <v>0</v>
      </c>
      <c r="BR1884" s="6">
        <f t="shared" si="5285"/>
        <v>0</v>
      </c>
      <c r="BS1884" s="6">
        <f t="shared" ref="BS1884:CP1884" si="5286">BS1885</f>
        <v>0</v>
      </c>
      <c r="BT1884" s="6">
        <f t="shared" si="5286"/>
        <v>0</v>
      </c>
      <c r="BU1884" s="6">
        <f t="shared" si="5286"/>
        <v>2011</v>
      </c>
      <c r="BV1884" s="6">
        <f t="shared" si="5286"/>
        <v>2011</v>
      </c>
      <c r="BW1884" s="6">
        <f t="shared" si="5286"/>
        <v>0</v>
      </c>
      <c r="BX1884" s="6">
        <f t="shared" si="5286"/>
        <v>0</v>
      </c>
      <c r="BY1884" s="6">
        <f t="shared" si="5286"/>
        <v>0</v>
      </c>
      <c r="BZ1884" s="6">
        <f t="shared" si="5286"/>
        <v>0</v>
      </c>
      <c r="CA1884" s="6">
        <f t="shared" si="5286"/>
        <v>2011</v>
      </c>
      <c r="CB1884" s="6">
        <f t="shared" si="5286"/>
        <v>2011</v>
      </c>
      <c r="CC1884" s="6">
        <f t="shared" si="5286"/>
        <v>0</v>
      </c>
      <c r="CD1884" s="6">
        <f t="shared" si="5286"/>
        <v>0</v>
      </c>
      <c r="CE1884" s="6">
        <f t="shared" si="5286"/>
        <v>0</v>
      </c>
      <c r="CF1884" s="6">
        <f t="shared" si="5286"/>
        <v>0</v>
      </c>
      <c r="CG1884" s="6">
        <f t="shared" si="5286"/>
        <v>2011</v>
      </c>
      <c r="CH1884" s="6">
        <f t="shared" si="5286"/>
        <v>2011</v>
      </c>
      <c r="CI1884" s="6">
        <f t="shared" si="5286"/>
        <v>0</v>
      </c>
      <c r="CJ1884" s="6">
        <f t="shared" si="5286"/>
        <v>0</v>
      </c>
      <c r="CK1884" s="6">
        <f t="shared" si="5286"/>
        <v>0</v>
      </c>
      <c r="CL1884" s="6">
        <f t="shared" si="5286"/>
        <v>0</v>
      </c>
      <c r="CM1884" s="6">
        <f t="shared" si="5286"/>
        <v>2011</v>
      </c>
      <c r="CN1884" s="6">
        <f t="shared" si="5286"/>
        <v>2011</v>
      </c>
      <c r="CO1884" s="6">
        <f t="shared" si="5286"/>
        <v>2008</v>
      </c>
      <c r="CP1884" s="6">
        <f t="shared" si="5286"/>
        <v>2008</v>
      </c>
      <c r="CQ1884" s="32">
        <f t="shared" si="5208"/>
        <v>99.850820487319751</v>
      </c>
      <c r="CR1884" s="32">
        <f t="shared" si="5209"/>
        <v>99.850820487319751</v>
      </c>
    </row>
    <row r="1885" spans="1:96" ht="20.25" customHeight="1">
      <c r="A1885" s="17" t="s">
        <v>98</v>
      </c>
      <c r="B1885" s="31" t="s">
        <v>448</v>
      </c>
      <c r="C1885" s="18" t="s">
        <v>20</v>
      </c>
      <c r="D1885" s="18" t="s">
        <v>53</v>
      </c>
      <c r="E1885" s="18" t="s">
        <v>446</v>
      </c>
      <c r="F1885" s="18" t="s">
        <v>99</v>
      </c>
      <c r="G1885" s="48">
        <v>1335</v>
      </c>
      <c r="H1885" s="48">
        <v>1335</v>
      </c>
      <c r="I1885" s="48"/>
      <c r="J1885" s="48"/>
      <c r="K1885" s="48"/>
      <c r="L1885" s="48"/>
      <c r="M1885" s="48">
        <f>G1885+I1885+J1885+K1885+L1885</f>
        <v>1335</v>
      </c>
      <c r="N1885" s="48">
        <f>H1885+L1885</f>
        <v>1335</v>
      </c>
      <c r="O1885" s="48"/>
      <c r="P1885" s="48"/>
      <c r="Q1885" s="48"/>
      <c r="R1885" s="48"/>
      <c r="S1885" s="48">
        <f>M1885+O1885+P1885+Q1885+R1885</f>
        <v>1335</v>
      </c>
      <c r="T1885" s="48">
        <f>N1885+R1885</f>
        <v>1335</v>
      </c>
      <c r="U1885" s="48"/>
      <c r="V1885" s="48"/>
      <c r="W1885" s="48"/>
      <c r="X1885" s="48"/>
      <c r="Y1885" s="48">
        <f>S1885+U1885+V1885+W1885+X1885</f>
        <v>1335</v>
      </c>
      <c r="Z1885" s="48">
        <f>T1885+X1885</f>
        <v>1335</v>
      </c>
      <c r="AA1885" s="48"/>
      <c r="AB1885" s="48"/>
      <c r="AC1885" s="48"/>
      <c r="AD1885" s="48"/>
      <c r="AE1885" s="48">
        <f>Y1885+AA1885+AB1885+AC1885+AD1885</f>
        <v>1335</v>
      </c>
      <c r="AF1885" s="48">
        <f>Z1885+AD1885</f>
        <v>1335</v>
      </c>
      <c r="AG1885" s="48"/>
      <c r="AH1885" s="48"/>
      <c r="AI1885" s="48"/>
      <c r="AJ1885" s="48"/>
      <c r="AK1885" s="48">
        <f>AE1885+AG1885+AH1885+AI1885+AJ1885</f>
        <v>1335</v>
      </c>
      <c r="AL1885" s="48">
        <f>AF1885+AJ1885</f>
        <v>1335</v>
      </c>
      <c r="AM1885" s="48"/>
      <c r="AN1885" s="48"/>
      <c r="AO1885" s="48"/>
      <c r="AP1885" s="48"/>
      <c r="AQ1885" s="48">
        <f>AK1885+AM1885+AN1885+AO1885+AP1885</f>
        <v>1335</v>
      </c>
      <c r="AR1885" s="48">
        <f>AL1885+AP1885</f>
        <v>1335</v>
      </c>
      <c r="AS1885" s="48"/>
      <c r="AT1885" s="48"/>
      <c r="AU1885" s="48"/>
      <c r="AV1885" s="48"/>
      <c r="AW1885" s="48">
        <f>AQ1885+AS1885+AT1885+AU1885+AV1885</f>
        <v>1335</v>
      </c>
      <c r="AX1885" s="48">
        <f>AR1885+AV1885</f>
        <v>1335</v>
      </c>
      <c r="AY1885" s="48"/>
      <c r="AZ1885" s="48"/>
      <c r="BA1885" s="48"/>
      <c r="BB1885" s="48"/>
      <c r="BC1885" s="48">
        <f>AW1885+AY1885+AZ1885+BA1885+BB1885</f>
        <v>1335</v>
      </c>
      <c r="BD1885" s="48">
        <f>AX1885+BB1885</f>
        <v>1335</v>
      </c>
      <c r="BE1885" s="48"/>
      <c r="BF1885" s="48"/>
      <c r="BG1885" s="48"/>
      <c r="BH1885" s="48">
        <v>676</v>
      </c>
      <c r="BI1885" s="48">
        <f>BC1885+BE1885+BF1885+BG1885+BH1885</f>
        <v>2011</v>
      </c>
      <c r="BJ1885" s="48">
        <f>BD1885+BH1885</f>
        <v>2011</v>
      </c>
      <c r="BK1885" s="48"/>
      <c r="BL1885" s="48"/>
      <c r="BM1885" s="48"/>
      <c r="BN1885" s="48"/>
      <c r="BO1885" s="48">
        <f>BI1885+BK1885+BL1885+BM1885+BN1885</f>
        <v>2011</v>
      </c>
      <c r="BP1885" s="48">
        <f>BJ1885+BN1885</f>
        <v>2011</v>
      </c>
      <c r="BQ1885" s="48"/>
      <c r="BR1885" s="48"/>
      <c r="BS1885" s="48"/>
      <c r="BT1885" s="48"/>
      <c r="BU1885" s="48">
        <f>BO1885+BQ1885+BR1885+BS1885+BT1885</f>
        <v>2011</v>
      </c>
      <c r="BV1885" s="48">
        <f>BP1885+BT1885</f>
        <v>2011</v>
      </c>
      <c r="BW1885" s="48"/>
      <c r="BX1885" s="48"/>
      <c r="BY1885" s="48"/>
      <c r="BZ1885" s="48"/>
      <c r="CA1885" s="48">
        <f>BU1885+BW1885+BX1885+BY1885+BZ1885</f>
        <v>2011</v>
      </c>
      <c r="CB1885" s="48">
        <f>BV1885+BZ1885</f>
        <v>2011</v>
      </c>
      <c r="CC1885" s="48"/>
      <c r="CD1885" s="48"/>
      <c r="CE1885" s="48"/>
      <c r="CF1885" s="48"/>
      <c r="CG1885" s="48">
        <f>CA1885+CC1885+CD1885+CE1885+CF1885</f>
        <v>2011</v>
      </c>
      <c r="CH1885" s="48">
        <f>CB1885+CF1885</f>
        <v>2011</v>
      </c>
      <c r="CI1885" s="48"/>
      <c r="CJ1885" s="48"/>
      <c r="CK1885" s="48"/>
      <c r="CL1885" s="48"/>
      <c r="CM1885" s="48">
        <f>CG1885+CI1885+CJ1885+CK1885+CL1885</f>
        <v>2011</v>
      </c>
      <c r="CN1885" s="48">
        <f>CH1885+CL1885</f>
        <v>2011</v>
      </c>
      <c r="CO1885" s="48">
        <v>2008</v>
      </c>
      <c r="CP1885" s="48">
        <v>2008</v>
      </c>
      <c r="CQ1885" s="116">
        <f t="shared" si="5208"/>
        <v>99.850820487319751</v>
      </c>
      <c r="CR1885" s="116">
        <f t="shared" si="5209"/>
        <v>99.850820487319751</v>
      </c>
    </row>
    <row r="1886" spans="1:96" ht="33">
      <c r="A1886" s="17" t="s">
        <v>218</v>
      </c>
      <c r="B1886" s="31" t="s">
        <v>448</v>
      </c>
      <c r="C1886" s="18" t="s">
        <v>20</v>
      </c>
      <c r="D1886" s="18" t="s">
        <v>53</v>
      </c>
      <c r="E1886" s="18" t="s">
        <v>446</v>
      </c>
      <c r="F1886" s="18" t="s">
        <v>29</v>
      </c>
      <c r="G1886" s="6">
        <f t="shared" ref="G1886:BR1886" si="5287">G1887</f>
        <v>1041</v>
      </c>
      <c r="H1886" s="6">
        <f t="shared" si="5287"/>
        <v>1041</v>
      </c>
      <c r="I1886" s="6">
        <f t="shared" si="5287"/>
        <v>0</v>
      </c>
      <c r="J1886" s="6">
        <f t="shared" si="5287"/>
        <v>0</v>
      </c>
      <c r="K1886" s="6">
        <f t="shared" si="5287"/>
        <v>0</v>
      </c>
      <c r="L1886" s="6">
        <f t="shared" si="5287"/>
        <v>0</v>
      </c>
      <c r="M1886" s="6">
        <f t="shared" si="5287"/>
        <v>1041</v>
      </c>
      <c r="N1886" s="6">
        <f t="shared" si="5287"/>
        <v>1041</v>
      </c>
      <c r="O1886" s="6">
        <f t="shared" si="5287"/>
        <v>0</v>
      </c>
      <c r="P1886" s="6">
        <f t="shared" si="5287"/>
        <v>0</v>
      </c>
      <c r="Q1886" s="6">
        <f t="shared" si="5287"/>
        <v>0</v>
      </c>
      <c r="R1886" s="6">
        <f t="shared" si="5287"/>
        <v>0</v>
      </c>
      <c r="S1886" s="6">
        <f t="shared" si="5287"/>
        <v>1041</v>
      </c>
      <c r="T1886" s="6">
        <f t="shared" si="5287"/>
        <v>1041</v>
      </c>
      <c r="U1886" s="6">
        <f t="shared" si="5287"/>
        <v>0</v>
      </c>
      <c r="V1886" s="6">
        <f t="shared" si="5287"/>
        <v>0</v>
      </c>
      <c r="W1886" s="6">
        <f t="shared" si="5287"/>
        <v>0</v>
      </c>
      <c r="X1886" s="6">
        <f t="shared" si="5287"/>
        <v>0</v>
      </c>
      <c r="Y1886" s="6">
        <f t="shared" si="5287"/>
        <v>1041</v>
      </c>
      <c r="Z1886" s="6">
        <f t="shared" si="5287"/>
        <v>1041</v>
      </c>
      <c r="AA1886" s="6">
        <f t="shared" si="5287"/>
        <v>0</v>
      </c>
      <c r="AB1886" s="6">
        <f t="shared" si="5287"/>
        <v>0</v>
      </c>
      <c r="AC1886" s="6">
        <f t="shared" si="5287"/>
        <v>0</v>
      </c>
      <c r="AD1886" s="6">
        <f t="shared" si="5287"/>
        <v>0</v>
      </c>
      <c r="AE1886" s="6">
        <f t="shared" si="5287"/>
        <v>1041</v>
      </c>
      <c r="AF1886" s="6">
        <f t="shared" si="5287"/>
        <v>1041</v>
      </c>
      <c r="AG1886" s="6">
        <f t="shared" si="5287"/>
        <v>0</v>
      </c>
      <c r="AH1886" s="6">
        <f t="shared" si="5287"/>
        <v>0</v>
      </c>
      <c r="AI1886" s="6">
        <f t="shared" si="5287"/>
        <v>0</v>
      </c>
      <c r="AJ1886" s="6">
        <f t="shared" si="5287"/>
        <v>0</v>
      </c>
      <c r="AK1886" s="6">
        <f t="shared" si="5287"/>
        <v>1041</v>
      </c>
      <c r="AL1886" s="6">
        <f t="shared" si="5287"/>
        <v>1041</v>
      </c>
      <c r="AM1886" s="6">
        <f t="shared" si="5287"/>
        <v>0</v>
      </c>
      <c r="AN1886" s="6">
        <f t="shared" si="5287"/>
        <v>0</v>
      </c>
      <c r="AO1886" s="6">
        <f t="shared" si="5287"/>
        <v>0</v>
      </c>
      <c r="AP1886" s="6">
        <f t="shared" si="5287"/>
        <v>0</v>
      </c>
      <c r="AQ1886" s="6">
        <f t="shared" si="5287"/>
        <v>1041</v>
      </c>
      <c r="AR1886" s="6">
        <f t="shared" si="5287"/>
        <v>1041</v>
      </c>
      <c r="AS1886" s="6">
        <f t="shared" si="5287"/>
        <v>0</v>
      </c>
      <c r="AT1886" s="6">
        <f t="shared" si="5287"/>
        <v>0</v>
      </c>
      <c r="AU1886" s="6">
        <f t="shared" si="5287"/>
        <v>0</v>
      </c>
      <c r="AV1886" s="6">
        <f t="shared" si="5287"/>
        <v>1034</v>
      </c>
      <c r="AW1886" s="6">
        <f t="shared" si="5287"/>
        <v>2075</v>
      </c>
      <c r="AX1886" s="6">
        <f t="shared" si="5287"/>
        <v>2075</v>
      </c>
      <c r="AY1886" s="6">
        <f t="shared" si="5287"/>
        <v>0</v>
      </c>
      <c r="AZ1886" s="6">
        <f t="shared" si="5287"/>
        <v>0</v>
      </c>
      <c r="BA1886" s="6">
        <f t="shared" si="5287"/>
        <v>0</v>
      </c>
      <c r="BB1886" s="6">
        <f t="shared" si="5287"/>
        <v>0</v>
      </c>
      <c r="BC1886" s="6">
        <f t="shared" si="5287"/>
        <v>2075</v>
      </c>
      <c r="BD1886" s="6">
        <f t="shared" si="5287"/>
        <v>2075</v>
      </c>
      <c r="BE1886" s="6">
        <f t="shared" si="5287"/>
        <v>0</v>
      </c>
      <c r="BF1886" s="6">
        <f t="shared" si="5287"/>
        <v>0</v>
      </c>
      <c r="BG1886" s="6">
        <f t="shared" si="5287"/>
        <v>0</v>
      </c>
      <c r="BH1886" s="6">
        <f t="shared" si="5287"/>
        <v>1735</v>
      </c>
      <c r="BI1886" s="6">
        <f t="shared" si="5287"/>
        <v>3810</v>
      </c>
      <c r="BJ1886" s="6">
        <f t="shared" si="5287"/>
        <v>3810</v>
      </c>
      <c r="BK1886" s="6">
        <f t="shared" si="5287"/>
        <v>0</v>
      </c>
      <c r="BL1886" s="6">
        <f t="shared" si="5287"/>
        <v>0</v>
      </c>
      <c r="BM1886" s="6">
        <f t="shared" si="5287"/>
        <v>0</v>
      </c>
      <c r="BN1886" s="6">
        <f t="shared" si="5287"/>
        <v>0</v>
      </c>
      <c r="BO1886" s="6">
        <f t="shared" si="5287"/>
        <v>3810</v>
      </c>
      <c r="BP1886" s="6">
        <f t="shared" si="5287"/>
        <v>3810</v>
      </c>
      <c r="BQ1886" s="6">
        <f t="shared" si="5287"/>
        <v>0</v>
      </c>
      <c r="BR1886" s="6">
        <f t="shared" si="5287"/>
        <v>0</v>
      </c>
      <c r="BS1886" s="6">
        <f t="shared" ref="BS1886:CP1886" si="5288">BS1887</f>
        <v>0</v>
      </c>
      <c r="BT1886" s="6">
        <f t="shared" si="5288"/>
        <v>0</v>
      </c>
      <c r="BU1886" s="6">
        <f t="shared" si="5288"/>
        <v>3810</v>
      </c>
      <c r="BV1886" s="6">
        <f t="shared" si="5288"/>
        <v>3810</v>
      </c>
      <c r="BW1886" s="6">
        <f t="shared" si="5288"/>
        <v>0</v>
      </c>
      <c r="BX1886" s="6">
        <f t="shared" si="5288"/>
        <v>0</v>
      </c>
      <c r="BY1886" s="6">
        <f t="shared" si="5288"/>
        <v>0</v>
      </c>
      <c r="BZ1886" s="6">
        <f t="shared" si="5288"/>
        <v>0</v>
      </c>
      <c r="CA1886" s="6">
        <f t="shared" si="5288"/>
        <v>3810</v>
      </c>
      <c r="CB1886" s="6">
        <f t="shared" si="5288"/>
        <v>3810</v>
      </c>
      <c r="CC1886" s="6">
        <f t="shared" si="5288"/>
        <v>0</v>
      </c>
      <c r="CD1886" s="6">
        <f t="shared" si="5288"/>
        <v>0</v>
      </c>
      <c r="CE1886" s="6">
        <f t="shared" si="5288"/>
        <v>0</v>
      </c>
      <c r="CF1886" s="6">
        <f t="shared" si="5288"/>
        <v>-6</v>
      </c>
      <c r="CG1886" s="6">
        <f t="shared" si="5288"/>
        <v>3804</v>
      </c>
      <c r="CH1886" s="6">
        <f t="shared" si="5288"/>
        <v>3804</v>
      </c>
      <c r="CI1886" s="6">
        <f t="shared" si="5288"/>
        <v>0</v>
      </c>
      <c r="CJ1886" s="6">
        <f t="shared" si="5288"/>
        <v>0</v>
      </c>
      <c r="CK1886" s="6">
        <f t="shared" si="5288"/>
        <v>0</v>
      </c>
      <c r="CL1886" s="6">
        <f t="shared" si="5288"/>
        <v>0</v>
      </c>
      <c r="CM1886" s="6">
        <f t="shared" si="5288"/>
        <v>3804</v>
      </c>
      <c r="CN1886" s="6">
        <f t="shared" si="5288"/>
        <v>3804</v>
      </c>
      <c r="CO1886" s="6">
        <f t="shared" si="5288"/>
        <v>3688</v>
      </c>
      <c r="CP1886" s="6">
        <f t="shared" si="5288"/>
        <v>3688</v>
      </c>
      <c r="CQ1886" s="32">
        <f t="shared" si="5208"/>
        <v>96.950578338590958</v>
      </c>
      <c r="CR1886" s="32">
        <f t="shared" si="5209"/>
        <v>96.950578338590958</v>
      </c>
    </row>
    <row r="1887" spans="1:96" ht="33">
      <c r="A1887" s="17" t="s">
        <v>34</v>
      </c>
      <c r="B1887" s="31" t="s">
        <v>448</v>
      </c>
      <c r="C1887" s="18" t="s">
        <v>20</v>
      </c>
      <c r="D1887" s="18" t="s">
        <v>53</v>
      </c>
      <c r="E1887" s="18" t="s">
        <v>446</v>
      </c>
      <c r="F1887" s="18" t="s">
        <v>35</v>
      </c>
      <c r="G1887" s="48">
        <v>1041</v>
      </c>
      <c r="H1887" s="48">
        <v>1041</v>
      </c>
      <c r="I1887" s="48"/>
      <c r="J1887" s="48"/>
      <c r="K1887" s="48"/>
      <c r="L1887" s="48"/>
      <c r="M1887" s="48">
        <f>G1887+I1887+J1887+K1887+L1887</f>
        <v>1041</v>
      </c>
      <c r="N1887" s="48">
        <f>H1887+L1887</f>
        <v>1041</v>
      </c>
      <c r="O1887" s="48"/>
      <c r="P1887" s="48"/>
      <c r="Q1887" s="48"/>
      <c r="R1887" s="48"/>
      <c r="S1887" s="48">
        <f>M1887+O1887+P1887+Q1887+R1887</f>
        <v>1041</v>
      </c>
      <c r="T1887" s="48">
        <f>N1887+R1887</f>
        <v>1041</v>
      </c>
      <c r="U1887" s="48"/>
      <c r="V1887" s="48"/>
      <c r="W1887" s="48"/>
      <c r="X1887" s="48"/>
      <c r="Y1887" s="48">
        <f>S1887+U1887+V1887+W1887+X1887</f>
        <v>1041</v>
      </c>
      <c r="Z1887" s="48">
        <f>T1887+X1887</f>
        <v>1041</v>
      </c>
      <c r="AA1887" s="48"/>
      <c r="AB1887" s="48"/>
      <c r="AC1887" s="48"/>
      <c r="AD1887" s="48"/>
      <c r="AE1887" s="48">
        <f>Y1887+AA1887+AB1887+AC1887+AD1887</f>
        <v>1041</v>
      </c>
      <c r="AF1887" s="48">
        <f>Z1887+AD1887</f>
        <v>1041</v>
      </c>
      <c r="AG1887" s="48"/>
      <c r="AH1887" s="48"/>
      <c r="AI1887" s="48"/>
      <c r="AJ1887" s="48"/>
      <c r="AK1887" s="48">
        <f>AE1887+AG1887+AH1887+AI1887+AJ1887</f>
        <v>1041</v>
      </c>
      <c r="AL1887" s="48">
        <f>AF1887+AJ1887</f>
        <v>1041</v>
      </c>
      <c r="AM1887" s="48"/>
      <c r="AN1887" s="48"/>
      <c r="AO1887" s="48"/>
      <c r="AP1887" s="48"/>
      <c r="AQ1887" s="48">
        <f>AK1887+AM1887+AN1887+AO1887+AP1887</f>
        <v>1041</v>
      </c>
      <c r="AR1887" s="48">
        <f>AL1887+AP1887</f>
        <v>1041</v>
      </c>
      <c r="AS1887" s="48"/>
      <c r="AT1887" s="48"/>
      <c r="AU1887" s="48"/>
      <c r="AV1887" s="48">
        <v>1034</v>
      </c>
      <c r="AW1887" s="48">
        <f>AQ1887+AS1887+AT1887+AU1887+AV1887</f>
        <v>2075</v>
      </c>
      <c r="AX1887" s="48">
        <f>AR1887+AV1887</f>
        <v>2075</v>
      </c>
      <c r="AY1887" s="48"/>
      <c r="AZ1887" s="48"/>
      <c r="BA1887" s="48"/>
      <c r="BB1887" s="48"/>
      <c r="BC1887" s="48">
        <f>AW1887+AY1887+AZ1887+BA1887+BB1887</f>
        <v>2075</v>
      </c>
      <c r="BD1887" s="48">
        <f>AX1887+BB1887</f>
        <v>2075</v>
      </c>
      <c r="BE1887" s="48"/>
      <c r="BF1887" s="48"/>
      <c r="BG1887" s="48"/>
      <c r="BH1887" s="48">
        <f>-3+1738</f>
        <v>1735</v>
      </c>
      <c r="BI1887" s="48">
        <f>BC1887+BE1887+BF1887+BG1887+BH1887</f>
        <v>3810</v>
      </c>
      <c r="BJ1887" s="48">
        <f>BD1887+BH1887</f>
        <v>3810</v>
      </c>
      <c r="BK1887" s="48"/>
      <c r="BL1887" s="48"/>
      <c r="BM1887" s="48"/>
      <c r="BN1887" s="48"/>
      <c r="BO1887" s="48">
        <f>BI1887+BK1887+BL1887+BM1887+BN1887</f>
        <v>3810</v>
      </c>
      <c r="BP1887" s="48">
        <f>BJ1887+BN1887</f>
        <v>3810</v>
      </c>
      <c r="BQ1887" s="48"/>
      <c r="BR1887" s="48"/>
      <c r="BS1887" s="48"/>
      <c r="BT1887" s="48"/>
      <c r="BU1887" s="48">
        <f>BO1887+BQ1887+BR1887+BS1887+BT1887</f>
        <v>3810</v>
      </c>
      <c r="BV1887" s="48">
        <f>BP1887+BT1887</f>
        <v>3810</v>
      </c>
      <c r="BW1887" s="48"/>
      <c r="BX1887" s="48"/>
      <c r="BY1887" s="48"/>
      <c r="BZ1887" s="48"/>
      <c r="CA1887" s="48">
        <f>BU1887+BW1887+BX1887+BY1887+BZ1887</f>
        <v>3810</v>
      </c>
      <c r="CB1887" s="48">
        <f>BV1887+BZ1887</f>
        <v>3810</v>
      </c>
      <c r="CC1887" s="48"/>
      <c r="CD1887" s="48"/>
      <c r="CE1887" s="48"/>
      <c r="CF1887" s="48">
        <v>-6</v>
      </c>
      <c r="CG1887" s="48">
        <f>CA1887+CC1887+CD1887+CE1887+CF1887</f>
        <v>3804</v>
      </c>
      <c r="CH1887" s="48">
        <f>CB1887+CF1887</f>
        <v>3804</v>
      </c>
      <c r="CI1887" s="48"/>
      <c r="CJ1887" s="48"/>
      <c r="CK1887" s="48"/>
      <c r="CL1887" s="48"/>
      <c r="CM1887" s="48">
        <f>CG1887+CI1887+CJ1887+CK1887+CL1887</f>
        <v>3804</v>
      </c>
      <c r="CN1887" s="48">
        <f>CH1887+CL1887</f>
        <v>3804</v>
      </c>
      <c r="CO1887" s="48">
        <v>3688</v>
      </c>
      <c r="CP1887" s="48">
        <v>3688</v>
      </c>
      <c r="CQ1887" s="116">
        <f t="shared" si="5208"/>
        <v>96.950578338590958</v>
      </c>
      <c r="CR1887" s="116">
        <f t="shared" si="5209"/>
        <v>96.950578338590958</v>
      </c>
    </row>
    <row r="1888" spans="1:96" ht="20.25" customHeight="1">
      <c r="A1888" s="17" t="s">
        <v>59</v>
      </c>
      <c r="B1888" s="31" t="s">
        <v>448</v>
      </c>
      <c r="C1888" s="18" t="s">
        <v>20</v>
      </c>
      <c r="D1888" s="18" t="s">
        <v>53</v>
      </c>
      <c r="E1888" s="18" t="s">
        <v>446</v>
      </c>
      <c r="F1888" s="18" t="s">
        <v>60</v>
      </c>
      <c r="G1888" s="6">
        <f t="shared" ref="G1888:BR1888" si="5289">G1889</f>
        <v>14</v>
      </c>
      <c r="H1888" s="6">
        <f t="shared" si="5289"/>
        <v>14</v>
      </c>
      <c r="I1888" s="6">
        <f t="shared" si="5289"/>
        <v>0</v>
      </c>
      <c r="J1888" s="6">
        <f t="shared" si="5289"/>
        <v>0</v>
      </c>
      <c r="K1888" s="6">
        <f t="shared" si="5289"/>
        <v>0</v>
      </c>
      <c r="L1888" s="6">
        <f t="shared" si="5289"/>
        <v>0</v>
      </c>
      <c r="M1888" s="6">
        <f t="shared" si="5289"/>
        <v>14</v>
      </c>
      <c r="N1888" s="6">
        <f t="shared" si="5289"/>
        <v>14</v>
      </c>
      <c r="O1888" s="6">
        <f t="shared" si="5289"/>
        <v>0</v>
      </c>
      <c r="P1888" s="6">
        <f t="shared" si="5289"/>
        <v>0</v>
      </c>
      <c r="Q1888" s="6">
        <f t="shared" si="5289"/>
        <v>0</v>
      </c>
      <c r="R1888" s="6">
        <f t="shared" si="5289"/>
        <v>0</v>
      </c>
      <c r="S1888" s="6">
        <f t="shared" si="5289"/>
        <v>14</v>
      </c>
      <c r="T1888" s="6">
        <f t="shared" si="5289"/>
        <v>14</v>
      </c>
      <c r="U1888" s="6">
        <f t="shared" si="5289"/>
        <v>0</v>
      </c>
      <c r="V1888" s="6">
        <f t="shared" si="5289"/>
        <v>0</v>
      </c>
      <c r="W1888" s="6">
        <f t="shared" si="5289"/>
        <v>0</v>
      </c>
      <c r="X1888" s="6">
        <f t="shared" si="5289"/>
        <v>0</v>
      </c>
      <c r="Y1888" s="6">
        <f t="shared" si="5289"/>
        <v>14</v>
      </c>
      <c r="Z1888" s="6">
        <f t="shared" si="5289"/>
        <v>14</v>
      </c>
      <c r="AA1888" s="6">
        <f t="shared" si="5289"/>
        <v>0</v>
      </c>
      <c r="AB1888" s="6">
        <f t="shared" si="5289"/>
        <v>0</v>
      </c>
      <c r="AC1888" s="6">
        <f t="shared" si="5289"/>
        <v>0</v>
      </c>
      <c r="AD1888" s="6">
        <f t="shared" si="5289"/>
        <v>0</v>
      </c>
      <c r="AE1888" s="6">
        <f t="shared" si="5289"/>
        <v>14</v>
      </c>
      <c r="AF1888" s="6">
        <f t="shared" si="5289"/>
        <v>14</v>
      </c>
      <c r="AG1888" s="6">
        <f t="shared" si="5289"/>
        <v>0</v>
      </c>
      <c r="AH1888" s="6">
        <f t="shared" si="5289"/>
        <v>0</v>
      </c>
      <c r="AI1888" s="6">
        <f t="shared" si="5289"/>
        <v>0</v>
      </c>
      <c r="AJ1888" s="6">
        <f t="shared" si="5289"/>
        <v>0</v>
      </c>
      <c r="AK1888" s="6">
        <f t="shared" si="5289"/>
        <v>14</v>
      </c>
      <c r="AL1888" s="6">
        <f t="shared" si="5289"/>
        <v>14</v>
      </c>
      <c r="AM1888" s="6">
        <f t="shared" si="5289"/>
        <v>0</v>
      </c>
      <c r="AN1888" s="6">
        <f t="shared" si="5289"/>
        <v>0</v>
      </c>
      <c r="AO1888" s="6">
        <f t="shared" si="5289"/>
        <v>0</v>
      </c>
      <c r="AP1888" s="6">
        <f t="shared" si="5289"/>
        <v>0</v>
      </c>
      <c r="AQ1888" s="6">
        <f t="shared" si="5289"/>
        <v>14</v>
      </c>
      <c r="AR1888" s="6">
        <f t="shared" si="5289"/>
        <v>14</v>
      </c>
      <c r="AS1888" s="6">
        <f t="shared" si="5289"/>
        <v>0</v>
      </c>
      <c r="AT1888" s="6">
        <f t="shared" si="5289"/>
        <v>0</v>
      </c>
      <c r="AU1888" s="6">
        <f t="shared" si="5289"/>
        <v>0</v>
      </c>
      <c r="AV1888" s="6">
        <f t="shared" si="5289"/>
        <v>0</v>
      </c>
      <c r="AW1888" s="6">
        <f t="shared" si="5289"/>
        <v>14</v>
      </c>
      <c r="AX1888" s="6">
        <f t="shared" si="5289"/>
        <v>14</v>
      </c>
      <c r="AY1888" s="6">
        <f t="shared" si="5289"/>
        <v>0</v>
      </c>
      <c r="AZ1888" s="6">
        <f t="shared" si="5289"/>
        <v>0</v>
      </c>
      <c r="BA1888" s="6">
        <f t="shared" si="5289"/>
        <v>0</v>
      </c>
      <c r="BB1888" s="6">
        <f t="shared" si="5289"/>
        <v>0</v>
      </c>
      <c r="BC1888" s="6">
        <f t="shared" si="5289"/>
        <v>14</v>
      </c>
      <c r="BD1888" s="6">
        <f t="shared" si="5289"/>
        <v>14</v>
      </c>
      <c r="BE1888" s="6">
        <f t="shared" si="5289"/>
        <v>0</v>
      </c>
      <c r="BF1888" s="6">
        <f t="shared" si="5289"/>
        <v>0</v>
      </c>
      <c r="BG1888" s="6">
        <f t="shared" si="5289"/>
        <v>0</v>
      </c>
      <c r="BH1888" s="6">
        <f t="shared" si="5289"/>
        <v>3</v>
      </c>
      <c r="BI1888" s="6">
        <f t="shared" si="5289"/>
        <v>17</v>
      </c>
      <c r="BJ1888" s="6">
        <f t="shared" si="5289"/>
        <v>17</v>
      </c>
      <c r="BK1888" s="6">
        <f t="shared" si="5289"/>
        <v>0</v>
      </c>
      <c r="BL1888" s="6">
        <f t="shared" si="5289"/>
        <v>0</v>
      </c>
      <c r="BM1888" s="6">
        <f t="shared" si="5289"/>
        <v>0</v>
      </c>
      <c r="BN1888" s="6">
        <f t="shared" si="5289"/>
        <v>0</v>
      </c>
      <c r="BO1888" s="6">
        <f t="shared" si="5289"/>
        <v>17</v>
      </c>
      <c r="BP1888" s="6">
        <f t="shared" si="5289"/>
        <v>17</v>
      </c>
      <c r="BQ1888" s="6">
        <f t="shared" si="5289"/>
        <v>0</v>
      </c>
      <c r="BR1888" s="6">
        <f t="shared" si="5289"/>
        <v>0</v>
      </c>
      <c r="BS1888" s="6">
        <f t="shared" ref="BS1888:CP1888" si="5290">BS1889</f>
        <v>0</v>
      </c>
      <c r="BT1888" s="6">
        <f t="shared" si="5290"/>
        <v>0</v>
      </c>
      <c r="BU1888" s="6">
        <f t="shared" si="5290"/>
        <v>17</v>
      </c>
      <c r="BV1888" s="6">
        <f t="shared" si="5290"/>
        <v>17</v>
      </c>
      <c r="BW1888" s="6">
        <f t="shared" si="5290"/>
        <v>0</v>
      </c>
      <c r="BX1888" s="6">
        <f t="shared" si="5290"/>
        <v>0</v>
      </c>
      <c r="BY1888" s="6">
        <f t="shared" si="5290"/>
        <v>0</v>
      </c>
      <c r="BZ1888" s="6">
        <f t="shared" si="5290"/>
        <v>0</v>
      </c>
      <c r="CA1888" s="6">
        <f t="shared" si="5290"/>
        <v>17</v>
      </c>
      <c r="CB1888" s="6">
        <f t="shared" si="5290"/>
        <v>17</v>
      </c>
      <c r="CC1888" s="6">
        <f t="shared" si="5290"/>
        <v>0</v>
      </c>
      <c r="CD1888" s="6">
        <f t="shared" si="5290"/>
        <v>0</v>
      </c>
      <c r="CE1888" s="6">
        <f t="shared" si="5290"/>
        <v>0</v>
      </c>
      <c r="CF1888" s="6">
        <f t="shared" si="5290"/>
        <v>6</v>
      </c>
      <c r="CG1888" s="6">
        <f t="shared" si="5290"/>
        <v>23</v>
      </c>
      <c r="CH1888" s="6">
        <f t="shared" si="5290"/>
        <v>23</v>
      </c>
      <c r="CI1888" s="6">
        <f t="shared" si="5290"/>
        <v>0</v>
      </c>
      <c r="CJ1888" s="6">
        <f t="shared" si="5290"/>
        <v>0</v>
      </c>
      <c r="CK1888" s="6">
        <f t="shared" si="5290"/>
        <v>0</v>
      </c>
      <c r="CL1888" s="6">
        <f t="shared" si="5290"/>
        <v>0</v>
      </c>
      <c r="CM1888" s="6">
        <f t="shared" si="5290"/>
        <v>23</v>
      </c>
      <c r="CN1888" s="6">
        <f t="shared" si="5290"/>
        <v>23</v>
      </c>
      <c r="CO1888" s="6">
        <f t="shared" si="5290"/>
        <v>17</v>
      </c>
      <c r="CP1888" s="6">
        <f t="shared" si="5290"/>
        <v>17</v>
      </c>
      <c r="CQ1888" s="32">
        <f t="shared" si="5208"/>
        <v>73.91304347826086</v>
      </c>
      <c r="CR1888" s="32">
        <f t="shared" si="5209"/>
        <v>73.91304347826086</v>
      </c>
    </row>
    <row r="1889" spans="1:96" ht="19.5" customHeight="1">
      <c r="A1889" s="17" t="s">
        <v>85</v>
      </c>
      <c r="B1889" s="31" t="s">
        <v>448</v>
      </c>
      <c r="C1889" s="18" t="s">
        <v>20</v>
      </c>
      <c r="D1889" s="18" t="s">
        <v>53</v>
      </c>
      <c r="E1889" s="18" t="s">
        <v>446</v>
      </c>
      <c r="F1889" s="18" t="s">
        <v>62</v>
      </c>
      <c r="G1889" s="48">
        <v>14</v>
      </c>
      <c r="H1889" s="48">
        <v>14</v>
      </c>
      <c r="I1889" s="48"/>
      <c r="J1889" s="48"/>
      <c r="K1889" s="48"/>
      <c r="L1889" s="48"/>
      <c r="M1889" s="48">
        <f>G1889+I1889+J1889+K1889+L1889</f>
        <v>14</v>
      </c>
      <c r="N1889" s="48">
        <f>H1889+L1889</f>
        <v>14</v>
      </c>
      <c r="O1889" s="48"/>
      <c r="P1889" s="48"/>
      <c r="Q1889" s="48"/>
      <c r="R1889" s="48"/>
      <c r="S1889" s="48">
        <f>M1889+O1889+P1889+Q1889+R1889</f>
        <v>14</v>
      </c>
      <c r="T1889" s="48">
        <f>N1889+R1889</f>
        <v>14</v>
      </c>
      <c r="U1889" s="48"/>
      <c r="V1889" s="48"/>
      <c r="W1889" s="48"/>
      <c r="X1889" s="48"/>
      <c r="Y1889" s="48">
        <f>S1889+U1889+V1889+W1889+X1889</f>
        <v>14</v>
      </c>
      <c r="Z1889" s="48">
        <f>T1889+X1889</f>
        <v>14</v>
      </c>
      <c r="AA1889" s="48"/>
      <c r="AB1889" s="48"/>
      <c r="AC1889" s="48"/>
      <c r="AD1889" s="48"/>
      <c r="AE1889" s="48">
        <f>Y1889+AA1889+AB1889+AC1889+AD1889</f>
        <v>14</v>
      </c>
      <c r="AF1889" s="48">
        <f>Z1889+AD1889</f>
        <v>14</v>
      </c>
      <c r="AG1889" s="48"/>
      <c r="AH1889" s="48"/>
      <c r="AI1889" s="48"/>
      <c r="AJ1889" s="48"/>
      <c r="AK1889" s="48">
        <f>AE1889+AG1889+AH1889+AI1889+AJ1889</f>
        <v>14</v>
      </c>
      <c r="AL1889" s="48">
        <f>AF1889+AJ1889</f>
        <v>14</v>
      </c>
      <c r="AM1889" s="48"/>
      <c r="AN1889" s="48"/>
      <c r="AO1889" s="48"/>
      <c r="AP1889" s="48"/>
      <c r="AQ1889" s="48">
        <f>AK1889+AM1889+AN1889+AO1889+AP1889</f>
        <v>14</v>
      </c>
      <c r="AR1889" s="48">
        <f>AL1889+AP1889</f>
        <v>14</v>
      </c>
      <c r="AS1889" s="48"/>
      <c r="AT1889" s="48"/>
      <c r="AU1889" s="48"/>
      <c r="AV1889" s="48"/>
      <c r="AW1889" s="48">
        <f>AQ1889+AS1889+AT1889+AU1889+AV1889</f>
        <v>14</v>
      </c>
      <c r="AX1889" s="48">
        <f>AR1889+AV1889</f>
        <v>14</v>
      </c>
      <c r="AY1889" s="48"/>
      <c r="AZ1889" s="48"/>
      <c r="BA1889" s="48"/>
      <c r="BB1889" s="48"/>
      <c r="BC1889" s="48">
        <f>AW1889+AY1889+AZ1889+BA1889+BB1889</f>
        <v>14</v>
      </c>
      <c r="BD1889" s="48">
        <f>AX1889+BB1889</f>
        <v>14</v>
      </c>
      <c r="BE1889" s="48"/>
      <c r="BF1889" s="48"/>
      <c r="BG1889" s="48"/>
      <c r="BH1889" s="48">
        <v>3</v>
      </c>
      <c r="BI1889" s="48">
        <f>BC1889+BE1889+BF1889+BG1889+BH1889</f>
        <v>17</v>
      </c>
      <c r="BJ1889" s="48">
        <f>BD1889+BH1889</f>
        <v>17</v>
      </c>
      <c r="BK1889" s="48"/>
      <c r="BL1889" s="48"/>
      <c r="BM1889" s="48"/>
      <c r="BN1889" s="48"/>
      <c r="BO1889" s="48">
        <f>BI1889+BK1889+BL1889+BM1889+BN1889</f>
        <v>17</v>
      </c>
      <c r="BP1889" s="48">
        <f>BJ1889+BN1889</f>
        <v>17</v>
      </c>
      <c r="BQ1889" s="48"/>
      <c r="BR1889" s="48"/>
      <c r="BS1889" s="48"/>
      <c r="BT1889" s="48"/>
      <c r="BU1889" s="48">
        <f>BO1889+BQ1889+BR1889+BS1889+BT1889</f>
        <v>17</v>
      </c>
      <c r="BV1889" s="48">
        <f>BP1889+BT1889</f>
        <v>17</v>
      </c>
      <c r="BW1889" s="48"/>
      <c r="BX1889" s="48"/>
      <c r="BY1889" s="48"/>
      <c r="BZ1889" s="48"/>
      <c r="CA1889" s="48">
        <f>BU1889+BW1889+BX1889+BY1889+BZ1889</f>
        <v>17</v>
      </c>
      <c r="CB1889" s="48">
        <f>BV1889+BZ1889</f>
        <v>17</v>
      </c>
      <c r="CC1889" s="48"/>
      <c r="CD1889" s="48"/>
      <c r="CE1889" s="48"/>
      <c r="CF1889" s="48">
        <v>6</v>
      </c>
      <c r="CG1889" s="48">
        <f>CA1889+CC1889+CD1889+CE1889+CF1889</f>
        <v>23</v>
      </c>
      <c r="CH1889" s="48">
        <f>CB1889+CF1889</f>
        <v>23</v>
      </c>
      <c r="CI1889" s="48"/>
      <c r="CJ1889" s="48"/>
      <c r="CK1889" s="48"/>
      <c r="CL1889" s="48"/>
      <c r="CM1889" s="48">
        <f>CG1889+CI1889+CJ1889+CK1889+CL1889</f>
        <v>23</v>
      </c>
      <c r="CN1889" s="48">
        <f>CH1889+CL1889</f>
        <v>23</v>
      </c>
      <c r="CO1889" s="48">
        <v>17</v>
      </c>
      <c r="CP1889" s="48">
        <v>17</v>
      </c>
      <c r="CQ1889" s="116">
        <f t="shared" si="5208"/>
        <v>73.91304347826086</v>
      </c>
      <c r="CR1889" s="116">
        <f t="shared" si="5209"/>
        <v>73.91304347826086</v>
      </c>
    </row>
    <row r="1890" spans="1:96" ht="33">
      <c r="A1890" s="17" t="s">
        <v>442</v>
      </c>
      <c r="B1890" s="31" t="s">
        <v>448</v>
      </c>
      <c r="C1890" s="18" t="s">
        <v>20</v>
      </c>
      <c r="D1890" s="18" t="s">
        <v>53</v>
      </c>
      <c r="E1890" s="18" t="s">
        <v>445</v>
      </c>
      <c r="F1890" s="18"/>
      <c r="G1890" s="6">
        <f>G1891+G1893+G1895</f>
        <v>0</v>
      </c>
      <c r="H1890" s="6">
        <f>H1891+H1893+H1895</f>
        <v>0</v>
      </c>
      <c r="I1890" s="6">
        <f t="shared" ref="I1890:N1890" si="5291">I1891+I1893+I1895</f>
        <v>0</v>
      </c>
      <c r="J1890" s="6">
        <f t="shared" si="5291"/>
        <v>0</v>
      </c>
      <c r="K1890" s="6">
        <f t="shared" si="5291"/>
        <v>0</v>
      </c>
      <c r="L1890" s="6">
        <f t="shared" si="5291"/>
        <v>0</v>
      </c>
      <c r="M1890" s="6">
        <f t="shared" si="5291"/>
        <v>0</v>
      </c>
      <c r="N1890" s="6">
        <f t="shared" si="5291"/>
        <v>0</v>
      </c>
      <c r="O1890" s="6">
        <f t="shared" ref="O1890:T1890" si="5292">O1891+O1893+O1895</f>
        <v>0</v>
      </c>
      <c r="P1890" s="6">
        <f t="shared" si="5292"/>
        <v>0</v>
      </c>
      <c r="Q1890" s="6">
        <f t="shared" si="5292"/>
        <v>0</v>
      </c>
      <c r="R1890" s="6">
        <f t="shared" si="5292"/>
        <v>0</v>
      </c>
      <c r="S1890" s="6">
        <f t="shared" si="5292"/>
        <v>0</v>
      </c>
      <c r="T1890" s="6">
        <f t="shared" si="5292"/>
        <v>0</v>
      </c>
      <c r="U1890" s="6">
        <f t="shared" ref="U1890:Z1890" si="5293">U1891+U1893+U1895</f>
        <v>0</v>
      </c>
      <c r="V1890" s="6">
        <f t="shared" si="5293"/>
        <v>0</v>
      </c>
      <c r="W1890" s="6">
        <f t="shared" si="5293"/>
        <v>0</v>
      </c>
      <c r="X1890" s="6">
        <f t="shared" si="5293"/>
        <v>0</v>
      </c>
      <c r="Y1890" s="6">
        <f t="shared" si="5293"/>
        <v>0</v>
      </c>
      <c r="Z1890" s="6">
        <f t="shared" si="5293"/>
        <v>0</v>
      </c>
      <c r="AA1890" s="6">
        <f t="shared" ref="AA1890:AF1890" si="5294">AA1891+AA1893+AA1895</f>
        <v>0</v>
      </c>
      <c r="AB1890" s="6">
        <f t="shared" si="5294"/>
        <v>0</v>
      </c>
      <c r="AC1890" s="6">
        <f t="shared" si="5294"/>
        <v>0</v>
      </c>
      <c r="AD1890" s="6">
        <f t="shared" si="5294"/>
        <v>0</v>
      </c>
      <c r="AE1890" s="6">
        <f t="shared" si="5294"/>
        <v>0</v>
      </c>
      <c r="AF1890" s="6">
        <f t="shared" si="5294"/>
        <v>0</v>
      </c>
      <c r="AG1890" s="6">
        <f t="shared" ref="AG1890:AL1890" si="5295">AG1891+AG1893+AG1895</f>
        <v>0</v>
      </c>
      <c r="AH1890" s="6">
        <f t="shared" si="5295"/>
        <v>0</v>
      </c>
      <c r="AI1890" s="6">
        <f t="shared" si="5295"/>
        <v>0</v>
      </c>
      <c r="AJ1890" s="6">
        <f t="shared" si="5295"/>
        <v>0</v>
      </c>
      <c r="AK1890" s="6">
        <f t="shared" si="5295"/>
        <v>0</v>
      </c>
      <c r="AL1890" s="6">
        <f t="shared" si="5295"/>
        <v>0</v>
      </c>
      <c r="AM1890" s="6">
        <f t="shared" ref="AM1890:AR1890" si="5296">AM1891+AM1893+AM1895</f>
        <v>0</v>
      </c>
      <c r="AN1890" s="6">
        <f t="shared" si="5296"/>
        <v>0</v>
      </c>
      <c r="AO1890" s="6">
        <f t="shared" si="5296"/>
        <v>0</v>
      </c>
      <c r="AP1890" s="6">
        <f t="shared" si="5296"/>
        <v>0</v>
      </c>
      <c r="AQ1890" s="6">
        <f t="shared" si="5296"/>
        <v>0</v>
      </c>
      <c r="AR1890" s="6">
        <f t="shared" si="5296"/>
        <v>0</v>
      </c>
      <c r="AS1890" s="6">
        <f t="shared" ref="AS1890:AX1890" si="5297">AS1891+AS1893+AS1895</f>
        <v>0</v>
      </c>
      <c r="AT1890" s="6">
        <f t="shared" si="5297"/>
        <v>0</v>
      </c>
      <c r="AU1890" s="6">
        <f t="shared" si="5297"/>
        <v>0</v>
      </c>
      <c r="AV1890" s="6">
        <f t="shared" si="5297"/>
        <v>0</v>
      </c>
      <c r="AW1890" s="6">
        <f t="shared" si="5297"/>
        <v>0</v>
      </c>
      <c r="AX1890" s="6">
        <f t="shared" si="5297"/>
        <v>0</v>
      </c>
      <c r="AY1890" s="6">
        <f t="shared" ref="AY1890:BD1890" si="5298">AY1891+AY1893+AY1895</f>
        <v>0</v>
      </c>
      <c r="AZ1890" s="6">
        <f t="shared" si="5298"/>
        <v>0</v>
      </c>
      <c r="BA1890" s="6">
        <f t="shared" si="5298"/>
        <v>0</v>
      </c>
      <c r="BB1890" s="6">
        <f t="shared" si="5298"/>
        <v>0</v>
      </c>
      <c r="BC1890" s="6">
        <f t="shared" si="5298"/>
        <v>0</v>
      </c>
      <c r="BD1890" s="6">
        <f t="shared" si="5298"/>
        <v>0</v>
      </c>
      <c r="BE1890" s="6">
        <f t="shared" ref="BE1890:BJ1890" si="5299">BE1891+BE1893+BE1895</f>
        <v>0</v>
      </c>
      <c r="BF1890" s="6">
        <f t="shared" si="5299"/>
        <v>0</v>
      </c>
      <c r="BG1890" s="6">
        <f t="shared" si="5299"/>
        <v>0</v>
      </c>
      <c r="BH1890" s="6">
        <f t="shared" si="5299"/>
        <v>0</v>
      </c>
      <c r="BI1890" s="6">
        <f t="shared" si="5299"/>
        <v>0</v>
      </c>
      <c r="BJ1890" s="6">
        <f t="shared" si="5299"/>
        <v>0</v>
      </c>
      <c r="BK1890" s="6">
        <f t="shared" ref="BK1890:BP1890" si="5300">BK1891+BK1893+BK1895</f>
        <v>0</v>
      </c>
      <c r="BL1890" s="6">
        <f t="shared" si="5300"/>
        <v>0</v>
      </c>
      <c r="BM1890" s="6">
        <f t="shared" si="5300"/>
        <v>0</v>
      </c>
      <c r="BN1890" s="6">
        <f t="shared" si="5300"/>
        <v>0</v>
      </c>
      <c r="BO1890" s="6">
        <f t="shared" si="5300"/>
        <v>0</v>
      </c>
      <c r="BP1890" s="6">
        <f t="shared" si="5300"/>
        <v>0</v>
      </c>
      <c r="BQ1890" s="6">
        <f t="shared" ref="BQ1890:BV1890" si="5301">BQ1891+BQ1893+BQ1895</f>
        <v>0</v>
      </c>
      <c r="BR1890" s="6">
        <f t="shared" si="5301"/>
        <v>0</v>
      </c>
      <c r="BS1890" s="6">
        <f t="shared" si="5301"/>
        <v>0</v>
      </c>
      <c r="BT1890" s="6">
        <f t="shared" si="5301"/>
        <v>153</v>
      </c>
      <c r="BU1890" s="6">
        <f t="shared" si="5301"/>
        <v>153</v>
      </c>
      <c r="BV1890" s="6">
        <f t="shared" si="5301"/>
        <v>153</v>
      </c>
      <c r="BW1890" s="6">
        <f t="shared" ref="BW1890:CB1890" si="5302">BW1891+BW1893+BW1895</f>
        <v>0</v>
      </c>
      <c r="BX1890" s="6">
        <f t="shared" si="5302"/>
        <v>0</v>
      </c>
      <c r="BY1890" s="6">
        <f t="shared" si="5302"/>
        <v>0</v>
      </c>
      <c r="BZ1890" s="6">
        <f t="shared" si="5302"/>
        <v>0</v>
      </c>
      <c r="CA1890" s="6">
        <f t="shared" si="5302"/>
        <v>153</v>
      </c>
      <c r="CB1890" s="6">
        <f t="shared" si="5302"/>
        <v>153</v>
      </c>
      <c r="CC1890" s="6">
        <f t="shared" ref="CC1890:CH1890" si="5303">CC1891+CC1893+CC1895</f>
        <v>0</v>
      </c>
      <c r="CD1890" s="6">
        <f t="shared" si="5303"/>
        <v>0</v>
      </c>
      <c r="CE1890" s="6">
        <f t="shared" si="5303"/>
        <v>0</v>
      </c>
      <c r="CF1890" s="6">
        <f t="shared" si="5303"/>
        <v>0</v>
      </c>
      <c r="CG1890" s="6">
        <f t="shared" si="5303"/>
        <v>153</v>
      </c>
      <c r="CH1890" s="6">
        <f t="shared" si="5303"/>
        <v>153</v>
      </c>
      <c r="CI1890" s="6">
        <f t="shared" ref="CI1890:CN1890" si="5304">CI1891+CI1893+CI1895</f>
        <v>0</v>
      </c>
      <c r="CJ1890" s="6">
        <f t="shared" si="5304"/>
        <v>0</v>
      </c>
      <c r="CK1890" s="6">
        <f t="shared" si="5304"/>
        <v>0</v>
      </c>
      <c r="CL1890" s="6">
        <f t="shared" si="5304"/>
        <v>0</v>
      </c>
      <c r="CM1890" s="6">
        <f t="shared" si="5304"/>
        <v>153</v>
      </c>
      <c r="CN1890" s="6">
        <f t="shared" si="5304"/>
        <v>153</v>
      </c>
      <c r="CO1890" s="6">
        <f t="shared" ref="CO1890:CP1890" si="5305">CO1891+CO1893+CO1895</f>
        <v>144</v>
      </c>
      <c r="CP1890" s="6">
        <f t="shared" si="5305"/>
        <v>144</v>
      </c>
      <c r="CQ1890" s="32">
        <f t="shared" si="5208"/>
        <v>94.117647058823522</v>
      </c>
      <c r="CR1890" s="32">
        <f t="shared" si="5209"/>
        <v>94.117647058823522</v>
      </c>
    </row>
    <row r="1891" spans="1:96" ht="66">
      <c r="A1891" s="17" t="s">
        <v>362</v>
      </c>
      <c r="B1891" s="31" t="s">
        <v>448</v>
      </c>
      <c r="C1891" s="18" t="s">
        <v>20</v>
      </c>
      <c r="D1891" s="18" t="s">
        <v>53</v>
      </c>
      <c r="E1891" s="18" t="s">
        <v>445</v>
      </c>
      <c r="F1891" s="18" t="s">
        <v>78</v>
      </c>
      <c r="G1891" s="6">
        <f t="shared" ref="G1891:BR1891" si="5306">G1892</f>
        <v>0</v>
      </c>
      <c r="H1891" s="6">
        <f t="shared" si="5306"/>
        <v>0</v>
      </c>
      <c r="I1891" s="6">
        <f t="shared" si="5306"/>
        <v>0</v>
      </c>
      <c r="J1891" s="6">
        <f t="shared" si="5306"/>
        <v>0</v>
      </c>
      <c r="K1891" s="6">
        <f t="shared" si="5306"/>
        <v>0</v>
      </c>
      <c r="L1891" s="6">
        <f t="shared" si="5306"/>
        <v>0</v>
      </c>
      <c r="M1891" s="6">
        <f t="shared" si="5306"/>
        <v>0</v>
      </c>
      <c r="N1891" s="6">
        <f t="shared" si="5306"/>
        <v>0</v>
      </c>
      <c r="O1891" s="6">
        <f t="shared" si="5306"/>
        <v>0</v>
      </c>
      <c r="P1891" s="6">
        <f t="shared" si="5306"/>
        <v>0</v>
      </c>
      <c r="Q1891" s="6">
        <f t="shared" si="5306"/>
        <v>0</v>
      </c>
      <c r="R1891" s="6">
        <f t="shared" si="5306"/>
        <v>0</v>
      </c>
      <c r="S1891" s="6">
        <f t="shared" si="5306"/>
        <v>0</v>
      </c>
      <c r="T1891" s="6">
        <f t="shared" si="5306"/>
        <v>0</v>
      </c>
      <c r="U1891" s="6">
        <f t="shared" si="5306"/>
        <v>0</v>
      </c>
      <c r="V1891" s="6">
        <f t="shared" si="5306"/>
        <v>0</v>
      </c>
      <c r="W1891" s="6">
        <f t="shared" si="5306"/>
        <v>0</v>
      </c>
      <c r="X1891" s="6">
        <f t="shared" si="5306"/>
        <v>0</v>
      </c>
      <c r="Y1891" s="6">
        <f t="shared" si="5306"/>
        <v>0</v>
      </c>
      <c r="Z1891" s="6">
        <f t="shared" si="5306"/>
        <v>0</v>
      </c>
      <c r="AA1891" s="6">
        <f t="shared" si="5306"/>
        <v>0</v>
      </c>
      <c r="AB1891" s="6">
        <f t="shared" si="5306"/>
        <v>0</v>
      </c>
      <c r="AC1891" s="6">
        <f t="shared" si="5306"/>
        <v>0</v>
      </c>
      <c r="AD1891" s="6">
        <f t="shared" si="5306"/>
        <v>0</v>
      </c>
      <c r="AE1891" s="6">
        <f t="shared" si="5306"/>
        <v>0</v>
      </c>
      <c r="AF1891" s="6">
        <f t="shared" si="5306"/>
        <v>0</v>
      </c>
      <c r="AG1891" s="6">
        <f t="shared" si="5306"/>
        <v>0</v>
      </c>
      <c r="AH1891" s="6">
        <f t="shared" si="5306"/>
        <v>0</v>
      </c>
      <c r="AI1891" s="6">
        <f t="shared" si="5306"/>
        <v>0</v>
      </c>
      <c r="AJ1891" s="6">
        <f t="shared" si="5306"/>
        <v>0</v>
      </c>
      <c r="AK1891" s="6">
        <f t="shared" si="5306"/>
        <v>0</v>
      </c>
      <c r="AL1891" s="6">
        <f t="shared" si="5306"/>
        <v>0</v>
      </c>
      <c r="AM1891" s="6">
        <f t="shared" si="5306"/>
        <v>0</v>
      </c>
      <c r="AN1891" s="6">
        <f t="shared" si="5306"/>
        <v>0</v>
      </c>
      <c r="AO1891" s="6">
        <f t="shared" si="5306"/>
        <v>0</v>
      </c>
      <c r="AP1891" s="6">
        <f t="shared" si="5306"/>
        <v>0</v>
      </c>
      <c r="AQ1891" s="6">
        <f t="shared" si="5306"/>
        <v>0</v>
      </c>
      <c r="AR1891" s="6">
        <f t="shared" si="5306"/>
        <v>0</v>
      </c>
      <c r="AS1891" s="6">
        <f t="shared" si="5306"/>
        <v>0</v>
      </c>
      <c r="AT1891" s="6">
        <f t="shared" si="5306"/>
        <v>0</v>
      </c>
      <c r="AU1891" s="6">
        <f t="shared" si="5306"/>
        <v>0</v>
      </c>
      <c r="AV1891" s="6">
        <f t="shared" si="5306"/>
        <v>0</v>
      </c>
      <c r="AW1891" s="6">
        <f t="shared" si="5306"/>
        <v>0</v>
      </c>
      <c r="AX1891" s="6">
        <f t="shared" si="5306"/>
        <v>0</v>
      </c>
      <c r="AY1891" s="6">
        <f t="shared" si="5306"/>
        <v>0</v>
      </c>
      <c r="AZ1891" s="6">
        <f t="shared" si="5306"/>
        <v>0</v>
      </c>
      <c r="BA1891" s="6">
        <f t="shared" si="5306"/>
        <v>0</v>
      </c>
      <c r="BB1891" s="6">
        <f t="shared" si="5306"/>
        <v>0</v>
      </c>
      <c r="BC1891" s="6">
        <f t="shared" si="5306"/>
        <v>0</v>
      </c>
      <c r="BD1891" s="6">
        <f t="shared" si="5306"/>
        <v>0</v>
      </c>
      <c r="BE1891" s="6">
        <f t="shared" si="5306"/>
        <v>0</v>
      </c>
      <c r="BF1891" s="6">
        <f t="shared" si="5306"/>
        <v>0</v>
      </c>
      <c r="BG1891" s="6">
        <f t="shared" si="5306"/>
        <v>0</v>
      </c>
      <c r="BH1891" s="6">
        <f t="shared" si="5306"/>
        <v>0</v>
      </c>
      <c r="BI1891" s="6">
        <f t="shared" si="5306"/>
        <v>0</v>
      </c>
      <c r="BJ1891" s="6">
        <f t="shared" si="5306"/>
        <v>0</v>
      </c>
      <c r="BK1891" s="6">
        <f t="shared" si="5306"/>
        <v>0</v>
      </c>
      <c r="BL1891" s="6">
        <f t="shared" si="5306"/>
        <v>0</v>
      </c>
      <c r="BM1891" s="6">
        <f t="shared" si="5306"/>
        <v>0</v>
      </c>
      <c r="BN1891" s="6">
        <f t="shared" si="5306"/>
        <v>0</v>
      </c>
      <c r="BO1891" s="6">
        <f t="shared" si="5306"/>
        <v>0</v>
      </c>
      <c r="BP1891" s="6">
        <f t="shared" si="5306"/>
        <v>0</v>
      </c>
      <c r="BQ1891" s="6">
        <f t="shared" si="5306"/>
        <v>0</v>
      </c>
      <c r="BR1891" s="6">
        <f t="shared" si="5306"/>
        <v>0</v>
      </c>
      <c r="BS1891" s="6">
        <f t="shared" ref="BS1891:CP1891" si="5307">BS1892</f>
        <v>0</v>
      </c>
      <c r="BT1891" s="6">
        <f t="shared" si="5307"/>
        <v>12</v>
      </c>
      <c r="BU1891" s="6">
        <f t="shared" si="5307"/>
        <v>12</v>
      </c>
      <c r="BV1891" s="6">
        <f t="shared" si="5307"/>
        <v>12</v>
      </c>
      <c r="BW1891" s="6">
        <f t="shared" si="5307"/>
        <v>0</v>
      </c>
      <c r="BX1891" s="6">
        <f t="shared" si="5307"/>
        <v>0</v>
      </c>
      <c r="BY1891" s="6">
        <f t="shared" si="5307"/>
        <v>0</v>
      </c>
      <c r="BZ1891" s="6">
        <f t="shared" si="5307"/>
        <v>0</v>
      </c>
      <c r="CA1891" s="6">
        <f t="shared" si="5307"/>
        <v>12</v>
      </c>
      <c r="CB1891" s="6">
        <f t="shared" si="5307"/>
        <v>12</v>
      </c>
      <c r="CC1891" s="6">
        <f t="shared" si="5307"/>
        <v>0</v>
      </c>
      <c r="CD1891" s="6">
        <f t="shared" si="5307"/>
        <v>0</v>
      </c>
      <c r="CE1891" s="6">
        <f t="shared" si="5307"/>
        <v>0</v>
      </c>
      <c r="CF1891" s="6">
        <f t="shared" si="5307"/>
        <v>0</v>
      </c>
      <c r="CG1891" s="6">
        <f t="shared" si="5307"/>
        <v>12</v>
      </c>
      <c r="CH1891" s="6">
        <f t="shared" si="5307"/>
        <v>12</v>
      </c>
      <c r="CI1891" s="6">
        <f t="shared" si="5307"/>
        <v>0</v>
      </c>
      <c r="CJ1891" s="6">
        <f t="shared" si="5307"/>
        <v>0</v>
      </c>
      <c r="CK1891" s="6">
        <f t="shared" si="5307"/>
        <v>0</v>
      </c>
      <c r="CL1891" s="6">
        <f t="shared" si="5307"/>
        <v>0</v>
      </c>
      <c r="CM1891" s="6">
        <f t="shared" si="5307"/>
        <v>12</v>
      </c>
      <c r="CN1891" s="6">
        <f t="shared" si="5307"/>
        <v>12</v>
      </c>
      <c r="CO1891" s="6">
        <f t="shared" si="5307"/>
        <v>12</v>
      </c>
      <c r="CP1891" s="6">
        <f t="shared" si="5307"/>
        <v>12</v>
      </c>
      <c r="CQ1891" s="32">
        <f t="shared" si="5208"/>
        <v>100</v>
      </c>
      <c r="CR1891" s="32">
        <f t="shared" si="5209"/>
        <v>100</v>
      </c>
    </row>
    <row r="1892" spans="1:96" ht="19.5" customHeight="1">
      <c r="A1892" s="17" t="s">
        <v>98</v>
      </c>
      <c r="B1892" s="31" t="s">
        <v>448</v>
      </c>
      <c r="C1892" s="18" t="s">
        <v>20</v>
      </c>
      <c r="D1892" s="18" t="s">
        <v>53</v>
      </c>
      <c r="E1892" s="18" t="s">
        <v>445</v>
      </c>
      <c r="F1892" s="18" t="s">
        <v>99</v>
      </c>
      <c r="G1892" s="48"/>
      <c r="H1892" s="48"/>
      <c r="I1892" s="48"/>
      <c r="J1892" s="48"/>
      <c r="K1892" s="48"/>
      <c r="L1892" s="48"/>
      <c r="M1892" s="48"/>
      <c r="N1892" s="48"/>
      <c r="O1892" s="48"/>
      <c r="P1892" s="48"/>
      <c r="Q1892" s="48"/>
      <c r="R1892" s="48"/>
      <c r="S1892" s="48"/>
      <c r="T1892" s="48"/>
      <c r="U1892" s="48"/>
      <c r="V1892" s="48"/>
      <c r="W1892" s="48"/>
      <c r="X1892" s="48"/>
      <c r="Y1892" s="48"/>
      <c r="Z1892" s="48"/>
      <c r="AA1892" s="48"/>
      <c r="AB1892" s="48"/>
      <c r="AC1892" s="48"/>
      <c r="AD1892" s="48"/>
      <c r="AE1892" s="48"/>
      <c r="AF1892" s="48"/>
      <c r="AG1892" s="48"/>
      <c r="AH1892" s="48"/>
      <c r="AI1892" s="48"/>
      <c r="AJ1892" s="48"/>
      <c r="AK1892" s="48"/>
      <c r="AL1892" s="48"/>
      <c r="AM1892" s="48"/>
      <c r="AN1892" s="48"/>
      <c r="AO1892" s="48"/>
      <c r="AP1892" s="48"/>
      <c r="AQ1892" s="48"/>
      <c r="AR1892" s="48"/>
      <c r="AS1892" s="48"/>
      <c r="AT1892" s="48"/>
      <c r="AU1892" s="48"/>
      <c r="AV1892" s="48"/>
      <c r="AW1892" s="48"/>
      <c r="AX1892" s="48"/>
      <c r="AY1892" s="48"/>
      <c r="AZ1892" s="48"/>
      <c r="BA1892" s="48"/>
      <c r="BB1892" s="48"/>
      <c r="BC1892" s="48"/>
      <c r="BD1892" s="48"/>
      <c r="BE1892" s="48"/>
      <c r="BF1892" s="48"/>
      <c r="BG1892" s="48"/>
      <c r="BH1892" s="48"/>
      <c r="BI1892" s="48"/>
      <c r="BJ1892" s="48"/>
      <c r="BK1892" s="48"/>
      <c r="BL1892" s="48"/>
      <c r="BM1892" s="48"/>
      <c r="BN1892" s="48"/>
      <c r="BO1892" s="48"/>
      <c r="BP1892" s="48"/>
      <c r="BQ1892" s="48"/>
      <c r="BR1892" s="48"/>
      <c r="BS1892" s="48"/>
      <c r="BT1892" s="48">
        <v>12</v>
      </c>
      <c r="BU1892" s="48">
        <f>BO1892+BQ1892+BR1892+BS1892+BT1892</f>
        <v>12</v>
      </c>
      <c r="BV1892" s="48">
        <f>BP1892+BT1892</f>
        <v>12</v>
      </c>
      <c r="BW1892" s="48"/>
      <c r="BX1892" s="48"/>
      <c r="BY1892" s="48"/>
      <c r="BZ1892" s="48"/>
      <c r="CA1892" s="48">
        <f>BU1892+BW1892+BX1892+BY1892+BZ1892</f>
        <v>12</v>
      </c>
      <c r="CB1892" s="48">
        <f>BV1892+BZ1892</f>
        <v>12</v>
      </c>
      <c r="CC1892" s="48"/>
      <c r="CD1892" s="48"/>
      <c r="CE1892" s="48"/>
      <c r="CF1892" s="48"/>
      <c r="CG1892" s="48">
        <f>CA1892+CC1892+CD1892+CE1892+CF1892</f>
        <v>12</v>
      </c>
      <c r="CH1892" s="48">
        <f>CB1892+CF1892</f>
        <v>12</v>
      </c>
      <c r="CI1892" s="48"/>
      <c r="CJ1892" s="48"/>
      <c r="CK1892" s="48"/>
      <c r="CL1892" s="48"/>
      <c r="CM1892" s="48">
        <f>CG1892+CI1892+CJ1892+CK1892+CL1892</f>
        <v>12</v>
      </c>
      <c r="CN1892" s="48">
        <f>CH1892+CL1892</f>
        <v>12</v>
      </c>
      <c r="CO1892" s="48">
        <v>12</v>
      </c>
      <c r="CP1892" s="48">
        <v>12</v>
      </c>
      <c r="CQ1892" s="116">
        <f t="shared" si="5208"/>
        <v>100</v>
      </c>
      <c r="CR1892" s="116">
        <f t="shared" si="5209"/>
        <v>100</v>
      </c>
    </row>
    <row r="1893" spans="1:96" ht="33">
      <c r="A1893" s="17" t="s">
        <v>218</v>
      </c>
      <c r="B1893" s="31" t="s">
        <v>448</v>
      </c>
      <c r="C1893" s="18" t="s">
        <v>20</v>
      </c>
      <c r="D1893" s="18" t="s">
        <v>53</v>
      </c>
      <c r="E1893" s="18" t="s">
        <v>445</v>
      </c>
      <c r="F1893" s="18" t="s">
        <v>29</v>
      </c>
      <c r="G1893" s="6">
        <f t="shared" ref="G1893:BR1893" si="5308">G1894</f>
        <v>0</v>
      </c>
      <c r="H1893" s="6">
        <f t="shared" si="5308"/>
        <v>0</v>
      </c>
      <c r="I1893" s="6">
        <f t="shared" si="5308"/>
        <v>0</v>
      </c>
      <c r="J1893" s="6">
        <f t="shared" si="5308"/>
        <v>0</v>
      </c>
      <c r="K1893" s="6">
        <f t="shared" si="5308"/>
        <v>0</v>
      </c>
      <c r="L1893" s="6">
        <f t="shared" si="5308"/>
        <v>0</v>
      </c>
      <c r="M1893" s="6">
        <f t="shared" si="5308"/>
        <v>0</v>
      </c>
      <c r="N1893" s="6">
        <f t="shared" si="5308"/>
        <v>0</v>
      </c>
      <c r="O1893" s="6">
        <f t="shared" si="5308"/>
        <v>0</v>
      </c>
      <c r="P1893" s="6">
        <f t="shared" si="5308"/>
        <v>0</v>
      </c>
      <c r="Q1893" s="6">
        <f t="shared" si="5308"/>
        <v>0</v>
      </c>
      <c r="R1893" s="6">
        <f t="shared" si="5308"/>
        <v>0</v>
      </c>
      <c r="S1893" s="6">
        <f t="shared" si="5308"/>
        <v>0</v>
      </c>
      <c r="T1893" s="6">
        <f t="shared" si="5308"/>
        <v>0</v>
      </c>
      <c r="U1893" s="6">
        <f t="shared" si="5308"/>
        <v>0</v>
      </c>
      <c r="V1893" s="6">
        <f t="shared" si="5308"/>
        <v>0</v>
      </c>
      <c r="W1893" s="6">
        <f t="shared" si="5308"/>
        <v>0</v>
      </c>
      <c r="X1893" s="6">
        <f t="shared" si="5308"/>
        <v>0</v>
      </c>
      <c r="Y1893" s="6">
        <f t="shared" si="5308"/>
        <v>0</v>
      </c>
      <c r="Z1893" s="6">
        <f t="shared" si="5308"/>
        <v>0</v>
      </c>
      <c r="AA1893" s="6">
        <f t="shared" si="5308"/>
        <v>0</v>
      </c>
      <c r="AB1893" s="6">
        <f t="shared" si="5308"/>
        <v>0</v>
      </c>
      <c r="AC1893" s="6">
        <f t="shared" si="5308"/>
        <v>0</v>
      </c>
      <c r="AD1893" s="6">
        <f t="shared" si="5308"/>
        <v>0</v>
      </c>
      <c r="AE1893" s="6">
        <f t="shared" si="5308"/>
        <v>0</v>
      </c>
      <c r="AF1893" s="6">
        <f t="shared" si="5308"/>
        <v>0</v>
      </c>
      <c r="AG1893" s="6">
        <f t="shared" si="5308"/>
        <v>0</v>
      </c>
      <c r="AH1893" s="6">
        <f t="shared" si="5308"/>
        <v>0</v>
      </c>
      <c r="AI1893" s="6">
        <f t="shared" si="5308"/>
        <v>0</v>
      </c>
      <c r="AJ1893" s="6">
        <f t="shared" si="5308"/>
        <v>0</v>
      </c>
      <c r="AK1893" s="6">
        <f t="shared" si="5308"/>
        <v>0</v>
      </c>
      <c r="AL1893" s="6">
        <f t="shared" si="5308"/>
        <v>0</v>
      </c>
      <c r="AM1893" s="6">
        <f t="shared" si="5308"/>
        <v>0</v>
      </c>
      <c r="AN1893" s="6">
        <f t="shared" si="5308"/>
        <v>0</v>
      </c>
      <c r="AO1893" s="6">
        <f t="shared" si="5308"/>
        <v>0</v>
      </c>
      <c r="AP1893" s="6">
        <f t="shared" si="5308"/>
        <v>0</v>
      </c>
      <c r="AQ1893" s="6">
        <f t="shared" si="5308"/>
        <v>0</v>
      </c>
      <c r="AR1893" s="6">
        <f t="shared" si="5308"/>
        <v>0</v>
      </c>
      <c r="AS1893" s="6">
        <f t="shared" si="5308"/>
        <v>0</v>
      </c>
      <c r="AT1893" s="6">
        <f t="shared" si="5308"/>
        <v>0</v>
      </c>
      <c r="AU1893" s="6">
        <f t="shared" si="5308"/>
        <v>0</v>
      </c>
      <c r="AV1893" s="6">
        <f t="shared" si="5308"/>
        <v>0</v>
      </c>
      <c r="AW1893" s="6">
        <f t="shared" si="5308"/>
        <v>0</v>
      </c>
      <c r="AX1893" s="6">
        <f t="shared" si="5308"/>
        <v>0</v>
      </c>
      <c r="AY1893" s="6">
        <f t="shared" si="5308"/>
        <v>0</v>
      </c>
      <c r="AZ1893" s="6">
        <f t="shared" si="5308"/>
        <v>0</v>
      </c>
      <c r="BA1893" s="6">
        <f t="shared" si="5308"/>
        <v>0</v>
      </c>
      <c r="BB1893" s="6">
        <f t="shared" si="5308"/>
        <v>0</v>
      </c>
      <c r="BC1893" s="6">
        <f t="shared" si="5308"/>
        <v>0</v>
      </c>
      <c r="BD1893" s="6">
        <f t="shared" si="5308"/>
        <v>0</v>
      </c>
      <c r="BE1893" s="6">
        <f t="shared" si="5308"/>
        <v>0</v>
      </c>
      <c r="BF1893" s="6">
        <f t="shared" si="5308"/>
        <v>0</v>
      </c>
      <c r="BG1893" s="6">
        <f t="shared" si="5308"/>
        <v>0</v>
      </c>
      <c r="BH1893" s="6">
        <f t="shared" si="5308"/>
        <v>0</v>
      </c>
      <c r="BI1893" s="6">
        <f t="shared" si="5308"/>
        <v>0</v>
      </c>
      <c r="BJ1893" s="6">
        <f t="shared" si="5308"/>
        <v>0</v>
      </c>
      <c r="BK1893" s="6">
        <f t="shared" si="5308"/>
        <v>0</v>
      </c>
      <c r="BL1893" s="6">
        <f t="shared" si="5308"/>
        <v>0</v>
      </c>
      <c r="BM1893" s="6">
        <f t="shared" si="5308"/>
        <v>0</v>
      </c>
      <c r="BN1893" s="6">
        <f t="shared" si="5308"/>
        <v>0</v>
      </c>
      <c r="BO1893" s="6">
        <f t="shared" si="5308"/>
        <v>0</v>
      </c>
      <c r="BP1893" s="6">
        <f t="shared" si="5308"/>
        <v>0</v>
      </c>
      <c r="BQ1893" s="6">
        <f t="shared" si="5308"/>
        <v>0</v>
      </c>
      <c r="BR1893" s="6">
        <f t="shared" si="5308"/>
        <v>0</v>
      </c>
      <c r="BS1893" s="6">
        <f t="shared" ref="BS1893:CP1893" si="5309">BS1894</f>
        <v>0</v>
      </c>
      <c r="BT1893" s="6">
        <f t="shared" si="5309"/>
        <v>140</v>
      </c>
      <c r="BU1893" s="6">
        <f t="shared" si="5309"/>
        <v>140</v>
      </c>
      <c r="BV1893" s="6">
        <f t="shared" si="5309"/>
        <v>140</v>
      </c>
      <c r="BW1893" s="6">
        <f t="shared" si="5309"/>
        <v>0</v>
      </c>
      <c r="BX1893" s="6">
        <f t="shared" si="5309"/>
        <v>0</v>
      </c>
      <c r="BY1893" s="6">
        <f t="shared" si="5309"/>
        <v>0</v>
      </c>
      <c r="BZ1893" s="6">
        <f t="shared" si="5309"/>
        <v>0</v>
      </c>
      <c r="CA1893" s="6">
        <f t="shared" si="5309"/>
        <v>140</v>
      </c>
      <c r="CB1893" s="6">
        <f t="shared" si="5309"/>
        <v>140</v>
      </c>
      <c r="CC1893" s="6">
        <f t="shared" si="5309"/>
        <v>0</v>
      </c>
      <c r="CD1893" s="6">
        <f t="shared" si="5309"/>
        <v>0</v>
      </c>
      <c r="CE1893" s="6">
        <f t="shared" si="5309"/>
        <v>0</v>
      </c>
      <c r="CF1893" s="6">
        <f t="shared" si="5309"/>
        <v>0</v>
      </c>
      <c r="CG1893" s="6">
        <f t="shared" si="5309"/>
        <v>140</v>
      </c>
      <c r="CH1893" s="6">
        <f t="shared" si="5309"/>
        <v>140</v>
      </c>
      <c r="CI1893" s="6">
        <f t="shared" si="5309"/>
        <v>0</v>
      </c>
      <c r="CJ1893" s="6">
        <f t="shared" si="5309"/>
        <v>0</v>
      </c>
      <c r="CK1893" s="6">
        <f t="shared" si="5309"/>
        <v>0</v>
      </c>
      <c r="CL1893" s="6">
        <f t="shared" si="5309"/>
        <v>0</v>
      </c>
      <c r="CM1893" s="6">
        <f t="shared" si="5309"/>
        <v>140</v>
      </c>
      <c r="CN1893" s="6">
        <f t="shared" si="5309"/>
        <v>140</v>
      </c>
      <c r="CO1893" s="6">
        <f t="shared" si="5309"/>
        <v>131</v>
      </c>
      <c r="CP1893" s="6">
        <f t="shared" si="5309"/>
        <v>131</v>
      </c>
      <c r="CQ1893" s="32">
        <f t="shared" si="5208"/>
        <v>93.571428571428569</v>
      </c>
      <c r="CR1893" s="32">
        <f t="shared" si="5209"/>
        <v>93.571428571428569</v>
      </c>
    </row>
    <row r="1894" spans="1:96" ht="33">
      <c r="A1894" s="17" t="s">
        <v>34</v>
      </c>
      <c r="B1894" s="31" t="s">
        <v>448</v>
      </c>
      <c r="C1894" s="18" t="s">
        <v>20</v>
      </c>
      <c r="D1894" s="18" t="s">
        <v>53</v>
      </c>
      <c r="E1894" s="18" t="s">
        <v>445</v>
      </c>
      <c r="F1894" s="18" t="s">
        <v>35</v>
      </c>
      <c r="G1894" s="48"/>
      <c r="H1894" s="48"/>
      <c r="I1894" s="48"/>
      <c r="J1894" s="48"/>
      <c r="K1894" s="48"/>
      <c r="L1894" s="48"/>
      <c r="M1894" s="48"/>
      <c r="N1894" s="48"/>
      <c r="O1894" s="48"/>
      <c r="P1894" s="48"/>
      <c r="Q1894" s="48"/>
      <c r="R1894" s="48"/>
      <c r="S1894" s="48"/>
      <c r="T1894" s="48"/>
      <c r="U1894" s="48"/>
      <c r="V1894" s="48"/>
      <c r="W1894" s="48"/>
      <c r="X1894" s="48"/>
      <c r="Y1894" s="48"/>
      <c r="Z1894" s="48"/>
      <c r="AA1894" s="48"/>
      <c r="AB1894" s="48"/>
      <c r="AC1894" s="48"/>
      <c r="AD1894" s="48"/>
      <c r="AE1894" s="48"/>
      <c r="AF1894" s="48"/>
      <c r="AG1894" s="48"/>
      <c r="AH1894" s="48"/>
      <c r="AI1894" s="48"/>
      <c r="AJ1894" s="48"/>
      <c r="AK1894" s="48"/>
      <c r="AL1894" s="48"/>
      <c r="AM1894" s="48"/>
      <c r="AN1894" s="48"/>
      <c r="AO1894" s="48"/>
      <c r="AP1894" s="48"/>
      <c r="AQ1894" s="48"/>
      <c r="AR1894" s="48"/>
      <c r="AS1894" s="48"/>
      <c r="AT1894" s="48"/>
      <c r="AU1894" s="48"/>
      <c r="AV1894" s="48"/>
      <c r="AW1894" s="48"/>
      <c r="AX1894" s="48"/>
      <c r="AY1894" s="48"/>
      <c r="AZ1894" s="48"/>
      <c r="BA1894" s="48"/>
      <c r="BB1894" s="48"/>
      <c r="BC1894" s="48"/>
      <c r="BD1894" s="48"/>
      <c r="BE1894" s="48"/>
      <c r="BF1894" s="48"/>
      <c r="BG1894" s="48"/>
      <c r="BH1894" s="48"/>
      <c r="BI1894" s="48"/>
      <c r="BJ1894" s="48"/>
      <c r="BK1894" s="48"/>
      <c r="BL1894" s="48"/>
      <c r="BM1894" s="48"/>
      <c r="BN1894" s="48"/>
      <c r="BO1894" s="48"/>
      <c r="BP1894" s="48"/>
      <c r="BQ1894" s="48"/>
      <c r="BR1894" s="48"/>
      <c r="BS1894" s="48"/>
      <c r="BT1894" s="48">
        <v>140</v>
      </c>
      <c r="BU1894" s="48">
        <f>BO1894+BQ1894+BR1894+BS1894+BT1894</f>
        <v>140</v>
      </c>
      <c r="BV1894" s="48">
        <f>BP1894+BT1894</f>
        <v>140</v>
      </c>
      <c r="BW1894" s="48"/>
      <c r="BX1894" s="48"/>
      <c r="BY1894" s="48"/>
      <c r="BZ1894" s="48"/>
      <c r="CA1894" s="48">
        <f>BU1894+BW1894+BX1894+BY1894+BZ1894</f>
        <v>140</v>
      </c>
      <c r="CB1894" s="48">
        <f>BV1894+BZ1894</f>
        <v>140</v>
      </c>
      <c r="CC1894" s="48"/>
      <c r="CD1894" s="48"/>
      <c r="CE1894" s="48"/>
      <c r="CF1894" s="48"/>
      <c r="CG1894" s="48">
        <f>CA1894+CC1894+CD1894+CE1894+CF1894</f>
        <v>140</v>
      </c>
      <c r="CH1894" s="48">
        <f>CB1894+CF1894</f>
        <v>140</v>
      </c>
      <c r="CI1894" s="48"/>
      <c r="CJ1894" s="48"/>
      <c r="CK1894" s="48"/>
      <c r="CL1894" s="48"/>
      <c r="CM1894" s="48">
        <f>CG1894+CI1894+CJ1894+CK1894+CL1894</f>
        <v>140</v>
      </c>
      <c r="CN1894" s="48">
        <f>CH1894+CL1894</f>
        <v>140</v>
      </c>
      <c r="CO1894" s="48">
        <v>131</v>
      </c>
      <c r="CP1894" s="48">
        <v>131</v>
      </c>
      <c r="CQ1894" s="116">
        <f t="shared" si="5208"/>
        <v>93.571428571428569</v>
      </c>
      <c r="CR1894" s="116">
        <f t="shared" si="5209"/>
        <v>93.571428571428569</v>
      </c>
    </row>
    <row r="1895" spans="1:96" ht="19.5" customHeight="1">
      <c r="A1895" s="17" t="s">
        <v>59</v>
      </c>
      <c r="B1895" s="31" t="s">
        <v>448</v>
      </c>
      <c r="C1895" s="18" t="s">
        <v>20</v>
      </c>
      <c r="D1895" s="18" t="s">
        <v>53</v>
      </c>
      <c r="E1895" s="18" t="s">
        <v>445</v>
      </c>
      <c r="F1895" s="18" t="s">
        <v>60</v>
      </c>
      <c r="G1895" s="6">
        <f t="shared" ref="G1895:BR1895" si="5310">G1896</f>
        <v>0</v>
      </c>
      <c r="H1895" s="6">
        <f t="shared" si="5310"/>
        <v>0</v>
      </c>
      <c r="I1895" s="6">
        <f t="shared" si="5310"/>
        <v>0</v>
      </c>
      <c r="J1895" s="6">
        <f t="shared" si="5310"/>
        <v>0</v>
      </c>
      <c r="K1895" s="6">
        <f t="shared" si="5310"/>
        <v>0</v>
      </c>
      <c r="L1895" s="6">
        <f t="shared" si="5310"/>
        <v>0</v>
      </c>
      <c r="M1895" s="6">
        <f t="shared" si="5310"/>
        <v>0</v>
      </c>
      <c r="N1895" s="6">
        <f t="shared" si="5310"/>
        <v>0</v>
      </c>
      <c r="O1895" s="6">
        <f t="shared" si="5310"/>
        <v>0</v>
      </c>
      <c r="P1895" s="6">
        <f t="shared" si="5310"/>
        <v>0</v>
      </c>
      <c r="Q1895" s="6">
        <f t="shared" si="5310"/>
        <v>0</v>
      </c>
      <c r="R1895" s="6">
        <f t="shared" si="5310"/>
        <v>0</v>
      </c>
      <c r="S1895" s="6">
        <f t="shared" si="5310"/>
        <v>0</v>
      </c>
      <c r="T1895" s="6">
        <f t="shared" si="5310"/>
        <v>0</v>
      </c>
      <c r="U1895" s="6">
        <f t="shared" si="5310"/>
        <v>0</v>
      </c>
      <c r="V1895" s="6">
        <f t="shared" si="5310"/>
        <v>0</v>
      </c>
      <c r="W1895" s="6">
        <f t="shared" si="5310"/>
        <v>0</v>
      </c>
      <c r="X1895" s="6">
        <f t="shared" si="5310"/>
        <v>0</v>
      </c>
      <c r="Y1895" s="6">
        <f t="shared" si="5310"/>
        <v>0</v>
      </c>
      <c r="Z1895" s="6">
        <f t="shared" si="5310"/>
        <v>0</v>
      </c>
      <c r="AA1895" s="6">
        <f t="shared" si="5310"/>
        <v>0</v>
      </c>
      <c r="AB1895" s="6">
        <f t="shared" si="5310"/>
        <v>0</v>
      </c>
      <c r="AC1895" s="6">
        <f t="shared" si="5310"/>
        <v>0</v>
      </c>
      <c r="AD1895" s="6">
        <f t="shared" si="5310"/>
        <v>0</v>
      </c>
      <c r="AE1895" s="6">
        <f t="shared" si="5310"/>
        <v>0</v>
      </c>
      <c r="AF1895" s="6">
        <f t="shared" si="5310"/>
        <v>0</v>
      </c>
      <c r="AG1895" s="6">
        <f t="shared" si="5310"/>
        <v>0</v>
      </c>
      <c r="AH1895" s="6">
        <f t="shared" si="5310"/>
        <v>0</v>
      </c>
      <c r="AI1895" s="6">
        <f t="shared" si="5310"/>
        <v>0</v>
      </c>
      <c r="AJ1895" s="6">
        <f t="shared" si="5310"/>
        <v>0</v>
      </c>
      <c r="AK1895" s="6">
        <f t="shared" si="5310"/>
        <v>0</v>
      </c>
      <c r="AL1895" s="6">
        <f t="shared" si="5310"/>
        <v>0</v>
      </c>
      <c r="AM1895" s="6">
        <f t="shared" si="5310"/>
        <v>0</v>
      </c>
      <c r="AN1895" s="6">
        <f t="shared" si="5310"/>
        <v>0</v>
      </c>
      <c r="AO1895" s="6">
        <f t="shared" si="5310"/>
        <v>0</v>
      </c>
      <c r="AP1895" s="6">
        <f t="shared" si="5310"/>
        <v>0</v>
      </c>
      <c r="AQ1895" s="6">
        <f t="shared" si="5310"/>
        <v>0</v>
      </c>
      <c r="AR1895" s="6">
        <f t="shared" si="5310"/>
        <v>0</v>
      </c>
      <c r="AS1895" s="6">
        <f t="shared" si="5310"/>
        <v>0</v>
      </c>
      <c r="AT1895" s="6">
        <f t="shared" si="5310"/>
        <v>0</v>
      </c>
      <c r="AU1895" s="6">
        <f t="shared" si="5310"/>
        <v>0</v>
      </c>
      <c r="AV1895" s="6">
        <f t="shared" si="5310"/>
        <v>0</v>
      </c>
      <c r="AW1895" s="6">
        <f t="shared" si="5310"/>
        <v>0</v>
      </c>
      <c r="AX1895" s="6">
        <f t="shared" si="5310"/>
        <v>0</v>
      </c>
      <c r="AY1895" s="6">
        <f t="shared" si="5310"/>
        <v>0</v>
      </c>
      <c r="AZ1895" s="6">
        <f t="shared" si="5310"/>
        <v>0</v>
      </c>
      <c r="BA1895" s="6">
        <f t="shared" si="5310"/>
        <v>0</v>
      </c>
      <c r="BB1895" s="6">
        <f t="shared" si="5310"/>
        <v>0</v>
      </c>
      <c r="BC1895" s="6">
        <f t="shared" si="5310"/>
        <v>0</v>
      </c>
      <c r="BD1895" s="6">
        <f t="shared" si="5310"/>
        <v>0</v>
      </c>
      <c r="BE1895" s="6">
        <f t="shared" si="5310"/>
        <v>0</v>
      </c>
      <c r="BF1895" s="6">
        <f t="shared" si="5310"/>
        <v>0</v>
      </c>
      <c r="BG1895" s="6">
        <f t="shared" si="5310"/>
        <v>0</v>
      </c>
      <c r="BH1895" s="6">
        <f t="shared" si="5310"/>
        <v>0</v>
      </c>
      <c r="BI1895" s="6">
        <f t="shared" si="5310"/>
        <v>0</v>
      </c>
      <c r="BJ1895" s="6">
        <f t="shared" si="5310"/>
        <v>0</v>
      </c>
      <c r="BK1895" s="6">
        <f t="shared" si="5310"/>
        <v>0</v>
      </c>
      <c r="BL1895" s="6">
        <f t="shared" si="5310"/>
        <v>0</v>
      </c>
      <c r="BM1895" s="6">
        <f t="shared" si="5310"/>
        <v>0</v>
      </c>
      <c r="BN1895" s="6">
        <f t="shared" si="5310"/>
        <v>0</v>
      </c>
      <c r="BO1895" s="6">
        <f t="shared" si="5310"/>
        <v>0</v>
      </c>
      <c r="BP1895" s="6">
        <f t="shared" si="5310"/>
        <v>0</v>
      </c>
      <c r="BQ1895" s="6">
        <f t="shared" si="5310"/>
        <v>0</v>
      </c>
      <c r="BR1895" s="6">
        <f t="shared" si="5310"/>
        <v>0</v>
      </c>
      <c r="BS1895" s="6">
        <f t="shared" ref="BS1895:CP1895" si="5311">BS1896</f>
        <v>0</v>
      </c>
      <c r="BT1895" s="6">
        <f t="shared" si="5311"/>
        <v>1</v>
      </c>
      <c r="BU1895" s="6">
        <f t="shared" si="5311"/>
        <v>1</v>
      </c>
      <c r="BV1895" s="6">
        <f t="shared" si="5311"/>
        <v>1</v>
      </c>
      <c r="BW1895" s="6">
        <f t="shared" si="5311"/>
        <v>0</v>
      </c>
      <c r="BX1895" s="6">
        <f t="shared" si="5311"/>
        <v>0</v>
      </c>
      <c r="BY1895" s="6">
        <f t="shared" si="5311"/>
        <v>0</v>
      </c>
      <c r="BZ1895" s="6">
        <f t="shared" si="5311"/>
        <v>0</v>
      </c>
      <c r="CA1895" s="6">
        <f t="shared" si="5311"/>
        <v>1</v>
      </c>
      <c r="CB1895" s="6">
        <f t="shared" si="5311"/>
        <v>1</v>
      </c>
      <c r="CC1895" s="6">
        <f t="shared" si="5311"/>
        <v>0</v>
      </c>
      <c r="CD1895" s="6">
        <f t="shared" si="5311"/>
        <v>0</v>
      </c>
      <c r="CE1895" s="6">
        <f t="shared" si="5311"/>
        <v>0</v>
      </c>
      <c r="CF1895" s="6">
        <f t="shared" si="5311"/>
        <v>0</v>
      </c>
      <c r="CG1895" s="6">
        <f t="shared" si="5311"/>
        <v>1</v>
      </c>
      <c r="CH1895" s="6">
        <f t="shared" si="5311"/>
        <v>1</v>
      </c>
      <c r="CI1895" s="6">
        <f t="shared" si="5311"/>
        <v>0</v>
      </c>
      <c r="CJ1895" s="6">
        <f t="shared" si="5311"/>
        <v>0</v>
      </c>
      <c r="CK1895" s="6">
        <f t="shared" si="5311"/>
        <v>0</v>
      </c>
      <c r="CL1895" s="6">
        <f t="shared" si="5311"/>
        <v>0</v>
      </c>
      <c r="CM1895" s="6">
        <f t="shared" si="5311"/>
        <v>1</v>
      </c>
      <c r="CN1895" s="6">
        <f t="shared" si="5311"/>
        <v>1</v>
      </c>
      <c r="CO1895" s="6">
        <f t="shared" si="5311"/>
        <v>1</v>
      </c>
      <c r="CP1895" s="6">
        <f t="shared" si="5311"/>
        <v>1</v>
      </c>
      <c r="CQ1895" s="32">
        <f t="shared" si="5208"/>
        <v>100</v>
      </c>
      <c r="CR1895" s="32">
        <f t="shared" si="5209"/>
        <v>100</v>
      </c>
    </row>
    <row r="1896" spans="1:96" ht="20.25" customHeight="1">
      <c r="A1896" s="17" t="s">
        <v>85</v>
      </c>
      <c r="B1896" s="31" t="s">
        <v>448</v>
      </c>
      <c r="C1896" s="18" t="s">
        <v>20</v>
      </c>
      <c r="D1896" s="18" t="s">
        <v>53</v>
      </c>
      <c r="E1896" s="18" t="s">
        <v>445</v>
      </c>
      <c r="F1896" s="18" t="s">
        <v>62</v>
      </c>
      <c r="G1896" s="48"/>
      <c r="H1896" s="48"/>
      <c r="I1896" s="48"/>
      <c r="J1896" s="48"/>
      <c r="K1896" s="48"/>
      <c r="L1896" s="48"/>
      <c r="M1896" s="48"/>
      <c r="N1896" s="48"/>
      <c r="O1896" s="48"/>
      <c r="P1896" s="48"/>
      <c r="Q1896" s="48"/>
      <c r="R1896" s="48"/>
      <c r="S1896" s="48"/>
      <c r="T1896" s="48"/>
      <c r="U1896" s="48"/>
      <c r="V1896" s="48"/>
      <c r="W1896" s="48"/>
      <c r="X1896" s="48"/>
      <c r="Y1896" s="48"/>
      <c r="Z1896" s="48"/>
      <c r="AA1896" s="48"/>
      <c r="AB1896" s="48"/>
      <c r="AC1896" s="48"/>
      <c r="AD1896" s="48"/>
      <c r="AE1896" s="48"/>
      <c r="AF1896" s="48"/>
      <c r="AG1896" s="48"/>
      <c r="AH1896" s="48"/>
      <c r="AI1896" s="48"/>
      <c r="AJ1896" s="48"/>
      <c r="AK1896" s="48"/>
      <c r="AL1896" s="48"/>
      <c r="AM1896" s="48"/>
      <c r="AN1896" s="48"/>
      <c r="AO1896" s="48"/>
      <c r="AP1896" s="48"/>
      <c r="AQ1896" s="48"/>
      <c r="AR1896" s="48"/>
      <c r="AS1896" s="48"/>
      <c r="AT1896" s="48"/>
      <c r="AU1896" s="48"/>
      <c r="AV1896" s="48"/>
      <c r="AW1896" s="48"/>
      <c r="AX1896" s="48"/>
      <c r="AY1896" s="48"/>
      <c r="AZ1896" s="48"/>
      <c r="BA1896" s="48"/>
      <c r="BB1896" s="48"/>
      <c r="BC1896" s="48"/>
      <c r="BD1896" s="48"/>
      <c r="BE1896" s="48"/>
      <c r="BF1896" s="48"/>
      <c r="BG1896" s="48"/>
      <c r="BH1896" s="48"/>
      <c r="BI1896" s="48"/>
      <c r="BJ1896" s="48"/>
      <c r="BK1896" s="48"/>
      <c r="BL1896" s="48"/>
      <c r="BM1896" s="48"/>
      <c r="BN1896" s="48"/>
      <c r="BO1896" s="48"/>
      <c r="BP1896" s="48"/>
      <c r="BQ1896" s="48"/>
      <c r="BR1896" s="48"/>
      <c r="BS1896" s="48"/>
      <c r="BT1896" s="48">
        <v>1</v>
      </c>
      <c r="BU1896" s="48">
        <f>BO1896+BQ1896+BR1896+BS1896+BT1896</f>
        <v>1</v>
      </c>
      <c r="BV1896" s="48">
        <f>BP1896+BT1896</f>
        <v>1</v>
      </c>
      <c r="BW1896" s="48"/>
      <c r="BX1896" s="48"/>
      <c r="BY1896" s="48"/>
      <c r="BZ1896" s="48"/>
      <c r="CA1896" s="48">
        <f>BU1896+BW1896+BX1896+BY1896+BZ1896</f>
        <v>1</v>
      </c>
      <c r="CB1896" s="48">
        <f>BV1896+BZ1896</f>
        <v>1</v>
      </c>
      <c r="CC1896" s="48"/>
      <c r="CD1896" s="48"/>
      <c r="CE1896" s="48"/>
      <c r="CF1896" s="48"/>
      <c r="CG1896" s="48">
        <f>CA1896+CC1896+CD1896+CE1896+CF1896</f>
        <v>1</v>
      </c>
      <c r="CH1896" s="48">
        <f>CB1896+CF1896</f>
        <v>1</v>
      </c>
      <c r="CI1896" s="48"/>
      <c r="CJ1896" s="48"/>
      <c r="CK1896" s="48"/>
      <c r="CL1896" s="48"/>
      <c r="CM1896" s="48">
        <f>CG1896+CI1896+CJ1896+CK1896+CL1896</f>
        <v>1</v>
      </c>
      <c r="CN1896" s="48">
        <f>CH1896+CL1896</f>
        <v>1</v>
      </c>
      <c r="CO1896" s="48">
        <v>1</v>
      </c>
      <c r="CP1896" s="48">
        <v>1</v>
      </c>
      <c r="CQ1896" s="116">
        <f t="shared" si="5208"/>
        <v>100</v>
      </c>
      <c r="CR1896" s="116">
        <f t="shared" si="5209"/>
        <v>100</v>
      </c>
    </row>
    <row r="1897" spans="1:96" ht="21.75" customHeight="1">
      <c r="A1897" s="17" t="s">
        <v>443</v>
      </c>
      <c r="B1897" s="31" t="s">
        <v>448</v>
      </c>
      <c r="C1897" s="18" t="s">
        <v>20</v>
      </c>
      <c r="D1897" s="18" t="s">
        <v>53</v>
      </c>
      <c r="E1897" s="18" t="s">
        <v>444</v>
      </c>
      <c r="F1897" s="18"/>
      <c r="G1897" s="6">
        <f>G1898+G1900</f>
        <v>21</v>
      </c>
      <c r="H1897" s="6">
        <f>H1898+H1900</f>
        <v>21</v>
      </c>
      <c r="I1897" s="6">
        <f t="shared" ref="I1897:N1897" si="5312">I1898+I1900</f>
        <v>0</v>
      </c>
      <c r="J1897" s="6">
        <f t="shared" si="5312"/>
        <v>0</v>
      </c>
      <c r="K1897" s="6">
        <f t="shared" si="5312"/>
        <v>0</v>
      </c>
      <c r="L1897" s="6">
        <f t="shared" si="5312"/>
        <v>0</v>
      </c>
      <c r="M1897" s="6">
        <f t="shared" si="5312"/>
        <v>21</v>
      </c>
      <c r="N1897" s="6">
        <f t="shared" si="5312"/>
        <v>21</v>
      </c>
      <c r="O1897" s="6">
        <f t="shared" ref="O1897:T1897" si="5313">O1898+O1900</f>
        <v>0</v>
      </c>
      <c r="P1897" s="6">
        <f t="shared" si="5313"/>
        <v>0</v>
      </c>
      <c r="Q1897" s="6">
        <f t="shared" si="5313"/>
        <v>0</v>
      </c>
      <c r="R1897" s="6">
        <f t="shared" si="5313"/>
        <v>0</v>
      </c>
      <c r="S1897" s="6">
        <f t="shared" si="5313"/>
        <v>21</v>
      </c>
      <c r="T1897" s="6">
        <f t="shared" si="5313"/>
        <v>21</v>
      </c>
      <c r="U1897" s="6">
        <f t="shared" ref="U1897:Z1897" si="5314">U1898+U1900</f>
        <v>0</v>
      </c>
      <c r="V1897" s="6">
        <f t="shared" si="5314"/>
        <v>0</v>
      </c>
      <c r="W1897" s="6">
        <f t="shared" si="5314"/>
        <v>0</v>
      </c>
      <c r="X1897" s="6">
        <f t="shared" si="5314"/>
        <v>0</v>
      </c>
      <c r="Y1897" s="6">
        <f t="shared" si="5314"/>
        <v>21</v>
      </c>
      <c r="Z1897" s="6">
        <f t="shared" si="5314"/>
        <v>21</v>
      </c>
      <c r="AA1897" s="6">
        <f t="shared" ref="AA1897:AF1897" si="5315">AA1898+AA1900</f>
        <v>0</v>
      </c>
      <c r="AB1897" s="6">
        <f t="shared" si="5315"/>
        <v>0</v>
      </c>
      <c r="AC1897" s="6">
        <f t="shared" si="5315"/>
        <v>0</v>
      </c>
      <c r="AD1897" s="6">
        <f t="shared" si="5315"/>
        <v>0</v>
      </c>
      <c r="AE1897" s="6">
        <f t="shared" si="5315"/>
        <v>21</v>
      </c>
      <c r="AF1897" s="6">
        <f t="shared" si="5315"/>
        <v>21</v>
      </c>
      <c r="AG1897" s="6">
        <f t="shared" ref="AG1897:AL1897" si="5316">AG1898+AG1900</f>
        <v>0</v>
      </c>
      <c r="AH1897" s="6">
        <f t="shared" si="5316"/>
        <v>0</v>
      </c>
      <c r="AI1897" s="6">
        <f t="shared" si="5316"/>
        <v>0</v>
      </c>
      <c r="AJ1897" s="6">
        <f t="shared" si="5316"/>
        <v>0</v>
      </c>
      <c r="AK1897" s="6">
        <f t="shared" si="5316"/>
        <v>21</v>
      </c>
      <c r="AL1897" s="6">
        <f t="shared" si="5316"/>
        <v>21</v>
      </c>
      <c r="AM1897" s="6">
        <f t="shared" ref="AM1897:AR1897" si="5317">AM1898+AM1900</f>
        <v>0</v>
      </c>
      <c r="AN1897" s="6">
        <f t="shared" si="5317"/>
        <v>0</v>
      </c>
      <c r="AO1897" s="6">
        <f t="shared" si="5317"/>
        <v>0</v>
      </c>
      <c r="AP1897" s="6">
        <f t="shared" si="5317"/>
        <v>0</v>
      </c>
      <c r="AQ1897" s="6">
        <f t="shared" si="5317"/>
        <v>21</v>
      </c>
      <c r="AR1897" s="6">
        <f t="shared" si="5317"/>
        <v>21</v>
      </c>
      <c r="AS1897" s="6">
        <f t="shared" ref="AS1897:AX1897" si="5318">AS1898+AS1900</f>
        <v>0</v>
      </c>
      <c r="AT1897" s="6">
        <f t="shared" si="5318"/>
        <v>0</v>
      </c>
      <c r="AU1897" s="6">
        <f t="shared" si="5318"/>
        <v>0</v>
      </c>
      <c r="AV1897" s="6">
        <f t="shared" si="5318"/>
        <v>0</v>
      </c>
      <c r="AW1897" s="6">
        <f t="shared" si="5318"/>
        <v>21</v>
      </c>
      <c r="AX1897" s="6">
        <f t="shared" si="5318"/>
        <v>21</v>
      </c>
      <c r="AY1897" s="6">
        <f t="shared" ref="AY1897:BD1897" si="5319">AY1898+AY1900</f>
        <v>0</v>
      </c>
      <c r="AZ1897" s="6">
        <f t="shared" si="5319"/>
        <v>0</v>
      </c>
      <c r="BA1897" s="6">
        <f t="shared" si="5319"/>
        <v>0</v>
      </c>
      <c r="BB1897" s="6">
        <f t="shared" si="5319"/>
        <v>0</v>
      </c>
      <c r="BC1897" s="6">
        <f t="shared" si="5319"/>
        <v>21</v>
      </c>
      <c r="BD1897" s="6">
        <f t="shared" si="5319"/>
        <v>21</v>
      </c>
      <c r="BE1897" s="6">
        <f t="shared" ref="BE1897:BJ1897" si="5320">BE1898+BE1900</f>
        <v>0</v>
      </c>
      <c r="BF1897" s="6">
        <f t="shared" si="5320"/>
        <v>0</v>
      </c>
      <c r="BG1897" s="6">
        <f t="shared" si="5320"/>
        <v>0</v>
      </c>
      <c r="BH1897" s="6">
        <f t="shared" si="5320"/>
        <v>0</v>
      </c>
      <c r="BI1897" s="6">
        <f t="shared" si="5320"/>
        <v>21</v>
      </c>
      <c r="BJ1897" s="6">
        <f t="shared" si="5320"/>
        <v>21</v>
      </c>
      <c r="BK1897" s="6">
        <f t="shared" ref="BK1897:BP1897" si="5321">BK1898+BK1900</f>
        <v>0</v>
      </c>
      <c r="BL1897" s="6">
        <f t="shared" si="5321"/>
        <v>0</v>
      </c>
      <c r="BM1897" s="6">
        <f t="shared" si="5321"/>
        <v>0</v>
      </c>
      <c r="BN1897" s="6">
        <f t="shared" si="5321"/>
        <v>0</v>
      </c>
      <c r="BO1897" s="6">
        <f t="shared" si="5321"/>
        <v>21</v>
      </c>
      <c r="BP1897" s="6">
        <f t="shared" si="5321"/>
        <v>21</v>
      </c>
      <c r="BQ1897" s="6">
        <f t="shared" ref="BQ1897:BV1897" si="5322">BQ1898+BQ1900</f>
        <v>0</v>
      </c>
      <c r="BR1897" s="6">
        <f t="shared" si="5322"/>
        <v>0</v>
      </c>
      <c r="BS1897" s="6">
        <f t="shared" si="5322"/>
        <v>0</v>
      </c>
      <c r="BT1897" s="6">
        <f t="shared" si="5322"/>
        <v>0</v>
      </c>
      <c r="BU1897" s="6">
        <f t="shared" si="5322"/>
        <v>21</v>
      </c>
      <c r="BV1897" s="6">
        <f t="shared" si="5322"/>
        <v>21</v>
      </c>
      <c r="BW1897" s="6">
        <f t="shared" ref="BW1897:CB1897" si="5323">BW1898+BW1900</f>
        <v>0</v>
      </c>
      <c r="BX1897" s="6">
        <f t="shared" si="5323"/>
        <v>0</v>
      </c>
      <c r="BY1897" s="6">
        <f t="shared" si="5323"/>
        <v>0</v>
      </c>
      <c r="BZ1897" s="6">
        <f t="shared" si="5323"/>
        <v>0</v>
      </c>
      <c r="CA1897" s="6">
        <f t="shared" si="5323"/>
        <v>21</v>
      </c>
      <c r="CB1897" s="6">
        <f t="shared" si="5323"/>
        <v>21</v>
      </c>
      <c r="CC1897" s="6">
        <f t="shared" ref="CC1897:CH1897" si="5324">CC1898+CC1900</f>
        <v>0</v>
      </c>
      <c r="CD1897" s="6">
        <f t="shared" si="5324"/>
        <v>0</v>
      </c>
      <c r="CE1897" s="6">
        <f t="shared" si="5324"/>
        <v>0</v>
      </c>
      <c r="CF1897" s="6">
        <f t="shared" si="5324"/>
        <v>0</v>
      </c>
      <c r="CG1897" s="6">
        <f t="shared" si="5324"/>
        <v>21</v>
      </c>
      <c r="CH1897" s="6">
        <f t="shared" si="5324"/>
        <v>21</v>
      </c>
      <c r="CI1897" s="6">
        <f t="shared" ref="CI1897:CN1897" si="5325">CI1898+CI1900</f>
        <v>0</v>
      </c>
      <c r="CJ1897" s="6">
        <f t="shared" si="5325"/>
        <v>0</v>
      </c>
      <c r="CK1897" s="6">
        <f t="shared" si="5325"/>
        <v>0</v>
      </c>
      <c r="CL1897" s="6">
        <f t="shared" si="5325"/>
        <v>0</v>
      </c>
      <c r="CM1897" s="6">
        <f t="shared" si="5325"/>
        <v>21</v>
      </c>
      <c r="CN1897" s="6">
        <f t="shared" si="5325"/>
        <v>21</v>
      </c>
      <c r="CO1897" s="6">
        <f t="shared" ref="CO1897:CP1897" si="5326">CO1898+CO1900</f>
        <v>21</v>
      </c>
      <c r="CP1897" s="6">
        <f t="shared" si="5326"/>
        <v>21</v>
      </c>
      <c r="CQ1897" s="32">
        <f t="shared" si="5208"/>
        <v>100</v>
      </c>
      <c r="CR1897" s="32">
        <f t="shared" si="5209"/>
        <v>100</v>
      </c>
    </row>
    <row r="1898" spans="1:96" ht="33">
      <c r="A1898" s="17" t="s">
        <v>218</v>
      </c>
      <c r="B1898" s="31" t="s">
        <v>448</v>
      </c>
      <c r="C1898" s="18" t="s">
        <v>20</v>
      </c>
      <c r="D1898" s="18" t="s">
        <v>53</v>
      </c>
      <c r="E1898" s="18" t="s">
        <v>444</v>
      </c>
      <c r="F1898" s="18" t="s">
        <v>29</v>
      </c>
      <c r="G1898" s="6">
        <f t="shared" ref="G1898:BR1898" si="5327">G1899</f>
        <v>19</v>
      </c>
      <c r="H1898" s="6">
        <f t="shared" si="5327"/>
        <v>19</v>
      </c>
      <c r="I1898" s="6">
        <f t="shared" si="5327"/>
        <v>0</v>
      </c>
      <c r="J1898" s="6">
        <f t="shared" si="5327"/>
        <v>0</v>
      </c>
      <c r="K1898" s="6">
        <f t="shared" si="5327"/>
        <v>0</v>
      </c>
      <c r="L1898" s="6">
        <f t="shared" si="5327"/>
        <v>0</v>
      </c>
      <c r="M1898" s="6">
        <f t="shared" si="5327"/>
        <v>19</v>
      </c>
      <c r="N1898" s="6">
        <f t="shared" si="5327"/>
        <v>19</v>
      </c>
      <c r="O1898" s="6">
        <f t="shared" si="5327"/>
        <v>0</v>
      </c>
      <c r="P1898" s="6">
        <f t="shared" si="5327"/>
        <v>0</v>
      </c>
      <c r="Q1898" s="6">
        <f t="shared" si="5327"/>
        <v>0</v>
      </c>
      <c r="R1898" s="6">
        <f t="shared" si="5327"/>
        <v>0</v>
      </c>
      <c r="S1898" s="6">
        <f t="shared" si="5327"/>
        <v>19</v>
      </c>
      <c r="T1898" s="6">
        <f t="shared" si="5327"/>
        <v>19</v>
      </c>
      <c r="U1898" s="6">
        <f t="shared" si="5327"/>
        <v>0</v>
      </c>
      <c r="V1898" s="6">
        <f t="shared" si="5327"/>
        <v>0</v>
      </c>
      <c r="W1898" s="6">
        <f t="shared" si="5327"/>
        <v>0</v>
      </c>
      <c r="X1898" s="6">
        <f t="shared" si="5327"/>
        <v>0</v>
      </c>
      <c r="Y1898" s="6">
        <f t="shared" si="5327"/>
        <v>19</v>
      </c>
      <c r="Z1898" s="6">
        <f t="shared" si="5327"/>
        <v>19</v>
      </c>
      <c r="AA1898" s="6">
        <f t="shared" si="5327"/>
        <v>0</v>
      </c>
      <c r="AB1898" s="6">
        <f t="shared" si="5327"/>
        <v>0</v>
      </c>
      <c r="AC1898" s="6">
        <f t="shared" si="5327"/>
        <v>0</v>
      </c>
      <c r="AD1898" s="6">
        <f t="shared" si="5327"/>
        <v>0</v>
      </c>
      <c r="AE1898" s="6">
        <f t="shared" si="5327"/>
        <v>19</v>
      </c>
      <c r="AF1898" s="6">
        <f t="shared" si="5327"/>
        <v>19</v>
      </c>
      <c r="AG1898" s="6">
        <f t="shared" si="5327"/>
        <v>0</v>
      </c>
      <c r="AH1898" s="6">
        <f t="shared" si="5327"/>
        <v>0</v>
      </c>
      <c r="AI1898" s="6">
        <f t="shared" si="5327"/>
        <v>0</v>
      </c>
      <c r="AJ1898" s="6">
        <f t="shared" si="5327"/>
        <v>0</v>
      </c>
      <c r="AK1898" s="6">
        <f t="shared" si="5327"/>
        <v>19</v>
      </c>
      <c r="AL1898" s="6">
        <f t="shared" si="5327"/>
        <v>19</v>
      </c>
      <c r="AM1898" s="6">
        <f t="shared" si="5327"/>
        <v>0</v>
      </c>
      <c r="AN1898" s="6">
        <f t="shared" si="5327"/>
        <v>0</v>
      </c>
      <c r="AO1898" s="6">
        <f t="shared" si="5327"/>
        <v>0</v>
      </c>
      <c r="AP1898" s="6">
        <f t="shared" si="5327"/>
        <v>0</v>
      </c>
      <c r="AQ1898" s="6">
        <f t="shared" si="5327"/>
        <v>19</v>
      </c>
      <c r="AR1898" s="6">
        <f t="shared" si="5327"/>
        <v>19</v>
      </c>
      <c r="AS1898" s="6">
        <f t="shared" si="5327"/>
        <v>0</v>
      </c>
      <c r="AT1898" s="6">
        <f t="shared" si="5327"/>
        <v>0</v>
      </c>
      <c r="AU1898" s="6">
        <f t="shared" si="5327"/>
        <v>0</v>
      </c>
      <c r="AV1898" s="6">
        <f t="shared" si="5327"/>
        <v>0</v>
      </c>
      <c r="AW1898" s="6">
        <f t="shared" si="5327"/>
        <v>19</v>
      </c>
      <c r="AX1898" s="6">
        <f t="shared" si="5327"/>
        <v>19</v>
      </c>
      <c r="AY1898" s="6">
        <f t="shared" si="5327"/>
        <v>0</v>
      </c>
      <c r="AZ1898" s="6">
        <f t="shared" si="5327"/>
        <v>0</v>
      </c>
      <c r="BA1898" s="6">
        <f t="shared" si="5327"/>
        <v>0</v>
      </c>
      <c r="BB1898" s="6">
        <f t="shared" si="5327"/>
        <v>0</v>
      </c>
      <c r="BC1898" s="6">
        <f t="shared" si="5327"/>
        <v>19</v>
      </c>
      <c r="BD1898" s="6">
        <f t="shared" si="5327"/>
        <v>19</v>
      </c>
      <c r="BE1898" s="6">
        <f t="shared" si="5327"/>
        <v>0</v>
      </c>
      <c r="BF1898" s="6">
        <f t="shared" si="5327"/>
        <v>0</v>
      </c>
      <c r="BG1898" s="6">
        <f t="shared" si="5327"/>
        <v>0</v>
      </c>
      <c r="BH1898" s="6">
        <f t="shared" si="5327"/>
        <v>0</v>
      </c>
      <c r="BI1898" s="6">
        <f t="shared" si="5327"/>
        <v>19</v>
      </c>
      <c r="BJ1898" s="6">
        <f t="shared" si="5327"/>
        <v>19</v>
      </c>
      <c r="BK1898" s="6">
        <f t="shared" si="5327"/>
        <v>0</v>
      </c>
      <c r="BL1898" s="6">
        <f t="shared" si="5327"/>
        <v>0</v>
      </c>
      <c r="BM1898" s="6">
        <f t="shared" si="5327"/>
        <v>0</v>
      </c>
      <c r="BN1898" s="6">
        <f t="shared" si="5327"/>
        <v>0</v>
      </c>
      <c r="BO1898" s="6">
        <f t="shared" si="5327"/>
        <v>19</v>
      </c>
      <c r="BP1898" s="6">
        <f t="shared" si="5327"/>
        <v>19</v>
      </c>
      <c r="BQ1898" s="6">
        <f t="shared" si="5327"/>
        <v>0</v>
      </c>
      <c r="BR1898" s="6">
        <f t="shared" si="5327"/>
        <v>0</v>
      </c>
      <c r="BS1898" s="6">
        <f t="shared" ref="BS1898:CP1898" si="5328">BS1899</f>
        <v>0</v>
      </c>
      <c r="BT1898" s="6">
        <f t="shared" si="5328"/>
        <v>0</v>
      </c>
      <c r="BU1898" s="6">
        <f t="shared" si="5328"/>
        <v>19</v>
      </c>
      <c r="BV1898" s="6">
        <f t="shared" si="5328"/>
        <v>19</v>
      </c>
      <c r="BW1898" s="6">
        <f t="shared" si="5328"/>
        <v>0</v>
      </c>
      <c r="BX1898" s="6">
        <f t="shared" si="5328"/>
        <v>0</v>
      </c>
      <c r="BY1898" s="6">
        <f t="shared" si="5328"/>
        <v>0</v>
      </c>
      <c r="BZ1898" s="6">
        <f t="shared" si="5328"/>
        <v>0</v>
      </c>
      <c r="CA1898" s="6">
        <f t="shared" si="5328"/>
        <v>19</v>
      </c>
      <c r="CB1898" s="6">
        <f t="shared" si="5328"/>
        <v>19</v>
      </c>
      <c r="CC1898" s="6">
        <f t="shared" si="5328"/>
        <v>0</v>
      </c>
      <c r="CD1898" s="6">
        <f t="shared" si="5328"/>
        <v>0</v>
      </c>
      <c r="CE1898" s="6">
        <f t="shared" si="5328"/>
        <v>0</v>
      </c>
      <c r="CF1898" s="6">
        <f t="shared" si="5328"/>
        <v>0</v>
      </c>
      <c r="CG1898" s="6">
        <f t="shared" si="5328"/>
        <v>19</v>
      </c>
      <c r="CH1898" s="6">
        <f t="shared" si="5328"/>
        <v>19</v>
      </c>
      <c r="CI1898" s="6">
        <f t="shared" si="5328"/>
        <v>0</v>
      </c>
      <c r="CJ1898" s="6">
        <f t="shared" si="5328"/>
        <v>0</v>
      </c>
      <c r="CK1898" s="6">
        <f t="shared" si="5328"/>
        <v>0</v>
      </c>
      <c r="CL1898" s="6">
        <f t="shared" si="5328"/>
        <v>0</v>
      </c>
      <c r="CM1898" s="6">
        <f t="shared" si="5328"/>
        <v>19</v>
      </c>
      <c r="CN1898" s="6">
        <f t="shared" si="5328"/>
        <v>19</v>
      </c>
      <c r="CO1898" s="6">
        <f t="shared" si="5328"/>
        <v>19</v>
      </c>
      <c r="CP1898" s="6">
        <f t="shared" si="5328"/>
        <v>19</v>
      </c>
      <c r="CQ1898" s="32">
        <f t="shared" si="5208"/>
        <v>100</v>
      </c>
      <c r="CR1898" s="32">
        <f t="shared" si="5209"/>
        <v>100</v>
      </c>
    </row>
    <row r="1899" spans="1:96" ht="33">
      <c r="A1899" s="17" t="s">
        <v>34</v>
      </c>
      <c r="B1899" s="31" t="s">
        <v>448</v>
      </c>
      <c r="C1899" s="18" t="s">
        <v>20</v>
      </c>
      <c r="D1899" s="18" t="s">
        <v>53</v>
      </c>
      <c r="E1899" s="18" t="s">
        <v>444</v>
      </c>
      <c r="F1899" s="18" t="s">
        <v>35</v>
      </c>
      <c r="G1899" s="6">
        <v>19</v>
      </c>
      <c r="H1899" s="6">
        <v>19</v>
      </c>
      <c r="I1899" s="6"/>
      <c r="J1899" s="6"/>
      <c r="K1899" s="6"/>
      <c r="L1899" s="6"/>
      <c r="M1899" s="48">
        <f>G1899+I1899+J1899+K1899+L1899</f>
        <v>19</v>
      </c>
      <c r="N1899" s="48">
        <f>H1899+L1899</f>
        <v>19</v>
      </c>
      <c r="O1899" s="6"/>
      <c r="P1899" s="6"/>
      <c r="Q1899" s="6"/>
      <c r="R1899" s="6"/>
      <c r="S1899" s="48">
        <f>M1899+O1899+P1899+Q1899+R1899</f>
        <v>19</v>
      </c>
      <c r="T1899" s="48">
        <f>N1899+R1899</f>
        <v>19</v>
      </c>
      <c r="U1899" s="6"/>
      <c r="V1899" s="6"/>
      <c r="W1899" s="6"/>
      <c r="X1899" s="6"/>
      <c r="Y1899" s="48">
        <f>S1899+U1899+V1899+W1899+X1899</f>
        <v>19</v>
      </c>
      <c r="Z1899" s="48">
        <f>T1899+X1899</f>
        <v>19</v>
      </c>
      <c r="AA1899" s="6"/>
      <c r="AB1899" s="6"/>
      <c r="AC1899" s="6"/>
      <c r="AD1899" s="6"/>
      <c r="AE1899" s="48">
        <f>Y1899+AA1899+AB1899+AC1899+AD1899</f>
        <v>19</v>
      </c>
      <c r="AF1899" s="48">
        <f>Z1899+AD1899</f>
        <v>19</v>
      </c>
      <c r="AG1899" s="6"/>
      <c r="AH1899" s="6"/>
      <c r="AI1899" s="6"/>
      <c r="AJ1899" s="6"/>
      <c r="AK1899" s="48">
        <f>AE1899+AG1899+AH1899+AI1899+AJ1899</f>
        <v>19</v>
      </c>
      <c r="AL1899" s="48">
        <f>AF1899+AJ1899</f>
        <v>19</v>
      </c>
      <c r="AM1899" s="6"/>
      <c r="AN1899" s="6"/>
      <c r="AO1899" s="6"/>
      <c r="AP1899" s="6"/>
      <c r="AQ1899" s="48">
        <f>AK1899+AM1899+AN1899+AO1899+AP1899</f>
        <v>19</v>
      </c>
      <c r="AR1899" s="48">
        <f>AL1899+AP1899</f>
        <v>19</v>
      </c>
      <c r="AS1899" s="6"/>
      <c r="AT1899" s="6"/>
      <c r="AU1899" s="6"/>
      <c r="AV1899" s="6"/>
      <c r="AW1899" s="48">
        <f>AQ1899+AS1899+AT1899+AU1899+AV1899</f>
        <v>19</v>
      </c>
      <c r="AX1899" s="48">
        <f>AR1899+AV1899</f>
        <v>19</v>
      </c>
      <c r="AY1899" s="6"/>
      <c r="AZ1899" s="6"/>
      <c r="BA1899" s="6"/>
      <c r="BB1899" s="6"/>
      <c r="BC1899" s="48">
        <f>AW1899+AY1899+AZ1899+BA1899+BB1899</f>
        <v>19</v>
      </c>
      <c r="BD1899" s="48">
        <f>AX1899+BB1899</f>
        <v>19</v>
      </c>
      <c r="BE1899" s="6"/>
      <c r="BF1899" s="6"/>
      <c r="BG1899" s="6"/>
      <c r="BH1899" s="6"/>
      <c r="BI1899" s="48">
        <f>BC1899+BE1899+BF1899+BG1899+BH1899</f>
        <v>19</v>
      </c>
      <c r="BJ1899" s="48">
        <f>BD1899+BH1899</f>
        <v>19</v>
      </c>
      <c r="BK1899" s="6"/>
      <c r="BL1899" s="6"/>
      <c r="BM1899" s="6"/>
      <c r="BN1899" s="6"/>
      <c r="BO1899" s="48">
        <f>BI1899+BK1899+BL1899+BM1899+BN1899</f>
        <v>19</v>
      </c>
      <c r="BP1899" s="48">
        <f>BJ1899+BN1899</f>
        <v>19</v>
      </c>
      <c r="BQ1899" s="6"/>
      <c r="BR1899" s="6"/>
      <c r="BS1899" s="6"/>
      <c r="BT1899" s="6"/>
      <c r="BU1899" s="48">
        <f>BO1899+BQ1899+BR1899+BS1899+BT1899</f>
        <v>19</v>
      </c>
      <c r="BV1899" s="48">
        <f>BP1899+BT1899</f>
        <v>19</v>
      </c>
      <c r="BW1899" s="6"/>
      <c r="BX1899" s="6"/>
      <c r="BY1899" s="6"/>
      <c r="BZ1899" s="6"/>
      <c r="CA1899" s="48">
        <f>BU1899+BW1899+BX1899+BY1899+BZ1899</f>
        <v>19</v>
      </c>
      <c r="CB1899" s="48">
        <f>BV1899+BZ1899</f>
        <v>19</v>
      </c>
      <c r="CC1899" s="6"/>
      <c r="CD1899" s="6"/>
      <c r="CE1899" s="6"/>
      <c r="CF1899" s="6"/>
      <c r="CG1899" s="48">
        <f>CA1899+CC1899+CD1899+CE1899+CF1899</f>
        <v>19</v>
      </c>
      <c r="CH1899" s="48">
        <f>CB1899+CF1899</f>
        <v>19</v>
      </c>
      <c r="CI1899" s="6"/>
      <c r="CJ1899" s="6"/>
      <c r="CK1899" s="6"/>
      <c r="CL1899" s="6"/>
      <c r="CM1899" s="48">
        <f>CG1899+CI1899+CJ1899+CK1899+CL1899</f>
        <v>19</v>
      </c>
      <c r="CN1899" s="48">
        <f>CH1899+CL1899</f>
        <v>19</v>
      </c>
      <c r="CO1899" s="48">
        <v>19</v>
      </c>
      <c r="CP1899" s="48">
        <v>19</v>
      </c>
      <c r="CQ1899" s="116">
        <f t="shared" si="5208"/>
        <v>100</v>
      </c>
      <c r="CR1899" s="116">
        <f t="shared" si="5209"/>
        <v>100</v>
      </c>
    </row>
    <row r="1900" spans="1:96" ht="17.25" customHeight="1">
      <c r="A1900" s="17" t="s">
        <v>59</v>
      </c>
      <c r="B1900" s="31" t="s">
        <v>448</v>
      </c>
      <c r="C1900" s="18" t="s">
        <v>20</v>
      </c>
      <c r="D1900" s="18" t="s">
        <v>53</v>
      </c>
      <c r="E1900" s="18" t="s">
        <v>444</v>
      </c>
      <c r="F1900" s="18" t="s">
        <v>60</v>
      </c>
      <c r="G1900" s="6">
        <f t="shared" ref="G1900:BR1900" si="5329">G1901</f>
        <v>2</v>
      </c>
      <c r="H1900" s="6">
        <f t="shared" si="5329"/>
        <v>2</v>
      </c>
      <c r="I1900" s="6">
        <f t="shared" si="5329"/>
        <v>0</v>
      </c>
      <c r="J1900" s="6">
        <f t="shared" si="5329"/>
        <v>0</v>
      </c>
      <c r="K1900" s="6">
        <f t="shared" si="5329"/>
        <v>0</v>
      </c>
      <c r="L1900" s="6">
        <f t="shared" si="5329"/>
        <v>0</v>
      </c>
      <c r="M1900" s="6">
        <f t="shared" si="5329"/>
        <v>2</v>
      </c>
      <c r="N1900" s="6">
        <f t="shared" si="5329"/>
        <v>2</v>
      </c>
      <c r="O1900" s="6">
        <f t="shared" si="5329"/>
        <v>0</v>
      </c>
      <c r="P1900" s="6">
        <f t="shared" si="5329"/>
        <v>0</v>
      </c>
      <c r="Q1900" s="6">
        <f t="shared" si="5329"/>
        <v>0</v>
      </c>
      <c r="R1900" s="6">
        <f t="shared" si="5329"/>
        <v>0</v>
      </c>
      <c r="S1900" s="6">
        <f t="shared" si="5329"/>
        <v>2</v>
      </c>
      <c r="T1900" s="6">
        <f t="shared" si="5329"/>
        <v>2</v>
      </c>
      <c r="U1900" s="6">
        <f t="shared" si="5329"/>
        <v>0</v>
      </c>
      <c r="V1900" s="6">
        <f t="shared" si="5329"/>
        <v>0</v>
      </c>
      <c r="W1900" s="6">
        <f t="shared" si="5329"/>
        <v>0</v>
      </c>
      <c r="X1900" s="6">
        <f t="shared" si="5329"/>
        <v>0</v>
      </c>
      <c r="Y1900" s="6">
        <f t="shared" si="5329"/>
        <v>2</v>
      </c>
      <c r="Z1900" s="6">
        <f t="shared" si="5329"/>
        <v>2</v>
      </c>
      <c r="AA1900" s="6">
        <f t="shared" si="5329"/>
        <v>0</v>
      </c>
      <c r="AB1900" s="6">
        <f t="shared" si="5329"/>
        <v>0</v>
      </c>
      <c r="AC1900" s="6">
        <f t="shared" si="5329"/>
        <v>0</v>
      </c>
      <c r="AD1900" s="6">
        <f t="shared" si="5329"/>
        <v>0</v>
      </c>
      <c r="AE1900" s="6">
        <f t="shared" si="5329"/>
        <v>2</v>
      </c>
      <c r="AF1900" s="6">
        <f t="shared" si="5329"/>
        <v>2</v>
      </c>
      <c r="AG1900" s="6">
        <f t="shared" si="5329"/>
        <v>0</v>
      </c>
      <c r="AH1900" s="6">
        <f t="shared" si="5329"/>
        <v>0</v>
      </c>
      <c r="AI1900" s="6">
        <f t="shared" si="5329"/>
        <v>0</v>
      </c>
      <c r="AJ1900" s="6">
        <f t="shared" si="5329"/>
        <v>0</v>
      </c>
      <c r="AK1900" s="6">
        <f t="shared" si="5329"/>
        <v>2</v>
      </c>
      <c r="AL1900" s="6">
        <f t="shared" si="5329"/>
        <v>2</v>
      </c>
      <c r="AM1900" s="6">
        <f t="shared" si="5329"/>
        <v>0</v>
      </c>
      <c r="AN1900" s="6">
        <f t="shared" si="5329"/>
        <v>0</v>
      </c>
      <c r="AO1900" s="6">
        <f t="shared" si="5329"/>
        <v>0</v>
      </c>
      <c r="AP1900" s="6">
        <f t="shared" si="5329"/>
        <v>0</v>
      </c>
      <c r="AQ1900" s="6">
        <f t="shared" si="5329"/>
        <v>2</v>
      </c>
      <c r="AR1900" s="6">
        <f t="shared" si="5329"/>
        <v>2</v>
      </c>
      <c r="AS1900" s="6">
        <f t="shared" si="5329"/>
        <v>0</v>
      </c>
      <c r="AT1900" s="6">
        <f t="shared" si="5329"/>
        <v>0</v>
      </c>
      <c r="AU1900" s="6">
        <f t="shared" si="5329"/>
        <v>0</v>
      </c>
      <c r="AV1900" s="6">
        <f t="shared" si="5329"/>
        <v>0</v>
      </c>
      <c r="AW1900" s="6">
        <f t="shared" si="5329"/>
        <v>2</v>
      </c>
      <c r="AX1900" s="6">
        <f t="shared" si="5329"/>
        <v>2</v>
      </c>
      <c r="AY1900" s="6">
        <f t="shared" si="5329"/>
        <v>0</v>
      </c>
      <c r="AZ1900" s="6">
        <f t="shared" si="5329"/>
        <v>0</v>
      </c>
      <c r="BA1900" s="6">
        <f t="shared" si="5329"/>
        <v>0</v>
      </c>
      <c r="BB1900" s="6">
        <f t="shared" si="5329"/>
        <v>0</v>
      </c>
      <c r="BC1900" s="6">
        <f t="shared" si="5329"/>
        <v>2</v>
      </c>
      <c r="BD1900" s="6">
        <f t="shared" si="5329"/>
        <v>2</v>
      </c>
      <c r="BE1900" s="6">
        <f t="shared" si="5329"/>
        <v>0</v>
      </c>
      <c r="BF1900" s="6">
        <f t="shared" si="5329"/>
        <v>0</v>
      </c>
      <c r="BG1900" s="6">
        <f t="shared" si="5329"/>
        <v>0</v>
      </c>
      <c r="BH1900" s="6">
        <f t="shared" si="5329"/>
        <v>0</v>
      </c>
      <c r="BI1900" s="6">
        <f t="shared" si="5329"/>
        <v>2</v>
      </c>
      <c r="BJ1900" s="6">
        <f t="shared" si="5329"/>
        <v>2</v>
      </c>
      <c r="BK1900" s="6">
        <f t="shared" si="5329"/>
        <v>0</v>
      </c>
      <c r="BL1900" s="6">
        <f t="shared" si="5329"/>
        <v>0</v>
      </c>
      <c r="BM1900" s="6">
        <f t="shared" si="5329"/>
        <v>0</v>
      </c>
      <c r="BN1900" s="6">
        <f t="shared" si="5329"/>
        <v>0</v>
      </c>
      <c r="BO1900" s="6">
        <f t="shared" si="5329"/>
        <v>2</v>
      </c>
      <c r="BP1900" s="6">
        <f t="shared" si="5329"/>
        <v>2</v>
      </c>
      <c r="BQ1900" s="6">
        <f t="shared" si="5329"/>
        <v>0</v>
      </c>
      <c r="BR1900" s="6">
        <f t="shared" si="5329"/>
        <v>0</v>
      </c>
      <c r="BS1900" s="6">
        <f t="shared" ref="BS1900:CP1900" si="5330">BS1901</f>
        <v>0</v>
      </c>
      <c r="BT1900" s="6">
        <f t="shared" si="5330"/>
        <v>0</v>
      </c>
      <c r="BU1900" s="6">
        <f t="shared" si="5330"/>
        <v>2</v>
      </c>
      <c r="BV1900" s="6">
        <f t="shared" si="5330"/>
        <v>2</v>
      </c>
      <c r="BW1900" s="6">
        <f t="shared" si="5330"/>
        <v>0</v>
      </c>
      <c r="BX1900" s="6">
        <f t="shared" si="5330"/>
        <v>0</v>
      </c>
      <c r="BY1900" s="6">
        <f t="shared" si="5330"/>
        <v>0</v>
      </c>
      <c r="BZ1900" s="6">
        <f t="shared" si="5330"/>
        <v>0</v>
      </c>
      <c r="CA1900" s="6">
        <f t="shared" si="5330"/>
        <v>2</v>
      </c>
      <c r="CB1900" s="6">
        <f t="shared" si="5330"/>
        <v>2</v>
      </c>
      <c r="CC1900" s="6">
        <f t="shared" si="5330"/>
        <v>0</v>
      </c>
      <c r="CD1900" s="6">
        <f t="shared" si="5330"/>
        <v>0</v>
      </c>
      <c r="CE1900" s="6">
        <f t="shared" si="5330"/>
        <v>0</v>
      </c>
      <c r="CF1900" s="6">
        <f t="shared" si="5330"/>
        <v>0</v>
      </c>
      <c r="CG1900" s="6">
        <f t="shared" si="5330"/>
        <v>2</v>
      </c>
      <c r="CH1900" s="6">
        <f t="shared" si="5330"/>
        <v>2</v>
      </c>
      <c r="CI1900" s="6">
        <f t="shared" si="5330"/>
        <v>0</v>
      </c>
      <c r="CJ1900" s="6">
        <f t="shared" si="5330"/>
        <v>0</v>
      </c>
      <c r="CK1900" s="6">
        <f t="shared" si="5330"/>
        <v>0</v>
      </c>
      <c r="CL1900" s="6">
        <f t="shared" si="5330"/>
        <v>0</v>
      </c>
      <c r="CM1900" s="6">
        <f t="shared" si="5330"/>
        <v>2</v>
      </c>
      <c r="CN1900" s="6">
        <f t="shared" si="5330"/>
        <v>2</v>
      </c>
      <c r="CO1900" s="6">
        <f t="shared" si="5330"/>
        <v>2</v>
      </c>
      <c r="CP1900" s="6">
        <f t="shared" si="5330"/>
        <v>2</v>
      </c>
      <c r="CQ1900" s="32">
        <f t="shared" si="5208"/>
        <v>100</v>
      </c>
      <c r="CR1900" s="32">
        <f t="shared" si="5209"/>
        <v>100</v>
      </c>
    </row>
    <row r="1901" spans="1:96" ht="19.5" customHeight="1">
      <c r="A1901" s="17" t="s">
        <v>85</v>
      </c>
      <c r="B1901" s="31" t="s">
        <v>448</v>
      </c>
      <c r="C1901" s="18" t="s">
        <v>20</v>
      </c>
      <c r="D1901" s="18" t="s">
        <v>53</v>
      </c>
      <c r="E1901" s="18" t="s">
        <v>444</v>
      </c>
      <c r="F1901" s="18" t="s">
        <v>62</v>
      </c>
      <c r="G1901" s="48">
        <v>2</v>
      </c>
      <c r="H1901" s="48">
        <v>2</v>
      </c>
      <c r="I1901" s="48"/>
      <c r="J1901" s="48"/>
      <c r="K1901" s="48"/>
      <c r="L1901" s="48"/>
      <c r="M1901" s="48">
        <f>G1901+I1901+J1901+K1901+L1901</f>
        <v>2</v>
      </c>
      <c r="N1901" s="48">
        <f>H1901+L1901</f>
        <v>2</v>
      </c>
      <c r="O1901" s="48"/>
      <c r="P1901" s="48"/>
      <c r="Q1901" s="48"/>
      <c r="R1901" s="48"/>
      <c r="S1901" s="48">
        <f>M1901+O1901+P1901+Q1901+R1901</f>
        <v>2</v>
      </c>
      <c r="T1901" s="48">
        <f>N1901+R1901</f>
        <v>2</v>
      </c>
      <c r="U1901" s="48"/>
      <c r="V1901" s="48"/>
      <c r="W1901" s="48"/>
      <c r="X1901" s="48"/>
      <c r="Y1901" s="48">
        <f>S1901+U1901+V1901+W1901+X1901</f>
        <v>2</v>
      </c>
      <c r="Z1901" s="48">
        <f>T1901+X1901</f>
        <v>2</v>
      </c>
      <c r="AA1901" s="48"/>
      <c r="AB1901" s="48"/>
      <c r="AC1901" s="48"/>
      <c r="AD1901" s="48"/>
      <c r="AE1901" s="48">
        <f>Y1901+AA1901+AB1901+AC1901+AD1901</f>
        <v>2</v>
      </c>
      <c r="AF1901" s="48">
        <f>Z1901+AD1901</f>
        <v>2</v>
      </c>
      <c r="AG1901" s="48"/>
      <c r="AH1901" s="48"/>
      <c r="AI1901" s="48"/>
      <c r="AJ1901" s="48"/>
      <c r="AK1901" s="48">
        <f>AE1901+AG1901+AH1901+AI1901+AJ1901</f>
        <v>2</v>
      </c>
      <c r="AL1901" s="48">
        <f>AF1901+AJ1901</f>
        <v>2</v>
      </c>
      <c r="AM1901" s="48"/>
      <c r="AN1901" s="48"/>
      <c r="AO1901" s="48"/>
      <c r="AP1901" s="48"/>
      <c r="AQ1901" s="48">
        <f>AK1901+AM1901+AN1901+AO1901+AP1901</f>
        <v>2</v>
      </c>
      <c r="AR1901" s="48">
        <f>AL1901+AP1901</f>
        <v>2</v>
      </c>
      <c r="AS1901" s="48"/>
      <c r="AT1901" s="48"/>
      <c r="AU1901" s="48"/>
      <c r="AV1901" s="48"/>
      <c r="AW1901" s="48">
        <f>AQ1901+AS1901+AT1901+AU1901+AV1901</f>
        <v>2</v>
      </c>
      <c r="AX1901" s="48">
        <f>AR1901+AV1901</f>
        <v>2</v>
      </c>
      <c r="AY1901" s="48"/>
      <c r="AZ1901" s="48"/>
      <c r="BA1901" s="48"/>
      <c r="BB1901" s="48"/>
      <c r="BC1901" s="48">
        <f>AW1901+AY1901+AZ1901+BA1901+BB1901</f>
        <v>2</v>
      </c>
      <c r="BD1901" s="48">
        <f>AX1901+BB1901</f>
        <v>2</v>
      </c>
      <c r="BE1901" s="48"/>
      <c r="BF1901" s="48"/>
      <c r="BG1901" s="48"/>
      <c r="BH1901" s="48"/>
      <c r="BI1901" s="48">
        <f>BC1901+BE1901+BF1901+BG1901+BH1901</f>
        <v>2</v>
      </c>
      <c r="BJ1901" s="48">
        <f>BD1901+BH1901</f>
        <v>2</v>
      </c>
      <c r="BK1901" s="48"/>
      <c r="BL1901" s="48"/>
      <c r="BM1901" s="48"/>
      <c r="BN1901" s="48"/>
      <c r="BO1901" s="48">
        <f>BI1901+BK1901+BL1901+BM1901+BN1901</f>
        <v>2</v>
      </c>
      <c r="BP1901" s="48">
        <f>BJ1901+BN1901</f>
        <v>2</v>
      </c>
      <c r="BQ1901" s="48"/>
      <c r="BR1901" s="48"/>
      <c r="BS1901" s="48"/>
      <c r="BT1901" s="48"/>
      <c r="BU1901" s="48">
        <f>BO1901+BQ1901+BR1901+BS1901+BT1901</f>
        <v>2</v>
      </c>
      <c r="BV1901" s="48">
        <f>BP1901+BT1901</f>
        <v>2</v>
      </c>
      <c r="BW1901" s="48"/>
      <c r="BX1901" s="48"/>
      <c r="BY1901" s="48"/>
      <c r="BZ1901" s="48"/>
      <c r="CA1901" s="48">
        <f>BU1901+BW1901+BX1901+BY1901+BZ1901</f>
        <v>2</v>
      </c>
      <c r="CB1901" s="48">
        <f>BV1901+BZ1901</f>
        <v>2</v>
      </c>
      <c r="CC1901" s="48"/>
      <c r="CD1901" s="48"/>
      <c r="CE1901" s="48"/>
      <c r="CF1901" s="48"/>
      <c r="CG1901" s="48">
        <f>CA1901+CC1901+CD1901+CE1901+CF1901</f>
        <v>2</v>
      </c>
      <c r="CH1901" s="48">
        <f>CB1901+CF1901</f>
        <v>2</v>
      </c>
      <c r="CI1901" s="48"/>
      <c r="CJ1901" s="48"/>
      <c r="CK1901" s="48"/>
      <c r="CL1901" s="48"/>
      <c r="CM1901" s="48">
        <f>CG1901+CI1901+CJ1901+CK1901+CL1901</f>
        <v>2</v>
      </c>
      <c r="CN1901" s="48">
        <f>CH1901+CL1901</f>
        <v>2</v>
      </c>
      <c r="CO1901" s="48">
        <v>2</v>
      </c>
      <c r="CP1901" s="48">
        <v>2</v>
      </c>
      <c r="CQ1901" s="116">
        <f t="shared" si="5208"/>
        <v>100</v>
      </c>
      <c r="CR1901" s="116">
        <f t="shared" si="5209"/>
        <v>100</v>
      </c>
    </row>
    <row r="1902" spans="1:96" ht="33">
      <c r="A1902" s="17" t="s">
        <v>746</v>
      </c>
      <c r="B1902" s="31">
        <v>923</v>
      </c>
      <c r="C1902" s="18" t="s">
        <v>20</v>
      </c>
      <c r="D1902" s="18" t="s">
        <v>53</v>
      </c>
      <c r="E1902" s="18" t="s">
        <v>747</v>
      </c>
      <c r="F1902" s="18"/>
      <c r="G1902" s="48">
        <f t="shared" ref="G1902:V1905" si="5331">G1903</f>
        <v>1469</v>
      </c>
      <c r="H1902" s="48">
        <f t="shared" si="5331"/>
        <v>0</v>
      </c>
      <c r="I1902" s="48">
        <f t="shared" si="5331"/>
        <v>0</v>
      </c>
      <c r="J1902" s="48">
        <f t="shared" si="5331"/>
        <v>0</v>
      </c>
      <c r="K1902" s="48">
        <f t="shared" si="5331"/>
        <v>0</v>
      </c>
      <c r="L1902" s="48">
        <f t="shared" si="5331"/>
        <v>0</v>
      </c>
      <c r="M1902" s="48">
        <f t="shared" si="5331"/>
        <v>1469</v>
      </c>
      <c r="N1902" s="48">
        <f t="shared" si="5331"/>
        <v>0</v>
      </c>
      <c r="O1902" s="48">
        <f t="shared" si="5331"/>
        <v>0</v>
      </c>
      <c r="P1902" s="48">
        <f t="shared" si="5331"/>
        <v>0</v>
      </c>
      <c r="Q1902" s="48">
        <f t="shared" si="5331"/>
        <v>0</v>
      </c>
      <c r="R1902" s="48">
        <f t="shared" si="5331"/>
        <v>0</v>
      </c>
      <c r="S1902" s="48">
        <f t="shared" si="5331"/>
        <v>1469</v>
      </c>
      <c r="T1902" s="48">
        <f t="shared" si="5331"/>
        <v>0</v>
      </c>
      <c r="U1902" s="48">
        <f t="shared" si="5331"/>
        <v>0</v>
      </c>
      <c r="V1902" s="48">
        <f t="shared" si="5331"/>
        <v>0</v>
      </c>
      <c r="W1902" s="48">
        <f t="shared" ref="U1902:AJ1905" si="5332">W1903</f>
        <v>0</v>
      </c>
      <c r="X1902" s="48">
        <f t="shared" si="5332"/>
        <v>0</v>
      </c>
      <c r="Y1902" s="48">
        <f t="shared" si="5332"/>
        <v>1469</v>
      </c>
      <c r="Z1902" s="48">
        <f t="shared" si="5332"/>
        <v>0</v>
      </c>
      <c r="AA1902" s="48">
        <f t="shared" si="5332"/>
        <v>0</v>
      </c>
      <c r="AB1902" s="48">
        <f t="shared" si="5332"/>
        <v>0</v>
      </c>
      <c r="AC1902" s="48">
        <f t="shared" si="5332"/>
        <v>0</v>
      </c>
      <c r="AD1902" s="48">
        <f t="shared" si="5332"/>
        <v>0</v>
      </c>
      <c r="AE1902" s="48">
        <f t="shared" si="5332"/>
        <v>1469</v>
      </c>
      <c r="AF1902" s="48">
        <f t="shared" si="5332"/>
        <v>0</v>
      </c>
      <c r="AG1902" s="48">
        <f t="shared" si="5332"/>
        <v>0</v>
      </c>
      <c r="AH1902" s="48">
        <f t="shared" si="5332"/>
        <v>0</v>
      </c>
      <c r="AI1902" s="48">
        <f t="shared" si="5332"/>
        <v>0</v>
      </c>
      <c r="AJ1902" s="48">
        <f t="shared" si="5332"/>
        <v>0</v>
      </c>
      <c r="AK1902" s="48">
        <f t="shared" ref="AG1902:AY1905" si="5333">AK1903</f>
        <v>1469</v>
      </c>
      <c r="AL1902" s="48">
        <f t="shared" si="5333"/>
        <v>0</v>
      </c>
      <c r="AM1902" s="48">
        <f t="shared" si="5333"/>
        <v>0</v>
      </c>
      <c r="AN1902" s="48">
        <f t="shared" si="5333"/>
        <v>0</v>
      </c>
      <c r="AO1902" s="48">
        <f t="shared" si="5333"/>
        <v>0</v>
      </c>
      <c r="AP1902" s="48">
        <f t="shared" si="5333"/>
        <v>0</v>
      </c>
      <c r="AQ1902" s="48">
        <f t="shared" si="5333"/>
        <v>1469</v>
      </c>
      <c r="AR1902" s="48">
        <f t="shared" si="5333"/>
        <v>0</v>
      </c>
      <c r="AS1902" s="48">
        <f t="shared" si="5333"/>
        <v>0</v>
      </c>
      <c r="AT1902" s="48">
        <f t="shared" si="5333"/>
        <v>0</v>
      </c>
      <c r="AU1902" s="48">
        <f t="shared" si="5333"/>
        <v>0</v>
      </c>
      <c r="AV1902" s="48">
        <f t="shared" si="5333"/>
        <v>0</v>
      </c>
      <c r="AW1902" s="48">
        <f t="shared" si="5333"/>
        <v>1469</v>
      </c>
      <c r="AX1902" s="48">
        <f t="shared" si="5333"/>
        <v>0</v>
      </c>
      <c r="AY1902" s="48">
        <f t="shared" si="5333"/>
        <v>0</v>
      </c>
      <c r="AZ1902" s="48">
        <f t="shared" ref="AY1902:BN1905" si="5334">AZ1903</f>
        <v>0</v>
      </c>
      <c r="BA1902" s="48">
        <f t="shared" si="5334"/>
        <v>0</v>
      </c>
      <c r="BB1902" s="48">
        <f t="shared" si="5334"/>
        <v>0</v>
      </c>
      <c r="BC1902" s="48">
        <f t="shared" si="5334"/>
        <v>1469</v>
      </c>
      <c r="BD1902" s="48">
        <f t="shared" si="5334"/>
        <v>0</v>
      </c>
      <c r="BE1902" s="48">
        <f t="shared" si="5334"/>
        <v>0</v>
      </c>
      <c r="BF1902" s="48">
        <f t="shared" si="5334"/>
        <v>0</v>
      </c>
      <c r="BG1902" s="48">
        <f t="shared" si="5334"/>
        <v>0</v>
      </c>
      <c r="BH1902" s="48">
        <f t="shared" si="5334"/>
        <v>0</v>
      </c>
      <c r="BI1902" s="48">
        <f t="shared" si="5334"/>
        <v>1469</v>
      </c>
      <c r="BJ1902" s="48">
        <f t="shared" si="5334"/>
        <v>0</v>
      </c>
      <c r="BK1902" s="48">
        <f t="shared" si="5334"/>
        <v>0</v>
      </c>
      <c r="BL1902" s="48">
        <f t="shared" si="5334"/>
        <v>0</v>
      </c>
      <c r="BM1902" s="48">
        <f t="shared" si="5334"/>
        <v>0</v>
      </c>
      <c r="BN1902" s="48">
        <f t="shared" si="5334"/>
        <v>0</v>
      </c>
      <c r="BO1902" s="48">
        <f t="shared" ref="BK1902:BZ1905" si="5335">BO1903</f>
        <v>1469</v>
      </c>
      <c r="BP1902" s="48">
        <f t="shared" si="5335"/>
        <v>0</v>
      </c>
      <c r="BQ1902" s="48">
        <f t="shared" si="5335"/>
        <v>0</v>
      </c>
      <c r="BR1902" s="48">
        <f t="shared" si="5335"/>
        <v>0</v>
      </c>
      <c r="BS1902" s="48">
        <f t="shared" si="5335"/>
        <v>0</v>
      </c>
      <c r="BT1902" s="48">
        <f t="shared" si="5335"/>
        <v>0</v>
      </c>
      <c r="BU1902" s="48">
        <f t="shared" si="5335"/>
        <v>1469</v>
      </c>
      <c r="BV1902" s="48">
        <f t="shared" si="5335"/>
        <v>0</v>
      </c>
      <c r="BW1902" s="48">
        <f t="shared" si="5335"/>
        <v>0</v>
      </c>
      <c r="BX1902" s="48">
        <f t="shared" si="5335"/>
        <v>0</v>
      </c>
      <c r="BY1902" s="48">
        <f t="shared" si="5335"/>
        <v>0</v>
      </c>
      <c r="BZ1902" s="48">
        <f t="shared" si="5335"/>
        <v>0</v>
      </c>
      <c r="CA1902" s="48">
        <f t="shared" ref="BW1902:CL1905" si="5336">CA1903</f>
        <v>1469</v>
      </c>
      <c r="CB1902" s="48">
        <f t="shared" si="5336"/>
        <v>0</v>
      </c>
      <c r="CC1902" s="48">
        <f t="shared" si="5336"/>
        <v>-613</v>
      </c>
      <c r="CD1902" s="48">
        <f t="shared" si="5336"/>
        <v>0</v>
      </c>
      <c r="CE1902" s="48">
        <f t="shared" si="5336"/>
        <v>0</v>
      </c>
      <c r="CF1902" s="48">
        <f t="shared" si="5336"/>
        <v>0</v>
      </c>
      <c r="CG1902" s="48">
        <f t="shared" si="5336"/>
        <v>856</v>
      </c>
      <c r="CH1902" s="48">
        <f t="shared" si="5336"/>
        <v>0</v>
      </c>
      <c r="CI1902" s="48">
        <f t="shared" si="5336"/>
        <v>0</v>
      </c>
      <c r="CJ1902" s="48">
        <f t="shared" si="5336"/>
        <v>0</v>
      </c>
      <c r="CK1902" s="48">
        <f t="shared" si="5336"/>
        <v>0</v>
      </c>
      <c r="CL1902" s="48">
        <f t="shared" si="5336"/>
        <v>0</v>
      </c>
      <c r="CM1902" s="48">
        <f t="shared" ref="CI1902:CP1905" si="5337">CM1903</f>
        <v>856</v>
      </c>
      <c r="CN1902" s="48">
        <f t="shared" si="5337"/>
        <v>0</v>
      </c>
      <c r="CO1902" s="48">
        <f t="shared" si="5337"/>
        <v>846</v>
      </c>
      <c r="CP1902" s="48">
        <f t="shared" si="5337"/>
        <v>0</v>
      </c>
      <c r="CQ1902" s="116">
        <f t="shared" si="5208"/>
        <v>98.831775700934571</v>
      </c>
      <c r="CR1902" s="116"/>
    </row>
    <row r="1903" spans="1:96" ht="21.75" customHeight="1">
      <c r="A1903" s="17" t="s">
        <v>14</v>
      </c>
      <c r="B1903" s="31">
        <v>923</v>
      </c>
      <c r="C1903" s="18" t="s">
        <v>20</v>
      </c>
      <c r="D1903" s="18" t="s">
        <v>53</v>
      </c>
      <c r="E1903" s="18" t="s">
        <v>748</v>
      </c>
      <c r="F1903" s="18"/>
      <c r="G1903" s="48">
        <f t="shared" si="5331"/>
        <v>1469</v>
      </c>
      <c r="H1903" s="48">
        <f t="shared" si="5331"/>
        <v>0</v>
      </c>
      <c r="I1903" s="48">
        <f t="shared" si="5331"/>
        <v>0</v>
      </c>
      <c r="J1903" s="48">
        <f t="shared" si="5331"/>
        <v>0</v>
      </c>
      <c r="K1903" s="48">
        <f t="shared" si="5331"/>
        <v>0</v>
      </c>
      <c r="L1903" s="48">
        <f t="shared" si="5331"/>
        <v>0</v>
      </c>
      <c r="M1903" s="48">
        <f t="shared" si="5331"/>
        <v>1469</v>
      </c>
      <c r="N1903" s="48">
        <f t="shared" si="5331"/>
        <v>0</v>
      </c>
      <c r="O1903" s="48">
        <f t="shared" si="5331"/>
        <v>0</v>
      </c>
      <c r="P1903" s="48">
        <f t="shared" si="5331"/>
        <v>0</v>
      </c>
      <c r="Q1903" s="48">
        <f t="shared" si="5331"/>
        <v>0</v>
      </c>
      <c r="R1903" s="48">
        <f t="shared" si="5331"/>
        <v>0</v>
      </c>
      <c r="S1903" s="48">
        <f t="shared" si="5331"/>
        <v>1469</v>
      </c>
      <c r="T1903" s="48">
        <f t="shared" si="5331"/>
        <v>0</v>
      </c>
      <c r="U1903" s="48">
        <f t="shared" si="5332"/>
        <v>0</v>
      </c>
      <c r="V1903" s="48">
        <f t="shared" si="5332"/>
        <v>0</v>
      </c>
      <c r="W1903" s="48">
        <f t="shared" si="5332"/>
        <v>0</v>
      </c>
      <c r="X1903" s="48">
        <f t="shared" si="5332"/>
        <v>0</v>
      </c>
      <c r="Y1903" s="48">
        <f t="shared" si="5332"/>
        <v>1469</v>
      </c>
      <c r="Z1903" s="48">
        <f t="shared" si="5332"/>
        <v>0</v>
      </c>
      <c r="AA1903" s="48">
        <f t="shared" si="5332"/>
        <v>0</v>
      </c>
      <c r="AB1903" s="48">
        <f t="shared" si="5332"/>
        <v>0</v>
      </c>
      <c r="AC1903" s="48">
        <f t="shared" si="5332"/>
        <v>0</v>
      </c>
      <c r="AD1903" s="48">
        <f t="shared" si="5332"/>
        <v>0</v>
      </c>
      <c r="AE1903" s="48">
        <f t="shared" si="5332"/>
        <v>1469</v>
      </c>
      <c r="AF1903" s="48">
        <f t="shared" si="5332"/>
        <v>0</v>
      </c>
      <c r="AG1903" s="48">
        <f t="shared" si="5333"/>
        <v>0</v>
      </c>
      <c r="AH1903" s="48">
        <f t="shared" si="5333"/>
        <v>0</v>
      </c>
      <c r="AI1903" s="48">
        <f t="shared" si="5333"/>
        <v>0</v>
      </c>
      <c r="AJ1903" s="48">
        <f t="shared" si="5333"/>
        <v>0</v>
      </c>
      <c r="AK1903" s="48">
        <f t="shared" si="5333"/>
        <v>1469</v>
      </c>
      <c r="AL1903" s="48">
        <f t="shared" si="5333"/>
        <v>0</v>
      </c>
      <c r="AM1903" s="48">
        <f t="shared" si="5333"/>
        <v>0</v>
      </c>
      <c r="AN1903" s="48">
        <f t="shared" si="5333"/>
        <v>0</v>
      </c>
      <c r="AO1903" s="48">
        <f t="shared" si="5333"/>
        <v>0</v>
      </c>
      <c r="AP1903" s="48">
        <f t="shared" si="5333"/>
        <v>0</v>
      </c>
      <c r="AQ1903" s="48">
        <f t="shared" si="5333"/>
        <v>1469</v>
      </c>
      <c r="AR1903" s="48">
        <f t="shared" si="5333"/>
        <v>0</v>
      </c>
      <c r="AS1903" s="48">
        <f t="shared" si="5333"/>
        <v>0</v>
      </c>
      <c r="AT1903" s="48">
        <f t="shared" si="5333"/>
        <v>0</v>
      </c>
      <c r="AU1903" s="48">
        <f t="shared" si="5333"/>
        <v>0</v>
      </c>
      <c r="AV1903" s="48">
        <f t="shared" si="5333"/>
        <v>0</v>
      </c>
      <c r="AW1903" s="48">
        <f t="shared" si="5333"/>
        <v>1469</v>
      </c>
      <c r="AX1903" s="48">
        <f t="shared" si="5333"/>
        <v>0</v>
      </c>
      <c r="AY1903" s="48">
        <f t="shared" si="5334"/>
        <v>0</v>
      </c>
      <c r="AZ1903" s="48">
        <f t="shared" si="5334"/>
        <v>0</v>
      </c>
      <c r="BA1903" s="48">
        <f t="shared" si="5334"/>
        <v>0</v>
      </c>
      <c r="BB1903" s="48">
        <f t="shared" si="5334"/>
        <v>0</v>
      </c>
      <c r="BC1903" s="48">
        <f t="shared" si="5334"/>
        <v>1469</v>
      </c>
      <c r="BD1903" s="48">
        <f t="shared" si="5334"/>
        <v>0</v>
      </c>
      <c r="BE1903" s="48">
        <f t="shared" si="5334"/>
        <v>0</v>
      </c>
      <c r="BF1903" s="48">
        <f t="shared" si="5334"/>
        <v>0</v>
      </c>
      <c r="BG1903" s="48">
        <f t="shared" si="5334"/>
        <v>0</v>
      </c>
      <c r="BH1903" s="48">
        <f t="shared" si="5334"/>
        <v>0</v>
      </c>
      <c r="BI1903" s="48">
        <f t="shared" si="5334"/>
        <v>1469</v>
      </c>
      <c r="BJ1903" s="48">
        <f t="shared" si="5334"/>
        <v>0</v>
      </c>
      <c r="BK1903" s="48">
        <f t="shared" si="5335"/>
        <v>0</v>
      </c>
      <c r="BL1903" s="48">
        <f t="shared" si="5335"/>
        <v>0</v>
      </c>
      <c r="BM1903" s="48">
        <f t="shared" si="5335"/>
        <v>0</v>
      </c>
      <c r="BN1903" s="48">
        <f t="shared" si="5335"/>
        <v>0</v>
      </c>
      <c r="BO1903" s="48">
        <f t="shared" si="5335"/>
        <v>1469</v>
      </c>
      <c r="BP1903" s="48">
        <f t="shared" si="5335"/>
        <v>0</v>
      </c>
      <c r="BQ1903" s="48">
        <f t="shared" si="5335"/>
        <v>0</v>
      </c>
      <c r="BR1903" s="48">
        <f t="shared" si="5335"/>
        <v>0</v>
      </c>
      <c r="BS1903" s="48">
        <f t="shared" si="5335"/>
        <v>0</v>
      </c>
      <c r="BT1903" s="48">
        <f t="shared" si="5335"/>
        <v>0</v>
      </c>
      <c r="BU1903" s="48">
        <f t="shared" si="5335"/>
        <v>1469</v>
      </c>
      <c r="BV1903" s="48">
        <f t="shared" si="5335"/>
        <v>0</v>
      </c>
      <c r="BW1903" s="48">
        <f t="shared" si="5336"/>
        <v>0</v>
      </c>
      <c r="BX1903" s="48">
        <f t="shared" si="5336"/>
        <v>0</v>
      </c>
      <c r="BY1903" s="48">
        <f t="shared" si="5336"/>
        <v>0</v>
      </c>
      <c r="BZ1903" s="48">
        <f t="shared" si="5336"/>
        <v>0</v>
      </c>
      <c r="CA1903" s="48">
        <f t="shared" si="5336"/>
        <v>1469</v>
      </c>
      <c r="CB1903" s="48">
        <f t="shared" si="5336"/>
        <v>0</v>
      </c>
      <c r="CC1903" s="48">
        <f t="shared" si="5336"/>
        <v>-613</v>
      </c>
      <c r="CD1903" s="48">
        <f t="shared" si="5336"/>
        <v>0</v>
      </c>
      <c r="CE1903" s="48">
        <f t="shared" si="5336"/>
        <v>0</v>
      </c>
      <c r="CF1903" s="48">
        <f t="shared" si="5336"/>
        <v>0</v>
      </c>
      <c r="CG1903" s="48">
        <f t="shared" si="5336"/>
        <v>856</v>
      </c>
      <c r="CH1903" s="48">
        <f t="shared" si="5336"/>
        <v>0</v>
      </c>
      <c r="CI1903" s="48">
        <f t="shared" si="5337"/>
        <v>0</v>
      </c>
      <c r="CJ1903" s="48">
        <f t="shared" si="5337"/>
        <v>0</v>
      </c>
      <c r="CK1903" s="48">
        <f t="shared" si="5337"/>
        <v>0</v>
      </c>
      <c r="CL1903" s="48">
        <f t="shared" si="5337"/>
        <v>0</v>
      </c>
      <c r="CM1903" s="48">
        <f t="shared" si="5337"/>
        <v>856</v>
      </c>
      <c r="CN1903" s="48">
        <f t="shared" si="5337"/>
        <v>0</v>
      </c>
      <c r="CO1903" s="48">
        <f t="shared" si="5337"/>
        <v>846</v>
      </c>
      <c r="CP1903" s="48">
        <f t="shared" si="5337"/>
        <v>0</v>
      </c>
      <c r="CQ1903" s="116">
        <f t="shared" si="5208"/>
        <v>98.831775700934571</v>
      </c>
      <c r="CR1903" s="116"/>
    </row>
    <row r="1904" spans="1:96" ht="18" customHeight="1">
      <c r="A1904" s="17" t="s">
        <v>749</v>
      </c>
      <c r="B1904" s="31">
        <v>923</v>
      </c>
      <c r="C1904" s="18" t="s">
        <v>20</v>
      </c>
      <c r="D1904" s="18" t="s">
        <v>53</v>
      </c>
      <c r="E1904" s="18" t="s">
        <v>750</v>
      </c>
      <c r="F1904" s="18"/>
      <c r="G1904" s="48">
        <f t="shared" si="5331"/>
        <v>1469</v>
      </c>
      <c r="H1904" s="48">
        <f t="shared" si="5331"/>
        <v>0</v>
      </c>
      <c r="I1904" s="48">
        <f t="shared" si="5331"/>
        <v>0</v>
      </c>
      <c r="J1904" s="48">
        <f t="shared" si="5331"/>
        <v>0</v>
      </c>
      <c r="K1904" s="48">
        <f t="shared" si="5331"/>
        <v>0</v>
      </c>
      <c r="L1904" s="48">
        <f t="shared" si="5331"/>
        <v>0</v>
      </c>
      <c r="M1904" s="48">
        <f t="shared" si="5331"/>
        <v>1469</v>
      </c>
      <c r="N1904" s="48">
        <f t="shared" si="5331"/>
        <v>0</v>
      </c>
      <c r="O1904" s="48">
        <f t="shared" si="5331"/>
        <v>0</v>
      </c>
      <c r="P1904" s="48">
        <f t="shared" si="5331"/>
        <v>0</v>
      </c>
      <c r="Q1904" s="48">
        <f t="shared" si="5331"/>
        <v>0</v>
      </c>
      <c r="R1904" s="48">
        <f t="shared" si="5331"/>
        <v>0</v>
      </c>
      <c r="S1904" s="48">
        <f t="shared" si="5331"/>
        <v>1469</v>
      </c>
      <c r="T1904" s="48">
        <f t="shared" si="5331"/>
        <v>0</v>
      </c>
      <c r="U1904" s="48">
        <f t="shared" si="5332"/>
        <v>0</v>
      </c>
      <c r="V1904" s="48">
        <f t="shared" si="5332"/>
        <v>0</v>
      </c>
      <c r="W1904" s="48">
        <f t="shared" si="5332"/>
        <v>0</v>
      </c>
      <c r="X1904" s="48">
        <f t="shared" si="5332"/>
        <v>0</v>
      </c>
      <c r="Y1904" s="48">
        <f t="shared" si="5332"/>
        <v>1469</v>
      </c>
      <c r="Z1904" s="48">
        <f t="shared" si="5332"/>
        <v>0</v>
      </c>
      <c r="AA1904" s="48">
        <f t="shared" si="5332"/>
        <v>0</v>
      </c>
      <c r="AB1904" s="48">
        <f t="shared" si="5332"/>
        <v>0</v>
      </c>
      <c r="AC1904" s="48">
        <f t="shared" si="5332"/>
        <v>0</v>
      </c>
      <c r="AD1904" s="48">
        <f t="shared" si="5332"/>
        <v>0</v>
      </c>
      <c r="AE1904" s="48">
        <f t="shared" si="5332"/>
        <v>1469</v>
      </c>
      <c r="AF1904" s="48">
        <f t="shared" si="5332"/>
        <v>0</v>
      </c>
      <c r="AG1904" s="48">
        <f t="shared" si="5333"/>
        <v>0</v>
      </c>
      <c r="AH1904" s="48">
        <f t="shared" si="5333"/>
        <v>0</v>
      </c>
      <c r="AI1904" s="48">
        <f t="shared" si="5333"/>
        <v>0</v>
      </c>
      <c r="AJ1904" s="48">
        <f t="shared" si="5333"/>
        <v>0</v>
      </c>
      <c r="AK1904" s="48">
        <f t="shared" si="5333"/>
        <v>1469</v>
      </c>
      <c r="AL1904" s="48">
        <f t="shared" si="5333"/>
        <v>0</v>
      </c>
      <c r="AM1904" s="48">
        <f t="shared" si="5333"/>
        <v>0</v>
      </c>
      <c r="AN1904" s="48">
        <f t="shared" si="5333"/>
        <v>0</v>
      </c>
      <c r="AO1904" s="48">
        <f t="shared" si="5333"/>
        <v>0</v>
      </c>
      <c r="AP1904" s="48">
        <f t="shared" si="5333"/>
        <v>0</v>
      </c>
      <c r="AQ1904" s="48">
        <f t="shared" si="5333"/>
        <v>1469</v>
      </c>
      <c r="AR1904" s="48">
        <f t="shared" si="5333"/>
        <v>0</v>
      </c>
      <c r="AS1904" s="48">
        <f t="shared" si="5333"/>
        <v>0</v>
      </c>
      <c r="AT1904" s="48">
        <f t="shared" si="5333"/>
        <v>0</v>
      </c>
      <c r="AU1904" s="48">
        <f t="shared" si="5333"/>
        <v>0</v>
      </c>
      <c r="AV1904" s="48">
        <f t="shared" si="5333"/>
        <v>0</v>
      </c>
      <c r="AW1904" s="48">
        <f t="shared" si="5333"/>
        <v>1469</v>
      </c>
      <c r="AX1904" s="48">
        <f t="shared" si="5333"/>
        <v>0</v>
      </c>
      <c r="AY1904" s="48">
        <f t="shared" si="5334"/>
        <v>0</v>
      </c>
      <c r="AZ1904" s="48">
        <f t="shared" si="5334"/>
        <v>0</v>
      </c>
      <c r="BA1904" s="48">
        <f t="shared" si="5334"/>
        <v>0</v>
      </c>
      <c r="BB1904" s="48">
        <f t="shared" si="5334"/>
        <v>0</v>
      </c>
      <c r="BC1904" s="48">
        <f t="shared" si="5334"/>
        <v>1469</v>
      </c>
      <c r="BD1904" s="48">
        <f t="shared" si="5334"/>
        <v>0</v>
      </c>
      <c r="BE1904" s="48">
        <f t="shared" si="5334"/>
        <v>0</v>
      </c>
      <c r="BF1904" s="48">
        <f t="shared" si="5334"/>
        <v>0</v>
      </c>
      <c r="BG1904" s="48">
        <f t="shared" si="5334"/>
        <v>0</v>
      </c>
      <c r="BH1904" s="48">
        <f t="shared" si="5334"/>
        <v>0</v>
      </c>
      <c r="BI1904" s="48">
        <f t="shared" si="5334"/>
        <v>1469</v>
      </c>
      <c r="BJ1904" s="48">
        <f t="shared" si="5334"/>
        <v>0</v>
      </c>
      <c r="BK1904" s="48">
        <f t="shared" si="5335"/>
        <v>0</v>
      </c>
      <c r="BL1904" s="48">
        <f t="shared" si="5335"/>
        <v>0</v>
      </c>
      <c r="BM1904" s="48">
        <f t="shared" si="5335"/>
        <v>0</v>
      </c>
      <c r="BN1904" s="48">
        <f t="shared" si="5335"/>
        <v>0</v>
      </c>
      <c r="BO1904" s="48">
        <f t="shared" si="5335"/>
        <v>1469</v>
      </c>
      <c r="BP1904" s="48">
        <f t="shared" si="5335"/>
        <v>0</v>
      </c>
      <c r="BQ1904" s="48">
        <f t="shared" si="5335"/>
        <v>0</v>
      </c>
      <c r="BR1904" s="48">
        <f t="shared" si="5335"/>
        <v>0</v>
      </c>
      <c r="BS1904" s="48">
        <f t="shared" si="5335"/>
        <v>0</v>
      </c>
      <c r="BT1904" s="48">
        <f t="shared" si="5335"/>
        <v>0</v>
      </c>
      <c r="BU1904" s="48">
        <f t="shared" si="5335"/>
        <v>1469</v>
      </c>
      <c r="BV1904" s="48">
        <f t="shared" si="5335"/>
        <v>0</v>
      </c>
      <c r="BW1904" s="48">
        <f t="shared" si="5336"/>
        <v>0</v>
      </c>
      <c r="BX1904" s="48">
        <f t="shared" si="5336"/>
        <v>0</v>
      </c>
      <c r="BY1904" s="48">
        <f t="shared" si="5336"/>
        <v>0</v>
      </c>
      <c r="BZ1904" s="48">
        <f t="shared" si="5336"/>
        <v>0</v>
      </c>
      <c r="CA1904" s="48">
        <f t="shared" si="5336"/>
        <v>1469</v>
      </c>
      <c r="CB1904" s="48">
        <f t="shared" si="5336"/>
        <v>0</v>
      </c>
      <c r="CC1904" s="48">
        <f t="shared" si="5336"/>
        <v>-613</v>
      </c>
      <c r="CD1904" s="48">
        <f t="shared" si="5336"/>
        <v>0</v>
      </c>
      <c r="CE1904" s="48">
        <f t="shared" si="5336"/>
        <v>0</v>
      </c>
      <c r="CF1904" s="48">
        <f t="shared" si="5336"/>
        <v>0</v>
      </c>
      <c r="CG1904" s="48">
        <f t="shared" si="5336"/>
        <v>856</v>
      </c>
      <c r="CH1904" s="48">
        <f t="shared" si="5336"/>
        <v>0</v>
      </c>
      <c r="CI1904" s="48">
        <f t="shared" si="5337"/>
        <v>0</v>
      </c>
      <c r="CJ1904" s="48">
        <f t="shared" si="5337"/>
        <v>0</v>
      </c>
      <c r="CK1904" s="48">
        <f t="shared" si="5337"/>
        <v>0</v>
      </c>
      <c r="CL1904" s="48">
        <f t="shared" si="5337"/>
        <v>0</v>
      </c>
      <c r="CM1904" s="48">
        <f t="shared" si="5337"/>
        <v>856</v>
      </c>
      <c r="CN1904" s="48">
        <f t="shared" si="5337"/>
        <v>0</v>
      </c>
      <c r="CO1904" s="48">
        <f t="shared" si="5337"/>
        <v>846</v>
      </c>
      <c r="CP1904" s="48">
        <f t="shared" si="5337"/>
        <v>0</v>
      </c>
      <c r="CQ1904" s="116">
        <f t="shared" si="5208"/>
        <v>98.831775700934571</v>
      </c>
      <c r="CR1904" s="116"/>
    </row>
    <row r="1905" spans="1:96" ht="33">
      <c r="A1905" s="17" t="s">
        <v>218</v>
      </c>
      <c r="B1905" s="31">
        <v>923</v>
      </c>
      <c r="C1905" s="18" t="s">
        <v>20</v>
      </c>
      <c r="D1905" s="18" t="s">
        <v>53</v>
      </c>
      <c r="E1905" s="18" t="s">
        <v>750</v>
      </c>
      <c r="F1905" s="18" t="s">
        <v>29</v>
      </c>
      <c r="G1905" s="48">
        <f t="shared" si="5331"/>
        <v>1469</v>
      </c>
      <c r="H1905" s="48">
        <f t="shared" si="5331"/>
        <v>0</v>
      </c>
      <c r="I1905" s="48">
        <f t="shared" si="5331"/>
        <v>0</v>
      </c>
      <c r="J1905" s="48">
        <f t="shared" si="5331"/>
        <v>0</v>
      </c>
      <c r="K1905" s="48">
        <f t="shared" si="5331"/>
        <v>0</v>
      </c>
      <c r="L1905" s="48">
        <f t="shared" si="5331"/>
        <v>0</v>
      </c>
      <c r="M1905" s="48">
        <f t="shared" si="5331"/>
        <v>1469</v>
      </c>
      <c r="N1905" s="48">
        <f t="shared" si="5331"/>
        <v>0</v>
      </c>
      <c r="O1905" s="48">
        <f t="shared" si="5331"/>
        <v>0</v>
      </c>
      <c r="P1905" s="48">
        <f t="shared" si="5331"/>
        <v>0</v>
      </c>
      <c r="Q1905" s="48">
        <f t="shared" si="5331"/>
        <v>0</v>
      </c>
      <c r="R1905" s="48">
        <f t="shared" si="5331"/>
        <v>0</v>
      </c>
      <c r="S1905" s="48">
        <f t="shared" si="5331"/>
        <v>1469</v>
      </c>
      <c r="T1905" s="48">
        <f t="shared" si="5331"/>
        <v>0</v>
      </c>
      <c r="U1905" s="48">
        <f t="shared" si="5332"/>
        <v>0</v>
      </c>
      <c r="V1905" s="48">
        <f t="shared" si="5332"/>
        <v>0</v>
      </c>
      <c r="W1905" s="48">
        <f t="shared" si="5332"/>
        <v>0</v>
      </c>
      <c r="X1905" s="48">
        <f t="shared" si="5332"/>
        <v>0</v>
      </c>
      <c r="Y1905" s="48">
        <f t="shared" si="5332"/>
        <v>1469</v>
      </c>
      <c r="Z1905" s="48">
        <f t="shared" si="5332"/>
        <v>0</v>
      </c>
      <c r="AA1905" s="48">
        <f t="shared" si="5332"/>
        <v>0</v>
      </c>
      <c r="AB1905" s="48">
        <f t="shared" si="5332"/>
        <v>0</v>
      </c>
      <c r="AC1905" s="48">
        <f t="shared" si="5332"/>
        <v>0</v>
      </c>
      <c r="AD1905" s="48">
        <f t="shared" si="5332"/>
        <v>0</v>
      </c>
      <c r="AE1905" s="48">
        <f t="shared" si="5332"/>
        <v>1469</v>
      </c>
      <c r="AF1905" s="48">
        <f t="shared" si="5332"/>
        <v>0</v>
      </c>
      <c r="AG1905" s="48">
        <f t="shared" si="5333"/>
        <v>0</v>
      </c>
      <c r="AH1905" s="48">
        <f t="shared" si="5333"/>
        <v>0</v>
      </c>
      <c r="AI1905" s="48">
        <f t="shared" si="5333"/>
        <v>0</v>
      </c>
      <c r="AJ1905" s="48">
        <f t="shared" si="5333"/>
        <v>0</v>
      </c>
      <c r="AK1905" s="48">
        <f t="shared" si="5333"/>
        <v>1469</v>
      </c>
      <c r="AL1905" s="48">
        <f t="shared" si="5333"/>
        <v>0</v>
      </c>
      <c r="AM1905" s="48">
        <f t="shared" si="5333"/>
        <v>0</v>
      </c>
      <c r="AN1905" s="48">
        <f t="shared" si="5333"/>
        <v>0</v>
      </c>
      <c r="AO1905" s="48">
        <f t="shared" si="5333"/>
        <v>0</v>
      </c>
      <c r="AP1905" s="48">
        <f t="shared" si="5333"/>
        <v>0</v>
      </c>
      <c r="AQ1905" s="48">
        <f t="shared" si="5333"/>
        <v>1469</v>
      </c>
      <c r="AR1905" s="48">
        <f t="shared" si="5333"/>
        <v>0</v>
      </c>
      <c r="AS1905" s="48">
        <f t="shared" si="5333"/>
        <v>0</v>
      </c>
      <c r="AT1905" s="48">
        <f t="shared" si="5333"/>
        <v>0</v>
      </c>
      <c r="AU1905" s="48">
        <f t="shared" si="5333"/>
        <v>0</v>
      </c>
      <c r="AV1905" s="48">
        <f t="shared" si="5333"/>
        <v>0</v>
      </c>
      <c r="AW1905" s="48">
        <f t="shared" si="5333"/>
        <v>1469</v>
      </c>
      <c r="AX1905" s="48">
        <f t="shared" si="5333"/>
        <v>0</v>
      </c>
      <c r="AY1905" s="48">
        <f t="shared" si="5334"/>
        <v>0</v>
      </c>
      <c r="AZ1905" s="48">
        <f t="shared" si="5334"/>
        <v>0</v>
      </c>
      <c r="BA1905" s="48">
        <f t="shared" si="5334"/>
        <v>0</v>
      </c>
      <c r="BB1905" s="48">
        <f t="shared" si="5334"/>
        <v>0</v>
      </c>
      <c r="BC1905" s="48">
        <f t="shared" si="5334"/>
        <v>1469</v>
      </c>
      <c r="BD1905" s="48">
        <f t="shared" si="5334"/>
        <v>0</v>
      </c>
      <c r="BE1905" s="48">
        <f t="shared" si="5334"/>
        <v>0</v>
      </c>
      <c r="BF1905" s="48">
        <f t="shared" si="5334"/>
        <v>0</v>
      </c>
      <c r="BG1905" s="48">
        <f t="shared" si="5334"/>
        <v>0</v>
      </c>
      <c r="BH1905" s="48">
        <f t="shared" si="5334"/>
        <v>0</v>
      </c>
      <c r="BI1905" s="48">
        <f t="shared" si="5334"/>
        <v>1469</v>
      </c>
      <c r="BJ1905" s="48">
        <f t="shared" si="5334"/>
        <v>0</v>
      </c>
      <c r="BK1905" s="48">
        <f t="shared" si="5335"/>
        <v>0</v>
      </c>
      <c r="BL1905" s="48">
        <f t="shared" si="5335"/>
        <v>0</v>
      </c>
      <c r="BM1905" s="48">
        <f t="shared" si="5335"/>
        <v>0</v>
      </c>
      <c r="BN1905" s="48">
        <f t="shared" si="5335"/>
        <v>0</v>
      </c>
      <c r="BO1905" s="48">
        <f t="shared" si="5335"/>
        <v>1469</v>
      </c>
      <c r="BP1905" s="48">
        <f t="shared" si="5335"/>
        <v>0</v>
      </c>
      <c r="BQ1905" s="48">
        <f t="shared" si="5335"/>
        <v>0</v>
      </c>
      <c r="BR1905" s="48">
        <f t="shared" si="5335"/>
        <v>0</v>
      </c>
      <c r="BS1905" s="48">
        <f t="shared" si="5335"/>
        <v>0</v>
      </c>
      <c r="BT1905" s="48">
        <f t="shared" si="5335"/>
        <v>0</v>
      </c>
      <c r="BU1905" s="48">
        <f t="shared" si="5335"/>
        <v>1469</v>
      </c>
      <c r="BV1905" s="48">
        <f t="shared" si="5335"/>
        <v>0</v>
      </c>
      <c r="BW1905" s="48">
        <f t="shared" si="5336"/>
        <v>0</v>
      </c>
      <c r="BX1905" s="48">
        <f t="shared" si="5336"/>
        <v>0</v>
      </c>
      <c r="BY1905" s="48">
        <f t="shared" si="5336"/>
        <v>0</v>
      </c>
      <c r="BZ1905" s="48">
        <f t="shared" si="5336"/>
        <v>0</v>
      </c>
      <c r="CA1905" s="48">
        <f t="shared" si="5336"/>
        <v>1469</v>
      </c>
      <c r="CB1905" s="48">
        <f t="shared" si="5336"/>
        <v>0</v>
      </c>
      <c r="CC1905" s="48">
        <f t="shared" si="5336"/>
        <v>-613</v>
      </c>
      <c r="CD1905" s="48">
        <f t="shared" si="5336"/>
        <v>0</v>
      </c>
      <c r="CE1905" s="48">
        <f t="shared" si="5336"/>
        <v>0</v>
      </c>
      <c r="CF1905" s="48">
        <f t="shared" si="5336"/>
        <v>0</v>
      </c>
      <c r="CG1905" s="48">
        <f t="shared" si="5336"/>
        <v>856</v>
      </c>
      <c r="CH1905" s="48">
        <f t="shared" si="5336"/>
        <v>0</v>
      </c>
      <c r="CI1905" s="48">
        <f t="shared" si="5337"/>
        <v>0</v>
      </c>
      <c r="CJ1905" s="48">
        <f t="shared" si="5337"/>
        <v>0</v>
      </c>
      <c r="CK1905" s="48">
        <f t="shared" si="5337"/>
        <v>0</v>
      </c>
      <c r="CL1905" s="48">
        <f t="shared" si="5337"/>
        <v>0</v>
      </c>
      <c r="CM1905" s="48">
        <f t="shared" si="5337"/>
        <v>856</v>
      </c>
      <c r="CN1905" s="48">
        <f t="shared" si="5337"/>
        <v>0</v>
      </c>
      <c r="CO1905" s="48">
        <f t="shared" si="5337"/>
        <v>846</v>
      </c>
      <c r="CP1905" s="48">
        <f t="shared" si="5337"/>
        <v>0</v>
      </c>
      <c r="CQ1905" s="116">
        <f t="shared" si="5208"/>
        <v>98.831775700934571</v>
      </c>
      <c r="CR1905" s="116"/>
    </row>
    <row r="1906" spans="1:96" ht="33">
      <c r="A1906" s="17" t="s">
        <v>34</v>
      </c>
      <c r="B1906" s="31">
        <v>923</v>
      </c>
      <c r="C1906" s="18" t="s">
        <v>20</v>
      </c>
      <c r="D1906" s="18" t="s">
        <v>53</v>
      </c>
      <c r="E1906" s="18" t="s">
        <v>750</v>
      </c>
      <c r="F1906" s="18" t="s">
        <v>35</v>
      </c>
      <c r="G1906" s="48">
        <f>381+1088</f>
        <v>1469</v>
      </c>
      <c r="H1906" s="48"/>
      <c r="I1906" s="48"/>
      <c r="J1906" s="48"/>
      <c r="K1906" s="48"/>
      <c r="L1906" s="48"/>
      <c r="M1906" s="48">
        <f>G1906+I1906+J1906+K1906+L1906</f>
        <v>1469</v>
      </c>
      <c r="N1906" s="48">
        <f>H1906+L1906</f>
        <v>0</v>
      </c>
      <c r="O1906" s="48"/>
      <c r="P1906" s="48"/>
      <c r="Q1906" s="48"/>
      <c r="R1906" s="48"/>
      <c r="S1906" s="48">
        <f>M1906+O1906+P1906+Q1906+R1906</f>
        <v>1469</v>
      </c>
      <c r="T1906" s="48">
        <f>N1906+R1906</f>
        <v>0</v>
      </c>
      <c r="U1906" s="48"/>
      <c r="V1906" s="48"/>
      <c r="W1906" s="48"/>
      <c r="X1906" s="48"/>
      <c r="Y1906" s="48">
        <f>S1906+U1906+V1906+W1906+X1906</f>
        <v>1469</v>
      </c>
      <c r="Z1906" s="48">
        <f>T1906+X1906</f>
        <v>0</v>
      </c>
      <c r="AA1906" s="48"/>
      <c r="AB1906" s="48"/>
      <c r="AC1906" s="48"/>
      <c r="AD1906" s="48"/>
      <c r="AE1906" s="48">
        <f>Y1906+AA1906+AB1906+AC1906+AD1906</f>
        <v>1469</v>
      </c>
      <c r="AF1906" s="48">
        <f>Z1906+AD1906</f>
        <v>0</v>
      </c>
      <c r="AG1906" s="48"/>
      <c r="AH1906" s="48"/>
      <c r="AI1906" s="48"/>
      <c r="AJ1906" s="48"/>
      <c r="AK1906" s="48">
        <f>AE1906+AG1906+AH1906+AI1906+AJ1906</f>
        <v>1469</v>
      </c>
      <c r="AL1906" s="48">
        <f>AF1906+AJ1906</f>
        <v>0</v>
      </c>
      <c r="AM1906" s="48"/>
      <c r="AN1906" s="48"/>
      <c r="AO1906" s="48"/>
      <c r="AP1906" s="48"/>
      <c r="AQ1906" s="48">
        <f>AK1906+AM1906+AN1906+AO1906+AP1906</f>
        <v>1469</v>
      </c>
      <c r="AR1906" s="48">
        <f>AL1906+AP1906</f>
        <v>0</v>
      </c>
      <c r="AS1906" s="48"/>
      <c r="AT1906" s="48"/>
      <c r="AU1906" s="48"/>
      <c r="AV1906" s="48"/>
      <c r="AW1906" s="48">
        <f>AQ1906+AS1906+AT1906+AU1906+AV1906</f>
        <v>1469</v>
      </c>
      <c r="AX1906" s="48">
        <f>AR1906+AV1906</f>
        <v>0</v>
      </c>
      <c r="AY1906" s="48"/>
      <c r="AZ1906" s="48"/>
      <c r="BA1906" s="48"/>
      <c r="BB1906" s="48"/>
      <c r="BC1906" s="48">
        <f>AW1906+AY1906+AZ1906+BA1906+BB1906</f>
        <v>1469</v>
      </c>
      <c r="BD1906" s="48">
        <f>AX1906+BB1906</f>
        <v>0</v>
      </c>
      <c r="BE1906" s="48"/>
      <c r="BF1906" s="48"/>
      <c r="BG1906" s="48"/>
      <c r="BH1906" s="48"/>
      <c r="BI1906" s="48">
        <f>BC1906+BE1906+BF1906+BG1906+BH1906</f>
        <v>1469</v>
      </c>
      <c r="BJ1906" s="48">
        <f>BD1906+BH1906</f>
        <v>0</v>
      </c>
      <c r="BK1906" s="48"/>
      <c r="BL1906" s="48"/>
      <c r="BM1906" s="48"/>
      <c r="BN1906" s="48"/>
      <c r="BO1906" s="48">
        <f>BI1906+BK1906+BL1906+BM1906+BN1906</f>
        <v>1469</v>
      </c>
      <c r="BP1906" s="48">
        <f>BJ1906+BN1906</f>
        <v>0</v>
      </c>
      <c r="BQ1906" s="48"/>
      <c r="BR1906" s="48"/>
      <c r="BS1906" s="48"/>
      <c r="BT1906" s="48"/>
      <c r="BU1906" s="48">
        <f>BO1906+BQ1906+BR1906+BS1906+BT1906</f>
        <v>1469</v>
      </c>
      <c r="BV1906" s="48">
        <f>BP1906+BT1906</f>
        <v>0</v>
      </c>
      <c r="BW1906" s="48"/>
      <c r="BX1906" s="48"/>
      <c r="BY1906" s="48"/>
      <c r="BZ1906" s="48"/>
      <c r="CA1906" s="48">
        <f>BU1906+BW1906+BX1906+BY1906+BZ1906</f>
        <v>1469</v>
      </c>
      <c r="CB1906" s="48">
        <f>BV1906+BZ1906</f>
        <v>0</v>
      </c>
      <c r="CC1906" s="48">
        <v>-613</v>
      </c>
      <c r="CD1906" s="48"/>
      <c r="CE1906" s="48"/>
      <c r="CF1906" s="48"/>
      <c r="CG1906" s="48">
        <f>CA1906+CC1906+CD1906+CE1906+CF1906</f>
        <v>856</v>
      </c>
      <c r="CH1906" s="48">
        <f>CB1906+CF1906</f>
        <v>0</v>
      </c>
      <c r="CI1906" s="48"/>
      <c r="CJ1906" s="48"/>
      <c r="CK1906" s="48"/>
      <c r="CL1906" s="48"/>
      <c r="CM1906" s="48">
        <f>CG1906+CI1906+CJ1906+CK1906+CL1906</f>
        <v>856</v>
      </c>
      <c r="CN1906" s="48">
        <f>CH1906+CL1906</f>
        <v>0</v>
      </c>
      <c r="CO1906" s="48">
        <v>846</v>
      </c>
      <c r="CP1906" s="48">
        <f>CJ1906+CN1906</f>
        <v>0</v>
      </c>
      <c r="CQ1906" s="116">
        <f t="shared" si="5208"/>
        <v>98.831775700934571</v>
      </c>
      <c r="CR1906" s="116"/>
    </row>
    <row r="1907" spans="1:96" ht="49.5" hidden="1">
      <c r="A1907" s="17" t="s">
        <v>492</v>
      </c>
      <c r="B1907" s="31">
        <v>923</v>
      </c>
      <c r="C1907" s="18" t="s">
        <v>20</v>
      </c>
      <c r="D1907" s="18" t="s">
        <v>53</v>
      </c>
      <c r="E1907" s="18" t="s">
        <v>316</v>
      </c>
      <c r="F1907" s="18"/>
      <c r="G1907" s="48">
        <f t="shared" ref="G1907:V1909" si="5338">G1908</f>
        <v>0</v>
      </c>
      <c r="H1907" s="48">
        <f t="shared" si="5338"/>
        <v>0</v>
      </c>
      <c r="I1907" s="48">
        <f t="shared" si="5338"/>
        <v>0</v>
      </c>
      <c r="J1907" s="48">
        <f t="shared" si="5338"/>
        <v>0</v>
      </c>
      <c r="K1907" s="48">
        <f t="shared" si="5338"/>
        <v>0</v>
      </c>
      <c r="L1907" s="48">
        <f t="shared" si="5338"/>
        <v>0</v>
      </c>
      <c r="M1907" s="48">
        <f t="shared" si="5338"/>
        <v>0</v>
      </c>
      <c r="N1907" s="48">
        <f t="shared" si="5338"/>
        <v>0</v>
      </c>
      <c r="O1907" s="48">
        <f t="shared" si="5338"/>
        <v>0</v>
      </c>
      <c r="P1907" s="48">
        <f t="shared" si="5338"/>
        <v>0</v>
      </c>
      <c r="Q1907" s="48">
        <f t="shared" si="5338"/>
        <v>0</v>
      </c>
      <c r="R1907" s="48">
        <f t="shared" si="5338"/>
        <v>0</v>
      </c>
      <c r="S1907" s="48">
        <f t="shared" si="5338"/>
        <v>0</v>
      </c>
      <c r="T1907" s="48">
        <f t="shared" si="5338"/>
        <v>0</v>
      </c>
      <c r="U1907" s="48">
        <f t="shared" si="5338"/>
        <v>0</v>
      </c>
      <c r="V1907" s="48">
        <f t="shared" si="5338"/>
        <v>0</v>
      </c>
      <c r="W1907" s="48">
        <f t="shared" ref="U1907:AJ1909" si="5339">W1908</f>
        <v>0</v>
      </c>
      <c r="X1907" s="48">
        <f t="shared" si="5339"/>
        <v>0</v>
      </c>
      <c r="Y1907" s="48">
        <f t="shared" si="5339"/>
        <v>0</v>
      </c>
      <c r="Z1907" s="48">
        <f t="shared" si="5339"/>
        <v>0</v>
      </c>
      <c r="AA1907" s="48">
        <f t="shared" si="5339"/>
        <v>0</v>
      </c>
      <c r="AB1907" s="48">
        <f t="shared" si="5339"/>
        <v>0</v>
      </c>
      <c r="AC1907" s="48">
        <f t="shared" si="5339"/>
        <v>0</v>
      </c>
      <c r="AD1907" s="48">
        <f t="shared" si="5339"/>
        <v>0</v>
      </c>
      <c r="AE1907" s="48">
        <f t="shared" si="5339"/>
        <v>0</v>
      </c>
      <c r="AF1907" s="48">
        <f t="shared" si="5339"/>
        <v>0</v>
      </c>
      <c r="AG1907" s="48">
        <f t="shared" si="5339"/>
        <v>0</v>
      </c>
      <c r="AH1907" s="48">
        <f t="shared" si="5339"/>
        <v>0</v>
      </c>
      <c r="AI1907" s="48">
        <f t="shared" si="5339"/>
        <v>0</v>
      </c>
      <c r="AJ1907" s="48">
        <f t="shared" si="5339"/>
        <v>0</v>
      </c>
      <c r="AK1907" s="48">
        <f t="shared" ref="AG1907:AY1909" si="5340">AK1908</f>
        <v>0</v>
      </c>
      <c r="AL1907" s="48">
        <f t="shared" si="5340"/>
        <v>0</v>
      </c>
      <c r="AM1907" s="48">
        <f t="shared" si="5340"/>
        <v>0</v>
      </c>
      <c r="AN1907" s="48">
        <f t="shared" si="5340"/>
        <v>0</v>
      </c>
      <c r="AO1907" s="48">
        <f t="shared" si="5340"/>
        <v>0</v>
      </c>
      <c r="AP1907" s="48">
        <f t="shared" si="5340"/>
        <v>0</v>
      </c>
      <c r="AQ1907" s="48">
        <f t="shared" si="5340"/>
        <v>0</v>
      </c>
      <c r="AR1907" s="48">
        <f t="shared" si="5340"/>
        <v>0</v>
      </c>
      <c r="AS1907" s="48">
        <f t="shared" si="5340"/>
        <v>0</v>
      </c>
      <c r="AT1907" s="48">
        <f t="shared" si="5340"/>
        <v>0</v>
      </c>
      <c r="AU1907" s="48">
        <f t="shared" si="5340"/>
        <v>0</v>
      </c>
      <c r="AV1907" s="48">
        <f t="shared" si="5340"/>
        <v>0</v>
      </c>
      <c r="AW1907" s="48">
        <f t="shared" si="5340"/>
        <v>0</v>
      </c>
      <c r="AX1907" s="48">
        <f t="shared" si="5340"/>
        <v>0</v>
      </c>
      <c r="AY1907" s="48">
        <f t="shared" si="5340"/>
        <v>0</v>
      </c>
      <c r="AZ1907" s="48">
        <f t="shared" ref="AY1907:BN1909" si="5341">AZ1908</f>
        <v>0</v>
      </c>
      <c r="BA1907" s="48">
        <f t="shared" si="5341"/>
        <v>0</v>
      </c>
      <c r="BB1907" s="48">
        <f t="shared" si="5341"/>
        <v>0</v>
      </c>
      <c r="BC1907" s="48">
        <f t="shared" si="5341"/>
        <v>0</v>
      </c>
      <c r="BD1907" s="48">
        <f t="shared" si="5341"/>
        <v>0</v>
      </c>
      <c r="BE1907" s="48">
        <f t="shared" si="5341"/>
        <v>0</v>
      </c>
      <c r="BF1907" s="48">
        <f t="shared" si="5341"/>
        <v>0</v>
      </c>
      <c r="BG1907" s="48">
        <f t="shared" si="5341"/>
        <v>0</v>
      </c>
      <c r="BH1907" s="48">
        <f t="shared" si="5341"/>
        <v>0</v>
      </c>
      <c r="BI1907" s="48">
        <f t="shared" si="5341"/>
        <v>0</v>
      </c>
      <c r="BJ1907" s="48">
        <f t="shared" si="5341"/>
        <v>0</v>
      </c>
      <c r="BK1907" s="48">
        <f t="shared" si="5341"/>
        <v>0</v>
      </c>
      <c r="BL1907" s="48">
        <f t="shared" si="5341"/>
        <v>0</v>
      </c>
      <c r="BM1907" s="48">
        <f t="shared" si="5341"/>
        <v>0</v>
      </c>
      <c r="BN1907" s="48">
        <f t="shared" si="5341"/>
        <v>0</v>
      </c>
      <c r="BO1907" s="48">
        <f t="shared" ref="BK1907:BZ1909" si="5342">BO1908</f>
        <v>0</v>
      </c>
      <c r="BP1907" s="48">
        <f t="shared" si="5342"/>
        <v>0</v>
      </c>
      <c r="BQ1907" s="48">
        <f t="shared" si="5342"/>
        <v>0</v>
      </c>
      <c r="BR1907" s="48">
        <f t="shared" si="5342"/>
        <v>0</v>
      </c>
      <c r="BS1907" s="48">
        <f t="shared" si="5342"/>
        <v>0</v>
      </c>
      <c r="BT1907" s="48">
        <f t="shared" si="5342"/>
        <v>0</v>
      </c>
      <c r="BU1907" s="48">
        <f t="shared" si="5342"/>
        <v>0</v>
      </c>
      <c r="BV1907" s="48">
        <f t="shared" si="5342"/>
        <v>0</v>
      </c>
      <c r="BW1907" s="48">
        <f t="shared" si="5342"/>
        <v>0</v>
      </c>
      <c r="BX1907" s="48">
        <f t="shared" si="5342"/>
        <v>0</v>
      </c>
      <c r="BY1907" s="48">
        <f t="shared" si="5342"/>
        <v>0</v>
      </c>
      <c r="BZ1907" s="48">
        <f t="shared" si="5342"/>
        <v>0</v>
      </c>
      <c r="CA1907" s="48">
        <f t="shared" ref="BW1907:CL1909" si="5343">CA1908</f>
        <v>0</v>
      </c>
      <c r="CB1907" s="48">
        <f t="shared" si="5343"/>
        <v>0</v>
      </c>
      <c r="CC1907" s="48">
        <f t="shared" si="5343"/>
        <v>0</v>
      </c>
      <c r="CD1907" s="48">
        <f t="shared" si="5343"/>
        <v>0</v>
      </c>
      <c r="CE1907" s="48">
        <f t="shared" si="5343"/>
        <v>0</v>
      </c>
      <c r="CF1907" s="48">
        <f t="shared" si="5343"/>
        <v>0</v>
      </c>
      <c r="CG1907" s="48">
        <f t="shared" si="5343"/>
        <v>0</v>
      </c>
      <c r="CH1907" s="48">
        <f t="shared" si="5343"/>
        <v>0</v>
      </c>
      <c r="CI1907" s="48">
        <f t="shared" si="5343"/>
        <v>0</v>
      </c>
      <c r="CJ1907" s="48">
        <f t="shared" si="5343"/>
        <v>0</v>
      </c>
      <c r="CK1907" s="48">
        <f t="shared" si="5343"/>
        <v>0</v>
      </c>
      <c r="CL1907" s="48">
        <f t="shared" si="5343"/>
        <v>0</v>
      </c>
      <c r="CM1907" s="48">
        <f t="shared" ref="CI1907:CP1909" si="5344">CM1908</f>
        <v>0</v>
      </c>
      <c r="CN1907" s="48">
        <f t="shared" si="5344"/>
        <v>0</v>
      </c>
      <c r="CO1907" s="48">
        <f t="shared" si="5344"/>
        <v>0</v>
      </c>
      <c r="CP1907" s="48">
        <f t="shared" si="5344"/>
        <v>0</v>
      </c>
      <c r="CQ1907" s="116" t="e">
        <f t="shared" si="5208"/>
        <v>#DIV/0!</v>
      </c>
      <c r="CR1907" s="116" t="e">
        <f t="shared" si="5209"/>
        <v>#DIV/0!</v>
      </c>
    </row>
    <row r="1908" spans="1:96" ht="66" hidden="1">
      <c r="A1908" s="17" t="s">
        <v>628</v>
      </c>
      <c r="B1908" s="31">
        <v>923</v>
      </c>
      <c r="C1908" s="18" t="s">
        <v>20</v>
      </c>
      <c r="D1908" s="18" t="s">
        <v>53</v>
      </c>
      <c r="E1908" s="32" t="s">
        <v>629</v>
      </c>
      <c r="F1908" s="18"/>
      <c r="G1908" s="48">
        <f t="shared" si="5338"/>
        <v>0</v>
      </c>
      <c r="H1908" s="48">
        <f t="shared" si="5338"/>
        <v>0</v>
      </c>
      <c r="I1908" s="48">
        <f t="shared" si="5338"/>
        <v>0</v>
      </c>
      <c r="J1908" s="48">
        <f t="shared" si="5338"/>
        <v>0</v>
      </c>
      <c r="K1908" s="48">
        <f t="shared" si="5338"/>
        <v>0</v>
      </c>
      <c r="L1908" s="48">
        <f t="shared" si="5338"/>
        <v>0</v>
      </c>
      <c r="M1908" s="48">
        <f t="shared" si="5338"/>
        <v>0</v>
      </c>
      <c r="N1908" s="48">
        <f t="shared" si="5338"/>
        <v>0</v>
      </c>
      <c r="O1908" s="48">
        <f t="shared" si="5338"/>
        <v>0</v>
      </c>
      <c r="P1908" s="48">
        <f t="shared" si="5338"/>
        <v>0</v>
      </c>
      <c r="Q1908" s="48">
        <f t="shared" si="5338"/>
        <v>0</v>
      </c>
      <c r="R1908" s="48">
        <f t="shared" si="5338"/>
        <v>0</v>
      </c>
      <c r="S1908" s="48">
        <f t="shared" si="5338"/>
        <v>0</v>
      </c>
      <c r="T1908" s="48">
        <f t="shared" si="5338"/>
        <v>0</v>
      </c>
      <c r="U1908" s="48">
        <f t="shared" si="5339"/>
        <v>0</v>
      </c>
      <c r="V1908" s="48">
        <f t="shared" si="5339"/>
        <v>0</v>
      </c>
      <c r="W1908" s="48">
        <f t="shared" si="5339"/>
        <v>0</v>
      </c>
      <c r="X1908" s="48">
        <f t="shared" si="5339"/>
        <v>0</v>
      </c>
      <c r="Y1908" s="48">
        <f t="shared" si="5339"/>
        <v>0</v>
      </c>
      <c r="Z1908" s="48">
        <f t="shared" si="5339"/>
        <v>0</v>
      </c>
      <c r="AA1908" s="48">
        <f t="shared" si="5339"/>
        <v>0</v>
      </c>
      <c r="AB1908" s="48">
        <f t="shared" si="5339"/>
        <v>0</v>
      </c>
      <c r="AC1908" s="48">
        <f t="shared" si="5339"/>
        <v>0</v>
      </c>
      <c r="AD1908" s="48">
        <f t="shared" si="5339"/>
        <v>0</v>
      </c>
      <c r="AE1908" s="48">
        <f t="shared" si="5339"/>
        <v>0</v>
      </c>
      <c r="AF1908" s="48">
        <f t="shared" si="5339"/>
        <v>0</v>
      </c>
      <c r="AG1908" s="48">
        <f t="shared" si="5340"/>
        <v>0</v>
      </c>
      <c r="AH1908" s="48">
        <f t="shared" si="5340"/>
        <v>0</v>
      </c>
      <c r="AI1908" s="48">
        <f t="shared" si="5340"/>
        <v>0</v>
      </c>
      <c r="AJ1908" s="48">
        <f t="shared" si="5340"/>
        <v>0</v>
      </c>
      <c r="AK1908" s="48">
        <f t="shared" si="5340"/>
        <v>0</v>
      </c>
      <c r="AL1908" s="48">
        <f t="shared" si="5340"/>
        <v>0</v>
      </c>
      <c r="AM1908" s="48">
        <f t="shared" si="5340"/>
        <v>0</v>
      </c>
      <c r="AN1908" s="48">
        <f t="shared" si="5340"/>
        <v>0</v>
      </c>
      <c r="AO1908" s="48">
        <f t="shared" si="5340"/>
        <v>0</v>
      </c>
      <c r="AP1908" s="48">
        <f t="shared" si="5340"/>
        <v>0</v>
      </c>
      <c r="AQ1908" s="48">
        <f t="shared" si="5340"/>
        <v>0</v>
      </c>
      <c r="AR1908" s="48">
        <f t="shared" si="5340"/>
        <v>0</v>
      </c>
      <c r="AS1908" s="48">
        <f t="shared" si="5340"/>
        <v>0</v>
      </c>
      <c r="AT1908" s="48">
        <f t="shared" si="5340"/>
        <v>0</v>
      </c>
      <c r="AU1908" s="48">
        <f t="shared" si="5340"/>
        <v>0</v>
      </c>
      <c r="AV1908" s="48">
        <f t="shared" si="5340"/>
        <v>0</v>
      </c>
      <c r="AW1908" s="48">
        <f t="shared" si="5340"/>
        <v>0</v>
      </c>
      <c r="AX1908" s="48">
        <f t="shared" si="5340"/>
        <v>0</v>
      </c>
      <c r="AY1908" s="48">
        <f t="shared" si="5341"/>
        <v>0</v>
      </c>
      <c r="AZ1908" s="48">
        <f t="shared" si="5341"/>
        <v>0</v>
      </c>
      <c r="BA1908" s="48">
        <f t="shared" si="5341"/>
        <v>0</v>
      </c>
      <c r="BB1908" s="48">
        <f t="shared" si="5341"/>
        <v>0</v>
      </c>
      <c r="BC1908" s="48">
        <f t="shared" si="5341"/>
        <v>0</v>
      </c>
      <c r="BD1908" s="48">
        <f t="shared" si="5341"/>
        <v>0</v>
      </c>
      <c r="BE1908" s="48">
        <f t="shared" si="5341"/>
        <v>0</v>
      </c>
      <c r="BF1908" s="48">
        <f t="shared" si="5341"/>
        <v>0</v>
      </c>
      <c r="BG1908" s="48">
        <f t="shared" si="5341"/>
        <v>0</v>
      </c>
      <c r="BH1908" s="48">
        <f t="shared" si="5341"/>
        <v>0</v>
      </c>
      <c r="BI1908" s="48">
        <f t="shared" si="5341"/>
        <v>0</v>
      </c>
      <c r="BJ1908" s="48">
        <f t="shared" si="5341"/>
        <v>0</v>
      </c>
      <c r="BK1908" s="48">
        <f t="shared" si="5342"/>
        <v>0</v>
      </c>
      <c r="BL1908" s="48">
        <f t="shared" si="5342"/>
        <v>0</v>
      </c>
      <c r="BM1908" s="48">
        <f t="shared" si="5342"/>
        <v>0</v>
      </c>
      <c r="BN1908" s="48">
        <f t="shared" si="5342"/>
        <v>0</v>
      </c>
      <c r="BO1908" s="48">
        <f t="shared" si="5342"/>
        <v>0</v>
      </c>
      <c r="BP1908" s="48">
        <f t="shared" si="5342"/>
        <v>0</v>
      </c>
      <c r="BQ1908" s="48">
        <f t="shared" si="5342"/>
        <v>0</v>
      </c>
      <c r="BR1908" s="48">
        <f t="shared" si="5342"/>
        <v>0</v>
      </c>
      <c r="BS1908" s="48">
        <f t="shared" si="5342"/>
        <v>0</v>
      </c>
      <c r="BT1908" s="48">
        <f t="shared" si="5342"/>
        <v>0</v>
      </c>
      <c r="BU1908" s="48">
        <f t="shared" si="5342"/>
        <v>0</v>
      </c>
      <c r="BV1908" s="48">
        <f t="shared" si="5342"/>
        <v>0</v>
      </c>
      <c r="BW1908" s="48">
        <f t="shared" si="5343"/>
        <v>0</v>
      </c>
      <c r="BX1908" s="48">
        <f t="shared" si="5343"/>
        <v>0</v>
      </c>
      <c r="BY1908" s="48">
        <f t="shared" si="5343"/>
        <v>0</v>
      </c>
      <c r="BZ1908" s="48">
        <f t="shared" si="5343"/>
        <v>0</v>
      </c>
      <c r="CA1908" s="48">
        <f t="shared" si="5343"/>
        <v>0</v>
      </c>
      <c r="CB1908" s="48">
        <f t="shared" si="5343"/>
        <v>0</v>
      </c>
      <c r="CC1908" s="48">
        <f t="shared" si="5343"/>
        <v>0</v>
      </c>
      <c r="CD1908" s="48">
        <f t="shared" si="5343"/>
        <v>0</v>
      </c>
      <c r="CE1908" s="48">
        <f t="shared" si="5343"/>
        <v>0</v>
      </c>
      <c r="CF1908" s="48">
        <f t="shared" si="5343"/>
        <v>0</v>
      </c>
      <c r="CG1908" s="48">
        <f t="shared" si="5343"/>
        <v>0</v>
      </c>
      <c r="CH1908" s="48">
        <f t="shared" si="5343"/>
        <v>0</v>
      </c>
      <c r="CI1908" s="48">
        <f t="shared" si="5344"/>
        <v>0</v>
      </c>
      <c r="CJ1908" s="48">
        <f t="shared" si="5344"/>
        <v>0</v>
      </c>
      <c r="CK1908" s="48">
        <f t="shared" si="5344"/>
        <v>0</v>
      </c>
      <c r="CL1908" s="48">
        <f t="shared" si="5344"/>
        <v>0</v>
      </c>
      <c r="CM1908" s="48">
        <f t="shared" si="5344"/>
        <v>0</v>
      </c>
      <c r="CN1908" s="48">
        <f t="shared" si="5344"/>
        <v>0</v>
      </c>
      <c r="CO1908" s="48">
        <f t="shared" si="5344"/>
        <v>0</v>
      </c>
      <c r="CP1908" s="48">
        <f t="shared" si="5344"/>
        <v>0</v>
      </c>
      <c r="CQ1908" s="116" t="e">
        <f t="shared" si="5208"/>
        <v>#DIV/0!</v>
      </c>
      <c r="CR1908" s="116" t="e">
        <f t="shared" si="5209"/>
        <v>#DIV/0!</v>
      </c>
    </row>
    <row r="1909" spans="1:96" ht="33" hidden="1">
      <c r="A1909" s="17" t="s">
        <v>218</v>
      </c>
      <c r="B1909" s="31">
        <v>923</v>
      </c>
      <c r="C1909" s="18" t="s">
        <v>20</v>
      </c>
      <c r="D1909" s="18" t="s">
        <v>53</v>
      </c>
      <c r="E1909" s="32" t="s">
        <v>629</v>
      </c>
      <c r="F1909" s="18" t="s">
        <v>29</v>
      </c>
      <c r="G1909" s="48">
        <f t="shared" si="5338"/>
        <v>0</v>
      </c>
      <c r="H1909" s="48">
        <f t="shared" si="5338"/>
        <v>0</v>
      </c>
      <c r="I1909" s="48">
        <f t="shared" si="5338"/>
        <v>0</v>
      </c>
      <c r="J1909" s="48">
        <f t="shared" si="5338"/>
        <v>0</v>
      </c>
      <c r="K1909" s="48">
        <f t="shared" si="5338"/>
        <v>0</v>
      </c>
      <c r="L1909" s="48">
        <f t="shared" si="5338"/>
        <v>0</v>
      </c>
      <c r="M1909" s="48">
        <f t="shared" si="5338"/>
        <v>0</v>
      </c>
      <c r="N1909" s="48">
        <f t="shared" si="5338"/>
        <v>0</v>
      </c>
      <c r="O1909" s="48">
        <f t="shared" si="5338"/>
        <v>0</v>
      </c>
      <c r="P1909" s="48">
        <f t="shared" si="5338"/>
        <v>0</v>
      </c>
      <c r="Q1909" s="48">
        <f t="shared" si="5338"/>
        <v>0</v>
      </c>
      <c r="R1909" s="48">
        <f t="shared" si="5338"/>
        <v>0</v>
      </c>
      <c r="S1909" s="48">
        <f t="shared" si="5338"/>
        <v>0</v>
      </c>
      <c r="T1909" s="48">
        <f t="shared" si="5338"/>
        <v>0</v>
      </c>
      <c r="U1909" s="48">
        <f t="shared" si="5339"/>
        <v>0</v>
      </c>
      <c r="V1909" s="48">
        <f t="shared" si="5339"/>
        <v>0</v>
      </c>
      <c r="W1909" s="48">
        <f t="shared" si="5339"/>
        <v>0</v>
      </c>
      <c r="X1909" s="48">
        <f t="shared" si="5339"/>
        <v>0</v>
      </c>
      <c r="Y1909" s="48">
        <f t="shared" si="5339"/>
        <v>0</v>
      </c>
      <c r="Z1909" s="48">
        <f t="shared" si="5339"/>
        <v>0</v>
      </c>
      <c r="AA1909" s="48">
        <f t="shared" si="5339"/>
        <v>0</v>
      </c>
      <c r="AB1909" s="48">
        <f t="shared" si="5339"/>
        <v>0</v>
      </c>
      <c r="AC1909" s="48">
        <f t="shared" si="5339"/>
        <v>0</v>
      </c>
      <c r="AD1909" s="48">
        <f t="shared" si="5339"/>
        <v>0</v>
      </c>
      <c r="AE1909" s="48">
        <f t="shared" si="5339"/>
        <v>0</v>
      </c>
      <c r="AF1909" s="48">
        <f t="shared" si="5339"/>
        <v>0</v>
      </c>
      <c r="AG1909" s="48">
        <f t="shared" si="5340"/>
        <v>0</v>
      </c>
      <c r="AH1909" s="48">
        <f t="shared" si="5340"/>
        <v>0</v>
      </c>
      <c r="AI1909" s="48">
        <f t="shared" si="5340"/>
        <v>0</v>
      </c>
      <c r="AJ1909" s="48">
        <f t="shared" si="5340"/>
        <v>0</v>
      </c>
      <c r="AK1909" s="48">
        <f t="shared" si="5340"/>
        <v>0</v>
      </c>
      <c r="AL1909" s="48">
        <f t="shared" si="5340"/>
        <v>0</v>
      </c>
      <c r="AM1909" s="48">
        <f t="shared" si="5340"/>
        <v>0</v>
      </c>
      <c r="AN1909" s="48">
        <f t="shared" si="5340"/>
        <v>0</v>
      </c>
      <c r="AO1909" s="48">
        <f t="shared" si="5340"/>
        <v>0</v>
      </c>
      <c r="AP1909" s="48">
        <f t="shared" si="5340"/>
        <v>0</v>
      </c>
      <c r="AQ1909" s="48">
        <f t="shared" si="5340"/>
        <v>0</v>
      </c>
      <c r="AR1909" s="48">
        <f t="shared" si="5340"/>
        <v>0</v>
      </c>
      <c r="AS1909" s="48">
        <f t="shared" si="5340"/>
        <v>0</v>
      </c>
      <c r="AT1909" s="48">
        <f t="shared" si="5340"/>
        <v>0</v>
      </c>
      <c r="AU1909" s="48">
        <f t="shared" si="5340"/>
        <v>0</v>
      </c>
      <c r="AV1909" s="48">
        <f t="shared" si="5340"/>
        <v>0</v>
      </c>
      <c r="AW1909" s="48">
        <f t="shared" si="5340"/>
        <v>0</v>
      </c>
      <c r="AX1909" s="48">
        <f t="shared" si="5340"/>
        <v>0</v>
      </c>
      <c r="AY1909" s="48">
        <f t="shared" si="5341"/>
        <v>0</v>
      </c>
      <c r="AZ1909" s="48">
        <f t="shared" si="5341"/>
        <v>0</v>
      </c>
      <c r="BA1909" s="48">
        <f t="shared" si="5341"/>
        <v>0</v>
      </c>
      <c r="BB1909" s="48">
        <f t="shared" si="5341"/>
        <v>0</v>
      </c>
      <c r="BC1909" s="48">
        <f t="shared" si="5341"/>
        <v>0</v>
      </c>
      <c r="BD1909" s="48">
        <f t="shared" si="5341"/>
        <v>0</v>
      </c>
      <c r="BE1909" s="48">
        <f t="shared" si="5341"/>
        <v>0</v>
      </c>
      <c r="BF1909" s="48">
        <f t="shared" si="5341"/>
        <v>0</v>
      </c>
      <c r="BG1909" s="48">
        <f t="shared" si="5341"/>
        <v>0</v>
      </c>
      <c r="BH1909" s="48">
        <f t="shared" si="5341"/>
        <v>0</v>
      </c>
      <c r="BI1909" s="48">
        <f t="shared" si="5341"/>
        <v>0</v>
      </c>
      <c r="BJ1909" s="48">
        <f t="shared" si="5341"/>
        <v>0</v>
      </c>
      <c r="BK1909" s="48">
        <f t="shared" si="5342"/>
        <v>0</v>
      </c>
      <c r="BL1909" s="48">
        <f t="shared" si="5342"/>
        <v>0</v>
      </c>
      <c r="BM1909" s="48">
        <f t="shared" si="5342"/>
        <v>0</v>
      </c>
      <c r="BN1909" s="48">
        <f t="shared" si="5342"/>
        <v>0</v>
      </c>
      <c r="BO1909" s="48">
        <f t="shared" si="5342"/>
        <v>0</v>
      </c>
      <c r="BP1909" s="48">
        <f t="shared" si="5342"/>
        <v>0</v>
      </c>
      <c r="BQ1909" s="48">
        <f t="shared" si="5342"/>
        <v>0</v>
      </c>
      <c r="BR1909" s="48">
        <f t="shared" si="5342"/>
        <v>0</v>
      </c>
      <c r="BS1909" s="48">
        <f t="shared" si="5342"/>
        <v>0</v>
      </c>
      <c r="BT1909" s="48">
        <f t="shared" si="5342"/>
        <v>0</v>
      </c>
      <c r="BU1909" s="48">
        <f t="shared" si="5342"/>
        <v>0</v>
      </c>
      <c r="BV1909" s="48">
        <f t="shared" si="5342"/>
        <v>0</v>
      </c>
      <c r="BW1909" s="48">
        <f t="shared" si="5343"/>
        <v>0</v>
      </c>
      <c r="BX1909" s="48">
        <f t="shared" si="5343"/>
        <v>0</v>
      </c>
      <c r="BY1909" s="48">
        <f t="shared" si="5343"/>
        <v>0</v>
      </c>
      <c r="BZ1909" s="48">
        <f t="shared" si="5343"/>
        <v>0</v>
      </c>
      <c r="CA1909" s="48">
        <f t="shared" si="5343"/>
        <v>0</v>
      </c>
      <c r="CB1909" s="48">
        <f t="shared" si="5343"/>
        <v>0</v>
      </c>
      <c r="CC1909" s="48">
        <f t="shared" si="5343"/>
        <v>0</v>
      </c>
      <c r="CD1909" s="48">
        <f t="shared" si="5343"/>
        <v>0</v>
      </c>
      <c r="CE1909" s="48">
        <f t="shared" si="5343"/>
        <v>0</v>
      </c>
      <c r="CF1909" s="48">
        <f t="shared" si="5343"/>
        <v>0</v>
      </c>
      <c r="CG1909" s="48">
        <f t="shared" si="5343"/>
        <v>0</v>
      </c>
      <c r="CH1909" s="48">
        <f t="shared" si="5343"/>
        <v>0</v>
      </c>
      <c r="CI1909" s="48">
        <f t="shared" si="5344"/>
        <v>0</v>
      </c>
      <c r="CJ1909" s="48">
        <f t="shared" si="5344"/>
        <v>0</v>
      </c>
      <c r="CK1909" s="48">
        <f t="shared" si="5344"/>
        <v>0</v>
      </c>
      <c r="CL1909" s="48">
        <f t="shared" si="5344"/>
        <v>0</v>
      </c>
      <c r="CM1909" s="48">
        <f t="shared" si="5344"/>
        <v>0</v>
      </c>
      <c r="CN1909" s="48">
        <f t="shared" si="5344"/>
        <v>0</v>
      </c>
      <c r="CO1909" s="48">
        <f t="shared" si="5344"/>
        <v>0</v>
      </c>
      <c r="CP1909" s="48">
        <f t="shared" si="5344"/>
        <v>0</v>
      </c>
      <c r="CQ1909" s="116" t="e">
        <f t="shared" si="5208"/>
        <v>#DIV/0!</v>
      </c>
      <c r="CR1909" s="116" t="e">
        <f t="shared" si="5209"/>
        <v>#DIV/0!</v>
      </c>
    </row>
    <row r="1910" spans="1:96" ht="33" hidden="1">
      <c r="A1910" s="17" t="s">
        <v>34</v>
      </c>
      <c r="B1910" s="31">
        <v>923</v>
      </c>
      <c r="C1910" s="18" t="s">
        <v>20</v>
      </c>
      <c r="D1910" s="18" t="s">
        <v>53</v>
      </c>
      <c r="E1910" s="32" t="s">
        <v>629</v>
      </c>
      <c r="F1910" s="18" t="s">
        <v>35</v>
      </c>
      <c r="G1910" s="48"/>
      <c r="H1910" s="48"/>
      <c r="I1910" s="48"/>
      <c r="J1910" s="48"/>
      <c r="K1910" s="48"/>
      <c r="L1910" s="48"/>
      <c r="M1910" s="48"/>
      <c r="N1910" s="48"/>
      <c r="O1910" s="48"/>
      <c r="P1910" s="48"/>
      <c r="Q1910" s="48"/>
      <c r="R1910" s="48"/>
      <c r="S1910" s="48"/>
      <c r="T1910" s="48"/>
      <c r="U1910" s="48"/>
      <c r="V1910" s="48"/>
      <c r="W1910" s="48"/>
      <c r="X1910" s="48"/>
      <c r="Y1910" s="48"/>
      <c r="Z1910" s="48"/>
      <c r="AA1910" s="48"/>
      <c r="AB1910" s="48"/>
      <c r="AC1910" s="48"/>
      <c r="AD1910" s="48"/>
      <c r="AE1910" s="48"/>
      <c r="AF1910" s="48"/>
      <c r="AG1910" s="48"/>
      <c r="AH1910" s="48"/>
      <c r="AI1910" s="48"/>
      <c r="AJ1910" s="48"/>
      <c r="AK1910" s="48"/>
      <c r="AL1910" s="48"/>
      <c r="AM1910" s="48"/>
      <c r="AN1910" s="48"/>
      <c r="AO1910" s="48"/>
      <c r="AP1910" s="48"/>
      <c r="AQ1910" s="48"/>
      <c r="AR1910" s="48"/>
      <c r="AS1910" s="48"/>
      <c r="AT1910" s="48"/>
      <c r="AU1910" s="48"/>
      <c r="AV1910" s="48"/>
      <c r="AW1910" s="48"/>
      <c r="AX1910" s="48"/>
      <c r="AY1910" s="48"/>
      <c r="AZ1910" s="48"/>
      <c r="BA1910" s="48"/>
      <c r="BB1910" s="48"/>
      <c r="BC1910" s="48"/>
      <c r="BD1910" s="48"/>
      <c r="BE1910" s="48"/>
      <c r="BF1910" s="48"/>
      <c r="BG1910" s="48"/>
      <c r="BH1910" s="48"/>
      <c r="BI1910" s="48"/>
      <c r="BJ1910" s="48"/>
      <c r="BK1910" s="48"/>
      <c r="BL1910" s="48"/>
      <c r="BM1910" s="48"/>
      <c r="BN1910" s="48"/>
      <c r="BO1910" s="48"/>
      <c r="BP1910" s="48"/>
      <c r="BQ1910" s="48"/>
      <c r="BR1910" s="48"/>
      <c r="BS1910" s="48"/>
      <c r="BT1910" s="48"/>
      <c r="BU1910" s="48"/>
      <c r="BV1910" s="48"/>
      <c r="BW1910" s="48"/>
      <c r="BX1910" s="48"/>
      <c r="BY1910" s="48"/>
      <c r="BZ1910" s="48"/>
      <c r="CA1910" s="48"/>
      <c r="CB1910" s="48"/>
      <c r="CC1910" s="48"/>
      <c r="CD1910" s="48"/>
      <c r="CE1910" s="48"/>
      <c r="CF1910" s="48"/>
      <c r="CG1910" s="48"/>
      <c r="CH1910" s="48"/>
      <c r="CI1910" s="48"/>
      <c r="CJ1910" s="48"/>
      <c r="CK1910" s="48"/>
      <c r="CL1910" s="48"/>
      <c r="CM1910" s="48"/>
      <c r="CN1910" s="48"/>
      <c r="CO1910" s="48"/>
      <c r="CP1910" s="48"/>
      <c r="CQ1910" s="116" t="e">
        <f t="shared" si="5208"/>
        <v>#DIV/0!</v>
      </c>
      <c r="CR1910" s="116" t="e">
        <f t="shared" si="5209"/>
        <v>#DIV/0!</v>
      </c>
    </row>
    <row r="1911" spans="1:96" ht="19.5" customHeight="1">
      <c r="A1911" s="17" t="s">
        <v>55</v>
      </c>
      <c r="B1911" s="31">
        <v>923</v>
      </c>
      <c r="C1911" s="18" t="s">
        <v>20</v>
      </c>
      <c r="D1911" s="18" t="s">
        <v>53</v>
      </c>
      <c r="E1911" s="18" t="s">
        <v>56</v>
      </c>
      <c r="F1911" s="18"/>
      <c r="G1911" s="48">
        <f>G1916</f>
        <v>3823</v>
      </c>
      <c r="H1911" s="48">
        <f>H1916</f>
        <v>3823</v>
      </c>
      <c r="I1911" s="48">
        <f t="shared" ref="I1911:N1911" si="5345">I1916</f>
        <v>0</v>
      </c>
      <c r="J1911" s="48">
        <f t="shared" si="5345"/>
        <v>0</v>
      </c>
      <c r="K1911" s="48">
        <f t="shared" si="5345"/>
        <v>0</v>
      </c>
      <c r="L1911" s="48">
        <f t="shared" si="5345"/>
        <v>0</v>
      </c>
      <c r="M1911" s="48">
        <f t="shared" si="5345"/>
        <v>3823</v>
      </c>
      <c r="N1911" s="48">
        <f t="shared" si="5345"/>
        <v>3823</v>
      </c>
      <c r="O1911" s="48">
        <f t="shared" ref="O1911:T1911" si="5346">O1916</f>
        <v>0</v>
      </c>
      <c r="P1911" s="48">
        <f t="shared" si="5346"/>
        <v>0</v>
      </c>
      <c r="Q1911" s="48">
        <f t="shared" si="5346"/>
        <v>0</v>
      </c>
      <c r="R1911" s="48">
        <f t="shared" si="5346"/>
        <v>0</v>
      </c>
      <c r="S1911" s="48">
        <f t="shared" si="5346"/>
        <v>3823</v>
      </c>
      <c r="T1911" s="48">
        <f t="shared" si="5346"/>
        <v>3823</v>
      </c>
      <c r="U1911" s="48">
        <f t="shared" ref="U1911:Z1911" si="5347">U1916</f>
        <v>0</v>
      </c>
      <c r="V1911" s="48">
        <f t="shared" si="5347"/>
        <v>0</v>
      </c>
      <c r="W1911" s="48">
        <f t="shared" si="5347"/>
        <v>0</v>
      </c>
      <c r="X1911" s="48">
        <f t="shared" si="5347"/>
        <v>0</v>
      </c>
      <c r="Y1911" s="48">
        <f t="shared" si="5347"/>
        <v>3823</v>
      </c>
      <c r="Z1911" s="48">
        <f t="shared" si="5347"/>
        <v>3823</v>
      </c>
      <c r="AA1911" s="48">
        <f t="shared" ref="AA1911:AF1911" si="5348">AA1916</f>
        <v>0</v>
      </c>
      <c r="AB1911" s="48">
        <f t="shared" si="5348"/>
        <v>0</v>
      </c>
      <c r="AC1911" s="48">
        <f t="shared" si="5348"/>
        <v>0</v>
      </c>
      <c r="AD1911" s="48">
        <f t="shared" si="5348"/>
        <v>0</v>
      </c>
      <c r="AE1911" s="48">
        <f t="shared" si="5348"/>
        <v>3823</v>
      </c>
      <c r="AF1911" s="48">
        <f t="shared" si="5348"/>
        <v>3823</v>
      </c>
      <c r="AG1911" s="48">
        <f t="shared" ref="AG1911:AL1911" si="5349">AG1916</f>
        <v>0</v>
      </c>
      <c r="AH1911" s="48">
        <f t="shared" si="5349"/>
        <v>0</v>
      </c>
      <c r="AI1911" s="48">
        <f t="shared" si="5349"/>
        <v>0</v>
      </c>
      <c r="AJ1911" s="48">
        <f t="shared" si="5349"/>
        <v>0</v>
      </c>
      <c r="AK1911" s="48">
        <f t="shared" si="5349"/>
        <v>3823</v>
      </c>
      <c r="AL1911" s="48">
        <f t="shared" si="5349"/>
        <v>3823</v>
      </c>
      <c r="AM1911" s="48">
        <f t="shared" ref="AM1911:AR1911" si="5350">AM1916</f>
        <v>0</v>
      </c>
      <c r="AN1911" s="48">
        <f t="shared" si="5350"/>
        <v>0</v>
      </c>
      <c r="AO1911" s="48">
        <f t="shared" si="5350"/>
        <v>0</v>
      </c>
      <c r="AP1911" s="48">
        <f t="shared" si="5350"/>
        <v>0</v>
      </c>
      <c r="AQ1911" s="48">
        <f t="shared" si="5350"/>
        <v>3823</v>
      </c>
      <c r="AR1911" s="48">
        <f t="shared" si="5350"/>
        <v>3823</v>
      </c>
      <c r="AS1911" s="48">
        <f t="shared" ref="AS1911:AX1911" si="5351">AS1916</f>
        <v>0</v>
      </c>
      <c r="AT1911" s="48">
        <f t="shared" si="5351"/>
        <v>0</v>
      </c>
      <c r="AU1911" s="48">
        <f t="shared" si="5351"/>
        <v>0</v>
      </c>
      <c r="AV1911" s="48">
        <f t="shared" si="5351"/>
        <v>0</v>
      </c>
      <c r="AW1911" s="48">
        <f t="shared" si="5351"/>
        <v>3823</v>
      </c>
      <c r="AX1911" s="48">
        <f t="shared" si="5351"/>
        <v>3823</v>
      </c>
      <c r="AY1911" s="48">
        <f t="shared" ref="AY1911:BD1911" si="5352">AY1916</f>
        <v>0</v>
      </c>
      <c r="AZ1911" s="48">
        <f t="shared" si="5352"/>
        <v>0</v>
      </c>
      <c r="BA1911" s="48">
        <f t="shared" si="5352"/>
        <v>0</v>
      </c>
      <c r="BB1911" s="48">
        <f t="shared" si="5352"/>
        <v>0</v>
      </c>
      <c r="BC1911" s="48">
        <f t="shared" si="5352"/>
        <v>3823</v>
      </c>
      <c r="BD1911" s="48">
        <f t="shared" si="5352"/>
        <v>3823</v>
      </c>
      <c r="BE1911" s="48">
        <f t="shared" ref="BE1911:BJ1911" si="5353">BE1916</f>
        <v>0</v>
      </c>
      <c r="BF1911" s="48">
        <f t="shared" si="5353"/>
        <v>0</v>
      </c>
      <c r="BG1911" s="48">
        <f t="shared" si="5353"/>
        <v>0</v>
      </c>
      <c r="BH1911" s="48">
        <f t="shared" si="5353"/>
        <v>0</v>
      </c>
      <c r="BI1911" s="48">
        <f t="shared" si="5353"/>
        <v>3823</v>
      </c>
      <c r="BJ1911" s="48">
        <f t="shared" si="5353"/>
        <v>3823</v>
      </c>
      <c r="BK1911" s="48">
        <f t="shared" ref="BK1911:BP1911" si="5354">BK1916</f>
        <v>0</v>
      </c>
      <c r="BL1911" s="48">
        <f t="shared" si="5354"/>
        <v>0</v>
      </c>
      <c r="BM1911" s="48">
        <f t="shared" si="5354"/>
        <v>0</v>
      </c>
      <c r="BN1911" s="48">
        <f t="shared" si="5354"/>
        <v>0</v>
      </c>
      <c r="BO1911" s="48">
        <f t="shared" si="5354"/>
        <v>3823</v>
      </c>
      <c r="BP1911" s="48">
        <f t="shared" si="5354"/>
        <v>3823</v>
      </c>
      <c r="BQ1911" s="48">
        <f t="shared" ref="BQ1911:BV1911" si="5355">BQ1916</f>
        <v>0</v>
      </c>
      <c r="BR1911" s="48">
        <f t="shared" si="5355"/>
        <v>0</v>
      </c>
      <c r="BS1911" s="48">
        <f t="shared" si="5355"/>
        <v>0</v>
      </c>
      <c r="BT1911" s="48">
        <f t="shared" si="5355"/>
        <v>0</v>
      </c>
      <c r="BU1911" s="48">
        <f t="shared" si="5355"/>
        <v>3823</v>
      </c>
      <c r="BV1911" s="48">
        <f t="shared" si="5355"/>
        <v>3823</v>
      </c>
      <c r="BW1911" s="48">
        <f t="shared" ref="BW1911:CB1911" si="5356">BW1916</f>
        <v>0</v>
      </c>
      <c r="BX1911" s="48">
        <f t="shared" si="5356"/>
        <v>0</v>
      </c>
      <c r="BY1911" s="48">
        <f t="shared" si="5356"/>
        <v>0</v>
      </c>
      <c r="BZ1911" s="48">
        <f t="shared" si="5356"/>
        <v>0</v>
      </c>
      <c r="CA1911" s="48">
        <f t="shared" si="5356"/>
        <v>3823</v>
      </c>
      <c r="CB1911" s="48">
        <f t="shared" si="5356"/>
        <v>3823</v>
      </c>
      <c r="CC1911" s="48">
        <f t="shared" ref="CC1911:CH1911" si="5357">CC1916</f>
        <v>0</v>
      </c>
      <c r="CD1911" s="48">
        <f t="shared" si="5357"/>
        <v>0</v>
      </c>
      <c r="CE1911" s="48">
        <f t="shared" si="5357"/>
        <v>0</v>
      </c>
      <c r="CF1911" s="48">
        <f t="shared" si="5357"/>
        <v>0</v>
      </c>
      <c r="CG1911" s="48">
        <f t="shared" si="5357"/>
        <v>3823</v>
      </c>
      <c r="CH1911" s="48">
        <f t="shared" si="5357"/>
        <v>3823</v>
      </c>
      <c r="CI1911" s="48">
        <f t="shared" ref="CI1911:CN1911" si="5358">CI1916</f>
        <v>0</v>
      </c>
      <c r="CJ1911" s="48">
        <f t="shared" si="5358"/>
        <v>0</v>
      </c>
      <c r="CK1911" s="48">
        <f t="shared" si="5358"/>
        <v>0</v>
      </c>
      <c r="CL1911" s="48">
        <f t="shared" si="5358"/>
        <v>0</v>
      </c>
      <c r="CM1911" s="48">
        <f t="shared" si="5358"/>
        <v>3823</v>
      </c>
      <c r="CN1911" s="48">
        <f t="shared" si="5358"/>
        <v>3823</v>
      </c>
      <c r="CO1911" s="48">
        <f t="shared" ref="CO1911:CP1911" si="5359">CO1916</f>
        <v>2611</v>
      </c>
      <c r="CP1911" s="48">
        <f t="shared" si="5359"/>
        <v>2611</v>
      </c>
      <c r="CQ1911" s="116">
        <f t="shared" si="5208"/>
        <v>68.297148835992672</v>
      </c>
      <c r="CR1911" s="116">
        <f t="shared" si="5209"/>
        <v>68.297148835992672</v>
      </c>
    </row>
    <row r="1912" spans="1:96" hidden="1">
      <c r="A1912" s="17" t="s">
        <v>14</v>
      </c>
      <c r="B1912" s="31">
        <v>923</v>
      </c>
      <c r="C1912" s="18" t="s">
        <v>20</v>
      </c>
      <c r="D1912" s="18" t="s">
        <v>53</v>
      </c>
      <c r="E1912" s="18" t="s">
        <v>57</v>
      </c>
      <c r="F1912" s="18"/>
      <c r="G1912" s="81"/>
      <c r="H1912" s="81"/>
      <c r="I1912" s="81"/>
      <c r="J1912" s="81"/>
      <c r="K1912" s="81"/>
      <c r="L1912" s="81"/>
      <c r="M1912" s="81"/>
      <c r="N1912" s="81"/>
      <c r="O1912" s="81"/>
      <c r="P1912" s="81"/>
      <c r="Q1912" s="81"/>
      <c r="R1912" s="81"/>
      <c r="S1912" s="81"/>
      <c r="T1912" s="81"/>
      <c r="U1912" s="81"/>
      <c r="V1912" s="81"/>
      <c r="W1912" s="81"/>
      <c r="X1912" s="81"/>
      <c r="Y1912" s="81"/>
      <c r="Z1912" s="81"/>
      <c r="AA1912" s="81"/>
      <c r="AB1912" s="81"/>
      <c r="AC1912" s="81"/>
      <c r="AD1912" s="81"/>
      <c r="AE1912" s="81"/>
      <c r="AF1912" s="81"/>
      <c r="AG1912" s="81"/>
      <c r="AH1912" s="81"/>
      <c r="AI1912" s="81"/>
      <c r="AJ1912" s="81"/>
      <c r="AK1912" s="81"/>
      <c r="AL1912" s="81"/>
      <c r="AM1912" s="81"/>
      <c r="AN1912" s="81"/>
      <c r="AO1912" s="81"/>
      <c r="AP1912" s="81"/>
      <c r="AQ1912" s="81"/>
      <c r="AR1912" s="81"/>
      <c r="AS1912" s="81"/>
      <c r="AT1912" s="81"/>
      <c r="AU1912" s="81"/>
      <c r="AV1912" s="81"/>
      <c r="AW1912" s="81"/>
      <c r="AX1912" s="81"/>
      <c r="AY1912" s="81"/>
      <c r="AZ1912" s="81"/>
      <c r="BA1912" s="81"/>
      <c r="BB1912" s="81"/>
      <c r="BC1912" s="81"/>
      <c r="BD1912" s="81"/>
      <c r="BE1912" s="81"/>
      <c r="BF1912" s="81"/>
      <c r="BG1912" s="81"/>
      <c r="BH1912" s="81"/>
      <c r="BI1912" s="81"/>
      <c r="BJ1912" s="81"/>
      <c r="BK1912" s="81"/>
      <c r="BL1912" s="81"/>
      <c r="BM1912" s="81"/>
      <c r="BN1912" s="81"/>
      <c r="BO1912" s="81"/>
      <c r="BP1912" s="81"/>
      <c r="BQ1912" s="81"/>
      <c r="BR1912" s="81"/>
      <c r="BS1912" s="81"/>
      <c r="BT1912" s="81"/>
      <c r="BU1912" s="81"/>
      <c r="BV1912" s="81"/>
      <c r="BW1912" s="81"/>
      <c r="BX1912" s="81"/>
      <c r="BY1912" s="81"/>
      <c r="BZ1912" s="81"/>
      <c r="CA1912" s="81"/>
      <c r="CB1912" s="81"/>
      <c r="CC1912" s="81"/>
      <c r="CD1912" s="81"/>
      <c r="CE1912" s="81"/>
      <c r="CF1912" s="81"/>
      <c r="CG1912" s="81"/>
      <c r="CH1912" s="81"/>
      <c r="CI1912" s="81"/>
      <c r="CJ1912" s="81"/>
      <c r="CK1912" s="81"/>
      <c r="CL1912" s="81"/>
      <c r="CM1912" s="81"/>
      <c r="CN1912" s="81"/>
      <c r="CO1912" s="81"/>
      <c r="CP1912" s="81"/>
      <c r="CQ1912" s="118" t="e">
        <f t="shared" si="5208"/>
        <v>#DIV/0!</v>
      </c>
      <c r="CR1912" s="118" t="e">
        <f t="shared" si="5209"/>
        <v>#DIV/0!</v>
      </c>
    </row>
    <row r="1913" spans="1:96" hidden="1">
      <c r="A1913" s="17" t="s">
        <v>54</v>
      </c>
      <c r="B1913" s="18">
        <v>923</v>
      </c>
      <c r="C1913" s="18" t="s">
        <v>20</v>
      </c>
      <c r="D1913" s="18" t="s">
        <v>53</v>
      </c>
      <c r="E1913" s="18" t="s">
        <v>58</v>
      </c>
      <c r="F1913" s="18"/>
      <c r="G1913" s="81"/>
      <c r="H1913" s="81"/>
      <c r="I1913" s="81"/>
      <c r="J1913" s="81"/>
      <c r="K1913" s="81"/>
      <c r="L1913" s="81"/>
      <c r="M1913" s="81"/>
      <c r="N1913" s="81"/>
      <c r="O1913" s="81"/>
      <c r="P1913" s="81"/>
      <c r="Q1913" s="81"/>
      <c r="R1913" s="81"/>
      <c r="S1913" s="81"/>
      <c r="T1913" s="81"/>
      <c r="U1913" s="81"/>
      <c r="V1913" s="81"/>
      <c r="W1913" s="81"/>
      <c r="X1913" s="81"/>
      <c r="Y1913" s="81"/>
      <c r="Z1913" s="81"/>
      <c r="AA1913" s="81"/>
      <c r="AB1913" s="81"/>
      <c r="AC1913" s="81"/>
      <c r="AD1913" s="81"/>
      <c r="AE1913" s="81"/>
      <c r="AF1913" s="81"/>
      <c r="AG1913" s="81"/>
      <c r="AH1913" s="81"/>
      <c r="AI1913" s="81"/>
      <c r="AJ1913" s="81"/>
      <c r="AK1913" s="81"/>
      <c r="AL1913" s="81"/>
      <c r="AM1913" s="81"/>
      <c r="AN1913" s="81"/>
      <c r="AO1913" s="81"/>
      <c r="AP1913" s="81"/>
      <c r="AQ1913" s="81"/>
      <c r="AR1913" s="81"/>
      <c r="AS1913" s="81"/>
      <c r="AT1913" s="81"/>
      <c r="AU1913" s="81"/>
      <c r="AV1913" s="81"/>
      <c r="AW1913" s="81"/>
      <c r="AX1913" s="81"/>
      <c r="AY1913" s="81"/>
      <c r="AZ1913" s="81"/>
      <c r="BA1913" s="81"/>
      <c r="BB1913" s="81"/>
      <c r="BC1913" s="81"/>
      <c r="BD1913" s="81"/>
      <c r="BE1913" s="81"/>
      <c r="BF1913" s="81"/>
      <c r="BG1913" s="81"/>
      <c r="BH1913" s="81"/>
      <c r="BI1913" s="81"/>
      <c r="BJ1913" s="81"/>
      <c r="BK1913" s="81"/>
      <c r="BL1913" s="81"/>
      <c r="BM1913" s="81"/>
      <c r="BN1913" s="81"/>
      <c r="BO1913" s="81"/>
      <c r="BP1913" s="81"/>
      <c r="BQ1913" s="81"/>
      <c r="BR1913" s="81"/>
      <c r="BS1913" s="81"/>
      <c r="BT1913" s="81"/>
      <c r="BU1913" s="81"/>
      <c r="BV1913" s="81"/>
      <c r="BW1913" s="81"/>
      <c r="BX1913" s="81"/>
      <c r="BY1913" s="81"/>
      <c r="BZ1913" s="81"/>
      <c r="CA1913" s="81"/>
      <c r="CB1913" s="81"/>
      <c r="CC1913" s="81"/>
      <c r="CD1913" s="81"/>
      <c r="CE1913" s="81"/>
      <c r="CF1913" s="81"/>
      <c r="CG1913" s="81"/>
      <c r="CH1913" s="81"/>
      <c r="CI1913" s="81"/>
      <c r="CJ1913" s="81"/>
      <c r="CK1913" s="81"/>
      <c r="CL1913" s="81"/>
      <c r="CM1913" s="81"/>
      <c r="CN1913" s="81"/>
      <c r="CO1913" s="81"/>
      <c r="CP1913" s="81"/>
      <c r="CQ1913" s="118" t="e">
        <f t="shared" si="5208"/>
        <v>#DIV/0!</v>
      </c>
      <c r="CR1913" s="118" t="e">
        <f t="shared" si="5209"/>
        <v>#DIV/0!</v>
      </c>
    </row>
    <row r="1914" spans="1:96" hidden="1">
      <c r="A1914" s="17" t="s">
        <v>59</v>
      </c>
      <c r="B1914" s="18">
        <v>923</v>
      </c>
      <c r="C1914" s="18" t="s">
        <v>20</v>
      </c>
      <c r="D1914" s="18" t="s">
        <v>53</v>
      </c>
      <c r="E1914" s="18" t="s">
        <v>58</v>
      </c>
      <c r="F1914" s="18" t="s">
        <v>60</v>
      </c>
      <c r="G1914" s="81"/>
      <c r="H1914" s="81"/>
      <c r="I1914" s="81"/>
      <c r="J1914" s="81"/>
      <c r="K1914" s="81"/>
      <c r="L1914" s="81"/>
      <c r="M1914" s="81"/>
      <c r="N1914" s="81"/>
      <c r="O1914" s="81"/>
      <c r="P1914" s="81"/>
      <c r="Q1914" s="81"/>
      <c r="R1914" s="81"/>
      <c r="S1914" s="81"/>
      <c r="T1914" s="81"/>
      <c r="U1914" s="81"/>
      <c r="V1914" s="81"/>
      <c r="W1914" s="81"/>
      <c r="X1914" s="81"/>
      <c r="Y1914" s="81"/>
      <c r="Z1914" s="81"/>
      <c r="AA1914" s="81"/>
      <c r="AB1914" s="81"/>
      <c r="AC1914" s="81"/>
      <c r="AD1914" s="81"/>
      <c r="AE1914" s="81"/>
      <c r="AF1914" s="81"/>
      <c r="AG1914" s="81"/>
      <c r="AH1914" s="81"/>
      <c r="AI1914" s="81"/>
      <c r="AJ1914" s="81"/>
      <c r="AK1914" s="81"/>
      <c r="AL1914" s="81"/>
      <c r="AM1914" s="81"/>
      <c r="AN1914" s="81"/>
      <c r="AO1914" s="81"/>
      <c r="AP1914" s="81"/>
      <c r="AQ1914" s="81"/>
      <c r="AR1914" s="81"/>
      <c r="AS1914" s="81"/>
      <c r="AT1914" s="81"/>
      <c r="AU1914" s="81"/>
      <c r="AV1914" s="81"/>
      <c r="AW1914" s="81"/>
      <c r="AX1914" s="81"/>
      <c r="AY1914" s="81"/>
      <c r="AZ1914" s="81"/>
      <c r="BA1914" s="81"/>
      <c r="BB1914" s="81"/>
      <c r="BC1914" s="81"/>
      <c r="BD1914" s="81"/>
      <c r="BE1914" s="81"/>
      <c r="BF1914" s="81"/>
      <c r="BG1914" s="81"/>
      <c r="BH1914" s="81"/>
      <c r="BI1914" s="81"/>
      <c r="BJ1914" s="81"/>
      <c r="BK1914" s="81"/>
      <c r="BL1914" s="81"/>
      <c r="BM1914" s="81"/>
      <c r="BN1914" s="81"/>
      <c r="BO1914" s="81"/>
      <c r="BP1914" s="81"/>
      <c r="BQ1914" s="81"/>
      <c r="BR1914" s="81"/>
      <c r="BS1914" s="81"/>
      <c r="BT1914" s="81"/>
      <c r="BU1914" s="81"/>
      <c r="BV1914" s="81"/>
      <c r="BW1914" s="81"/>
      <c r="BX1914" s="81"/>
      <c r="BY1914" s="81"/>
      <c r="BZ1914" s="81"/>
      <c r="CA1914" s="81"/>
      <c r="CB1914" s="81"/>
      <c r="CC1914" s="81"/>
      <c r="CD1914" s="81"/>
      <c r="CE1914" s="81"/>
      <c r="CF1914" s="81"/>
      <c r="CG1914" s="81"/>
      <c r="CH1914" s="81"/>
      <c r="CI1914" s="81"/>
      <c r="CJ1914" s="81"/>
      <c r="CK1914" s="81"/>
      <c r="CL1914" s="81"/>
      <c r="CM1914" s="81"/>
      <c r="CN1914" s="81"/>
      <c r="CO1914" s="81"/>
      <c r="CP1914" s="81"/>
      <c r="CQ1914" s="118" t="e">
        <f t="shared" si="5208"/>
        <v>#DIV/0!</v>
      </c>
      <c r="CR1914" s="118" t="e">
        <f t="shared" si="5209"/>
        <v>#DIV/0!</v>
      </c>
    </row>
    <row r="1915" spans="1:96" hidden="1">
      <c r="A1915" s="17" t="s">
        <v>139</v>
      </c>
      <c r="B1915" s="18">
        <v>923</v>
      </c>
      <c r="C1915" s="18" t="s">
        <v>20</v>
      </c>
      <c r="D1915" s="18" t="s">
        <v>53</v>
      </c>
      <c r="E1915" s="18" t="s">
        <v>58</v>
      </c>
      <c r="F1915" s="18" t="s">
        <v>468</v>
      </c>
      <c r="G1915" s="81"/>
      <c r="H1915" s="81"/>
      <c r="I1915" s="81"/>
      <c r="J1915" s="81"/>
      <c r="K1915" s="81"/>
      <c r="L1915" s="81"/>
      <c r="M1915" s="81"/>
      <c r="N1915" s="81"/>
      <c r="O1915" s="81"/>
      <c r="P1915" s="81"/>
      <c r="Q1915" s="81"/>
      <c r="R1915" s="81"/>
      <c r="S1915" s="81"/>
      <c r="T1915" s="81"/>
      <c r="U1915" s="81"/>
      <c r="V1915" s="81"/>
      <c r="W1915" s="81"/>
      <c r="X1915" s="81"/>
      <c r="Y1915" s="81"/>
      <c r="Z1915" s="81"/>
      <c r="AA1915" s="81"/>
      <c r="AB1915" s="81"/>
      <c r="AC1915" s="81"/>
      <c r="AD1915" s="81"/>
      <c r="AE1915" s="81"/>
      <c r="AF1915" s="81"/>
      <c r="AG1915" s="81"/>
      <c r="AH1915" s="81"/>
      <c r="AI1915" s="81"/>
      <c r="AJ1915" s="81"/>
      <c r="AK1915" s="81"/>
      <c r="AL1915" s="81"/>
      <c r="AM1915" s="81"/>
      <c r="AN1915" s="81"/>
      <c r="AO1915" s="81"/>
      <c r="AP1915" s="81"/>
      <c r="AQ1915" s="81"/>
      <c r="AR1915" s="81"/>
      <c r="AS1915" s="81"/>
      <c r="AT1915" s="81"/>
      <c r="AU1915" s="81"/>
      <c r="AV1915" s="81"/>
      <c r="AW1915" s="81"/>
      <c r="AX1915" s="81"/>
      <c r="AY1915" s="81"/>
      <c r="AZ1915" s="81"/>
      <c r="BA1915" s="81"/>
      <c r="BB1915" s="81"/>
      <c r="BC1915" s="81"/>
      <c r="BD1915" s="81"/>
      <c r="BE1915" s="81"/>
      <c r="BF1915" s="81"/>
      <c r="BG1915" s="81"/>
      <c r="BH1915" s="81"/>
      <c r="BI1915" s="81"/>
      <c r="BJ1915" s="81"/>
      <c r="BK1915" s="81"/>
      <c r="BL1915" s="81"/>
      <c r="BM1915" s="81"/>
      <c r="BN1915" s="81"/>
      <c r="BO1915" s="81"/>
      <c r="BP1915" s="81"/>
      <c r="BQ1915" s="81"/>
      <c r="BR1915" s="81"/>
      <c r="BS1915" s="81"/>
      <c r="BT1915" s="81"/>
      <c r="BU1915" s="81"/>
      <c r="BV1915" s="81"/>
      <c r="BW1915" s="81"/>
      <c r="BX1915" s="81"/>
      <c r="BY1915" s="81"/>
      <c r="BZ1915" s="81"/>
      <c r="CA1915" s="81"/>
      <c r="CB1915" s="81"/>
      <c r="CC1915" s="81"/>
      <c r="CD1915" s="81"/>
      <c r="CE1915" s="81"/>
      <c r="CF1915" s="81"/>
      <c r="CG1915" s="81"/>
      <c r="CH1915" s="81"/>
      <c r="CI1915" s="81"/>
      <c r="CJ1915" s="81"/>
      <c r="CK1915" s="81"/>
      <c r="CL1915" s="81"/>
      <c r="CM1915" s="81"/>
      <c r="CN1915" s="81"/>
      <c r="CO1915" s="81"/>
      <c r="CP1915" s="81"/>
      <c r="CQ1915" s="118" t="e">
        <f t="shared" si="5208"/>
        <v>#DIV/0!</v>
      </c>
      <c r="CR1915" s="118" t="e">
        <f t="shared" si="5209"/>
        <v>#DIV/0!</v>
      </c>
    </row>
    <row r="1916" spans="1:96" ht="69" customHeight="1">
      <c r="A1916" s="17" t="s">
        <v>501</v>
      </c>
      <c r="B1916" s="31">
        <v>923</v>
      </c>
      <c r="C1916" s="18" t="s">
        <v>20</v>
      </c>
      <c r="D1916" s="18" t="s">
        <v>53</v>
      </c>
      <c r="E1916" s="18" t="s">
        <v>482</v>
      </c>
      <c r="F1916" s="18"/>
      <c r="G1916" s="48">
        <f t="shared" ref="G1916:BR1916" si="5360">G1917</f>
        <v>3823</v>
      </c>
      <c r="H1916" s="48">
        <f t="shared" si="5360"/>
        <v>3823</v>
      </c>
      <c r="I1916" s="48">
        <f t="shared" si="5360"/>
        <v>0</v>
      </c>
      <c r="J1916" s="48">
        <f t="shared" si="5360"/>
        <v>0</v>
      </c>
      <c r="K1916" s="48">
        <f t="shared" si="5360"/>
        <v>0</v>
      </c>
      <c r="L1916" s="48">
        <f t="shared" si="5360"/>
        <v>0</v>
      </c>
      <c r="M1916" s="48">
        <f t="shared" si="5360"/>
        <v>3823</v>
      </c>
      <c r="N1916" s="48">
        <f t="shared" si="5360"/>
        <v>3823</v>
      </c>
      <c r="O1916" s="48">
        <f t="shared" si="5360"/>
        <v>0</v>
      </c>
      <c r="P1916" s="48">
        <f t="shared" si="5360"/>
        <v>0</v>
      </c>
      <c r="Q1916" s="48">
        <f t="shared" si="5360"/>
        <v>0</v>
      </c>
      <c r="R1916" s="48">
        <f t="shared" si="5360"/>
        <v>0</v>
      </c>
      <c r="S1916" s="48">
        <f t="shared" si="5360"/>
        <v>3823</v>
      </c>
      <c r="T1916" s="48">
        <f t="shared" si="5360"/>
        <v>3823</v>
      </c>
      <c r="U1916" s="48">
        <f t="shared" si="5360"/>
        <v>0</v>
      </c>
      <c r="V1916" s="48">
        <f t="shared" si="5360"/>
        <v>0</v>
      </c>
      <c r="W1916" s="48">
        <f t="shared" si="5360"/>
        <v>0</v>
      </c>
      <c r="X1916" s="48">
        <f t="shared" si="5360"/>
        <v>0</v>
      </c>
      <c r="Y1916" s="48">
        <f t="shared" si="5360"/>
        <v>3823</v>
      </c>
      <c r="Z1916" s="48">
        <f t="shared" si="5360"/>
        <v>3823</v>
      </c>
      <c r="AA1916" s="48">
        <f t="shared" si="5360"/>
        <v>0</v>
      </c>
      <c r="AB1916" s="48">
        <f t="shared" si="5360"/>
        <v>0</v>
      </c>
      <c r="AC1916" s="48">
        <f t="shared" si="5360"/>
        <v>0</v>
      </c>
      <c r="AD1916" s="48">
        <f t="shared" si="5360"/>
        <v>0</v>
      </c>
      <c r="AE1916" s="48">
        <f t="shared" si="5360"/>
        <v>3823</v>
      </c>
      <c r="AF1916" s="48">
        <f t="shared" si="5360"/>
        <v>3823</v>
      </c>
      <c r="AG1916" s="48">
        <f t="shared" si="5360"/>
        <v>0</v>
      </c>
      <c r="AH1916" s="48">
        <f t="shared" si="5360"/>
        <v>0</v>
      </c>
      <c r="AI1916" s="48">
        <f t="shared" si="5360"/>
        <v>0</v>
      </c>
      <c r="AJ1916" s="48">
        <f t="shared" si="5360"/>
        <v>0</v>
      </c>
      <c r="AK1916" s="48">
        <f t="shared" si="5360"/>
        <v>3823</v>
      </c>
      <c r="AL1916" s="48">
        <f t="shared" si="5360"/>
        <v>3823</v>
      </c>
      <c r="AM1916" s="48">
        <f t="shared" si="5360"/>
        <v>0</v>
      </c>
      <c r="AN1916" s="48">
        <f t="shared" si="5360"/>
        <v>0</v>
      </c>
      <c r="AO1916" s="48">
        <f t="shared" si="5360"/>
        <v>0</v>
      </c>
      <c r="AP1916" s="48">
        <f t="shared" si="5360"/>
        <v>0</v>
      </c>
      <c r="AQ1916" s="48">
        <f t="shared" si="5360"/>
        <v>3823</v>
      </c>
      <c r="AR1916" s="48">
        <f t="shared" si="5360"/>
        <v>3823</v>
      </c>
      <c r="AS1916" s="48">
        <f t="shared" si="5360"/>
        <v>0</v>
      </c>
      <c r="AT1916" s="48">
        <f t="shared" si="5360"/>
        <v>0</v>
      </c>
      <c r="AU1916" s="48">
        <f t="shared" si="5360"/>
        <v>0</v>
      </c>
      <c r="AV1916" s="48">
        <f t="shared" si="5360"/>
        <v>0</v>
      </c>
      <c r="AW1916" s="48">
        <f t="shared" si="5360"/>
        <v>3823</v>
      </c>
      <c r="AX1916" s="48">
        <f t="shared" si="5360"/>
        <v>3823</v>
      </c>
      <c r="AY1916" s="48">
        <f t="shared" si="5360"/>
        <v>0</v>
      </c>
      <c r="AZ1916" s="48">
        <f t="shared" si="5360"/>
        <v>0</v>
      </c>
      <c r="BA1916" s="48">
        <f t="shared" si="5360"/>
        <v>0</v>
      </c>
      <c r="BB1916" s="48">
        <f t="shared" si="5360"/>
        <v>0</v>
      </c>
      <c r="BC1916" s="48">
        <f t="shared" si="5360"/>
        <v>3823</v>
      </c>
      <c r="BD1916" s="48">
        <f t="shared" si="5360"/>
        <v>3823</v>
      </c>
      <c r="BE1916" s="48">
        <f t="shared" si="5360"/>
        <v>0</v>
      </c>
      <c r="BF1916" s="48">
        <f t="shared" si="5360"/>
        <v>0</v>
      </c>
      <c r="BG1916" s="48">
        <f t="shared" si="5360"/>
        <v>0</v>
      </c>
      <c r="BH1916" s="48">
        <f t="shared" si="5360"/>
        <v>0</v>
      </c>
      <c r="BI1916" s="48">
        <f t="shared" si="5360"/>
        <v>3823</v>
      </c>
      <c r="BJ1916" s="48">
        <f t="shared" si="5360"/>
        <v>3823</v>
      </c>
      <c r="BK1916" s="48">
        <f t="shared" si="5360"/>
        <v>0</v>
      </c>
      <c r="BL1916" s="48">
        <f t="shared" si="5360"/>
        <v>0</v>
      </c>
      <c r="BM1916" s="48">
        <f t="shared" si="5360"/>
        <v>0</v>
      </c>
      <c r="BN1916" s="48">
        <f t="shared" si="5360"/>
        <v>0</v>
      </c>
      <c r="BO1916" s="48">
        <f t="shared" si="5360"/>
        <v>3823</v>
      </c>
      <c r="BP1916" s="48">
        <f t="shared" si="5360"/>
        <v>3823</v>
      </c>
      <c r="BQ1916" s="48">
        <f t="shared" si="5360"/>
        <v>0</v>
      </c>
      <c r="BR1916" s="48">
        <f t="shared" si="5360"/>
        <v>0</v>
      </c>
      <c r="BS1916" s="48">
        <f t="shared" ref="BS1916:CI1917" si="5361">BS1917</f>
        <v>0</v>
      </c>
      <c r="BT1916" s="48">
        <f t="shared" si="5361"/>
        <v>0</v>
      </c>
      <c r="BU1916" s="48">
        <f t="shared" si="5361"/>
        <v>3823</v>
      </c>
      <c r="BV1916" s="48">
        <f t="shared" si="5361"/>
        <v>3823</v>
      </c>
      <c r="BW1916" s="48">
        <f t="shared" si="5361"/>
        <v>0</v>
      </c>
      <c r="BX1916" s="48">
        <f t="shared" si="5361"/>
        <v>0</v>
      </c>
      <c r="BY1916" s="48">
        <f t="shared" si="5361"/>
        <v>0</v>
      </c>
      <c r="BZ1916" s="48">
        <f t="shared" si="5361"/>
        <v>0</v>
      </c>
      <c r="CA1916" s="48">
        <f t="shared" si="5361"/>
        <v>3823</v>
      </c>
      <c r="CB1916" s="48">
        <f t="shared" si="5361"/>
        <v>3823</v>
      </c>
      <c r="CC1916" s="48">
        <f t="shared" si="5361"/>
        <v>0</v>
      </c>
      <c r="CD1916" s="48">
        <f t="shared" si="5361"/>
        <v>0</v>
      </c>
      <c r="CE1916" s="48">
        <f t="shared" si="5361"/>
        <v>0</v>
      </c>
      <c r="CF1916" s="48">
        <f t="shared" si="5361"/>
        <v>0</v>
      </c>
      <c r="CG1916" s="48">
        <f t="shared" si="5361"/>
        <v>3823</v>
      </c>
      <c r="CH1916" s="48">
        <f t="shared" si="5361"/>
        <v>3823</v>
      </c>
      <c r="CI1916" s="48">
        <f t="shared" si="5361"/>
        <v>0</v>
      </c>
      <c r="CJ1916" s="48">
        <f t="shared" ref="CI1916:CP1917" si="5362">CJ1917</f>
        <v>0</v>
      </c>
      <c r="CK1916" s="48">
        <f t="shared" si="5362"/>
        <v>0</v>
      </c>
      <c r="CL1916" s="48">
        <f t="shared" si="5362"/>
        <v>0</v>
      </c>
      <c r="CM1916" s="48">
        <f t="shared" si="5362"/>
        <v>3823</v>
      </c>
      <c r="CN1916" s="48">
        <f t="shared" si="5362"/>
        <v>3823</v>
      </c>
      <c r="CO1916" s="48">
        <f t="shared" si="5362"/>
        <v>2611</v>
      </c>
      <c r="CP1916" s="48">
        <f t="shared" si="5362"/>
        <v>2611</v>
      </c>
      <c r="CQ1916" s="116">
        <f t="shared" si="5208"/>
        <v>68.297148835992672</v>
      </c>
      <c r="CR1916" s="116">
        <f t="shared" si="5209"/>
        <v>68.297148835992672</v>
      </c>
    </row>
    <row r="1917" spans="1:96" ht="33">
      <c r="A1917" s="17" t="s">
        <v>218</v>
      </c>
      <c r="B1917" s="31">
        <v>923</v>
      </c>
      <c r="C1917" s="18" t="s">
        <v>20</v>
      </c>
      <c r="D1917" s="18" t="s">
        <v>53</v>
      </c>
      <c r="E1917" s="18" t="s">
        <v>482</v>
      </c>
      <c r="F1917" s="18" t="s">
        <v>29</v>
      </c>
      <c r="G1917" s="48">
        <f t="shared" ref="G1917:BR1917" si="5363">G1918</f>
        <v>3823</v>
      </c>
      <c r="H1917" s="48">
        <f t="shared" si="5363"/>
        <v>3823</v>
      </c>
      <c r="I1917" s="48">
        <f t="shared" si="5363"/>
        <v>0</v>
      </c>
      <c r="J1917" s="48">
        <f t="shared" si="5363"/>
        <v>0</v>
      </c>
      <c r="K1917" s="48">
        <f t="shared" si="5363"/>
        <v>0</v>
      </c>
      <c r="L1917" s="48">
        <f t="shared" si="5363"/>
        <v>0</v>
      </c>
      <c r="M1917" s="48">
        <f t="shared" si="5363"/>
        <v>3823</v>
      </c>
      <c r="N1917" s="48">
        <f t="shared" si="5363"/>
        <v>3823</v>
      </c>
      <c r="O1917" s="48">
        <f t="shared" si="5363"/>
        <v>0</v>
      </c>
      <c r="P1917" s="48">
        <f t="shared" si="5363"/>
        <v>0</v>
      </c>
      <c r="Q1917" s="48">
        <f t="shared" si="5363"/>
        <v>0</v>
      </c>
      <c r="R1917" s="48">
        <f t="shared" si="5363"/>
        <v>0</v>
      </c>
      <c r="S1917" s="48">
        <f t="shared" si="5363"/>
        <v>3823</v>
      </c>
      <c r="T1917" s="48">
        <f t="shared" si="5363"/>
        <v>3823</v>
      </c>
      <c r="U1917" s="48">
        <f t="shared" si="5363"/>
        <v>0</v>
      </c>
      <c r="V1917" s="48">
        <f t="shared" si="5363"/>
        <v>0</v>
      </c>
      <c r="W1917" s="48">
        <f t="shared" si="5363"/>
        <v>0</v>
      </c>
      <c r="X1917" s="48">
        <f t="shared" si="5363"/>
        <v>0</v>
      </c>
      <c r="Y1917" s="48">
        <f t="shared" si="5363"/>
        <v>3823</v>
      </c>
      <c r="Z1917" s="48">
        <f t="shared" si="5363"/>
        <v>3823</v>
      </c>
      <c r="AA1917" s="48">
        <f t="shared" si="5363"/>
        <v>0</v>
      </c>
      <c r="AB1917" s="48">
        <f t="shared" si="5363"/>
        <v>0</v>
      </c>
      <c r="AC1917" s="48">
        <f t="shared" si="5363"/>
        <v>0</v>
      </c>
      <c r="AD1917" s="48">
        <f t="shared" si="5363"/>
        <v>0</v>
      </c>
      <c r="AE1917" s="48">
        <f t="shared" si="5363"/>
        <v>3823</v>
      </c>
      <c r="AF1917" s="48">
        <f t="shared" si="5363"/>
        <v>3823</v>
      </c>
      <c r="AG1917" s="48">
        <f t="shared" si="5363"/>
        <v>0</v>
      </c>
      <c r="AH1917" s="48">
        <f t="shared" si="5363"/>
        <v>0</v>
      </c>
      <c r="AI1917" s="48">
        <f t="shared" si="5363"/>
        <v>0</v>
      </c>
      <c r="AJ1917" s="48">
        <f t="shared" si="5363"/>
        <v>0</v>
      </c>
      <c r="AK1917" s="48">
        <f t="shared" si="5363"/>
        <v>3823</v>
      </c>
      <c r="AL1917" s="48">
        <f t="shared" si="5363"/>
        <v>3823</v>
      </c>
      <c r="AM1917" s="48">
        <f t="shared" si="5363"/>
        <v>0</v>
      </c>
      <c r="AN1917" s="48">
        <f t="shared" si="5363"/>
        <v>0</v>
      </c>
      <c r="AO1917" s="48">
        <f t="shared" si="5363"/>
        <v>0</v>
      </c>
      <c r="AP1917" s="48">
        <f t="shared" si="5363"/>
        <v>0</v>
      </c>
      <c r="AQ1917" s="48">
        <f t="shared" si="5363"/>
        <v>3823</v>
      </c>
      <c r="AR1917" s="48">
        <f t="shared" si="5363"/>
        <v>3823</v>
      </c>
      <c r="AS1917" s="48">
        <f t="shared" si="5363"/>
        <v>0</v>
      </c>
      <c r="AT1917" s="48">
        <f t="shared" si="5363"/>
        <v>0</v>
      </c>
      <c r="AU1917" s="48">
        <f t="shared" si="5363"/>
        <v>0</v>
      </c>
      <c r="AV1917" s="48">
        <f t="shared" si="5363"/>
        <v>0</v>
      </c>
      <c r="AW1917" s="48">
        <f t="shared" si="5363"/>
        <v>3823</v>
      </c>
      <c r="AX1917" s="48">
        <f t="shared" si="5363"/>
        <v>3823</v>
      </c>
      <c r="AY1917" s="48">
        <f t="shared" si="5363"/>
        <v>0</v>
      </c>
      <c r="AZ1917" s="48">
        <f t="shared" si="5363"/>
        <v>0</v>
      </c>
      <c r="BA1917" s="48">
        <f t="shared" si="5363"/>
        <v>0</v>
      </c>
      <c r="BB1917" s="48">
        <f t="shared" si="5363"/>
        <v>0</v>
      </c>
      <c r="BC1917" s="48">
        <f t="shared" si="5363"/>
        <v>3823</v>
      </c>
      <c r="BD1917" s="48">
        <f t="shared" si="5363"/>
        <v>3823</v>
      </c>
      <c r="BE1917" s="48">
        <f t="shared" si="5363"/>
        <v>0</v>
      </c>
      <c r="BF1917" s="48">
        <f t="shared" si="5363"/>
        <v>0</v>
      </c>
      <c r="BG1917" s="48">
        <f t="shared" si="5363"/>
        <v>0</v>
      </c>
      <c r="BH1917" s="48">
        <f t="shared" si="5363"/>
        <v>0</v>
      </c>
      <c r="BI1917" s="48">
        <f t="shared" si="5363"/>
        <v>3823</v>
      </c>
      <c r="BJ1917" s="48">
        <f t="shared" si="5363"/>
        <v>3823</v>
      </c>
      <c r="BK1917" s="48">
        <f t="shared" si="5363"/>
        <v>0</v>
      </c>
      <c r="BL1917" s="48">
        <f t="shared" si="5363"/>
        <v>0</v>
      </c>
      <c r="BM1917" s="48">
        <f t="shared" si="5363"/>
        <v>0</v>
      </c>
      <c r="BN1917" s="48">
        <f t="shared" si="5363"/>
        <v>0</v>
      </c>
      <c r="BO1917" s="48">
        <f t="shared" si="5363"/>
        <v>3823</v>
      </c>
      <c r="BP1917" s="48">
        <f t="shared" si="5363"/>
        <v>3823</v>
      </c>
      <c r="BQ1917" s="48">
        <f t="shared" si="5363"/>
        <v>0</v>
      </c>
      <c r="BR1917" s="48">
        <f t="shared" si="5363"/>
        <v>0</v>
      </c>
      <c r="BS1917" s="48">
        <f t="shared" si="5361"/>
        <v>0</v>
      </c>
      <c r="BT1917" s="48">
        <f t="shared" si="5361"/>
        <v>0</v>
      </c>
      <c r="BU1917" s="48">
        <f t="shared" si="5361"/>
        <v>3823</v>
      </c>
      <c r="BV1917" s="48">
        <f t="shared" si="5361"/>
        <v>3823</v>
      </c>
      <c r="BW1917" s="48">
        <f t="shared" si="5361"/>
        <v>0</v>
      </c>
      <c r="BX1917" s="48">
        <f t="shared" si="5361"/>
        <v>0</v>
      </c>
      <c r="BY1917" s="48">
        <f t="shared" si="5361"/>
        <v>0</v>
      </c>
      <c r="BZ1917" s="48">
        <f t="shared" si="5361"/>
        <v>0</v>
      </c>
      <c r="CA1917" s="48">
        <f t="shared" si="5361"/>
        <v>3823</v>
      </c>
      <c r="CB1917" s="48">
        <f t="shared" si="5361"/>
        <v>3823</v>
      </c>
      <c r="CC1917" s="48">
        <f t="shared" si="5361"/>
        <v>0</v>
      </c>
      <c r="CD1917" s="48">
        <f t="shared" si="5361"/>
        <v>0</v>
      </c>
      <c r="CE1917" s="48">
        <f t="shared" si="5361"/>
        <v>0</v>
      </c>
      <c r="CF1917" s="48">
        <f t="shared" si="5361"/>
        <v>0</v>
      </c>
      <c r="CG1917" s="48">
        <f t="shared" si="5361"/>
        <v>3823</v>
      </c>
      <c r="CH1917" s="48">
        <f t="shared" si="5361"/>
        <v>3823</v>
      </c>
      <c r="CI1917" s="48">
        <f t="shared" si="5362"/>
        <v>0</v>
      </c>
      <c r="CJ1917" s="48">
        <f t="shared" si="5362"/>
        <v>0</v>
      </c>
      <c r="CK1917" s="48">
        <f t="shared" si="5362"/>
        <v>0</v>
      </c>
      <c r="CL1917" s="48">
        <f t="shared" si="5362"/>
        <v>0</v>
      </c>
      <c r="CM1917" s="48">
        <f t="shared" si="5362"/>
        <v>3823</v>
      </c>
      <c r="CN1917" s="48">
        <f t="shared" si="5362"/>
        <v>3823</v>
      </c>
      <c r="CO1917" s="48">
        <f t="shared" si="5362"/>
        <v>2611</v>
      </c>
      <c r="CP1917" s="48">
        <f t="shared" si="5362"/>
        <v>2611</v>
      </c>
      <c r="CQ1917" s="116">
        <f t="shared" si="5208"/>
        <v>68.297148835992672</v>
      </c>
      <c r="CR1917" s="116">
        <f t="shared" si="5209"/>
        <v>68.297148835992672</v>
      </c>
    </row>
    <row r="1918" spans="1:96" ht="33">
      <c r="A1918" s="17" t="s">
        <v>34</v>
      </c>
      <c r="B1918" s="31">
        <v>923</v>
      </c>
      <c r="C1918" s="18" t="s">
        <v>20</v>
      </c>
      <c r="D1918" s="18" t="s">
        <v>53</v>
      </c>
      <c r="E1918" s="18" t="s">
        <v>482</v>
      </c>
      <c r="F1918" s="18" t="s">
        <v>35</v>
      </c>
      <c r="G1918" s="48">
        <v>3823</v>
      </c>
      <c r="H1918" s="48">
        <v>3823</v>
      </c>
      <c r="I1918" s="48"/>
      <c r="J1918" s="48"/>
      <c r="K1918" s="48"/>
      <c r="L1918" s="48"/>
      <c r="M1918" s="48">
        <f>G1918+I1918+J1918+K1918+L1918</f>
        <v>3823</v>
      </c>
      <c r="N1918" s="48">
        <f>H1918+L1918</f>
        <v>3823</v>
      </c>
      <c r="O1918" s="48"/>
      <c r="P1918" s="48"/>
      <c r="Q1918" s="48"/>
      <c r="R1918" s="48"/>
      <c r="S1918" s="48">
        <f>M1918+O1918+P1918+Q1918+R1918</f>
        <v>3823</v>
      </c>
      <c r="T1918" s="48">
        <f>N1918+R1918</f>
        <v>3823</v>
      </c>
      <c r="U1918" s="48"/>
      <c r="V1918" s="48"/>
      <c r="W1918" s="48"/>
      <c r="X1918" s="48"/>
      <c r="Y1918" s="48">
        <f>S1918+U1918+V1918+W1918+X1918</f>
        <v>3823</v>
      </c>
      <c r="Z1918" s="48">
        <f>T1918+X1918</f>
        <v>3823</v>
      </c>
      <c r="AA1918" s="48"/>
      <c r="AB1918" s="48"/>
      <c r="AC1918" s="48"/>
      <c r="AD1918" s="48"/>
      <c r="AE1918" s="48">
        <f>Y1918+AA1918+AB1918+AC1918+AD1918</f>
        <v>3823</v>
      </c>
      <c r="AF1918" s="48">
        <f>Z1918+AD1918</f>
        <v>3823</v>
      </c>
      <c r="AG1918" s="48"/>
      <c r="AH1918" s="48"/>
      <c r="AI1918" s="48"/>
      <c r="AJ1918" s="48"/>
      <c r="AK1918" s="48">
        <f>AE1918+AG1918+AH1918+AI1918+AJ1918</f>
        <v>3823</v>
      </c>
      <c r="AL1918" s="48">
        <f>AF1918+AJ1918</f>
        <v>3823</v>
      </c>
      <c r="AM1918" s="48"/>
      <c r="AN1918" s="48"/>
      <c r="AO1918" s="48"/>
      <c r="AP1918" s="48"/>
      <c r="AQ1918" s="48">
        <f>AK1918+AM1918+AN1918+AO1918+AP1918</f>
        <v>3823</v>
      </c>
      <c r="AR1918" s="48">
        <f>AL1918+AP1918</f>
        <v>3823</v>
      </c>
      <c r="AS1918" s="48"/>
      <c r="AT1918" s="48"/>
      <c r="AU1918" s="48"/>
      <c r="AV1918" s="48"/>
      <c r="AW1918" s="48">
        <f>AQ1918+AS1918+AT1918+AU1918+AV1918</f>
        <v>3823</v>
      </c>
      <c r="AX1918" s="48">
        <f>AR1918+AV1918</f>
        <v>3823</v>
      </c>
      <c r="AY1918" s="48"/>
      <c r="AZ1918" s="48"/>
      <c r="BA1918" s="48"/>
      <c r="BB1918" s="48"/>
      <c r="BC1918" s="48">
        <f>AW1918+AY1918+AZ1918+BA1918+BB1918</f>
        <v>3823</v>
      </c>
      <c r="BD1918" s="48">
        <f>AX1918+BB1918</f>
        <v>3823</v>
      </c>
      <c r="BE1918" s="48"/>
      <c r="BF1918" s="48"/>
      <c r="BG1918" s="48"/>
      <c r="BH1918" s="48"/>
      <c r="BI1918" s="48">
        <f>BC1918+BE1918+BF1918+BG1918+BH1918</f>
        <v>3823</v>
      </c>
      <c r="BJ1918" s="48">
        <f>BD1918+BH1918</f>
        <v>3823</v>
      </c>
      <c r="BK1918" s="48"/>
      <c r="BL1918" s="48"/>
      <c r="BM1918" s="48"/>
      <c r="BN1918" s="48"/>
      <c r="BO1918" s="48">
        <f>BI1918+BK1918+BL1918+BM1918+BN1918</f>
        <v>3823</v>
      </c>
      <c r="BP1918" s="48">
        <f>BJ1918+BN1918</f>
        <v>3823</v>
      </c>
      <c r="BQ1918" s="48"/>
      <c r="BR1918" s="48"/>
      <c r="BS1918" s="48"/>
      <c r="BT1918" s="48"/>
      <c r="BU1918" s="48">
        <f>BO1918+BQ1918+BR1918+BS1918+BT1918</f>
        <v>3823</v>
      </c>
      <c r="BV1918" s="48">
        <f>BP1918+BT1918</f>
        <v>3823</v>
      </c>
      <c r="BW1918" s="48"/>
      <c r="BX1918" s="48"/>
      <c r="BY1918" s="48"/>
      <c r="BZ1918" s="48"/>
      <c r="CA1918" s="48">
        <f>BU1918+BW1918+BX1918+BY1918+BZ1918</f>
        <v>3823</v>
      </c>
      <c r="CB1918" s="48">
        <f>BV1918+BZ1918</f>
        <v>3823</v>
      </c>
      <c r="CC1918" s="48"/>
      <c r="CD1918" s="48"/>
      <c r="CE1918" s="48"/>
      <c r="CF1918" s="48"/>
      <c r="CG1918" s="48">
        <f>CA1918+CC1918+CD1918+CE1918+CF1918</f>
        <v>3823</v>
      </c>
      <c r="CH1918" s="48">
        <f>CB1918+CF1918</f>
        <v>3823</v>
      </c>
      <c r="CI1918" s="48"/>
      <c r="CJ1918" s="48"/>
      <c r="CK1918" s="48"/>
      <c r="CL1918" s="48"/>
      <c r="CM1918" s="48">
        <f>CG1918+CI1918+CJ1918+CK1918+CL1918</f>
        <v>3823</v>
      </c>
      <c r="CN1918" s="48">
        <f>CH1918+CL1918</f>
        <v>3823</v>
      </c>
      <c r="CO1918" s="48">
        <v>2611</v>
      </c>
      <c r="CP1918" s="48">
        <v>2611</v>
      </c>
      <c r="CQ1918" s="116">
        <f t="shared" si="5208"/>
        <v>68.297148835992672</v>
      </c>
      <c r="CR1918" s="116">
        <f t="shared" si="5209"/>
        <v>68.297148835992672</v>
      </c>
    </row>
    <row r="1919" spans="1:96" ht="12" customHeight="1">
      <c r="A1919" s="17"/>
      <c r="B1919" s="31"/>
      <c r="C1919" s="18"/>
      <c r="D1919" s="18"/>
      <c r="E1919" s="18"/>
      <c r="F1919" s="18"/>
      <c r="G1919" s="81"/>
      <c r="H1919" s="81"/>
      <c r="I1919" s="81"/>
      <c r="J1919" s="81"/>
      <c r="K1919" s="81"/>
      <c r="L1919" s="81"/>
      <c r="M1919" s="81"/>
      <c r="N1919" s="81"/>
      <c r="O1919" s="81"/>
      <c r="P1919" s="81"/>
      <c r="Q1919" s="81"/>
      <c r="R1919" s="81"/>
      <c r="S1919" s="81"/>
      <c r="T1919" s="81"/>
      <c r="U1919" s="81"/>
      <c r="V1919" s="81"/>
      <c r="W1919" s="81"/>
      <c r="X1919" s="81"/>
      <c r="Y1919" s="81"/>
      <c r="Z1919" s="81"/>
      <c r="AA1919" s="81"/>
      <c r="AB1919" s="81"/>
      <c r="AC1919" s="81"/>
      <c r="AD1919" s="81"/>
      <c r="AE1919" s="81"/>
      <c r="AF1919" s="81"/>
      <c r="AG1919" s="81"/>
      <c r="AH1919" s="81"/>
      <c r="AI1919" s="81"/>
      <c r="AJ1919" s="81"/>
      <c r="AK1919" s="81"/>
      <c r="AL1919" s="81"/>
      <c r="AM1919" s="81"/>
      <c r="AN1919" s="81"/>
      <c r="AO1919" s="81"/>
      <c r="AP1919" s="81"/>
      <c r="AQ1919" s="81"/>
      <c r="AR1919" s="81"/>
      <c r="AS1919" s="81"/>
      <c r="AT1919" s="81"/>
      <c r="AU1919" s="81"/>
      <c r="AV1919" s="81"/>
      <c r="AW1919" s="81"/>
      <c r="AX1919" s="81"/>
      <c r="AY1919" s="81"/>
      <c r="AZ1919" s="81"/>
      <c r="BA1919" s="81"/>
      <c r="BB1919" s="81"/>
      <c r="BC1919" s="81"/>
      <c r="BD1919" s="81"/>
      <c r="BE1919" s="81"/>
      <c r="BF1919" s="81"/>
      <c r="BG1919" s="81"/>
      <c r="BH1919" s="81"/>
      <c r="BI1919" s="81"/>
      <c r="BJ1919" s="81"/>
      <c r="BK1919" s="81"/>
      <c r="BL1919" s="81"/>
      <c r="BM1919" s="81"/>
      <c r="BN1919" s="81"/>
      <c r="BO1919" s="81"/>
      <c r="BP1919" s="81"/>
      <c r="BQ1919" s="81"/>
      <c r="BR1919" s="81"/>
      <c r="BS1919" s="81"/>
      <c r="BT1919" s="81"/>
      <c r="BU1919" s="81"/>
      <c r="BV1919" s="81"/>
      <c r="BW1919" s="81"/>
      <c r="BX1919" s="81"/>
      <c r="BY1919" s="81"/>
      <c r="BZ1919" s="81"/>
      <c r="CA1919" s="81"/>
      <c r="CB1919" s="81"/>
      <c r="CC1919" s="81"/>
      <c r="CD1919" s="81"/>
      <c r="CE1919" s="81"/>
      <c r="CF1919" s="81"/>
      <c r="CG1919" s="81"/>
      <c r="CH1919" s="81"/>
      <c r="CI1919" s="81"/>
      <c r="CJ1919" s="81"/>
      <c r="CK1919" s="81"/>
      <c r="CL1919" s="81"/>
      <c r="CM1919" s="81"/>
      <c r="CN1919" s="81"/>
      <c r="CO1919" s="81"/>
      <c r="CP1919" s="81"/>
      <c r="CQ1919" s="118"/>
      <c r="CR1919" s="118"/>
    </row>
    <row r="1920" spans="1:96" ht="16.5" customHeight="1">
      <c r="A1920" s="15" t="s">
        <v>68</v>
      </c>
      <c r="B1920" s="30">
        <v>923</v>
      </c>
      <c r="C1920" s="16" t="s">
        <v>27</v>
      </c>
      <c r="D1920" s="16" t="s">
        <v>69</v>
      </c>
      <c r="E1920" s="16"/>
      <c r="F1920" s="16"/>
      <c r="G1920" s="9">
        <f t="shared" ref="G1920:V1924" si="5364">G1921</f>
        <v>465</v>
      </c>
      <c r="H1920" s="9">
        <f t="shared" si="5364"/>
        <v>0</v>
      </c>
      <c r="I1920" s="9">
        <f t="shared" si="5364"/>
        <v>0</v>
      </c>
      <c r="J1920" s="9">
        <f t="shared" si="5364"/>
        <v>0</v>
      </c>
      <c r="K1920" s="9">
        <f t="shared" si="5364"/>
        <v>0</v>
      </c>
      <c r="L1920" s="9">
        <f t="shared" si="5364"/>
        <v>0</v>
      </c>
      <c r="M1920" s="9">
        <f t="shared" si="5364"/>
        <v>465</v>
      </c>
      <c r="N1920" s="9">
        <f t="shared" si="5364"/>
        <v>0</v>
      </c>
      <c r="O1920" s="9">
        <f t="shared" si="5364"/>
        <v>0</v>
      </c>
      <c r="P1920" s="9">
        <f t="shared" si="5364"/>
        <v>0</v>
      </c>
      <c r="Q1920" s="9">
        <f t="shared" si="5364"/>
        <v>0</v>
      </c>
      <c r="R1920" s="9">
        <f t="shared" si="5364"/>
        <v>0</v>
      </c>
      <c r="S1920" s="9">
        <f t="shared" si="5364"/>
        <v>465</v>
      </c>
      <c r="T1920" s="9">
        <f t="shared" si="5364"/>
        <v>0</v>
      </c>
      <c r="U1920" s="9">
        <f t="shared" si="5364"/>
        <v>0</v>
      </c>
      <c r="V1920" s="9">
        <f t="shared" si="5364"/>
        <v>0</v>
      </c>
      <c r="W1920" s="9">
        <f t="shared" ref="U1920:AJ1924" si="5365">W1921</f>
        <v>0</v>
      </c>
      <c r="X1920" s="9">
        <f t="shared" si="5365"/>
        <v>0</v>
      </c>
      <c r="Y1920" s="9">
        <f t="shared" si="5365"/>
        <v>465</v>
      </c>
      <c r="Z1920" s="9">
        <f t="shared" si="5365"/>
        <v>0</v>
      </c>
      <c r="AA1920" s="9">
        <f t="shared" si="5365"/>
        <v>0</v>
      </c>
      <c r="AB1920" s="9">
        <f t="shared" si="5365"/>
        <v>0</v>
      </c>
      <c r="AC1920" s="9">
        <f t="shared" si="5365"/>
        <v>0</v>
      </c>
      <c r="AD1920" s="9">
        <f t="shared" si="5365"/>
        <v>0</v>
      </c>
      <c r="AE1920" s="9">
        <f t="shared" si="5365"/>
        <v>465</v>
      </c>
      <c r="AF1920" s="9">
        <f t="shared" si="5365"/>
        <v>0</v>
      </c>
      <c r="AG1920" s="9">
        <f t="shared" si="5365"/>
        <v>0</v>
      </c>
      <c r="AH1920" s="9">
        <f t="shared" si="5365"/>
        <v>0</v>
      </c>
      <c r="AI1920" s="9">
        <f t="shared" si="5365"/>
        <v>0</v>
      </c>
      <c r="AJ1920" s="9">
        <f t="shared" si="5365"/>
        <v>0</v>
      </c>
      <c r="AK1920" s="9">
        <f t="shared" ref="AG1920:AY1924" si="5366">AK1921</f>
        <v>465</v>
      </c>
      <c r="AL1920" s="9">
        <f t="shared" si="5366"/>
        <v>0</v>
      </c>
      <c r="AM1920" s="9">
        <f t="shared" si="5366"/>
        <v>0</v>
      </c>
      <c r="AN1920" s="9">
        <f t="shared" si="5366"/>
        <v>0</v>
      </c>
      <c r="AO1920" s="9">
        <f t="shared" si="5366"/>
        <v>0</v>
      </c>
      <c r="AP1920" s="9">
        <f t="shared" si="5366"/>
        <v>0</v>
      </c>
      <c r="AQ1920" s="9">
        <f t="shared" si="5366"/>
        <v>465</v>
      </c>
      <c r="AR1920" s="9">
        <f t="shared" si="5366"/>
        <v>0</v>
      </c>
      <c r="AS1920" s="9">
        <f t="shared" si="5366"/>
        <v>0</v>
      </c>
      <c r="AT1920" s="9">
        <f t="shared" si="5366"/>
        <v>0</v>
      </c>
      <c r="AU1920" s="9">
        <f t="shared" si="5366"/>
        <v>0</v>
      </c>
      <c r="AV1920" s="9">
        <f t="shared" si="5366"/>
        <v>0</v>
      </c>
      <c r="AW1920" s="9">
        <f t="shared" si="5366"/>
        <v>465</v>
      </c>
      <c r="AX1920" s="9">
        <f t="shared" si="5366"/>
        <v>0</v>
      </c>
      <c r="AY1920" s="9">
        <f t="shared" si="5366"/>
        <v>0</v>
      </c>
      <c r="AZ1920" s="9">
        <f t="shared" ref="AY1920:BN1924" si="5367">AZ1921</f>
        <v>0</v>
      </c>
      <c r="BA1920" s="9">
        <f t="shared" si="5367"/>
        <v>0</v>
      </c>
      <c r="BB1920" s="9">
        <f t="shared" si="5367"/>
        <v>0</v>
      </c>
      <c r="BC1920" s="9">
        <f t="shared" si="5367"/>
        <v>465</v>
      </c>
      <c r="BD1920" s="9">
        <f t="shared" si="5367"/>
        <v>0</v>
      </c>
      <c r="BE1920" s="9">
        <f t="shared" si="5367"/>
        <v>0</v>
      </c>
      <c r="BF1920" s="9">
        <f t="shared" si="5367"/>
        <v>0</v>
      </c>
      <c r="BG1920" s="9">
        <f t="shared" si="5367"/>
        <v>0</v>
      </c>
      <c r="BH1920" s="9">
        <f t="shared" si="5367"/>
        <v>0</v>
      </c>
      <c r="BI1920" s="9">
        <f t="shared" si="5367"/>
        <v>465</v>
      </c>
      <c r="BJ1920" s="9">
        <f t="shared" si="5367"/>
        <v>0</v>
      </c>
      <c r="BK1920" s="9">
        <f t="shared" si="5367"/>
        <v>0</v>
      </c>
      <c r="BL1920" s="9">
        <f t="shared" si="5367"/>
        <v>0</v>
      </c>
      <c r="BM1920" s="9">
        <f t="shared" si="5367"/>
        <v>0</v>
      </c>
      <c r="BN1920" s="9">
        <f t="shared" si="5367"/>
        <v>0</v>
      </c>
      <c r="BO1920" s="9">
        <f t="shared" ref="BK1920:BZ1924" si="5368">BO1921</f>
        <v>465</v>
      </c>
      <c r="BP1920" s="9">
        <f t="shared" si="5368"/>
        <v>0</v>
      </c>
      <c r="BQ1920" s="9">
        <f t="shared" si="5368"/>
        <v>0</v>
      </c>
      <c r="BR1920" s="9">
        <f t="shared" si="5368"/>
        <v>0</v>
      </c>
      <c r="BS1920" s="9">
        <f t="shared" si="5368"/>
        <v>0</v>
      </c>
      <c r="BT1920" s="9">
        <f t="shared" si="5368"/>
        <v>0</v>
      </c>
      <c r="BU1920" s="9">
        <f t="shared" si="5368"/>
        <v>465</v>
      </c>
      <c r="BV1920" s="9">
        <f t="shared" si="5368"/>
        <v>0</v>
      </c>
      <c r="BW1920" s="9">
        <f t="shared" si="5368"/>
        <v>0</v>
      </c>
      <c r="BX1920" s="9">
        <f t="shared" si="5368"/>
        <v>0</v>
      </c>
      <c r="BY1920" s="9">
        <f t="shared" si="5368"/>
        <v>0</v>
      </c>
      <c r="BZ1920" s="9">
        <f t="shared" si="5368"/>
        <v>0</v>
      </c>
      <c r="CA1920" s="9">
        <f t="shared" ref="BW1920:CL1924" si="5369">CA1921</f>
        <v>465</v>
      </c>
      <c r="CB1920" s="9">
        <f t="shared" si="5369"/>
        <v>0</v>
      </c>
      <c r="CC1920" s="9">
        <f t="shared" si="5369"/>
        <v>-152</v>
      </c>
      <c r="CD1920" s="9">
        <f t="shared" si="5369"/>
        <v>0</v>
      </c>
      <c r="CE1920" s="9">
        <f t="shared" si="5369"/>
        <v>0</v>
      </c>
      <c r="CF1920" s="9">
        <f t="shared" si="5369"/>
        <v>0</v>
      </c>
      <c r="CG1920" s="9">
        <f t="shared" si="5369"/>
        <v>313</v>
      </c>
      <c r="CH1920" s="9">
        <f t="shared" si="5369"/>
        <v>0</v>
      </c>
      <c r="CI1920" s="9">
        <f t="shared" si="5369"/>
        <v>0</v>
      </c>
      <c r="CJ1920" s="9">
        <f t="shared" si="5369"/>
        <v>0</v>
      </c>
      <c r="CK1920" s="9">
        <f t="shared" si="5369"/>
        <v>0</v>
      </c>
      <c r="CL1920" s="9">
        <f t="shared" si="5369"/>
        <v>0</v>
      </c>
      <c r="CM1920" s="9">
        <f t="shared" ref="CI1920:CP1924" si="5370">CM1921</f>
        <v>313</v>
      </c>
      <c r="CN1920" s="9">
        <f t="shared" si="5370"/>
        <v>0</v>
      </c>
      <c r="CO1920" s="9">
        <f t="shared" si="5370"/>
        <v>312</v>
      </c>
      <c r="CP1920" s="9">
        <f t="shared" si="5370"/>
        <v>0</v>
      </c>
      <c r="CQ1920" s="121">
        <f t="shared" si="5208"/>
        <v>99.680511182108617</v>
      </c>
      <c r="CR1920" s="121"/>
    </row>
    <row r="1921" spans="1:96" ht="46.5" customHeight="1">
      <c r="A1921" s="17" t="s">
        <v>659</v>
      </c>
      <c r="B1921" s="31">
        <v>923</v>
      </c>
      <c r="C1921" s="18" t="s">
        <v>27</v>
      </c>
      <c r="D1921" s="18" t="s">
        <v>69</v>
      </c>
      <c r="E1921" s="18" t="s">
        <v>101</v>
      </c>
      <c r="F1921" s="18"/>
      <c r="G1921" s="48">
        <f t="shared" si="5364"/>
        <v>465</v>
      </c>
      <c r="H1921" s="48">
        <f t="shared" si="5364"/>
        <v>0</v>
      </c>
      <c r="I1921" s="48">
        <f t="shared" si="5364"/>
        <v>0</v>
      </c>
      <c r="J1921" s="48">
        <f t="shared" si="5364"/>
        <v>0</v>
      </c>
      <c r="K1921" s="48">
        <f t="shared" si="5364"/>
        <v>0</v>
      </c>
      <c r="L1921" s="48">
        <f t="shared" si="5364"/>
        <v>0</v>
      </c>
      <c r="M1921" s="48">
        <f t="shared" si="5364"/>
        <v>465</v>
      </c>
      <c r="N1921" s="48">
        <f t="shared" si="5364"/>
        <v>0</v>
      </c>
      <c r="O1921" s="48">
        <f t="shared" si="5364"/>
        <v>0</v>
      </c>
      <c r="P1921" s="48">
        <f t="shared" si="5364"/>
        <v>0</v>
      </c>
      <c r="Q1921" s="48">
        <f t="shared" si="5364"/>
        <v>0</v>
      </c>
      <c r="R1921" s="48">
        <f t="shared" si="5364"/>
        <v>0</v>
      </c>
      <c r="S1921" s="48">
        <f t="shared" si="5364"/>
        <v>465</v>
      </c>
      <c r="T1921" s="48">
        <f t="shared" si="5364"/>
        <v>0</v>
      </c>
      <c r="U1921" s="48">
        <f t="shared" si="5365"/>
        <v>0</v>
      </c>
      <c r="V1921" s="48">
        <f t="shared" si="5365"/>
        <v>0</v>
      </c>
      <c r="W1921" s="48">
        <f t="shared" si="5365"/>
        <v>0</v>
      </c>
      <c r="X1921" s="48">
        <f t="shared" si="5365"/>
        <v>0</v>
      </c>
      <c r="Y1921" s="48">
        <f t="shared" si="5365"/>
        <v>465</v>
      </c>
      <c r="Z1921" s="48">
        <f t="shared" si="5365"/>
        <v>0</v>
      </c>
      <c r="AA1921" s="48">
        <f t="shared" si="5365"/>
        <v>0</v>
      </c>
      <c r="AB1921" s="48">
        <f t="shared" si="5365"/>
        <v>0</v>
      </c>
      <c r="AC1921" s="48">
        <f t="shared" si="5365"/>
        <v>0</v>
      </c>
      <c r="AD1921" s="48">
        <f t="shared" si="5365"/>
        <v>0</v>
      </c>
      <c r="AE1921" s="48">
        <f t="shared" si="5365"/>
        <v>465</v>
      </c>
      <c r="AF1921" s="48">
        <f t="shared" si="5365"/>
        <v>0</v>
      </c>
      <c r="AG1921" s="48">
        <f t="shared" si="5366"/>
        <v>0</v>
      </c>
      <c r="AH1921" s="48">
        <f t="shared" si="5366"/>
        <v>0</v>
      </c>
      <c r="AI1921" s="48">
        <f t="shared" si="5366"/>
        <v>0</v>
      </c>
      <c r="AJ1921" s="48">
        <f t="shared" si="5366"/>
        <v>0</v>
      </c>
      <c r="AK1921" s="48">
        <f t="shared" si="5366"/>
        <v>465</v>
      </c>
      <c r="AL1921" s="48">
        <f t="shared" si="5366"/>
        <v>0</v>
      </c>
      <c r="AM1921" s="48">
        <f t="shared" si="5366"/>
        <v>0</v>
      </c>
      <c r="AN1921" s="48">
        <f t="shared" si="5366"/>
        <v>0</v>
      </c>
      <c r="AO1921" s="48">
        <f t="shared" si="5366"/>
        <v>0</v>
      </c>
      <c r="AP1921" s="48">
        <f t="shared" si="5366"/>
        <v>0</v>
      </c>
      <c r="AQ1921" s="48">
        <f t="shared" si="5366"/>
        <v>465</v>
      </c>
      <c r="AR1921" s="48">
        <f t="shared" si="5366"/>
        <v>0</v>
      </c>
      <c r="AS1921" s="48">
        <f t="shared" si="5366"/>
        <v>0</v>
      </c>
      <c r="AT1921" s="48">
        <f t="shared" si="5366"/>
        <v>0</v>
      </c>
      <c r="AU1921" s="48">
        <f t="shared" si="5366"/>
        <v>0</v>
      </c>
      <c r="AV1921" s="48">
        <f t="shared" si="5366"/>
        <v>0</v>
      </c>
      <c r="AW1921" s="48">
        <f t="shared" si="5366"/>
        <v>465</v>
      </c>
      <c r="AX1921" s="48">
        <f t="shared" si="5366"/>
        <v>0</v>
      </c>
      <c r="AY1921" s="48">
        <f t="shared" si="5367"/>
        <v>0</v>
      </c>
      <c r="AZ1921" s="48">
        <f t="shared" si="5367"/>
        <v>0</v>
      </c>
      <c r="BA1921" s="48">
        <f t="shared" si="5367"/>
        <v>0</v>
      </c>
      <c r="BB1921" s="48">
        <f t="shared" si="5367"/>
        <v>0</v>
      </c>
      <c r="BC1921" s="48">
        <f t="shared" si="5367"/>
        <v>465</v>
      </c>
      <c r="BD1921" s="48">
        <f t="shared" si="5367"/>
        <v>0</v>
      </c>
      <c r="BE1921" s="48">
        <f t="shared" si="5367"/>
        <v>0</v>
      </c>
      <c r="BF1921" s="48">
        <f t="shared" si="5367"/>
        <v>0</v>
      </c>
      <c r="BG1921" s="48">
        <f t="shared" si="5367"/>
        <v>0</v>
      </c>
      <c r="BH1921" s="48">
        <f t="shared" si="5367"/>
        <v>0</v>
      </c>
      <c r="BI1921" s="48">
        <f t="shared" si="5367"/>
        <v>465</v>
      </c>
      <c r="BJ1921" s="48">
        <f t="shared" si="5367"/>
        <v>0</v>
      </c>
      <c r="BK1921" s="48">
        <f t="shared" si="5368"/>
        <v>0</v>
      </c>
      <c r="BL1921" s="48">
        <f t="shared" si="5368"/>
        <v>0</v>
      </c>
      <c r="BM1921" s="48">
        <f t="shared" si="5368"/>
        <v>0</v>
      </c>
      <c r="BN1921" s="48">
        <f t="shared" si="5368"/>
        <v>0</v>
      </c>
      <c r="BO1921" s="48">
        <f t="shared" si="5368"/>
        <v>465</v>
      </c>
      <c r="BP1921" s="48">
        <f t="shared" si="5368"/>
        <v>0</v>
      </c>
      <c r="BQ1921" s="48">
        <f t="shared" si="5368"/>
        <v>0</v>
      </c>
      <c r="BR1921" s="48">
        <f t="shared" si="5368"/>
        <v>0</v>
      </c>
      <c r="BS1921" s="48">
        <f t="shared" si="5368"/>
        <v>0</v>
      </c>
      <c r="BT1921" s="48">
        <f t="shared" si="5368"/>
        <v>0</v>
      </c>
      <c r="BU1921" s="48">
        <f t="shared" si="5368"/>
        <v>465</v>
      </c>
      <c r="BV1921" s="48">
        <f t="shared" si="5368"/>
        <v>0</v>
      </c>
      <c r="BW1921" s="48">
        <f t="shared" si="5369"/>
        <v>0</v>
      </c>
      <c r="BX1921" s="48">
        <f t="shared" si="5369"/>
        <v>0</v>
      </c>
      <c r="BY1921" s="48">
        <f t="shared" si="5369"/>
        <v>0</v>
      </c>
      <c r="BZ1921" s="48">
        <f t="shared" si="5369"/>
        <v>0</v>
      </c>
      <c r="CA1921" s="48">
        <f t="shared" si="5369"/>
        <v>465</v>
      </c>
      <c r="CB1921" s="48">
        <f t="shared" si="5369"/>
        <v>0</v>
      </c>
      <c r="CC1921" s="48">
        <f t="shared" si="5369"/>
        <v>-152</v>
      </c>
      <c r="CD1921" s="48">
        <f t="shared" si="5369"/>
        <v>0</v>
      </c>
      <c r="CE1921" s="48">
        <f t="shared" si="5369"/>
        <v>0</v>
      </c>
      <c r="CF1921" s="48">
        <f t="shared" si="5369"/>
        <v>0</v>
      </c>
      <c r="CG1921" s="48">
        <f t="shared" si="5369"/>
        <v>313</v>
      </c>
      <c r="CH1921" s="48">
        <f t="shared" si="5369"/>
        <v>0</v>
      </c>
      <c r="CI1921" s="48">
        <f t="shared" si="5370"/>
        <v>0</v>
      </c>
      <c r="CJ1921" s="48">
        <f t="shared" si="5370"/>
        <v>0</v>
      </c>
      <c r="CK1921" s="48">
        <f t="shared" si="5370"/>
        <v>0</v>
      </c>
      <c r="CL1921" s="48">
        <f t="shared" si="5370"/>
        <v>0</v>
      </c>
      <c r="CM1921" s="48">
        <f t="shared" si="5370"/>
        <v>313</v>
      </c>
      <c r="CN1921" s="48">
        <f t="shared" si="5370"/>
        <v>0</v>
      </c>
      <c r="CO1921" s="48">
        <f t="shared" si="5370"/>
        <v>312</v>
      </c>
      <c r="CP1921" s="48">
        <f t="shared" si="5370"/>
        <v>0</v>
      </c>
      <c r="CQ1921" s="116">
        <f t="shared" si="5208"/>
        <v>99.680511182108617</v>
      </c>
      <c r="CR1921" s="116"/>
    </row>
    <row r="1922" spans="1:96" ht="21" customHeight="1">
      <c r="A1922" s="17" t="s">
        <v>14</v>
      </c>
      <c r="B1922" s="31">
        <v>923</v>
      </c>
      <c r="C1922" s="18" t="s">
        <v>27</v>
      </c>
      <c r="D1922" s="18" t="s">
        <v>69</v>
      </c>
      <c r="E1922" s="18" t="s">
        <v>102</v>
      </c>
      <c r="F1922" s="18"/>
      <c r="G1922" s="48">
        <f t="shared" si="5364"/>
        <v>465</v>
      </c>
      <c r="H1922" s="48">
        <f t="shared" si="5364"/>
        <v>0</v>
      </c>
      <c r="I1922" s="48">
        <f t="shared" si="5364"/>
        <v>0</v>
      </c>
      <c r="J1922" s="48">
        <f t="shared" si="5364"/>
        <v>0</v>
      </c>
      <c r="K1922" s="48">
        <f t="shared" si="5364"/>
        <v>0</v>
      </c>
      <c r="L1922" s="48">
        <f t="shared" si="5364"/>
        <v>0</v>
      </c>
      <c r="M1922" s="48">
        <f t="shared" si="5364"/>
        <v>465</v>
      </c>
      <c r="N1922" s="48">
        <f t="shared" si="5364"/>
        <v>0</v>
      </c>
      <c r="O1922" s="48">
        <f t="shared" si="5364"/>
        <v>0</v>
      </c>
      <c r="P1922" s="48">
        <f t="shared" si="5364"/>
        <v>0</v>
      </c>
      <c r="Q1922" s="48">
        <f t="shared" si="5364"/>
        <v>0</v>
      </c>
      <c r="R1922" s="48">
        <f t="shared" si="5364"/>
        <v>0</v>
      </c>
      <c r="S1922" s="48">
        <f t="shared" si="5364"/>
        <v>465</v>
      </c>
      <c r="T1922" s="48">
        <f t="shared" si="5364"/>
        <v>0</v>
      </c>
      <c r="U1922" s="48">
        <f t="shared" si="5365"/>
        <v>0</v>
      </c>
      <c r="V1922" s="48">
        <f t="shared" si="5365"/>
        <v>0</v>
      </c>
      <c r="W1922" s="48">
        <f t="shared" si="5365"/>
        <v>0</v>
      </c>
      <c r="X1922" s="48">
        <f t="shared" si="5365"/>
        <v>0</v>
      </c>
      <c r="Y1922" s="48">
        <f t="shared" si="5365"/>
        <v>465</v>
      </c>
      <c r="Z1922" s="48">
        <f t="shared" si="5365"/>
        <v>0</v>
      </c>
      <c r="AA1922" s="48">
        <f t="shared" si="5365"/>
        <v>0</v>
      </c>
      <c r="AB1922" s="48">
        <f t="shared" si="5365"/>
        <v>0</v>
      </c>
      <c r="AC1922" s="48">
        <f t="shared" si="5365"/>
        <v>0</v>
      </c>
      <c r="AD1922" s="48">
        <f t="shared" si="5365"/>
        <v>0</v>
      </c>
      <c r="AE1922" s="48">
        <f t="shared" si="5365"/>
        <v>465</v>
      </c>
      <c r="AF1922" s="48">
        <f t="shared" si="5365"/>
        <v>0</v>
      </c>
      <c r="AG1922" s="48">
        <f t="shared" si="5366"/>
        <v>0</v>
      </c>
      <c r="AH1922" s="48">
        <f t="shared" si="5366"/>
        <v>0</v>
      </c>
      <c r="AI1922" s="48">
        <f t="shared" si="5366"/>
        <v>0</v>
      </c>
      <c r="AJ1922" s="48">
        <f t="shared" si="5366"/>
        <v>0</v>
      </c>
      <c r="AK1922" s="48">
        <f t="shared" si="5366"/>
        <v>465</v>
      </c>
      <c r="AL1922" s="48">
        <f t="shared" si="5366"/>
        <v>0</v>
      </c>
      <c r="AM1922" s="48">
        <f t="shared" si="5366"/>
        <v>0</v>
      </c>
      <c r="AN1922" s="48">
        <f t="shared" si="5366"/>
        <v>0</v>
      </c>
      <c r="AO1922" s="48">
        <f t="shared" si="5366"/>
        <v>0</v>
      </c>
      <c r="AP1922" s="48">
        <f t="shared" si="5366"/>
        <v>0</v>
      </c>
      <c r="AQ1922" s="48">
        <f t="shared" si="5366"/>
        <v>465</v>
      </c>
      <c r="AR1922" s="48">
        <f t="shared" si="5366"/>
        <v>0</v>
      </c>
      <c r="AS1922" s="48">
        <f t="shared" si="5366"/>
        <v>0</v>
      </c>
      <c r="AT1922" s="48">
        <f t="shared" si="5366"/>
        <v>0</v>
      </c>
      <c r="AU1922" s="48">
        <f t="shared" si="5366"/>
        <v>0</v>
      </c>
      <c r="AV1922" s="48">
        <f t="shared" si="5366"/>
        <v>0</v>
      </c>
      <c r="AW1922" s="48">
        <f t="shared" si="5366"/>
        <v>465</v>
      </c>
      <c r="AX1922" s="48">
        <f t="shared" si="5366"/>
        <v>0</v>
      </c>
      <c r="AY1922" s="48">
        <f t="shared" si="5367"/>
        <v>0</v>
      </c>
      <c r="AZ1922" s="48">
        <f t="shared" si="5367"/>
        <v>0</v>
      </c>
      <c r="BA1922" s="48">
        <f t="shared" si="5367"/>
        <v>0</v>
      </c>
      <c r="BB1922" s="48">
        <f t="shared" si="5367"/>
        <v>0</v>
      </c>
      <c r="BC1922" s="48">
        <f t="shared" si="5367"/>
        <v>465</v>
      </c>
      <c r="BD1922" s="48">
        <f t="shared" si="5367"/>
        <v>0</v>
      </c>
      <c r="BE1922" s="48">
        <f t="shared" si="5367"/>
        <v>0</v>
      </c>
      <c r="BF1922" s="48">
        <f t="shared" si="5367"/>
        <v>0</v>
      </c>
      <c r="BG1922" s="48">
        <f t="shared" si="5367"/>
        <v>0</v>
      </c>
      <c r="BH1922" s="48">
        <f t="shared" si="5367"/>
        <v>0</v>
      </c>
      <c r="BI1922" s="48">
        <f t="shared" si="5367"/>
        <v>465</v>
      </c>
      <c r="BJ1922" s="48">
        <f t="shared" si="5367"/>
        <v>0</v>
      </c>
      <c r="BK1922" s="48">
        <f t="shared" si="5368"/>
        <v>0</v>
      </c>
      <c r="BL1922" s="48">
        <f t="shared" si="5368"/>
        <v>0</v>
      </c>
      <c r="BM1922" s="48">
        <f t="shared" si="5368"/>
        <v>0</v>
      </c>
      <c r="BN1922" s="48">
        <f t="shared" si="5368"/>
        <v>0</v>
      </c>
      <c r="BO1922" s="48">
        <f t="shared" si="5368"/>
        <v>465</v>
      </c>
      <c r="BP1922" s="48">
        <f t="shared" si="5368"/>
        <v>0</v>
      </c>
      <c r="BQ1922" s="48">
        <f t="shared" si="5368"/>
        <v>0</v>
      </c>
      <c r="BR1922" s="48">
        <f t="shared" si="5368"/>
        <v>0</v>
      </c>
      <c r="BS1922" s="48">
        <f t="shared" si="5368"/>
        <v>0</v>
      </c>
      <c r="BT1922" s="48">
        <f t="shared" si="5368"/>
        <v>0</v>
      </c>
      <c r="BU1922" s="48">
        <f t="shared" si="5368"/>
        <v>465</v>
      </c>
      <c r="BV1922" s="48">
        <f t="shared" si="5368"/>
        <v>0</v>
      </c>
      <c r="BW1922" s="48">
        <f t="shared" si="5369"/>
        <v>0</v>
      </c>
      <c r="BX1922" s="48">
        <f t="shared" si="5369"/>
        <v>0</v>
      </c>
      <c r="BY1922" s="48">
        <f t="shared" si="5369"/>
        <v>0</v>
      </c>
      <c r="BZ1922" s="48">
        <f t="shared" si="5369"/>
        <v>0</v>
      </c>
      <c r="CA1922" s="48">
        <f t="shared" si="5369"/>
        <v>465</v>
      </c>
      <c r="CB1922" s="48">
        <f t="shared" si="5369"/>
        <v>0</v>
      </c>
      <c r="CC1922" s="48">
        <f t="shared" si="5369"/>
        <v>-152</v>
      </c>
      <c r="CD1922" s="48">
        <f t="shared" si="5369"/>
        <v>0</v>
      </c>
      <c r="CE1922" s="48">
        <f t="shared" si="5369"/>
        <v>0</v>
      </c>
      <c r="CF1922" s="48">
        <f t="shared" si="5369"/>
        <v>0</v>
      </c>
      <c r="CG1922" s="48">
        <f t="shared" si="5369"/>
        <v>313</v>
      </c>
      <c r="CH1922" s="48">
        <f t="shared" si="5369"/>
        <v>0</v>
      </c>
      <c r="CI1922" s="48">
        <f t="shared" si="5370"/>
        <v>0</v>
      </c>
      <c r="CJ1922" s="48">
        <f t="shared" si="5370"/>
        <v>0</v>
      </c>
      <c r="CK1922" s="48">
        <f t="shared" si="5370"/>
        <v>0</v>
      </c>
      <c r="CL1922" s="48">
        <f t="shared" si="5370"/>
        <v>0</v>
      </c>
      <c r="CM1922" s="48">
        <f t="shared" si="5370"/>
        <v>313</v>
      </c>
      <c r="CN1922" s="48">
        <f t="shared" si="5370"/>
        <v>0</v>
      </c>
      <c r="CO1922" s="48">
        <f t="shared" si="5370"/>
        <v>312</v>
      </c>
      <c r="CP1922" s="48">
        <f t="shared" si="5370"/>
        <v>0</v>
      </c>
      <c r="CQ1922" s="116">
        <f t="shared" si="5208"/>
        <v>99.680511182108617</v>
      </c>
      <c r="CR1922" s="116"/>
    </row>
    <row r="1923" spans="1:96" ht="21.75" customHeight="1">
      <c r="A1923" s="17" t="s">
        <v>103</v>
      </c>
      <c r="B1923" s="31">
        <v>923</v>
      </c>
      <c r="C1923" s="18" t="s">
        <v>27</v>
      </c>
      <c r="D1923" s="18" t="s">
        <v>69</v>
      </c>
      <c r="E1923" s="18" t="s">
        <v>104</v>
      </c>
      <c r="F1923" s="18"/>
      <c r="G1923" s="48">
        <f t="shared" si="5364"/>
        <v>465</v>
      </c>
      <c r="H1923" s="48">
        <f t="shared" si="5364"/>
        <v>0</v>
      </c>
      <c r="I1923" s="48">
        <f t="shared" si="5364"/>
        <v>0</v>
      </c>
      <c r="J1923" s="48">
        <f t="shared" si="5364"/>
        <v>0</v>
      </c>
      <c r="K1923" s="48">
        <f t="shared" si="5364"/>
        <v>0</v>
      </c>
      <c r="L1923" s="48">
        <f t="shared" si="5364"/>
        <v>0</v>
      </c>
      <c r="M1923" s="48">
        <f t="shared" si="5364"/>
        <v>465</v>
      </c>
      <c r="N1923" s="48">
        <f t="shared" si="5364"/>
        <v>0</v>
      </c>
      <c r="O1923" s="48">
        <f t="shared" si="5364"/>
        <v>0</v>
      </c>
      <c r="P1923" s="48">
        <f t="shared" si="5364"/>
        <v>0</v>
      </c>
      <c r="Q1923" s="48">
        <f t="shared" si="5364"/>
        <v>0</v>
      </c>
      <c r="R1923" s="48">
        <f t="shared" si="5364"/>
        <v>0</v>
      </c>
      <c r="S1923" s="48">
        <f t="shared" si="5364"/>
        <v>465</v>
      </c>
      <c r="T1923" s="48">
        <f t="shared" si="5364"/>
        <v>0</v>
      </c>
      <c r="U1923" s="48">
        <f t="shared" si="5365"/>
        <v>0</v>
      </c>
      <c r="V1923" s="48">
        <f t="shared" si="5365"/>
        <v>0</v>
      </c>
      <c r="W1923" s="48">
        <f t="shared" si="5365"/>
        <v>0</v>
      </c>
      <c r="X1923" s="48">
        <f t="shared" si="5365"/>
        <v>0</v>
      </c>
      <c r="Y1923" s="48">
        <f t="shared" si="5365"/>
        <v>465</v>
      </c>
      <c r="Z1923" s="48">
        <f t="shared" si="5365"/>
        <v>0</v>
      </c>
      <c r="AA1923" s="48">
        <f t="shared" si="5365"/>
        <v>0</v>
      </c>
      <c r="AB1923" s="48">
        <f t="shared" si="5365"/>
        <v>0</v>
      </c>
      <c r="AC1923" s="48">
        <f t="shared" si="5365"/>
        <v>0</v>
      </c>
      <c r="AD1923" s="48">
        <f t="shared" si="5365"/>
        <v>0</v>
      </c>
      <c r="AE1923" s="48">
        <f t="shared" si="5365"/>
        <v>465</v>
      </c>
      <c r="AF1923" s="48">
        <f t="shared" si="5365"/>
        <v>0</v>
      </c>
      <c r="AG1923" s="48">
        <f t="shared" si="5366"/>
        <v>0</v>
      </c>
      <c r="AH1923" s="48">
        <f t="shared" si="5366"/>
        <v>0</v>
      </c>
      <c r="AI1923" s="48">
        <f t="shared" si="5366"/>
        <v>0</v>
      </c>
      <c r="AJ1923" s="48">
        <f t="shared" si="5366"/>
        <v>0</v>
      </c>
      <c r="AK1923" s="48">
        <f t="shared" si="5366"/>
        <v>465</v>
      </c>
      <c r="AL1923" s="48">
        <f t="shared" si="5366"/>
        <v>0</v>
      </c>
      <c r="AM1923" s="48">
        <f t="shared" si="5366"/>
        <v>0</v>
      </c>
      <c r="AN1923" s="48">
        <f t="shared" si="5366"/>
        <v>0</v>
      </c>
      <c r="AO1923" s="48">
        <f t="shared" si="5366"/>
        <v>0</v>
      </c>
      <c r="AP1923" s="48">
        <f t="shared" si="5366"/>
        <v>0</v>
      </c>
      <c r="AQ1923" s="48">
        <f t="shared" si="5366"/>
        <v>465</v>
      </c>
      <c r="AR1923" s="48">
        <f t="shared" si="5366"/>
        <v>0</v>
      </c>
      <c r="AS1923" s="48">
        <f t="shared" si="5366"/>
        <v>0</v>
      </c>
      <c r="AT1923" s="48">
        <f t="shared" si="5366"/>
        <v>0</v>
      </c>
      <c r="AU1923" s="48">
        <f t="shared" si="5366"/>
        <v>0</v>
      </c>
      <c r="AV1923" s="48">
        <f t="shared" si="5366"/>
        <v>0</v>
      </c>
      <c r="AW1923" s="48">
        <f t="shared" si="5366"/>
        <v>465</v>
      </c>
      <c r="AX1923" s="48">
        <f t="shared" si="5366"/>
        <v>0</v>
      </c>
      <c r="AY1923" s="48">
        <f t="shared" si="5367"/>
        <v>0</v>
      </c>
      <c r="AZ1923" s="48">
        <f t="shared" si="5367"/>
        <v>0</v>
      </c>
      <c r="BA1923" s="48">
        <f t="shared" si="5367"/>
        <v>0</v>
      </c>
      <c r="BB1923" s="48">
        <f t="shared" si="5367"/>
        <v>0</v>
      </c>
      <c r="BC1923" s="48">
        <f t="shared" si="5367"/>
        <v>465</v>
      </c>
      <c r="BD1923" s="48">
        <f t="shared" si="5367"/>
        <v>0</v>
      </c>
      <c r="BE1923" s="48">
        <f t="shared" si="5367"/>
        <v>0</v>
      </c>
      <c r="BF1923" s="48">
        <f t="shared" si="5367"/>
        <v>0</v>
      </c>
      <c r="BG1923" s="48">
        <f t="shared" si="5367"/>
        <v>0</v>
      </c>
      <c r="BH1923" s="48">
        <f t="shared" si="5367"/>
        <v>0</v>
      </c>
      <c r="BI1923" s="48">
        <f t="shared" si="5367"/>
        <v>465</v>
      </c>
      <c r="BJ1923" s="48">
        <f t="shared" si="5367"/>
        <v>0</v>
      </c>
      <c r="BK1923" s="48">
        <f t="shared" si="5368"/>
        <v>0</v>
      </c>
      <c r="BL1923" s="48">
        <f t="shared" si="5368"/>
        <v>0</v>
      </c>
      <c r="BM1923" s="48">
        <f t="shared" si="5368"/>
        <v>0</v>
      </c>
      <c r="BN1923" s="48">
        <f t="shared" si="5368"/>
        <v>0</v>
      </c>
      <c r="BO1923" s="48">
        <f t="shared" si="5368"/>
        <v>465</v>
      </c>
      <c r="BP1923" s="48">
        <f t="shared" si="5368"/>
        <v>0</v>
      </c>
      <c r="BQ1923" s="48">
        <f t="shared" si="5368"/>
        <v>0</v>
      </c>
      <c r="BR1923" s="48">
        <f t="shared" si="5368"/>
        <v>0</v>
      </c>
      <c r="BS1923" s="48">
        <f t="shared" si="5368"/>
        <v>0</v>
      </c>
      <c r="BT1923" s="48">
        <f t="shared" si="5368"/>
        <v>0</v>
      </c>
      <c r="BU1923" s="48">
        <f t="shared" si="5368"/>
        <v>465</v>
      </c>
      <c r="BV1923" s="48">
        <f t="shared" si="5368"/>
        <v>0</v>
      </c>
      <c r="BW1923" s="48">
        <f t="shared" si="5369"/>
        <v>0</v>
      </c>
      <c r="BX1923" s="48">
        <f t="shared" si="5369"/>
        <v>0</v>
      </c>
      <c r="BY1923" s="48">
        <f t="shared" si="5369"/>
        <v>0</v>
      </c>
      <c r="BZ1923" s="48">
        <f t="shared" si="5369"/>
        <v>0</v>
      </c>
      <c r="CA1923" s="48">
        <f t="shared" si="5369"/>
        <v>465</v>
      </c>
      <c r="CB1923" s="48">
        <f t="shared" si="5369"/>
        <v>0</v>
      </c>
      <c r="CC1923" s="48">
        <f t="shared" si="5369"/>
        <v>-152</v>
      </c>
      <c r="CD1923" s="48">
        <f t="shared" si="5369"/>
        <v>0</v>
      </c>
      <c r="CE1923" s="48">
        <f t="shared" si="5369"/>
        <v>0</v>
      </c>
      <c r="CF1923" s="48">
        <f t="shared" si="5369"/>
        <v>0</v>
      </c>
      <c r="CG1923" s="48">
        <f t="shared" si="5369"/>
        <v>313</v>
      </c>
      <c r="CH1923" s="48">
        <f t="shared" si="5369"/>
        <v>0</v>
      </c>
      <c r="CI1923" s="48">
        <f t="shared" si="5370"/>
        <v>0</v>
      </c>
      <c r="CJ1923" s="48">
        <f t="shared" si="5370"/>
        <v>0</v>
      </c>
      <c r="CK1923" s="48">
        <f t="shared" si="5370"/>
        <v>0</v>
      </c>
      <c r="CL1923" s="48">
        <f t="shared" si="5370"/>
        <v>0</v>
      </c>
      <c r="CM1923" s="48">
        <f t="shared" si="5370"/>
        <v>313</v>
      </c>
      <c r="CN1923" s="48">
        <f t="shared" si="5370"/>
        <v>0</v>
      </c>
      <c r="CO1923" s="48">
        <f t="shared" si="5370"/>
        <v>312</v>
      </c>
      <c r="CP1923" s="48">
        <f t="shared" si="5370"/>
        <v>0</v>
      </c>
      <c r="CQ1923" s="116">
        <f t="shared" si="5208"/>
        <v>99.680511182108617</v>
      </c>
      <c r="CR1923" s="116"/>
    </row>
    <row r="1924" spans="1:96" ht="33">
      <c r="A1924" s="17" t="s">
        <v>218</v>
      </c>
      <c r="B1924" s="31">
        <v>923</v>
      </c>
      <c r="C1924" s="18" t="s">
        <v>27</v>
      </c>
      <c r="D1924" s="18" t="s">
        <v>69</v>
      </c>
      <c r="E1924" s="18" t="s">
        <v>104</v>
      </c>
      <c r="F1924" s="18" t="s">
        <v>29</v>
      </c>
      <c r="G1924" s="6">
        <f t="shared" si="5364"/>
        <v>465</v>
      </c>
      <c r="H1924" s="6">
        <f t="shared" si="5364"/>
        <v>0</v>
      </c>
      <c r="I1924" s="6">
        <f t="shared" si="5364"/>
        <v>0</v>
      </c>
      <c r="J1924" s="6">
        <f t="shared" si="5364"/>
        <v>0</v>
      </c>
      <c r="K1924" s="6">
        <f t="shared" si="5364"/>
        <v>0</v>
      </c>
      <c r="L1924" s="6">
        <f t="shared" si="5364"/>
        <v>0</v>
      </c>
      <c r="M1924" s="6">
        <f t="shared" si="5364"/>
        <v>465</v>
      </c>
      <c r="N1924" s="6">
        <f t="shared" si="5364"/>
        <v>0</v>
      </c>
      <c r="O1924" s="6">
        <f t="shared" si="5364"/>
        <v>0</v>
      </c>
      <c r="P1924" s="6">
        <f t="shared" si="5364"/>
        <v>0</v>
      </c>
      <c r="Q1924" s="6">
        <f t="shared" si="5364"/>
        <v>0</v>
      </c>
      <c r="R1924" s="6">
        <f t="shared" si="5364"/>
        <v>0</v>
      </c>
      <c r="S1924" s="6">
        <f t="shared" si="5364"/>
        <v>465</v>
      </c>
      <c r="T1924" s="6">
        <f t="shared" si="5364"/>
        <v>0</v>
      </c>
      <c r="U1924" s="6">
        <f t="shared" si="5365"/>
        <v>0</v>
      </c>
      <c r="V1924" s="6">
        <f t="shared" si="5365"/>
        <v>0</v>
      </c>
      <c r="W1924" s="6">
        <f t="shared" si="5365"/>
        <v>0</v>
      </c>
      <c r="X1924" s="6">
        <f t="shared" si="5365"/>
        <v>0</v>
      </c>
      <c r="Y1924" s="6">
        <f t="shared" si="5365"/>
        <v>465</v>
      </c>
      <c r="Z1924" s="6">
        <f t="shared" si="5365"/>
        <v>0</v>
      </c>
      <c r="AA1924" s="6">
        <f t="shared" si="5365"/>
        <v>0</v>
      </c>
      <c r="AB1924" s="6">
        <f t="shared" si="5365"/>
        <v>0</v>
      </c>
      <c r="AC1924" s="6">
        <f t="shared" si="5365"/>
        <v>0</v>
      </c>
      <c r="AD1924" s="6">
        <f t="shared" si="5365"/>
        <v>0</v>
      </c>
      <c r="AE1924" s="6">
        <f t="shared" si="5365"/>
        <v>465</v>
      </c>
      <c r="AF1924" s="6">
        <f t="shared" si="5365"/>
        <v>0</v>
      </c>
      <c r="AG1924" s="6">
        <f t="shared" si="5366"/>
        <v>0</v>
      </c>
      <c r="AH1924" s="6">
        <f t="shared" si="5366"/>
        <v>0</v>
      </c>
      <c r="AI1924" s="6">
        <f t="shared" si="5366"/>
        <v>0</v>
      </c>
      <c r="AJ1924" s="6">
        <f t="shared" si="5366"/>
        <v>0</v>
      </c>
      <c r="AK1924" s="6">
        <f t="shared" si="5366"/>
        <v>465</v>
      </c>
      <c r="AL1924" s="6">
        <f t="shared" si="5366"/>
        <v>0</v>
      </c>
      <c r="AM1924" s="6">
        <f t="shared" si="5366"/>
        <v>0</v>
      </c>
      <c r="AN1924" s="6">
        <f t="shared" si="5366"/>
        <v>0</v>
      </c>
      <c r="AO1924" s="6">
        <f t="shared" si="5366"/>
        <v>0</v>
      </c>
      <c r="AP1924" s="6">
        <f t="shared" si="5366"/>
        <v>0</v>
      </c>
      <c r="AQ1924" s="6">
        <f t="shared" si="5366"/>
        <v>465</v>
      </c>
      <c r="AR1924" s="6">
        <f t="shared" si="5366"/>
        <v>0</v>
      </c>
      <c r="AS1924" s="6">
        <f t="shared" si="5366"/>
        <v>0</v>
      </c>
      <c r="AT1924" s="6">
        <f t="shared" si="5366"/>
        <v>0</v>
      </c>
      <c r="AU1924" s="6">
        <f t="shared" si="5366"/>
        <v>0</v>
      </c>
      <c r="AV1924" s="6">
        <f t="shared" si="5366"/>
        <v>0</v>
      </c>
      <c r="AW1924" s="6">
        <f t="shared" si="5366"/>
        <v>465</v>
      </c>
      <c r="AX1924" s="6">
        <f t="shared" si="5366"/>
        <v>0</v>
      </c>
      <c r="AY1924" s="6">
        <f t="shared" si="5367"/>
        <v>0</v>
      </c>
      <c r="AZ1924" s="6">
        <f t="shared" si="5367"/>
        <v>0</v>
      </c>
      <c r="BA1924" s="6">
        <f t="shared" si="5367"/>
        <v>0</v>
      </c>
      <c r="BB1924" s="6">
        <f t="shared" si="5367"/>
        <v>0</v>
      </c>
      <c r="BC1924" s="6">
        <f t="shared" si="5367"/>
        <v>465</v>
      </c>
      <c r="BD1924" s="6">
        <f t="shared" si="5367"/>
        <v>0</v>
      </c>
      <c r="BE1924" s="6">
        <f t="shared" si="5367"/>
        <v>0</v>
      </c>
      <c r="BF1924" s="6">
        <f t="shared" si="5367"/>
        <v>0</v>
      </c>
      <c r="BG1924" s="6">
        <f t="shared" si="5367"/>
        <v>0</v>
      </c>
      <c r="BH1924" s="6">
        <f t="shared" si="5367"/>
        <v>0</v>
      </c>
      <c r="BI1924" s="6">
        <f t="shared" si="5367"/>
        <v>465</v>
      </c>
      <c r="BJ1924" s="6">
        <f t="shared" si="5367"/>
        <v>0</v>
      </c>
      <c r="BK1924" s="6">
        <f t="shared" si="5368"/>
        <v>0</v>
      </c>
      <c r="BL1924" s="6">
        <f t="shared" si="5368"/>
        <v>0</v>
      </c>
      <c r="BM1924" s="6">
        <f t="shared" si="5368"/>
        <v>0</v>
      </c>
      <c r="BN1924" s="6">
        <f t="shared" si="5368"/>
        <v>0</v>
      </c>
      <c r="BO1924" s="6">
        <f t="shared" si="5368"/>
        <v>465</v>
      </c>
      <c r="BP1924" s="6">
        <f t="shared" si="5368"/>
        <v>0</v>
      </c>
      <c r="BQ1924" s="6">
        <f t="shared" si="5368"/>
        <v>0</v>
      </c>
      <c r="BR1924" s="6">
        <f t="shared" si="5368"/>
        <v>0</v>
      </c>
      <c r="BS1924" s="6">
        <f t="shared" si="5368"/>
        <v>0</v>
      </c>
      <c r="BT1924" s="6">
        <f t="shared" si="5368"/>
        <v>0</v>
      </c>
      <c r="BU1924" s="6">
        <f t="shared" si="5368"/>
        <v>465</v>
      </c>
      <c r="BV1924" s="6">
        <f t="shared" si="5368"/>
        <v>0</v>
      </c>
      <c r="BW1924" s="6">
        <f t="shared" si="5369"/>
        <v>0</v>
      </c>
      <c r="BX1924" s="6">
        <f t="shared" si="5369"/>
        <v>0</v>
      </c>
      <c r="BY1924" s="6">
        <f t="shared" si="5369"/>
        <v>0</v>
      </c>
      <c r="BZ1924" s="6">
        <f t="shared" si="5369"/>
        <v>0</v>
      </c>
      <c r="CA1924" s="6">
        <f t="shared" si="5369"/>
        <v>465</v>
      </c>
      <c r="CB1924" s="6">
        <f t="shared" si="5369"/>
        <v>0</v>
      </c>
      <c r="CC1924" s="6">
        <f t="shared" si="5369"/>
        <v>-152</v>
      </c>
      <c r="CD1924" s="6">
        <f t="shared" si="5369"/>
        <v>0</v>
      </c>
      <c r="CE1924" s="6">
        <f t="shared" si="5369"/>
        <v>0</v>
      </c>
      <c r="CF1924" s="6">
        <f t="shared" si="5369"/>
        <v>0</v>
      </c>
      <c r="CG1924" s="6">
        <f t="shared" si="5369"/>
        <v>313</v>
      </c>
      <c r="CH1924" s="6">
        <f t="shared" si="5369"/>
        <v>0</v>
      </c>
      <c r="CI1924" s="6">
        <f t="shared" si="5370"/>
        <v>0</v>
      </c>
      <c r="CJ1924" s="6">
        <f t="shared" si="5370"/>
        <v>0</v>
      </c>
      <c r="CK1924" s="6">
        <f t="shared" si="5370"/>
        <v>0</v>
      </c>
      <c r="CL1924" s="6">
        <f t="shared" si="5370"/>
        <v>0</v>
      </c>
      <c r="CM1924" s="6">
        <f t="shared" si="5370"/>
        <v>313</v>
      </c>
      <c r="CN1924" s="6">
        <f t="shared" si="5370"/>
        <v>0</v>
      </c>
      <c r="CO1924" s="6">
        <f t="shared" si="5370"/>
        <v>312</v>
      </c>
      <c r="CP1924" s="6">
        <f t="shared" si="5370"/>
        <v>0</v>
      </c>
      <c r="CQ1924" s="32">
        <f t="shared" si="5208"/>
        <v>99.680511182108617</v>
      </c>
      <c r="CR1924" s="32"/>
    </row>
    <row r="1925" spans="1:96" ht="33">
      <c r="A1925" s="17" t="s">
        <v>34</v>
      </c>
      <c r="B1925" s="31">
        <v>923</v>
      </c>
      <c r="C1925" s="18" t="s">
        <v>27</v>
      </c>
      <c r="D1925" s="18" t="s">
        <v>69</v>
      </c>
      <c r="E1925" s="18" t="s">
        <v>104</v>
      </c>
      <c r="F1925" s="18" t="s">
        <v>35</v>
      </c>
      <c r="G1925" s="48">
        <v>465</v>
      </c>
      <c r="H1925" s="48"/>
      <c r="I1925" s="48"/>
      <c r="J1925" s="48"/>
      <c r="K1925" s="48"/>
      <c r="L1925" s="48"/>
      <c r="M1925" s="48">
        <f>G1925+I1925+J1925+K1925+L1925</f>
        <v>465</v>
      </c>
      <c r="N1925" s="48">
        <f>H1925+L1925</f>
        <v>0</v>
      </c>
      <c r="O1925" s="48"/>
      <c r="P1925" s="48"/>
      <c r="Q1925" s="48"/>
      <c r="R1925" s="48"/>
      <c r="S1925" s="48">
        <f>M1925+O1925+P1925+Q1925+R1925</f>
        <v>465</v>
      </c>
      <c r="T1925" s="48">
        <f>N1925+R1925</f>
        <v>0</v>
      </c>
      <c r="U1925" s="48"/>
      <c r="V1925" s="48"/>
      <c r="W1925" s="48"/>
      <c r="X1925" s="48"/>
      <c r="Y1925" s="48">
        <f>S1925+U1925+V1925+W1925+X1925</f>
        <v>465</v>
      </c>
      <c r="Z1925" s="48">
        <f>T1925+X1925</f>
        <v>0</v>
      </c>
      <c r="AA1925" s="48"/>
      <c r="AB1925" s="48"/>
      <c r="AC1925" s="48"/>
      <c r="AD1925" s="48"/>
      <c r="AE1925" s="48">
        <f>Y1925+AA1925+AB1925+AC1925+AD1925</f>
        <v>465</v>
      </c>
      <c r="AF1925" s="48">
        <f>Z1925+AD1925</f>
        <v>0</v>
      </c>
      <c r="AG1925" s="48"/>
      <c r="AH1925" s="48"/>
      <c r="AI1925" s="48"/>
      <c r="AJ1925" s="48"/>
      <c r="AK1925" s="48">
        <f>AE1925+AG1925+AH1925+AI1925+AJ1925</f>
        <v>465</v>
      </c>
      <c r="AL1925" s="48">
        <f>AF1925+AJ1925</f>
        <v>0</v>
      </c>
      <c r="AM1925" s="48"/>
      <c r="AN1925" s="48"/>
      <c r="AO1925" s="48"/>
      <c r="AP1925" s="48"/>
      <c r="AQ1925" s="48">
        <f>AK1925+AM1925+AN1925+AO1925+AP1925</f>
        <v>465</v>
      </c>
      <c r="AR1925" s="48">
        <f>AL1925+AP1925</f>
        <v>0</v>
      </c>
      <c r="AS1925" s="48"/>
      <c r="AT1925" s="48"/>
      <c r="AU1925" s="48"/>
      <c r="AV1925" s="48"/>
      <c r="AW1925" s="48">
        <f>AQ1925+AS1925+AT1925+AU1925+AV1925</f>
        <v>465</v>
      </c>
      <c r="AX1925" s="48">
        <f>AR1925+AV1925</f>
        <v>0</v>
      </c>
      <c r="AY1925" s="48"/>
      <c r="AZ1925" s="48"/>
      <c r="BA1925" s="48"/>
      <c r="BB1925" s="48"/>
      <c r="BC1925" s="48">
        <f>AW1925+AY1925+AZ1925+BA1925+BB1925</f>
        <v>465</v>
      </c>
      <c r="BD1925" s="48">
        <f>AX1925+BB1925</f>
        <v>0</v>
      </c>
      <c r="BE1925" s="48"/>
      <c r="BF1925" s="48"/>
      <c r="BG1925" s="48"/>
      <c r="BH1925" s="48"/>
      <c r="BI1925" s="48">
        <f>BC1925+BE1925+BF1925+BG1925+BH1925</f>
        <v>465</v>
      </c>
      <c r="BJ1925" s="48">
        <f>BD1925+BH1925</f>
        <v>0</v>
      </c>
      <c r="BK1925" s="48"/>
      <c r="BL1925" s="48"/>
      <c r="BM1925" s="48"/>
      <c r="BN1925" s="48"/>
      <c r="BO1925" s="48">
        <f>BI1925+BK1925+BL1925+BM1925+BN1925</f>
        <v>465</v>
      </c>
      <c r="BP1925" s="48">
        <f>BJ1925+BN1925</f>
        <v>0</v>
      </c>
      <c r="BQ1925" s="48"/>
      <c r="BR1925" s="48"/>
      <c r="BS1925" s="48"/>
      <c r="BT1925" s="48"/>
      <c r="BU1925" s="48">
        <f>BO1925+BQ1925+BR1925+BS1925+BT1925</f>
        <v>465</v>
      </c>
      <c r="BV1925" s="48">
        <f>BP1925+BT1925</f>
        <v>0</v>
      </c>
      <c r="BW1925" s="48"/>
      <c r="BX1925" s="48"/>
      <c r="BY1925" s="48"/>
      <c r="BZ1925" s="48"/>
      <c r="CA1925" s="48">
        <f>BU1925+BW1925+BX1925+BY1925+BZ1925</f>
        <v>465</v>
      </c>
      <c r="CB1925" s="48">
        <f>BV1925+BZ1925</f>
        <v>0</v>
      </c>
      <c r="CC1925" s="48">
        <v>-152</v>
      </c>
      <c r="CD1925" s="48"/>
      <c r="CE1925" s="48"/>
      <c r="CF1925" s="48"/>
      <c r="CG1925" s="48">
        <f>CA1925+CC1925+CD1925+CE1925+CF1925</f>
        <v>313</v>
      </c>
      <c r="CH1925" s="48">
        <f>CB1925+CF1925</f>
        <v>0</v>
      </c>
      <c r="CI1925" s="48"/>
      <c r="CJ1925" s="48"/>
      <c r="CK1925" s="48"/>
      <c r="CL1925" s="48"/>
      <c r="CM1925" s="48">
        <f>CG1925+CI1925+CJ1925+CK1925+CL1925</f>
        <v>313</v>
      </c>
      <c r="CN1925" s="48">
        <f>CH1925+CL1925</f>
        <v>0</v>
      </c>
      <c r="CO1925" s="48">
        <v>312</v>
      </c>
      <c r="CP1925" s="48">
        <f>CJ1925+CN1925</f>
        <v>0</v>
      </c>
      <c r="CQ1925" s="116">
        <f t="shared" si="5208"/>
        <v>99.680511182108617</v>
      </c>
      <c r="CR1925" s="116"/>
    </row>
    <row r="1926" spans="1:96" ht="13.5" customHeight="1">
      <c r="A1926" s="17"/>
      <c r="B1926" s="31"/>
      <c r="C1926" s="18"/>
      <c r="D1926" s="18"/>
      <c r="E1926" s="18"/>
      <c r="F1926" s="18"/>
      <c r="G1926" s="81"/>
      <c r="H1926" s="81"/>
      <c r="I1926" s="81"/>
      <c r="J1926" s="81"/>
      <c r="K1926" s="81"/>
      <c r="L1926" s="81"/>
      <c r="M1926" s="81"/>
      <c r="N1926" s="81"/>
      <c r="O1926" s="81"/>
      <c r="P1926" s="81"/>
      <c r="Q1926" s="81"/>
      <c r="R1926" s="81"/>
      <c r="S1926" s="81"/>
      <c r="T1926" s="81"/>
      <c r="U1926" s="81"/>
      <c r="V1926" s="81"/>
      <c r="W1926" s="81"/>
      <c r="X1926" s="81"/>
      <c r="Y1926" s="81"/>
      <c r="Z1926" s="81"/>
      <c r="AA1926" s="81"/>
      <c r="AB1926" s="81"/>
      <c r="AC1926" s="81"/>
      <c r="AD1926" s="81"/>
      <c r="AE1926" s="81"/>
      <c r="AF1926" s="81"/>
      <c r="AG1926" s="81"/>
      <c r="AH1926" s="81"/>
      <c r="AI1926" s="81"/>
      <c r="AJ1926" s="81"/>
      <c r="AK1926" s="81"/>
      <c r="AL1926" s="81"/>
      <c r="AM1926" s="81"/>
      <c r="AN1926" s="81"/>
      <c r="AO1926" s="81"/>
      <c r="AP1926" s="81"/>
      <c r="AQ1926" s="81"/>
      <c r="AR1926" s="81"/>
      <c r="AS1926" s="81"/>
      <c r="AT1926" s="81"/>
      <c r="AU1926" s="81"/>
      <c r="AV1926" s="81"/>
      <c r="AW1926" s="81"/>
      <c r="AX1926" s="81"/>
      <c r="AY1926" s="81"/>
      <c r="AZ1926" s="81"/>
      <c r="BA1926" s="81"/>
      <c r="BB1926" s="81"/>
      <c r="BC1926" s="81"/>
      <c r="BD1926" s="81"/>
      <c r="BE1926" s="81"/>
      <c r="BF1926" s="81"/>
      <c r="BG1926" s="81"/>
      <c r="BH1926" s="81"/>
      <c r="BI1926" s="81"/>
      <c r="BJ1926" s="81"/>
      <c r="BK1926" s="81"/>
      <c r="BL1926" s="81"/>
      <c r="BM1926" s="81"/>
      <c r="BN1926" s="81"/>
      <c r="BO1926" s="81"/>
      <c r="BP1926" s="81"/>
      <c r="BQ1926" s="81"/>
      <c r="BR1926" s="81"/>
      <c r="BS1926" s="81"/>
      <c r="BT1926" s="81"/>
      <c r="BU1926" s="81"/>
      <c r="BV1926" s="81"/>
      <c r="BW1926" s="81"/>
      <c r="BX1926" s="81"/>
      <c r="BY1926" s="81"/>
      <c r="BZ1926" s="81"/>
      <c r="CA1926" s="81"/>
      <c r="CB1926" s="81"/>
      <c r="CC1926" s="81"/>
      <c r="CD1926" s="81"/>
      <c r="CE1926" s="81"/>
      <c r="CF1926" s="81"/>
      <c r="CG1926" s="81"/>
      <c r="CH1926" s="81"/>
      <c r="CI1926" s="81"/>
      <c r="CJ1926" s="81"/>
      <c r="CK1926" s="81"/>
      <c r="CL1926" s="81"/>
      <c r="CM1926" s="81"/>
      <c r="CN1926" s="81"/>
      <c r="CO1926" s="81"/>
      <c r="CP1926" s="81"/>
      <c r="CQ1926" s="118"/>
      <c r="CR1926" s="118"/>
    </row>
    <row r="1927" spans="1:96" ht="36.75" customHeight="1">
      <c r="A1927" s="15" t="s">
        <v>105</v>
      </c>
      <c r="B1927" s="30">
        <v>923</v>
      </c>
      <c r="C1927" s="16" t="s">
        <v>69</v>
      </c>
      <c r="D1927" s="16" t="s">
        <v>27</v>
      </c>
      <c r="E1927" s="16"/>
      <c r="F1927" s="16"/>
      <c r="G1927" s="9">
        <f t="shared" ref="G1927:V1931" si="5371">G1928</f>
        <v>7172</v>
      </c>
      <c r="H1927" s="9">
        <f t="shared" si="5371"/>
        <v>0</v>
      </c>
      <c r="I1927" s="9">
        <f t="shared" si="5371"/>
        <v>0</v>
      </c>
      <c r="J1927" s="9">
        <f t="shared" si="5371"/>
        <v>0</v>
      </c>
      <c r="K1927" s="9">
        <f t="shared" si="5371"/>
        <v>0</v>
      </c>
      <c r="L1927" s="9">
        <f t="shared" si="5371"/>
        <v>0</v>
      </c>
      <c r="M1927" s="9">
        <f t="shared" si="5371"/>
        <v>7172</v>
      </c>
      <c r="N1927" s="9">
        <f t="shared" si="5371"/>
        <v>0</v>
      </c>
      <c r="O1927" s="9">
        <f t="shared" si="5371"/>
        <v>0</v>
      </c>
      <c r="P1927" s="9">
        <f t="shared" si="5371"/>
        <v>0</v>
      </c>
      <c r="Q1927" s="9">
        <f t="shared" si="5371"/>
        <v>0</v>
      </c>
      <c r="R1927" s="9">
        <f t="shared" si="5371"/>
        <v>0</v>
      </c>
      <c r="S1927" s="9">
        <f t="shared" si="5371"/>
        <v>7172</v>
      </c>
      <c r="T1927" s="9">
        <f t="shared" si="5371"/>
        <v>0</v>
      </c>
      <c r="U1927" s="9">
        <f t="shared" si="5371"/>
        <v>0</v>
      </c>
      <c r="V1927" s="9">
        <f t="shared" si="5371"/>
        <v>0</v>
      </c>
      <c r="W1927" s="9">
        <f t="shared" ref="U1927:AJ1931" si="5372">W1928</f>
        <v>0</v>
      </c>
      <c r="X1927" s="9">
        <f t="shared" si="5372"/>
        <v>0</v>
      </c>
      <c r="Y1927" s="9">
        <f t="shared" si="5372"/>
        <v>7172</v>
      </c>
      <c r="Z1927" s="9">
        <f t="shared" si="5372"/>
        <v>0</v>
      </c>
      <c r="AA1927" s="9">
        <f t="shared" si="5372"/>
        <v>0</v>
      </c>
      <c r="AB1927" s="9">
        <f t="shared" si="5372"/>
        <v>0</v>
      </c>
      <c r="AC1927" s="9">
        <f t="shared" si="5372"/>
        <v>0</v>
      </c>
      <c r="AD1927" s="9">
        <f t="shared" si="5372"/>
        <v>0</v>
      </c>
      <c r="AE1927" s="9">
        <f t="shared" si="5372"/>
        <v>7172</v>
      </c>
      <c r="AF1927" s="9">
        <f t="shared" si="5372"/>
        <v>0</v>
      </c>
      <c r="AG1927" s="9">
        <f t="shared" si="5372"/>
        <v>0</v>
      </c>
      <c r="AH1927" s="9">
        <f t="shared" si="5372"/>
        <v>0</v>
      </c>
      <c r="AI1927" s="9">
        <f t="shared" si="5372"/>
        <v>0</v>
      </c>
      <c r="AJ1927" s="9">
        <f t="shared" si="5372"/>
        <v>0</v>
      </c>
      <c r="AK1927" s="9">
        <f t="shared" ref="AG1927:AY1931" si="5373">AK1928</f>
        <v>7172</v>
      </c>
      <c r="AL1927" s="9">
        <f t="shared" si="5373"/>
        <v>0</v>
      </c>
      <c r="AM1927" s="9">
        <f t="shared" si="5373"/>
        <v>0</v>
      </c>
      <c r="AN1927" s="9">
        <f t="shared" si="5373"/>
        <v>0</v>
      </c>
      <c r="AO1927" s="9">
        <f t="shared" si="5373"/>
        <v>0</v>
      </c>
      <c r="AP1927" s="9">
        <f t="shared" si="5373"/>
        <v>0</v>
      </c>
      <c r="AQ1927" s="9">
        <f t="shared" si="5373"/>
        <v>7172</v>
      </c>
      <c r="AR1927" s="9">
        <f t="shared" si="5373"/>
        <v>0</v>
      </c>
      <c r="AS1927" s="9">
        <f t="shared" si="5373"/>
        <v>0</v>
      </c>
      <c r="AT1927" s="9">
        <f t="shared" si="5373"/>
        <v>0</v>
      </c>
      <c r="AU1927" s="9">
        <f t="shared" si="5373"/>
        <v>0</v>
      </c>
      <c r="AV1927" s="9">
        <f t="shared" si="5373"/>
        <v>0</v>
      </c>
      <c r="AW1927" s="9">
        <f t="shared" si="5373"/>
        <v>7172</v>
      </c>
      <c r="AX1927" s="9">
        <f t="shared" si="5373"/>
        <v>0</v>
      </c>
      <c r="AY1927" s="9">
        <f t="shared" si="5373"/>
        <v>0</v>
      </c>
      <c r="AZ1927" s="9">
        <f t="shared" ref="AY1927:BN1931" si="5374">AZ1928</f>
        <v>0</v>
      </c>
      <c r="BA1927" s="9">
        <f t="shared" si="5374"/>
        <v>0</v>
      </c>
      <c r="BB1927" s="9">
        <f t="shared" si="5374"/>
        <v>0</v>
      </c>
      <c r="BC1927" s="9">
        <f t="shared" si="5374"/>
        <v>7172</v>
      </c>
      <c r="BD1927" s="9">
        <f t="shared" si="5374"/>
        <v>0</v>
      </c>
      <c r="BE1927" s="9">
        <f t="shared" si="5374"/>
        <v>0</v>
      </c>
      <c r="BF1927" s="9">
        <f t="shared" si="5374"/>
        <v>38</v>
      </c>
      <c r="BG1927" s="9">
        <f t="shared" si="5374"/>
        <v>0</v>
      </c>
      <c r="BH1927" s="9">
        <f t="shared" si="5374"/>
        <v>0</v>
      </c>
      <c r="BI1927" s="9">
        <f t="shared" si="5374"/>
        <v>7210</v>
      </c>
      <c r="BJ1927" s="9">
        <f t="shared" si="5374"/>
        <v>0</v>
      </c>
      <c r="BK1927" s="9">
        <f t="shared" si="5374"/>
        <v>0</v>
      </c>
      <c r="BL1927" s="9">
        <f t="shared" si="5374"/>
        <v>0</v>
      </c>
      <c r="BM1927" s="9">
        <f t="shared" si="5374"/>
        <v>0</v>
      </c>
      <c r="BN1927" s="9">
        <f t="shared" si="5374"/>
        <v>0</v>
      </c>
      <c r="BO1927" s="9">
        <f t="shared" ref="BK1927:BZ1931" si="5375">BO1928</f>
        <v>7210</v>
      </c>
      <c r="BP1927" s="9">
        <f t="shared" si="5375"/>
        <v>0</v>
      </c>
      <c r="BQ1927" s="9">
        <f t="shared" si="5375"/>
        <v>0</v>
      </c>
      <c r="BR1927" s="9">
        <f t="shared" si="5375"/>
        <v>0</v>
      </c>
      <c r="BS1927" s="9">
        <f t="shared" si="5375"/>
        <v>0</v>
      </c>
      <c r="BT1927" s="9">
        <f t="shared" si="5375"/>
        <v>0</v>
      </c>
      <c r="BU1927" s="9">
        <f t="shared" si="5375"/>
        <v>7210</v>
      </c>
      <c r="BV1927" s="9">
        <f t="shared" si="5375"/>
        <v>0</v>
      </c>
      <c r="BW1927" s="9">
        <f t="shared" si="5375"/>
        <v>0</v>
      </c>
      <c r="BX1927" s="9">
        <f t="shared" si="5375"/>
        <v>0</v>
      </c>
      <c r="BY1927" s="9">
        <f t="shared" si="5375"/>
        <v>0</v>
      </c>
      <c r="BZ1927" s="9">
        <f t="shared" si="5375"/>
        <v>0</v>
      </c>
      <c r="CA1927" s="9">
        <f t="shared" ref="BW1927:CL1931" si="5376">CA1928</f>
        <v>7210</v>
      </c>
      <c r="CB1927" s="9">
        <f t="shared" si="5376"/>
        <v>0</v>
      </c>
      <c r="CC1927" s="9">
        <f t="shared" si="5376"/>
        <v>0</v>
      </c>
      <c r="CD1927" s="9">
        <f t="shared" si="5376"/>
        <v>0</v>
      </c>
      <c r="CE1927" s="9">
        <f t="shared" si="5376"/>
        <v>0</v>
      </c>
      <c r="CF1927" s="9">
        <f t="shared" si="5376"/>
        <v>0</v>
      </c>
      <c r="CG1927" s="9">
        <f t="shared" si="5376"/>
        <v>7210</v>
      </c>
      <c r="CH1927" s="9">
        <f t="shared" si="5376"/>
        <v>0</v>
      </c>
      <c r="CI1927" s="9">
        <f t="shared" si="5376"/>
        <v>0</v>
      </c>
      <c r="CJ1927" s="9">
        <f t="shared" si="5376"/>
        <v>0</v>
      </c>
      <c r="CK1927" s="9">
        <f t="shared" si="5376"/>
        <v>0</v>
      </c>
      <c r="CL1927" s="9">
        <f t="shared" si="5376"/>
        <v>0</v>
      </c>
      <c r="CM1927" s="9">
        <f t="shared" ref="CI1927:CP1931" si="5377">CM1928</f>
        <v>7210</v>
      </c>
      <c r="CN1927" s="9">
        <f t="shared" si="5377"/>
        <v>0</v>
      </c>
      <c r="CO1927" s="9">
        <f t="shared" si="5377"/>
        <v>7210</v>
      </c>
      <c r="CP1927" s="9">
        <f t="shared" si="5377"/>
        <v>0</v>
      </c>
      <c r="CQ1927" s="121">
        <f t="shared" ref="CQ1927:CQ1990" si="5378">CO1927/CM1927*100</f>
        <v>100</v>
      </c>
      <c r="CR1927" s="121"/>
    </row>
    <row r="1928" spans="1:96" ht="51.75" customHeight="1">
      <c r="A1928" s="20" t="s">
        <v>353</v>
      </c>
      <c r="B1928" s="31">
        <v>923</v>
      </c>
      <c r="C1928" s="18" t="s">
        <v>69</v>
      </c>
      <c r="D1928" s="18" t="s">
        <v>27</v>
      </c>
      <c r="E1928" s="18" t="s">
        <v>67</v>
      </c>
      <c r="F1928" s="18"/>
      <c r="G1928" s="48">
        <f t="shared" si="5371"/>
        <v>7172</v>
      </c>
      <c r="H1928" s="48">
        <f t="shared" si="5371"/>
        <v>0</v>
      </c>
      <c r="I1928" s="48">
        <f t="shared" si="5371"/>
        <v>0</v>
      </c>
      <c r="J1928" s="48">
        <f t="shared" si="5371"/>
        <v>0</v>
      </c>
      <c r="K1928" s="48">
        <f t="shared" si="5371"/>
        <v>0</v>
      </c>
      <c r="L1928" s="48">
        <f t="shared" si="5371"/>
        <v>0</v>
      </c>
      <c r="M1928" s="48">
        <f t="shared" si="5371"/>
        <v>7172</v>
      </c>
      <c r="N1928" s="48">
        <f t="shared" si="5371"/>
        <v>0</v>
      </c>
      <c r="O1928" s="48">
        <f t="shared" si="5371"/>
        <v>0</v>
      </c>
      <c r="P1928" s="48">
        <f t="shared" si="5371"/>
        <v>0</v>
      </c>
      <c r="Q1928" s="48">
        <f t="shared" si="5371"/>
        <v>0</v>
      </c>
      <c r="R1928" s="48">
        <f t="shared" si="5371"/>
        <v>0</v>
      </c>
      <c r="S1928" s="48">
        <f t="shared" si="5371"/>
        <v>7172</v>
      </c>
      <c r="T1928" s="48">
        <f t="shared" si="5371"/>
        <v>0</v>
      </c>
      <c r="U1928" s="48">
        <f t="shared" si="5372"/>
        <v>0</v>
      </c>
      <c r="V1928" s="48">
        <f t="shared" si="5372"/>
        <v>0</v>
      </c>
      <c r="W1928" s="48">
        <f t="shared" si="5372"/>
        <v>0</v>
      </c>
      <c r="X1928" s="48">
        <f t="shared" si="5372"/>
        <v>0</v>
      </c>
      <c r="Y1928" s="48">
        <f t="shared" si="5372"/>
        <v>7172</v>
      </c>
      <c r="Z1928" s="48">
        <f t="shared" si="5372"/>
        <v>0</v>
      </c>
      <c r="AA1928" s="48">
        <f t="shared" si="5372"/>
        <v>0</v>
      </c>
      <c r="AB1928" s="48">
        <f t="shared" si="5372"/>
        <v>0</v>
      </c>
      <c r="AC1928" s="48">
        <f t="shared" si="5372"/>
        <v>0</v>
      </c>
      <c r="AD1928" s="48">
        <f t="shared" si="5372"/>
        <v>0</v>
      </c>
      <c r="AE1928" s="48">
        <f t="shared" si="5372"/>
        <v>7172</v>
      </c>
      <c r="AF1928" s="48">
        <f t="shared" si="5372"/>
        <v>0</v>
      </c>
      <c r="AG1928" s="48">
        <f t="shared" si="5373"/>
        <v>0</v>
      </c>
      <c r="AH1928" s="48">
        <f t="shared" si="5373"/>
        <v>0</v>
      </c>
      <c r="AI1928" s="48">
        <f t="shared" si="5373"/>
        <v>0</v>
      </c>
      <c r="AJ1928" s="48">
        <f t="shared" si="5373"/>
        <v>0</v>
      </c>
      <c r="AK1928" s="48">
        <f t="shared" si="5373"/>
        <v>7172</v>
      </c>
      <c r="AL1928" s="48">
        <f t="shared" si="5373"/>
        <v>0</v>
      </c>
      <c r="AM1928" s="48">
        <f t="shared" si="5373"/>
        <v>0</v>
      </c>
      <c r="AN1928" s="48">
        <f t="shared" si="5373"/>
        <v>0</v>
      </c>
      <c r="AO1928" s="48">
        <f t="shared" si="5373"/>
        <v>0</v>
      </c>
      <c r="AP1928" s="48">
        <f t="shared" si="5373"/>
        <v>0</v>
      </c>
      <c r="AQ1928" s="48">
        <f t="shared" si="5373"/>
        <v>7172</v>
      </c>
      <c r="AR1928" s="48">
        <f t="shared" si="5373"/>
        <v>0</v>
      </c>
      <c r="AS1928" s="48">
        <f t="shared" si="5373"/>
        <v>0</v>
      </c>
      <c r="AT1928" s="48">
        <f t="shared" si="5373"/>
        <v>0</v>
      </c>
      <c r="AU1928" s="48">
        <f t="shared" si="5373"/>
        <v>0</v>
      </c>
      <c r="AV1928" s="48">
        <f t="shared" si="5373"/>
        <v>0</v>
      </c>
      <c r="AW1928" s="48">
        <f t="shared" si="5373"/>
        <v>7172</v>
      </c>
      <c r="AX1928" s="48">
        <f t="shared" si="5373"/>
        <v>0</v>
      </c>
      <c r="AY1928" s="48">
        <f t="shared" si="5374"/>
        <v>0</v>
      </c>
      <c r="AZ1928" s="48">
        <f t="shared" si="5374"/>
        <v>0</v>
      </c>
      <c r="BA1928" s="48">
        <f t="shared" si="5374"/>
        <v>0</v>
      </c>
      <c r="BB1928" s="48">
        <f t="shared" si="5374"/>
        <v>0</v>
      </c>
      <c r="BC1928" s="48">
        <f t="shared" si="5374"/>
        <v>7172</v>
      </c>
      <c r="BD1928" s="48">
        <f t="shared" si="5374"/>
        <v>0</v>
      </c>
      <c r="BE1928" s="48">
        <f t="shared" si="5374"/>
        <v>0</v>
      </c>
      <c r="BF1928" s="48">
        <f t="shared" si="5374"/>
        <v>38</v>
      </c>
      <c r="BG1928" s="48">
        <f t="shared" si="5374"/>
        <v>0</v>
      </c>
      <c r="BH1928" s="48">
        <f t="shared" si="5374"/>
        <v>0</v>
      </c>
      <c r="BI1928" s="48">
        <f t="shared" si="5374"/>
        <v>7210</v>
      </c>
      <c r="BJ1928" s="48">
        <f t="shared" si="5374"/>
        <v>0</v>
      </c>
      <c r="BK1928" s="48">
        <f t="shared" si="5375"/>
        <v>0</v>
      </c>
      <c r="BL1928" s="48">
        <f t="shared" si="5375"/>
        <v>0</v>
      </c>
      <c r="BM1928" s="48">
        <f t="shared" si="5375"/>
        <v>0</v>
      </c>
      <c r="BN1928" s="48">
        <f t="shared" si="5375"/>
        <v>0</v>
      </c>
      <c r="BO1928" s="48">
        <f t="shared" si="5375"/>
        <v>7210</v>
      </c>
      <c r="BP1928" s="48">
        <f t="shared" si="5375"/>
        <v>0</v>
      </c>
      <c r="BQ1928" s="48">
        <f t="shared" si="5375"/>
        <v>0</v>
      </c>
      <c r="BR1928" s="48">
        <f t="shared" si="5375"/>
        <v>0</v>
      </c>
      <c r="BS1928" s="48">
        <f t="shared" si="5375"/>
        <v>0</v>
      </c>
      <c r="BT1928" s="48">
        <f t="shared" si="5375"/>
        <v>0</v>
      </c>
      <c r="BU1928" s="48">
        <f t="shared" si="5375"/>
        <v>7210</v>
      </c>
      <c r="BV1928" s="48">
        <f t="shared" si="5375"/>
        <v>0</v>
      </c>
      <c r="BW1928" s="48">
        <f t="shared" si="5376"/>
        <v>0</v>
      </c>
      <c r="BX1928" s="48">
        <f t="shared" si="5376"/>
        <v>0</v>
      </c>
      <c r="BY1928" s="48">
        <f t="shared" si="5376"/>
        <v>0</v>
      </c>
      <c r="BZ1928" s="48">
        <f t="shared" si="5376"/>
        <v>0</v>
      </c>
      <c r="CA1928" s="48">
        <f t="shared" si="5376"/>
        <v>7210</v>
      </c>
      <c r="CB1928" s="48">
        <f t="shared" si="5376"/>
        <v>0</v>
      </c>
      <c r="CC1928" s="48">
        <f t="shared" si="5376"/>
        <v>0</v>
      </c>
      <c r="CD1928" s="48">
        <f t="shared" si="5376"/>
        <v>0</v>
      </c>
      <c r="CE1928" s="48">
        <f t="shared" si="5376"/>
        <v>0</v>
      </c>
      <c r="CF1928" s="48">
        <f t="shared" si="5376"/>
        <v>0</v>
      </c>
      <c r="CG1928" s="48">
        <f t="shared" si="5376"/>
        <v>7210</v>
      </c>
      <c r="CH1928" s="48">
        <f t="shared" si="5376"/>
        <v>0</v>
      </c>
      <c r="CI1928" s="48">
        <f t="shared" si="5377"/>
        <v>0</v>
      </c>
      <c r="CJ1928" s="48">
        <f t="shared" si="5377"/>
        <v>0</v>
      </c>
      <c r="CK1928" s="48">
        <f t="shared" si="5377"/>
        <v>0</v>
      </c>
      <c r="CL1928" s="48">
        <f t="shared" si="5377"/>
        <v>0</v>
      </c>
      <c r="CM1928" s="48">
        <f t="shared" si="5377"/>
        <v>7210</v>
      </c>
      <c r="CN1928" s="48">
        <f t="shared" si="5377"/>
        <v>0</v>
      </c>
      <c r="CO1928" s="48">
        <f t="shared" si="5377"/>
        <v>7210</v>
      </c>
      <c r="CP1928" s="48">
        <f t="shared" si="5377"/>
        <v>0</v>
      </c>
      <c r="CQ1928" s="116">
        <f t="shared" si="5378"/>
        <v>100</v>
      </c>
      <c r="CR1928" s="116"/>
    </row>
    <row r="1929" spans="1:96" ht="33">
      <c r="A1929" s="17" t="s">
        <v>70</v>
      </c>
      <c r="B1929" s="31">
        <v>923</v>
      </c>
      <c r="C1929" s="18" t="s">
        <v>69</v>
      </c>
      <c r="D1929" s="18" t="s">
        <v>27</v>
      </c>
      <c r="E1929" s="18" t="s">
        <v>427</v>
      </c>
      <c r="F1929" s="18"/>
      <c r="G1929" s="48">
        <f t="shared" si="5371"/>
        <v>7172</v>
      </c>
      <c r="H1929" s="48">
        <f t="shared" si="5371"/>
        <v>0</v>
      </c>
      <c r="I1929" s="48">
        <f t="shared" si="5371"/>
        <v>0</v>
      </c>
      <c r="J1929" s="48">
        <f t="shared" si="5371"/>
        <v>0</v>
      </c>
      <c r="K1929" s="48">
        <f t="shared" si="5371"/>
        <v>0</v>
      </c>
      <c r="L1929" s="48">
        <f t="shared" si="5371"/>
        <v>0</v>
      </c>
      <c r="M1929" s="48">
        <f t="shared" si="5371"/>
        <v>7172</v>
      </c>
      <c r="N1929" s="48">
        <f t="shared" si="5371"/>
        <v>0</v>
      </c>
      <c r="O1929" s="48">
        <f t="shared" si="5371"/>
        <v>0</v>
      </c>
      <c r="P1929" s="48">
        <f t="shared" si="5371"/>
        <v>0</v>
      </c>
      <c r="Q1929" s="48">
        <f t="shared" si="5371"/>
        <v>0</v>
      </c>
      <c r="R1929" s="48">
        <f t="shared" si="5371"/>
        <v>0</v>
      </c>
      <c r="S1929" s="48">
        <f t="shared" si="5371"/>
        <v>7172</v>
      </c>
      <c r="T1929" s="48">
        <f t="shared" si="5371"/>
        <v>0</v>
      </c>
      <c r="U1929" s="48">
        <f t="shared" si="5372"/>
        <v>0</v>
      </c>
      <c r="V1929" s="48">
        <f t="shared" si="5372"/>
        <v>0</v>
      </c>
      <c r="W1929" s="48">
        <f t="shared" si="5372"/>
        <v>0</v>
      </c>
      <c r="X1929" s="48">
        <f t="shared" si="5372"/>
        <v>0</v>
      </c>
      <c r="Y1929" s="48">
        <f t="shared" si="5372"/>
        <v>7172</v>
      </c>
      <c r="Z1929" s="48">
        <f t="shared" si="5372"/>
        <v>0</v>
      </c>
      <c r="AA1929" s="48">
        <f t="shared" si="5372"/>
        <v>0</v>
      </c>
      <c r="AB1929" s="48">
        <f t="shared" si="5372"/>
        <v>0</v>
      </c>
      <c r="AC1929" s="48">
        <f t="shared" si="5372"/>
        <v>0</v>
      </c>
      <c r="AD1929" s="48">
        <f t="shared" si="5372"/>
        <v>0</v>
      </c>
      <c r="AE1929" s="48">
        <f t="shared" si="5372"/>
        <v>7172</v>
      </c>
      <c r="AF1929" s="48">
        <f t="shared" si="5372"/>
        <v>0</v>
      </c>
      <c r="AG1929" s="48">
        <f t="shared" si="5373"/>
        <v>0</v>
      </c>
      <c r="AH1929" s="48">
        <f t="shared" si="5373"/>
        <v>0</v>
      </c>
      <c r="AI1929" s="48">
        <f t="shared" si="5373"/>
        <v>0</v>
      </c>
      <c r="AJ1929" s="48">
        <f t="shared" si="5373"/>
        <v>0</v>
      </c>
      <c r="AK1929" s="48">
        <f t="shared" si="5373"/>
        <v>7172</v>
      </c>
      <c r="AL1929" s="48">
        <f t="shared" si="5373"/>
        <v>0</v>
      </c>
      <c r="AM1929" s="48">
        <f t="shared" si="5373"/>
        <v>0</v>
      </c>
      <c r="AN1929" s="48">
        <f t="shared" si="5373"/>
        <v>0</v>
      </c>
      <c r="AO1929" s="48">
        <f t="shared" si="5373"/>
        <v>0</v>
      </c>
      <c r="AP1929" s="48">
        <f t="shared" si="5373"/>
        <v>0</v>
      </c>
      <c r="AQ1929" s="48">
        <f t="shared" si="5373"/>
        <v>7172</v>
      </c>
      <c r="AR1929" s="48">
        <f t="shared" si="5373"/>
        <v>0</v>
      </c>
      <c r="AS1929" s="48">
        <f t="shared" si="5373"/>
        <v>0</v>
      </c>
      <c r="AT1929" s="48">
        <f t="shared" si="5373"/>
        <v>0</v>
      </c>
      <c r="AU1929" s="48">
        <f t="shared" si="5373"/>
        <v>0</v>
      </c>
      <c r="AV1929" s="48">
        <f t="shared" si="5373"/>
        <v>0</v>
      </c>
      <c r="AW1929" s="48">
        <f t="shared" si="5373"/>
        <v>7172</v>
      </c>
      <c r="AX1929" s="48">
        <f t="shared" si="5373"/>
        <v>0</v>
      </c>
      <c r="AY1929" s="48">
        <f t="shared" si="5374"/>
        <v>0</v>
      </c>
      <c r="AZ1929" s="48">
        <f t="shared" si="5374"/>
        <v>0</v>
      </c>
      <c r="BA1929" s="48">
        <f t="shared" si="5374"/>
        <v>0</v>
      </c>
      <c r="BB1929" s="48">
        <f t="shared" si="5374"/>
        <v>0</v>
      </c>
      <c r="BC1929" s="48">
        <f t="shared" si="5374"/>
        <v>7172</v>
      </c>
      <c r="BD1929" s="48">
        <f t="shared" si="5374"/>
        <v>0</v>
      </c>
      <c r="BE1929" s="48">
        <f t="shared" si="5374"/>
        <v>0</v>
      </c>
      <c r="BF1929" s="48">
        <f t="shared" si="5374"/>
        <v>38</v>
      </c>
      <c r="BG1929" s="48">
        <f t="shared" si="5374"/>
        <v>0</v>
      </c>
      <c r="BH1929" s="48">
        <f t="shared" si="5374"/>
        <v>0</v>
      </c>
      <c r="BI1929" s="48">
        <f t="shared" si="5374"/>
        <v>7210</v>
      </c>
      <c r="BJ1929" s="48">
        <f t="shared" si="5374"/>
        <v>0</v>
      </c>
      <c r="BK1929" s="48">
        <f t="shared" si="5375"/>
        <v>0</v>
      </c>
      <c r="BL1929" s="48">
        <f t="shared" si="5375"/>
        <v>0</v>
      </c>
      <c r="BM1929" s="48">
        <f t="shared" si="5375"/>
        <v>0</v>
      </c>
      <c r="BN1929" s="48">
        <f t="shared" si="5375"/>
        <v>0</v>
      </c>
      <c r="BO1929" s="48">
        <f t="shared" si="5375"/>
        <v>7210</v>
      </c>
      <c r="BP1929" s="48">
        <f t="shared" si="5375"/>
        <v>0</v>
      </c>
      <c r="BQ1929" s="48">
        <f t="shared" si="5375"/>
        <v>0</v>
      </c>
      <c r="BR1929" s="48">
        <f t="shared" si="5375"/>
        <v>0</v>
      </c>
      <c r="BS1929" s="48">
        <f t="shared" si="5375"/>
        <v>0</v>
      </c>
      <c r="BT1929" s="48">
        <f t="shared" si="5375"/>
        <v>0</v>
      </c>
      <c r="BU1929" s="48">
        <f t="shared" si="5375"/>
        <v>7210</v>
      </c>
      <c r="BV1929" s="48">
        <f t="shared" si="5375"/>
        <v>0</v>
      </c>
      <c r="BW1929" s="48">
        <f t="shared" si="5376"/>
        <v>0</v>
      </c>
      <c r="BX1929" s="48">
        <f t="shared" si="5376"/>
        <v>0</v>
      </c>
      <c r="BY1929" s="48">
        <f t="shared" si="5376"/>
        <v>0</v>
      </c>
      <c r="BZ1929" s="48">
        <f t="shared" si="5376"/>
        <v>0</v>
      </c>
      <c r="CA1929" s="48">
        <f t="shared" si="5376"/>
        <v>7210</v>
      </c>
      <c r="CB1929" s="48">
        <f t="shared" si="5376"/>
        <v>0</v>
      </c>
      <c r="CC1929" s="48">
        <f t="shared" si="5376"/>
        <v>0</v>
      </c>
      <c r="CD1929" s="48">
        <f t="shared" si="5376"/>
        <v>0</v>
      </c>
      <c r="CE1929" s="48">
        <f t="shared" si="5376"/>
        <v>0</v>
      </c>
      <c r="CF1929" s="48">
        <f t="shared" si="5376"/>
        <v>0</v>
      </c>
      <c r="CG1929" s="48">
        <f t="shared" si="5376"/>
        <v>7210</v>
      </c>
      <c r="CH1929" s="48">
        <f t="shared" si="5376"/>
        <v>0</v>
      </c>
      <c r="CI1929" s="48">
        <f t="shared" si="5377"/>
        <v>0</v>
      </c>
      <c r="CJ1929" s="48">
        <f t="shared" si="5377"/>
        <v>0</v>
      </c>
      <c r="CK1929" s="48">
        <f t="shared" si="5377"/>
        <v>0</v>
      </c>
      <c r="CL1929" s="48">
        <f t="shared" si="5377"/>
        <v>0</v>
      </c>
      <c r="CM1929" s="48">
        <f t="shared" si="5377"/>
        <v>7210</v>
      </c>
      <c r="CN1929" s="48">
        <f t="shared" si="5377"/>
        <v>0</v>
      </c>
      <c r="CO1929" s="48">
        <f t="shared" si="5377"/>
        <v>7210</v>
      </c>
      <c r="CP1929" s="48">
        <f t="shared" si="5377"/>
        <v>0</v>
      </c>
      <c r="CQ1929" s="116">
        <f t="shared" si="5378"/>
        <v>100</v>
      </c>
      <c r="CR1929" s="116"/>
    </row>
    <row r="1930" spans="1:96" ht="33">
      <c r="A1930" s="17" t="s">
        <v>106</v>
      </c>
      <c r="B1930" s="31">
        <v>923</v>
      </c>
      <c r="C1930" s="18" t="s">
        <v>69</v>
      </c>
      <c r="D1930" s="18" t="s">
        <v>27</v>
      </c>
      <c r="E1930" s="18" t="s">
        <v>428</v>
      </c>
      <c r="F1930" s="18"/>
      <c r="G1930" s="48">
        <f t="shared" si="5371"/>
        <v>7172</v>
      </c>
      <c r="H1930" s="48">
        <f t="shared" si="5371"/>
        <v>0</v>
      </c>
      <c r="I1930" s="48">
        <f t="shared" si="5371"/>
        <v>0</v>
      </c>
      <c r="J1930" s="48">
        <f t="shared" si="5371"/>
        <v>0</v>
      </c>
      <c r="K1930" s="48">
        <f t="shared" si="5371"/>
        <v>0</v>
      </c>
      <c r="L1930" s="48">
        <f t="shared" si="5371"/>
        <v>0</v>
      </c>
      <c r="M1930" s="48">
        <f t="shared" si="5371"/>
        <v>7172</v>
      </c>
      <c r="N1930" s="48">
        <f t="shared" si="5371"/>
        <v>0</v>
      </c>
      <c r="O1930" s="48">
        <f t="shared" si="5371"/>
        <v>0</v>
      </c>
      <c r="P1930" s="48">
        <f t="shared" si="5371"/>
        <v>0</v>
      </c>
      <c r="Q1930" s="48">
        <f t="shared" si="5371"/>
        <v>0</v>
      </c>
      <c r="R1930" s="48">
        <f t="shared" si="5371"/>
        <v>0</v>
      </c>
      <c r="S1930" s="48">
        <f t="shared" si="5371"/>
        <v>7172</v>
      </c>
      <c r="T1930" s="48">
        <f t="shared" si="5371"/>
        <v>0</v>
      </c>
      <c r="U1930" s="48">
        <f t="shared" si="5372"/>
        <v>0</v>
      </c>
      <c r="V1930" s="48">
        <f t="shared" si="5372"/>
        <v>0</v>
      </c>
      <c r="W1930" s="48">
        <f t="shared" si="5372"/>
        <v>0</v>
      </c>
      <c r="X1930" s="48">
        <f t="shared" si="5372"/>
        <v>0</v>
      </c>
      <c r="Y1930" s="48">
        <f t="shared" si="5372"/>
        <v>7172</v>
      </c>
      <c r="Z1930" s="48">
        <f t="shared" si="5372"/>
        <v>0</v>
      </c>
      <c r="AA1930" s="48">
        <f t="shared" si="5372"/>
        <v>0</v>
      </c>
      <c r="AB1930" s="48">
        <f t="shared" si="5372"/>
        <v>0</v>
      </c>
      <c r="AC1930" s="48">
        <f t="shared" si="5372"/>
        <v>0</v>
      </c>
      <c r="AD1930" s="48">
        <f t="shared" si="5372"/>
        <v>0</v>
      </c>
      <c r="AE1930" s="48">
        <f t="shared" si="5372"/>
        <v>7172</v>
      </c>
      <c r="AF1930" s="48">
        <f t="shared" si="5372"/>
        <v>0</v>
      </c>
      <c r="AG1930" s="48">
        <f t="shared" si="5373"/>
        <v>0</v>
      </c>
      <c r="AH1930" s="48">
        <f t="shared" si="5373"/>
        <v>0</v>
      </c>
      <c r="AI1930" s="48">
        <f t="shared" si="5373"/>
        <v>0</v>
      </c>
      <c r="AJ1930" s="48">
        <f t="shared" si="5373"/>
        <v>0</v>
      </c>
      <c r="AK1930" s="48">
        <f t="shared" si="5373"/>
        <v>7172</v>
      </c>
      <c r="AL1930" s="48">
        <f t="shared" si="5373"/>
        <v>0</v>
      </c>
      <c r="AM1930" s="48">
        <f t="shared" si="5373"/>
        <v>0</v>
      </c>
      <c r="AN1930" s="48">
        <f t="shared" si="5373"/>
        <v>0</v>
      </c>
      <c r="AO1930" s="48">
        <f t="shared" si="5373"/>
        <v>0</v>
      </c>
      <c r="AP1930" s="48">
        <f t="shared" si="5373"/>
        <v>0</v>
      </c>
      <c r="AQ1930" s="48">
        <f t="shared" si="5373"/>
        <v>7172</v>
      </c>
      <c r="AR1930" s="48">
        <f t="shared" si="5373"/>
        <v>0</v>
      </c>
      <c r="AS1930" s="48">
        <f t="shared" si="5373"/>
        <v>0</v>
      </c>
      <c r="AT1930" s="48">
        <f t="shared" si="5373"/>
        <v>0</v>
      </c>
      <c r="AU1930" s="48">
        <f t="shared" si="5373"/>
        <v>0</v>
      </c>
      <c r="AV1930" s="48">
        <f t="shared" si="5373"/>
        <v>0</v>
      </c>
      <c r="AW1930" s="48">
        <f t="shared" si="5373"/>
        <v>7172</v>
      </c>
      <c r="AX1930" s="48">
        <f t="shared" si="5373"/>
        <v>0</v>
      </c>
      <c r="AY1930" s="48">
        <f t="shared" si="5374"/>
        <v>0</v>
      </c>
      <c r="AZ1930" s="48">
        <f t="shared" si="5374"/>
        <v>0</v>
      </c>
      <c r="BA1930" s="48">
        <f t="shared" si="5374"/>
        <v>0</v>
      </c>
      <c r="BB1930" s="48">
        <f t="shared" si="5374"/>
        <v>0</v>
      </c>
      <c r="BC1930" s="48">
        <f t="shared" si="5374"/>
        <v>7172</v>
      </c>
      <c r="BD1930" s="48">
        <f t="shared" si="5374"/>
        <v>0</v>
      </c>
      <c r="BE1930" s="48">
        <f t="shared" si="5374"/>
        <v>0</v>
      </c>
      <c r="BF1930" s="48">
        <f t="shared" si="5374"/>
        <v>38</v>
      </c>
      <c r="BG1930" s="48">
        <f t="shared" si="5374"/>
        <v>0</v>
      </c>
      <c r="BH1930" s="48">
        <f t="shared" si="5374"/>
        <v>0</v>
      </c>
      <c r="BI1930" s="48">
        <f t="shared" si="5374"/>
        <v>7210</v>
      </c>
      <c r="BJ1930" s="48">
        <f t="shared" si="5374"/>
        <v>0</v>
      </c>
      <c r="BK1930" s="48">
        <f t="shared" si="5375"/>
        <v>0</v>
      </c>
      <c r="BL1930" s="48">
        <f t="shared" si="5375"/>
        <v>0</v>
      </c>
      <c r="BM1930" s="48">
        <f t="shared" si="5375"/>
        <v>0</v>
      </c>
      <c r="BN1930" s="48">
        <f t="shared" si="5375"/>
        <v>0</v>
      </c>
      <c r="BO1930" s="48">
        <f t="shared" si="5375"/>
        <v>7210</v>
      </c>
      <c r="BP1930" s="48">
        <f t="shared" si="5375"/>
        <v>0</v>
      </c>
      <c r="BQ1930" s="48">
        <f t="shared" si="5375"/>
        <v>0</v>
      </c>
      <c r="BR1930" s="48">
        <f t="shared" si="5375"/>
        <v>0</v>
      </c>
      <c r="BS1930" s="48">
        <f t="shared" si="5375"/>
        <v>0</v>
      </c>
      <c r="BT1930" s="48">
        <f t="shared" si="5375"/>
        <v>0</v>
      </c>
      <c r="BU1930" s="48">
        <f t="shared" si="5375"/>
        <v>7210</v>
      </c>
      <c r="BV1930" s="48">
        <f t="shared" si="5375"/>
        <v>0</v>
      </c>
      <c r="BW1930" s="48">
        <f t="shared" si="5376"/>
        <v>0</v>
      </c>
      <c r="BX1930" s="48">
        <f t="shared" si="5376"/>
        <v>0</v>
      </c>
      <c r="BY1930" s="48">
        <f t="shared" si="5376"/>
        <v>0</v>
      </c>
      <c r="BZ1930" s="48">
        <f t="shared" si="5376"/>
        <v>0</v>
      </c>
      <c r="CA1930" s="48">
        <f t="shared" si="5376"/>
        <v>7210</v>
      </c>
      <c r="CB1930" s="48">
        <f t="shared" si="5376"/>
        <v>0</v>
      </c>
      <c r="CC1930" s="48">
        <f t="shared" si="5376"/>
        <v>0</v>
      </c>
      <c r="CD1930" s="48">
        <f t="shared" si="5376"/>
        <v>0</v>
      </c>
      <c r="CE1930" s="48">
        <f t="shared" si="5376"/>
        <v>0</v>
      </c>
      <c r="CF1930" s="48">
        <f t="shared" si="5376"/>
        <v>0</v>
      </c>
      <c r="CG1930" s="48">
        <f t="shared" si="5376"/>
        <v>7210</v>
      </c>
      <c r="CH1930" s="48">
        <f t="shared" si="5376"/>
        <v>0</v>
      </c>
      <c r="CI1930" s="48">
        <f t="shared" si="5377"/>
        <v>0</v>
      </c>
      <c r="CJ1930" s="48">
        <f t="shared" si="5377"/>
        <v>0</v>
      </c>
      <c r="CK1930" s="48">
        <f t="shared" si="5377"/>
        <v>0</v>
      </c>
      <c r="CL1930" s="48">
        <f t="shared" si="5377"/>
        <v>0</v>
      </c>
      <c r="CM1930" s="48">
        <f t="shared" si="5377"/>
        <v>7210</v>
      </c>
      <c r="CN1930" s="48">
        <f t="shared" si="5377"/>
        <v>0</v>
      </c>
      <c r="CO1930" s="48">
        <f t="shared" si="5377"/>
        <v>7210</v>
      </c>
      <c r="CP1930" s="48">
        <f t="shared" si="5377"/>
        <v>0</v>
      </c>
      <c r="CQ1930" s="116">
        <f t="shared" si="5378"/>
        <v>100</v>
      </c>
      <c r="CR1930" s="116"/>
    </row>
    <row r="1931" spans="1:96" ht="33">
      <c r="A1931" s="17" t="s">
        <v>11</v>
      </c>
      <c r="B1931" s="31">
        <v>923</v>
      </c>
      <c r="C1931" s="18" t="s">
        <v>69</v>
      </c>
      <c r="D1931" s="18" t="s">
        <v>27</v>
      </c>
      <c r="E1931" s="18" t="s">
        <v>428</v>
      </c>
      <c r="F1931" s="18" t="s">
        <v>12</v>
      </c>
      <c r="G1931" s="6">
        <f t="shared" si="5371"/>
        <v>7172</v>
      </c>
      <c r="H1931" s="6">
        <f t="shared" si="5371"/>
        <v>0</v>
      </c>
      <c r="I1931" s="6">
        <f t="shared" si="5371"/>
        <v>0</v>
      </c>
      <c r="J1931" s="6">
        <f t="shared" si="5371"/>
        <v>0</v>
      </c>
      <c r="K1931" s="6">
        <f t="shared" si="5371"/>
        <v>0</v>
      </c>
      <c r="L1931" s="6">
        <f t="shared" si="5371"/>
        <v>0</v>
      </c>
      <c r="M1931" s="6">
        <f t="shared" si="5371"/>
        <v>7172</v>
      </c>
      <c r="N1931" s="6">
        <f t="shared" si="5371"/>
        <v>0</v>
      </c>
      <c r="O1931" s="6">
        <f t="shared" si="5371"/>
        <v>0</v>
      </c>
      <c r="P1931" s="6">
        <f t="shared" si="5371"/>
        <v>0</v>
      </c>
      <c r="Q1931" s="6">
        <f t="shared" si="5371"/>
        <v>0</v>
      </c>
      <c r="R1931" s="6">
        <f t="shared" si="5371"/>
        <v>0</v>
      </c>
      <c r="S1931" s="6">
        <f t="shared" si="5371"/>
        <v>7172</v>
      </c>
      <c r="T1931" s="6">
        <f t="shared" si="5371"/>
        <v>0</v>
      </c>
      <c r="U1931" s="6">
        <f t="shared" si="5372"/>
        <v>0</v>
      </c>
      <c r="V1931" s="6">
        <f t="shared" si="5372"/>
        <v>0</v>
      </c>
      <c r="W1931" s="6">
        <f t="shared" si="5372"/>
        <v>0</v>
      </c>
      <c r="X1931" s="6">
        <f t="shared" si="5372"/>
        <v>0</v>
      </c>
      <c r="Y1931" s="6">
        <f t="shared" si="5372"/>
        <v>7172</v>
      </c>
      <c r="Z1931" s="6">
        <f t="shared" si="5372"/>
        <v>0</v>
      </c>
      <c r="AA1931" s="6">
        <f t="shared" si="5372"/>
        <v>0</v>
      </c>
      <c r="AB1931" s="6">
        <f t="shared" si="5372"/>
        <v>0</v>
      </c>
      <c r="AC1931" s="6">
        <f t="shared" si="5372"/>
        <v>0</v>
      </c>
      <c r="AD1931" s="6">
        <f t="shared" si="5372"/>
        <v>0</v>
      </c>
      <c r="AE1931" s="6">
        <f t="shared" si="5372"/>
        <v>7172</v>
      </c>
      <c r="AF1931" s="6">
        <f t="shared" si="5372"/>
        <v>0</v>
      </c>
      <c r="AG1931" s="6">
        <f t="shared" si="5373"/>
        <v>0</v>
      </c>
      <c r="AH1931" s="6">
        <f t="shared" si="5373"/>
        <v>0</v>
      </c>
      <c r="AI1931" s="6">
        <f t="shared" si="5373"/>
        <v>0</v>
      </c>
      <c r="AJ1931" s="6">
        <f t="shared" si="5373"/>
        <v>0</v>
      </c>
      <c r="AK1931" s="6">
        <f t="shared" si="5373"/>
        <v>7172</v>
      </c>
      <c r="AL1931" s="6">
        <f t="shared" si="5373"/>
        <v>0</v>
      </c>
      <c r="AM1931" s="6">
        <f t="shared" si="5373"/>
        <v>0</v>
      </c>
      <c r="AN1931" s="6">
        <f t="shared" si="5373"/>
        <v>0</v>
      </c>
      <c r="AO1931" s="6">
        <f t="shared" si="5373"/>
        <v>0</v>
      </c>
      <c r="AP1931" s="6">
        <f t="shared" si="5373"/>
        <v>0</v>
      </c>
      <c r="AQ1931" s="6">
        <f t="shared" si="5373"/>
        <v>7172</v>
      </c>
      <c r="AR1931" s="6">
        <f t="shared" si="5373"/>
        <v>0</v>
      </c>
      <c r="AS1931" s="6">
        <f t="shared" si="5373"/>
        <v>0</v>
      </c>
      <c r="AT1931" s="6">
        <f t="shared" si="5373"/>
        <v>0</v>
      </c>
      <c r="AU1931" s="6">
        <f t="shared" si="5373"/>
        <v>0</v>
      </c>
      <c r="AV1931" s="6">
        <f t="shared" si="5373"/>
        <v>0</v>
      </c>
      <c r="AW1931" s="6">
        <f t="shared" si="5373"/>
        <v>7172</v>
      </c>
      <c r="AX1931" s="6">
        <f t="shared" si="5373"/>
        <v>0</v>
      </c>
      <c r="AY1931" s="6">
        <f t="shared" si="5374"/>
        <v>0</v>
      </c>
      <c r="AZ1931" s="6">
        <f t="shared" si="5374"/>
        <v>0</v>
      </c>
      <c r="BA1931" s="6">
        <f t="shared" si="5374"/>
        <v>0</v>
      </c>
      <c r="BB1931" s="6">
        <f t="shared" si="5374"/>
        <v>0</v>
      </c>
      <c r="BC1931" s="6">
        <f t="shared" si="5374"/>
        <v>7172</v>
      </c>
      <c r="BD1931" s="6">
        <f t="shared" si="5374"/>
        <v>0</v>
      </c>
      <c r="BE1931" s="6">
        <f t="shared" si="5374"/>
        <v>0</v>
      </c>
      <c r="BF1931" s="6">
        <f t="shared" si="5374"/>
        <v>38</v>
      </c>
      <c r="BG1931" s="6">
        <f t="shared" si="5374"/>
        <v>0</v>
      </c>
      <c r="BH1931" s="6">
        <f t="shared" si="5374"/>
        <v>0</v>
      </c>
      <c r="BI1931" s="6">
        <f t="shared" si="5374"/>
        <v>7210</v>
      </c>
      <c r="BJ1931" s="6">
        <f t="shared" si="5374"/>
        <v>0</v>
      </c>
      <c r="BK1931" s="6">
        <f t="shared" si="5375"/>
        <v>0</v>
      </c>
      <c r="BL1931" s="6">
        <f t="shared" si="5375"/>
        <v>0</v>
      </c>
      <c r="BM1931" s="6">
        <f t="shared" si="5375"/>
        <v>0</v>
      </c>
      <c r="BN1931" s="6">
        <f t="shared" si="5375"/>
        <v>0</v>
      </c>
      <c r="BO1931" s="6">
        <f t="shared" si="5375"/>
        <v>7210</v>
      </c>
      <c r="BP1931" s="6">
        <f t="shared" si="5375"/>
        <v>0</v>
      </c>
      <c r="BQ1931" s="6">
        <f t="shared" si="5375"/>
        <v>0</v>
      </c>
      <c r="BR1931" s="6">
        <f t="shared" si="5375"/>
        <v>0</v>
      </c>
      <c r="BS1931" s="6">
        <f t="shared" si="5375"/>
        <v>0</v>
      </c>
      <c r="BT1931" s="6">
        <f t="shared" si="5375"/>
        <v>0</v>
      </c>
      <c r="BU1931" s="6">
        <f t="shared" si="5375"/>
        <v>7210</v>
      </c>
      <c r="BV1931" s="6">
        <f t="shared" si="5375"/>
        <v>0</v>
      </c>
      <c r="BW1931" s="6">
        <f t="shared" si="5376"/>
        <v>0</v>
      </c>
      <c r="BX1931" s="6">
        <f t="shared" si="5376"/>
        <v>0</v>
      </c>
      <c r="BY1931" s="6">
        <f t="shared" si="5376"/>
        <v>0</v>
      </c>
      <c r="BZ1931" s="6">
        <f t="shared" si="5376"/>
        <v>0</v>
      </c>
      <c r="CA1931" s="6">
        <f t="shared" si="5376"/>
        <v>7210</v>
      </c>
      <c r="CB1931" s="6">
        <f t="shared" si="5376"/>
        <v>0</v>
      </c>
      <c r="CC1931" s="6">
        <f t="shared" si="5376"/>
        <v>0</v>
      </c>
      <c r="CD1931" s="6">
        <f t="shared" si="5376"/>
        <v>0</v>
      </c>
      <c r="CE1931" s="6">
        <f t="shared" si="5376"/>
        <v>0</v>
      </c>
      <c r="CF1931" s="6">
        <f t="shared" si="5376"/>
        <v>0</v>
      </c>
      <c r="CG1931" s="6">
        <f t="shared" si="5376"/>
        <v>7210</v>
      </c>
      <c r="CH1931" s="6">
        <f t="shared" si="5376"/>
        <v>0</v>
      </c>
      <c r="CI1931" s="6">
        <f t="shared" si="5377"/>
        <v>0</v>
      </c>
      <c r="CJ1931" s="6">
        <f t="shared" si="5377"/>
        <v>0</v>
      </c>
      <c r="CK1931" s="6">
        <f t="shared" si="5377"/>
        <v>0</v>
      </c>
      <c r="CL1931" s="6">
        <f t="shared" si="5377"/>
        <v>0</v>
      </c>
      <c r="CM1931" s="6">
        <f t="shared" si="5377"/>
        <v>7210</v>
      </c>
      <c r="CN1931" s="6">
        <f t="shared" si="5377"/>
        <v>0</v>
      </c>
      <c r="CO1931" s="6">
        <f t="shared" si="5377"/>
        <v>7210</v>
      </c>
      <c r="CP1931" s="6">
        <f t="shared" si="5377"/>
        <v>0</v>
      </c>
      <c r="CQ1931" s="32">
        <f t="shared" si="5378"/>
        <v>100</v>
      </c>
      <c r="CR1931" s="32"/>
    </row>
    <row r="1932" spans="1:96" ht="21" customHeight="1">
      <c r="A1932" s="17" t="s">
        <v>13</v>
      </c>
      <c r="B1932" s="31">
        <v>923</v>
      </c>
      <c r="C1932" s="18" t="s">
        <v>69</v>
      </c>
      <c r="D1932" s="18" t="s">
        <v>27</v>
      </c>
      <c r="E1932" s="18" t="s">
        <v>428</v>
      </c>
      <c r="F1932" s="18" t="s">
        <v>32</v>
      </c>
      <c r="G1932" s="48">
        <v>7172</v>
      </c>
      <c r="H1932" s="48"/>
      <c r="I1932" s="48"/>
      <c r="J1932" s="48"/>
      <c r="K1932" s="48"/>
      <c r="L1932" s="48"/>
      <c r="M1932" s="48">
        <f>G1932+I1932+J1932+K1932+L1932</f>
        <v>7172</v>
      </c>
      <c r="N1932" s="48">
        <f>H1932+L1932</f>
        <v>0</v>
      </c>
      <c r="O1932" s="48"/>
      <c r="P1932" s="48"/>
      <c r="Q1932" s="48"/>
      <c r="R1932" s="48"/>
      <c r="S1932" s="48">
        <f>M1932+O1932+P1932+Q1932+R1932</f>
        <v>7172</v>
      </c>
      <c r="T1932" s="48">
        <f>N1932+R1932</f>
        <v>0</v>
      </c>
      <c r="U1932" s="48"/>
      <c r="V1932" s="48"/>
      <c r="W1932" s="48"/>
      <c r="X1932" s="48"/>
      <c r="Y1932" s="48">
        <f>S1932+U1932+V1932+W1932+X1932</f>
        <v>7172</v>
      </c>
      <c r="Z1932" s="48">
        <f>T1932+X1932</f>
        <v>0</v>
      </c>
      <c r="AA1932" s="48"/>
      <c r="AB1932" s="48"/>
      <c r="AC1932" s="48"/>
      <c r="AD1932" s="48"/>
      <c r="AE1932" s="48">
        <f>Y1932+AA1932+AB1932+AC1932+AD1932</f>
        <v>7172</v>
      </c>
      <c r="AF1932" s="48">
        <f>Z1932+AD1932</f>
        <v>0</v>
      </c>
      <c r="AG1932" s="48"/>
      <c r="AH1932" s="48"/>
      <c r="AI1932" s="48"/>
      <c r="AJ1932" s="48"/>
      <c r="AK1932" s="48">
        <f>AE1932+AG1932+AH1932+AI1932+AJ1932</f>
        <v>7172</v>
      </c>
      <c r="AL1932" s="48">
        <f>AF1932+AJ1932</f>
        <v>0</v>
      </c>
      <c r="AM1932" s="48"/>
      <c r="AN1932" s="48"/>
      <c r="AO1932" s="48"/>
      <c r="AP1932" s="48"/>
      <c r="AQ1932" s="48">
        <f>AK1932+AM1932+AN1932+AO1932+AP1932</f>
        <v>7172</v>
      </c>
      <c r="AR1932" s="48">
        <f>AL1932+AP1932</f>
        <v>0</v>
      </c>
      <c r="AS1932" s="48"/>
      <c r="AT1932" s="48"/>
      <c r="AU1932" s="48"/>
      <c r="AV1932" s="48"/>
      <c r="AW1932" s="48">
        <f>AQ1932+AS1932+AT1932+AU1932+AV1932</f>
        <v>7172</v>
      </c>
      <c r="AX1932" s="48">
        <f>AR1932+AV1932</f>
        <v>0</v>
      </c>
      <c r="AY1932" s="48"/>
      <c r="AZ1932" s="48"/>
      <c r="BA1932" s="48"/>
      <c r="BB1932" s="48"/>
      <c r="BC1932" s="48">
        <f>AW1932+AY1932+AZ1932+BA1932+BB1932</f>
        <v>7172</v>
      </c>
      <c r="BD1932" s="48">
        <f>AX1932+BB1932</f>
        <v>0</v>
      </c>
      <c r="BE1932" s="48"/>
      <c r="BF1932" s="48">
        <v>38</v>
      </c>
      <c r="BG1932" s="48"/>
      <c r="BH1932" s="48"/>
      <c r="BI1932" s="48">
        <f>BC1932+BE1932+BF1932+BG1932+BH1932</f>
        <v>7210</v>
      </c>
      <c r="BJ1932" s="48">
        <f>BD1932+BH1932</f>
        <v>0</v>
      </c>
      <c r="BK1932" s="48"/>
      <c r="BL1932" s="48"/>
      <c r="BM1932" s="48"/>
      <c r="BN1932" s="48"/>
      <c r="BO1932" s="48">
        <f>BI1932+BK1932+BL1932+BM1932+BN1932</f>
        <v>7210</v>
      </c>
      <c r="BP1932" s="48">
        <f>BJ1932+BN1932</f>
        <v>0</v>
      </c>
      <c r="BQ1932" s="48"/>
      <c r="BR1932" s="48"/>
      <c r="BS1932" s="48"/>
      <c r="BT1932" s="48"/>
      <c r="BU1932" s="48">
        <f>BO1932+BQ1932+BR1932+BS1932+BT1932</f>
        <v>7210</v>
      </c>
      <c r="BV1932" s="48">
        <f>BP1932+BT1932</f>
        <v>0</v>
      </c>
      <c r="BW1932" s="48"/>
      <c r="BX1932" s="48"/>
      <c r="BY1932" s="48"/>
      <c r="BZ1932" s="48"/>
      <c r="CA1932" s="48">
        <f>BU1932+BW1932+BX1932+BY1932+BZ1932</f>
        <v>7210</v>
      </c>
      <c r="CB1932" s="48">
        <f>BV1932+BZ1932</f>
        <v>0</v>
      </c>
      <c r="CC1932" s="48"/>
      <c r="CD1932" s="48"/>
      <c r="CE1932" s="48"/>
      <c r="CF1932" s="48"/>
      <c r="CG1932" s="48">
        <f>CA1932+CC1932+CD1932+CE1932+CF1932</f>
        <v>7210</v>
      </c>
      <c r="CH1932" s="48">
        <f>CB1932+CF1932</f>
        <v>0</v>
      </c>
      <c r="CI1932" s="48"/>
      <c r="CJ1932" s="48"/>
      <c r="CK1932" s="48"/>
      <c r="CL1932" s="48"/>
      <c r="CM1932" s="48">
        <f>CG1932+CI1932+CJ1932+CK1932+CL1932</f>
        <v>7210</v>
      </c>
      <c r="CN1932" s="48">
        <f>CH1932+CL1932</f>
        <v>0</v>
      </c>
      <c r="CO1932" s="48">
        <v>7210</v>
      </c>
      <c r="CP1932" s="48">
        <f>CJ1932+CN1932</f>
        <v>0</v>
      </c>
      <c r="CQ1932" s="116">
        <f t="shared" si="5378"/>
        <v>100</v>
      </c>
      <c r="CR1932" s="116"/>
    </row>
    <row r="1933" spans="1:96">
      <c r="A1933" s="17"/>
      <c r="B1933" s="31"/>
      <c r="C1933" s="18"/>
      <c r="D1933" s="18"/>
      <c r="E1933" s="18"/>
      <c r="F1933" s="18"/>
      <c r="G1933" s="81"/>
      <c r="H1933" s="81"/>
      <c r="I1933" s="81"/>
      <c r="J1933" s="81"/>
      <c r="K1933" s="81"/>
      <c r="L1933" s="81"/>
      <c r="M1933" s="81"/>
      <c r="N1933" s="81"/>
      <c r="O1933" s="81"/>
      <c r="P1933" s="81"/>
      <c r="Q1933" s="81"/>
      <c r="R1933" s="81"/>
      <c r="S1933" s="81"/>
      <c r="T1933" s="81"/>
      <c r="U1933" s="81"/>
      <c r="V1933" s="81"/>
      <c r="W1933" s="81"/>
      <c r="X1933" s="81"/>
      <c r="Y1933" s="81"/>
      <c r="Z1933" s="81"/>
      <c r="AA1933" s="81"/>
      <c r="AB1933" s="81"/>
      <c r="AC1933" s="81"/>
      <c r="AD1933" s="81"/>
      <c r="AE1933" s="81"/>
      <c r="AF1933" s="81"/>
      <c r="AG1933" s="81"/>
      <c r="AH1933" s="81"/>
      <c r="AI1933" s="81"/>
      <c r="AJ1933" s="81"/>
      <c r="AK1933" s="81"/>
      <c r="AL1933" s="81"/>
      <c r="AM1933" s="81"/>
      <c r="AN1933" s="81"/>
      <c r="AO1933" s="81"/>
      <c r="AP1933" s="81"/>
      <c r="AQ1933" s="81"/>
      <c r="AR1933" s="81"/>
      <c r="AS1933" s="81"/>
      <c r="AT1933" s="81"/>
      <c r="AU1933" s="81"/>
      <c r="AV1933" s="81"/>
      <c r="AW1933" s="81"/>
      <c r="AX1933" s="81"/>
      <c r="AY1933" s="81"/>
      <c r="AZ1933" s="81"/>
      <c r="BA1933" s="81"/>
      <c r="BB1933" s="81"/>
      <c r="BC1933" s="81"/>
      <c r="BD1933" s="81"/>
      <c r="BE1933" s="81"/>
      <c r="BF1933" s="81"/>
      <c r="BG1933" s="81"/>
      <c r="BH1933" s="81"/>
      <c r="BI1933" s="81"/>
      <c r="BJ1933" s="81"/>
      <c r="BK1933" s="81"/>
      <c r="BL1933" s="81"/>
      <c r="BM1933" s="81"/>
      <c r="BN1933" s="81"/>
      <c r="BO1933" s="81"/>
      <c r="BP1933" s="81"/>
      <c r="BQ1933" s="81"/>
      <c r="BR1933" s="81"/>
      <c r="BS1933" s="81"/>
      <c r="BT1933" s="81"/>
      <c r="BU1933" s="81"/>
      <c r="BV1933" s="81"/>
      <c r="BW1933" s="81"/>
      <c r="BX1933" s="81"/>
      <c r="BY1933" s="81"/>
      <c r="BZ1933" s="81"/>
      <c r="CA1933" s="81"/>
      <c r="CB1933" s="81"/>
      <c r="CC1933" s="81"/>
      <c r="CD1933" s="81"/>
      <c r="CE1933" s="81"/>
      <c r="CF1933" s="81"/>
      <c r="CG1933" s="81"/>
      <c r="CH1933" s="81"/>
      <c r="CI1933" s="81"/>
      <c r="CJ1933" s="81"/>
      <c r="CK1933" s="81"/>
      <c r="CL1933" s="81"/>
      <c r="CM1933" s="81"/>
      <c r="CN1933" s="81"/>
      <c r="CO1933" s="81"/>
      <c r="CP1933" s="81"/>
      <c r="CQ1933" s="118"/>
      <c r="CR1933" s="118"/>
    </row>
    <row r="1934" spans="1:96" ht="58.5" customHeight="1">
      <c r="A1934" s="28" t="s">
        <v>396</v>
      </c>
      <c r="B1934" s="60">
        <v>924</v>
      </c>
      <c r="C1934" s="18"/>
      <c r="D1934" s="18"/>
      <c r="E1934" s="18"/>
      <c r="F1934" s="18"/>
      <c r="G1934" s="5">
        <f>G1936+G1957</f>
        <v>19383</v>
      </c>
      <c r="H1934" s="5">
        <f>H1936+H1957</f>
        <v>0</v>
      </c>
      <c r="I1934" s="5">
        <f t="shared" ref="I1934:N1934" si="5379">I1936+I1957</f>
        <v>0</v>
      </c>
      <c r="J1934" s="5">
        <f t="shared" si="5379"/>
        <v>0</v>
      </c>
      <c r="K1934" s="5">
        <f t="shared" si="5379"/>
        <v>0</v>
      </c>
      <c r="L1934" s="5">
        <f t="shared" si="5379"/>
        <v>0</v>
      </c>
      <c r="M1934" s="5">
        <f t="shared" si="5379"/>
        <v>19383</v>
      </c>
      <c r="N1934" s="5">
        <f t="shared" si="5379"/>
        <v>0</v>
      </c>
      <c r="O1934" s="5">
        <f t="shared" ref="O1934:T1934" si="5380">O1936+O1957</f>
        <v>0</v>
      </c>
      <c r="P1934" s="5">
        <f t="shared" si="5380"/>
        <v>0</v>
      </c>
      <c r="Q1934" s="5">
        <f t="shared" si="5380"/>
        <v>0</v>
      </c>
      <c r="R1934" s="5">
        <f t="shared" si="5380"/>
        <v>0</v>
      </c>
      <c r="S1934" s="5">
        <f t="shared" si="5380"/>
        <v>19383</v>
      </c>
      <c r="T1934" s="5">
        <f t="shared" si="5380"/>
        <v>0</v>
      </c>
      <c r="U1934" s="5">
        <f t="shared" ref="U1934:Z1934" si="5381">U1936+U1957</f>
        <v>0</v>
      </c>
      <c r="V1934" s="5">
        <f t="shared" si="5381"/>
        <v>0</v>
      </c>
      <c r="W1934" s="5">
        <f t="shared" si="5381"/>
        <v>0</v>
      </c>
      <c r="X1934" s="5">
        <f t="shared" si="5381"/>
        <v>0</v>
      </c>
      <c r="Y1934" s="5">
        <f t="shared" si="5381"/>
        <v>19383</v>
      </c>
      <c r="Z1934" s="5">
        <f t="shared" si="5381"/>
        <v>0</v>
      </c>
      <c r="AA1934" s="5">
        <f t="shared" ref="AA1934:AF1934" si="5382">AA1936+AA1957</f>
        <v>0</v>
      </c>
      <c r="AB1934" s="5">
        <f t="shared" si="5382"/>
        <v>0</v>
      </c>
      <c r="AC1934" s="5">
        <f t="shared" si="5382"/>
        <v>0</v>
      </c>
      <c r="AD1934" s="5">
        <f t="shared" si="5382"/>
        <v>0</v>
      </c>
      <c r="AE1934" s="5">
        <f t="shared" si="5382"/>
        <v>19383</v>
      </c>
      <c r="AF1934" s="5">
        <f t="shared" si="5382"/>
        <v>0</v>
      </c>
      <c r="AG1934" s="5">
        <f t="shared" ref="AG1934:AL1934" si="5383">AG1936+AG1957</f>
        <v>0</v>
      </c>
      <c r="AH1934" s="5">
        <f t="shared" si="5383"/>
        <v>0</v>
      </c>
      <c r="AI1934" s="5">
        <f t="shared" si="5383"/>
        <v>0</v>
      </c>
      <c r="AJ1934" s="5">
        <f t="shared" si="5383"/>
        <v>0</v>
      </c>
      <c r="AK1934" s="5">
        <f t="shared" si="5383"/>
        <v>19383</v>
      </c>
      <c r="AL1934" s="5">
        <f t="shared" si="5383"/>
        <v>0</v>
      </c>
      <c r="AM1934" s="5">
        <f t="shared" ref="AM1934:AR1934" si="5384">AM1936+AM1957</f>
        <v>0</v>
      </c>
      <c r="AN1934" s="5">
        <f t="shared" si="5384"/>
        <v>0</v>
      </c>
      <c r="AO1934" s="5">
        <f t="shared" si="5384"/>
        <v>0</v>
      </c>
      <c r="AP1934" s="5">
        <f t="shared" si="5384"/>
        <v>0</v>
      </c>
      <c r="AQ1934" s="5">
        <f t="shared" si="5384"/>
        <v>19383</v>
      </c>
      <c r="AR1934" s="5">
        <f t="shared" si="5384"/>
        <v>0</v>
      </c>
      <c r="AS1934" s="5">
        <f t="shared" ref="AS1934:AX1934" si="5385">AS1936+AS1957</f>
        <v>0</v>
      </c>
      <c r="AT1934" s="5">
        <f t="shared" si="5385"/>
        <v>0</v>
      </c>
      <c r="AU1934" s="5">
        <f t="shared" si="5385"/>
        <v>0</v>
      </c>
      <c r="AV1934" s="5">
        <f t="shared" si="5385"/>
        <v>32677</v>
      </c>
      <c r="AW1934" s="5">
        <f t="shared" si="5385"/>
        <v>52060</v>
      </c>
      <c r="AX1934" s="5">
        <f t="shared" si="5385"/>
        <v>32677</v>
      </c>
      <c r="AY1934" s="5">
        <f t="shared" ref="AY1934:BD1934" si="5386">AY1936+AY1957</f>
        <v>0</v>
      </c>
      <c r="AZ1934" s="5">
        <f t="shared" si="5386"/>
        <v>0</v>
      </c>
      <c r="BA1934" s="5">
        <f t="shared" si="5386"/>
        <v>0</v>
      </c>
      <c r="BB1934" s="5">
        <f t="shared" si="5386"/>
        <v>0</v>
      </c>
      <c r="BC1934" s="5">
        <f t="shared" si="5386"/>
        <v>52060</v>
      </c>
      <c r="BD1934" s="5">
        <f t="shared" si="5386"/>
        <v>32677</v>
      </c>
      <c r="BE1934" s="5">
        <f t="shared" ref="BE1934:BJ1934" si="5387">BE1936+BE1957</f>
        <v>52</v>
      </c>
      <c r="BF1934" s="5">
        <f t="shared" si="5387"/>
        <v>0</v>
      </c>
      <c r="BG1934" s="5">
        <f t="shared" si="5387"/>
        <v>-1</v>
      </c>
      <c r="BH1934" s="5">
        <f t="shared" si="5387"/>
        <v>0</v>
      </c>
      <c r="BI1934" s="5">
        <f t="shared" si="5387"/>
        <v>52111</v>
      </c>
      <c r="BJ1934" s="5">
        <f t="shared" si="5387"/>
        <v>32677</v>
      </c>
      <c r="BK1934" s="5">
        <f t="shared" ref="BK1934:BP1934" si="5388">BK1936+BK1957</f>
        <v>0</v>
      </c>
      <c r="BL1934" s="5">
        <f t="shared" si="5388"/>
        <v>0</v>
      </c>
      <c r="BM1934" s="5">
        <f t="shared" si="5388"/>
        <v>0</v>
      </c>
      <c r="BN1934" s="5">
        <f t="shared" si="5388"/>
        <v>0</v>
      </c>
      <c r="BO1934" s="5">
        <f t="shared" si="5388"/>
        <v>52111</v>
      </c>
      <c r="BP1934" s="5">
        <f t="shared" si="5388"/>
        <v>32677</v>
      </c>
      <c r="BQ1934" s="5">
        <f t="shared" ref="BQ1934:BV1934" si="5389">BQ1936+BQ1957</f>
        <v>0</v>
      </c>
      <c r="BR1934" s="5">
        <f t="shared" si="5389"/>
        <v>0</v>
      </c>
      <c r="BS1934" s="5">
        <f t="shared" si="5389"/>
        <v>0</v>
      </c>
      <c r="BT1934" s="5">
        <f t="shared" si="5389"/>
        <v>0</v>
      </c>
      <c r="BU1934" s="5">
        <f t="shared" si="5389"/>
        <v>52111</v>
      </c>
      <c r="BV1934" s="5">
        <f t="shared" si="5389"/>
        <v>32677</v>
      </c>
      <c r="BW1934" s="5">
        <f t="shared" ref="BW1934:CB1934" si="5390">BW1936+BW1957</f>
        <v>0</v>
      </c>
      <c r="BX1934" s="5">
        <f t="shared" si="5390"/>
        <v>0</v>
      </c>
      <c r="BY1934" s="5">
        <f t="shared" si="5390"/>
        <v>0</v>
      </c>
      <c r="BZ1934" s="5">
        <f t="shared" si="5390"/>
        <v>0</v>
      </c>
      <c r="CA1934" s="5">
        <f t="shared" si="5390"/>
        <v>52111</v>
      </c>
      <c r="CB1934" s="5">
        <f t="shared" si="5390"/>
        <v>32677</v>
      </c>
      <c r="CC1934" s="5">
        <f t="shared" ref="CC1934:CH1934" si="5391">CC1936+CC1957</f>
        <v>0</v>
      </c>
      <c r="CD1934" s="5">
        <f t="shared" si="5391"/>
        <v>0</v>
      </c>
      <c r="CE1934" s="5">
        <f t="shared" si="5391"/>
        <v>0</v>
      </c>
      <c r="CF1934" s="5">
        <f t="shared" si="5391"/>
        <v>0</v>
      </c>
      <c r="CG1934" s="5">
        <f t="shared" si="5391"/>
        <v>52111</v>
      </c>
      <c r="CH1934" s="5">
        <f t="shared" si="5391"/>
        <v>32677</v>
      </c>
      <c r="CI1934" s="5">
        <f t="shared" ref="CI1934:CN1934" si="5392">CI1936+CI1957</f>
        <v>-174</v>
      </c>
      <c r="CJ1934" s="5">
        <f t="shared" si="5392"/>
        <v>0</v>
      </c>
      <c r="CK1934" s="5">
        <f t="shared" si="5392"/>
        <v>-218</v>
      </c>
      <c r="CL1934" s="5">
        <f t="shared" si="5392"/>
        <v>1858</v>
      </c>
      <c r="CM1934" s="5">
        <f t="shared" si="5392"/>
        <v>53577</v>
      </c>
      <c r="CN1934" s="5">
        <f t="shared" si="5392"/>
        <v>34535</v>
      </c>
      <c r="CO1934" s="5">
        <f t="shared" ref="CO1934:CP1934" si="5393">CO1936+CO1957</f>
        <v>49590</v>
      </c>
      <c r="CP1934" s="5">
        <f t="shared" si="5393"/>
        <v>34338</v>
      </c>
      <c r="CQ1934" s="112">
        <f t="shared" si="5378"/>
        <v>92.558373929111369</v>
      </c>
      <c r="CR1934" s="112">
        <f t="shared" ref="CR1934:CR1980" si="5394">CP1934/CN1934*100</f>
        <v>99.429564210221514</v>
      </c>
    </row>
    <row r="1935" spans="1:96" s="43" customFormat="1" ht="14.25" customHeight="1">
      <c r="A1935" s="45"/>
      <c r="B1935" s="61"/>
      <c r="C1935" s="18"/>
      <c r="D1935" s="18"/>
      <c r="E1935" s="18"/>
      <c r="F1935" s="18"/>
      <c r="G1935" s="7"/>
      <c r="H1935" s="7"/>
      <c r="I1935" s="7"/>
      <c r="J1935" s="7"/>
      <c r="K1935" s="7"/>
      <c r="L1935" s="7"/>
      <c r="M1935" s="7"/>
      <c r="N1935" s="7"/>
      <c r="O1935" s="7"/>
      <c r="P1935" s="7"/>
      <c r="Q1935" s="7"/>
      <c r="R1935" s="7"/>
      <c r="S1935" s="7"/>
      <c r="T1935" s="7"/>
      <c r="U1935" s="7"/>
      <c r="V1935" s="7"/>
      <c r="W1935" s="7"/>
      <c r="X1935" s="7"/>
      <c r="Y1935" s="7"/>
      <c r="Z1935" s="7"/>
      <c r="AA1935" s="7"/>
      <c r="AB1935" s="7"/>
      <c r="AC1935" s="7"/>
      <c r="AD1935" s="7"/>
      <c r="AE1935" s="7"/>
      <c r="AF1935" s="7"/>
      <c r="AG1935" s="7"/>
      <c r="AH1935" s="7"/>
      <c r="AI1935" s="7"/>
      <c r="AJ1935" s="7"/>
      <c r="AK1935" s="7"/>
      <c r="AL1935" s="7"/>
      <c r="AM1935" s="7"/>
      <c r="AN1935" s="7"/>
      <c r="AO1935" s="7"/>
      <c r="AP1935" s="7"/>
      <c r="AQ1935" s="7"/>
      <c r="AR1935" s="7"/>
      <c r="AS1935" s="7"/>
      <c r="AT1935" s="7"/>
      <c r="AU1935" s="7"/>
      <c r="AV1935" s="7"/>
      <c r="AW1935" s="7"/>
      <c r="AX1935" s="7"/>
      <c r="AY1935" s="7"/>
      <c r="AZ1935" s="7"/>
      <c r="BA1935" s="7"/>
      <c r="BB1935" s="7"/>
      <c r="BC1935" s="7"/>
      <c r="BD1935" s="7"/>
      <c r="BE1935" s="7"/>
      <c r="BF1935" s="7"/>
      <c r="BG1935" s="7"/>
      <c r="BH1935" s="7"/>
      <c r="BI1935" s="7"/>
      <c r="BJ1935" s="7"/>
      <c r="BK1935" s="7"/>
      <c r="BL1935" s="7"/>
      <c r="BM1935" s="7"/>
      <c r="BN1935" s="7"/>
      <c r="BO1935" s="7"/>
      <c r="BP1935" s="7"/>
      <c r="BQ1935" s="7"/>
      <c r="BR1935" s="7"/>
      <c r="BS1935" s="7"/>
      <c r="BT1935" s="7"/>
      <c r="BU1935" s="7"/>
      <c r="BV1935" s="7"/>
      <c r="BW1935" s="7"/>
      <c r="BX1935" s="7"/>
      <c r="BY1935" s="7"/>
      <c r="BZ1935" s="7"/>
      <c r="CA1935" s="7"/>
      <c r="CB1935" s="7"/>
      <c r="CC1935" s="7"/>
      <c r="CD1935" s="7"/>
      <c r="CE1935" s="7"/>
      <c r="CF1935" s="7"/>
      <c r="CG1935" s="7"/>
      <c r="CH1935" s="7"/>
      <c r="CI1935" s="7"/>
      <c r="CJ1935" s="7"/>
      <c r="CK1935" s="7"/>
      <c r="CL1935" s="7"/>
      <c r="CM1935" s="7"/>
      <c r="CN1935" s="7"/>
      <c r="CO1935" s="7"/>
      <c r="CP1935" s="7"/>
      <c r="CQ1935" s="113"/>
      <c r="CR1935" s="113"/>
    </row>
    <row r="1936" spans="1:96" ht="18.75">
      <c r="A1936" s="15" t="s">
        <v>52</v>
      </c>
      <c r="B1936" s="65">
        <v>924</v>
      </c>
      <c r="C1936" s="93" t="s">
        <v>20</v>
      </c>
      <c r="D1936" s="93" t="s">
        <v>53</v>
      </c>
      <c r="E1936" s="18"/>
      <c r="F1936" s="18"/>
      <c r="G1936" s="9">
        <f>G1937+G1951</f>
        <v>12288</v>
      </c>
      <c r="H1936" s="9">
        <f>H1937+H1951</f>
        <v>0</v>
      </c>
      <c r="I1936" s="9">
        <f t="shared" ref="I1936:N1936" si="5395">I1937+I1951</f>
        <v>0</v>
      </c>
      <c r="J1936" s="9">
        <f t="shared" si="5395"/>
        <v>0</v>
      </c>
      <c r="K1936" s="9">
        <f t="shared" si="5395"/>
        <v>0</v>
      </c>
      <c r="L1936" s="9">
        <f t="shared" si="5395"/>
        <v>0</v>
      </c>
      <c r="M1936" s="9">
        <f t="shared" si="5395"/>
        <v>12288</v>
      </c>
      <c r="N1936" s="9">
        <f t="shared" si="5395"/>
        <v>0</v>
      </c>
      <c r="O1936" s="9">
        <f t="shared" ref="O1936:T1936" si="5396">O1937+O1951</f>
        <v>0</v>
      </c>
      <c r="P1936" s="9">
        <f t="shared" si="5396"/>
        <v>0</v>
      </c>
      <c r="Q1936" s="9">
        <f t="shared" si="5396"/>
        <v>0</v>
      </c>
      <c r="R1936" s="9">
        <f t="shared" si="5396"/>
        <v>0</v>
      </c>
      <c r="S1936" s="9">
        <f t="shared" si="5396"/>
        <v>12288</v>
      </c>
      <c r="T1936" s="9">
        <f t="shared" si="5396"/>
        <v>0</v>
      </c>
      <c r="U1936" s="9">
        <f t="shared" ref="U1936:AX1936" si="5397">U1937+U1951</f>
        <v>0</v>
      </c>
      <c r="V1936" s="9">
        <f t="shared" si="5397"/>
        <v>0</v>
      </c>
      <c r="W1936" s="9">
        <f t="shared" si="5397"/>
        <v>0</v>
      </c>
      <c r="X1936" s="9">
        <f t="shared" si="5397"/>
        <v>0</v>
      </c>
      <c r="Y1936" s="9">
        <f t="shared" si="5397"/>
        <v>12288</v>
      </c>
      <c r="Z1936" s="9">
        <f t="shared" si="5397"/>
        <v>0</v>
      </c>
      <c r="AA1936" s="9">
        <f t="shared" si="5397"/>
        <v>0</v>
      </c>
      <c r="AB1936" s="9">
        <f t="shared" si="5397"/>
        <v>0</v>
      </c>
      <c r="AC1936" s="9">
        <f t="shared" si="5397"/>
        <v>0</v>
      </c>
      <c r="AD1936" s="9">
        <f t="shared" si="5397"/>
        <v>0</v>
      </c>
      <c r="AE1936" s="9">
        <f t="shared" si="5397"/>
        <v>12288</v>
      </c>
      <c r="AF1936" s="9">
        <f t="shared" si="5397"/>
        <v>0</v>
      </c>
      <c r="AG1936" s="9">
        <f t="shared" si="5397"/>
        <v>0</v>
      </c>
      <c r="AH1936" s="9">
        <f t="shared" si="5397"/>
        <v>0</v>
      </c>
      <c r="AI1936" s="9">
        <f t="shared" si="5397"/>
        <v>0</v>
      </c>
      <c r="AJ1936" s="9">
        <f t="shared" si="5397"/>
        <v>0</v>
      </c>
      <c r="AK1936" s="9">
        <f t="shared" si="5397"/>
        <v>12288</v>
      </c>
      <c r="AL1936" s="9">
        <f t="shared" si="5397"/>
        <v>0</v>
      </c>
      <c r="AM1936" s="9">
        <f t="shared" si="5397"/>
        <v>0</v>
      </c>
      <c r="AN1936" s="9">
        <f t="shared" si="5397"/>
        <v>0</v>
      </c>
      <c r="AO1936" s="9">
        <f t="shared" si="5397"/>
        <v>0</v>
      </c>
      <c r="AP1936" s="9">
        <f t="shared" si="5397"/>
        <v>0</v>
      </c>
      <c r="AQ1936" s="9">
        <f t="shared" si="5397"/>
        <v>12288</v>
      </c>
      <c r="AR1936" s="9">
        <f t="shared" si="5397"/>
        <v>0</v>
      </c>
      <c r="AS1936" s="9">
        <f t="shared" si="5397"/>
        <v>0</v>
      </c>
      <c r="AT1936" s="9">
        <f t="shared" si="5397"/>
        <v>0</v>
      </c>
      <c r="AU1936" s="9">
        <f t="shared" si="5397"/>
        <v>0</v>
      </c>
      <c r="AV1936" s="9">
        <f t="shared" si="5397"/>
        <v>32677</v>
      </c>
      <c r="AW1936" s="9">
        <f t="shared" si="5397"/>
        <v>44965</v>
      </c>
      <c r="AX1936" s="9">
        <f t="shared" si="5397"/>
        <v>32677</v>
      </c>
      <c r="AY1936" s="9">
        <f t="shared" ref="AY1936:BD1936" si="5398">AY1937+AY1951</f>
        <v>0</v>
      </c>
      <c r="AZ1936" s="9">
        <f t="shared" si="5398"/>
        <v>0</v>
      </c>
      <c r="BA1936" s="9">
        <f t="shared" si="5398"/>
        <v>0</v>
      </c>
      <c r="BB1936" s="9">
        <f t="shared" si="5398"/>
        <v>0</v>
      </c>
      <c r="BC1936" s="9">
        <f t="shared" si="5398"/>
        <v>44965</v>
      </c>
      <c r="BD1936" s="9">
        <f t="shared" si="5398"/>
        <v>32677</v>
      </c>
      <c r="BE1936" s="9">
        <f t="shared" ref="BE1936:BJ1936" si="5399">BE1937+BE1951</f>
        <v>52</v>
      </c>
      <c r="BF1936" s="9">
        <f t="shared" si="5399"/>
        <v>0</v>
      </c>
      <c r="BG1936" s="9">
        <f t="shared" si="5399"/>
        <v>-1</v>
      </c>
      <c r="BH1936" s="9">
        <f t="shared" si="5399"/>
        <v>0</v>
      </c>
      <c r="BI1936" s="9">
        <f t="shared" si="5399"/>
        <v>45016</v>
      </c>
      <c r="BJ1936" s="9">
        <f t="shared" si="5399"/>
        <v>32677</v>
      </c>
      <c r="BK1936" s="9">
        <f t="shared" ref="BK1936:BP1936" si="5400">BK1937+BK1951</f>
        <v>0</v>
      </c>
      <c r="BL1936" s="9">
        <f t="shared" si="5400"/>
        <v>0</v>
      </c>
      <c r="BM1936" s="9">
        <f t="shared" si="5400"/>
        <v>0</v>
      </c>
      <c r="BN1936" s="9">
        <f t="shared" si="5400"/>
        <v>0</v>
      </c>
      <c r="BO1936" s="9">
        <f t="shared" si="5400"/>
        <v>45016</v>
      </c>
      <c r="BP1936" s="9">
        <f t="shared" si="5400"/>
        <v>32677</v>
      </c>
      <c r="BQ1936" s="9">
        <f t="shared" ref="BQ1936:BV1936" si="5401">BQ1937+BQ1951</f>
        <v>0</v>
      </c>
      <c r="BR1936" s="9">
        <f t="shared" si="5401"/>
        <v>0</v>
      </c>
      <c r="BS1936" s="9">
        <f t="shared" si="5401"/>
        <v>0</v>
      </c>
      <c r="BT1936" s="9">
        <f t="shared" si="5401"/>
        <v>0</v>
      </c>
      <c r="BU1936" s="9">
        <f t="shared" si="5401"/>
        <v>45016</v>
      </c>
      <c r="BV1936" s="9">
        <f t="shared" si="5401"/>
        <v>32677</v>
      </c>
      <c r="BW1936" s="9">
        <f t="shared" ref="BW1936:CB1936" si="5402">BW1937+BW1951</f>
        <v>0</v>
      </c>
      <c r="BX1936" s="9">
        <f t="shared" si="5402"/>
        <v>0</v>
      </c>
      <c r="BY1936" s="9">
        <f t="shared" si="5402"/>
        <v>0</v>
      </c>
      <c r="BZ1936" s="9">
        <f t="shared" si="5402"/>
        <v>0</v>
      </c>
      <c r="CA1936" s="9">
        <f t="shared" si="5402"/>
        <v>45016</v>
      </c>
      <c r="CB1936" s="9">
        <f t="shared" si="5402"/>
        <v>32677</v>
      </c>
      <c r="CC1936" s="9">
        <f t="shared" ref="CC1936:CH1936" si="5403">CC1937+CC1951</f>
        <v>0</v>
      </c>
      <c r="CD1936" s="9">
        <f t="shared" si="5403"/>
        <v>0</v>
      </c>
      <c r="CE1936" s="9">
        <f t="shared" si="5403"/>
        <v>0</v>
      </c>
      <c r="CF1936" s="9">
        <f t="shared" si="5403"/>
        <v>0</v>
      </c>
      <c r="CG1936" s="9">
        <f t="shared" si="5403"/>
        <v>45016</v>
      </c>
      <c r="CH1936" s="9">
        <f t="shared" si="5403"/>
        <v>32677</v>
      </c>
      <c r="CI1936" s="9">
        <f t="shared" ref="CI1936:CN1936" si="5404">CI1937+CI1951</f>
        <v>-174</v>
      </c>
      <c r="CJ1936" s="9">
        <f t="shared" si="5404"/>
        <v>0</v>
      </c>
      <c r="CK1936" s="9">
        <f t="shared" si="5404"/>
        <v>-178</v>
      </c>
      <c r="CL1936" s="9">
        <f t="shared" si="5404"/>
        <v>1858</v>
      </c>
      <c r="CM1936" s="9">
        <f t="shared" si="5404"/>
        <v>46522</v>
      </c>
      <c r="CN1936" s="9">
        <f t="shared" si="5404"/>
        <v>34535</v>
      </c>
      <c r="CO1936" s="9">
        <f t="shared" ref="CO1936:CP1936" si="5405">CO1937+CO1951</f>
        <v>45583</v>
      </c>
      <c r="CP1936" s="9">
        <f t="shared" si="5405"/>
        <v>34338</v>
      </c>
      <c r="CQ1936" s="121">
        <f t="shared" si="5378"/>
        <v>97.981600103176987</v>
      </c>
      <c r="CR1936" s="121">
        <f t="shared" si="5394"/>
        <v>99.429564210221514</v>
      </c>
    </row>
    <row r="1937" spans="1:96" ht="81.75" customHeight="1">
      <c r="A1937" s="49" t="s">
        <v>779</v>
      </c>
      <c r="B1937" s="64">
        <v>924</v>
      </c>
      <c r="C1937" s="23" t="s">
        <v>20</v>
      </c>
      <c r="D1937" s="23" t="s">
        <v>53</v>
      </c>
      <c r="E1937" s="22" t="s">
        <v>113</v>
      </c>
      <c r="F1937" s="23"/>
      <c r="G1937" s="6">
        <f>G1938+G1946</f>
        <v>12288</v>
      </c>
      <c r="H1937" s="6">
        <f>H1938+H1946</f>
        <v>0</v>
      </c>
      <c r="I1937" s="6">
        <f t="shared" ref="I1937:N1937" si="5406">I1938+I1946</f>
        <v>0</v>
      </c>
      <c r="J1937" s="6">
        <f t="shared" si="5406"/>
        <v>0</v>
      </c>
      <c r="K1937" s="6">
        <f t="shared" si="5406"/>
        <v>0</v>
      </c>
      <c r="L1937" s="6">
        <f t="shared" si="5406"/>
        <v>0</v>
      </c>
      <c r="M1937" s="6">
        <f t="shared" si="5406"/>
        <v>12288</v>
      </c>
      <c r="N1937" s="6">
        <f t="shared" si="5406"/>
        <v>0</v>
      </c>
      <c r="O1937" s="6">
        <f t="shared" ref="O1937:T1937" si="5407">O1938+O1946</f>
        <v>0</v>
      </c>
      <c r="P1937" s="6">
        <f t="shared" si="5407"/>
        <v>0</v>
      </c>
      <c r="Q1937" s="6">
        <f t="shared" si="5407"/>
        <v>0</v>
      </c>
      <c r="R1937" s="6">
        <f t="shared" si="5407"/>
        <v>0</v>
      </c>
      <c r="S1937" s="6">
        <f t="shared" si="5407"/>
        <v>12288</v>
      </c>
      <c r="T1937" s="6">
        <f t="shared" si="5407"/>
        <v>0</v>
      </c>
      <c r="U1937" s="6">
        <f t="shared" ref="U1937:Z1937" si="5408">U1938+U1946</f>
        <v>-2</v>
      </c>
      <c r="V1937" s="6">
        <f t="shared" si="5408"/>
        <v>0</v>
      </c>
      <c r="W1937" s="6">
        <f t="shared" si="5408"/>
        <v>0</v>
      </c>
      <c r="X1937" s="6">
        <f t="shared" si="5408"/>
        <v>0</v>
      </c>
      <c r="Y1937" s="6">
        <f t="shared" si="5408"/>
        <v>12286</v>
      </c>
      <c r="Z1937" s="6">
        <f t="shared" si="5408"/>
        <v>0</v>
      </c>
      <c r="AA1937" s="6">
        <f t="shared" ref="AA1937:AF1937" si="5409">AA1938+AA1946</f>
        <v>0</v>
      </c>
      <c r="AB1937" s="6">
        <f t="shared" si="5409"/>
        <v>0</v>
      </c>
      <c r="AC1937" s="6">
        <f t="shared" si="5409"/>
        <v>0</v>
      </c>
      <c r="AD1937" s="6">
        <f t="shared" si="5409"/>
        <v>0</v>
      </c>
      <c r="AE1937" s="6">
        <f t="shared" si="5409"/>
        <v>12286</v>
      </c>
      <c r="AF1937" s="6">
        <f t="shared" si="5409"/>
        <v>0</v>
      </c>
      <c r="AG1937" s="6">
        <f t="shared" ref="AG1937:AL1937" si="5410">AG1938+AG1946</f>
        <v>-10</v>
      </c>
      <c r="AH1937" s="6">
        <f t="shared" si="5410"/>
        <v>0</v>
      </c>
      <c r="AI1937" s="6">
        <f t="shared" si="5410"/>
        <v>0</v>
      </c>
      <c r="AJ1937" s="6">
        <f t="shared" si="5410"/>
        <v>0</v>
      </c>
      <c r="AK1937" s="6">
        <f t="shared" si="5410"/>
        <v>12276</v>
      </c>
      <c r="AL1937" s="6">
        <f t="shared" si="5410"/>
        <v>0</v>
      </c>
      <c r="AM1937" s="6">
        <f t="shared" ref="AM1937:AR1937" si="5411">AM1938+AM1946</f>
        <v>0</v>
      </c>
      <c r="AN1937" s="6">
        <f t="shared" si="5411"/>
        <v>0</v>
      </c>
      <c r="AO1937" s="6">
        <f t="shared" si="5411"/>
        <v>0</v>
      </c>
      <c r="AP1937" s="6">
        <f t="shared" si="5411"/>
        <v>0</v>
      </c>
      <c r="AQ1937" s="6">
        <f t="shared" si="5411"/>
        <v>12276</v>
      </c>
      <c r="AR1937" s="6">
        <f t="shared" si="5411"/>
        <v>0</v>
      </c>
      <c r="AS1937" s="6">
        <f t="shared" ref="AS1937:AX1937" si="5412">AS1938+AS1946</f>
        <v>0</v>
      </c>
      <c r="AT1937" s="6">
        <f t="shared" si="5412"/>
        <v>0</v>
      </c>
      <c r="AU1937" s="6">
        <f t="shared" si="5412"/>
        <v>0</v>
      </c>
      <c r="AV1937" s="6">
        <f t="shared" si="5412"/>
        <v>32677</v>
      </c>
      <c r="AW1937" s="6">
        <f t="shared" si="5412"/>
        <v>44953</v>
      </c>
      <c r="AX1937" s="6">
        <f t="shared" si="5412"/>
        <v>32677</v>
      </c>
      <c r="AY1937" s="6">
        <f t="shared" ref="AY1937:BD1937" si="5413">AY1938+AY1946</f>
        <v>0</v>
      </c>
      <c r="AZ1937" s="6">
        <f t="shared" si="5413"/>
        <v>0</v>
      </c>
      <c r="BA1937" s="6">
        <f t="shared" si="5413"/>
        <v>0</v>
      </c>
      <c r="BB1937" s="6">
        <f t="shared" si="5413"/>
        <v>0</v>
      </c>
      <c r="BC1937" s="6">
        <f t="shared" si="5413"/>
        <v>44953</v>
      </c>
      <c r="BD1937" s="6">
        <f t="shared" si="5413"/>
        <v>32677</v>
      </c>
      <c r="BE1937" s="6">
        <f t="shared" ref="BE1937:BJ1937" si="5414">BE1938+BE1946</f>
        <v>46</v>
      </c>
      <c r="BF1937" s="6">
        <f t="shared" si="5414"/>
        <v>0</v>
      </c>
      <c r="BG1937" s="6">
        <f t="shared" si="5414"/>
        <v>-1</v>
      </c>
      <c r="BH1937" s="6">
        <f t="shared" si="5414"/>
        <v>0</v>
      </c>
      <c r="BI1937" s="6">
        <f t="shared" si="5414"/>
        <v>44998</v>
      </c>
      <c r="BJ1937" s="6">
        <f t="shared" si="5414"/>
        <v>32677</v>
      </c>
      <c r="BK1937" s="6">
        <f t="shared" ref="BK1937:BP1937" si="5415">BK1938+BK1946</f>
        <v>0</v>
      </c>
      <c r="BL1937" s="6">
        <f t="shared" si="5415"/>
        <v>0</v>
      </c>
      <c r="BM1937" s="6">
        <f t="shared" si="5415"/>
        <v>0</v>
      </c>
      <c r="BN1937" s="6">
        <f t="shared" si="5415"/>
        <v>0</v>
      </c>
      <c r="BO1937" s="6">
        <f t="shared" si="5415"/>
        <v>44998</v>
      </c>
      <c r="BP1937" s="6">
        <f t="shared" si="5415"/>
        <v>32677</v>
      </c>
      <c r="BQ1937" s="6">
        <f t="shared" ref="BQ1937:BV1937" si="5416">BQ1938+BQ1946</f>
        <v>0</v>
      </c>
      <c r="BR1937" s="6">
        <f t="shared" si="5416"/>
        <v>0</v>
      </c>
      <c r="BS1937" s="6">
        <f t="shared" si="5416"/>
        <v>0</v>
      </c>
      <c r="BT1937" s="6">
        <f t="shared" si="5416"/>
        <v>0</v>
      </c>
      <c r="BU1937" s="6">
        <f t="shared" si="5416"/>
        <v>44998</v>
      </c>
      <c r="BV1937" s="6">
        <f t="shared" si="5416"/>
        <v>32677</v>
      </c>
      <c r="BW1937" s="6">
        <f t="shared" ref="BW1937:CB1937" si="5417">BW1938+BW1946</f>
        <v>0</v>
      </c>
      <c r="BX1937" s="6">
        <f t="shared" si="5417"/>
        <v>0</v>
      </c>
      <c r="BY1937" s="6">
        <f t="shared" si="5417"/>
        <v>0</v>
      </c>
      <c r="BZ1937" s="6">
        <f t="shared" si="5417"/>
        <v>0</v>
      </c>
      <c r="CA1937" s="6">
        <f t="shared" si="5417"/>
        <v>44998</v>
      </c>
      <c r="CB1937" s="6">
        <f t="shared" si="5417"/>
        <v>32677</v>
      </c>
      <c r="CC1937" s="6">
        <f t="shared" ref="CC1937:CH1937" si="5418">CC1938+CC1946</f>
        <v>-25</v>
      </c>
      <c r="CD1937" s="6">
        <f t="shared" si="5418"/>
        <v>0</v>
      </c>
      <c r="CE1937" s="6">
        <f t="shared" si="5418"/>
        <v>0</v>
      </c>
      <c r="CF1937" s="6">
        <f t="shared" si="5418"/>
        <v>0</v>
      </c>
      <c r="CG1937" s="6">
        <f t="shared" si="5418"/>
        <v>44973</v>
      </c>
      <c r="CH1937" s="6">
        <f t="shared" si="5418"/>
        <v>32677</v>
      </c>
      <c r="CI1937" s="6">
        <f t="shared" ref="CI1937:CN1937" si="5419">CI1938+CI1946</f>
        <v>-174</v>
      </c>
      <c r="CJ1937" s="6">
        <f t="shared" si="5419"/>
        <v>0</v>
      </c>
      <c r="CK1937" s="6">
        <f t="shared" si="5419"/>
        <v>-178</v>
      </c>
      <c r="CL1937" s="6">
        <f t="shared" si="5419"/>
        <v>1858</v>
      </c>
      <c r="CM1937" s="6">
        <f t="shared" si="5419"/>
        <v>46479</v>
      </c>
      <c r="CN1937" s="6">
        <f t="shared" si="5419"/>
        <v>34535</v>
      </c>
      <c r="CO1937" s="6">
        <f t="shared" ref="CO1937:CP1937" si="5420">CO1938+CO1946</f>
        <v>45546</v>
      </c>
      <c r="CP1937" s="6">
        <f t="shared" si="5420"/>
        <v>34338</v>
      </c>
      <c r="CQ1937" s="32">
        <f t="shared" si="5378"/>
        <v>97.992641838249526</v>
      </c>
      <c r="CR1937" s="32">
        <f t="shared" si="5394"/>
        <v>99.429564210221514</v>
      </c>
    </row>
    <row r="1938" spans="1:96">
      <c r="A1938" s="17" t="s">
        <v>109</v>
      </c>
      <c r="B1938" s="64">
        <v>924</v>
      </c>
      <c r="C1938" s="23" t="s">
        <v>20</v>
      </c>
      <c r="D1938" s="23" t="s">
        <v>53</v>
      </c>
      <c r="E1938" s="22" t="s">
        <v>220</v>
      </c>
      <c r="F1938" s="23"/>
      <c r="G1938" s="6">
        <f t="shared" ref="G1938:BR1938" si="5421">G1939</f>
        <v>12288</v>
      </c>
      <c r="H1938" s="6">
        <f t="shared" si="5421"/>
        <v>0</v>
      </c>
      <c r="I1938" s="6">
        <f t="shared" si="5421"/>
        <v>0</v>
      </c>
      <c r="J1938" s="6">
        <f t="shared" si="5421"/>
        <v>0</v>
      </c>
      <c r="K1938" s="6">
        <f t="shared" si="5421"/>
        <v>0</v>
      </c>
      <c r="L1938" s="6">
        <f t="shared" si="5421"/>
        <v>0</v>
      </c>
      <c r="M1938" s="6">
        <f t="shared" si="5421"/>
        <v>12288</v>
      </c>
      <c r="N1938" s="6">
        <f t="shared" si="5421"/>
        <v>0</v>
      </c>
      <c r="O1938" s="6">
        <f t="shared" si="5421"/>
        <v>0</v>
      </c>
      <c r="P1938" s="6">
        <f t="shared" si="5421"/>
        <v>0</v>
      </c>
      <c r="Q1938" s="6">
        <f t="shared" si="5421"/>
        <v>0</v>
      </c>
      <c r="R1938" s="6">
        <f t="shared" si="5421"/>
        <v>0</v>
      </c>
      <c r="S1938" s="6">
        <f t="shared" si="5421"/>
        <v>12288</v>
      </c>
      <c r="T1938" s="6">
        <f t="shared" si="5421"/>
        <v>0</v>
      </c>
      <c r="U1938" s="6">
        <f t="shared" si="5421"/>
        <v>-2</v>
      </c>
      <c r="V1938" s="6">
        <f t="shared" si="5421"/>
        <v>0</v>
      </c>
      <c r="W1938" s="6">
        <f t="shared" si="5421"/>
        <v>0</v>
      </c>
      <c r="X1938" s="6">
        <f t="shared" si="5421"/>
        <v>0</v>
      </c>
      <c r="Y1938" s="6">
        <f t="shared" si="5421"/>
        <v>12286</v>
      </c>
      <c r="Z1938" s="6">
        <f t="shared" si="5421"/>
        <v>0</v>
      </c>
      <c r="AA1938" s="6">
        <f t="shared" si="5421"/>
        <v>0</v>
      </c>
      <c r="AB1938" s="6">
        <f t="shared" si="5421"/>
        <v>0</v>
      </c>
      <c r="AC1938" s="6">
        <f t="shared" si="5421"/>
        <v>0</v>
      </c>
      <c r="AD1938" s="6">
        <f t="shared" si="5421"/>
        <v>0</v>
      </c>
      <c r="AE1938" s="6">
        <f t="shared" si="5421"/>
        <v>12286</v>
      </c>
      <c r="AF1938" s="6">
        <f t="shared" si="5421"/>
        <v>0</v>
      </c>
      <c r="AG1938" s="6">
        <f t="shared" si="5421"/>
        <v>-10</v>
      </c>
      <c r="AH1938" s="6">
        <f t="shared" si="5421"/>
        <v>0</v>
      </c>
      <c r="AI1938" s="6">
        <f t="shared" si="5421"/>
        <v>0</v>
      </c>
      <c r="AJ1938" s="6">
        <f t="shared" si="5421"/>
        <v>0</v>
      </c>
      <c r="AK1938" s="6">
        <f t="shared" si="5421"/>
        <v>12276</v>
      </c>
      <c r="AL1938" s="6">
        <f t="shared" si="5421"/>
        <v>0</v>
      </c>
      <c r="AM1938" s="6">
        <f t="shared" si="5421"/>
        <v>0</v>
      </c>
      <c r="AN1938" s="6">
        <f t="shared" si="5421"/>
        <v>0</v>
      </c>
      <c r="AO1938" s="6">
        <f t="shared" si="5421"/>
        <v>0</v>
      </c>
      <c r="AP1938" s="6">
        <f t="shared" si="5421"/>
        <v>0</v>
      </c>
      <c r="AQ1938" s="6">
        <f t="shared" si="5421"/>
        <v>12276</v>
      </c>
      <c r="AR1938" s="6">
        <f t="shared" si="5421"/>
        <v>0</v>
      </c>
      <c r="AS1938" s="6">
        <f t="shared" si="5421"/>
        <v>0</v>
      </c>
      <c r="AT1938" s="6">
        <f t="shared" si="5421"/>
        <v>0</v>
      </c>
      <c r="AU1938" s="6">
        <f t="shared" si="5421"/>
        <v>0</v>
      </c>
      <c r="AV1938" s="6">
        <f t="shared" si="5421"/>
        <v>0</v>
      </c>
      <c r="AW1938" s="6">
        <f t="shared" si="5421"/>
        <v>12276</v>
      </c>
      <c r="AX1938" s="6">
        <f t="shared" si="5421"/>
        <v>0</v>
      </c>
      <c r="AY1938" s="6">
        <f t="shared" si="5421"/>
        <v>0</v>
      </c>
      <c r="AZ1938" s="6">
        <f t="shared" si="5421"/>
        <v>0</v>
      </c>
      <c r="BA1938" s="6">
        <f t="shared" si="5421"/>
        <v>0</v>
      </c>
      <c r="BB1938" s="6">
        <f t="shared" si="5421"/>
        <v>0</v>
      </c>
      <c r="BC1938" s="6">
        <f t="shared" si="5421"/>
        <v>12276</v>
      </c>
      <c r="BD1938" s="6">
        <f t="shared" si="5421"/>
        <v>0</v>
      </c>
      <c r="BE1938" s="6">
        <f t="shared" si="5421"/>
        <v>46</v>
      </c>
      <c r="BF1938" s="6">
        <f t="shared" si="5421"/>
        <v>0</v>
      </c>
      <c r="BG1938" s="6">
        <f t="shared" si="5421"/>
        <v>-1</v>
      </c>
      <c r="BH1938" s="6">
        <f t="shared" si="5421"/>
        <v>0</v>
      </c>
      <c r="BI1938" s="6">
        <f t="shared" si="5421"/>
        <v>12321</v>
      </c>
      <c r="BJ1938" s="6">
        <f t="shared" si="5421"/>
        <v>0</v>
      </c>
      <c r="BK1938" s="6">
        <f t="shared" si="5421"/>
        <v>0</v>
      </c>
      <c r="BL1938" s="6">
        <f t="shared" si="5421"/>
        <v>0</v>
      </c>
      <c r="BM1938" s="6">
        <f t="shared" si="5421"/>
        <v>0</v>
      </c>
      <c r="BN1938" s="6">
        <f t="shared" si="5421"/>
        <v>0</v>
      </c>
      <c r="BO1938" s="6">
        <f t="shared" si="5421"/>
        <v>12321</v>
      </c>
      <c r="BP1938" s="6">
        <f t="shared" si="5421"/>
        <v>0</v>
      </c>
      <c r="BQ1938" s="6">
        <f t="shared" si="5421"/>
        <v>0</v>
      </c>
      <c r="BR1938" s="6">
        <f t="shared" si="5421"/>
        <v>0</v>
      </c>
      <c r="BS1938" s="6">
        <f t="shared" ref="BS1938:CP1938" si="5422">BS1939</f>
        <v>0</v>
      </c>
      <c r="BT1938" s="6">
        <f t="shared" si="5422"/>
        <v>0</v>
      </c>
      <c r="BU1938" s="6">
        <f t="shared" si="5422"/>
        <v>12321</v>
      </c>
      <c r="BV1938" s="6">
        <f t="shared" si="5422"/>
        <v>0</v>
      </c>
      <c r="BW1938" s="6">
        <f t="shared" si="5422"/>
        <v>0</v>
      </c>
      <c r="BX1938" s="6">
        <f t="shared" si="5422"/>
        <v>0</v>
      </c>
      <c r="BY1938" s="6">
        <f t="shared" si="5422"/>
        <v>0</v>
      </c>
      <c r="BZ1938" s="6">
        <f t="shared" si="5422"/>
        <v>0</v>
      </c>
      <c r="CA1938" s="6">
        <f t="shared" si="5422"/>
        <v>12321</v>
      </c>
      <c r="CB1938" s="6">
        <f t="shared" si="5422"/>
        <v>0</v>
      </c>
      <c r="CC1938" s="6">
        <f t="shared" si="5422"/>
        <v>-25</v>
      </c>
      <c r="CD1938" s="6">
        <f t="shared" si="5422"/>
        <v>0</v>
      </c>
      <c r="CE1938" s="6">
        <f t="shared" si="5422"/>
        <v>0</v>
      </c>
      <c r="CF1938" s="6">
        <f t="shared" si="5422"/>
        <v>0</v>
      </c>
      <c r="CG1938" s="6">
        <f t="shared" si="5422"/>
        <v>12296</v>
      </c>
      <c r="CH1938" s="6">
        <f t="shared" si="5422"/>
        <v>0</v>
      </c>
      <c r="CI1938" s="6">
        <f t="shared" si="5422"/>
        <v>-174</v>
      </c>
      <c r="CJ1938" s="6">
        <f t="shared" si="5422"/>
        <v>0</v>
      </c>
      <c r="CK1938" s="6">
        <f t="shared" si="5422"/>
        <v>-178</v>
      </c>
      <c r="CL1938" s="6">
        <f t="shared" si="5422"/>
        <v>0</v>
      </c>
      <c r="CM1938" s="6">
        <f t="shared" si="5422"/>
        <v>11944</v>
      </c>
      <c r="CN1938" s="6">
        <f t="shared" si="5422"/>
        <v>0</v>
      </c>
      <c r="CO1938" s="6">
        <f t="shared" si="5422"/>
        <v>11208</v>
      </c>
      <c r="CP1938" s="6">
        <f t="shared" si="5422"/>
        <v>0</v>
      </c>
      <c r="CQ1938" s="32">
        <f t="shared" si="5378"/>
        <v>93.837910247823174</v>
      </c>
      <c r="CR1938" s="32"/>
    </row>
    <row r="1939" spans="1:96" ht="32.25" customHeight="1">
      <c r="A1939" s="17" t="s">
        <v>610</v>
      </c>
      <c r="B1939" s="64">
        <v>924</v>
      </c>
      <c r="C1939" s="23" t="s">
        <v>20</v>
      </c>
      <c r="D1939" s="23" t="s">
        <v>53</v>
      </c>
      <c r="E1939" s="22" t="s">
        <v>221</v>
      </c>
      <c r="F1939" s="23"/>
      <c r="G1939" s="6">
        <f>G1940+G1942+G1944</f>
        <v>12288</v>
      </c>
      <c r="H1939" s="6">
        <f>H1940+H1942+H1944</f>
        <v>0</v>
      </c>
      <c r="I1939" s="6">
        <f t="shared" ref="I1939:N1939" si="5423">I1940+I1942+I1944</f>
        <v>0</v>
      </c>
      <c r="J1939" s="6">
        <f t="shared" si="5423"/>
        <v>0</v>
      </c>
      <c r="K1939" s="6">
        <f t="shared" si="5423"/>
        <v>0</v>
      </c>
      <c r="L1939" s="6">
        <f t="shared" si="5423"/>
        <v>0</v>
      </c>
      <c r="M1939" s="6">
        <f t="shared" si="5423"/>
        <v>12288</v>
      </c>
      <c r="N1939" s="6">
        <f t="shared" si="5423"/>
        <v>0</v>
      </c>
      <c r="O1939" s="6">
        <f t="shared" ref="O1939:T1939" si="5424">O1940+O1942+O1944</f>
        <v>0</v>
      </c>
      <c r="P1939" s="6">
        <f t="shared" si="5424"/>
        <v>0</v>
      </c>
      <c r="Q1939" s="6">
        <f t="shared" si="5424"/>
        <v>0</v>
      </c>
      <c r="R1939" s="6">
        <f t="shared" si="5424"/>
        <v>0</v>
      </c>
      <c r="S1939" s="6">
        <f t="shared" si="5424"/>
        <v>12288</v>
      </c>
      <c r="T1939" s="6">
        <f t="shared" si="5424"/>
        <v>0</v>
      </c>
      <c r="U1939" s="6">
        <f t="shared" ref="U1939:Z1939" si="5425">U1940+U1942+U1944</f>
        <v>-2</v>
      </c>
      <c r="V1939" s="6">
        <f t="shared" si="5425"/>
        <v>0</v>
      </c>
      <c r="W1939" s="6">
        <f t="shared" si="5425"/>
        <v>0</v>
      </c>
      <c r="X1939" s="6">
        <f t="shared" si="5425"/>
        <v>0</v>
      </c>
      <c r="Y1939" s="6">
        <f t="shared" si="5425"/>
        <v>12286</v>
      </c>
      <c r="Z1939" s="6">
        <f t="shared" si="5425"/>
        <v>0</v>
      </c>
      <c r="AA1939" s="6">
        <f t="shared" ref="AA1939:AF1939" si="5426">AA1940+AA1942+AA1944</f>
        <v>0</v>
      </c>
      <c r="AB1939" s="6">
        <f t="shared" si="5426"/>
        <v>0</v>
      </c>
      <c r="AC1939" s="6">
        <f t="shared" si="5426"/>
        <v>0</v>
      </c>
      <c r="AD1939" s="6">
        <f t="shared" si="5426"/>
        <v>0</v>
      </c>
      <c r="AE1939" s="6">
        <f t="shared" si="5426"/>
        <v>12286</v>
      </c>
      <c r="AF1939" s="6">
        <f t="shared" si="5426"/>
        <v>0</v>
      </c>
      <c r="AG1939" s="6">
        <f t="shared" ref="AG1939:AL1939" si="5427">AG1940+AG1942+AG1944</f>
        <v>-10</v>
      </c>
      <c r="AH1939" s="6">
        <f t="shared" si="5427"/>
        <v>0</v>
      </c>
      <c r="AI1939" s="6">
        <f t="shared" si="5427"/>
        <v>0</v>
      </c>
      <c r="AJ1939" s="6">
        <f t="shared" si="5427"/>
        <v>0</v>
      </c>
      <c r="AK1939" s="6">
        <f t="shared" si="5427"/>
        <v>12276</v>
      </c>
      <c r="AL1939" s="6">
        <f t="shared" si="5427"/>
        <v>0</v>
      </c>
      <c r="AM1939" s="6">
        <f t="shared" ref="AM1939:AR1939" si="5428">AM1940+AM1942+AM1944</f>
        <v>0</v>
      </c>
      <c r="AN1939" s="6">
        <f t="shared" si="5428"/>
        <v>0</v>
      </c>
      <c r="AO1939" s="6">
        <f t="shared" si="5428"/>
        <v>0</v>
      </c>
      <c r="AP1939" s="6">
        <f t="shared" si="5428"/>
        <v>0</v>
      </c>
      <c r="AQ1939" s="6">
        <f t="shared" si="5428"/>
        <v>12276</v>
      </c>
      <c r="AR1939" s="6">
        <f t="shared" si="5428"/>
        <v>0</v>
      </c>
      <c r="AS1939" s="6">
        <f t="shared" ref="AS1939:AX1939" si="5429">AS1940+AS1942+AS1944</f>
        <v>0</v>
      </c>
      <c r="AT1939" s="6">
        <f t="shared" si="5429"/>
        <v>0</v>
      </c>
      <c r="AU1939" s="6">
        <f t="shared" si="5429"/>
        <v>0</v>
      </c>
      <c r="AV1939" s="6">
        <f t="shared" si="5429"/>
        <v>0</v>
      </c>
      <c r="AW1939" s="6">
        <f t="shared" si="5429"/>
        <v>12276</v>
      </c>
      <c r="AX1939" s="6">
        <f t="shared" si="5429"/>
        <v>0</v>
      </c>
      <c r="AY1939" s="6">
        <f t="shared" ref="AY1939:BD1939" si="5430">AY1940+AY1942+AY1944</f>
        <v>0</v>
      </c>
      <c r="AZ1939" s="6">
        <f t="shared" si="5430"/>
        <v>0</v>
      </c>
      <c r="BA1939" s="6">
        <f t="shared" si="5430"/>
        <v>0</v>
      </c>
      <c r="BB1939" s="6">
        <f t="shared" si="5430"/>
        <v>0</v>
      </c>
      <c r="BC1939" s="6">
        <f t="shared" si="5430"/>
        <v>12276</v>
      </c>
      <c r="BD1939" s="6">
        <f t="shared" si="5430"/>
        <v>0</v>
      </c>
      <c r="BE1939" s="6">
        <f t="shared" ref="BE1939:BJ1939" si="5431">BE1940+BE1942+BE1944</f>
        <v>46</v>
      </c>
      <c r="BF1939" s="6">
        <f t="shared" si="5431"/>
        <v>0</v>
      </c>
      <c r="BG1939" s="6">
        <f t="shared" si="5431"/>
        <v>-1</v>
      </c>
      <c r="BH1939" s="6">
        <f t="shared" si="5431"/>
        <v>0</v>
      </c>
      <c r="BI1939" s="6">
        <f t="shared" si="5431"/>
        <v>12321</v>
      </c>
      <c r="BJ1939" s="6">
        <f t="shared" si="5431"/>
        <v>0</v>
      </c>
      <c r="BK1939" s="6">
        <f t="shared" ref="BK1939:BP1939" si="5432">BK1940+BK1942+BK1944</f>
        <v>0</v>
      </c>
      <c r="BL1939" s="6">
        <f t="shared" si="5432"/>
        <v>0</v>
      </c>
      <c r="BM1939" s="6">
        <f t="shared" si="5432"/>
        <v>0</v>
      </c>
      <c r="BN1939" s="6">
        <f t="shared" si="5432"/>
        <v>0</v>
      </c>
      <c r="BO1939" s="6">
        <f t="shared" si="5432"/>
        <v>12321</v>
      </c>
      <c r="BP1939" s="6">
        <f t="shared" si="5432"/>
        <v>0</v>
      </c>
      <c r="BQ1939" s="6">
        <f t="shared" ref="BQ1939:BV1939" si="5433">BQ1940+BQ1942+BQ1944</f>
        <v>0</v>
      </c>
      <c r="BR1939" s="6">
        <f t="shared" si="5433"/>
        <v>0</v>
      </c>
      <c r="BS1939" s="6">
        <f t="shared" si="5433"/>
        <v>0</v>
      </c>
      <c r="BT1939" s="6">
        <f t="shared" si="5433"/>
        <v>0</v>
      </c>
      <c r="BU1939" s="6">
        <f t="shared" si="5433"/>
        <v>12321</v>
      </c>
      <c r="BV1939" s="6">
        <f t="shared" si="5433"/>
        <v>0</v>
      </c>
      <c r="BW1939" s="6">
        <f t="shared" ref="BW1939:CB1939" si="5434">BW1940+BW1942+BW1944</f>
        <v>0</v>
      </c>
      <c r="BX1939" s="6">
        <f t="shared" si="5434"/>
        <v>0</v>
      </c>
      <c r="BY1939" s="6">
        <f t="shared" si="5434"/>
        <v>0</v>
      </c>
      <c r="BZ1939" s="6">
        <f t="shared" si="5434"/>
        <v>0</v>
      </c>
      <c r="CA1939" s="6">
        <f t="shared" si="5434"/>
        <v>12321</v>
      </c>
      <c r="CB1939" s="6">
        <f t="shared" si="5434"/>
        <v>0</v>
      </c>
      <c r="CC1939" s="6">
        <f t="shared" ref="CC1939:CH1939" si="5435">CC1940+CC1942+CC1944</f>
        <v>-25</v>
      </c>
      <c r="CD1939" s="6">
        <f t="shared" si="5435"/>
        <v>0</v>
      </c>
      <c r="CE1939" s="6">
        <f t="shared" si="5435"/>
        <v>0</v>
      </c>
      <c r="CF1939" s="6">
        <f t="shared" si="5435"/>
        <v>0</v>
      </c>
      <c r="CG1939" s="6">
        <f t="shared" si="5435"/>
        <v>12296</v>
      </c>
      <c r="CH1939" s="6">
        <f t="shared" si="5435"/>
        <v>0</v>
      </c>
      <c r="CI1939" s="6">
        <f t="shared" ref="CI1939:CN1939" si="5436">CI1940+CI1942+CI1944</f>
        <v>-174</v>
      </c>
      <c r="CJ1939" s="6">
        <f t="shared" si="5436"/>
        <v>0</v>
      </c>
      <c r="CK1939" s="6">
        <f t="shared" si="5436"/>
        <v>-178</v>
      </c>
      <c r="CL1939" s="6">
        <f t="shared" si="5436"/>
        <v>0</v>
      </c>
      <c r="CM1939" s="6">
        <f t="shared" si="5436"/>
        <v>11944</v>
      </c>
      <c r="CN1939" s="6">
        <f t="shared" si="5436"/>
        <v>0</v>
      </c>
      <c r="CO1939" s="6">
        <f t="shared" ref="CO1939:CP1939" si="5437">CO1940+CO1942+CO1944</f>
        <v>11208</v>
      </c>
      <c r="CP1939" s="6">
        <f t="shared" si="5437"/>
        <v>0</v>
      </c>
      <c r="CQ1939" s="32">
        <f t="shared" si="5378"/>
        <v>93.837910247823174</v>
      </c>
      <c r="CR1939" s="32"/>
    </row>
    <row r="1940" spans="1:96" ht="66">
      <c r="A1940" s="17" t="s">
        <v>354</v>
      </c>
      <c r="B1940" s="64">
        <v>924</v>
      </c>
      <c r="C1940" s="23" t="s">
        <v>20</v>
      </c>
      <c r="D1940" s="23" t="s">
        <v>53</v>
      </c>
      <c r="E1940" s="22" t="s">
        <v>221</v>
      </c>
      <c r="F1940" s="23" t="s">
        <v>78</v>
      </c>
      <c r="G1940" s="6">
        <f t="shared" ref="G1940:BR1940" si="5438">G1941</f>
        <v>7086</v>
      </c>
      <c r="H1940" s="6">
        <f t="shared" si="5438"/>
        <v>0</v>
      </c>
      <c r="I1940" s="6">
        <f t="shared" si="5438"/>
        <v>0</v>
      </c>
      <c r="J1940" s="6">
        <f t="shared" si="5438"/>
        <v>0</v>
      </c>
      <c r="K1940" s="6">
        <f t="shared" si="5438"/>
        <v>0</v>
      </c>
      <c r="L1940" s="6">
        <f t="shared" si="5438"/>
        <v>0</v>
      </c>
      <c r="M1940" s="6">
        <f t="shared" si="5438"/>
        <v>7086</v>
      </c>
      <c r="N1940" s="6">
        <f t="shared" si="5438"/>
        <v>0</v>
      </c>
      <c r="O1940" s="6">
        <f t="shared" si="5438"/>
        <v>0</v>
      </c>
      <c r="P1940" s="6">
        <f t="shared" si="5438"/>
        <v>0</v>
      </c>
      <c r="Q1940" s="6">
        <f t="shared" si="5438"/>
        <v>0</v>
      </c>
      <c r="R1940" s="6">
        <f t="shared" si="5438"/>
        <v>0</v>
      </c>
      <c r="S1940" s="6">
        <f t="shared" si="5438"/>
        <v>7086</v>
      </c>
      <c r="T1940" s="6">
        <f t="shared" si="5438"/>
        <v>0</v>
      </c>
      <c r="U1940" s="6">
        <f t="shared" si="5438"/>
        <v>0</v>
      </c>
      <c r="V1940" s="6">
        <f t="shared" si="5438"/>
        <v>0</v>
      </c>
      <c r="W1940" s="6">
        <f t="shared" si="5438"/>
        <v>0</v>
      </c>
      <c r="X1940" s="6">
        <f t="shared" si="5438"/>
        <v>0</v>
      </c>
      <c r="Y1940" s="6">
        <f t="shared" si="5438"/>
        <v>7086</v>
      </c>
      <c r="Z1940" s="6">
        <f t="shared" si="5438"/>
        <v>0</v>
      </c>
      <c r="AA1940" s="6">
        <f t="shared" si="5438"/>
        <v>0</v>
      </c>
      <c r="AB1940" s="6">
        <f t="shared" si="5438"/>
        <v>0</v>
      </c>
      <c r="AC1940" s="6">
        <f t="shared" si="5438"/>
        <v>0</v>
      </c>
      <c r="AD1940" s="6">
        <f t="shared" si="5438"/>
        <v>0</v>
      </c>
      <c r="AE1940" s="6">
        <f t="shared" si="5438"/>
        <v>7086</v>
      </c>
      <c r="AF1940" s="6">
        <f t="shared" si="5438"/>
        <v>0</v>
      </c>
      <c r="AG1940" s="6">
        <f t="shared" si="5438"/>
        <v>0</v>
      </c>
      <c r="AH1940" s="6">
        <f t="shared" si="5438"/>
        <v>0</v>
      </c>
      <c r="AI1940" s="6">
        <f t="shared" si="5438"/>
        <v>0</v>
      </c>
      <c r="AJ1940" s="6">
        <f t="shared" si="5438"/>
        <v>0</v>
      </c>
      <c r="AK1940" s="6">
        <f t="shared" si="5438"/>
        <v>7086</v>
      </c>
      <c r="AL1940" s="6">
        <f t="shared" si="5438"/>
        <v>0</v>
      </c>
      <c r="AM1940" s="6">
        <f t="shared" si="5438"/>
        <v>0</v>
      </c>
      <c r="AN1940" s="6">
        <f t="shared" si="5438"/>
        <v>0</v>
      </c>
      <c r="AO1940" s="6">
        <f t="shared" si="5438"/>
        <v>0</v>
      </c>
      <c r="AP1940" s="6">
        <f t="shared" si="5438"/>
        <v>0</v>
      </c>
      <c r="AQ1940" s="6">
        <f t="shared" si="5438"/>
        <v>7086</v>
      </c>
      <c r="AR1940" s="6">
        <f t="shared" si="5438"/>
        <v>0</v>
      </c>
      <c r="AS1940" s="6">
        <f t="shared" si="5438"/>
        <v>0</v>
      </c>
      <c r="AT1940" s="6">
        <f t="shared" si="5438"/>
        <v>0</v>
      </c>
      <c r="AU1940" s="6">
        <f t="shared" si="5438"/>
        <v>0</v>
      </c>
      <c r="AV1940" s="6">
        <f t="shared" si="5438"/>
        <v>0</v>
      </c>
      <c r="AW1940" s="6">
        <f t="shared" si="5438"/>
        <v>7086</v>
      </c>
      <c r="AX1940" s="6">
        <f t="shared" si="5438"/>
        <v>0</v>
      </c>
      <c r="AY1940" s="6">
        <f t="shared" si="5438"/>
        <v>0</v>
      </c>
      <c r="AZ1940" s="6">
        <f t="shared" si="5438"/>
        <v>0</v>
      </c>
      <c r="BA1940" s="6">
        <f t="shared" si="5438"/>
        <v>0</v>
      </c>
      <c r="BB1940" s="6">
        <f t="shared" si="5438"/>
        <v>0</v>
      </c>
      <c r="BC1940" s="6">
        <f t="shared" si="5438"/>
        <v>7086</v>
      </c>
      <c r="BD1940" s="6">
        <f t="shared" si="5438"/>
        <v>0</v>
      </c>
      <c r="BE1940" s="6">
        <f t="shared" si="5438"/>
        <v>52</v>
      </c>
      <c r="BF1940" s="6">
        <f t="shared" si="5438"/>
        <v>0</v>
      </c>
      <c r="BG1940" s="6">
        <f t="shared" si="5438"/>
        <v>0</v>
      </c>
      <c r="BH1940" s="6">
        <f t="shared" si="5438"/>
        <v>0</v>
      </c>
      <c r="BI1940" s="6">
        <f t="shared" si="5438"/>
        <v>7138</v>
      </c>
      <c r="BJ1940" s="6">
        <f t="shared" si="5438"/>
        <v>0</v>
      </c>
      <c r="BK1940" s="6">
        <f t="shared" si="5438"/>
        <v>0</v>
      </c>
      <c r="BL1940" s="6">
        <f t="shared" si="5438"/>
        <v>0</v>
      </c>
      <c r="BM1940" s="6">
        <f t="shared" si="5438"/>
        <v>0</v>
      </c>
      <c r="BN1940" s="6">
        <f t="shared" si="5438"/>
        <v>0</v>
      </c>
      <c r="BO1940" s="6">
        <f t="shared" si="5438"/>
        <v>7138</v>
      </c>
      <c r="BP1940" s="6">
        <f t="shared" si="5438"/>
        <v>0</v>
      </c>
      <c r="BQ1940" s="6">
        <f t="shared" si="5438"/>
        <v>0</v>
      </c>
      <c r="BR1940" s="6">
        <f t="shared" si="5438"/>
        <v>0</v>
      </c>
      <c r="BS1940" s="6">
        <f t="shared" ref="BS1940:CP1940" si="5439">BS1941</f>
        <v>0</v>
      </c>
      <c r="BT1940" s="6">
        <f t="shared" si="5439"/>
        <v>0</v>
      </c>
      <c r="BU1940" s="6">
        <f t="shared" si="5439"/>
        <v>7138</v>
      </c>
      <c r="BV1940" s="6">
        <f t="shared" si="5439"/>
        <v>0</v>
      </c>
      <c r="BW1940" s="6">
        <f t="shared" si="5439"/>
        <v>0</v>
      </c>
      <c r="BX1940" s="6">
        <f t="shared" si="5439"/>
        <v>0</v>
      </c>
      <c r="BY1940" s="6">
        <f t="shared" si="5439"/>
        <v>0</v>
      </c>
      <c r="BZ1940" s="6">
        <f t="shared" si="5439"/>
        <v>0</v>
      </c>
      <c r="CA1940" s="6">
        <f t="shared" si="5439"/>
        <v>7138</v>
      </c>
      <c r="CB1940" s="6">
        <f t="shared" si="5439"/>
        <v>0</v>
      </c>
      <c r="CC1940" s="6">
        <f t="shared" si="5439"/>
        <v>0</v>
      </c>
      <c r="CD1940" s="6">
        <f t="shared" si="5439"/>
        <v>0</v>
      </c>
      <c r="CE1940" s="6">
        <f t="shared" si="5439"/>
        <v>0</v>
      </c>
      <c r="CF1940" s="6">
        <f t="shared" si="5439"/>
        <v>0</v>
      </c>
      <c r="CG1940" s="6">
        <f t="shared" si="5439"/>
        <v>7138</v>
      </c>
      <c r="CH1940" s="6">
        <f t="shared" si="5439"/>
        <v>0</v>
      </c>
      <c r="CI1940" s="6">
        <f t="shared" si="5439"/>
        <v>0</v>
      </c>
      <c r="CJ1940" s="6">
        <f t="shared" si="5439"/>
        <v>0</v>
      </c>
      <c r="CK1940" s="6">
        <f t="shared" si="5439"/>
        <v>0</v>
      </c>
      <c r="CL1940" s="6">
        <f t="shared" si="5439"/>
        <v>0</v>
      </c>
      <c r="CM1940" s="6">
        <f t="shared" si="5439"/>
        <v>7138</v>
      </c>
      <c r="CN1940" s="6">
        <f t="shared" si="5439"/>
        <v>0</v>
      </c>
      <c r="CO1940" s="6">
        <f t="shared" si="5439"/>
        <v>7094</v>
      </c>
      <c r="CP1940" s="6">
        <f t="shared" si="5439"/>
        <v>0</v>
      </c>
      <c r="CQ1940" s="32">
        <f t="shared" si="5378"/>
        <v>99.383580834967773</v>
      </c>
      <c r="CR1940" s="32"/>
    </row>
    <row r="1941" spans="1:96">
      <c r="A1941" s="17" t="s">
        <v>98</v>
      </c>
      <c r="B1941" s="64">
        <v>924</v>
      </c>
      <c r="C1941" s="23" t="s">
        <v>20</v>
      </c>
      <c r="D1941" s="23" t="s">
        <v>53</v>
      </c>
      <c r="E1941" s="22" t="s">
        <v>221</v>
      </c>
      <c r="F1941" s="23" t="s">
        <v>99</v>
      </c>
      <c r="G1941" s="48">
        <f>7082+4</f>
        <v>7086</v>
      </c>
      <c r="H1941" s="48"/>
      <c r="I1941" s="48"/>
      <c r="J1941" s="48"/>
      <c r="K1941" s="48"/>
      <c r="L1941" s="48"/>
      <c r="M1941" s="48">
        <f>G1941+I1941+J1941+K1941+L1941</f>
        <v>7086</v>
      </c>
      <c r="N1941" s="48">
        <f>H1941+L1941</f>
        <v>0</v>
      </c>
      <c r="O1941" s="48"/>
      <c r="P1941" s="48"/>
      <c r="Q1941" s="48"/>
      <c r="R1941" s="48"/>
      <c r="S1941" s="48">
        <f>M1941+O1941+P1941+Q1941+R1941</f>
        <v>7086</v>
      </c>
      <c r="T1941" s="48">
        <f>N1941+R1941</f>
        <v>0</v>
      </c>
      <c r="U1941" s="48"/>
      <c r="V1941" s="48"/>
      <c r="W1941" s="48"/>
      <c r="X1941" s="48"/>
      <c r="Y1941" s="48">
        <f>S1941+U1941+V1941+W1941+X1941</f>
        <v>7086</v>
      </c>
      <c r="Z1941" s="48">
        <f>T1941+X1941</f>
        <v>0</v>
      </c>
      <c r="AA1941" s="48"/>
      <c r="AB1941" s="48"/>
      <c r="AC1941" s="48"/>
      <c r="AD1941" s="48"/>
      <c r="AE1941" s="48">
        <f>Y1941+AA1941+AB1941+AC1941+AD1941</f>
        <v>7086</v>
      </c>
      <c r="AF1941" s="48">
        <f>Z1941+AD1941</f>
        <v>0</v>
      </c>
      <c r="AG1941" s="48"/>
      <c r="AH1941" s="48"/>
      <c r="AI1941" s="48"/>
      <c r="AJ1941" s="48"/>
      <c r="AK1941" s="48">
        <f>AE1941+AG1941+AH1941+AI1941+AJ1941</f>
        <v>7086</v>
      </c>
      <c r="AL1941" s="48">
        <f>AF1941+AJ1941</f>
        <v>0</v>
      </c>
      <c r="AM1941" s="48"/>
      <c r="AN1941" s="48"/>
      <c r="AO1941" s="48"/>
      <c r="AP1941" s="48"/>
      <c r="AQ1941" s="48">
        <f>AK1941+AM1941+AN1941+AO1941+AP1941</f>
        <v>7086</v>
      </c>
      <c r="AR1941" s="48">
        <f>AL1941+AP1941</f>
        <v>0</v>
      </c>
      <c r="AS1941" s="48"/>
      <c r="AT1941" s="48"/>
      <c r="AU1941" s="48"/>
      <c r="AV1941" s="48"/>
      <c r="AW1941" s="48">
        <f>AQ1941+AS1941+AT1941+AU1941+AV1941</f>
        <v>7086</v>
      </c>
      <c r="AX1941" s="48">
        <f>AR1941+AV1941</f>
        <v>0</v>
      </c>
      <c r="AY1941" s="48"/>
      <c r="AZ1941" s="48"/>
      <c r="BA1941" s="48"/>
      <c r="BB1941" s="48"/>
      <c r="BC1941" s="48">
        <f>AW1941+AY1941+AZ1941+BA1941+BB1941</f>
        <v>7086</v>
      </c>
      <c r="BD1941" s="48">
        <f>AX1941+BB1941</f>
        <v>0</v>
      </c>
      <c r="BE1941" s="48">
        <v>52</v>
      </c>
      <c r="BF1941" s="48"/>
      <c r="BG1941" s="48"/>
      <c r="BH1941" s="48"/>
      <c r="BI1941" s="48">
        <f>BC1941+BE1941+BF1941+BG1941+BH1941</f>
        <v>7138</v>
      </c>
      <c r="BJ1941" s="48">
        <f>BD1941+BH1941</f>
        <v>0</v>
      </c>
      <c r="BK1941" s="48"/>
      <c r="BL1941" s="48"/>
      <c r="BM1941" s="48"/>
      <c r="BN1941" s="48"/>
      <c r="BO1941" s="48">
        <f>BI1941+BK1941+BL1941+BM1941+BN1941</f>
        <v>7138</v>
      </c>
      <c r="BP1941" s="48">
        <f>BJ1941+BN1941</f>
        <v>0</v>
      </c>
      <c r="BQ1941" s="48"/>
      <c r="BR1941" s="48"/>
      <c r="BS1941" s="48"/>
      <c r="BT1941" s="48"/>
      <c r="BU1941" s="48">
        <f>BO1941+BQ1941+BR1941+BS1941+BT1941</f>
        <v>7138</v>
      </c>
      <c r="BV1941" s="48">
        <f>BP1941+BT1941</f>
        <v>0</v>
      </c>
      <c r="BW1941" s="48"/>
      <c r="BX1941" s="48"/>
      <c r="BY1941" s="48"/>
      <c r="BZ1941" s="48"/>
      <c r="CA1941" s="48">
        <f>BU1941+BW1941+BX1941+BY1941+BZ1941</f>
        <v>7138</v>
      </c>
      <c r="CB1941" s="48">
        <f>BV1941+BZ1941</f>
        <v>0</v>
      </c>
      <c r="CC1941" s="48"/>
      <c r="CD1941" s="48"/>
      <c r="CE1941" s="48"/>
      <c r="CF1941" s="48"/>
      <c r="CG1941" s="48">
        <f>CA1941+CC1941+CD1941+CE1941+CF1941</f>
        <v>7138</v>
      </c>
      <c r="CH1941" s="48">
        <f>CB1941+CF1941</f>
        <v>0</v>
      </c>
      <c r="CI1941" s="48"/>
      <c r="CJ1941" s="48"/>
      <c r="CK1941" s="48"/>
      <c r="CL1941" s="48"/>
      <c r="CM1941" s="48">
        <f>CG1941+CI1941+CJ1941+CK1941+CL1941</f>
        <v>7138</v>
      </c>
      <c r="CN1941" s="48">
        <f>CH1941+CL1941</f>
        <v>0</v>
      </c>
      <c r="CO1941" s="48">
        <v>7094</v>
      </c>
      <c r="CP1941" s="48">
        <f>CJ1941+CN1941</f>
        <v>0</v>
      </c>
      <c r="CQ1941" s="116">
        <f t="shared" si="5378"/>
        <v>99.383580834967773</v>
      </c>
      <c r="CR1941" s="116"/>
    </row>
    <row r="1942" spans="1:96" ht="33">
      <c r="A1942" s="17" t="s">
        <v>218</v>
      </c>
      <c r="B1942" s="64">
        <v>924</v>
      </c>
      <c r="C1942" s="23" t="s">
        <v>20</v>
      </c>
      <c r="D1942" s="23" t="s">
        <v>53</v>
      </c>
      <c r="E1942" s="22" t="s">
        <v>221</v>
      </c>
      <c r="F1942" s="23" t="s">
        <v>29</v>
      </c>
      <c r="G1942" s="6">
        <f t="shared" ref="G1942:BR1942" si="5440">G1943</f>
        <v>4938</v>
      </c>
      <c r="H1942" s="6">
        <f t="shared" si="5440"/>
        <v>0</v>
      </c>
      <c r="I1942" s="6">
        <f t="shared" si="5440"/>
        <v>0</v>
      </c>
      <c r="J1942" s="6">
        <f t="shared" si="5440"/>
        <v>0</v>
      </c>
      <c r="K1942" s="6">
        <f t="shared" si="5440"/>
        <v>0</v>
      </c>
      <c r="L1942" s="6">
        <f t="shared" si="5440"/>
        <v>0</v>
      </c>
      <c r="M1942" s="6">
        <f t="shared" si="5440"/>
        <v>4938</v>
      </c>
      <c r="N1942" s="6">
        <f t="shared" si="5440"/>
        <v>0</v>
      </c>
      <c r="O1942" s="6">
        <f t="shared" si="5440"/>
        <v>0</v>
      </c>
      <c r="P1942" s="6">
        <f t="shared" si="5440"/>
        <v>0</v>
      </c>
      <c r="Q1942" s="6">
        <f t="shared" si="5440"/>
        <v>0</v>
      </c>
      <c r="R1942" s="6">
        <f t="shared" si="5440"/>
        <v>0</v>
      </c>
      <c r="S1942" s="6">
        <f t="shared" si="5440"/>
        <v>4938</v>
      </c>
      <c r="T1942" s="6">
        <f t="shared" si="5440"/>
        <v>0</v>
      </c>
      <c r="U1942" s="6">
        <f t="shared" si="5440"/>
        <v>0</v>
      </c>
      <c r="V1942" s="6">
        <f t="shared" si="5440"/>
        <v>0</v>
      </c>
      <c r="W1942" s="6">
        <f t="shared" si="5440"/>
        <v>0</v>
      </c>
      <c r="X1942" s="6">
        <f t="shared" si="5440"/>
        <v>0</v>
      </c>
      <c r="Y1942" s="6">
        <f t="shared" si="5440"/>
        <v>4938</v>
      </c>
      <c r="Z1942" s="6">
        <f t="shared" si="5440"/>
        <v>0</v>
      </c>
      <c r="AA1942" s="6">
        <f t="shared" si="5440"/>
        <v>0</v>
      </c>
      <c r="AB1942" s="6">
        <f t="shared" si="5440"/>
        <v>0</v>
      </c>
      <c r="AC1942" s="6">
        <f t="shared" si="5440"/>
        <v>0</v>
      </c>
      <c r="AD1942" s="6">
        <f t="shared" si="5440"/>
        <v>0</v>
      </c>
      <c r="AE1942" s="6">
        <f t="shared" si="5440"/>
        <v>4938</v>
      </c>
      <c r="AF1942" s="6">
        <f t="shared" si="5440"/>
        <v>0</v>
      </c>
      <c r="AG1942" s="6">
        <f t="shared" si="5440"/>
        <v>0</v>
      </c>
      <c r="AH1942" s="6">
        <f t="shared" si="5440"/>
        <v>0</v>
      </c>
      <c r="AI1942" s="6">
        <f t="shared" si="5440"/>
        <v>0</v>
      </c>
      <c r="AJ1942" s="6">
        <f t="shared" si="5440"/>
        <v>0</v>
      </c>
      <c r="AK1942" s="6">
        <f t="shared" si="5440"/>
        <v>4938</v>
      </c>
      <c r="AL1942" s="6">
        <f t="shared" si="5440"/>
        <v>0</v>
      </c>
      <c r="AM1942" s="6">
        <f t="shared" si="5440"/>
        <v>0</v>
      </c>
      <c r="AN1942" s="6">
        <f t="shared" si="5440"/>
        <v>0</v>
      </c>
      <c r="AO1942" s="6">
        <f t="shared" si="5440"/>
        <v>0</v>
      </c>
      <c r="AP1942" s="6">
        <f t="shared" si="5440"/>
        <v>0</v>
      </c>
      <c r="AQ1942" s="6">
        <f t="shared" si="5440"/>
        <v>4938</v>
      </c>
      <c r="AR1942" s="6">
        <f t="shared" si="5440"/>
        <v>0</v>
      </c>
      <c r="AS1942" s="6">
        <f t="shared" si="5440"/>
        <v>0</v>
      </c>
      <c r="AT1942" s="6">
        <f t="shared" si="5440"/>
        <v>0</v>
      </c>
      <c r="AU1942" s="6">
        <f t="shared" si="5440"/>
        <v>0</v>
      </c>
      <c r="AV1942" s="6">
        <f t="shared" si="5440"/>
        <v>0</v>
      </c>
      <c r="AW1942" s="6">
        <f t="shared" si="5440"/>
        <v>4938</v>
      </c>
      <c r="AX1942" s="6">
        <f t="shared" si="5440"/>
        <v>0</v>
      </c>
      <c r="AY1942" s="6">
        <f t="shared" si="5440"/>
        <v>0</v>
      </c>
      <c r="AZ1942" s="6">
        <f t="shared" si="5440"/>
        <v>0</v>
      </c>
      <c r="BA1942" s="6">
        <f t="shared" si="5440"/>
        <v>0</v>
      </c>
      <c r="BB1942" s="6">
        <f t="shared" si="5440"/>
        <v>0</v>
      </c>
      <c r="BC1942" s="6">
        <f t="shared" si="5440"/>
        <v>4938</v>
      </c>
      <c r="BD1942" s="6">
        <f t="shared" si="5440"/>
        <v>0</v>
      </c>
      <c r="BE1942" s="6">
        <f t="shared" si="5440"/>
        <v>0</v>
      </c>
      <c r="BF1942" s="6">
        <f t="shared" si="5440"/>
        <v>0</v>
      </c>
      <c r="BG1942" s="6">
        <f t="shared" si="5440"/>
        <v>-1</v>
      </c>
      <c r="BH1942" s="6">
        <f t="shared" si="5440"/>
        <v>0</v>
      </c>
      <c r="BI1942" s="6">
        <f t="shared" si="5440"/>
        <v>4937</v>
      </c>
      <c r="BJ1942" s="6">
        <f t="shared" si="5440"/>
        <v>0</v>
      </c>
      <c r="BK1942" s="6">
        <f t="shared" si="5440"/>
        <v>0</v>
      </c>
      <c r="BL1942" s="6">
        <f t="shared" si="5440"/>
        <v>0</v>
      </c>
      <c r="BM1942" s="6">
        <f t="shared" si="5440"/>
        <v>0</v>
      </c>
      <c r="BN1942" s="6">
        <f t="shared" si="5440"/>
        <v>0</v>
      </c>
      <c r="BO1942" s="6">
        <f t="shared" si="5440"/>
        <v>4937</v>
      </c>
      <c r="BP1942" s="6">
        <f t="shared" si="5440"/>
        <v>0</v>
      </c>
      <c r="BQ1942" s="6">
        <f t="shared" si="5440"/>
        <v>0</v>
      </c>
      <c r="BR1942" s="6">
        <f t="shared" si="5440"/>
        <v>0</v>
      </c>
      <c r="BS1942" s="6">
        <f t="shared" ref="BS1942:CP1942" si="5441">BS1943</f>
        <v>0</v>
      </c>
      <c r="BT1942" s="6">
        <f t="shared" si="5441"/>
        <v>0</v>
      </c>
      <c r="BU1942" s="6">
        <f t="shared" si="5441"/>
        <v>4937</v>
      </c>
      <c r="BV1942" s="6">
        <f t="shared" si="5441"/>
        <v>0</v>
      </c>
      <c r="BW1942" s="6">
        <f t="shared" si="5441"/>
        <v>0</v>
      </c>
      <c r="BX1942" s="6">
        <f t="shared" si="5441"/>
        <v>0</v>
      </c>
      <c r="BY1942" s="6">
        <f t="shared" si="5441"/>
        <v>0</v>
      </c>
      <c r="BZ1942" s="6">
        <f t="shared" si="5441"/>
        <v>0</v>
      </c>
      <c r="CA1942" s="6">
        <f t="shared" si="5441"/>
        <v>4937</v>
      </c>
      <c r="CB1942" s="6">
        <f t="shared" si="5441"/>
        <v>0</v>
      </c>
      <c r="CC1942" s="6">
        <f t="shared" si="5441"/>
        <v>0</v>
      </c>
      <c r="CD1942" s="6">
        <f t="shared" si="5441"/>
        <v>0</v>
      </c>
      <c r="CE1942" s="6">
        <f t="shared" si="5441"/>
        <v>0</v>
      </c>
      <c r="CF1942" s="6">
        <f t="shared" si="5441"/>
        <v>0</v>
      </c>
      <c r="CG1942" s="6">
        <f t="shared" si="5441"/>
        <v>4937</v>
      </c>
      <c r="CH1942" s="6">
        <f t="shared" si="5441"/>
        <v>0</v>
      </c>
      <c r="CI1942" s="6">
        <f t="shared" si="5441"/>
        <v>-174</v>
      </c>
      <c r="CJ1942" s="6">
        <f t="shared" si="5441"/>
        <v>0</v>
      </c>
      <c r="CK1942" s="6">
        <f t="shared" si="5441"/>
        <v>-178</v>
      </c>
      <c r="CL1942" s="6">
        <f t="shared" si="5441"/>
        <v>0</v>
      </c>
      <c r="CM1942" s="6">
        <f t="shared" si="5441"/>
        <v>4585</v>
      </c>
      <c r="CN1942" s="6">
        <f t="shared" si="5441"/>
        <v>0</v>
      </c>
      <c r="CO1942" s="6">
        <f t="shared" si="5441"/>
        <v>3955</v>
      </c>
      <c r="CP1942" s="6">
        <f t="shared" si="5441"/>
        <v>0</v>
      </c>
      <c r="CQ1942" s="32">
        <f t="shared" si="5378"/>
        <v>86.25954198473282</v>
      </c>
      <c r="CR1942" s="32"/>
    </row>
    <row r="1943" spans="1:96" ht="33">
      <c r="A1943" s="17" t="s">
        <v>34</v>
      </c>
      <c r="B1943" s="64">
        <v>924</v>
      </c>
      <c r="C1943" s="23" t="s">
        <v>20</v>
      </c>
      <c r="D1943" s="23" t="s">
        <v>53</v>
      </c>
      <c r="E1943" s="22" t="s">
        <v>221</v>
      </c>
      <c r="F1943" s="23" t="s">
        <v>35</v>
      </c>
      <c r="G1943" s="48">
        <v>4938</v>
      </c>
      <c r="H1943" s="48"/>
      <c r="I1943" s="48"/>
      <c r="J1943" s="48"/>
      <c r="K1943" s="48"/>
      <c r="L1943" s="48"/>
      <c r="M1943" s="48">
        <f>G1943+I1943+J1943+K1943+L1943</f>
        <v>4938</v>
      </c>
      <c r="N1943" s="48">
        <f>H1943+L1943</f>
        <v>0</v>
      </c>
      <c r="O1943" s="48"/>
      <c r="P1943" s="48"/>
      <c r="Q1943" s="48"/>
      <c r="R1943" s="48"/>
      <c r="S1943" s="48">
        <f>M1943+O1943+P1943+Q1943+R1943</f>
        <v>4938</v>
      </c>
      <c r="T1943" s="48">
        <f>N1943+R1943</f>
        <v>0</v>
      </c>
      <c r="U1943" s="48"/>
      <c r="V1943" s="48"/>
      <c r="W1943" s="48"/>
      <c r="X1943" s="48"/>
      <c r="Y1943" s="48">
        <f>S1943+U1943+V1943+W1943+X1943</f>
        <v>4938</v>
      </c>
      <c r="Z1943" s="48">
        <f>T1943+X1943</f>
        <v>0</v>
      </c>
      <c r="AA1943" s="48"/>
      <c r="AB1943" s="48"/>
      <c r="AC1943" s="48"/>
      <c r="AD1943" s="48"/>
      <c r="AE1943" s="48">
        <f>Y1943+AA1943+AB1943+AC1943+AD1943</f>
        <v>4938</v>
      </c>
      <c r="AF1943" s="48">
        <f>Z1943+AD1943</f>
        <v>0</v>
      </c>
      <c r="AG1943" s="48"/>
      <c r="AH1943" s="48"/>
      <c r="AI1943" s="48"/>
      <c r="AJ1943" s="48"/>
      <c r="AK1943" s="48">
        <f>AE1943+AG1943+AH1943+AI1943+AJ1943</f>
        <v>4938</v>
      </c>
      <c r="AL1943" s="48">
        <f>AF1943+AJ1943</f>
        <v>0</v>
      </c>
      <c r="AM1943" s="48"/>
      <c r="AN1943" s="48"/>
      <c r="AO1943" s="48"/>
      <c r="AP1943" s="48"/>
      <c r="AQ1943" s="48">
        <f>AK1943+AM1943+AN1943+AO1943+AP1943</f>
        <v>4938</v>
      </c>
      <c r="AR1943" s="48">
        <f>AL1943+AP1943</f>
        <v>0</v>
      </c>
      <c r="AS1943" s="48"/>
      <c r="AT1943" s="48"/>
      <c r="AU1943" s="48"/>
      <c r="AV1943" s="48"/>
      <c r="AW1943" s="48">
        <f>AQ1943+AS1943+AT1943+AU1943+AV1943</f>
        <v>4938</v>
      </c>
      <c r="AX1943" s="48">
        <f>AR1943+AV1943</f>
        <v>0</v>
      </c>
      <c r="AY1943" s="48"/>
      <c r="AZ1943" s="48"/>
      <c r="BA1943" s="48"/>
      <c r="BB1943" s="48"/>
      <c r="BC1943" s="48">
        <f>AW1943+AY1943+AZ1943+BA1943+BB1943</f>
        <v>4938</v>
      </c>
      <c r="BD1943" s="48">
        <f>AX1943+BB1943</f>
        <v>0</v>
      </c>
      <c r="BE1943" s="48"/>
      <c r="BF1943" s="48"/>
      <c r="BG1943" s="48">
        <v>-1</v>
      </c>
      <c r="BH1943" s="48"/>
      <c r="BI1943" s="48">
        <f>BC1943+BE1943+BF1943+BG1943+BH1943</f>
        <v>4937</v>
      </c>
      <c r="BJ1943" s="48">
        <f>BD1943+BH1943</f>
        <v>0</v>
      </c>
      <c r="BK1943" s="48"/>
      <c r="BL1943" s="48"/>
      <c r="BM1943" s="48"/>
      <c r="BN1943" s="48"/>
      <c r="BO1943" s="48">
        <f>BI1943+BK1943+BL1943+BM1943+BN1943</f>
        <v>4937</v>
      </c>
      <c r="BP1943" s="48">
        <f>BJ1943+BN1943</f>
        <v>0</v>
      </c>
      <c r="BQ1943" s="48"/>
      <c r="BR1943" s="48"/>
      <c r="BS1943" s="48"/>
      <c r="BT1943" s="48"/>
      <c r="BU1943" s="48">
        <f>BO1943+BQ1943+BR1943+BS1943+BT1943</f>
        <v>4937</v>
      </c>
      <c r="BV1943" s="48">
        <f>BP1943+BT1943</f>
        <v>0</v>
      </c>
      <c r="BW1943" s="48"/>
      <c r="BX1943" s="48"/>
      <c r="BY1943" s="48"/>
      <c r="BZ1943" s="48"/>
      <c r="CA1943" s="48">
        <f>BU1943+BW1943+BX1943+BY1943+BZ1943</f>
        <v>4937</v>
      </c>
      <c r="CB1943" s="48">
        <f>BV1943+BZ1943</f>
        <v>0</v>
      </c>
      <c r="CC1943" s="48"/>
      <c r="CD1943" s="48"/>
      <c r="CE1943" s="48"/>
      <c r="CF1943" s="48"/>
      <c r="CG1943" s="48">
        <f>CA1943+CC1943+CD1943+CE1943+CF1943</f>
        <v>4937</v>
      </c>
      <c r="CH1943" s="48">
        <f>CB1943+CF1943</f>
        <v>0</v>
      </c>
      <c r="CI1943" s="48">
        <v>-174</v>
      </c>
      <c r="CJ1943" s="48"/>
      <c r="CK1943" s="48">
        <v>-178</v>
      </c>
      <c r="CL1943" s="48"/>
      <c r="CM1943" s="48">
        <f>CG1943+CI1943+CJ1943+CK1943+CL1943</f>
        <v>4585</v>
      </c>
      <c r="CN1943" s="48">
        <f>CH1943+CL1943</f>
        <v>0</v>
      </c>
      <c r="CO1943" s="48">
        <v>3955</v>
      </c>
      <c r="CP1943" s="48">
        <f>CJ1943+CN1943</f>
        <v>0</v>
      </c>
      <c r="CQ1943" s="116">
        <f t="shared" si="5378"/>
        <v>86.25954198473282</v>
      </c>
      <c r="CR1943" s="116"/>
    </row>
    <row r="1944" spans="1:96">
      <c r="A1944" s="17" t="s">
        <v>59</v>
      </c>
      <c r="B1944" s="64">
        <v>924</v>
      </c>
      <c r="C1944" s="23" t="s">
        <v>20</v>
      </c>
      <c r="D1944" s="23" t="s">
        <v>53</v>
      </c>
      <c r="E1944" s="22" t="s">
        <v>221</v>
      </c>
      <c r="F1944" s="23" t="s">
        <v>60</v>
      </c>
      <c r="G1944" s="6">
        <f t="shared" ref="G1944:BR1944" si="5442">G1945</f>
        <v>264</v>
      </c>
      <c r="H1944" s="6">
        <f t="shared" si="5442"/>
        <v>0</v>
      </c>
      <c r="I1944" s="6">
        <f t="shared" si="5442"/>
        <v>0</v>
      </c>
      <c r="J1944" s="6">
        <f t="shared" si="5442"/>
        <v>0</v>
      </c>
      <c r="K1944" s="6">
        <f t="shared" si="5442"/>
        <v>0</v>
      </c>
      <c r="L1944" s="6">
        <f t="shared" si="5442"/>
        <v>0</v>
      </c>
      <c r="M1944" s="6">
        <f t="shared" si="5442"/>
        <v>264</v>
      </c>
      <c r="N1944" s="6">
        <f t="shared" si="5442"/>
        <v>0</v>
      </c>
      <c r="O1944" s="6">
        <f t="shared" si="5442"/>
        <v>0</v>
      </c>
      <c r="P1944" s="6">
        <f t="shared" si="5442"/>
        <v>0</v>
      </c>
      <c r="Q1944" s="6">
        <f t="shared" si="5442"/>
        <v>0</v>
      </c>
      <c r="R1944" s="6">
        <f t="shared" si="5442"/>
        <v>0</v>
      </c>
      <c r="S1944" s="6">
        <f t="shared" si="5442"/>
        <v>264</v>
      </c>
      <c r="T1944" s="6">
        <f t="shared" si="5442"/>
        <v>0</v>
      </c>
      <c r="U1944" s="6">
        <f t="shared" si="5442"/>
        <v>-2</v>
      </c>
      <c r="V1944" s="6">
        <f t="shared" si="5442"/>
        <v>0</v>
      </c>
      <c r="W1944" s="6">
        <f t="shared" si="5442"/>
        <v>0</v>
      </c>
      <c r="X1944" s="6">
        <f t="shared" si="5442"/>
        <v>0</v>
      </c>
      <c r="Y1944" s="6">
        <f t="shared" si="5442"/>
        <v>262</v>
      </c>
      <c r="Z1944" s="6">
        <f t="shared" si="5442"/>
        <v>0</v>
      </c>
      <c r="AA1944" s="6">
        <f t="shared" si="5442"/>
        <v>0</v>
      </c>
      <c r="AB1944" s="6">
        <f t="shared" si="5442"/>
        <v>0</v>
      </c>
      <c r="AC1944" s="6">
        <f t="shared" si="5442"/>
        <v>0</v>
      </c>
      <c r="AD1944" s="6">
        <f t="shared" si="5442"/>
        <v>0</v>
      </c>
      <c r="AE1944" s="6">
        <f t="shared" si="5442"/>
        <v>262</v>
      </c>
      <c r="AF1944" s="6">
        <f t="shared" si="5442"/>
        <v>0</v>
      </c>
      <c r="AG1944" s="6">
        <f t="shared" si="5442"/>
        <v>-10</v>
      </c>
      <c r="AH1944" s="6">
        <f t="shared" si="5442"/>
        <v>0</v>
      </c>
      <c r="AI1944" s="6">
        <f t="shared" si="5442"/>
        <v>0</v>
      </c>
      <c r="AJ1944" s="6">
        <f t="shared" si="5442"/>
        <v>0</v>
      </c>
      <c r="AK1944" s="6">
        <f t="shared" si="5442"/>
        <v>252</v>
      </c>
      <c r="AL1944" s="6">
        <f t="shared" si="5442"/>
        <v>0</v>
      </c>
      <c r="AM1944" s="6">
        <f t="shared" si="5442"/>
        <v>0</v>
      </c>
      <c r="AN1944" s="6">
        <f t="shared" si="5442"/>
        <v>0</v>
      </c>
      <c r="AO1944" s="6">
        <f t="shared" si="5442"/>
        <v>0</v>
      </c>
      <c r="AP1944" s="6">
        <f t="shared" si="5442"/>
        <v>0</v>
      </c>
      <c r="AQ1944" s="6">
        <f t="shared" si="5442"/>
        <v>252</v>
      </c>
      <c r="AR1944" s="6">
        <f t="shared" si="5442"/>
        <v>0</v>
      </c>
      <c r="AS1944" s="6">
        <f t="shared" si="5442"/>
        <v>0</v>
      </c>
      <c r="AT1944" s="6">
        <f t="shared" si="5442"/>
        <v>0</v>
      </c>
      <c r="AU1944" s="6">
        <f t="shared" si="5442"/>
        <v>0</v>
      </c>
      <c r="AV1944" s="6">
        <f t="shared" si="5442"/>
        <v>0</v>
      </c>
      <c r="AW1944" s="6">
        <f t="shared" si="5442"/>
        <v>252</v>
      </c>
      <c r="AX1944" s="6">
        <f t="shared" si="5442"/>
        <v>0</v>
      </c>
      <c r="AY1944" s="6">
        <f t="shared" si="5442"/>
        <v>0</v>
      </c>
      <c r="AZ1944" s="6">
        <f t="shared" si="5442"/>
        <v>0</v>
      </c>
      <c r="BA1944" s="6">
        <f t="shared" si="5442"/>
        <v>0</v>
      </c>
      <c r="BB1944" s="6">
        <f t="shared" si="5442"/>
        <v>0</v>
      </c>
      <c r="BC1944" s="6">
        <f t="shared" si="5442"/>
        <v>252</v>
      </c>
      <c r="BD1944" s="6">
        <f t="shared" si="5442"/>
        <v>0</v>
      </c>
      <c r="BE1944" s="6">
        <f t="shared" si="5442"/>
        <v>-6</v>
      </c>
      <c r="BF1944" s="6">
        <f t="shared" si="5442"/>
        <v>0</v>
      </c>
      <c r="BG1944" s="6">
        <f t="shared" si="5442"/>
        <v>0</v>
      </c>
      <c r="BH1944" s="6">
        <f t="shared" si="5442"/>
        <v>0</v>
      </c>
      <c r="BI1944" s="6">
        <f t="shared" si="5442"/>
        <v>246</v>
      </c>
      <c r="BJ1944" s="6">
        <f t="shared" si="5442"/>
        <v>0</v>
      </c>
      <c r="BK1944" s="6">
        <f t="shared" si="5442"/>
        <v>0</v>
      </c>
      <c r="BL1944" s="6">
        <f t="shared" si="5442"/>
        <v>0</v>
      </c>
      <c r="BM1944" s="6">
        <f t="shared" si="5442"/>
        <v>0</v>
      </c>
      <c r="BN1944" s="6">
        <f t="shared" si="5442"/>
        <v>0</v>
      </c>
      <c r="BO1944" s="6">
        <f t="shared" si="5442"/>
        <v>246</v>
      </c>
      <c r="BP1944" s="6">
        <f t="shared" si="5442"/>
        <v>0</v>
      </c>
      <c r="BQ1944" s="6">
        <f t="shared" si="5442"/>
        <v>0</v>
      </c>
      <c r="BR1944" s="6">
        <f t="shared" si="5442"/>
        <v>0</v>
      </c>
      <c r="BS1944" s="6">
        <f t="shared" ref="BS1944:CP1944" si="5443">BS1945</f>
        <v>0</v>
      </c>
      <c r="BT1944" s="6">
        <f t="shared" si="5443"/>
        <v>0</v>
      </c>
      <c r="BU1944" s="6">
        <f t="shared" si="5443"/>
        <v>246</v>
      </c>
      <c r="BV1944" s="6">
        <f t="shared" si="5443"/>
        <v>0</v>
      </c>
      <c r="BW1944" s="6">
        <f t="shared" si="5443"/>
        <v>0</v>
      </c>
      <c r="BX1944" s="6">
        <f t="shared" si="5443"/>
        <v>0</v>
      </c>
      <c r="BY1944" s="6">
        <f t="shared" si="5443"/>
        <v>0</v>
      </c>
      <c r="BZ1944" s="6">
        <f t="shared" si="5443"/>
        <v>0</v>
      </c>
      <c r="CA1944" s="6">
        <f t="shared" si="5443"/>
        <v>246</v>
      </c>
      <c r="CB1944" s="6">
        <f t="shared" si="5443"/>
        <v>0</v>
      </c>
      <c r="CC1944" s="6">
        <f t="shared" si="5443"/>
        <v>-25</v>
      </c>
      <c r="CD1944" s="6">
        <f t="shared" si="5443"/>
        <v>0</v>
      </c>
      <c r="CE1944" s="6">
        <f t="shared" si="5443"/>
        <v>0</v>
      </c>
      <c r="CF1944" s="6">
        <f t="shared" si="5443"/>
        <v>0</v>
      </c>
      <c r="CG1944" s="6">
        <f t="shared" si="5443"/>
        <v>221</v>
      </c>
      <c r="CH1944" s="6">
        <f t="shared" si="5443"/>
        <v>0</v>
      </c>
      <c r="CI1944" s="6">
        <f t="shared" si="5443"/>
        <v>0</v>
      </c>
      <c r="CJ1944" s="6">
        <f t="shared" si="5443"/>
        <v>0</v>
      </c>
      <c r="CK1944" s="6">
        <f t="shared" si="5443"/>
        <v>0</v>
      </c>
      <c r="CL1944" s="6">
        <f t="shared" si="5443"/>
        <v>0</v>
      </c>
      <c r="CM1944" s="6">
        <f t="shared" si="5443"/>
        <v>221</v>
      </c>
      <c r="CN1944" s="6">
        <f t="shared" si="5443"/>
        <v>0</v>
      </c>
      <c r="CO1944" s="6">
        <f t="shared" si="5443"/>
        <v>159</v>
      </c>
      <c r="CP1944" s="6">
        <f t="shared" si="5443"/>
        <v>0</v>
      </c>
      <c r="CQ1944" s="32">
        <f t="shared" si="5378"/>
        <v>71.945701357466064</v>
      </c>
      <c r="CR1944" s="32"/>
    </row>
    <row r="1945" spans="1:96">
      <c r="A1945" s="17" t="s">
        <v>61</v>
      </c>
      <c r="B1945" s="64">
        <v>924</v>
      </c>
      <c r="C1945" s="23" t="s">
        <v>20</v>
      </c>
      <c r="D1945" s="23" t="s">
        <v>53</v>
      </c>
      <c r="E1945" s="22" t="s">
        <v>221</v>
      </c>
      <c r="F1945" s="23" t="s">
        <v>62</v>
      </c>
      <c r="G1945" s="48">
        <v>264</v>
      </c>
      <c r="H1945" s="48"/>
      <c r="I1945" s="48"/>
      <c r="J1945" s="48"/>
      <c r="K1945" s="48"/>
      <c r="L1945" s="48"/>
      <c r="M1945" s="48">
        <f>G1945+I1945+J1945+K1945+L1945</f>
        <v>264</v>
      </c>
      <c r="N1945" s="48">
        <f>H1945+L1945</f>
        <v>0</v>
      </c>
      <c r="O1945" s="48"/>
      <c r="P1945" s="48"/>
      <c r="Q1945" s="48"/>
      <c r="R1945" s="48"/>
      <c r="S1945" s="48">
        <f>M1945+O1945+P1945+Q1945+R1945</f>
        <v>264</v>
      </c>
      <c r="T1945" s="48">
        <f>N1945+R1945</f>
        <v>0</v>
      </c>
      <c r="U1945" s="48">
        <v>-2</v>
      </c>
      <c r="V1945" s="48"/>
      <c r="W1945" s="48"/>
      <c r="X1945" s="48"/>
      <c r="Y1945" s="48">
        <f>S1945+U1945+V1945+W1945+X1945</f>
        <v>262</v>
      </c>
      <c r="Z1945" s="48">
        <f>T1945+X1945</f>
        <v>0</v>
      </c>
      <c r="AA1945" s="48"/>
      <c r="AB1945" s="48"/>
      <c r="AC1945" s="48"/>
      <c r="AD1945" s="48"/>
      <c r="AE1945" s="48">
        <f>Y1945+AA1945+AB1945+AC1945+AD1945</f>
        <v>262</v>
      </c>
      <c r="AF1945" s="48">
        <f>Z1945+AD1945</f>
        <v>0</v>
      </c>
      <c r="AG1945" s="48">
        <v>-10</v>
      </c>
      <c r="AH1945" s="48"/>
      <c r="AI1945" s="48"/>
      <c r="AJ1945" s="48"/>
      <c r="AK1945" s="48">
        <f>AE1945+AG1945+AH1945+AI1945+AJ1945</f>
        <v>252</v>
      </c>
      <c r="AL1945" s="48">
        <f>AF1945+AJ1945</f>
        <v>0</v>
      </c>
      <c r="AM1945" s="48"/>
      <c r="AN1945" s="48"/>
      <c r="AO1945" s="48"/>
      <c r="AP1945" s="48"/>
      <c r="AQ1945" s="48">
        <f>AK1945+AM1945+AN1945+AO1945+AP1945</f>
        <v>252</v>
      </c>
      <c r="AR1945" s="48">
        <f>AL1945+AP1945</f>
        <v>0</v>
      </c>
      <c r="AS1945" s="48"/>
      <c r="AT1945" s="48"/>
      <c r="AU1945" s="48"/>
      <c r="AV1945" s="48"/>
      <c r="AW1945" s="48">
        <f>AQ1945+AS1945+AT1945+AU1945+AV1945</f>
        <v>252</v>
      </c>
      <c r="AX1945" s="48">
        <f>AR1945+AV1945</f>
        <v>0</v>
      </c>
      <c r="AY1945" s="48"/>
      <c r="AZ1945" s="48"/>
      <c r="BA1945" s="48"/>
      <c r="BB1945" s="48"/>
      <c r="BC1945" s="48">
        <f>AW1945+AY1945+AZ1945+BA1945+BB1945</f>
        <v>252</v>
      </c>
      <c r="BD1945" s="48">
        <f>AX1945+BB1945</f>
        <v>0</v>
      </c>
      <c r="BE1945" s="48">
        <v>-6</v>
      </c>
      <c r="BF1945" s="48"/>
      <c r="BG1945" s="48"/>
      <c r="BH1945" s="48"/>
      <c r="BI1945" s="48">
        <f>BC1945+BE1945+BF1945+BG1945+BH1945</f>
        <v>246</v>
      </c>
      <c r="BJ1945" s="48">
        <f>BD1945+BH1945</f>
        <v>0</v>
      </c>
      <c r="BK1945" s="48"/>
      <c r="BL1945" s="48"/>
      <c r="BM1945" s="48"/>
      <c r="BN1945" s="48"/>
      <c r="BO1945" s="48">
        <f>BI1945+BK1945+BL1945+BM1945+BN1945</f>
        <v>246</v>
      </c>
      <c r="BP1945" s="48">
        <f>BJ1945+BN1945</f>
        <v>0</v>
      </c>
      <c r="BQ1945" s="48"/>
      <c r="BR1945" s="48"/>
      <c r="BS1945" s="48"/>
      <c r="BT1945" s="48"/>
      <c r="BU1945" s="48">
        <f>BO1945+BQ1945+BR1945+BS1945+BT1945</f>
        <v>246</v>
      </c>
      <c r="BV1945" s="48">
        <f>BP1945+BT1945</f>
        <v>0</v>
      </c>
      <c r="BW1945" s="48"/>
      <c r="BX1945" s="48"/>
      <c r="BY1945" s="48"/>
      <c r="BZ1945" s="48"/>
      <c r="CA1945" s="48">
        <f>BU1945+BW1945+BX1945+BY1945+BZ1945</f>
        <v>246</v>
      </c>
      <c r="CB1945" s="48">
        <f>BV1945+BZ1945</f>
        <v>0</v>
      </c>
      <c r="CC1945" s="48">
        <v>-25</v>
      </c>
      <c r="CD1945" s="48"/>
      <c r="CE1945" s="48"/>
      <c r="CF1945" s="48"/>
      <c r="CG1945" s="48">
        <f>CA1945+CC1945+CD1945+CE1945+CF1945</f>
        <v>221</v>
      </c>
      <c r="CH1945" s="48">
        <f>CB1945+CF1945</f>
        <v>0</v>
      </c>
      <c r="CI1945" s="48"/>
      <c r="CJ1945" s="48"/>
      <c r="CK1945" s="48"/>
      <c r="CL1945" s="48"/>
      <c r="CM1945" s="48">
        <f>CG1945+CI1945+CJ1945+CK1945+CL1945</f>
        <v>221</v>
      </c>
      <c r="CN1945" s="48">
        <f>CH1945+CL1945</f>
        <v>0</v>
      </c>
      <c r="CO1945" s="48">
        <v>159</v>
      </c>
      <c r="CP1945" s="48">
        <f>CJ1945+CN1945</f>
        <v>0</v>
      </c>
      <c r="CQ1945" s="116">
        <f t="shared" si="5378"/>
        <v>71.945701357466064</v>
      </c>
      <c r="CR1945" s="116"/>
    </row>
    <row r="1946" spans="1:96" ht="33">
      <c r="A1946" s="17" t="s">
        <v>652</v>
      </c>
      <c r="B1946" s="22" t="s">
        <v>584</v>
      </c>
      <c r="C1946" s="23" t="s">
        <v>20</v>
      </c>
      <c r="D1946" s="23" t="s">
        <v>53</v>
      </c>
      <c r="E1946" s="22" t="s">
        <v>653</v>
      </c>
      <c r="F1946" s="23"/>
      <c r="G1946" s="48">
        <f>G1947+G1949</f>
        <v>0</v>
      </c>
      <c r="H1946" s="48">
        <f>H1947+H1949</f>
        <v>0</v>
      </c>
      <c r="I1946" s="48">
        <f t="shared" ref="I1946:N1946" si="5444">I1947+I1949</f>
        <v>0</v>
      </c>
      <c r="J1946" s="48">
        <f t="shared" si="5444"/>
        <v>0</v>
      </c>
      <c r="K1946" s="48">
        <f t="shared" si="5444"/>
        <v>0</v>
      </c>
      <c r="L1946" s="48">
        <f t="shared" si="5444"/>
        <v>0</v>
      </c>
      <c r="M1946" s="48">
        <f t="shared" si="5444"/>
        <v>0</v>
      </c>
      <c r="N1946" s="48">
        <f t="shared" si="5444"/>
        <v>0</v>
      </c>
      <c r="O1946" s="48">
        <f t="shared" ref="O1946:T1946" si="5445">O1947+O1949</f>
        <v>0</v>
      </c>
      <c r="P1946" s="48">
        <f t="shared" si="5445"/>
        <v>0</v>
      </c>
      <c r="Q1946" s="48">
        <f t="shared" si="5445"/>
        <v>0</v>
      </c>
      <c r="R1946" s="48">
        <f t="shared" si="5445"/>
        <v>0</v>
      </c>
      <c r="S1946" s="48">
        <f t="shared" si="5445"/>
        <v>0</v>
      </c>
      <c r="T1946" s="48">
        <f t="shared" si="5445"/>
        <v>0</v>
      </c>
      <c r="U1946" s="48">
        <f t="shared" ref="U1946:Z1946" si="5446">U1947+U1949</f>
        <v>0</v>
      </c>
      <c r="V1946" s="48">
        <f t="shared" si="5446"/>
        <v>0</v>
      </c>
      <c r="W1946" s="48">
        <f t="shared" si="5446"/>
        <v>0</v>
      </c>
      <c r="X1946" s="48">
        <f t="shared" si="5446"/>
        <v>0</v>
      </c>
      <c r="Y1946" s="48">
        <f t="shared" si="5446"/>
        <v>0</v>
      </c>
      <c r="Z1946" s="48">
        <f t="shared" si="5446"/>
        <v>0</v>
      </c>
      <c r="AA1946" s="48">
        <f t="shared" ref="AA1946:AF1946" si="5447">AA1947+AA1949</f>
        <v>0</v>
      </c>
      <c r="AB1946" s="48">
        <f t="shared" si="5447"/>
        <v>0</v>
      </c>
      <c r="AC1946" s="48">
        <f t="shared" si="5447"/>
        <v>0</v>
      </c>
      <c r="AD1946" s="48">
        <f t="shared" si="5447"/>
        <v>0</v>
      </c>
      <c r="AE1946" s="48">
        <f t="shared" si="5447"/>
        <v>0</v>
      </c>
      <c r="AF1946" s="48">
        <f t="shared" si="5447"/>
        <v>0</v>
      </c>
      <c r="AG1946" s="48">
        <f t="shared" ref="AG1946:AL1946" si="5448">AG1947+AG1949</f>
        <v>0</v>
      </c>
      <c r="AH1946" s="48">
        <f t="shared" si="5448"/>
        <v>0</v>
      </c>
      <c r="AI1946" s="48">
        <f t="shared" si="5448"/>
        <v>0</v>
      </c>
      <c r="AJ1946" s="48">
        <f t="shared" si="5448"/>
        <v>0</v>
      </c>
      <c r="AK1946" s="48">
        <f t="shared" si="5448"/>
        <v>0</v>
      </c>
      <c r="AL1946" s="48">
        <f t="shared" si="5448"/>
        <v>0</v>
      </c>
      <c r="AM1946" s="48">
        <f t="shared" ref="AM1946:AR1946" si="5449">AM1947+AM1949</f>
        <v>0</v>
      </c>
      <c r="AN1946" s="48">
        <f t="shared" si="5449"/>
        <v>0</v>
      </c>
      <c r="AO1946" s="48">
        <f t="shared" si="5449"/>
        <v>0</v>
      </c>
      <c r="AP1946" s="48">
        <f t="shared" si="5449"/>
        <v>0</v>
      </c>
      <c r="AQ1946" s="48">
        <f t="shared" si="5449"/>
        <v>0</v>
      </c>
      <c r="AR1946" s="48">
        <f t="shared" si="5449"/>
        <v>0</v>
      </c>
      <c r="AS1946" s="48">
        <f t="shared" ref="AS1946:AX1946" si="5450">AS1947+AS1949</f>
        <v>0</v>
      </c>
      <c r="AT1946" s="48">
        <f t="shared" si="5450"/>
        <v>0</v>
      </c>
      <c r="AU1946" s="48">
        <f t="shared" si="5450"/>
        <v>0</v>
      </c>
      <c r="AV1946" s="48">
        <f t="shared" si="5450"/>
        <v>32677</v>
      </c>
      <c r="AW1946" s="48">
        <f t="shared" si="5450"/>
        <v>32677</v>
      </c>
      <c r="AX1946" s="48">
        <f t="shared" si="5450"/>
        <v>32677</v>
      </c>
      <c r="AY1946" s="48">
        <f t="shared" ref="AY1946:BD1946" si="5451">AY1947+AY1949</f>
        <v>0</v>
      </c>
      <c r="AZ1946" s="48">
        <f t="shared" si="5451"/>
        <v>0</v>
      </c>
      <c r="BA1946" s="48">
        <f t="shared" si="5451"/>
        <v>0</v>
      </c>
      <c r="BB1946" s="48">
        <f t="shared" si="5451"/>
        <v>0</v>
      </c>
      <c r="BC1946" s="48">
        <f t="shared" si="5451"/>
        <v>32677</v>
      </c>
      <c r="BD1946" s="48">
        <f t="shared" si="5451"/>
        <v>32677</v>
      </c>
      <c r="BE1946" s="48">
        <f t="shared" ref="BE1946:BJ1946" si="5452">BE1947+BE1949</f>
        <v>0</v>
      </c>
      <c r="BF1946" s="48">
        <f t="shared" si="5452"/>
        <v>0</v>
      </c>
      <c r="BG1946" s="48">
        <f t="shared" si="5452"/>
        <v>0</v>
      </c>
      <c r="BH1946" s="48">
        <f t="shared" si="5452"/>
        <v>0</v>
      </c>
      <c r="BI1946" s="48">
        <f t="shared" si="5452"/>
        <v>32677</v>
      </c>
      <c r="BJ1946" s="48">
        <f t="shared" si="5452"/>
        <v>32677</v>
      </c>
      <c r="BK1946" s="48">
        <f t="shared" ref="BK1946:BP1946" si="5453">BK1947+BK1949</f>
        <v>0</v>
      </c>
      <c r="BL1946" s="48">
        <f t="shared" si="5453"/>
        <v>0</v>
      </c>
      <c r="BM1946" s="48">
        <f t="shared" si="5453"/>
        <v>0</v>
      </c>
      <c r="BN1946" s="48">
        <f t="shared" si="5453"/>
        <v>0</v>
      </c>
      <c r="BO1946" s="48">
        <f t="shared" si="5453"/>
        <v>32677</v>
      </c>
      <c r="BP1946" s="48">
        <f t="shared" si="5453"/>
        <v>32677</v>
      </c>
      <c r="BQ1946" s="48">
        <f t="shared" ref="BQ1946:BV1946" si="5454">BQ1947+BQ1949</f>
        <v>0</v>
      </c>
      <c r="BR1946" s="48">
        <f t="shared" si="5454"/>
        <v>0</v>
      </c>
      <c r="BS1946" s="48">
        <f t="shared" si="5454"/>
        <v>0</v>
      </c>
      <c r="BT1946" s="48">
        <f t="shared" si="5454"/>
        <v>0</v>
      </c>
      <c r="BU1946" s="48">
        <f t="shared" si="5454"/>
        <v>32677</v>
      </c>
      <c r="BV1946" s="48">
        <f t="shared" si="5454"/>
        <v>32677</v>
      </c>
      <c r="BW1946" s="48">
        <f t="shared" ref="BW1946:CB1946" si="5455">BW1947+BW1949</f>
        <v>0</v>
      </c>
      <c r="BX1946" s="48">
        <f t="shared" si="5455"/>
        <v>0</v>
      </c>
      <c r="BY1946" s="48">
        <f t="shared" si="5455"/>
        <v>0</v>
      </c>
      <c r="BZ1946" s="48">
        <f t="shared" si="5455"/>
        <v>0</v>
      </c>
      <c r="CA1946" s="48">
        <f t="shared" si="5455"/>
        <v>32677</v>
      </c>
      <c r="CB1946" s="48">
        <f t="shared" si="5455"/>
        <v>32677</v>
      </c>
      <c r="CC1946" s="48">
        <f t="shared" ref="CC1946:CH1946" si="5456">CC1947+CC1949</f>
        <v>0</v>
      </c>
      <c r="CD1946" s="48">
        <f t="shared" si="5456"/>
        <v>0</v>
      </c>
      <c r="CE1946" s="48">
        <f t="shared" si="5456"/>
        <v>0</v>
      </c>
      <c r="CF1946" s="48">
        <f t="shared" si="5456"/>
        <v>0</v>
      </c>
      <c r="CG1946" s="48">
        <f t="shared" si="5456"/>
        <v>32677</v>
      </c>
      <c r="CH1946" s="48">
        <f t="shared" si="5456"/>
        <v>32677</v>
      </c>
      <c r="CI1946" s="48">
        <f t="shared" ref="CI1946:CN1946" si="5457">CI1947+CI1949</f>
        <v>0</v>
      </c>
      <c r="CJ1946" s="48">
        <f t="shared" si="5457"/>
        <v>0</v>
      </c>
      <c r="CK1946" s="48">
        <f t="shared" si="5457"/>
        <v>0</v>
      </c>
      <c r="CL1946" s="48">
        <f t="shared" si="5457"/>
        <v>1858</v>
      </c>
      <c r="CM1946" s="48">
        <f t="shared" si="5457"/>
        <v>34535</v>
      </c>
      <c r="CN1946" s="48">
        <f t="shared" si="5457"/>
        <v>34535</v>
      </c>
      <c r="CO1946" s="48">
        <f t="shared" ref="CO1946:CP1946" si="5458">CO1947+CO1949</f>
        <v>34338</v>
      </c>
      <c r="CP1946" s="48">
        <f t="shared" si="5458"/>
        <v>34338</v>
      </c>
      <c r="CQ1946" s="116">
        <f t="shared" si="5378"/>
        <v>99.429564210221514</v>
      </c>
      <c r="CR1946" s="116">
        <f t="shared" si="5394"/>
        <v>99.429564210221514</v>
      </c>
    </row>
    <row r="1947" spans="1:96" ht="70.5" customHeight="1">
      <c r="A1947" s="17" t="s">
        <v>354</v>
      </c>
      <c r="B1947" s="22" t="s">
        <v>584</v>
      </c>
      <c r="C1947" s="23" t="s">
        <v>20</v>
      </c>
      <c r="D1947" s="23" t="s">
        <v>53</v>
      </c>
      <c r="E1947" s="22" t="s">
        <v>653</v>
      </c>
      <c r="F1947" s="23" t="s">
        <v>78</v>
      </c>
      <c r="G1947" s="48">
        <f t="shared" ref="G1947:BR1947" si="5459">G1948</f>
        <v>0</v>
      </c>
      <c r="H1947" s="48">
        <f t="shared" si="5459"/>
        <v>0</v>
      </c>
      <c r="I1947" s="48">
        <f t="shared" si="5459"/>
        <v>0</v>
      </c>
      <c r="J1947" s="48">
        <f t="shared" si="5459"/>
        <v>0</v>
      </c>
      <c r="K1947" s="48">
        <f t="shared" si="5459"/>
        <v>0</v>
      </c>
      <c r="L1947" s="48">
        <f t="shared" si="5459"/>
        <v>0</v>
      </c>
      <c r="M1947" s="48">
        <f t="shared" si="5459"/>
        <v>0</v>
      </c>
      <c r="N1947" s="48">
        <f t="shared" si="5459"/>
        <v>0</v>
      </c>
      <c r="O1947" s="48">
        <f t="shared" si="5459"/>
        <v>0</v>
      </c>
      <c r="P1947" s="48">
        <f t="shared" si="5459"/>
        <v>0</v>
      </c>
      <c r="Q1947" s="48">
        <f t="shared" si="5459"/>
        <v>0</v>
      </c>
      <c r="R1947" s="48">
        <f t="shared" si="5459"/>
        <v>0</v>
      </c>
      <c r="S1947" s="48">
        <f t="shared" si="5459"/>
        <v>0</v>
      </c>
      <c r="T1947" s="48">
        <f t="shared" si="5459"/>
        <v>0</v>
      </c>
      <c r="U1947" s="48">
        <f t="shared" si="5459"/>
        <v>0</v>
      </c>
      <c r="V1947" s="48">
        <f t="shared" si="5459"/>
        <v>0</v>
      </c>
      <c r="W1947" s="48">
        <f t="shared" si="5459"/>
        <v>0</v>
      </c>
      <c r="X1947" s="48">
        <f t="shared" si="5459"/>
        <v>0</v>
      </c>
      <c r="Y1947" s="48">
        <f t="shared" si="5459"/>
        <v>0</v>
      </c>
      <c r="Z1947" s="48">
        <f t="shared" si="5459"/>
        <v>0</v>
      </c>
      <c r="AA1947" s="48">
        <f t="shared" si="5459"/>
        <v>0</v>
      </c>
      <c r="AB1947" s="48">
        <f t="shared" si="5459"/>
        <v>0</v>
      </c>
      <c r="AC1947" s="48">
        <f t="shared" si="5459"/>
        <v>0</v>
      </c>
      <c r="AD1947" s="48">
        <f t="shared" si="5459"/>
        <v>0</v>
      </c>
      <c r="AE1947" s="48">
        <f t="shared" si="5459"/>
        <v>0</v>
      </c>
      <c r="AF1947" s="48">
        <f t="shared" si="5459"/>
        <v>0</v>
      </c>
      <c r="AG1947" s="48">
        <f t="shared" si="5459"/>
        <v>0</v>
      </c>
      <c r="AH1947" s="48">
        <f t="shared" si="5459"/>
        <v>0</v>
      </c>
      <c r="AI1947" s="48">
        <f t="shared" si="5459"/>
        <v>0</v>
      </c>
      <c r="AJ1947" s="48">
        <f t="shared" si="5459"/>
        <v>0</v>
      </c>
      <c r="AK1947" s="48">
        <f t="shared" si="5459"/>
        <v>0</v>
      </c>
      <c r="AL1947" s="48">
        <f t="shared" si="5459"/>
        <v>0</v>
      </c>
      <c r="AM1947" s="48">
        <f t="shared" si="5459"/>
        <v>0</v>
      </c>
      <c r="AN1947" s="48">
        <f t="shared" si="5459"/>
        <v>0</v>
      </c>
      <c r="AO1947" s="48">
        <f t="shared" si="5459"/>
        <v>0</v>
      </c>
      <c r="AP1947" s="48">
        <f t="shared" si="5459"/>
        <v>0</v>
      </c>
      <c r="AQ1947" s="48">
        <f t="shared" si="5459"/>
        <v>0</v>
      </c>
      <c r="AR1947" s="48">
        <f t="shared" si="5459"/>
        <v>0</v>
      </c>
      <c r="AS1947" s="48">
        <f t="shared" si="5459"/>
        <v>0</v>
      </c>
      <c r="AT1947" s="48">
        <f t="shared" si="5459"/>
        <v>0</v>
      </c>
      <c r="AU1947" s="48">
        <f t="shared" si="5459"/>
        <v>0</v>
      </c>
      <c r="AV1947" s="48">
        <f t="shared" si="5459"/>
        <v>32371</v>
      </c>
      <c r="AW1947" s="48">
        <f t="shared" si="5459"/>
        <v>32371</v>
      </c>
      <c r="AX1947" s="48">
        <f t="shared" si="5459"/>
        <v>32371</v>
      </c>
      <c r="AY1947" s="48">
        <f t="shared" si="5459"/>
        <v>0</v>
      </c>
      <c r="AZ1947" s="48">
        <f t="shared" si="5459"/>
        <v>0</v>
      </c>
      <c r="BA1947" s="48">
        <f t="shared" si="5459"/>
        <v>0</v>
      </c>
      <c r="BB1947" s="48">
        <f t="shared" si="5459"/>
        <v>0</v>
      </c>
      <c r="BC1947" s="48">
        <f t="shared" si="5459"/>
        <v>32371</v>
      </c>
      <c r="BD1947" s="48">
        <f t="shared" si="5459"/>
        <v>32371</v>
      </c>
      <c r="BE1947" s="48">
        <f t="shared" si="5459"/>
        <v>0</v>
      </c>
      <c r="BF1947" s="48">
        <f t="shared" si="5459"/>
        <v>0</v>
      </c>
      <c r="BG1947" s="48">
        <f t="shared" si="5459"/>
        <v>0</v>
      </c>
      <c r="BH1947" s="48">
        <f t="shared" si="5459"/>
        <v>0</v>
      </c>
      <c r="BI1947" s="48">
        <f t="shared" si="5459"/>
        <v>32371</v>
      </c>
      <c r="BJ1947" s="48">
        <f t="shared" si="5459"/>
        <v>32371</v>
      </c>
      <c r="BK1947" s="48">
        <f t="shared" si="5459"/>
        <v>0</v>
      </c>
      <c r="BL1947" s="48">
        <f t="shared" si="5459"/>
        <v>0</v>
      </c>
      <c r="BM1947" s="48">
        <f t="shared" si="5459"/>
        <v>0</v>
      </c>
      <c r="BN1947" s="48">
        <f t="shared" si="5459"/>
        <v>0</v>
      </c>
      <c r="BO1947" s="48">
        <f t="shared" si="5459"/>
        <v>32371</v>
      </c>
      <c r="BP1947" s="48">
        <f t="shared" si="5459"/>
        <v>32371</v>
      </c>
      <c r="BQ1947" s="48">
        <f t="shared" si="5459"/>
        <v>0</v>
      </c>
      <c r="BR1947" s="48">
        <f t="shared" si="5459"/>
        <v>0</v>
      </c>
      <c r="BS1947" s="48">
        <f t="shared" ref="BS1947:CP1947" si="5460">BS1948</f>
        <v>0</v>
      </c>
      <c r="BT1947" s="48">
        <f t="shared" si="5460"/>
        <v>0</v>
      </c>
      <c r="BU1947" s="48">
        <f t="shared" si="5460"/>
        <v>32371</v>
      </c>
      <c r="BV1947" s="48">
        <f t="shared" si="5460"/>
        <v>32371</v>
      </c>
      <c r="BW1947" s="48">
        <f t="shared" si="5460"/>
        <v>0</v>
      </c>
      <c r="BX1947" s="48">
        <f t="shared" si="5460"/>
        <v>0</v>
      </c>
      <c r="BY1947" s="48">
        <f t="shared" si="5460"/>
        <v>0</v>
      </c>
      <c r="BZ1947" s="48">
        <f t="shared" si="5460"/>
        <v>0</v>
      </c>
      <c r="CA1947" s="48">
        <f t="shared" si="5460"/>
        <v>32371</v>
      </c>
      <c r="CB1947" s="48">
        <f t="shared" si="5460"/>
        <v>32371</v>
      </c>
      <c r="CC1947" s="48">
        <f t="shared" si="5460"/>
        <v>0</v>
      </c>
      <c r="CD1947" s="48">
        <f t="shared" si="5460"/>
        <v>0</v>
      </c>
      <c r="CE1947" s="48">
        <f t="shared" si="5460"/>
        <v>0</v>
      </c>
      <c r="CF1947" s="48">
        <f t="shared" si="5460"/>
        <v>0</v>
      </c>
      <c r="CG1947" s="48">
        <f t="shared" si="5460"/>
        <v>32371</v>
      </c>
      <c r="CH1947" s="48">
        <f t="shared" si="5460"/>
        <v>32371</v>
      </c>
      <c r="CI1947" s="48">
        <f t="shared" si="5460"/>
        <v>0</v>
      </c>
      <c r="CJ1947" s="48">
        <f t="shared" si="5460"/>
        <v>0</v>
      </c>
      <c r="CK1947" s="48">
        <f t="shared" si="5460"/>
        <v>0</v>
      </c>
      <c r="CL1947" s="48">
        <f t="shared" si="5460"/>
        <v>1858</v>
      </c>
      <c r="CM1947" s="48">
        <f t="shared" si="5460"/>
        <v>34229</v>
      </c>
      <c r="CN1947" s="48">
        <f t="shared" si="5460"/>
        <v>34229</v>
      </c>
      <c r="CO1947" s="48">
        <f t="shared" si="5460"/>
        <v>34087</v>
      </c>
      <c r="CP1947" s="48">
        <f t="shared" si="5460"/>
        <v>34087</v>
      </c>
      <c r="CQ1947" s="116">
        <f t="shared" si="5378"/>
        <v>99.585147097490434</v>
      </c>
      <c r="CR1947" s="116">
        <f t="shared" si="5394"/>
        <v>99.585147097490434</v>
      </c>
    </row>
    <row r="1948" spans="1:96" ht="21.75" customHeight="1">
      <c r="A1948" s="17" t="s">
        <v>98</v>
      </c>
      <c r="B1948" s="22" t="s">
        <v>584</v>
      </c>
      <c r="C1948" s="23" t="s">
        <v>20</v>
      </c>
      <c r="D1948" s="23" t="s">
        <v>53</v>
      </c>
      <c r="E1948" s="22" t="s">
        <v>653</v>
      </c>
      <c r="F1948" s="23" t="s">
        <v>99</v>
      </c>
      <c r="G1948" s="48"/>
      <c r="H1948" s="48"/>
      <c r="I1948" s="48"/>
      <c r="J1948" s="48"/>
      <c r="K1948" s="48"/>
      <c r="L1948" s="48"/>
      <c r="M1948" s="48"/>
      <c r="N1948" s="48"/>
      <c r="O1948" s="48"/>
      <c r="P1948" s="48"/>
      <c r="Q1948" s="48"/>
      <c r="R1948" s="48"/>
      <c r="S1948" s="48"/>
      <c r="T1948" s="48"/>
      <c r="U1948" s="48"/>
      <c r="V1948" s="48"/>
      <c r="W1948" s="48"/>
      <c r="X1948" s="48"/>
      <c r="Y1948" s="48">
        <f>S1948+U1948+V1948+W1948+X1948</f>
        <v>0</v>
      </c>
      <c r="Z1948" s="48">
        <f>T1948+X1948</f>
        <v>0</v>
      </c>
      <c r="AA1948" s="48"/>
      <c r="AB1948" s="48"/>
      <c r="AC1948" s="48"/>
      <c r="AD1948" s="48"/>
      <c r="AE1948" s="48">
        <f>Y1948+AA1948+AB1948+AC1948+AD1948</f>
        <v>0</v>
      </c>
      <c r="AF1948" s="48">
        <f>Z1948+AD1948</f>
        <v>0</v>
      </c>
      <c r="AG1948" s="48"/>
      <c r="AH1948" s="48"/>
      <c r="AI1948" s="48"/>
      <c r="AJ1948" s="48"/>
      <c r="AK1948" s="48">
        <f>AE1948+AG1948+AH1948+AI1948+AJ1948</f>
        <v>0</v>
      </c>
      <c r="AL1948" s="48">
        <f>AF1948+AJ1948</f>
        <v>0</v>
      </c>
      <c r="AM1948" s="48"/>
      <c r="AN1948" s="48"/>
      <c r="AO1948" s="48"/>
      <c r="AP1948" s="48"/>
      <c r="AQ1948" s="48">
        <f>AK1948+AM1948+AN1948+AO1948+AP1948</f>
        <v>0</v>
      </c>
      <c r="AR1948" s="48">
        <f>AL1948+AP1948</f>
        <v>0</v>
      </c>
      <c r="AS1948" s="48"/>
      <c r="AT1948" s="48"/>
      <c r="AU1948" s="48"/>
      <c r="AV1948" s="48">
        <v>32371</v>
      </c>
      <c r="AW1948" s="48">
        <f>AQ1948+AS1948+AT1948+AU1948+AV1948</f>
        <v>32371</v>
      </c>
      <c r="AX1948" s="48">
        <f>AR1948+AV1948</f>
        <v>32371</v>
      </c>
      <c r="AY1948" s="48"/>
      <c r="AZ1948" s="48"/>
      <c r="BA1948" s="48"/>
      <c r="BB1948" s="48"/>
      <c r="BC1948" s="48">
        <f>AW1948+AY1948+AZ1948+BA1948+BB1948</f>
        <v>32371</v>
      </c>
      <c r="BD1948" s="48">
        <f>AX1948+BB1948</f>
        <v>32371</v>
      </c>
      <c r="BE1948" s="48"/>
      <c r="BF1948" s="48"/>
      <c r="BG1948" s="48"/>
      <c r="BH1948" s="48"/>
      <c r="BI1948" s="48">
        <f>BC1948+BE1948+BF1948+BG1948+BH1948</f>
        <v>32371</v>
      </c>
      <c r="BJ1948" s="48">
        <f>BD1948+BH1948</f>
        <v>32371</v>
      </c>
      <c r="BK1948" s="48"/>
      <c r="BL1948" s="48"/>
      <c r="BM1948" s="48"/>
      <c r="BN1948" s="48"/>
      <c r="BO1948" s="48">
        <f>BI1948+BK1948+BL1948+BM1948+BN1948</f>
        <v>32371</v>
      </c>
      <c r="BP1948" s="48">
        <f>BJ1948+BN1948</f>
        <v>32371</v>
      </c>
      <c r="BQ1948" s="48"/>
      <c r="BR1948" s="48"/>
      <c r="BS1948" s="48"/>
      <c r="BT1948" s="48"/>
      <c r="BU1948" s="48">
        <f>BO1948+BQ1948+BR1948+BS1948+BT1948</f>
        <v>32371</v>
      </c>
      <c r="BV1948" s="48">
        <f>BP1948+BT1948</f>
        <v>32371</v>
      </c>
      <c r="BW1948" s="48"/>
      <c r="BX1948" s="48"/>
      <c r="BY1948" s="48"/>
      <c r="BZ1948" s="48"/>
      <c r="CA1948" s="48">
        <f>BU1948+BW1948+BX1948+BY1948+BZ1948</f>
        <v>32371</v>
      </c>
      <c r="CB1948" s="48">
        <f>BV1948+BZ1948</f>
        <v>32371</v>
      </c>
      <c r="CC1948" s="48"/>
      <c r="CD1948" s="48"/>
      <c r="CE1948" s="48"/>
      <c r="CF1948" s="48"/>
      <c r="CG1948" s="48">
        <f>CA1948+CC1948+CD1948+CE1948+CF1948</f>
        <v>32371</v>
      </c>
      <c r="CH1948" s="48">
        <f>CB1948+CF1948</f>
        <v>32371</v>
      </c>
      <c r="CI1948" s="48"/>
      <c r="CJ1948" s="48"/>
      <c r="CK1948" s="48"/>
      <c r="CL1948" s="48">
        <v>1858</v>
      </c>
      <c r="CM1948" s="48">
        <f>CG1948+CI1948+CJ1948+CK1948+CL1948</f>
        <v>34229</v>
      </c>
      <c r="CN1948" s="48">
        <f>CH1948+CL1948</f>
        <v>34229</v>
      </c>
      <c r="CO1948" s="48">
        <v>34087</v>
      </c>
      <c r="CP1948" s="48">
        <v>34087</v>
      </c>
      <c r="CQ1948" s="116">
        <f t="shared" si="5378"/>
        <v>99.585147097490434</v>
      </c>
      <c r="CR1948" s="116">
        <f t="shared" si="5394"/>
        <v>99.585147097490434</v>
      </c>
    </row>
    <row r="1949" spans="1:96" ht="38.25" customHeight="1">
      <c r="A1949" s="17" t="s">
        <v>218</v>
      </c>
      <c r="B1949" s="22" t="s">
        <v>584</v>
      </c>
      <c r="C1949" s="23" t="s">
        <v>20</v>
      </c>
      <c r="D1949" s="23" t="s">
        <v>53</v>
      </c>
      <c r="E1949" s="22" t="s">
        <v>653</v>
      </c>
      <c r="F1949" s="23" t="s">
        <v>29</v>
      </c>
      <c r="G1949" s="48">
        <f t="shared" ref="G1949:BR1949" si="5461">G1950</f>
        <v>0</v>
      </c>
      <c r="H1949" s="48">
        <f t="shared" si="5461"/>
        <v>0</v>
      </c>
      <c r="I1949" s="48">
        <f t="shared" si="5461"/>
        <v>0</v>
      </c>
      <c r="J1949" s="48">
        <f t="shared" si="5461"/>
        <v>0</v>
      </c>
      <c r="K1949" s="48">
        <f t="shared" si="5461"/>
        <v>0</v>
      </c>
      <c r="L1949" s="48">
        <f t="shared" si="5461"/>
        <v>0</v>
      </c>
      <c r="M1949" s="48">
        <f t="shared" si="5461"/>
        <v>0</v>
      </c>
      <c r="N1949" s="48">
        <f t="shared" si="5461"/>
        <v>0</v>
      </c>
      <c r="O1949" s="48">
        <f t="shared" si="5461"/>
        <v>0</v>
      </c>
      <c r="P1949" s="48">
        <f t="shared" si="5461"/>
        <v>0</v>
      </c>
      <c r="Q1949" s="48">
        <f t="shared" si="5461"/>
        <v>0</v>
      </c>
      <c r="R1949" s="48">
        <f t="shared" si="5461"/>
        <v>0</v>
      </c>
      <c r="S1949" s="48">
        <f t="shared" si="5461"/>
        <v>0</v>
      </c>
      <c r="T1949" s="48">
        <f t="shared" si="5461"/>
        <v>0</v>
      </c>
      <c r="U1949" s="48">
        <f t="shared" si="5461"/>
        <v>0</v>
      </c>
      <c r="V1949" s="48">
        <f t="shared" si="5461"/>
        <v>0</v>
      </c>
      <c r="W1949" s="48">
        <f t="shared" si="5461"/>
        <v>0</v>
      </c>
      <c r="X1949" s="48">
        <f t="shared" si="5461"/>
        <v>0</v>
      </c>
      <c r="Y1949" s="48">
        <f t="shared" si="5461"/>
        <v>0</v>
      </c>
      <c r="Z1949" s="48">
        <f t="shared" si="5461"/>
        <v>0</v>
      </c>
      <c r="AA1949" s="48">
        <f t="shared" si="5461"/>
        <v>0</v>
      </c>
      <c r="AB1949" s="48">
        <f t="shared" si="5461"/>
        <v>0</v>
      </c>
      <c r="AC1949" s="48">
        <f t="shared" si="5461"/>
        <v>0</v>
      </c>
      <c r="AD1949" s="48">
        <f t="shared" si="5461"/>
        <v>0</v>
      </c>
      <c r="AE1949" s="48">
        <f t="shared" si="5461"/>
        <v>0</v>
      </c>
      <c r="AF1949" s="48">
        <f t="shared" si="5461"/>
        <v>0</v>
      </c>
      <c r="AG1949" s="48">
        <f t="shared" si="5461"/>
        <v>0</v>
      </c>
      <c r="AH1949" s="48">
        <f t="shared" si="5461"/>
        <v>0</v>
      </c>
      <c r="AI1949" s="48">
        <f t="shared" si="5461"/>
        <v>0</v>
      </c>
      <c r="AJ1949" s="48">
        <f t="shared" si="5461"/>
        <v>0</v>
      </c>
      <c r="AK1949" s="48">
        <f t="shared" si="5461"/>
        <v>0</v>
      </c>
      <c r="AL1949" s="48">
        <f t="shared" si="5461"/>
        <v>0</v>
      </c>
      <c r="AM1949" s="48">
        <f t="shared" si="5461"/>
        <v>0</v>
      </c>
      <c r="AN1949" s="48">
        <f t="shared" si="5461"/>
        <v>0</v>
      </c>
      <c r="AO1949" s="48">
        <f t="shared" si="5461"/>
        <v>0</v>
      </c>
      <c r="AP1949" s="48">
        <f t="shared" si="5461"/>
        <v>0</v>
      </c>
      <c r="AQ1949" s="48">
        <f t="shared" si="5461"/>
        <v>0</v>
      </c>
      <c r="AR1949" s="48">
        <f t="shared" si="5461"/>
        <v>0</v>
      </c>
      <c r="AS1949" s="48">
        <f t="shared" si="5461"/>
        <v>0</v>
      </c>
      <c r="AT1949" s="48">
        <f t="shared" si="5461"/>
        <v>0</v>
      </c>
      <c r="AU1949" s="48">
        <f t="shared" si="5461"/>
        <v>0</v>
      </c>
      <c r="AV1949" s="48">
        <f t="shared" si="5461"/>
        <v>306</v>
      </c>
      <c r="AW1949" s="48">
        <f t="shared" si="5461"/>
        <v>306</v>
      </c>
      <c r="AX1949" s="48">
        <f t="shared" si="5461"/>
        <v>306</v>
      </c>
      <c r="AY1949" s="48">
        <f t="shared" si="5461"/>
        <v>0</v>
      </c>
      <c r="AZ1949" s="48">
        <f t="shared" si="5461"/>
        <v>0</v>
      </c>
      <c r="BA1949" s="48">
        <f t="shared" si="5461"/>
        <v>0</v>
      </c>
      <c r="BB1949" s="48">
        <f t="shared" si="5461"/>
        <v>0</v>
      </c>
      <c r="BC1949" s="48">
        <f t="shared" si="5461"/>
        <v>306</v>
      </c>
      <c r="BD1949" s="48">
        <f t="shared" si="5461"/>
        <v>306</v>
      </c>
      <c r="BE1949" s="48">
        <f t="shared" si="5461"/>
        <v>0</v>
      </c>
      <c r="BF1949" s="48">
        <f t="shared" si="5461"/>
        <v>0</v>
      </c>
      <c r="BG1949" s="48">
        <f t="shared" si="5461"/>
        <v>0</v>
      </c>
      <c r="BH1949" s="48">
        <f t="shared" si="5461"/>
        <v>0</v>
      </c>
      <c r="BI1949" s="48">
        <f t="shared" si="5461"/>
        <v>306</v>
      </c>
      <c r="BJ1949" s="48">
        <f t="shared" si="5461"/>
        <v>306</v>
      </c>
      <c r="BK1949" s="48">
        <f t="shared" si="5461"/>
        <v>0</v>
      </c>
      <c r="BL1949" s="48">
        <f t="shared" si="5461"/>
        <v>0</v>
      </c>
      <c r="BM1949" s="48">
        <f t="shared" si="5461"/>
        <v>0</v>
      </c>
      <c r="BN1949" s="48">
        <f t="shared" si="5461"/>
        <v>0</v>
      </c>
      <c r="BO1949" s="48">
        <f t="shared" si="5461"/>
        <v>306</v>
      </c>
      <c r="BP1949" s="48">
        <f t="shared" si="5461"/>
        <v>306</v>
      </c>
      <c r="BQ1949" s="48">
        <f t="shared" si="5461"/>
        <v>0</v>
      </c>
      <c r="BR1949" s="48">
        <f t="shared" si="5461"/>
        <v>0</v>
      </c>
      <c r="BS1949" s="48">
        <f t="shared" ref="BS1949:CP1949" si="5462">BS1950</f>
        <v>0</v>
      </c>
      <c r="BT1949" s="48">
        <f t="shared" si="5462"/>
        <v>0</v>
      </c>
      <c r="BU1949" s="48">
        <f t="shared" si="5462"/>
        <v>306</v>
      </c>
      <c r="BV1949" s="48">
        <f t="shared" si="5462"/>
        <v>306</v>
      </c>
      <c r="BW1949" s="48">
        <f t="shared" si="5462"/>
        <v>0</v>
      </c>
      <c r="BX1949" s="48">
        <f t="shared" si="5462"/>
        <v>0</v>
      </c>
      <c r="BY1949" s="48">
        <f t="shared" si="5462"/>
        <v>0</v>
      </c>
      <c r="BZ1949" s="48">
        <f t="shared" si="5462"/>
        <v>0</v>
      </c>
      <c r="CA1949" s="48">
        <f t="shared" si="5462"/>
        <v>306</v>
      </c>
      <c r="CB1949" s="48">
        <f t="shared" si="5462"/>
        <v>306</v>
      </c>
      <c r="CC1949" s="48">
        <f t="shared" si="5462"/>
        <v>0</v>
      </c>
      <c r="CD1949" s="48">
        <f t="shared" si="5462"/>
        <v>0</v>
      </c>
      <c r="CE1949" s="48">
        <f t="shared" si="5462"/>
        <v>0</v>
      </c>
      <c r="CF1949" s="48">
        <f t="shared" si="5462"/>
        <v>0</v>
      </c>
      <c r="CG1949" s="48">
        <f t="shared" si="5462"/>
        <v>306</v>
      </c>
      <c r="CH1949" s="48">
        <f t="shared" si="5462"/>
        <v>306</v>
      </c>
      <c r="CI1949" s="48">
        <f t="shared" si="5462"/>
        <v>0</v>
      </c>
      <c r="CJ1949" s="48">
        <f t="shared" si="5462"/>
        <v>0</v>
      </c>
      <c r="CK1949" s="48">
        <f t="shared" si="5462"/>
        <v>0</v>
      </c>
      <c r="CL1949" s="48">
        <f t="shared" si="5462"/>
        <v>0</v>
      </c>
      <c r="CM1949" s="48">
        <f t="shared" si="5462"/>
        <v>306</v>
      </c>
      <c r="CN1949" s="48">
        <f t="shared" si="5462"/>
        <v>306</v>
      </c>
      <c r="CO1949" s="48">
        <f t="shared" si="5462"/>
        <v>251</v>
      </c>
      <c r="CP1949" s="48">
        <f t="shared" si="5462"/>
        <v>251</v>
      </c>
      <c r="CQ1949" s="116">
        <f t="shared" si="5378"/>
        <v>82.026143790849673</v>
      </c>
      <c r="CR1949" s="116">
        <f t="shared" si="5394"/>
        <v>82.026143790849673</v>
      </c>
    </row>
    <row r="1950" spans="1:96" ht="39.75" customHeight="1">
      <c r="A1950" s="17" t="s">
        <v>34</v>
      </c>
      <c r="B1950" s="22" t="s">
        <v>584</v>
      </c>
      <c r="C1950" s="23" t="s">
        <v>20</v>
      </c>
      <c r="D1950" s="23" t="s">
        <v>53</v>
      </c>
      <c r="E1950" s="22" t="s">
        <v>653</v>
      </c>
      <c r="F1950" s="23" t="s">
        <v>35</v>
      </c>
      <c r="G1950" s="48"/>
      <c r="H1950" s="48"/>
      <c r="I1950" s="48"/>
      <c r="J1950" s="48"/>
      <c r="K1950" s="48"/>
      <c r="L1950" s="48"/>
      <c r="M1950" s="48"/>
      <c r="N1950" s="48"/>
      <c r="O1950" s="48"/>
      <c r="P1950" s="48"/>
      <c r="Q1950" s="48"/>
      <c r="R1950" s="48"/>
      <c r="S1950" s="48"/>
      <c r="T1950" s="48"/>
      <c r="U1950" s="48"/>
      <c r="V1950" s="48"/>
      <c r="W1950" s="48"/>
      <c r="X1950" s="48"/>
      <c r="Y1950" s="48">
        <f>S1950+U1950+V1950+W1950+X1950</f>
        <v>0</v>
      </c>
      <c r="Z1950" s="48">
        <f>T1950+X1950</f>
        <v>0</v>
      </c>
      <c r="AA1950" s="48"/>
      <c r="AB1950" s="48"/>
      <c r="AC1950" s="48"/>
      <c r="AD1950" s="48"/>
      <c r="AE1950" s="48">
        <f>Y1950+AA1950+AB1950+AC1950+AD1950</f>
        <v>0</v>
      </c>
      <c r="AF1950" s="48">
        <f>Z1950+AD1950</f>
        <v>0</v>
      </c>
      <c r="AG1950" s="48"/>
      <c r="AH1950" s="48"/>
      <c r="AI1950" s="48"/>
      <c r="AJ1950" s="48"/>
      <c r="AK1950" s="48">
        <f>AE1950+AG1950+AH1950+AI1950+AJ1950</f>
        <v>0</v>
      </c>
      <c r="AL1950" s="48">
        <f>AF1950+AJ1950</f>
        <v>0</v>
      </c>
      <c r="AM1950" s="48"/>
      <c r="AN1950" s="48"/>
      <c r="AO1950" s="48"/>
      <c r="AP1950" s="48"/>
      <c r="AQ1950" s="48">
        <f>AK1950+AM1950+AN1950+AO1950+AP1950</f>
        <v>0</v>
      </c>
      <c r="AR1950" s="48">
        <f>AL1950+AP1950</f>
        <v>0</v>
      </c>
      <c r="AS1950" s="48"/>
      <c r="AT1950" s="48"/>
      <c r="AU1950" s="48"/>
      <c r="AV1950" s="48">
        <v>306</v>
      </c>
      <c r="AW1950" s="48">
        <f>AQ1950+AS1950+AT1950+AU1950+AV1950</f>
        <v>306</v>
      </c>
      <c r="AX1950" s="48">
        <f>AR1950+AV1950</f>
        <v>306</v>
      </c>
      <c r="AY1950" s="48"/>
      <c r="AZ1950" s="48"/>
      <c r="BA1950" s="48"/>
      <c r="BB1950" s="48"/>
      <c r="BC1950" s="48">
        <f>AW1950+AY1950+AZ1950+BA1950+BB1950</f>
        <v>306</v>
      </c>
      <c r="BD1950" s="48">
        <f>AX1950+BB1950</f>
        <v>306</v>
      </c>
      <c r="BE1950" s="48"/>
      <c r="BF1950" s="48"/>
      <c r="BG1950" s="48"/>
      <c r="BH1950" s="48"/>
      <c r="BI1950" s="48">
        <f>BC1950+BE1950+BF1950+BG1950+BH1950</f>
        <v>306</v>
      </c>
      <c r="BJ1950" s="48">
        <f>BD1950+BH1950</f>
        <v>306</v>
      </c>
      <c r="BK1950" s="48"/>
      <c r="BL1950" s="48"/>
      <c r="BM1950" s="48"/>
      <c r="BN1950" s="48"/>
      <c r="BO1950" s="48">
        <f>BI1950+BK1950+BL1950+BM1950+BN1950</f>
        <v>306</v>
      </c>
      <c r="BP1950" s="48">
        <f>BJ1950+BN1950</f>
        <v>306</v>
      </c>
      <c r="BQ1950" s="48"/>
      <c r="BR1950" s="48"/>
      <c r="BS1950" s="48"/>
      <c r="BT1950" s="48"/>
      <c r="BU1950" s="48">
        <f>BO1950+BQ1950+BR1950+BS1950+BT1950</f>
        <v>306</v>
      </c>
      <c r="BV1950" s="48">
        <f>BP1950+BT1950</f>
        <v>306</v>
      </c>
      <c r="BW1950" s="48"/>
      <c r="BX1950" s="48"/>
      <c r="BY1950" s="48"/>
      <c r="BZ1950" s="48"/>
      <c r="CA1950" s="48">
        <f>BU1950+BW1950+BX1950+BY1950+BZ1950</f>
        <v>306</v>
      </c>
      <c r="CB1950" s="48">
        <f>BV1950+BZ1950</f>
        <v>306</v>
      </c>
      <c r="CC1950" s="48"/>
      <c r="CD1950" s="48"/>
      <c r="CE1950" s="48"/>
      <c r="CF1950" s="48"/>
      <c r="CG1950" s="48">
        <f>CA1950+CC1950+CD1950+CE1950+CF1950</f>
        <v>306</v>
      </c>
      <c r="CH1950" s="48">
        <f>CB1950+CF1950</f>
        <v>306</v>
      </c>
      <c r="CI1950" s="48"/>
      <c r="CJ1950" s="48"/>
      <c r="CK1950" s="48"/>
      <c r="CL1950" s="48"/>
      <c r="CM1950" s="48">
        <f>CG1950+CI1950+CJ1950+CK1950+CL1950</f>
        <v>306</v>
      </c>
      <c r="CN1950" s="48">
        <f>CH1950+CL1950</f>
        <v>306</v>
      </c>
      <c r="CO1950" s="48">
        <v>251</v>
      </c>
      <c r="CP1950" s="48">
        <v>251</v>
      </c>
      <c r="CQ1950" s="116">
        <f t="shared" si="5378"/>
        <v>82.026143790849673</v>
      </c>
      <c r="CR1950" s="116">
        <f t="shared" si="5394"/>
        <v>82.026143790849673</v>
      </c>
    </row>
    <row r="1951" spans="1:96" ht="17.25" customHeight="1">
      <c r="A1951" s="17" t="s">
        <v>55</v>
      </c>
      <c r="B1951" s="18" t="s">
        <v>584</v>
      </c>
      <c r="C1951" s="18" t="s">
        <v>20</v>
      </c>
      <c r="D1951" s="18" t="s">
        <v>53</v>
      </c>
      <c r="E1951" s="18" t="s">
        <v>56</v>
      </c>
      <c r="F1951" s="23"/>
      <c r="G1951" s="6">
        <f t="shared" ref="G1951:V1954" si="5463">G1952</f>
        <v>0</v>
      </c>
      <c r="H1951" s="6">
        <f t="shared" si="5463"/>
        <v>0</v>
      </c>
      <c r="I1951" s="6">
        <f t="shared" si="5463"/>
        <v>0</v>
      </c>
      <c r="J1951" s="6">
        <f t="shared" si="5463"/>
        <v>0</v>
      </c>
      <c r="K1951" s="6">
        <f t="shared" si="5463"/>
        <v>0</v>
      </c>
      <c r="L1951" s="6">
        <f t="shared" si="5463"/>
        <v>0</v>
      </c>
      <c r="M1951" s="6">
        <f t="shared" si="5463"/>
        <v>0</v>
      </c>
      <c r="N1951" s="6">
        <f t="shared" si="5463"/>
        <v>0</v>
      </c>
      <c r="O1951" s="6">
        <f t="shared" si="5463"/>
        <v>0</v>
      </c>
      <c r="P1951" s="6">
        <f t="shared" si="5463"/>
        <v>0</v>
      </c>
      <c r="Q1951" s="6">
        <f t="shared" si="5463"/>
        <v>0</v>
      </c>
      <c r="R1951" s="6">
        <f t="shared" si="5463"/>
        <v>0</v>
      </c>
      <c r="S1951" s="6">
        <f t="shared" si="5463"/>
        <v>0</v>
      </c>
      <c r="T1951" s="6">
        <f t="shared" si="5463"/>
        <v>0</v>
      </c>
      <c r="U1951" s="6">
        <f t="shared" si="5463"/>
        <v>2</v>
      </c>
      <c r="V1951" s="6">
        <f t="shared" si="5463"/>
        <v>0</v>
      </c>
      <c r="W1951" s="6">
        <f t="shared" ref="U1951:AJ1954" si="5464">W1952</f>
        <v>0</v>
      </c>
      <c r="X1951" s="6">
        <f t="shared" si="5464"/>
        <v>0</v>
      </c>
      <c r="Y1951" s="6">
        <f t="shared" si="5464"/>
        <v>2</v>
      </c>
      <c r="Z1951" s="6">
        <f t="shared" si="5464"/>
        <v>0</v>
      </c>
      <c r="AA1951" s="6">
        <f t="shared" si="5464"/>
        <v>0</v>
      </c>
      <c r="AB1951" s="6">
        <f t="shared" si="5464"/>
        <v>0</v>
      </c>
      <c r="AC1951" s="6">
        <f t="shared" si="5464"/>
        <v>0</v>
      </c>
      <c r="AD1951" s="6">
        <f t="shared" si="5464"/>
        <v>0</v>
      </c>
      <c r="AE1951" s="6">
        <f t="shared" si="5464"/>
        <v>2</v>
      </c>
      <c r="AF1951" s="6">
        <f t="shared" si="5464"/>
        <v>0</v>
      </c>
      <c r="AG1951" s="6">
        <f t="shared" si="5464"/>
        <v>10</v>
      </c>
      <c r="AH1951" s="6">
        <f t="shared" si="5464"/>
        <v>0</v>
      </c>
      <c r="AI1951" s="6">
        <f t="shared" si="5464"/>
        <v>0</v>
      </c>
      <c r="AJ1951" s="6">
        <f t="shared" si="5464"/>
        <v>0</v>
      </c>
      <c r="AK1951" s="6">
        <f t="shared" ref="AG1951:AY1954" si="5465">AK1952</f>
        <v>12</v>
      </c>
      <c r="AL1951" s="6">
        <f t="shared" si="5465"/>
        <v>0</v>
      </c>
      <c r="AM1951" s="6">
        <f t="shared" si="5465"/>
        <v>0</v>
      </c>
      <c r="AN1951" s="6">
        <f t="shared" si="5465"/>
        <v>0</v>
      </c>
      <c r="AO1951" s="6">
        <f t="shared" si="5465"/>
        <v>0</v>
      </c>
      <c r="AP1951" s="6">
        <f t="shared" si="5465"/>
        <v>0</v>
      </c>
      <c r="AQ1951" s="6">
        <f t="shared" si="5465"/>
        <v>12</v>
      </c>
      <c r="AR1951" s="6">
        <f t="shared" si="5465"/>
        <v>0</v>
      </c>
      <c r="AS1951" s="6">
        <f t="shared" si="5465"/>
        <v>0</v>
      </c>
      <c r="AT1951" s="6">
        <f t="shared" si="5465"/>
        <v>0</v>
      </c>
      <c r="AU1951" s="6">
        <f t="shared" si="5465"/>
        <v>0</v>
      </c>
      <c r="AV1951" s="6">
        <f t="shared" si="5465"/>
        <v>0</v>
      </c>
      <c r="AW1951" s="6">
        <f t="shared" si="5465"/>
        <v>12</v>
      </c>
      <c r="AX1951" s="6">
        <f t="shared" si="5465"/>
        <v>0</v>
      </c>
      <c r="AY1951" s="6">
        <f t="shared" si="5465"/>
        <v>0</v>
      </c>
      <c r="AZ1951" s="6">
        <f t="shared" ref="AY1951:BN1954" si="5466">AZ1952</f>
        <v>0</v>
      </c>
      <c r="BA1951" s="6">
        <f t="shared" si="5466"/>
        <v>0</v>
      </c>
      <c r="BB1951" s="6">
        <f t="shared" si="5466"/>
        <v>0</v>
      </c>
      <c r="BC1951" s="6">
        <f t="shared" si="5466"/>
        <v>12</v>
      </c>
      <c r="BD1951" s="6">
        <f t="shared" si="5466"/>
        <v>0</v>
      </c>
      <c r="BE1951" s="6">
        <f t="shared" si="5466"/>
        <v>6</v>
      </c>
      <c r="BF1951" s="6">
        <f t="shared" si="5466"/>
        <v>0</v>
      </c>
      <c r="BG1951" s="6">
        <f t="shared" si="5466"/>
        <v>0</v>
      </c>
      <c r="BH1951" s="6">
        <f t="shared" si="5466"/>
        <v>0</v>
      </c>
      <c r="BI1951" s="6">
        <f t="shared" si="5466"/>
        <v>18</v>
      </c>
      <c r="BJ1951" s="6">
        <f t="shared" si="5466"/>
        <v>0</v>
      </c>
      <c r="BK1951" s="6">
        <f t="shared" si="5466"/>
        <v>0</v>
      </c>
      <c r="BL1951" s="6">
        <f t="shared" si="5466"/>
        <v>0</v>
      </c>
      <c r="BM1951" s="6">
        <f t="shared" si="5466"/>
        <v>0</v>
      </c>
      <c r="BN1951" s="6">
        <f t="shared" si="5466"/>
        <v>0</v>
      </c>
      <c r="BO1951" s="6">
        <f t="shared" ref="BK1951:BZ1954" si="5467">BO1952</f>
        <v>18</v>
      </c>
      <c r="BP1951" s="6">
        <f t="shared" si="5467"/>
        <v>0</v>
      </c>
      <c r="BQ1951" s="6">
        <f t="shared" si="5467"/>
        <v>0</v>
      </c>
      <c r="BR1951" s="6">
        <f t="shared" si="5467"/>
        <v>0</v>
      </c>
      <c r="BS1951" s="6">
        <f t="shared" si="5467"/>
        <v>0</v>
      </c>
      <c r="BT1951" s="6">
        <f t="shared" si="5467"/>
        <v>0</v>
      </c>
      <c r="BU1951" s="6">
        <f t="shared" si="5467"/>
        <v>18</v>
      </c>
      <c r="BV1951" s="6">
        <f t="shared" si="5467"/>
        <v>0</v>
      </c>
      <c r="BW1951" s="6">
        <f t="shared" si="5467"/>
        <v>0</v>
      </c>
      <c r="BX1951" s="6">
        <f t="shared" si="5467"/>
        <v>0</v>
      </c>
      <c r="BY1951" s="6">
        <f t="shared" si="5467"/>
        <v>0</v>
      </c>
      <c r="BZ1951" s="6">
        <f t="shared" si="5467"/>
        <v>0</v>
      </c>
      <c r="CA1951" s="6">
        <f t="shared" ref="BW1951:CL1954" si="5468">CA1952</f>
        <v>18</v>
      </c>
      <c r="CB1951" s="6">
        <f t="shared" si="5468"/>
        <v>0</v>
      </c>
      <c r="CC1951" s="6">
        <f t="shared" si="5468"/>
        <v>25</v>
      </c>
      <c r="CD1951" s="6">
        <f t="shared" si="5468"/>
        <v>0</v>
      </c>
      <c r="CE1951" s="6">
        <f t="shared" si="5468"/>
        <v>0</v>
      </c>
      <c r="CF1951" s="6">
        <f t="shared" si="5468"/>
        <v>0</v>
      </c>
      <c r="CG1951" s="6">
        <f t="shared" si="5468"/>
        <v>43</v>
      </c>
      <c r="CH1951" s="6">
        <f t="shared" si="5468"/>
        <v>0</v>
      </c>
      <c r="CI1951" s="6">
        <f t="shared" si="5468"/>
        <v>0</v>
      </c>
      <c r="CJ1951" s="6">
        <f t="shared" si="5468"/>
        <v>0</v>
      </c>
      <c r="CK1951" s="6">
        <f t="shared" si="5468"/>
        <v>0</v>
      </c>
      <c r="CL1951" s="6">
        <f t="shared" si="5468"/>
        <v>0</v>
      </c>
      <c r="CM1951" s="6">
        <f t="shared" ref="CI1951:CP1954" si="5469">CM1952</f>
        <v>43</v>
      </c>
      <c r="CN1951" s="6">
        <f t="shared" si="5469"/>
        <v>0</v>
      </c>
      <c r="CO1951" s="6">
        <f t="shared" si="5469"/>
        <v>37</v>
      </c>
      <c r="CP1951" s="6">
        <f t="shared" si="5469"/>
        <v>0</v>
      </c>
      <c r="CQ1951" s="32">
        <f t="shared" si="5378"/>
        <v>86.04651162790698</v>
      </c>
      <c r="CR1951" s="32"/>
    </row>
    <row r="1952" spans="1:96" ht="18.75" customHeight="1">
      <c r="A1952" s="17" t="s">
        <v>109</v>
      </c>
      <c r="B1952" s="18" t="s">
        <v>584</v>
      </c>
      <c r="C1952" s="18" t="s">
        <v>20</v>
      </c>
      <c r="D1952" s="18" t="s">
        <v>53</v>
      </c>
      <c r="E1952" s="22" t="s">
        <v>504</v>
      </c>
      <c r="F1952" s="23"/>
      <c r="G1952" s="6">
        <f t="shared" si="5463"/>
        <v>0</v>
      </c>
      <c r="H1952" s="6">
        <f t="shared" si="5463"/>
        <v>0</v>
      </c>
      <c r="I1952" s="6">
        <f t="shared" si="5463"/>
        <v>0</v>
      </c>
      <c r="J1952" s="6">
        <f t="shared" si="5463"/>
        <v>0</v>
      </c>
      <c r="K1952" s="6">
        <f t="shared" si="5463"/>
        <v>0</v>
      </c>
      <c r="L1952" s="6">
        <f t="shared" si="5463"/>
        <v>0</v>
      </c>
      <c r="M1952" s="6">
        <f t="shared" si="5463"/>
        <v>0</v>
      </c>
      <c r="N1952" s="6">
        <f t="shared" si="5463"/>
        <v>0</v>
      </c>
      <c r="O1952" s="6">
        <f t="shared" si="5463"/>
        <v>0</v>
      </c>
      <c r="P1952" s="6">
        <f t="shared" si="5463"/>
        <v>0</v>
      </c>
      <c r="Q1952" s="6">
        <f t="shared" si="5463"/>
        <v>0</v>
      </c>
      <c r="R1952" s="6">
        <f t="shared" si="5463"/>
        <v>0</v>
      </c>
      <c r="S1952" s="6">
        <f t="shared" si="5463"/>
        <v>0</v>
      </c>
      <c r="T1952" s="6">
        <f t="shared" si="5463"/>
        <v>0</v>
      </c>
      <c r="U1952" s="6">
        <f t="shared" si="5464"/>
        <v>2</v>
      </c>
      <c r="V1952" s="6">
        <f t="shared" si="5464"/>
        <v>0</v>
      </c>
      <c r="W1952" s="6">
        <f t="shared" si="5464"/>
        <v>0</v>
      </c>
      <c r="X1952" s="6">
        <f t="shared" si="5464"/>
        <v>0</v>
      </c>
      <c r="Y1952" s="6">
        <f t="shared" si="5464"/>
        <v>2</v>
      </c>
      <c r="Z1952" s="6">
        <f t="shared" si="5464"/>
        <v>0</v>
      </c>
      <c r="AA1952" s="6">
        <f t="shared" si="5464"/>
        <v>0</v>
      </c>
      <c r="AB1952" s="6">
        <f t="shared" si="5464"/>
        <v>0</v>
      </c>
      <c r="AC1952" s="6">
        <f t="shared" si="5464"/>
        <v>0</v>
      </c>
      <c r="AD1952" s="6">
        <f t="shared" si="5464"/>
        <v>0</v>
      </c>
      <c r="AE1952" s="6">
        <f t="shared" si="5464"/>
        <v>2</v>
      </c>
      <c r="AF1952" s="6">
        <f t="shared" si="5464"/>
        <v>0</v>
      </c>
      <c r="AG1952" s="6">
        <f t="shared" si="5465"/>
        <v>10</v>
      </c>
      <c r="AH1952" s="6">
        <f t="shared" si="5465"/>
        <v>0</v>
      </c>
      <c r="AI1952" s="6">
        <f t="shared" si="5465"/>
        <v>0</v>
      </c>
      <c r="AJ1952" s="6">
        <f t="shared" si="5465"/>
        <v>0</v>
      </c>
      <c r="AK1952" s="6">
        <f t="shared" si="5465"/>
        <v>12</v>
      </c>
      <c r="AL1952" s="6">
        <f t="shared" si="5465"/>
        <v>0</v>
      </c>
      <c r="AM1952" s="6">
        <f t="shared" si="5465"/>
        <v>0</v>
      </c>
      <c r="AN1952" s="6">
        <f t="shared" si="5465"/>
        <v>0</v>
      </c>
      <c r="AO1952" s="6">
        <f t="shared" si="5465"/>
        <v>0</v>
      </c>
      <c r="AP1952" s="6">
        <f t="shared" si="5465"/>
        <v>0</v>
      </c>
      <c r="AQ1952" s="6">
        <f t="shared" si="5465"/>
        <v>12</v>
      </c>
      <c r="AR1952" s="6">
        <f t="shared" si="5465"/>
        <v>0</v>
      </c>
      <c r="AS1952" s="6">
        <f t="shared" si="5465"/>
        <v>0</v>
      </c>
      <c r="AT1952" s="6">
        <f t="shared" si="5465"/>
        <v>0</v>
      </c>
      <c r="AU1952" s="6">
        <f t="shared" si="5465"/>
        <v>0</v>
      </c>
      <c r="AV1952" s="6">
        <f t="shared" si="5465"/>
        <v>0</v>
      </c>
      <c r="AW1952" s="6">
        <f t="shared" si="5465"/>
        <v>12</v>
      </c>
      <c r="AX1952" s="6">
        <f t="shared" si="5465"/>
        <v>0</v>
      </c>
      <c r="AY1952" s="6">
        <f t="shared" si="5466"/>
        <v>0</v>
      </c>
      <c r="AZ1952" s="6">
        <f t="shared" si="5466"/>
        <v>0</v>
      </c>
      <c r="BA1952" s="6">
        <f t="shared" si="5466"/>
        <v>0</v>
      </c>
      <c r="BB1952" s="6">
        <f t="shared" si="5466"/>
        <v>0</v>
      </c>
      <c r="BC1952" s="6">
        <f t="shared" si="5466"/>
        <v>12</v>
      </c>
      <c r="BD1952" s="6">
        <f t="shared" si="5466"/>
        <v>0</v>
      </c>
      <c r="BE1952" s="6">
        <f t="shared" si="5466"/>
        <v>6</v>
      </c>
      <c r="BF1952" s="6">
        <f t="shared" si="5466"/>
        <v>0</v>
      </c>
      <c r="BG1952" s="6">
        <f t="shared" si="5466"/>
        <v>0</v>
      </c>
      <c r="BH1952" s="6">
        <f t="shared" si="5466"/>
        <v>0</v>
      </c>
      <c r="BI1952" s="6">
        <f t="shared" si="5466"/>
        <v>18</v>
      </c>
      <c r="BJ1952" s="6">
        <f t="shared" si="5466"/>
        <v>0</v>
      </c>
      <c r="BK1952" s="6">
        <f t="shared" si="5467"/>
        <v>0</v>
      </c>
      <c r="BL1952" s="6">
        <f t="shared" si="5467"/>
        <v>0</v>
      </c>
      <c r="BM1952" s="6">
        <f t="shared" si="5467"/>
        <v>0</v>
      </c>
      <c r="BN1952" s="6">
        <f t="shared" si="5467"/>
        <v>0</v>
      </c>
      <c r="BO1952" s="6">
        <f t="shared" si="5467"/>
        <v>18</v>
      </c>
      <c r="BP1952" s="6">
        <f t="shared" si="5467"/>
        <v>0</v>
      </c>
      <c r="BQ1952" s="6">
        <f t="shared" si="5467"/>
        <v>0</v>
      </c>
      <c r="BR1952" s="6">
        <f t="shared" si="5467"/>
        <v>0</v>
      </c>
      <c r="BS1952" s="6">
        <f t="shared" si="5467"/>
        <v>0</v>
      </c>
      <c r="BT1952" s="6">
        <f t="shared" si="5467"/>
        <v>0</v>
      </c>
      <c r="BU1952" s="6">
        <f t="shared" si="5467"/>
        <v>18</v>
      </c>
      <c r="BV1952" s="6">
        <f t="shared" si="5467"/>
        <v>0</v>
      </c>
      <c r="BW1952" s="6">
        <f t="shared" si="5468"/>
        <v>0</v>
      </c>
      <c r="BX1952" s="6">
        <f t="shared" si="5468"/>
        <v>0</v>
      </c>
      <c r="BY1952" s="6">
        <f t="shared" si="5468"/>
        <v>0</v>
      </c>
      <c r="BZ1952" s="6">
        <f t="shared" si="5468"/>
        <v>0</v>
      </c>
      <c r="CA1952" s="6">
        <f t="shared" si="5468"/>
        <v>18</v>
      </c>
      <c r="CB1952" s="6">
        <f t="shared" si="5468"/>
        <v>0</v>
      </c>
      <c r="CC1952" s="6">
        <f t="shared" si="5468"/>
        <v>25</v>
      </c>
      <c r="CD1952" s="6">
        <f t="shared" si="5468"/>
        <v>0</v>
      </c>
      <c r="CE1952" s="6">
        <f t="shared" si="5468"/>
        <v>0</v>
      </c>
      <c r="CF1952" s="6">
        <f t="shared" si="5468"/>
        <v>0</v>
      </c>
      <c r="CG1952" s="6">
        <f t="shared" si="5468"/>
        <v>43</v>
      </c>
      <c r="CH1952" s="6">
        <f t="shared" si="5468"/>
        <v>0</v>
      </c>
      <c r="CI1952" s="6">
        <f t="shared" si="5469"/>
        <v>0</v>
      </c>
      <c r="CJ1952" s="6">
        <f t="shared" si="5469"/>
        <v>0</v>
      </c>
      <c r="CK1952" s="6">
        <f t="shared" si="5469"/>
        <v>0</v>
      </c>
      <c r="CL1952" s="6">
        <f t="shared" si="5469"/>
        <v>0</v>
      </c>
      <c r="CM1952" s="6">
        <f t="shared" si="5469"/>
        <v>43</v>
      </c>
      <c r="CN1952" s="6">
        <f t="shared" si="5469"/>
        <v>0</v>
      </c>
      <c r="CO1952" s="6">
        <f t="shared" si="5469"/>
        <v>37</v>
      </c>
      <c r="CP1952" s="6">
        <f t="shared" si="5469"/>
        <v>0</v>
      </c>
      <c r="CQ1952" s="32">
        <f t="shared" si="5378"/>
        <v>86.04651162790698</v>
      </c>
      <c r="CR1952" s="32"/>
    </row>
    <row r="1953" spans="1:96" ht="30.75" customHeight="1">
      <c r="A1953" s="17" t="s">
        <v>610</v>
      </c>
      <c r="B1953" s="22" t="s">
        <v>584</v>
      </c>
      <c r="C1953" s="23" t="s">
        <v>20</v>
      </c>
      <c r="D1953" s="23" t="s">
        <v>53</v>
      </c>
      <c r="E1953" s="22" t="s">
        <v>611</v>
      </c>
      <c r="F1953" s="23"/>
      <c r="G1953" s="6">
        <f t="shared" si="5463"/>
        <v>0</v>
      </c>
      <c r="H1953" s="6">
        <f t="shared" si="5463"/>
        <v>0</v>
      </c>
      <c r="I1953" s="6">
        <f t="shared" si="5463"/>
        <v>0</v>
      </c>
      <c r="J1953" s="6">
        <f t="shared" si="5463"/>
        <v>0</v>
      </c>
      <c r="K1953" s="6">
        <f t="shared" si="5463"/>
        <v>0</v>
      </c>
      <c r="L1953" s="6">
        <f t="shared" si="5463"/>
        <v>0</v>
      </c>
      <c r="M1953" s="6">
        <f t="shared" si="5463"/>
        <v>0</v>
      </c>
      <c r="N1953" s="6">
        <f t="shared" si="5463"/>
        <v>0</v>
      </c>
      <c r="O1953" s="6">
        <f t="shared" si="5463"/>
        <v>0</v>
      </c>
      <c r="P1953" s="6">
        <f t="shared" si="5463"/>
        <v>0</v>
      </c>
      <c r="Q1953" s="6">
        <f t="shared" si="5463"/>
        <v>0</v>
      </c>
      <c r="R1953" s="6">
        <f t="shared" si="5463"/>
        <v>0</v>
      </c>
      <c r="S1953" s="6">
        <f t="shared" si="5463"/>
        <v>0</v>
      </c>
      <c r="T1953" s="6">
        <f t="shared" si="5463"/>
        <v>0</v>
      </c>
      <c r="U1953" s="6">
        <f t="shared" si="5464"/>
        <v>2</v>
      </c>
      <c r="V1953" s="6">
        <f t="shared" si="5464"/>
        <v>0</v>
      </c>
      <c r="W1953" s="6">
        <f t="shared" si="5464"/>
        <v>0</v>
      </c>
      <c r="X1953" s="6">
        <f t="shared" si="5464"/>
        <v>0</v>
      </c>
      <c r="Y1953" s="6">
        <f t="shared" si="5464"/>
        <v>2</v>
      </c>
      <c r="Z1953" s="6">
        <f t="shared" si="5464"/>
        <v>0</v>
      </c>
      <c r="AA1953" s="6">
        <f t="shared" si="5464"/>
        <v>0</v>
      </c>
      <c r="AB1953" s="6">
        <f t="shared" si="5464"/>
        <v>0</v>
      </c>
      <c r="AC1953" s="6">
        <f t="shared" si="5464"/>
        <v>0</v>
      </c>
      <c r="AD1953" s="6">
        <f t="shared" si="5464"/>
        <v>0</v>
      </c>
      <c r="AE1953" s="6">
        <f t="shared" si="5464"/>
        <v>2</v>
      </c>
      <c r="AF1953" s="6">
        <f t="shared" si="5464"/>
        <v>0</v>
      </c>
      <c r="AG1953" s="6">
        <f t="shared" si="5465"/>
        <v>10</v>
      </c>
      <c r="AH1953" s="6">
        <f t="shared" si="5465"/>
        <v>0</v>
      </c>
      <c r="AI1953" s="6">
        <f t="shared" si="5465"/>
        <v>0</v>
      </c>
      <c r="AJ1953" s="6">
        <f t="shared" si="5465"/>
        <v>0</v>
      </c>
      <c r="AK1953" s="6">
        <f t="shared" si="5465"/>
        <v>12</v>
      </c>
      <c r="AL1953" s="6">
        <f t="shared" si="5465"/>
        <v>0</v>
      </c>
      <c r="AM1953" s="6">
        <f t="shared" si="5465"/>
        <v>0</v>
      </c>
      <c r="AN1953" s="6">
        <f t="shared" si="5465"/>
        <v>0</v>
      </c>
      <c r="AO1953" s="6">
        <f t="shared" si="5465"/>
        <v>0</v>
      </c>
      <c r="AP1953" s="6">
        <f t="shared" si="5465"/>
        <v>0</v>
      </c>
      <c r="AQ1953" s="6">
        <f t="shared" si="5465"/>
        <v>12</v>
      </c>
      <c r="AR1953" s="6">
        <f t="shared" si="5465"/>
        <v>0</v>
      </c>
      <c r="AS1953" s="6">
        <f t="shared" si="5465"/>
        <v>0</v>
      </c>
      <c r="AT1953" s="6">
        <f t="shared" si="5465"/>
        <v>0</v>
      </c>
      <c r="AU1953" s="6">
        <f t="shared" si="5465"/>
        <v>0</v>
      </c>
      <c r="AV1953" s="6">
        <f t="shared" si="5465"/>
        <v>0</v>
      </c>
      <c r="AW1953" s="6">
        <f t="shared" si="5465"/>
        <v>12</v>
      </c>
      <c r="AX1953" s="6">
        <f t="shared" si="5465"/>
        <v>0</v>
      </c>
      <c r="AY1953" s="6">
        <f t="shared" si="5466"/>
        <v>0</v>
      </c>
      <c r="AZ1953" s="6">
        <f t="shared" si="5466"/>
        <v>0</v>
      </c>
      <c r="BA1953" s="6">
        <f t="shared" si="5466"/>
        <v>0</v>
      </c>
      <c r="BB1953" s="6">
        <f t="shared" si="5466"/>
        <v>0</v>
      </c>
      <c r="BC1953" s="6">
        <f t="shared" si="5466"/>
        <v>12</v>
      </c>
      <c r="BD1953" s="6">
        <f t="shared" si="5466"/>
        <v>0</v>
      </c>
      <c r="BE1953" s="6">
        <f t="shared" si="5466"/>
        <v>6</v>
      </c>
      <c r="BF1953" s="6">
        <f t="shared" si="5466"/>
        <v>0</v>
      </c>
      <c r="BG1953" s="6">
        <f t="shared" si="5466"/>
        <v>0</v>
      </c>
      <c r="BH1953" s="6">
        <f t="shared" si="5466"/>
        <v>0</v>
      </c>
      <c r="BI1953" s="6">
        <f t="shared" si="5466"/>
        <v>18</v>
      </c>
      <c r="BJ1953" s="6">
        <f t="shared" si="5466"/>
        <v>0</v>
      </c>
      <c r="BK1953" s="6">
        <f t="shared" si="5467"/>
        <v>0</v>
      </c>
      <c r="BL1953" s="6">
        <f t="shared" si="5467"/>
        <v>0</v>
      </c>
      <c r="BM1953" s="6">
        <f t="shared" si="5467"/>
        <v>0</v>
      </c>
      <c r="BN1953" s="6">
        <f t="shared" si="5467"/>
        <v>0</v>
      </c>
      <c r="BO1953" s="6">
        <f t="shared" si="5467"/>
        <v>18</v>
      </c>
      <c r="BP1953" s="6">
        <f t="shared" si="5467"/>
        <v>0</v>
      </c>
      <c r="BQ1953" s="6">
        <f t="shared" si="5467"/>
        <v>0</v>
      </c>
      <c r="BR1953" s="6">
        <f t="shared" si="5467"/>
        <v>0</v>
      </c>
      <c r="BS1953" s="6">
        <f t="shared" si="5467"/>
        <v>0</v>
      </c>
      <c r="BT1953" s="6">
        <f t="shared" si="5467"/>
        <v>0</v>
      </c>
      <c r="BU1953" s="6">
        <f t="shared" si="5467"/>
        <v>18</v>
      </c>
      <c r="BV1953" s="6">
        <f t="shared" si="5467"/>
        <v>0</v>
      </c>
      <c r="BW1953" s="6">
        <f t="shared" si="5468"/>
        <v>0</v>
      </c>
      <c r="BX1953" s="6">
        <f t="shared" si="5468"/>
        <v>0</v>
      </c>
      <c r="BY1953" s="6">
        <f t="shared" si="5468"/>
        <v>0</v>
      </c>
      <c r="BZ1953" s="6">
        <f t="shared" si="5468"/>
        <v>0</v>
      </c>
      <c r="CA1953" s="6">
        <f t="shared" si="5468"/>
        <v>18</v>
      </c>
      <c r="CB1953" s="6">
        <f t="shared" si="5468"/>
        <v>0</v>
      </c>
      <c r="CC1953" s="6">
        <f t="shared" si="5468"/>
        <v>25</v>
      </c>
      <c r="CD1953" s="6">
        <f t="shared" si="5468"/>
        <v>0</v>
      </c>
      <c r="CE1953" s="6">
        <f t="shared" si="5468"/>
        <v>0</v>
      </c>
      <c r="CF1953" s="6">
        <f t="shared" si="5468"/>
        <v>0</v>
      </c>
      <c r="CG1953" s="6">
        <f t="shared" si="5468"/>
        <v>43</v>
      </c>
      <c r="CH1953" s="6">
        <f t="shared" si="5468"/>
        <v>0</v>
      </c>
      <c r="CI1953" s="6">
        <f t="shared" si="5469"/>
        <v>0</v>
      </c>
      <c r="CJ1953" s="6">
        <f t="shared" si="5469"/>
        <v>0</v>
      </c>
      <c r="CK1953" s="6">
        <f t="shared" si="5469"/>
        <v>0</v>
      </c>
      <c r="CL1953" s="6">
        <f t="shared" si="5469"/>
        <v>0</v>
      </c>
      <c r="CM1953" s="6">
        <f t="shared" si="5469"/>
        <v>43</v>
      </c>
      <c r="CN1953" s="6">
        <f t="shared" si="5469"/>
        <v>0</v>
      </c>
      <c r="CO1953" s="6">
        <f t="shared" si="5469"/>
        <v>37</v>
      </c>
      <c r="CP1953" s="6">
        <f t="shared" si="5469"/>
        <v>0</v>
      </c>
      <c r="CQ1953" s="32">
        <f t="shared" si="5378"/>
        <v>86.04651162790698</v>
      </c>
      <c r="CR1953" s="32"/>
    </row>
    <row r="1954" spans="1:96">
      <c r="A1954" s="17" t="s">
        <v>59</v>
      </c>
      <c r="B1954" s="22" t="s">
        <v>584</v>
      </c>
      <c r="C1954" s="23" t="s">
        <v>20</v>
      </c>
      <c r="D1954" s="23" t="s">
        <v>53</v>
      </c>
      <c r="E1954" s="22" t="s">
        <v>611</v>
      </c>
      <c r="F1954" s="23">
        <v>800</v>
      </c>
      <c r="G1954" s="6">
        <f t="shared" si="5463"/>
        <v>0</v>
      </c>
      <c r="H1954" s="6">
        <f t="shared" si="5463"/>
        <v>0</v>
      </c>
      <c r="I1954" s="6">
        <f t="shared" si="5463"/>
        <v>0</v>
      </c>
      <c r="J1954" s="6">
        <f t="shared" si="5463"/>
        <v>0</v>
      </c>
      <c r="K1954" s="6">
        <f t="shared" si="5463"/>
        <v>0</v>
      </c>
      <c r="L1954" s="6">
        <f t="shared" si="5463"/>
        <v>0</v>
      </c>
      <c r="M1954" s="6">
        <f t="shared" si="5463"/>
        <v>0</v>
      </c>
      <c r="N1954" s="6">
        <f t="shared" si="5463"/>
        <v>0</v>
      </c>
      <c r="O1954" s="6">
        <f t="shared" si="5463"/>
        <v>0</v>
      </c>
      <c r="P1954" s="6">
        <f t="shared" si="5463"/>
        <v>0</v>
      </c>
      <c r="Q1954" s="6">
        <f t="shared" si="5463"/>
        <v>0</v>
      </c>
      <c r="R1954" s="6">
        <f t="shared" si="5463"/>
        <v>0</v>
      </c>
      <c r="S1954" s="6">
        <f t="shared" si="5463"/>
        <v>0</v>
      </c>
      <c r="T1954" s="6">
        <f t="shared" si="5463"/>
        <v>0</v>
      </c>
      <c r="U1954" s="6">
        <f t="shared" si="5464"/>
        <v>2</v>
      </c>
      <c r="V1954" s="6">
        <f t="shared" si="5464"/>
        <v>0</v>
      </c>
      <c r="W1954" s="6">
        <f t="shared" si="5464"/>
        <v>0</v>
      </c>
      <c r="X1954" s="6">
        <f t="shared" si="5464"/>
        <v>0</v>
      </c>
      <c r="Y1954" s="6">
        <f t="shared" si="5464"/>
        <v>2</v>
      </c>
      <c r="Z1954" s="6">
        <f t="shared" si="5464"/>
        <v>0</v>
      </c>
      <c r="AA1954" s="6">
        <f t="shared" si="5464"/>
        <v>0</v>
      </c>
      <c r="AB1954" s="6">
        <f t="shared" si="5464"/>
        <v>0</v>
      </c>
      <c r="AC1954" s="6">
        <f t="shared" si="5464"/>
        <v>0</v>
      </c>
      <c r="AD1954" s="6">
        <f t="shared" si="5464"/>
        <v>0</v>
      </c>
      <c r="AE1954" s="6">
        <f t="shared" si="5464"/>
        <v>2</v>
      </c>
      <c r="AF1954" s="6">
        <f t="shared" si="5464"/>
        <v>0</v>
      </c>
      <c r="AG1954" s="6">
        <f t="shared" si="5465"/>
        <v>10</v>
      </c>
      <c r="AH1954" s="6">
        <f t="shared" si="5465"/>
        <v>0</v>
      </c>
      <c r="AI1954" s="6">
        <f t="shared" si="5465"/>
        <v>0</v>
      </c>
      <c r="AJ1954" s="6">
        <f t="shared" si="5465"/>
        <v>0</v>
      </c>
      <c r="AK1954" s="6">
        <f t="shared" si="5465"/>
        <v>12</v>
      </c>
      <c r="AL1954" s="6">
        <f t="shared" si="5465"/>
        <v>0</v>
      </c>
      <c r="AM1954" s="6">
        <f t="shared" si="5465"/>
        <v>0</v>
      </c>
      <c r="AN1954" s="6">
        <f t="shared" si="5465"/>
        <v>0</v>
      </c>
      <c r="AO1954" s="6">
        <f t="shared" si="5465"/>
        <v>0</v>
      </c>
      <c r="AP1954" s="6">
        <f t="shared" si="5465"/>
        <v>0</v>
      </c>
      <c r="AQ1954" s="6">
        <f t="shared" si="5465"/>
        <v>12</v>
      </c>
      <c r="AR1954" s="6">
        <f t="shared" si="5465"/>
        <v>0</v>
      </c>
      <c r="AS1954" s="6">
        <f t="shared" si="5465"/>
        <v>0</v>
      </c>
      <c r="AT1954" s="6">
        <f t="shared" si="5465"/>
        <v>0</v>
      </c>
      <c r="AU1954" s="6">
        <f t="shared" si="5465"/>
        <v>0</v>
      </c>
      <c r="AV1954" s="6">
        <f t="shared" si="5465"/>
        <v>0</v>
      </c>
      <c r="AW1954" s="6">
        <f t="shared" si="5465"/>
        <v>12</v>
      </c>
      <c r="AX1954" s="6">
        <f t="shared" si="5465"/>
        <v>0</v>
      </c>
      <c r="AY1954" s="6">
        <f t="shared" si="5466"/>
        <v>0</v>
      </c>
      <c r="AZ1954" s="6">
        <f t="shared" si="5466"/>
        <v>0</v>
      </c>
      <c r="BA1954" s="6">
        <f t="shared" si="5466"/>
        <v>0</v>
      </c>
      <c r="BB1954" s="6">
        <f t="shared" si="5466"/>
        <v>0</v>
      </c>
      <c r="BC1954" s="6">
        <f t="shared" si="5466"/>
        <v>12</v>
      </c>
      <c r="BD1954" s="6">
        <f t="shared" si="5466"/>
        <v>0</v>
      </c>
      <c r="BE1954" s="6">
        <f t="shared" si="5466"/>
        <v>6</v>
      </c>
      <c r="BF1954" s="6">
        <f t="shared" si="5466"/>
        <v>0</v>
      </c>
      <c r="BG1954" s="6">
        <f t="shared" si="5466"/>
        <v>0</v>
      </c>
      <c r="BH1954" s="6">
        <f t="shared" si="5466"/>
        <v>0</v>
      </c>
      <c r="BI1954" s="6">
        <f t="shared" si="5466"/>
        <v>18</v>
      </c>
      <c r="BJ1954" s="6">
        <f t="shared" si="5466"/>
        <v>0</v>
      </c>
      <c r="BK1954" s="6">
        <f t="shared" si="5467"/>
        <v>0</v>
      </c>
      <c r="BL1954" s="6">
        <f t="shared" si="5467"/>
        <v>0</v>
      </c>
      <c r="BM1954" s="6">
        <f t="shared" si="5467"/>
        <v>0</v>
      </c>
      <c r="BN1954" s="6">
        <f t="shared" si="5467"/>
        <v>0</v>
      </c>
      <c r="BO1954" s="6">
        <f t="shared" si="5467"/>
        <v>18</v>
      </c>
      <c r="BP1954" s="6">
        <f t="shared" si="5467"/>
        <v>0</v>
      </c>
      <c r="BQ1954" s="6">
        <f t="shared" si="5467"/>
        <v>0</v>
      </c>
      <c r="BR1954" s="6">
        <f t="shared" si="5467"/>
        <v>0</v>
      </c>
      <c r="BS1954" s="6">
        <f t="shared" si="5467"/>
        <v>0</v>
      </c>
      <c r="BT1954" s="6">
        <f t="shared" si="5467"/>
        <v>0</v>
      </c>
      <c r="BU1954" s="6">
        <f t="shared" si="5467"/>
        <v>18</v>
      </c>
      <c r="BV1954" s="6">
        <f t="shared" si="5467"/>
        <v>0</v>
      </c>
      <c r="BW1954" s="6">
        <f t="shared" si="5468"/>
        <v>0</v>
      </c>
      <c r="BX1954" s="6">
        <f t="shared" si="5468"/>
        <v>0</v>
      </c>
      <c r="BY1954" s="6">
        <f t="shared" si="5468"/>
        <v>0</v>
      </c>
      <c r="BZ1954" s="6">
        <f t="shared" si="5468"/>
        <v>0</v>
      </c>
      <c r="CA1954" s="6">
        <f t="shared" si="5468"/>
        <v>18</v>
      </c>
      <c r="CB1954" s="6">
        <f t="shared" si="5468"/>
        <v>0</v>
      </c>
      <c r="CC1954" s="6">
        <f t="shared" si="5468"/>
        <v>25</v>
      </c>
      <c r="CD1954" s="6">
        <f t="shared" si="5468"/>
        <v>0</v>
      </c>
      <c r="CE1954" s="6">
        <f t="shared" si="5468"/>
        <v>0</v>
      </c>
      <c r="CF1954" s="6">
        <f t="shared" si="5468"/>
        <v>0</v>
      </c>
      <c r="CG1954" s="6">
        <f t="shared" si="5468"/>
        <v>43</v>
      </c>
      <c r="CH1954" s="6">
        <f t="shared" si="5468"/>
        <v>0</v>
      </c>
      <c r="CI1954" s="6">
        <f t="shared" si="5469"/>
        <v>0</v>
      </c>
      <c r="CJ1954" s="6">
        <f t="shared" si="5469"/>
        <v>0</v>
      </c>
      <c r="CK1954" s="6">
        <f t="shared" si="5469"/>
        <v>0</v>
      </c>
      <c r="CL1954" s="6">
        <f t="shared" si="5469"/>
        <v>0</v>
      </c>
      <c r="CM1954" s="6">
        <f t="shared" si="5469"/>
        <v>43</v>
      </c>
      <c r="CN1954" s="6">
        <f t="shared" si="5469"/>
        <v>0</v>
      </c>
      <c r="CO1954" s="6">
        <f t="shared" si="5469"/>
        <v>37</v>
      </c>
      <c r="CP1954" s="6">
        <f t="shared" si="5469"/>
        <v>0</v>
      </c>
      <c r="CQ1954" s="32">
        <f t="shared" si="5378"/>
        <v>86.04651162790698</v>
      </c>
      <c r="CR1954" s="32"/>
    </row>
    <row r="1955" spans="1:96">
      <c r="A1955" s="17" t="s">
        <v>139</v>
      </c>
      <c r="B1955" s="22" t="s">
        <v>584</v>
      </c>
      <c r="C1955" s="23" t="s">
        <v>20</v>
      </c>
      <c r="D1955" s="23" t="s">
        <v>53</v>
      </c>
      <c r="E1955" s="22" t="s">
        <v>611</v>
      </c>
      <c r="F1955" s="23">
        <v>830</v>
      </c>
      <c r="G1955" s="6"/>
      <c r="H1955" s="6"/>
      <c r="I1955" s="6"/>
      <c r="J1955" s="6"/>
      <c r="K1955" s="6"/>
      <c r="L1955" s="6"/>
      <c r="M1955" s="6"/>
      <c r="N1955" s="6"/>
      <c r="O1955" s="6"/>
      <c r="P1955" s="6"/>
      <c r="Q1955" s="6"/>
      <c r="R1955" s="6"/>
      <c r="S1955" s="6"/>
      <c r="T1955" s="6"/>
      <c r="U1955" s="6">
        <v>2</v>
      </c>
      <c r="V1955" s="6"/>
      <c r="W1955" s="6"/>
      <c r="X1955" s="6"/>
      <c r="Y1955" s="48">
        <f>S1955+U1955+V1955+W1955+X1955</f>
        <v>2</v>
      </c>
      <c r="Z1955" s="48">
        <f>T1955+X1955</f>
        <v>0</v>
      </c>
      <c r="AA1955" s="6"/>
      <c r="AB1955" s="6"/>
      <c r="AC1955" s="6"/>
      <c r="AD1955" s="6"/>
      <c r="AE1955" s="48">
        <f>Y1955+AA1955+AB1955+AC1955+AD1955</f>
        <v>2</v>
      </c>
      <c r="AF1955" s="48">
        <f>Z1955+AD1955</f>
        <v>0</v>
      </c>
      <c r="AG1955" s="6">
        <v>10</v>
      </c>
      <c r="AH1955" s="6"/>
      <c r="AI1955" s="6"/>
      <c r="AJ1955" s="6"/>
      <c r="AK1955" s="48">
        <f>AE1955+AG1955+AH1955+AI1955+AJ1955</f>
        <v>12</v>
      </c>
      <c r="AL1955" s="48">
        <f>AF1955+AJ1955</f>
        <v>0</v>
      </c>
      <c r="AM1955" s="6"/>
      <c r="AN1955" s="6"/>
      <c r="AO1955" s="6"/>
      <c r="AP1955" s="6"/>
      <c r="AQ1955" s="48">
        <f>AK1955+AM1955+AN1955+AO1955+AP1955</f>
        <v>12</v>
      </c>
      <c r="AR1955" s="48">
        <f>AL1955+AP1955</f>
        <v>0</v>
      </c>
      <c r="AS1955" s="6"/>
      <c r="AT1955" s="6"/>
      <c r="AU1955" s="6"/>
      <c r="AV1955" s="6"/>
      <c r="AW1955" s="48">
        <f>AQ1955+AS1955+AT1955+AU1955+AV1955</f>
        <v>12</v>
      </c>
      <c r="AX1955" s="48">
        <f>AR1955+AV1955</f>
        <v>0</v>
      </c>
      <c r="AY1955" s="6"/>
      <c r="AZ1955" s="6"/>
      <c r="BA1955" s="6"/>
      <c r="BB1955" s="6"/>
      <c r="BC1955" s="48">
        <f>AW1955+AY1955+AZ1955+BA1955+BB1955</f>
        <v>12</v>
      </c>
      <c r="BD1955" s="48">
        <f>AX1955+BB1955</f>
        <v>0</v>
      </c>
      <c r="BE1955" s="6">
        <v>6</v>
      </c>
      <c r="BF1955" s="6"/>
      <c r="BG1955" s="6"/>
      <c r="BH1955" s="6"/>
      <c r="BI1955" s="48">
        <f>BC1955+BE1955+BF1955+BG1955+BH1955</f>
        <v>18</v>
      </c>
      <c r="BJ1955" s="48">
        <f>BD1955+BH1955</f>
        <v>0</v>
      </c>
      <c r="BK1955" s="6"/>
      <c r="BL1955" s="6"/>
      <c r="BM1955" s="6"/>
      <c r="BN1955" s="6"/>
      <c r="BO1955" s="48">
        <f>BI1955+BK1955+BL1955+BM1955+BN1955</f>
        <v>18</v>
      </c>
      <c r="BP1955" s="48">
        <f>BJ1955+BN1955</f>
        <v>0</v>
      </c>
      <c r="BQ1955" s="6"/>
      <c r="BR1955" s="6"/>
      <c r="BS1955" s="6"/>
      <c r="BT1955" s="6"/>
      <c r="BU1955" s="48">
        <f>BO1955+BQ1955+BR1955+BS1955+BT1955</f>
        <v>18</v>
      </c>
      <c r="BV1955" s="48">
        <f>BP1955+BT1955</f>
        <v>0</v>
      </c>
      <c r="BW1955" s="6"/>
      <c r="BX1955" s="6"/>
      <c r="BY1955" s="6"/>
      <c r="BZ1955" s="6"/>
      <c r="CA1955" s="48">
        <f>BU1955+BW1955+BX1955+BY1955+BZ1955</f>
        <v>18</v>
      </c>
      <c r="CB1955" s="48">
        <f>BV1955+BZ1955</f>
        <v>0</v>
      </c>
      <c r="CC1955" s="6">
        <v>25</v>
      </c>
      <c r="CD1955" s="6"/>
      <c r="CE1955" s="6"/>
      <c r="CF1955" s="6"/>
      <c r="CG1955" s="48">
        <f>CA1955+CC1955+CD1955+CE1955+CF1955</f>
        <v>43</v>
      </c>
      <c r="CH1955" s="48">
        <f>CB1955+CF1955</f>
        <v>0</v>
      </c>
      <c r="CI1955" s="6"/>
      <c r="CJ1955" s="6"/>
      <c r="CK1955" s="6"/>
      <c r="CL1955" s="6"/>
      <c r="CM1955" s="48">
        <f>CG1955+CI1955+CJ1955+CK1955+CL1955</f>
        <v>43</v>
      </c>
      <c r="CN1955" s="48">
        <f>CH1955+CL1955</f>
        <v>0</v>
      </c>
      <c r="CO1955" s="48">
        <v>37</v>
      </c>
      <c r="CP1955" s="48">
        <f>CJ1955+CN1955</f>
        <v>0</v>
      </c>
      <c r="CQ1955" s="116">
        <f t="shared" si="5378"/>
        <v>86.04651162790698</v>
      </c>
      <c r="CR1955" s="116"/>
    </row>
    <row r="1956" spans="1:96">
      <c r="A1956" s="17"/>
      <c r="B1956" s="64"/>
      <c r="C1956" s="23"/>
      <c r="D1956" s="23"/>
      <c r="E1956" s="22"/>
      <c r="F1956" s="23"/>
      <c r="G1956" s="81"/>
      <c r="H1956" s="81"/>
      <c r="I1956" s="81"/>
      <c r="J1956" s="81"/>
      <c r="K1956" s="81"/>
      <c r="L1956" s="81"/>
      <c r="M1956" s="81"/>
      <c r="N1956" s="81"/>
      <c r="O1956" s="81"/>
      <c r="P1956" s="81"/>
      <c r="Q1956" s="81"/>
      <c r="R1956" s="81"/>
      <c r="S1956" s="81"/>
      <c r="T1956" s="81"/>
      <c r="U1956" s="81"/>
      <c r="V1956" s="81"/>
      <c r="W1956" s="81"/>
      <c r="X1956" s="81"/>
      <c r="Y1956" s="81"/>
      <c r="Z1956" s="81"/>
      <c r="AA1956" s="81"/>
      <c r="AB1956" s="81"/>
      <c r="AC1956" s="81"/>
      <c r="AD1956" s="81"/>
      <c r="AE1956" s="81"/>
      <c r="AF1956" s="81"/>
      <c r="AG1956" s="81"/>
      <c r="AH1956" s="81"/>
      <c r="AI1956" s="81"/>
      <c r="AJ1956" s="81"/>
      <c r="AK1956" s="81"/>
      <c r="AL1956" s="81"/>
      <c r="AM1956" s="81"/>
      <c r="AN1956" s="81"/>
      <c r="AO1956" s="81"/>
      <c r="AP1956" s="81"/>
      <c r="AQ1956" s="81"/>
      <c r="AR1956" s="81"/>
      <c r="AS1956" s="81"/>
      <c r="AT1956" s="81"/>
      <c r="AU1956" s="81"/>
      <c r="AV1956" s="81"/>
      <c r="AW1956" s="81"/>
      <c r="AX1956" s="81"/>
      <c r="AY1956" s="81"/>
      <c r="AZ1956" s="81"/>
      <c r="BA1956" s="81"/>
      <c r="BB1956" s="81"/>
      <c r="BC1956" s="81"/>
      <c r="BD1956" s="81"/>
      <c r="BE1956" s="81"/>
      <c r="BF1956" s="81"/>
      <c r="BG1956" s="81"/>
      <c r="BH1956" s="81"/>
      <c r="BI1956" s="81"/>
      <c r="BJ1956" s="81"/>
      <c r="BK1956" s="81"/>
      <c r="BL1956" s="81"/>
      <c r="BM1956" s="81"/>
      <c r="BN1956" s="81"/>
      <c r="BO1956" s="81"/>
      <c r="BP1956" s="81"/>
      <c r="BQ1956" s="81"/>
      <c r="BR1956" s="81"/>
      <c r="BS1956" s="81"/>
      <c r="BT1956" s="81"/>
      <c r="BU1956" s="81"/>
      <c r="BV1956" s="81"/>
      <c r="BW1956" s="81"/>
      <c r="BX1956" s="81"/>
      <c r="BY1956" s="81"/>
      <c r="BZ1956" s="81"/>
      <c r="CA1956" s="81"/>
      <c r="CB1956" s="81"/>
      <c r="CC1956" s="81"/>
      <c r="CD1956" s="81"/>
      <c r="CE1956" s="81"/>
      <c r="CF1956" s="81"/>
      <c r="CG1956" s="81"/>
      <c r="CH1956" s="81"/>
      <c r="CI1956" s="81"/>
      <c r="CJ1956" s="81"/>
      <c r="CK1956" s="81"/>
      <c r="CL1956" s="81"/>
      <c r="CM1956" s="81"/>
      <c r="CN1956" s="81"/>
      <c r="CO1956" s="81"/>
      <c r="CP1956" s="81"/>
      <c r="CQ1956" s="118"/>
      <c r="CR1956" s="118"/>
    </row>
    <row r="1957" spans="1:96" ht="24" customHeight="1">
      <c r="A1957" s="15" t="s">
        <v>30</v>
      </c>
      <c r="B1957" s="30">
        <v>924</v>
      </c>
      <c r="C1957" s="16" t="s">
        <v>31</v>
      </c>
      <c r="D1957" s="16" t="s">
        <v>16</v>
      </c>
      <c r="E1957" s="16"/>
      <c r="F1957" s="76"/>
      <c r="G1957" s="11">
        <f t="shared" ref="G1957:BR1957" si="5470">G1958</f>
        <v>7095</v>
      </c>
      <c r="H1957" s="11">
        <f t="shared" si="5470"/>
        <v>0</v>
      </c>
      <c r="I1957" s="11">
        <f t="shared" si="5470"/>
        <v>0</v>
      </c>
      <c r="J1957" s="11">
        <f t="shared" si="5470"/>
        <v>0</v>
      </c>
      <c r="K1957" s="11">
        <f t="shared" si="5470"/>
        <v>0</v>
      </c>
      <c r="L1957" s="11">
        <f t="shared" si="5470"/>
        <v>0</v>
      </c>
      <c r="M1957" s="11">
        <f t="shared" si="5470"/>
        <v>7095</v>
      </c>
      <c r="N1957" s="11">
        <f t="shared" si="5470"/>
        <v>0</v>
      </c>
      <c r="O1957" s="11">
        <f t="shared" si="5470"/>
        <v>0</v>
      </c>
      <c r="P1957" s="11">
        <f t="shared" si="5470"/>
        <v>0</v>
      </c>
      <c r="Q1957" s="11">
        <f t="shared" si="5470"/>
        <v>0</v>
      </c>
      <c r="R1957" s="11">
        <f t="shared" si="5470"/>
        <v>0</v>
      </c>
      <c r="S1957" s="11">
        <f t="shared" si="5470"/>
        <v>7095</v>
      </c>
      <c r="T1957" s="11">
        <f t="shared" si="5470"/>
        <v>0</v>
      </c>
      <c r="U1957" s="11">
        <f t="shared" si="5470"/>
        <v>0</v>
      </c>
      <c r="V1957" s="11">
        <f t="shared" si="5470"/>
        <v>0</v>
      </c>
      <c r="W1957" s="11">
        <f t="shared" si="5470"/>
        <v>0</v>
      </c>
      <c r="X1957" s="11">
        <f t="shared" si="5470"/>
        <v>0</v>
      </c>
      <c r="Y1957" s="11">
        <f t="shared" si="5470"/>
        <v>7095</v>
      </c>
      <c r="Z1957" s="11">
        <f t="shared" si="5470"/>
        <v>0</v>
      </c>
      <c r="AA1957" s="11">
        <f t="shared" si="5470"/>
        <v>0</v>
      </c>
      <c r="AB1957" s="11">
        <f t="shared" si="5470"/>
        <v>0</v>
      </c>
      <c r="AC1957" s="11">
        <f t="shared" si="5470"/>
        <v>0</v>
      </c>
      <c r="AD1957" s="11">
        <f t="shared" si="5470"/>
        <v>0</v>
      </c>
      <c r="AE1957" s="11">
        <f t="shared" si="5470"/>
        <v>7095</v>
      </c>
      <c r="AF1957" s="11">
        <f t="shared" si="5470"/>
        <v>0</v>
      </c>
      <c r="AG1957" s="11">
        <f t="shared" si="5470"/>
        <v>0</v>
      </c>
      <c r="AH1957" s="11">
        <f t="shared" si="5470"/>
        <v>0</v>
      </c>
      <c r="AI1957" s="11">
        <f t="shared" si="5470"/>
        <v>0</v>
      </c>
      <c r="AJ1957" s="11">
        <f t="shared" si="5470"/>
        <v>0</v>
      </c>
      <c r="AK1957" s="11">
        <f t="shared" si="5470"/>
        <v>7095</v>
      </c>
      <c r="AL1957" s="11">
        <f t="shared" si="5470"/>
        <v>0</v>
      </c>
      <c r="AM1957" s="11">
        <f t="shared" si="5470"/>
        <v>0</v>
      </c>
      <c r="AN1957" s="11">
        <f t="shared" si="5470"/>
        <v>0</v>
      </c>
      <c r="AO1957" s="11">
        <f t="shared" si="5470"/>
        <v>0</v>
      </c>
      <c r="AP1957" s="11">
        <f t="shared" si="5470"/>
        <v>0</v>
      </c>
      <c r="AQ1957" s="11">
        <f t="shared" si="5470"/>
        <v>7095</v>
      </c>
      <c r="AR1957" s="11">
        <f t="shared" si="5470"/>
        <v>0</v>
      </c>
      <c r="AS1957" s="11">
        <f t="shared" si="5470"/>
        <v>0</v>
      </c>
      <c r="AT1957" s="11">
        <f t="shared" si="5470"/>
        <v>0</v>
      </c>
      <c r="AU1957" s="11">
        <f t="shared" si="5470"/>
        <v>0</v>
      </c>
      <c r="AV1957" s="11">
        <f t="shared" si="5470"/>
        <v>0</v>
      </c>
      <c r="AW1957" s="11">
        <f t="shared" si="5470"/>
        <v>7095</v>
      </c>
      <c r="AX1957" s="11">
        <f t="shared" si="5470"/>
        <v>0</v>
      </c>
      <c r="AY1957" s="11">
        <f t="shared" si="5470"/>
        <v>0</v>
      </c>
      <c r="AZ1957" s="11">
        <f t="shared" si="5470"/>
        <v>0</v>
      </c>
      <c r="BA1957" s="11">
        <f t="shared" si="5470"/>
        <v>0</v>
      </c>
      <c r="BB1957" s="11">
        <f t="shared" si="5470"/>
        <v>0</v>
      </c>
      <c r="BC1957" s="11">
        <f t="shared" si="5470"/>
        <v>7095</v>
      </c>
      <c r="BD1957" s="11">
        <f t="shared" si="5470"/>
        <v>0</v>
      </c>
      <c r="BE1957" s="11">
        <f t="shared" si="5470"/>
        <v>0</v>
      </c>
      <c r="BF1957" s="11">
        <f t="shared" si="5470"/>
        <v>0</v>
      </c>
      <c r="BG1957" s="11">
        <f t="shared" si="5470"/>
        <v>0</v>
      </c>
      <c r="BH1957" s="11">
        <f t="shared" si="5470"/>
        <v>0</v>
      </c>
      <c r="BI1957" s="11">
        <f t="shared" si="5470"/>
        <v>7095</v>
      </c>
      <c r="BJ1957" s="11">
        <f t="shared" si="5470"/>
        <v>0</v>
      </c>
      <c r="BK1957" s="11">
        <f t="shared" si="5470"/>
        <v>0</v>
      </c>
      <c r="BL1957" s="11">
        <f t="shared" si="5470"/>
        <v>0</v>
      </c>
      <c r="BM1957" s="11">
        <f t="shared" si="5470"/>
        <v>0</v>
      </c>
      <c r="BN1957" s="11">
        <f t="shared" si="5470"/>
        <v>0</v>
      </c>
      <c r="BO1957" s="11">
        <f t="shared" si="5470"/>
        <v>7095</v>
      </c>
      <c r="BP1957" s="11">
        <f t="shared" si="5470"/>
        <v>0</v>
      </c>
      <c r="BQ1957" s="11">
        <f t="shared" si="5470"/>
        <v>0</v>
      </c>
      <c r="BR1957" s="11">
        <f t="shared" si="5470"/>
        <v>0</v>
      </c>
      <c r="BS1957" s="11">
        <f t="shared" ref="BS1957:CP1957" si="5471">BS1958</f>
        <v>0</v>
      </c>
      <c r="BT1957" s="11">
        <f t="shared" si="5471"/>
        <v>0</v>
      </c>
      <c r="BU1957" s="11">
        <f t="shared" si="5471"/>
        <v>7095</v>
      </c>
      <c r="BV1957" s="11">
        <f t="shared" si="5471"/>
        <v>0</v>
      </c>
      <c r="BW1957" s="11">
        <f t="shared" si="5471"/>
        <v>0</v>
      </c>
      <c r="BX1957" s="11">
        <f t="shared" si="5471"/>
        <v>0</v>
      </c>
      <c r="BY1957" s="11">
        <f t="shared" si="5471"/>
        <v>0</v>
      </c>
      <c r="BZ1957" s="11">
        <f t="shared" si="5471"/>
        <v>0</v>
      </c>
      <c r="CA1957" s="11">
        <f t="shared" si="5471"/>
        <v>7095</v>
      </c>
      <c r="CB1957" s="11">
        <f t="shared" si="5471"/>
        <v>0</v>
      </c>
      <c r="CC1957" s="11">
        <f t="shared" si="5471"/>
        <v>0</v>
      </c>
      <c r="CD1957" s="11">
        <f t="shared" si="5471"/>
        <v>0</v>
      </c>
      <c r="CE1957" s="11">
        <f t="shared" si="5471"/>
        <v>0</v>
      </c>
      <c r="CF1957" s="11">
        <f t="shared" si="5471"/>
        <v>0</v>
      </c>
      <c r="CG1957" s="11">
        <f t="shared" si="5471"/>
        <v>7095</v>
      </c>
      <c r="CH1957" s="11">
        <f t="shared" si="5471"/>
        <v>0</v>
      </c>
      <c r="CI1957" s="11">
        <f t="shared" si="5471"/>
        <v>0</v>
      </c>
      <c r="CJ1957" s="11">
        <f t="shared" si="5471"/>
        <v>0</v>
      </c>
      <c r="CK1957" s="11">
        <f t="shared" si="5471"/>
        <v>-40</v>
      </c>
      <c r="CL1957" s="11">
        <f t="shared" si="5471"/>
        <v>0</v>
      </c>
      <c r="CM1957" s="11">
        <f t="shared" si="5471"/>
        <v>7055</v>
      </c>
      <c r="CN1957" s="11">
        <f t="shared" si="5471"/>
        <v>0</v>
      </c>
      <c r="CO1957" s="11">
        <f t="shared" si="5471"/>
        <v>4007</v>
      </c>
      <c r="CP1957" s="11">
        <f t="shared" si="5471"/>
        <v>0</v>
      </c>
      <c r="CQ1957" s="124">
        <f t="shared" si="5378"/>
        <v>56.796598157335218</v>
      </c>
      <c r="CR1957" s="124"/>
    </row>
    <row r="1958" spans="1:96" ht="90" customHeight="1">
      <c r="A1958" s="49" t="s">
        <v>779</v>
      </c>
      <c r="B1958" s="64">
        <v>924</v>
      </c>
      <c r="C1958" s="23" t="s">
        <v>31</v>
      </c>
      <c r="D1958" s="23" t="s">
        <v>16</v>
      </c>
      <c r="E1958" s="22" t="s">
        <v>113</v>
      </c>
      <c r="F1958" s="23"/>
      <c r="G1958" s="6">
        <f>G1965+G1959+G1978</f>
        <v>7095</v>
      </c>
      <c r="H1958" s="6">
        <f>H1965+H1959+H1978</f>
        <v>0</v>
      </c>
      <c r="I1958" s="6">
        <f t="shared" ref="I1958:N1958" si="5472">I1965+I1959+I1978</f>
        <v>0</v>
      </c>
      <c r="J1958" s="6">
        <f t="shared" si="5472"/>
        <v>0</v>
      </c>
      <c r="K1958" s="6">
        <f t="shared" si="5472"/>
        <v>0</v>
      </c>
      <c r="L1958" s="6">
        <f t="shared" si="5472"/>
        <v>0</v>
      </c>
      <c r="M1958" s="6">
        <f t="shared" si="5472"/>
        <v>7095</v>
      </c>
      <c r="N1958" s="6">
        <f t="shared" si="5472"/>
        <v>0</v>
      </c>
      <c r="O1958" s="6">
        <f t="shared" ref="O1958:T1958" si="5473">O1965+O1959+O1978</f>
        <v>0</v>
      </c>
      <c r="P1958" s="6">
        <f t="shared" si="5473"/>
        <v>0</v>
      </c>
      <c r="Q1958" s="6">
        <f t="shared" si="5473"/>
        <v>0</v>
      </c>
      <c r="R1958" s="6">
        <f t="shared" si="5473"/>
        <v>0</v>
      </c>
      <c r="S1958" s="6">
        <f t="shared" si="5473"/>
        <v>7095</v>
      </c>
      <c r="T1958" s="6">
        <f t="shared" si="5473"/>
        <v>0</v>
      </c>
      <c r="U1958" s="6">
        <f t="shared" ref="U1958:Z1958" si="5474">U1965+U1959+U1978</f>
        <v>0</v>
      </c>
      <c r="V1958" s="6">
        <f t="shared" si="5474"/>
        <v>0</v>
      </c>
      <c r="W1958" s="6">
        <f t="shared" si="5474"/>
        <v>0</v>
      </c>
      <c r="X1958" s="6">
        <f t="shared" si="5474"/>
        <v>0</v>
      </c>
      <c r="Y1958" s="6">
        <f t="shared" si="5474"/>
        <v>7095</v>
      </c>
      <c r="Z1958" s="6">
        <f t="shared" si="5474"/>
        <v>0</v>
      </c>
      <c r="AA1958" s="6">
        <f t="shared" ref="AA1958:AF1958" si="5475">AA1965+AA1959+AA1978</f>
        <v>0</v>
      </c>
      <c r="AB1958" s="6">
        <f t="shared" si="5475"/>
        <v>0</v>
      </c>
      <c r="AC1958" s="6">
        <f t="shared" si="5475"/>
        <v>0</v>
      </c>
      <c r="AD1958" s="6">
        <f t="shared" si="5475"/>
        <v>0</v>
      </c>
      <c r="AE1958" s="6">
        <f t="shared" si="5475"/>
        <v>7095</v>
      </c>
      <c r="AF1958" s="6">
        <f t="shared" si="5475"/>
        <v>0</v>
      </c>
      <c r="AG1958" s="6">
        <f t="shared" ref="AG1958:AL1958" si="5476">AG1965+AG1959+AG1978</f>
        <v>0</v>
      </c>
      <c r="AH1958" s="6">
        <f t="shared" si="5476"/>
        <v>0</v>
      </c>
      <c r="AI1958" s="6">
        <f t="shared" si="5476"/>
        <v>0</v>
      </c>
      <c r="AJ1958" s="6">
        <f t="shared" si="5476"/>
        <v>0</v>
      </c>
      <c r="AK1958" s="6">
        <f t="shared" si="5476"/>
        <v>7095</v>
      </c>
      <c r="AL1958" s="6">
        <f t="shared" si="5476"/>
        <v>0</v>
      </c>
      <c r="AM1958" s="6">
        <f t="shared" ref="AM1958:AR1958" si="5477">AM1965+AM1959+AM1978</f>
        <v>0</v>
      </c>
      <c r="AN1958" s="6">
        <f t="shared" si="5477"/>
        <v>0</v>
      </c>
      <c r="AO1958" s="6">
        <f t="shared" si="5477"/>
        <v>0</v>
      </c>
      <c r="AP1958" s="6">
        <f t="shared" si="5477"/>
        <v>0</v>
      </c>
      <c r="AQ1958" s="6">
        <f t="shared" si="5477"/>
        <v>7095</v>
      </c>
      <c r="AR1958" s="6">
        <f t="shared" si="5477"/>
        <v>0</v>
      </c>
      <c r="AS1958" s="6">
        <f t="shared" ref="AS1958:AX1958" si="5478">AS1965+AS1959+AS1978</f>
        <v>0</v>
      </c>
      <c r="AT1958" s="6">
        <f t="shared" si="5478"/>
        <v>0</v>
      </c>
      <c r="AU1958" s="6">
        <f t="shared" si="5478"/>
        <v>0</v>
      </c>
      <c r="AV1958" s="6">
        <f t="shared" si="5478"/>
        <v>0</v>
      </c>
      <c r="AW1958" s="6">
        <f t="shared" si="5478"/>
        <v>7095</v>
      </c>
      <c r="AX1958" s="6">
        <f t="shared" si="5478"/>
        <v>0</v>
      </c>
      <c r="AY1958" s="6">
        <f t="shared" ref="AY1958:BD1958" si="5479">AY1965+AY1959+AY1978</f>
        <v>0</v>
      </c>
      <c r="AZ1958" s="6">
        <f t="shared" si="5479"/>
        <v>0</v>
      </c>
      <c r="BA1958" s="6">
        <f t="shared" si="5479"/>
        <v>0</v>
      </c>
      <c r="BB1958" s="6">
        <f t="shared" si="5479"/>
        <v>0</v>
      </c>
      <c r="BC1958" s="6">
        <f t="shared" si="5479"/>
        <v>7095</v>
      </c>
      <c r="BD1958" s="6">
        <f t="shared" si="5479"/>
        <v>0</v>
      </c>
      <c r="BE1958" s="6">
        <f t="shared" ref="BE1958:BJ1958" si="5480">BE1965+BE1959+BE1978</f>
        <v>0</v>
      </c>
      <c r="BF1958" s="6">
        <f t="shared" si="5480"/>
        <v>0</v>
      </c>
      <c r="BG1958" s="6">
        <f t="shared" si="5480"/>
        <v>0</v>
      </c>
      <c r="BH1958" s="6">
        <f t="shared" si="5480"/>
        <v>0</v>
      </c>
      <c r="BI1958" s="6">
        <f t="shared" si="5480"/>
        <v>7095</v>
      </c>
      <c r="BJ1958" s="6">
        <f t="shared" si="5480"/>
        <v>0</v>
      </c>
      <c r="BK1958" s="6">
        <f t="shared" ref="BK1958:BP1958" si="5481">BK1965+BK1959+BK1978</f>
        <v>0</v>
      </c>
      <c r="BL1958" s="6">
        <f t="shared" si="5481"/>
        <v>0</v>
      </c>
      <c r="BM1958" s="6">
        <f t="shared" si="5481"/>
        <v>0</v>
      </c>
      <c r="BN1958" s="6">
        <f t="shared" si="5481"/>
        <v>0</v>
      </c>
      <c r="BO1958" s="6">
        <f t="shared" si="5481"/>
        <v>7095</v>
      </c>
      <c r="BP1958" s="6">
        <f t="shared" si="5481"/>
        <v>0</v>
      </c>
      <c r="BQ1958" s="6">
        <f t="shared" ref="BQ1958:BV1958" si="5482">BQ1965+BQ1959+BQ1978</f>
        <v>0</v>
      </c>
      <c r="BR1958" s="6">
        <f t="shared" si="5482"/>
        <v>0</v>
      </c>
      <c r="BS1958" s="6">
        <f t="shared" si="5482"/>
        <v>0</v>
      </c>
      <c r="BT1958" s="6">
        <f t="shared" si="5482"/>
        <v>0</v>
      </c>
      <c r="BU1958" s="6">
        <f t="shared" si="5482"/>
        <v>7095</v>
      </c>
      <c r="BV1958" s="6">
        <f t="shared" si="5482"/>
        <v>0</v>
      </c>
      <c r="BW1958" s="6">
        <f t="shared" ref="BW1958:CB1958" si="5483">BW1965+BW1959+BW1978</f>
        <v>0</v>
      </c>
      <c r="BX1958" s="6">
        <f t="shared" si="5483"/>
        <v>0</v>
      </c>
      <c r="BY1958" s="6">
        <f t="shared" si="5483"/>
        <v>0</v>
      </c>
      <c r="BZ1958" s="6">
        <f t="shared" si="5483"/>
        <v>0</v>
      </c>
      <c r="CA1958" s="6">
        <f t="shared" si="5483"/>
        <v>7095</v>
      </c>
      <c r="CB1958" s="6">
        <f t="shared" si="5483"/>
        <v>0</v>
      </c>
      <c r="CC1958" s="6">
        <f t="shared" ref="CC1958:CH1958" si="5484">CC1965+CC1959+CC1978</f>
        <v>0</v>
      </c>
      <c r="CD1958" s="6">
        <f t="shared" si="5484"/>
        <v>0</v>
      </c>
      <c r="CE1958" s="6">
        <f t="shared" si="5484"/>
        <v>0</v>
      </c>
      <c r="CF1958" s="6">
        <f t="shared" si="5484"/>
        <v>0</v>
      </c>
      <c r="CG1958" s="6">
        <f t="shared" si="5484"/>
        <v>7095</v>
      </c>
      <c r="CH1958" s="6">
        <f t="shared" si="5484"/>
        <v>0</v>
      </c>
      <c r="CI1958" s="6">
        <f t="shared" ref="CI1958:CN1958" si="5485">CI1965+CI1959+CI1978</f>
        <v>0</v>
      </c>
      <c r="CJ1958" s="6">
        <f t="shared" si="5485"/>
        <v>0</v>
      </c>
      <c r="CK1958" s="6">
        <f t="shared" si="5485"/>
        <v>-40</v>
      </c>
      <c r="CL1958" s="6">
        <f t="shared" si="5485"/>
        <v>0</v>
      </c>
      <c r="CM1958" s="6">
        <f t="shared" si="5485"/>
        <v>7055</v>
      </c>
      <c r="CN1958" s="6">
        <f t="shared" si="5485"/>
        <v>0</v>
      </c>
      <c r="CO1958" s="6">
        <f t="shared" ref="CO1958:CP1958" si="5486">CO1965+CO1959+CO1978</f>
        <v>4007</v>
      </c>
      <c r="CP1958" s="6">
        <f t="shared" si="5486"/>
        <v>0</v>
      </c>
      <c r="CQ1958" s="32">
        <f t="shared" si="5378"/>
        <v>56.796598157335218</v>
      </c>
      <c r="CR1958" s="32"/>
    </row>
    <row r="1959" spans="1:96">
      <c r="A1959" s="17" t="s">
        <v>14</v>
      </c>
      <c r="B1959" s="64">
        <v>924</v>
      </c>
      <c r="C1959" s="23" t="s">
        <v>31</v>
      </c>
      <c r="D1959" s="23" t="s">
        <v>16</v>
      </c>
      <c r="E1959" s="22" t="s">
        <v>487</v>
      </c>
      <c r="F1959" s="23"/>
      <c r="G1959" s="6">
        <f t="shared" ref="G1959:BR1959" si="5487">G1960</f>
        <v>1785</v>
      </c>
      <c r="H1959" s="6">
        <f t="shared" si="5487"/>
        <v>0</v>
      </c>
      <c r="I1959" s="6">
        <f t="shared" si="5487"/>
        <v>0</v>
      </c>
      <c r="J1959" s="6">
        <f t="shared" si="5487"/>
        <v>0</v>
      </c>
      <c r="K1959" s="6">
        <f t="shared" si="5487"/>
        <v>0</v>
      </c>
      <c r="L1959" s="6">
        <f t="shared" si="5487"/>
        <v>0</v>
      </c>
      <c r="M1959" s="6">
        <f t="shared" si="5487"/>
        <v>1785</v>
      </c>
      <c r="N1959" s="6">
        <f t="shared" si="5487"/>
        <v>0</v>
      </c>
      <c r="O1959" s="6">
        <f t="shared" si="5487"/>
        <v>0</v>
      </c>
      <c r="P1959" s="6">
        <f t="shared" si="5487"/>
        <v>0</v>
      </c>
      <c r="Q1959" s="6">
        <f t="shared" si="5487"/>
        <v>0</v>
      </c>
      <c r="R1959" s="6">
        <f t="shared" si="5487"/>
        <v>0</v>
      </c>
      <c r="S1959" s="6">
        <f t="shared" si="5487"/>
        <v>1785</v>
      </c>
      <c r="T1959" s="6">
        <f t="shared" si="5487"/>
        <v>0</v>
      </c>
      <c r="U1959" s="6">
        <f t="shared" si="5487"/>
        <v>0</v>
      </c>
      <c r="V1959" s="6">
        <f t="shared" si="5487"/>
        <v>0</v>
      </c>
      <c r="W1959" s="6">
        <f t="shared" si="5487"/>
        <v>0</v>
      </c>
      <c r="X1959" s="6">
        <f t="shared" si="5487"/>
        <v>0</v>
      </c>
      <c r="Y1959" s="6">
        <f t="shared" si="5487"/>
        <v>1785</v>
      </c>
      <c r="Z1959" s="6">
        <f t="shared" si="5487"/>
        <v>0</v>
      </c>
      <c r="AA1959" s="6">
        <f t="shared" si="5487"/>
        <v>0</v>
      </c>
      <c r="AB1959" s="6">
        <f t="shared" si="5487"/>
        <v>0</v>
      </c>
      <c r="AC1959" s="6">
        <f t="shared" si="5487"/>
        <v>0</v>
      </c>
      <c r="AD1959" s="6">
        <f t="shared" si="5487"/>
        <v>0</v>
      </c>
      <c r="AE1959" s="6">
        <f t="shared" si="5487"/>
        <v>1785</v>
      </c>
      <c r="AF1959" s="6">
        <f t="shared" si="5487"/>
        <v>0</v>
      </c>
      <c r="AG1959" s="6">
        <f t="shared" si="5487"/>
        <v>0</v>
      </c>
      <c r="AH1959" s="6">
        <f t="shared" si="5487"/>
        <v>0</v>
      </c>
      <c r="AI1959" s="6">
        <f t="shared" si="5487"/>
        <v>0</v>
      </c>
      <c r="AJ1959" s="6">
        <f t="shared" si="5487"/>
        <v>0</v>
      </c>
      <c r="AK1959" s="6">
        <f t="shared" si="5487"/>
        <v>1785</v>
      </c>
      <c r="AL1959" s="6">
        <f t="shared" si="5487"/>
        <v>0</v>
      </c>
      <c r="AM1959" s="6">
        <f t="shared" si="5487"/>
        <v>0</v>
      </c>
      <c r="AN1959" s="6">
        <f t="shared" si="5487"/>
        <v>0</v>
      </c>
      <c r="AO1959" s="6">
        <f t="shared" si="5487"/>
        <v>0</v>
      </c>
      <c r="AP1959" s="6">
        <f t="shared" si="5487"/>
        <v>0</v>
      </c>
      <c r="AQ1959" s="6">
        <f t="shared" si="5487"/>
        <v>1785</v>
      </c>
      <c r="AR1959" s="6">
        <f t="shared" si="5487"/>
        <v>0</v>
      </c>
      <c r="AS1959" s="6">
        <f t="shared" si="5487"/>
        <v>0</v>
      </c>
      <c r="AT1959" s="6">
        <f t="shared" si="5487"/>
        <v>0</v>
      </c>
      <c r="AU1959" s="6">
        <f t="shared" si="5487"/>
        <v>0</v>
      </c>
      <c r="AV1959" s="6">
        <f t="shared" si="5487"/>
        <v>0</v>
      </c>
      <c r="AW1959" s="6">
        <f t="shared" si="5487"/>
        <v>1785</v>
      </c>
      <c r="AX1959" s="6">
        <f t="shared" si="5487"/>
        <v>0</v>
      </c>
      <c r="AY1959" s="6">
        <f t="shared" si="5487"/>
        <v>0</v>
      </c>
      <c r="AZ1959" s="6">
        <f t="shared" si="5487"/>
        <v>0</v>
      </c>
      <c r="BA1959" s="6">
        <f t="shared" si="5487"/>
        <v>0</v>
      </c>
      <c r="BB1959" s="6">
        <f t="shared" si="5487"/>
        <v>0</v>
      </c>
      <c r="BC1959" s="6">
        <f t="shared" si="5487"/>
        <v>1785</v>
      </c>
      <c r="BD1959" s="6">
        <f t="shared" si="5487"/>
        <v>0</v>
      </c>
      <c r="BE1959" s="6">
        <f t="shared" si="5487"/>
        <v>0</v>
      </c>
      <c r="BF1959" s="6">
        <f t="shared" si="5487"/>
        <v>0</v>
      </c>
      <c r="BG1959" s="6">
        <f t="shared" si="5487"/>
        <v>0</v>
      </c>
      <c r="BH1959" s="6">
        <f t="shared" si="5487"/>
        <v>0</v>
      </c>
      <c r="BI1959" s="6">
        <f t="shared" si="5487"/>
        <v>1785</v>
      </c>
      <c r="BJ1959" s="6">
        <f t="shared" si="5487"/>
        <v>0</v>
      </c>
      <c r="BK1959" s="6">
        <f t="shared" si="5487"/>
        <v>0</v>
      </c>
      <c r="BL1959" s="6">
        <f t="shared" si="5487"/>
        <v>0</v>
      </c>
      <c r="BM1959" s="6">
        <f t="shared" si="5487"/>
        <v>0</v>
      </c>
      <c r="BN1959" s="6">
        <f t="shared" si="5487"/>
        <v>0</v>
      </c>
      <c r="BO1959" s="6">
        <f t="shared" si="5487"/>
        <v>1785</v>
      </c>
      <c r="BP1959" s="6">
        <f t="shared" si="5487"/>
        <v>0</v>
      </c>
      <c r="BQ1959" s="6">
        <f t="shared" si="5487"/>
        <v>0</v>
      </c>
      <c r="BR1959" s="6">
        <f t="shared" si="5487"/>
        <v>0</v>
      </c>
      <c r="BS1959" s="6">
        <f t="shared" ref="BS1959:CP1959" si="5488">BS1960</f>
        <v>0</v>
      </c>
      <c r="BT1959" s="6">
        <f t="shared" si="5488"/>
        <v>0</v>
      </c>
      <c r="BU1959" s="6">
        <f t="shared" si="5488"/>
        <v>1785</v>
      </c>
      <c r="BV1959" s="6">
        <f t="shared" si="5488"/>
        <v>0</v>
      </c>
      <c r="BW1959" s="6">
        <f t="shared" si="5488"/>
        <v>0</v>
      </c>
      <c r="BX1959" s="6">
        <f t="shared" si="5488"/>
        <v>0</v>
      </c>
      <c r="BY1959" s="6">
        <f t="shared" si="5488"/>
        <v>0</v>
      </c>
      <c r="BZ1959" s="6">
        <f t="shared" si="5488"/>
        <v>0</v>
      </c>
      <c r="CA1959" s="6">
        <f t="shared" si="5488"/>
        <v>1785</v>
      </c>
      <c r="CB1959" s="6">
        <f t="shared" si="5488"/>
        <v>0</v>
      </c>
      <c r="CC1959" s="6">
        <f t="shared" si="5488"/>
        <v>0</v>
      </c>
      <c r="CD1959" s="6">
        <f t="shared" si="5488"/>
        <v>0</v>
      </c>
      <c r="CE1959" s="6">
        <f t="shared" si="5488"/>
        <v>0</v>
      </c>
      <c r="CF1959" s="6">
        <f t="shared" si="5488"/>
        <v>0</v>
      </c>
      <c r="CG1959" s="6">
        <f t="shared" si="5488"/>
        <v>1785</v>
      </c>
      <c r="CH1959" s="6">
        <f t="shared" si="5488"/>
        <v>0</v>
      </c>
      <c r="CI1959" s="6">
        <f t="shared" si="5488"/>
        <v>0</v>
      </c>
      <c r="CJ1959" s="6">
        <f t="shared" si="5488"/>
        <v>0</v>
      </c>
      <c r="CK1959" s="6">
        <f t="shared" si="5488"/>
        <v>-40</v>
      </c>
      <c r="CL1959" s="6">
        <f t="shared" si="5488"/>
        <v>0</v>
      </c>
      <c r="CM1959" s="6">
        <f t="shared" si="5488"/>
        <v>1745</v>
      </c>
      <c r="CN1959" s="6">
        <f t="shared" si="5488"/>
        <v>0</v>
      </c>
      <c r="CO1959" s="6">
        <f t="shared" si="5488"/>
        <v>1152</v>
      </c>
      <c r="CP1959" s="6">
        <f t="shared" si="5488"/>
        <v>0</v>
      </c>
      <c r="CQ1959" s="32">
        <f t="shared" si="5378"/>
        <v>66.01719197707736</v>
      </c>
      <c r="CR1959" s="32"/>
    </row>
    <row r="1960" spans="1:96" ht="18.75" customHeight="1">
      <c r="A1960" s="17" t="s">
        <v>222</v>
      </c>
      <c r="B1960" s="64">
        <v>924</v>
      </c>
      <c r="C1960" s="23" t="s">
        <v>31</v>
      </c>
      <c r="D1960" s="23" t="s">
        <v>16</v>
      </c>
      <c r="E1960" s="22" t="s">
        <v>486</v>
      </c>
      <c r="F1960" s="23"/>
      <c r="G1960" s="6">
        <f>G1961+G1963</f>
        <v>1785</v>
      </c>
      <c r="H1960" s="6">
        <f>H1961+H1963</f>
        <v>0</v>
      </c>
      <c r="I1960" s="6">
        <f t="shared" ref="I1960:N1960" si="5489">I1961+I1963</f>
        <v>0</v>
      </c>
      <c r="J1960" s="6">
        <f t="shared" si="5489"/>
        <v>0</v>
      </c>
      <c r="K1960" s="6">
        <f t="shared" si="5489"/>
        <v>0</v>
      </c>
      <c r="L1960" s="6">
        <f t="shared" si="5489"/>
        <v>0</v>
      </c>
      <c r="M1960" s="6">
        <f t="shared" si="5489"/>
        <v>1785</v>
      </c>
      <c r="N1960" s="6">
        <f t="shared" si="5489"/>
        <v>0</v>
      </c>
      <c r="O1960" s="6">
        <f t="shared" ref="O1960:T1960" si="5490">O1961+O1963</f>
        <v>0</v>
      </c>
      <c r="P1960" s="6">
        <f t="shared" si="5490"/>
        <v>0</v>
      </c>
      <c r="Q1960" s="6">
        <f t="shared" si="5490"/>
        <v>0</v>
      </c>
      <c r="R1960" s="6">
        <f t="shared" si="5490"/>
        <v>0</v>
      </c>
      <c r="S1960" s="6">
        <f t="shared" si="5490"/>
        <v>1785</v>
      </c>
      <c r="T1960" s="6">
        <f t="shared" si="5490"/>
        <v>0</v>
      </c>
      <c r="U1960" s="6">
        <f t="shared" ref="U1960:Z1960" si="5491">U1961+U1963</f>
        <v>0</v>
      </c>
      <c r="V1960" s="6">
        <f t="shared" si="5491"/>
        <v>0</v>
      </c>
      <c r="W1960" s="6">
        <f t="shared" si="5491"/>
        <v>0</v>
      </c>
      <c r="X1960" s="6">
        <f t="shared" si="5491"/>
        <v>0</v>
      </c>
      <c r="Y1960" s="6">
        <f t="shared" si="5491"/>
        <v>1785</v>
      </c>
      <c r="Z1960" s="6">
        <f t="shared" si="5491"/>
        <v>0</v>
      </c>
      <c r="AA1960" s="6">
        <f t="shared" ref="AA1960:AF1960" si="5492">AA1961+AA1963</f>
        <v>0</v>
      </c>
      <c r="AB1960" s="6">
        <f t="shared" si="5492"/>
        <v>0</v>
      </c>
      <c r="AC1960" s="6">
        <f t="shared" si="5492"/>
        <v>0</v>
      </c>
      <c r="AD1960" s="6">
        <f t="shared" si="5492"/>
        <v>0</v>
      </c>
      <c r="AE1960" s="6">
        <f t="shared" si="5492"/>
        <v>1785</v>
      </c>
      <c r="AF1960" s="6">
        <f t="shared" si="5492"/>
        <v>0</v>
      </c>
      <c r="AG1960" s="6">
        <f t="shared" ref="AG1960:AL1960" si="5493">AG1961+AG1963</f>
        <v>0</v>
      </c>
      <c r="AH1960" s="6">
        <f t="shared" si="5493"/>
        <v>0</v>
      </c>
      <c r="AI1960" s="6">
        <f t="shared" si="5493"/>
        <v>0</v>
      </c>
      <c r="AJ1960" s="6">
        <f t="shared" si="5493"/>
        <v>0</v>
      </c>
      <c r="AK1960" s="6">
        <f t="shared" si="5493"/>
        <v>1785</v>
      </c>
      <c r="AL1960" s="6">
        <f t="shared" si="5493"/>
        <v>0</v>
      </c>
      <c r="AM1960" s="6">
        <f t="shared" ref="AM1960:AR1960" si="5494">AM1961+AM1963</f>
        <v>0</v>
      </c>
      <c r="AN1960" s="6">
        <f t="shared" si="5494"/>
        <v>0</v>
      </c>
      <c r="AO1960" s="6">
        <f t="shared" si="5494"/>
        <v>0</v>
      </c>
      <c r="AP1960" s="6">
        <f t="shared" si="5494"/>
        <v>0</v>
      </c>
      <c r="AQ1960" s="6">
        <f t="shared" si="5494"/>
        <v>1785</v>
      </c>
      <c r="AR1960" s="6">
        <f t="shared" si="5494"/>
        <v>0</v>
      </c>
      <c r="AS1960" s="6">
        <f t="shared" ref="AS1960:AX1960" si="5495">AS1961+AS1963</f>
        <v>0</v>
      </c>
      <c r="AT1960" s="6">
        <f t="shared" si="5495"/>
        <v>0</v>
      </c>
      <c r="AU1960" s="6">
        <f t="shared" si="5495"/>
        <v>0</v>
      </c>
      <c r="AV1960" s="6">
        <f t="shared" si="5495"/>
        <v>0</v>
      </c>
      <c r="AW1960" s="6">
        <f t="shared" si="5495"/>
        <v>1785</v>
      </c>
      <c r="AX1960" s="6">
        <f t="shared" si="5495"/>
        <v>0</v>
      </c>
      <c r="AY1960" s="6">
        <f t="shared" ref="AY1960:BD1960" si="5496">AY1961+AY1963</f>
        <v>0</v>
      </c>
      <c r="AZ1960" s="6">
        <f t="shared" si="5496"/>
        <v>0</v>
      </c>
      <c r="BA1960" s="6">
        <f t="shared" si="5496"/>
        <v>0</v>
      </c>
      <c r="BB1960" s="6">
        <f t="shared" si="5496"/>
        <v>0</v>
      </c>
      <c r="BC1960" s="6">
        <f t="shared" si="5496"/>
        <v>1785</v>
      </c>
      <c r="BD1960" s="6">
        <f t="shared" si="5496"/>
        <v>0</v>
      </c>
      <c r="BE1960" s="6">
        <f t="shared" ref="BE1960:BJ1960" si="5497">BE1961+BE1963</f>
        <v>0</v>
      </c>
      <c r="BF1960" s="6">
        <f t="shared" si="5497"/>
        <v>0</v>
      </c>
      <c r="BG1960" s="6">
        <f t="shared" si="5497"/>
        <v>0</v>
      </c>
      <c r="BH1960" s="6">
        <f t="shared" si="5497"/>
        <v>0</v>
      </c>
      <c r="BI1960" s="6">
        <f t="shared" si="5497"/>
        <v>1785</v>
      </c>
      <c r="BJ1960" s="6">
        <f t="shared" si="5497"/>
        <v>0</v>
      </c>
      <c r="BK1960" s="6">
        <f t="shared" ref="BK1960:BP1960" si="5498">BK1961+BK1963</f>
        <v>0</v>
      </c>
      <c r="BL1960" s="6">
        <f t="shared" si="5498"/>
        <v>0</v>
      </c>
      <c r="BM1960" s="6">
        <f t="shared" si="5498"/>
        <v>0</v>
      </c>
      <c r="BN1960" s="6">
        <f t="shared" si="5498"/>
        <v>0</v>
      </c>
      <c r="BO1960" s="6">
        <f t="shared" si="5498"/>
        <v>1785</v>
      </c>
      <c r="BP1960" s="6">
        <f t="shared" si="5498"/>
        <v>0</v>
      </c>
      <c r="BQ1960" s="6">
        <f t="shared" ref="BQ1960:BV1960" si="5499">BQ1961+BQ1963</f>
        <v>0</v>
      </c>
      <c r="BR1960" s="6">
        <f t="shared" si="5499"/>
        <v>0</v>
      </c>
      <c r="BS1960" s="6">
        <f t="shared" si="5499"/>
        <v>0</v>
      </c>
      <c r="BT1960" s="6">
        <f t="shared" si="5499"/>
        <v>0</v>
      </c>
      <c r="BU1960" s="6">
        <f t="shared" si="5499"/>
        <v>1785</v>
      </c>
      <c r="BV1960" s="6">
        <f t="shared" si="5499"/>
        <v>0</v>
      </c>
      <c r="BW1960" s="6">
        <f t="shared" ref="BW1960:CB1960" si="5500">BW1961+BW1963</f>
        <v>0</v>
      </c>
      <c r="BX1960" s="6">
        <f t="shared" si="5500"/>
        <v>0</v>
      </c>
      <c r="BY1960" s="6">
        <f t="shared" si="5500"/>
        <v>0</v>
      </c>
      <c r="BZ1960" s="6">
        <f t="shared" si="5500"/>
        <v>0</v>
      </c>
      <c r="CA1960" s="6">
        <f t="shared" si="5500"/>
        <v>1785</v>
      </c>
      <c r="CB1960" s="6">
        <f t="shared" si="5500"/>
        <v>0</v>
      </c>
      <c r="CC1960" s="6">
        <f t="shared" ref="CC1960:CH1960" si="5501">CC1961+CC1963</f>
        <v>0</v>
      </c>
      <c r="CD1960" s="6">
        <f t="shared" si="5501"/>
        <v>0</v>
      </c>
      <c r="CE1960" s="6">
        <f t="shared" si="5501"/>
        <v>0</v>
      </c>
      <c r="CF1960" s="6">
        <f t="shared" si="5501"/>
        <v>0</v>
      </c>
      <c r="CG1960" s="6">
        <f t="shared" si="5501"/>
        <v>1785</v>
      </c>
      <c r="CH1960" s="6">
        <f t="shared" si="5501"/>
        <v>0</v>
      </c>
      <c r="CI1960" s="6">
        <f t="shared" ref="CI1960:CN1960" si="5502">CI1961+CI1963</f>
        <v>0</v>
      </c>
      <c r="CJ1960" s="6">
        <f t="shared" si="5502"/>
        <v>0</v>
      </c>
      <c r="CK1960" s="6">
        <f t="shared" si="5502"/>
        <v>-40</v>
      </c>
      <c r="CL1960" s="6">
        <f t="shared" si="5502"/>
        <v>0</v>
      </c>
      <c r="CM1960" s="6">
        <f t="shared" si="5502"/>
        <v>1745</v>
      </c>
      <c r="CN1960" s="6">
        <f t="shared" si="5502"/>
        <v>0</v>
      </c>
      <c r="CO1960" s="6">
        <f t="shared" ref="CO1960:CP1960" si="5503">CO1961+CO1963</f>
        <v>1152</v>
      </c>
      <c r="CP1960" s="6">
        <f t="shared" si="5503"/>
        <v>0</v>
      </c>
      <c r="CQ1960" s="32">
        <f t="shared" si="5378"/>
        <v>66.01719197707736</v>
      </c>
      <c r="CR1960" s="32"/>
    </row>
    <row r="1961" spans="1:96" ht="36" customHeight="1">
      <c r="A1961" s="17" t="s">
        <v>218</v>
      </c>
      <c r="B1961" s="64">
        <v>924</v>
      </c>
      <c r="C1961" s="23" t="s">
        <v>31</v>
      </c>
      <c r="D1961" s="23" t="s">
        <v>16</v>
      </c>
      <c r="E1961" s="22" t="s">
        <v>486</v>
      </c>
      <c r="F1961" s="23">
        <v>200</v>
      </c>
      <c r="G1961" s="6">
        <f t="shared" ref="G1961:BR1961" si="5504">G1962</f>
        <v>1331</v>
      </c>
      <c r="H1961" s="6">
        <f t="shared" si="5504"/>
        <v>0</v>
      </c>
      <c r="I1961" s="6">
        <f t="shared" si="5504"/>
        <v>0</v>
      </c>
      <c r="J1961" s="6">
        <f t="shared" si="5504"/>
        <v>0</v>
      </c>
      <c r="K1961" s="6">
        <f t="shared" si="5504"/>
        <v>0</v>
      </c>
      <c r="L1961" s="6">
        <f t="shared" si="5504"/>
        <v>0</v>
      </c>
      <c r="M1961" s="6">
        <f t="shared" si="5504"/>
        <v>1331</v>
      </c>
      <c r="N1961" s="6">
        <f t="shared" si="5504"/>
        <v>0</v>
      </c>
      <c r="O1961" s="6">
        <f t="shared" si="5504"/>
        <v>0</v>
      </c>
      <c r="P1961" s="6">
        <f t="shared" si="5504"/>
        <v>0</v>
      </c>
      <c r="Q1961" s="6">
        <f t="shared" si="5504"/>
        <v>0</v>
      </c>
      <c r="R1961" s="6">
        <f t="shared" si="5504"/>
        <v>0</v>
      </c>
      <c r="S1961" s="6">
        <f t="shared" si="5504"/>
        <v>1331</v>
      </c>
      <c r="T1961" s="6">
        <f t="shared" si="5504"/>
        <v>0</v>
      </c>
      <c r="U1961" s="6">
        <f t="shared" si="5504"/>
        <v>0</v>
      </c>
      <c r="V1961" s="6">
        <f t="shared" si="5504"/>
        <v>0</v>
      </c>
      <c r="W1961" s="6">
        <f t="shared" si="5504"/>
        <v>0</v>
      </c>
      <c r="X1961" s="6">
        <f t="shared" si="5504"/>
        <v>0</v>
      </c>
      <c r="Y1961" s="6">
        <f t="shared" si="5504"/>
        <v>1331</v>
      </c>
      <c r="Z1961" s="6">
        <f t="shared" si="5504"/>
        <v>0</v>
      </c>
      <c r="AA1961" s="6">
        <f t="shared" si="5504"/>
        <v>0</v>
      </c>
      <c r="AB1961" s="6">
        <f t="shared" si="5504"/>
        <v>0</v>
      </c>
      <c r="AC1961" s="6">
        <f t="shared" si="5504"/>
        <v>0</v>
      </c>
      <c r="AD1961" s="6">
        <f t="shared" si="5504"/>
        <v>0</v>
      </c>
      <c r="AE1961" s="6">
        <f t="shared" si="5504"/>
        <v>1331</v>
      </c>
      <c r="AF1961" s="6">
        <f t="shared" si="5504"/>
        <v>0</v>
      </c>
      <c r="AG1961" s="6">
        <f t="shared" si="5504"/>
        <v>0</v>
      </c>
      <c r="AH1961" s="6">
        <f t="shared" si="5504"/>
        <v>0</v>
      </c>
      <c r="AI1961" s="6">
        <f t="shared" si="5504"/>
        <v>0</v>
      </c>
      <c r="AJ1961" s="6">
        <f t="shared" si="5504"/>
        <v>0</v>
      </c>
      <c r="AK1961" s="6">
        <f t="shared" si="5504"/>
        <v>1331</v>
      </c>
      <c r="AL1961" s="6">
        <f t="shared" si="5504"/>
        <v>0</v>
      </c>
      <c r="AM1961" s="6">
        <f t="shared" si="5504"/>
        <v>0</v>
      </c>
      <c r="AN1961" s="6">
        <f t="shared" si="5504"/>
        <v>0</v>
      </c>
      <c r="AO1961" s="6">
        <f t="shared" si="5504"/>
        <v>0</v>
      </c>
      <c r="AP1961" s="6">
        <f t="shared" si="5504"/>
        <v>0</v>
      </c>
      <c r="AQ1961" s="6">
        <f t="shared" si="5504"/>
        <v>1331</v>
      </c>
      <c r="AR1961" s="6">
        <f t="shared" si="5504"/>
        <v>0</v>
      </c>
      <c r="AS1961" s="6">
        <f t="shared" si="5504"/>
        <v>0</v>
      </c>
      <c r="AT1961" s="6">
        <f t="shared" si="5504"/>
        <v>0</v>
      </c>
      <c r="AU1961" s="6">
        <f t="shared" si="5504"/>
        <v>0</v>
      </c>
      <c r="AV1961" s="6">
        <f t="shared" si="5504"/>
        <v>0</v>
      </c>
      <c r="AW1961" s="6">
        <f t="shared" si="5504"/>
        <v>1331</v>
      </c>
      <c r="AX1961" s="6">
        <f t="shared" si="5504"/>
        <v>0</v>
      </c>
      <c r="AY1961" s="6">
        <f t="shared" si="5504"/>
        <v>0</v>
      </c>
      <c r="AZ1961" s="6">
        <f t="shared" si="5504"/>
        <v>0</v>
      </c>
      <c r="BA1961" s="6">
        <f t="shared" si="5504"/>
        <v>0</v>
      </c>
      <c r="BB1961" s="6">
        <f t="shared" si="5504"/>
        <v>0</v>
      </c>
      <c r="BC1961" s="6">
        <f t="shared" si="5504"/>
        <v>1331</v>
      </c>
      <c r="BD1961" s="6">
        <f t="shared" si="5504"/>
        <v>0</v>
      </c>
      <c r="BE1961" s="6">
        <f t="shared" si="5504"/>
        <v>0</v>
      </c>
      <c r="BF1961" s="6">
        <f t="shared" si="5504"/>
        <v>0</v>
      </c>
      <c r="BG1961" s="6">
        <f t="shared" si="5504"/>
        <v>0</v>
      </c>
      <c r="BH1961" s="6">
        <f t="shared" si="5504"/>
        <v>0</v>
      </c>
      <c r="BI1961" s="6">
        <f t="shared" si="5504"/>
        <v>1331</v>
      </c>
      <c r="BJ1961" s="6">
        <f t="shared" si="5504"/>
        <v>0</v>
      </c>
      <c r="BK1961" s="6">
        <f t="shared" si="5504"/>
        <v>0</v>
      </c>
      <c r="BL1961" s="6">
        <f t="shared" si="5504"/>
        <v>0</v>
      </c>
      <c r="BM1961" s="6">
        <f t="shared" si="5504"/>
        <v>0</v>
      </c>
      <c r="BN1961" s="6">
        <f t="shared" si="5504"/>
        <v>0</v>
      </c>
      <c r="BO1961" s="6">
        <f t="shared" si="5504"/>
        <v>1331</v>
      </c>
      <c r="BP1961" s="6">
        <f t="shared" si="5504"/>
        <v>0</v>
      </c>
      <c r="BQ1961" s="6">
        <f t="shared" si="5504"/>
        <v>0</v>
      </c>
      <c r="BR1961" s="6">
        <f t="shared" si="5504"/>
        <v>0</v>
      </c>
      <c r="BS1961" s="6">
        <f t="shared" ref="BS1961:CP1961" si="5505">BS1962</f>
        <v>0</v>
      </c>
      <c r="BT1961" s="6">
        <f t="shared" si="5505"/>
        <v>0</v>
      </c>
      <c r="BU1961" s="6">
        <f t="shared" si="5505"/>
        <v>1331</v>
      </c>
      <c r="BV1961" s="6">
        <f t="shared" si="5505"/>
        <v>0</v>
      </c>
      <c r="BW1961" s="6">
        <f t="shared" si="5505"/>
        <v>0</v>
      </c>
      <c r="BX1961" s="6">
        <f t="shared" si="5505"/>
        <v>0</v>
      </c>
      <c r="BY1961" s="6">
        <f t="shared" si="5505"/>
        <v>0</v>
      </c>
      <c r="BZ1961" s="6">
        <f t="shared" si="5505"/>
        <v>0</v>
      </c>
      <c r="CA1961" s="6">
        <f t="shared" si="5505"/>
        <v>1331</v>
      </c>
      <c r="CB1961" s="6">
        <f t="shared" si="5505"/>
        <v>0</v>
      </c>
      <c r="CC1961" s="6">
        <f t="shared" si="5505"/>
        <v>0</v>
      </c>
      <c r="CD1961" s="6">
        <f t="shared" si="5505"/>
        <v>0</v>
      </c>
      <c r="CE1961" s="6">
        <f t="shared" si="5505"/>
        <v>0</v>
      </c>
      <c r="CF1961" s="6">
        <f t="shared" si="5505"/>
        <v>0</v>
      </c>
      <c r="CG1961" s="6">
        <f t="shared" si="5505"/>
        <v>1331</v>
      </c>
      <c r="CH1961" s="6">
        <f t="shared" si="5505"/>
        <v>0</v>
      </c>
      <c r="CI1961" s="6">
        <f t="shared" si="5505"/>
        <v>0</v>
      </c>
      <c r="CJ1961" s="6">
        <f t="shared" si="5505"/>
        <v>0</v>
      </c>
      <c r="CK1961" s="6">
        <f t="shared" si="5505"/>
        <v>-40</v>
      </c>
      <c r="CL1961" s="6">
        <f t="shared" si="5505"/>
        <v>0</v>
      </c>
      <c r="CM1961" s="6">
        <f t="shared" si="5505"/>
        <v>1291</v>
      </c>
      <c r="CN1961" s="6">
        <f t="shared" si="5505"/>
        <v>0</v>
      </c>
      <c r="CO1961" s="6">
        <f t="shared" si="5505"/>
        <v>699</v>
      </c>
      <c r="CP1961" s="6">
        <f t="shared" si="5505"/>
        <v>0</v>
      </c>
      <c r="CQ1961" s="32">
        <f t="shared" si="5378"/>
        <v>54.144074360960495</v>
      </c>
      <c r="CR1961" s="32"/>
    </row>
    <row r="1962" spans="1:96" ht="36" customHeight="1">
      <c r="A1962" s="17" t="s">
        <v>34</v>
      </c>
      <c r="B1962" s="64">
        <v>924</v>
      </c>
      <c r="C1962" s="23" t="s">
        <v>31</v>
      </c>
      <c r="D1962" s="23" t="s">
        <v>16</v>
      </c>
      <c r="E1962" s="22" t="s">
        <v>486</v>
      </c>
      <c r="F1962" s="23">
        <v>240</v>
      </c>
      <c r="G1962" s="48">
        <v>1331</v>
      </c>
      <c r="H1962" s="48"/>
      <c r="I1962" s="48"/>
      <c r="J1962" s="48"/>
      <c r="K1962" s="48"/>
      <c r="L1962" s="48"/>
      <c r="M1962" s="48">
        <f>G1962+I1962+J1962+K1962+L1962</f>
        <v>1331</v>
      </c>
      <c r="N1962" s="48">
        <f>H1962+L1962</f>
        <v>0</v>
      </c>
      <c r="O1962" s="48"/>
      <c r="P1962" s="48"/>
      <c r="Q1962" s="48"/>
      <c r="R1962" s="48"/>
      <c r="S1962" s="48">
        <f>M1962+O1962+P1962+Q1962+R1962</f>
        <v>1331</v>
      </c>
      <c r="T1962" s="48">
        <f>N1962+R1962</f>
        <v>0</v>
      </c>
      <c r="U1962" s="48"/>
      <c r="V1962" s="48"/>
      <c r="W1962" s="48"/>
      <c r="X1962" s="48"/>
      <c r="Y1962" s="48">
        <f>S1962+U1962+V1962+W1962+X1962</f>
        <v>1331</v>
      </c>
      <c r="Z1962" s="48">
        <f>T1962+X1962</f>
        <v>0</v>
      </c>
      <c r="AA1962" s="48"/>
      <c r="AB1962" s="48"/>
      <c r="AC1962" s="48"/>
      <c r="AD1962" s="48"/>
      <c r="AE1962" s="48">
        <f>Y1962+AA1962+AB1962+AC1962+AD1962</f>
        <v>1331</v>
      </c>
      <c r="AF1962" s="48">
        <f>Z1962+AD1962</f>
        <v>0</v>
      </c>
      <c r="AG1962" s="48"/>
      <c r="AH1962" s="48"/>
      <c r="AI1962" s="48"/>
      <c r="AJ1962" s="48"/>
      <c r="AK1962" s="48">
        <f>AE1962+AG1962+AH1962+AI1962+AJ1962</f>
        <v>1331</v>
      </c>
      <c r="AL1962" s="48">
        <f>AF1962+AJ1962</f>
        <v>0</v>
      </c>
      <c r="AM1962" s="48"/>
      <c r="AN1962" s="48"/>
      <c r="AO1962" s="48"/>
      <c r="AP1962" s="48"/>
      <c r="AQ1962" s="48">
        <f>AK1962+AM1962+AN1962+AO1962+AP1962</f>
        <v>1331</v>
      </c>
      <c r="AR1962" s="48">
        <f>AL1962+AP1962</f>
        <v>0</v>
      </c>
      <c r="AS1962" s="48"/>
      <c r="AT1962" s="48"/>
      <c r="AU1962" s="48"/>
      <c r="AV1962" s="48"/>
      <c r="AW1962" s="48">
        <f>AQ1962+AS1962+AT1962+AU1962+AV1962</f>
        <v>1331</v>
      </c>
      <c r="AX1962" s="48">
        <f>AR1962+AV1962</f>
        <v>0</v>
      </c>
      <c r="AY1962" s="48"/>
      <c r="AZ1962" s="48"/>
      <c r="BA1962" s="48"/>
      <c r="BB1962" s="48"/>
      <c r="BC1962" s="48">
        <f>AW1962+AY1962+AZ1962+BA1962+BB1962</f>
        <v>1331</v>
      </c>
      <c r="BD1962" s="48">
        <f>AX1962+BB1962</f>
        <v>0</v>
      </c>
      <c r="BE1962" s="48"/>
      <c r="BF1962" s="48"/>
      <c r="BG1962" s="48"/>
      <c r="BH1962" s="48"/>
      <c r="BI1962" s="48">
        <f>BC1962+BE1962+BF1962+BG1962+BH1962</f>
        <v>1331</v>
      </c>
      <c r="BJ1962" s="48">
        <f>BD1962+BH1962</f>
        <v>0</v>
      </c>
      <c r="BK1962" s="48"/>
      <c r="BL1962" s="48"/>
      <c r="BM1962" s="48"/>
      <c r="BN1962" s="48"/>
      <c r="BO1962" s="48">
        <f>BI1962+BK1962+BL1962+BM1962+BN1962</f>
        <v>1331</v>
      </c>
      <c r="BP1962" s="48">
        <f>BJ1962+BN1962</f>
        <v>0</v>
      </c>
      <c r="BQ1962" s="48"/>
      <c r="BR1962" s="48"/>
      <c r="BS1962" s="48"/>
      <c r="BT1962" s="48"/>
      <c r="BU1962" s="48">
        <f>BO1962+BQ1962+BR1962+BS1962+BT1962</f>
        <v>1331</v>
      </c>
      <c r="BV1962" s="48">
        <f>BP1962+BT1962</f>
        <v>0</v>
      </c>
      <c r="BW1962" s="48"/>
      <c r="BX1962" s="48"/>
      <c r="BY1962" s="48"/>
      <c r="BZ1962" s="48"/>
      <c r="CA1962" s="48">
        <f>BU1962+BW1962+BX1962+BY1962+BZ1962</f>
        <v>1331</v>
      </c>
      <c r="CB1962" s="48">
        <f>BV1962+BZ1962</f>
        <v>0</v>
      </c>
      <c r="CC1962" s="48"/>
      <c r="CD1962" s="48"/>
      <c r="CE1962" s="48"/>
      <c r="CF1962" s="48"/>
      <c r="CG1962" s="48">
        <f>CA1962+CC1962+CD1962+CE1962+CF1962</f>
        <v>1331</v>
      </c>
      <c r="CH1962" s="48">
        <f>CB1962+CF1962</f>
        <v>0</v>
      </c>
      <c r="CI1962" s="48"/>
      <c r="CJ1962" s="48"/>
      <c r="CK1962" s="48">
        <v>-40</v>
      </c>
      <c r="CL1962" s="48"/>
      <c r="CM1962" s="48">
        <f>CG1962+CI1962+CJ1962+CK1962+CL1962</f>
        <v>1291</v>
      </c>
      <c r="CN1962" s="48">
        <f>CH1962+CL1962</f>
        <v>0</v>
      </c>
      <c r="CO1962" s="48">
        <v>699</v>
      </c>
      <c r="CP1962" s="48">
        <f>CJ1962+CN1962</f>
        <v>0</v>
      </c>
      <c r="CQ1962" s="116">
        <f t="shared" si="5378"/>
        <v>54.144074360960495</v>
      </c>
      <c r="CR1962" s="116"/>
    </row>
    <row r="1963" spans="1:96" ht="20.25" customHeight="1">
      <c r="A1963" s="33" t="s">
        <v>93</v>
      </c>
      <c r="B1963" s="64">
        <v>924</v>
      </c>
      <c r="C1963" s="23" t="s">
        <v>31</v>
      </c>
      <c r="D1963" s="23" t="s">
        <v>16</v>
      </c>
      <c r="E1963" s="22" t="s">
        <v>486</v>
      </c>
      <c r="F1963" s="23">
        <v>300</v>
      </c>
      <c r="G1963" s="6">
        <f t="shared" ref="G1963:BR1963" si="5506">G1964</f>
        <v>454</v>
      </c>
      <c r="H1963" s="6">
        <f t="shared" si="5506"/>
        <v>0</v>
      </c>
      <c r="I1963" s="6">
        <f t="shared" si="5506"/>
        <v>0</v>
      </c>
      <c r="J1963" s="6">
        <f t="shared" si="5506"/>
        <v>0</v>
      </c>
      <c r="K1963" s="6">
        <f t="shared" si="5506"/>
        <v>0</v>
      </c>
      <c r="L1963" s="6">
        <f t="shared" si="5506"/>
        <v>0</v>
      </c>
      <c r="M1963" s="6">
        <f t="shared" si="5506"/>
        <v>454</v>
      </c>
      <c r="N1963" s="6">
        <f t="shared" si="5506"/>
        <v>0</v>
      </c>
      <c r="O1963" s="6">
        <f t="shared" si="5506"/>
        <v>0</v>
      </c>
      <c r="P1963" s="6">
        <f t="shared" si="5506"/>
        <v>0</v>
      </c>
      <c r="Q1963" s="6">
        <f t="shared" si="5506"/>
        <v>0</v>
      </c>
      <c r="R1963" s="6">
        <f t="shared" si="5506"/>
        <v>0</v>
      </c>
      <c r="S1963" s="6">
        <f t="shared" si="5506"/>
        <v>454</v>
      </c>
      <c r="T1963" s="6">
        <f t="shared" si="5506"/>
        <v>0</v>
      </c>
      <c r="U1963" s="6">
        <f t="shared" si="5506"/>
        <v>0</v>
      </c>
      <c r="V1963" s="6">
        <f t="shared" si="5506"/>
        <v>0</v>
      </c>
      <c r="W1963" s="6">
        <f t="shared" si="5506"/>
        <v>0</v>
      </c>
      <c r="X1963" s="6">
        <f t="shared" si="5506"/>
        <v>0</v>
      </c>
      <c r="Y1963" s="6">
        <f t="shared" si="5506"/>
        <v>454</v>
      </c>
      <c r="Z1963" s="6">
        <f t="shared" si="5506"/>
        <v>0</v>
      </c>
      <c r="AA1963" s="6">
        <f t="shared" si="5506"/>
        <v>0</v>
      </c>
      <c r="AB1963" s="6">
        <f t="shared" si="5506"/>
        <v>0</v>
      </c>
      <c r="AC1963" s="6">
        <f t="shared" si="5506"/>
        <v>0</v>
      </c>
      <c r="AD1963" s="6">
        <f t="shared" si="5506"/>
        <v>0</v>
      </c>
      <c r="AE1963" s="6">
        <f t="shared" si="5506"/>
        <v>454</v>
      </c>
      <c r="AF1963" s="6">
        <f t="shared" si="5506"/>
        <v>0</v>
      </c>
      <c r="AG1963" s="6">
        <f t="shared" si="5506"/>
        <v>0</v>
      </c>
      <c r="AH1963" s="6">
        <f t="shared" si="5506"/>
        <v>0</v>
      </c>
      <c r="AI1963" s="6">
        <f t="shared" si="5506"/>
        <v>0</v>
      </c>
      <c r="AJ1963" s="6">
        <f t="shared" si="5506"/>
        <v>0</v>
      </c>
      <c r="AK1963" s="6">
        <f t="shared" si="5506"/>
        <v>454</v>
      </c>
      <c r="AL1963" s="6">
        <f t="shared" si="5506"/>
        <v>0</v>
      </c>
      <c r="AM1963" s="6">
        <f t="shared" si="5506"/>
        <v>0</v>
      </c>
      <c r="AN1963" s="6">
        <f t="shared" si="5506"/>
        <v>0</v>
      </c>
      <c r="AO1963" s="6">
        <f t="shared" si="5506"/>
        <v>0</v>
      </c>
      <c r="AP1963" s="6">
        <f t="shared" si="5506"/>
        <v>0</v>
      </c>
      <c r="AQ1963" s="6">
        <f t="shared" si="5506"/>
        <v>454</v>
      </c>
      <c r="AR1963" s="6">
        <f t="shared" si="5506"/>
        <v>0</v>
      </c>
      <c r="AS1963" s="6">
        <f t="shared" si="5506"/>
        <v>0</v>
      </c>
      <c r="AT1963" s="6">
        <f t="shared" si="5506"/>
        <v>0</v>
      </c>
      <c r="AU1963" s="6">
        <f t="shared" si="5506"/>
        <v>0</v>
      </c>
      <c r="AV1963" s="6">
        <f t="shared" si="5506"/>
        <v>0</v>
      </c>
      <c r="AW1963" s="6">
        <f t="shared" si="5506"/>
        <v>454</v>
      </c>
      <c r="AX1963" s="6">
        <f t="shared" si="5506"/>
        <v>0</v>
      </c>
      <c r="AY1963" s="6">
        <f t="shared" si="5506"/>
        <v>0</v>
      </c>
      <c r="AZ1963" s="6">
        <f t="shared" si="5506"/>
        <v>0</v>
      </c>
      <c r="BA1963" s="6">
        <f t="shared" si="5506"/>
        <v>0</v>
      </c>
      <c r="BB1963" s="6">
        <f t="shared" si="5506"/>
        <v>0</v>
      </c>
      <c r="BC1963" s="6">
        <f t="shared" si="5506"/>
        <v>454</v>
      </c>
      <c r="BD1963" s="6">
        <f t="shared" si="5506"/>
        <v>0</v>
      </c>
      <c r="BE1963" s="6">
        <f t="shared" si="5506"/>
        <v>0</v>
      </c>
      <c r="BF1963" s="6">
        <f t="shared" si="5506"/>
        <v>0</v>
      </c>
      <c r="BG1963" s="6">
        <f t="shared" si="5506"/>
        <v>0</v>
      </c>
      <c r="BH1963" s="6">
        <f t="shared" si="5506"/>
        <v>0</v>
      </c>
      <c r="BI1963" s="6">
        <f t="shared" si="5506"/>
        <v>454</v>
      </c>
      <c r="BJ1963" s="6">
        <f t="shared" si="5506"/>
        <v>0</v>
      </c>
      <c r="BK1963" s="6">
        <f t="shared" si="5506"/>
        <v>0</v>
      </c>
      <c r="BL1963" s="6">
        <f t="shared" si="5506"/>
        <v>0</v>
      </c>
      <c r="BM1963" s="6">
        <f t="shared" si="5506"/>
        <v>0</v>
      </c>
      <c r="BN1963" s="6">
        <f t="shared" si="5506"/>
        <v>0</v>
      </c>
      <c r="BO1963" s="6">
        <f t="shared" si="5506"/>
        <v>454</v>
      </c>
      <c r="BP1963" s="6">
        <f t="shared" si="5506"/>
        <v>0</v>
      </c>
      <c r="BQ1963" s="6">
        <f t="shared" si="5506"/>
        <v>0</v>
      </c>
      <c r="BR1963" s="6">
        <f t="shared" si="5506"/>
        <v>0</v>
      </c>
      <c r="BS1963" s="6">
        <f t="shared" ref="BS1963:CP1963" si="5507">BS1964</f>
        <v>0</v>
      </c>
      <c r="BT1963" s="6">
        <f t="shared" si="5507"/>
        <v>0</v>
      </c>
      <c r="BU1963" s="6">
        <f t="shared" si="5507"/>
        <v>454</v>
      </c>
      <c r="BV1963" s="6">
        <f t="shared" si="5507"/>
        <v>0</v>
      </c>
      <c r="BW1963" s="6">
        <f t="shared" si="5507"/>
        <v>0</v>
      </c>
      <c r="BX1963" s="6">
        <f t="shared" si="5507"/>
        <v>0</v>
      </c>
      <c r="BY1963" s="6">
        <f t="shared" si="5507"/>
        <v>0</v>
      </c>
      <c r="BZ1963" s="6">
        <f t="shared" si="5507"/>
        <v>0</v>
      </c>
      <c r="CA1963" s="6">
        <f t="shared" si="5507"/>
        <v>454</v>
      </c>
      <c r="CB1963" s="6">
        <f t="shared" si="5507"/>
        <v>0</v>
      </c>
      <c r="CC1963" s="6">
        <f t="shared" si="5507"/>
        <v>0</v>
      </c>
      <c r="CD1963" s="6">
        <f t="shared" si="5507"/>
        <v>0</v>
      </c>
      <c r="CE1963" s="6">
        <f t="shared" si="5507"/>
        <v>0</v>
      </c>
      <c r="CF1963" s="6">
        <f t="shared" si="5507"/>
        <v>0</v>
      </c>
      <c r="CG1963" s="6">
        <f t="shared" si="5507"/>
        <v>454</v>
      </c>
      <c r="CH1963" s="6">
        <f t="shared" si="5507"/>
        <v>0</v>
      </c>
      <c r="CI1963" s="6">
        <f t="shared" si="5507"/>
        <v>0</v>
      </c>
      <c r="CJ1963" s="6">
        <f t="shared" si="5507"/>
        <v>0</v>
      </c>
      <c r="CK1963" s="6">
        <f t="shared" si="5507"/>
        <v>0</v>
      </c>
      <c r="CL1963" s="6">
        <f t="shared" si="5507"/>
        <v>0</v>
      </c>
      <c r="CM1963" s="6">
        <f t="shared" si="5507"/>
        <v>454</v>
      </c>
      <c r="CN1963" s="6">
        <f t="shared" si="5507"/>
        <v>0</v>
      </c>
      <c r="CO1963" s="6">
        <f t="shared" si="5507"/>
        <v>453</v>
      </c>
      <c r="CP1963" s="6">
        <f t="shared" si="5507"/>
        <v>0</v>
      </c>
      <c r="CQ1963" s="32">
        <f t="shared" si="5378"/>
        <v>99.779735682819378</v>
      </c>
      <c r="CR1963" s="32"/>
    </row>
    <row r="1964" spans="1:96" ht="18" customHeight="1">
      <c r="A1964" s="20" t="s">
        <v>95</v>
      </c>
      <c r="B1964" s="64">
        <v>924</v>
      </c>
      <c r="C1964" s="23" t="s">
        <v>31</v>
      </c>
      <c r="D1964" s="23" t="s">
        <v>16</v>
      </c>
      <c r="E1964" s="22" t="s">
        <v>486</v>
      </c>
      <c r="F1964" s="23">
        <v>360</v>
      </c>
      <c r="G1964" s="48">
        <v>454</v>
      </c>
      <c r="H1964" s="48"/>
      <c r="I1964" s="48"/>
      <c r="J1964" s="48"/>
      <c r="K1964" s="48"/>
      <c r="L1964" s="48"/>
      <c r="M1964" s="48">
        <f>G1964+I1964+J1964+K1964+L1964</f>
        <v>454</v>
      </c>
      <c r="N1964" s="48">
        <f>H1964+L1964</f>
        <v>0</v>
      </c>
      <c r="O1964" s="48"/>
      <c r="P1964" s="48"/>
      <c r="Q1964" s="48"/>
      <c r="R1964" s="48"/>
      <c r="S1964" s="48">
        <f>M1964+O1964+P1964+Q1964+R1964</f>
        <v>454</v>
      </c>
      <c r="T1964" s="48">
        <f>N1964+R1964</f>
        <v>0</v>
      </c>
      <c r="U1964" s="48"/>
      <c r="V1964" s="48"/>
      <c r="W1964" s="48"/>
      <c r="X1964" s="48"/>
      <c r="Y1964" s="48">
        <f>S1964+U1964+V1964+W1964+X1964</f>
        <v>454</v>
      </c>
      <c r="Z1964" s="48">
        <f>T1964+X1964</f>
        <v>0</v>
      </c>
      <c r="AA1964" s="48"/>
      <c r="AB1964" s="48"/>
      <c r="AC1964" s="48"/>
      <c r="AD1964" s="48"/>
      <c r="AE1964" s="48">
        <f>Y1964+AA1964+AB1964+AC1964+AD1964</f>
        <v>454</v>
      </c>
      <c r="AF1964" s="48">
        <f>Z1964+AD1964</f>
        <v>0</v>
      </c>
      <c r="AG1964" s="48"/>
      <c r="AH1964" s="48"/>
      <c r="AI1964" s="48"/>
      <c r="AJ1964" s="48"/>
      <c r="AK1964" s="48">
        <f>AE1964+AG1964+AH1964+AI1964+AJ1964</f>
        <v>454</v>
      </c>
      <c r="AL1964" s="48">
        <f>AF1964+AJ1964</f>
        <v>0</v>
      </c>
      <c r="AM1964" s="48"/>
      <c r="AN1964" s="48"/>
      <c r="AO1964" s="48"/>
      <c r="AP1964" s="48"/>
      <c r="AQ1964" s="48">
        <f>AK1964+AM1964+AN1964+AO1964+AP1964</f>
        <v>454</v>
      </c>
      <c r="AR1964" s="48">
        <f>AL1964+AP1964</f>
        <v>0</v>
      </c>
      <c r="AS1964" s="48"/>
      <c r="AT1964" s="48"/>
      <c r="AU1964" s="48"/>
      <c r="AV1964" s="48"/>
      <c r="AW1964" s="48">
        <f>AQ1964+AS1964+AT1964+AU1964+AV1964</f>
        <v>454</v>
      </c>
      <c r="AX1964" s="48">
        <f>AR1964+AV1964</f>
        <v>0</v>
      </c>
      <c r="AY1964" s="48"/>
      <c r="AZ1964" s="48"/>
      <c r="BA1964" s="48"/>
      <c r="BB1964" s="48"/>
      <c r="BC1964" s="48">
        <f>AW1964+AY1964+AZ1964+BA1964+BB1964</f>
        <v>454</v>
      </c>
      <c r="BD1964" s="48">
        <f>AX1964+BB1964</f>
        <v>0</v>
      </c>
      <c r="BE1964" s="48"/>
      <c r="BF1964" s="48"/>
      <c r="BG1964" s="48"/>
      <c r="BH1964" s="48"/>
      <c r="BI1964" s="48">
        <f>BC1964+BE1964+BF1964+BG1964+BH1964</f>
        <v>454</v>
      </c>
      <c r="BJ1964" s="48">
        <f>BD1964+BH1964</f>
        <v>0</v>
      </c>
      <c r="BK1964" s="48"/>
      <c r="BL1964" s="48"/>
      <c r="BM1964" s="48"/>
      <c r="BN1964" s="48"/>
      <c r="BO1964" s="48">
        <f>BI1964+BK1964+BL1964+BM1964+BN1964</f>
        <v>454</v>
      </c>
      <c r="BP1964" s="48">
        <f>BJ1964+BN1964</f>
        <v>0</v>
      </c>
      <c r="BQ1964" s="48"/>
      <c r="BR1964" s="48"/>
      <c r="BS1964" s="48"/>
      <c r="BT1964" s="48"/>
      <c r="BU1964" s="48">
        <f>BO1964+BQ1964+BR1964+BS1964+BT1964</f>
        <v>454</v>
      </c>
      <c r="BV1964" s="48">
        <f>BP1964+BT1964</f>
        <v>0</v>
      </c>
      <c r="BW1964" s="48"/>
      <c r="BX1964" s="48"/>
      <c r="BY1964" s="48"/>
      <c r="BZ1964" s="48"/>
      <c r="CA1964" s="48">
        <f>BU1964+BW1964+BX1964+BY1964+BZ1964</f>
        <v>454</v>
      </c>
      <c r="CB1964" s="48">
        <f>BV1964+BZ1964</f>
        <v>0</v>
      </c>
      <c r="CC1964" s="48"/>
      <c r="CD1964" s="48"/>
      <c r="CE1964" s="48"/>
      <c r="CF1964" s="48"/>
      <c r="CG1964" s="48">
        <f>CA1964+CC1964+CD1964+CE1964+CF1964</f>
        <v>454</v>
      </c>
      <c r="CH1964" s="48">
        <f>CB1964+CF1964</f>
        <v>0</v>
      </c>
      <c r="CI1964" s="48"/>
      <c r="CJ1964" s="48"/>
      <c r="CK1964" s="48"/>
      <c r="CL1964" s="48"/>
      <c r="CM1964" s="48">
        <f>CG1964+CI1964+CJ1964+CK1964+CL1964</f>
        <v>454</v>
      </c>
      <c r="CN1964" s="48">
        <f>CH1964+CL1964</f>
        <v>0</v>
      </c>
      <c r="CO1964" s="48">
        <v>453</v>
      </c>
      <c r="CP1964" s="48">
        <f>CJ1964+CN1964</f>
        <v>0</v>
      </c>
      <c r="CQ1964" s="116">
        <f t="shared" si="5378"/>
        <v>99.779735682819378</v>
      </c>
      <c r="CR1964" s="116"/>
    </row>
    <row r="1965" spans="1:96" ht="19.5" customHeight="1">
      <c r="A1965" s="17" t="s">
        <v>114</v>
      </c>
      <c r="B1965" s="64">
        <v>924</v>
      </c>
      <c r="C1965" s="23" t="s">
        <v>31</v>
      </c>
      <c r="D1965" s="23" t="s">
        <v>16</v>
      </c>
      <c r="E1965" s="22" t="s">
        <v>115</v>
      </c>
      <c r="F1965" s="23"/>
      <c r="G1965" s="6">
        <f>G1966+G1969+G1972+G1975</f>
        <v>5310</v>
      </c>
      <c r="H1965" s="6">
        <f>H1966+H1969+H1972+H1975</f>
        <v>0</v>
      </c>
      <c r="I1965" s="6">
        <f t="shared" ref="I1965:N1965" si="5508">I1966+I1969+I1972+I1975</f>
        <v>0</v>
      </c>
      <c r="J1965" s="6">
        <f t="shared" si="5508"/>
        <v>0</v>
      </c>
      <c r="K1965" s="6">
        <f t="shared" si="5508"/>
        <v>0</v>
      </c>
      <c r="L1965" s="6">
        <f t="shared" si="5508"/>
        <v>0</v>
      </c>
      <c r="M1965" s="6">
        <f t="shared" si="5508"/>
        <v>5310</v>
      </c>
      <c r="N1965" s="6">
        <f t="shared" si="5508"/>
        <v>0</v>
      </c>
      <c r="O1965" s="6">
        <f t="shared" ref="O1965:T1965" si="5509">O1966+O1969+O1972+O1975</f>
        <v>0</v>
      </c>
      <c r="P1965" s="6">
        <f t="shared" si="5509"/>
        <v>0</v>
      </c>
      <c r="Q1965" s="6">
        <f t="shared" si="5509"/>
        <v>0</v>
      </c>
      <c r="R1965" s="6">
        <f t="shared" si="5509"/>
        <v>0</v>
      </c>
      <c r="S1965" s="6">
        <f t="shared" si="5509"/>
        <v>5310</v>
      </c>
      <c r="T1965" s="6">
        <f t="shared" si="5509"/>
        <v>0</v>
      </c>
      <c r="U1965" s="6">
        <f t="shared" ref="U1965:Z1965" si="5510">U1966+U1969+U1972+U1975</f>
        <v>0</v>
      </c>
      <c r="V1965" s="6">
        <f t="shared" si="5510"/>
        <v>0</v>
      </c>
      <c r="W1965" s="6">
        <f t="shared" si="5510"/>
        <v>0</v>
      </c>
      <c r="X1965" s="6">
        <f t="shared" si="5510"/>
        <v>0</v>
      </c>
      <c r="Y1965" s="6">
        <f t="shared" si="5510"/>
        <v>5310</v>
      </c>
      <c r="Z1965" s="6">
        <f t="shared" si="5510"/>
        <v>0</v>
      </c>
      <c r="AA1965" s="6">
        <f t="shared" ref="AA1965:AF1965" si="5511">AA1966+AA1969+AA1972+AA1975</f>
        <v>0</v>
      </c>
      <c r="AB1965" s="6">
        <f t="shared" si="5511"/>
        <v>0</v>
      </c>
      <c r="AC1965" s="6">
        <f t="shared" si="5511"/>
        <v>0</v>
      </c>
      <c r="AD1965" s="6">
        <f t="shared" si="5511"/>
        <v>0</v>
      </c>
      <c r="AE1965" s="6">
        <f t="shared" si="5511"/>
        <v>5310</v>
      </c>
      <c r="AF1965" s="6">
        <f t="shared" si="5511"/>
        <v>0</v>
      </c>
      <c r="AG1965" s="6">
        <f t="shared" ref="AG1965:AL1965" si="5512">AG1966+AG1969+AG1972+AG1975</f>
        <v>0</v>
      </c>
      <c r="AH1965" s="6">
        <f t="shared" si="5512"/>
        <v>0</v>
      </c>
      <c r="AI1965" s="6">
        <f t="shared" si="5512"/>
        <v>0</v>
      </c>
      <c r="AJ1965" s="6">
        <f t="shared" si="5512"/>
        <v>0</v>
      </c>
      <c r="AK1965" s="6">
        <f t="shared" si="5512"/>
        <v>5310</v>
      </c>
      <c r="AL1965" s="6">
        <f t="shared" si="5512"/>
        <v>0</v>
      </c>
      <c r="AM1965" s="6">
        <f t="shared" ref="AM1965:AR1965" si="5513">AM1966+AM1969+AM1972+AM1975</f>
        <v>0</v>
      </c>
      <c r="AN1965" s="6">
        <f t="shared" si="5513"/>
        <v>0</v>
      </c>
      <c r="AO1965" s="6">
        <f t="shared" si="5513"/>
        <v>0</v>
      </c>
      <c r="AP1965" s="6">
        <f t="shared" si="5513"/>
        <v>0</v>
      </c>
      <c r="AQ1965" s="6">
        <f t="shared" si="5513"/>
        <v>5310</v>
      </c>
      <c r="AR1965" s="6">
        <f t="shared" si="5513"/>
        <v>0</v>
      </c>
      <c r="AS1965" s="6">
        <f t="shared" ref="AS1965:AX1965" si="5514">AS1966+AS1969+AS1972+AS1975</f>
        <v>0</v>
      </c>
      <c r="AT1965" s="6">
        <f t="shared" si="5514"/>
        <v>0</v>
      </c>
      <c r="AU1965" s="6">
        <f t="shared" si="5514"/>
        <v>0</v>
      </c>
      <c r="AV1965" s="6">
        <f t="shared" si="5514"/>
        <v>0</v>
      </c>
      <c r="AW1965" s="6">
        <f t="shared" si="5514"/>
        <v>5310</v>
      </c>
      <c r="AX1965" s="6">
        <f t="shared" si="5514"/>
        <v>0</v>
      </c>
      <c r="AY1965" s="6">
        <f t="shared" ref="AY1965:BD1965" si="5515">AY1966+AY1969+AY1972+AY1975</f>
        <v>0</v>
      </c>
      <c r="AZ1965" s="6">
        <f t="shared" si="5515"/>
        <v>0</v>
      </c>
      <c r="BA1965" s="6">
        <f t="shared" si="5515"/>
        <v>0</v>
      </c>
      <c r="BB1965" s="6">
        <f t="shared" si="5515"/>
        <v>0</v>
      </c>
      <c r="BC1965" s="6">
        <f t="shared" si="5515"/>
        <v>5310</v>
      </c>
      <c r="BD1965" s="6">
        <f t="shared" si="5515"/>
        <v>0</v>
      </c>
      <c r="BE1965" s="6">
        <f t="shared" ref="BE1965:BJ1965" si="5516">BE1966+BE1969+BE1972+BE1975</f>
        <v>0</v>
      </c>
      <c r="BF1965" s="6">
        <f t="shared" si="5516"/>
        <v>0</v>
      </c>
      <c r="BG1965" s="6">
        <f t="shared" si="5516"/>
        <v>0</v>
      </c>
      <c r="BH1965" s="6">
        <f t="shared" si="5516"/>
        <v>0</v>
      </c>
      <c r="BI1965" s="6">
        <f t="shared" si="5516"/>
        <v>5310</v>
      </c>
      <c r="BJ1965" s="6">
        <f t="shared" si="5516"/>
        <v>0</v>
      </c>
      <c r="BK1965" s="6">
        <f t="shared" ref="BK1965:BP1965" si="5517">BK1966+BK1969+BK1972+BK1975</f>
        <v>0</v>
      </c>
      <c r="BL1965" s="6">
        <f t="shared" si="5517"/>
        <v>0</v>
      </c>
      <c r="BM1965" s="6">
        <f t="shared" si="5517"/>
        <v>0</v>
      </c>
      <c r="BN1965" s="6">
        <f t="shared" si="5517"/>
        <v>0</v>
      </c>
      <c r="BO1965" s="6">
        <f t="shared" si="5517"/>
        <v>5310</v>
      </c>
      <c r="BP1965" s="6">
        <f t="shared" si="5517"/>
        <v>0</v>
      </c>
      <c r="BQ1965" s="6">
        <f t="shared" ref="BQ1965:BV1965" si="5518">BQ1966+BQ1969+BQ1972+BQ1975</f>
        <v>0</v>
      </c>
      <c r="BR1965" s="6">
        <f t="shared" si="5518"/>
        <v>0</v>
      </c>
      <c r="BS1965" s="6">
        <f t="shared" si="5518"/>
        <v>0</v>
      </c>
      <c r="BT1965" s="6">
        <f t="shared" si="5518"/>
        <v>0</v>
      </c>
      <c r="BU1965" s="6">
        <f t="shared" si="5518"/>
        <v>5310</v>
      </c>
      <c r="BV1965" s="6">
        <f t="shared" si="5518"/>
        <v>0</v>
      </c>
      <c r="BW1965" s="6">
        <f t="shared" ref="BW1965:CB1965" si="5519">BW1966+BW1969+BW1972+BW1975</f>
        <v>0</v>
      </c>
      <c r="BX1965" s="6">
        <f t="shared" si="5519"/>
        <v>0</v>
      </c>
      <c r="BY1965" s="6">
        <f t="shared" si="5519"/>
        <v>0</v>
      </c>
      <c r="BZ1965" s="6">
        <f t="shared" si="5519"/>
        <v>0</v>
      </c>
      <c r="CA1965" s="6">
        <f t="shared" si="5519"/>
        <v>5310</v>
      </c>
      <c r="CB1965" s="6">
        <f t="shared" si="5519"/>
        <v>0</v>
      </c>
      <c r="CC1965" s="6">
        <f t="shared" ref="CC1965:CH1965" si="5520">CC1966+CC1969+CC1972+CC1975</f>
        <v>0</v>
      </c>
      <c r="CD1965" s="6">
        <f t="shared" si="5520"/>
        <v>0</v>
      </c>
      <c r="CE1965" s="6">
        <f t="shared" si="5520"/>
        <v>0</v>
      </c>
      <c r="CF1965" s="6">
        <f t="shared" si="5520"/>
        <v>0</v>
      </c>
      <c r="CG1965" s="6">
        <f t="shared" si="5520"/>
        <v>5310</v>
      </c>
      <c r="CH1965" s="6">
        <f t="shared" si="5520"/>
        <v>0</v>
      </c>
      <c r="CI1965" s="6">
        <f t="shared" ref="CI1965:CN1965" si="5521">CI1966+CI1969+CI1972+CI1975</f>
        <v>0</v>
      </c>
      <c r="CJ1965" s="6">
        <f t="shared" si="5521"/>
        <v>0</v>
      </c>
      <c r="CK1965" s="6">
        <f t="shared" si="5521"/>
        <v>0</v>
      </c>
      <c r="CL1965" s="6">
        <f t="shared" si="5521"/>
        <v>0</v>
      </c>
      <c r="CM1965" s="6">
        <f t="shared" si="5521"/>
        <v>5310</v>
      </c>
      <c r="CN1965" s="6">
        <f t="shared" si="5521"/>
        <v>0</v>
      </c>
      <c r="CO1965" s="6">
        <f t="shared" ref="CO1965:CP1965" si="5522">CO1966+CO1969+CO1972+CO1975</f>
        <v>2855</v>
      </c>
      <c r="CP1965" s="6">
        <f t="shared" si="5522"/>
        <v>0</v>
      </c>
      <c r="CQ1965" s="32">
        <f t="shared" si="5378"/>
        <v>53.766478342749522</v>
      </c>
      <c r="CR1965" s="32"/>
    </row>
    <row r="1966" spans="1:96" ht="82.5" hidden="1">
      <c r="A1966" s="17" t="s">
        <v>583</v>
      </c>
      <c r="B1966" s="22" t="s">
        <v>584</v>
      </c>
      <c r="C1966" s="23" t="s">
        <v>31</v>
      </c>
      <c r="D1966" s="23" t="s">
        <v>16</v>
      </c>
      <c r="E1966" s="22" t="s">
        <v>585</v>
      </c>
      <c r="F1966" s="23"/>
      <c r="G1966" s="6">
        <f t="shared" ref="G1966:V1967" si="5523">G1967</f>
        <v>0</v>
      </c>
      <c r="H1966" s="6">
        <f t="shared" si="5523"/>
        <v>0</v>
      </c>
      <c r="I1966" s="6">
        <f t="shared" si="5523"/>
        <v>0</v>
      </c>
      <c r="J1966" s="6">
        <f t="shared" si="5523"/>
        <v>0</v>
      </c>
      <c r="K1966" s="6">
        <f t="shared" si="5523"/>
        <v>0</v>
      </c>
      <c r="L1966" s="6">
        <f t="shared" si="5523"/>
        <v>0</v>
      </c>
      <c r="M1966" s="6">
        <f t="shared" si="5523"/>
        <v>0</v>
      </c>
      <c r="N1966" s="6">
        <f t="shared" si="5523"/>
        <v>0</v>
      </c>
      <c r="O1966" s="6">
        <f t="shared" si="5523"/>
        <v>0</v>
      </c>
      <c r="P1966" s="6">
        <f t="shared" si="5523"/>
        <v>0</v>
      </c>
      <c r="Q1966" s="6">
        <f t="shared" si="5523"/>
        <v>0</v>
      </c>
      <c r="R1966" s="6">
        <f t="shared" si="5523"/>
        <v>0</v>
      </c>
      <c r="S1966" s="6">
        <f t="shared" si="5523"/>
        <v>0</v>
      </c>
      <c r="T1966" s="6">
        <f t="shared" si="5523"/>
        <v>0</v>
      </c>
      <c r="U1966" s="6">
        <f t="shared" si="5523"/>
        <v>0</v>
      </c>
      <c r="V1966" s="6">
        <f t="shared" si="5523"/>
        <v>0</v>
      </c>
      <c r="W1966" s="6">
        <f t="shared" ref="U1966:AJ1967" si="5524">W1967</f>
        <v>0</v>
      </c>
      <c r="X1966" s="6">
        <f t="shared" si="5524"/>
        <v>0</v>
      </c>
      <c r="Y1966" s="6">
        <f t="shared" si="5524"/>
        <v>0</v>
      </c>
      <c r="Z1966" s="6">
        <f t="shared" si="5524"/>
        <v>0</v>
      </c>
      <c r="AA1966" s="6">
        <f t="shared" si="5524"/>
        <v>0</v>
      </c>
      <c r="AB1966" s="6">
        <f t="shared" si="5524"/>
        <v>0</v>
      </c>
      <c r="AC1966" s="6">
        <f t="shared" si="5524"/>
        <v>0</v>
      </c>
      <c r="AD1966" s="6">
        <f t="shared" si="5524"/>
        <v>0</v>
      </c>
      <c r="AE1966" s="6">
        <f t="shared" si="5524"/>
        <v>0</v>
      </c>
      <c r="AF1966" s="6">
        <f t="shared" si="5524"/>
        <v>0</v>
      </c>
      <c r="AG1966" s="6">
        <f t="shared" si="5524"/>
        <v>0</v>
      </c>
      <c r="AH1966" s="6">
        <f t="shared" si="5524"/>
        <v>0</v>
      </c>
      <c r="AI1966" s="6">
        <f t="shared" si="5524"/>
        <v>0</v>
      </c>
      <c r="AJ1966" s="6">
        <f t="shared" si="5524"/>
        <v>0</v>
      </c>
      <c r="AK1966" s="6">
        <f t="shared" ref="AG1966:AY1967" si="5525">AK1967</f>
        <v>0</v>
      </c>
      <c r="AL1966" s="6">
        <f t="shared" si="5525"/>
        <v>0</v>
      </c>
      <c r="AM1966" s="6">
        <f t="shared" si="5525"/>
        <v>0</v>
      </c>
      <c r="AN1966" s="6">
        <f t="shared" si="5525"/>
        <v>0</v>
      </c>
      <c r="AO1966" s="6">
        <f t="shared" si="5525"/>
        <v>0</v>
      </c>
      <c r="AP1966" s="6">
        <f t="shared" si="5525"/>
        <v>0</v>
      </c>
      <c r="AQ1966" s="6">
        <f t="shared" si="5525"/>
        <v>0</v>
      </c>
      <c r="AR1966" s="6">
        <f t="shared" si="5525"/>
        <v>0</v>
      </c>
      <c r="AS1966" s="6">
        <f t="shared" si="5525"/>
        <v>0</v>
      </c>
      <c r="AT1966" s="6">
        <f t="shared" si="5525"/>
        <v>0</v>
      </c>
      <c r="AU1966" s="6">
        <f t="shared" si="5525"/>
        <v>0</v>
      </c>
      <c r="AV1966" s="6">
        <f t="shared" si="5525"/>
        <v>0</v>
      </c>
      <c r="AW1966" s="6">
        <f t="shared" si="5525"/>
        <v>0</v>
      </c>
      <c r="AX1966" s="6">
        <f t="shared" si="5525"/>
        <v>0</v>
      </c>
      <c r="AY1966" s="6">
        <f t="shared" si="5525"/>
        <v>0</v>
      </c>
      <c r="AZ1966" s="6">
        <f t="shared" ref="AY1966:BN1967" si="5526">AZ1967</f>
        <v>0</v>
      </c>
      <c r="BA1966" s="6">
        <f t="shared" si="5526"/>
        <v>0</v>
      </c>
      <c r="BB1966" s="6">
        <f t="shared" si="5526"/>
        <v>0</v>
      </c>
      <c r="BC1966" s="6">
        <f t="shared" si="5526"/>
        <v>0</v>
      </c>
      <c r="BD1966" s="6">
        <f t="shared" si="5526"/>
        <v>0</v>
      </c>
      <c r="BE1966" s="6">
        <f t="shared" si="5526"/>
        <v>0</v>
      </c>
      <c r="BF1966" s="6">
        <f t="shared" si="5526"/>
        <v>0</v>
      </c>
      <c r="BG1966" s="6">
        <f t="shared" si="5526"/>
        <v>0</v>
      </c>
      <c r="BH1966" s="6">
        <f t="shared" si="5526"/>
        <v>0</v>
      </c>
      <c r="BI1966" s="6">
        <f t="shared" si="5526"/>
        <v>0</v>
      </c>
      <c r="BJ1966" s="6">
        <f t="shared" si="5526"/>
        <v>0</v>
      </c>
      <c r="BK1966" s="6">
        <f t="shared" si="5526"/>
        <v>0</v>
      </c>
      <c r="BL1966" s="6">
        <f t="shared" si="5526"/>
        <v>0</v>
      </c>
      <c r="BM1966" s="6">
        <f t="shared" si="5526"/>
        <v>0</v>
      </c>
      <c r="BN1966" s="6">
        <f t="shared" si="5526"/>
        <v>0</v>
      </c>
      <c r="BO1966" s="6">
        <f t="shared" ref="BK1966:BZ1967" si="5527">BO1967</f>
        <v>0</v>
      </c>
      <c r="BP1966" s="6">
        <f t="shared" si="5527"/>
        <v>0</v>
      </c>
      <c r="BQ1966" s="6">
        <f t="shared" si="5527"/>
        <v>0</v>
      </c>
      <c r="BR1966" s="6">
        <f t="shared" si="5527"/>
        <v>0</v>
      </c>
      <c r="BS1966" s="6">
        <f t="shared" si="5527"/>
        <v>0</v>
      </c>
      <c r="BT1966" s="6">
        <f t="shared" si="5527"/>
        <v>0</v>
      </c>
      <c r="BU1966" s="6">
        <f t="shared" si="5527"/>
        <v>0</v>
      </c>
      <c r="BV1966" s="6">
        <f t="shared" si="5527"/>
        <v>0</v>
      </c>
      <c r="BW1966" s="6">
        <f t="shared" si="5527"/>
        <v>0</v>
      </c>
      <c r="BX1966" s="6">
        <f t="shared" si="5527"/>
        <v>0</v>
      </c>
      <c r="BY1966" s="6">
        <f t="shared" si="5527"/>
        <v>0</v>
      </c>
      <c r="BZ1966" s="6">
        <f t="shared" si="5527"/>
        <v>0</v>
      </c>
      <c r="CA1966" s="6">
        <f t="shared" ref="BW1966:CL1967" si="5528">CA1967</f>
        <v>0</v>
      </c>
      <c r="CB1966" s="6">
        <f t="shared" si="5528"/>
        <v>0</v>
      </c>
      <c r="CC1966" s="6">
        <f t="shared" si="5528"/>
        <v>0</v>
      </c>
      <c r="CD1966" s="6">
        <f t="shared" si="5528"/>
        <v>0</v>
      </c>
      <c r="CE1966" s="6">
        <f t="shared" si="5528"/>
        <v>0</v>
      </c>
      <c r="CF1966" s="6">
        <f t="shared" si="5528"/>
        <v>0</v>
      </c>
      <c r="CG1966" s="6">
        <f t="shared" si="5528"/>
        <v>0</v>
      </c>
      <c r="CH1966" s="6">
        <f t="shared" si="5528"/>
        <v>0</v>
      </c>
      <c r="CI1966" s="6">
        <f t="shared" si="5528"/>
        <v>0</v>
      </c>
      <c r="CJ1966" s="6">
        <f t="shared" si="5528"/>
        <v>0</v>
      </c>
      <c r="CK1966" s="6">
        <f t="shared" si="5528"/>
        <v>0</v>
      </c>
      <c r="CL1966" s="6">
        <f t="shared" si="5528"/>
        <v>0</v>
      </c>
      <c r="CM1966" s="6">
        <f t="shared" ref="CI1966:CP1967" si="5529">CM1967</f>
        <v>0</v>
      </c>
      <c r="CN1966" s="6">
        <f t="shared" si="5529"/>
        <v>0</v>
      </c>
      <c r="CO1966" s="6">
        <f t="shared" si="5529"/>
        <v>0</v>
      </c>
      <c r="CP1966" s="6">
        <f t="shared" si="5529"/>
        <v>0</v>
      </c>
      <c r="CQ1966" s="32" t="e">
        <f t="shared" si="5378"/>
        <v>#DIV/0!</v>
      </c>
      <c r="CR1966" s="32" t="e">
        <f t="shared" si="5394"/>
        <v>#DIV/0!</v>
      </c>
    </row>
    <row r="1967" spans="1:96" ht="33" hidden="1">
      <c r="A1967" s="17" t="s">
        <v>11</v>
      </c>
      <c r="B1967" s="22" t="s">
        <v>584</v>
      </c>
      <c r="C1967" s="23" t="s">
        <v>31</v>
      </c>
      <c r="D1967" s="23" t="s">
        <v>16</v>
      </c>
      <c r="E1967" s="22" t="s">
        <v>585</v>
      </c>
      <c r="F1967" s="23">
        <v>600</v>
      </c>
      <c r="G1967" s="6">
        <f t="shared" si="5523"/>
        <v>0</v>
      </c>
      <c r="H1967" s="6">
        <f t="shared" si="5523"/>
        <v>0</v>
      </c>
      <c r="I1967" s="6">
        <f t="shared" si="5523"/>
        <v>0</v>
      </c>
      <c r="J1967" s="6">
        <f t="shared" si="5523"/>
        <v>0</v>
      </c>
      <c r="K1967" s="6">
        <f t="shared" si="5523"/>
        <v>0</v>
      </c>
      <c r="L1967" s="6">
        <f t="shared" si="5523"/>
        <v>0</v>
      </c>
      <c r="M1967" s="6">
        <f t="shared" si="5523"/>
        <v>0</v>
      </c>
      <c r="N1967" s="6">
        <f t="shared" si="5523"/>
        <v>0</v>
      </c>
      <c r="O1967" s="6">
        <f t="shared" si="5523"/>
        <v>0</v>
      </c>
      <c r="P1967" s="6">
        <f t="shared" si="5523"/>
        <v>0</v>
      </c>
      <c r="Q1967" s="6">
        <f t="shared" si="5523"/>
        <v>0</v>
      </c>
      <c r="R1967" s="6">
        <f t="shared" si="5523"/>
        <v>0</v>
      </c>
      <c r="S1967" s="6">
        <f t="shared" si="5523"/>
        <v>0</v>
      </c>
      <c r="T1967" s="6">
        <f t="shared" si="5523"/>
        <v>0</v>
      </c>
      <c r="U1967" s="6">
        <f t="shared" si="5524"/>
        <v>0</v>
      </c>
      <c r="V1967" s="6">
        <f t="shared" si="5524"/>
        <v>0</v>
      </c>
      <c r="W1967" s="6">
        <f t="shared" si="5524"/>
        <v>0</v>
      </c>
      <c r="X1967" s="6">
        <f t="shared" si="5524"/>
        <v>0</v>
      </c>
      <c r="Y1967" s="6">
        <f t="shared" si="5524"/>
        <v>0</v>
      </c>
      <c r="Z1967" s="6">
        <f t="shared" si="5524"/>
        <v>0</v>
      </c>
      <c r="AA1967" s="6">
        <f t="shared" si="5524"/>
        <v>0</v>
      </c>
      <c r="AB1967" s="6">
        <f t="shared" si="5524"/>
        <v>0</v>
      </c>
      <c r="AC1967" s="6">
        <f t="shared" si="5524"/>
        <v>0</v>
      </c>
      <c r="AD1967" s="6">
        <f t="shared" si="5524"/>
        <v>0</v>
      </c>
      <c r="AE1967" s="6">
        <f t="shared" si="5524"/>
        <v>0</v>
      </c>
      <c r="AF1967" s="6">
        <f t="shared" si="5524"/>
        <v>0</v>
      </c>
      <c r="AG1967" s="6">
        <f t="shared" si="5525"/>
        <v>0</v>
      </c>
      <c r="AH1967" s="6">
        <f t="shared" si="5525"/>
        <v>0</v>
      </c>
      <c r="AI1967" s="6">
        <f t="shared" si="5525"/>
        <v>0</v>
      </c>
      <c r="AJ1967" s="6">
        <f t="shared" si="5525"/>
        <v>0</v>
      </c>
      <c r="AK1967" s="6">
        <f t="shared" si="5525"/>
        <v>0</v>
      </c>
      <c r="AL1967" s="6">
        <f t="shared" si="5525"/>
        <v>0</v>
      </c>
      <c r="AM1967" s="6">
        <f t="shared" si="5525"/>
        <v>0</v>
      </c>
      <c r="AN1967" s="6">
        <f t="shared" si="5525"/>
        <v>0</v>
      </c>
      <c r="AO1967" s="6">
        <f t="shared" si="5525"/>
        <v>0</v>
      </c>
      <c r="AP1967" s="6">
        <f t="shared" si="5525"/>
        <v>0</v>
      </c>
      <c r="AQ1967" s="6">
        <f t="shared" si="5525"/>
        <v>0</v>
      </c>
      <c r="AR1967" s="6">
        <f t="shared" si="5525"/>
        <v>0</v>
      </c>
      <c r="AS1967" s="6">
        <f t="shared" si="5525"/>
        <v>0</v>
      </c>
      <c r="AT1967" s="6">
        <f t="shared" si="5525"/>
        <v>0</v>
      </c>
      <c r="AU1967" s="6">
        <f t="shared" si="5525"/>
        <v>0</v>
      </c>
      <c r="AV1967" s="6">
        <f t="shared" si="5525"/>
        <v>0</v>
      </c>
      <c r="AW1967" s="6">
        <f t="shared" si="5525"/>
        <v>0</v>
      </c>
      <c r="AX1967" s="6">
        <f t="shared" si="5525"/>
        <v>0</v>
      </c>
      <c r="AY1967" s="6">
        <f t="shared" si="5526"/>
        <v>0</v>
      </c>
      <c r="AZ1967" s="6">
        <f t="shared" si="5526"/>
        <v>0</v>
      </c>
      <c r="BA1967" s="6">
        <f t="shared" si="5526"/>
        <v>0</v>
      </c>
      <c r="BB1967" s="6">
        <f t="shared" si="5526"/>
        <v>0</v>
      </c>
      <c r="BC1967" s="6">
        <f t="shared" si="5526"/>
        <v>0</v>
      </c>
      <c r="BD1967" s="6">
        <f t="shared" si="5526"/>
        <v>0</v>
      </c>
      <c r="BE1967" s="6">
        <f t="shared" si="5526"/>
        <v>0</v>
      </c>
      <c r="BF1967" s="6">
        <f t="shared" si="5526"/>
        <v>0</v>
      </c>
      <c r="BG1967" s="6">
        <f t="shared" si="5526"/>
        <v>0</v>
      </c>
      <c r="BH1967" s="6">
        <f t="shared" si="5526"/>
        <v>0</v>
      </c>
      <c r="BI1967" s="6">
        <f t="shared" si="5526"/>
        <v>0</v>
      </c>
      <c r="BJ1967" s="6">
        <f t="shared" si="5526"/>
        <v>0</v>
      </c>
      <c r="BK1967" s="6">
        <f t="shared" si="5527"/>
        <v>0</v>
      </c>
      <c r="BL1967" s="6">
        <f t="shared" si="5527"/>
        <v>0</v>
      </c>
      <c r="BM1967" s="6">
        <f t="shared" si="5527"/>
        <v>0</v>
      </c>
      <c r="BN1967" s="6">
        <f t="shared" si="5527"/>
        <v>0</v>
      </c>
      <c r="BO1967" s="6">
        <f t="shared" si="5527"/>
        <v>0</v>
      </c>
      <c r="BP1967" s="6">
        <f t="shared" si="5527"/>
        <v>0</v>
      </c>
      <c r="BQ1967" s="6">
        <f t="shared" si="5527"/>
        <v>0</v>
      </c>
      <c r="BR1967" s="6">
        <f t="shared" si="5527"/>
        <v>0</v>
      </c>
      <c r="BS1967" s="6">
        <f t="shared" si="5527"/>
        <v>0</v>
      </c>
      <c r="BT1967" s="6">
        <f t="shared" si="5527"/>
        <v>0</v>
      </c>
      <c r="BU1967" s="6">
        <f t="shared" si="5527"/>
        <v>0</v>
      </c>
      <c r="BV1967" s="6">
        <f t="shared" si="5527"/>
        <v>0</v>
      </c>
      <c r="BW1967" s="6">
        <f t="shared" si="5528"/>
        <v>0</v>
      </c>
      <c r="BX1967" s="6">
        <f t="shared" si="5528"/>
        <v>0</v>
      </c>
      <c r="BY1967" s="6">
        <f t="shared" si="5528"/>
        <v>0</v>
      </c>
      <c r="BZ1967" s="6">
        <f t="shared" si="5528"/>
        <v>0</v>
      </c>
      <c r="CA1967" s="6">
        <f t="shared" si="5528"/>
        <v>0</v>
      </c>
      <c r="CB1967" s="6">
        <f t="shared" si="5528"/>
        <v>0</v>
      </c>
      <c r="CC1967" s="6">
        <f t="shared" si="5528"/>
        <v>0</v>
      </c>
      <c r="CD1967" s="6">
        <f t="shared" si="5528"/>
        <v>0</v>
      </c>
      <c r="CE1967" s="6">
        <f t="shared" si="5528"/>
        <v>0</v>
      </c>
      <c r="CF1967" s="6">
        <f t="shared" si="5528"/>
        <v>0</v>
      </c>
      <c r="CG1967" s="6">
        <f t="shared" si="5528"/>
        <v>0</v>
      </c>
      <c r="CH1967" s="6">
        <f t="shared" si="5528"/>
        <v>0</v>
      </c>
      <c r="CI1967" s="6">
        <f t="shared" si="5529"/>
        <v>0</v>
      </c>
      <c r="CJ1967" s="6">
        <f t="shared" si="5529"/>
        <v>0</v>
      </c>
      <c r="CK1967" s="6">
        <f t="shared" si="5529"/>
        <v>0</v>
      </c>
      <c r="CL1967" s="6">
        <f t="shared" si="5529"/>
        <v>0</v>
      </c>
      <c r="CM1967" s="6">
        <f t="shared" si="5529"/>
        <v>0</v>
      </c>
      <c r="CN1967" s="6">
        <f t="shared" si="5529"/>
        <v>0</v>
      </c>
      <c r="CO1967" s="6">
        <f t="shared" si="5529"/>
        <v>0</v>
      </c>
      <c r="CP1967" s="6">
        <f t="shared" si="5529"/>
        <v>0</v>
      </c>
      <c r="CQ1967" s="32" t="e">
        <f t="shared" si="5378"/>
        <v>#DIV/0!</v>
      </c>
      <c r="CR1967" s="32" t="e">
        <f t="shared" si="5394"/>
        <v>#DIV/0!</v>
      </c>
    </row>
    <row r="1968" spans="1:96" ht="66" hidden="1">
      <c r="A1968" s="17" t="s">
        <v>637</v>
      </c>
      <c r="B1968" s="22" t="s">
        <v>584</v>
      </c>
      <c r="C1968" s="23" t="s">
        <v>31</v>
      </c>
      <c r="D1968" s="23" t="s">
        <v>16</v>
      </c>
      <c r="E1968" s="22" t="s">
        <v>585</v>
      </c>
      <c r="F1968" s="23" t="s">
        <v>118</v>
      </c>
      <c r="G1968" s="48"/>
      <c r="H1968" s="48"/>
      <c r="I1968" s="48"/>
      <c r="J1968" s="48"/>
      <c r="K1968" s="48"/>
      <c r="L1968" s="48"/>
      <c r="M1968" s="48"/>
      <c r="N1968" s="48"/>
      <c r="O1968" s="48"/>
      <c r="P1968" s="48"/>
      <c r="Q1968" s="48"/>
      <c r="R1968" s="48"/>
      <c r="S1968" s="48"/>
      <c r="T1968" s="48"/>
      <c r="U1968" s="48"/>
      <c r="V1968" s="48"/>
      <c r="W1968" s="48"/>
      <c r="X1968" s="48"/>
      <c r="Y1968" s="48"/>
      <c r="Z1968" s="48"/>
      <c r="AA1968" s="48"/>
      <c r="AB1968" s="48"/>
      <c r="AC1968" s="48"/>
      <c r="AD1968" s="48"/>
      <c r="AE1968" s="48"/>
      <c r="AF1968" s="48"/>
      <c r="AG1968" s="48"/>
      <c r="AH1968" s="48"/>
      <c r="AI1968" s="48"/>
      <c r="AJ1968" s="48"/>
      <c r="AK1968" s="48"/>
      <c r="AL1968" s="48"/>
      <c r="AM1968" s="48"/>
      <c r="AN1968" s="48"/>
      <c r="AO1968" s="48"/>
      <c r="AP1968" s="48"/>
      <c r="AQ1968" s="48"/>
      <c r="AR1968" s="48"/>
      <c r="AS1968" s="48"/>
      <c r="AT1968" s="48"/>
      <c r="AU1968" s="48"/>
      <c r="AV1968" s="48"/>
      <c r="AW1968" s="48"/>
      <c r="AX1968" s="48"/>
      <c r="AY1968" s="48"/>
      <c r="AZ1968" s="48"/>
      <c r="BA1968" s="48"/>
      <c r="BB1968" s="48"/>
      <c r="BC1968" s="48"/>
      <c r="BD1968" s="48"/>
      <c r="BE1968" s="48"/>
      <c r="BF1968" s="48"/>
      <c r="BG1968" s="48"/>
      <c r="BH1968" s="48"/>
      <c r="BI1968" s="48"/>
      <c r="BJ1968" s="48"/>
      <c r="BK1968" s="48"/>
      <c r="BL1968" s="48"/>
      <c r="BM1968" s="48"/>
      <c r="BN1968" s="48"/>
      <c r="BO1968" s="48"/>
      <c r="BP1968" s="48"/>
      <c r="BQ1968" s="48"/>
      <c r="BR1968" s="48"/>
      <c r="BS1968" s="48"/>
      <c r="BT1968" s="48"/>
      <c r="BU1968" s="48"/>
      <c r="BV1968" s="48"/>
      <c r="BW1968" s="48"/>
      <c r="BX1968" s="48"/>
      <c r="BY1968" s="48"/>
      <c r="BZ1968" s="48"/>
      <c r="CA1968" s="48"/>
      <c r="CB1968" s="48"/>
      <c r="CC1968" s="48"/>
      <c r="CD1968" s="48"/>
      <c r="CE1968" s="48"/>
      <c r="CF1968" s="48"/>
      <c r="CG1968" s="48"/>
      <c r="CH1968" s="48"/>
      <c r="CI1968" s="48"/>
      <c r="CJ1968" s="48"/>
      <c r="CK1968" s="48"/>
      <c r="CL1968" s="48"/>
      <c r="CM1968" s="48"/>
      <c r="CN1968" s="48"/>
      <c r="CO1968" s="48"/>
      <c r="CP1968" s="48"/>
      <c r="CQ1968" s="116" t="e">
        <f t="shared" si="5378"/>
        <v>#DIV/0!</v>
      </c>
      <c r="CR1968" s="116" t="e">
        <f t="shared" si="5394"/>
        <v>#DIV/0!</v>
      </c>
    </row>
    <row r="1969" spans="1:96" ht="65.25" customHeight="1">
      <c r="A1969" s="17" t="s">
        <v>225</v>
      </c>
      <c r="B1969" s="64">
        <v>924</v>
      </c>
      <c r="C1969" s="23" t="s">
        <v>31</v>
      </c>
      <c r="D1969" s="23" t="s">
        <v>16</v>
      </c>
      <c r="E1969" s="22" t="s">
        <v>371</v>
      </c>
      <c r="F1969" s="23"/>
      <c r="G1969" s="6">
        <f t="shared" ref="G1969:V1970" si="5530">G1970</f>
        <v>1000</v>
      </c>
      <c r="H1969" s="6">
        <f t="shared" si="5530"/>
        <v>0</v>
      </c>
      <c r="I1969" s="6">
        <f t="shared" si="5530"/>
        <v>0</v>
      </c>
      <c r="J1969" s="6">
        <f t="shared" si="5530"/>
        <v>0</v>
      </c>
      <c r="K1969" s="6">
        <f t="shared" si="5530"/>
        <v>0</v>
      </c>
      <c r="L1969" s="6">
        <f t="shared" si="5530"/>
        <v>0</v>
      </c>
      <c r="M1969" s="6">
        <f t="shared" si="5530"/>
        <v>1000</v>
      </c>
      <c r="N1969" s="6">
        <f t="shared" si="5530"/>
        <v>0</v>
      </c>
      <c r="O1969" s="6">
        <f t="shared" si="5530"/>
        <v>0</v>
      </c>
      <c r="P1969" s="6">
        <f t="shared" si="5530"/>
        <v>0</v>
      </c>
      <c r="Q1969" s="6">
        <f t="shared" si="5530"/>
        <v>0</v>
      </c>
      <c r="R1969" s="6">
        <f t="shared" si="5530"/>
        <v>0</v>
      </c>
      <c r="S1969" s="6">
        <f t="shared" si="5530"/>
        <v>1000</v>
      </c>
      <c r="T1969" s="6">
        <f t="shared" si="5530"/>
        <v>0</v>
      </c>
      <c r="U1969" s="6">
        <f t="shared" si="5530"/>
        <v>0</v>
      </c>
      <c r="V1969" s="6">
        <f t="shared" si="5530"/>
        <v>0</v>
      </c>
      <c r="W1969" s="6">
        <f t="shared" ref="U1969:AJ1970" si="5531">W1970</f>
        <v>0</v>
      </c>
      <c r="X1969" s="6">
        <f t="shared" si="5531"/>
        <v>0</v>
      </c>
      <c r="Y1969" s="6">
        <f t="shared" si="5531"/>
        <v>1000</v>
      </c>
      <c r="Z1969" s="6">
        <f t="shared" si="5531"/>
        <v>0</v>
      </c>
      <c r="AA1969" s="6">
        <f t="shared" si="5531"/>
        <v>0</v>
      </c>
      <c r="AB1969" s="6">
        <f t="shared" si="5531"/>
        <v>0</v>
      </c>
      <c r="AC1969" s="6">
        <f t="shared" si="5531"/>
        <v>0</v>
      </c>
      <c r="AD1969" s="6">
        <f t="shared" si="5531"/>
        <v>0</v>
      </c>
      <c r="AE1969" s="6">
        <f t="shared" si="5531"/>
        <v>1000</v>
      </c>
      <c r="AF1969" s="6">
        <f t="shared" si="5531"/>
        <v>0</v>
      </c>
      <c r="AG1969" s="6">
        <f t="shared" si="5531"/>
        <v>0</v>
      </c>
      <c r="AH1969" s="6">
        <f t="shared" si="5531"/>
        <v>0</v>
      </c>
      <c r="AI1969" s="6">
        <f t="shared" si="5531"/>
        <v>0</v>
      </c>
      <c r="AJ1969" s="6">
        <f t="shared" si="5531"/>
        <v>0</v>
      </c>
      <c r="AK1969" s="6">
        <f t="shared" ref="AG1969:AY1970" si="5532">AK1970</f>
        <v>1000</v>
      </c>
      <c r="AL1969" s="6">
        <f t="shared" si="5532"/>
        <v>0</v>
      </c>
      <c r="AM1969" s="6">
        <f t="shared" si="5532"/>
        <v>0</v>
      </c>
      <c r="AN1969" s="6">
        <f t="shared" si="5532"/>
        <v>0</v>
      </c>
      <c r="AO1969" s="6">
        <f t="shared" si="5532"/>
        <v>0</v>
      </c>
      <c r="AP1969" s="6">
        <f t="shared" si="5532"/>
        <v>0</v>
      </c>
      <c r="AQ1969" s="6">
        <f t="shared" si="5532"/>
        <v>1000</v>
      </c>
      <c r="AR1969" s="6">
        <f t="shared" si="5532"/>
        <v>0</v>
      </c>
      <c r="AS1969" s="6">
        <f t="shared" si="5532"/>
        <v>0</v>
      </c>
      <c r="AT1969" s="6">
        <f t="shared" si="5532"/>
        <v>0</v>
      </c>
      <c r="AU1969" s="6">
        <f t="shared" si="5532"/>
        <v>0</v>
      </c>
      <c r="AV1969" s="6">
        <f t="shared" si="5532"/>
        <v>0</v>
      </c>
      <c r="AW1969" s="6">
        <f t="shared" si="5532"/>
        <v>1000</v>
      </c>
      <c r="AX1969" s="6">
        <f t="shared" si="5532"/>
        <v>0</v>
      </c>
      <c r="AY1969" s="6">
        <f t="shared" si="5532"/>
        <v>0</v>
      </c>
      <c r="AZ1969" s="6">
        <f t="shared" ref="AY1969:BN1970" si="5533">AZ1970</f>
        <v>0</v>
      </c>
      <c r="BA1969" s="6">
        <f t="shared" si="5533"/>
        <v>0</v>
      </c>
      <c r="BB1969" s="6">
        <f t="shared" si="5533"/>
        <v>0</v>
      </c>
      <c r="BC1969" s="6">
        <f t="shared" si="5533"/>
        <v>1000</v>
      </c>
      <c r="BD1969" s="6">
        <f t="shared" si="5533"/>
        <v>0</v>
      </c>
      <c r="BE1969" s="6">
        <f t="shared" si="5533"/>
        <v>0</v>
      </c>
      <c r="BF1969" s="6">
        <f t="shared" si="5533"/>
        <v>0</v>
      </c>
      <c r="BG1969" s="6">
        <f t="shared" si="5533"/>
        <v>0</v>
      </c>
      <c r="BH1969" s="6">
        <f t="shared" si="5533"/>
        <v>0</v>
      </c>
      <c r="BI1969" s="6">
        <f t="shared" si="5533"/>
        <v>1000</v>
      </c>
      <c r="BJ1969" s="6">
        <f t="shared" si="5533"/>
        <v>0</v>
      </c>
      <c r="BK1969" s="6">
        <f t="shared" si="5533"/>
        <v>0</v>
      </c>
      <c r="BL1969" s="6">
        <f t="shared" si="5533"/>
        <v>0</v>
      </c>
      <c r="BM1969" s="6">
        <f t="shared" si="5533"/>
        <v>0</v>
      </c>
      <c r="BN1969" s="6">
        <f t="shared" si="5533"/>
        <v>0</v>
      </c>
      <c r="BO1969" s="6">
        <f t="shared" ref="BK1969:BZ1970" si="5534">BO1970</f>
        <v>1000</v>
      </c>
      <c r="BP1969" s="6">
        <f t="shared" si="5534"/>
        <v>0</v>
      </c>
      <c r="BQ1969" s="6">
        <f t="shared" si="5534"/>
        <v>0</v>
      </c>
      <c r="BR1969" s="6">
        <f t="shared" si="5534"/>
        <v>0</v>
      </c>
      <c r="BS1969" s="6">
        <f t="shared" si="5534"/>
        <v>0</v>
      </c>
      <c r="BT1969" s="6">
        <f t="shared" si="5534"/>
        <v>0</v>
      </c>
      <c r="BU1969" s="6">
        <f t="shared" si="5534"/>
        <v>1000</v>
      </c>
      <c r="BV1969" s="6">
        <f t="shared" si="5534"/>
        <v>0</v>
      </c>
      <c r="BW1969" s="6">
        <f t="shared" si="5534"/>
        <v>0</v>
      </c>
      <c r="BX1969" s="6">
        <f t="shared" si="5534"/>
        <v>0</v>
      </c>
      <c r="BY1969" s="6">
        <f t="shared" si="5534"/>
        <v>0</v>
      </c>
      <c r="BZ1969" s="6">
        <f t="shared" si="5534"/>
        <v>0</v>
      </c>
      <c r="CA1969" s="6">
        <f t="shared" ref="BW1969:CL1970" si="5535">CA1970</f>
        <v>1000</v>
      </c>
      <c r="CB1969" s="6">
        <f t="shared" si="5535"/>
        <v>0</v>
      </c>
      <c r="CC1969" s="6">
        <f t="shared" si="5535"/>
        <v>0</v>
      </c>
      <c r="CD1969" s="6">
        <f t="shared" si="5535"/>
        <v>0</v>
      </c>
      <c r="CE1969" s="6">
        <f t="shared" si="5535"/>
        <v>0</v>
      </c>
      <c r="CF1969" s="6">
        <f t="shared" si="5535"/>
        <v>0</v>
      </c>
      <c r="CG1969" s="6">
        <f t="shared" si="5535"/>
        <v>1000</v>
      </c>
      <c r="CH1969" s="6">
        <f t="shared" si="5535"/>
        <v>0</v>
      </c>
      <c r="CI1969" s="6">
        <f t="shared" si="5535"/>
        <v>0</v>
      </c>
      <c r="CJ1969" s="6">
        <f t="shared" si="5535"/>
        <v>0</v>
      </c>
      <c r="CK1969" s="6">
        <f t="shared" si="5535"/>
        <v>0</v>
      </c>
      <c r="CL1969" s="6">
        <f t="shared" si="5535"/>
        <v>0</v>
      </c>
      <c r="CM1969" s="6">
        <f t="shared" ref="CI1969:CP1970" si="5536">CM1970</f>
        <v>1000</v>
      </c>
      <c r="CN1969" s="6">
        <f t="shared" si="5536"/>
        <v>0</v>
      </c>
      <c r="CO1969" s="6">
        <f t="shared" si="5536"/>
        <v>700</v>
      </c>
      <c r="CP1969" s="6">
        <f t="shared" si="5536"/>
        <v>0</v>
      </c>
      <c r="CQ1969" s="32">
        <f t="shared" si="5378"/>
        <v>70</v>
      </c>
      <c r="CR1969" s="32"/>
    </row>
    <row r="1970" spans="1:96" ht="42.75" customHeight="1">
      <c r="A1970" s="17" t="s">
        <v>11</v>
      </c>
      <c r="B1970" s="64">
        <v>924</v>
      </c>
      <c r="C1970" s="23" t="s">
        <v>31</v>
      </c>
      <c r="D1970" s="23" t="s">
        <v>16</v>
      </c>
      <c r="E1970" s="22" t="s">
        <v>371</v>
      </c>
      <c r="F1970" s="23">
        <v>600</v>
      </c>
      <c r="G1970" s="6">
        <f t="shared" si="5530"/>
        <v>1000</v>
      </c>
      <c r="H1970" s="6">
        <f t="shared" si="5530"/>
        <v>0</v>
      </c>
      <c r="I1970" s="6">
        <f t="shared" si="5530"/>
        <v>0</v>
      </c>
      <c r="J1970" s="6">
        <f t="shared" si="5530"/>
        <v>0</v>
      </c>
      <c r="K1970" s="6">
        <f t="shared" si="5530"/>
        <v>0</v>
      </c>
      <c r="L1970" s="6">
        <f t="shared" si="5530"/>
        <v>0</v>
      </c>
      <c r="M1970" s="6">
        <f t="shared" si="5530"/>
        <v>1000</v>
      </c>
      <c r="N1970" s="6">
        <f t="shared" si="5530"/>
        <v>0</v>
      </c>
      <c r="O1970" s="6">
        <f t="shared" si="5530"/>
        <v>0</v>
      </c>
      <c r="P1970" s="6">
        <f t="shared" si="5530"/>
        <v>0</v>
      </c>
      <c r="Q1970" s="6">
        <f t="shared" si="5530"/>
        <v>0</v>
      </c>
      <c r="R1970" s="6">
        <f t="shared" si="5530"/>
        <v>0</v>
      </c>
      <c r="S1970" s="6">
        <f t="shared" si="5530"/>
        <v>1000</v>
      </c>
      <c r="T1970" s="6">
        <f t="shared" si="5530"/>
        <v>0</v>
      </c>
      <c r="U1970" s="6">
        <f t="shared" si="5531"/>
        <v>0</v>
      </c>
      <c r="V1970" s="6">
        <f t="shared" si="5531"/>
        <v>0</v>
      </c>
      <c r="W1970" s="6">
        <f t="shared" si="5531"/>
        <v>0</v>
      </c>
      <c r="X1970" s="6">
        <f t="shared" si="5531"/>
        <v>0</v>
      </c>
      <c r="Y1970" s="6">
        <f t="shared" si="5531"/>
        <v>1000</v>
      </c>
      <c r="Z1970" s="6">
        <f t="shared" si="5531"/>
        <v>0</v>
      </c>
      <c r="AA1970" s="6">
        <f t="shared" si="5531"/>
        <v>0</v>
      </c>
      <c r="AB1970" s="6">
        <f t="shared" si="5531"/>
        <v>0</v>
      </c>
      <c r="AC1970" s="6">
        <f t="shared" si="5531"/>
        <v>0</v>
      </c>
      <c r="AD1970" s="6">
        <f t="shared" si="5531"/>
        <v>0</v>
      </c>
      <c r="AE1970" s="6">
        <f t="shared" si="5531"/>
        <v>1000</v>
      </c>
      <c r="AF1970" s="6">
        <f t="shared" si="5531"/>
        <v>0</v>
      </c>
      <c r="AG1970" s="6">
        <f t="shared" si="5532"/>
        <v>0</v>
      </c>
      <c r="AH1970" s="6">
        <f t="shared" si="5532"/>
        <v>0</v>
      </c>
      <c r="AI1970" s="6">
        <f t="shared" si="5532"/>
        <v>0</v>
      </c>
      <c r="AJ1970" s="6">
        <f t="shared" si="5532"/>
        <v>0</v>
      </c>
      <c r="AK1970" s="6">
        <f t="shared" si="5532"/>
        <v>1000</v>
      </c>
      <c r="AL1970" s="6">
        <f t="shared" si="5532"/>
        <v>0</v>
      </c>
      <c r="AM1970" s="6">
        <f t="shared" si="5532"/>
        <v>0</v>
      </c>
      <c r="AN1970" s="6">
        <f t="shared" si="5532"/>
        <v>0</v>
      </c>
      <c r="AO1970" s="6">
        <f t="shared" si="5532"/>
        <v>0</v>
      </c>
      <c r="AP1970" s="6">
        <f t="shared" si="5532"/>
        <v>0</v>
      </c>
      <c r="AQ1970" s="6">
        <f t="shared" si="5532"/>
        <v>1000</v>
      </c>
      <c r="AR1970" s="6">
        <f t="shared" si="5532"/>
        <v>0</v>
      </c>
      <c r="AS1970" s="6">
        <f t="shared" si="5532"/>
        <v>0</v>
      </c>
      <c r="AT1970" s="6">
        <f t="shared" si="5532"/>
        <v>0</v>
      </c>
      <c r="AU1970" s="6">
        <f t="shared" si="5532"/>
        <v>0</v>
      </c>
      <c r="AV1970" s="6">
        <f t="shared" si="5532"/>
        <v>0</v>
      </c>
      <c r="AW1970" s="6">
        <f t="shared" si="5532"/>
        <v>1000</v>
      </c>
      <c r="AX1970" s="6">
        <f t="shared" si="5532"/>
        <v>0</v>
      </c>
      <c r="AY1970" s="6">
        <f t="shared" si="5533"/>
        <v>0</v>
      </c>
      <c r="AZ1970" s="6">
        <f t="shared" si="5533"/>
        <v>0</v>
      </c>
      <c r="BA1970" s="6">
        <f t="shared" si="5533"/>
        <v>0</v>
      </c>
      <c r="BB1970" s="6">
        <f t="shared" si="5533"/>
        <v>0</v>
      </c>
      <c r="BC1970" s="6">
        <f t="shared" si="5533"/>
        <v>1000</v>
      </c>
      <c r="BD1970" s="6">
        <f t="shared" si="5533"/>
        <v>0</v>
      </c>
      <c r="BE1970" s="6">
        <f t="shared" si="5533"/>
        <v>0</v>
      </c>
      <c r="BF1970" s="6">
        <f t="shared" si="5533"/>
        <v>0</v>
      </c>
      <c r="BG1970" s="6">
        <f t="shared" si="5533"/>
        <v>0</v>
      </c>
      <c r="BH1970" s="6">
        <f t="shared" si="5533"/>
        <v>0</v>
      </c>
      <c r="BI1970" s="6">
        <f t="shared" si="5533"/>
        <v>1000</v>
      </c>
      <c r="BJ1970" s="6">
        <f t="shared" si="5533"/>
        <v>0</v>
      </c>
      <c r="BK1970" s="6">
        <f t="shared" si="5534"/>
        <v>0</v>
      </c>
      <c r="BL1970" s="6">
        <f t="shared" si="5534"/>
        <v>0</v>
      </c>
      <c r="BM1970" s="6">
        <f t="shared" si="5534"/>
        <v>0</v>
      </c>
      <c r="BN1970" s="6">
        <f t="shared" si="5534"/>
        <v>0</v>
      </c>
      <c r="BO1970" s="6">
        <f t="shared" si="5534"/>
        <v>1000</v>
      </c>
      <c r="BP1970" s="6">
        <f t="shared" si="5534"/>
        <v>0</v>
      </c>
      <c r="BQ1970" s="6">
        <f t="shared" si="5534"/>
        <v>0</v>
      </c>
      <c r="BR1970" s="6">
        <f t="shared" si="5534"/>
        <v>0</v>
      </c>
      <c r="BS1970" s="6">
        <f t="shared" si="5534"/>
        <v>0</v>
      </c>
      <c r="BT1970" s="6">
        <f t="shared" si="5534"/>
        <v>0</v>
      </c>
      <c r="BU1970" s="6">
        <f t="shared" si="5534"/>
        <v>1000</v>
      </c>
      <c r="BV1970" s="6">
        <f t="shared" si="5534"/>
        <v>0</v>
      </c>
      <c r="BW1970" s="6">
        <f t="shared" si="5535"/>
        <v>0</v>
      </c>
      <c r="BX1970" s="6">
        <f t="shared" si="5535"/>
        <v>0</v>
      </c>
      <c r="BY1970" s="6">
        <f t="shared" si="5535"/>
        <v>0</v>
      </c>
      <c r="BZ1970" s="6">
        <f t="shared" si="5535"/>
        <v>0</v>
      </c>
      <c r="CA1970" s="6">
        <f t="shared" si="5535"/>
        <v>1000</v>
      </c>
      <c r="CB1970" s="6">
        <f t="shared" si="5535"/>
        <v>0</v>
      </c>
      <c r="CC1970" s="6">
        <f t="shared" si="5535"/>
        <v>0</v>
      </c>
      <c r="CD1970" s="6">
        <f t="shared" si="5535"/>
        <v>0</v>
      </c>
      <c r="CE1970" s="6">
        <f t="shared" si="5535"/>
        <v>0</v>
      </c>
      <c r="CF1970" s="6">
        <f t="shared" si="5535"/>
        <v>0</v>
      </c>
      <c r="CG1970" s="6">
        <f t="shared" si="5535"/>
        <v>1000</v>
      </c>
      <c r="CH1970" s="6">
        <f t="shared" si="5535"/>
        <v>0</v>
      </c>
      <c r="CI1970" s="6">
        <f t="shared" si="5536"/>
        <v>0</v>
      </c>
      <c r="CJ1970" s="6">
        <f t="shared" si="5536"/>
        <v>0</v>
      </c>
      <c r="CK1970" s="6">
        <f t="shared" si="5536"/>
        <v>0</v>
      </c>
      <c r="CL1970" s="6">
        <f t="shared" si="5536"/>
        <v>0</v>
      </c>
      <c r="CM1970" s="6">
        <f t="shared" si="5536"/>
        <v>1000</v>
      </c>
      <c r="CN1970" s="6">
        <f t="shared" si="5536"/>
        <v>0</v>
      </c>
      <c r="CO1970" s="6">
        <f t="shared" si="5536"/>
        <v>700</v>
      </c>
      <c r="CP1970" s="6">
        <f t="shared" si="5536"/>
        <v>0</v>
      </c>
      <c r="CQ1970" s="32">
        <f t="shared" si="5378"/>
        <v>70</v>
      </c>
      <c r="CR1970" s="32"/>
    </row>
    <row r="1971" spans="1:96" ht="67.5" customHeight="1">
      <c r="A1971" s="17" t="s">
        <v>637</v>
      </c>
      <c r="B1971" s="64">
        <v>924</v>
      </c>
      <c r="C1971" s="23" t="s">
        <v>31</v>
      </c>
      <c r="D1971" s="23" t="s">
        <v>16</v>
      </c>
      <c r="E1971" s="22" t="s">
        <v>371</v>
      </c>
      <c r="F1971" s="23" t="s">
        <v>118</v>
      </c>
      <c r="G1971" s="48">
        <v>1000</v>
      </c>
      <c r="H1971" s="48"/>
      <c r="I1971" s="48"/>
      <c r="J1971" s="48"/>
      <c r="K1971" s="48"/>
      <c r="L1971" s="48"/>
      <c r="M1971" s="48">
        <f>G1971+I1971+J1971+K1971+L1971</f>
        <v>1000</v>
      </c>
      <c r="N1971" s="48">
        <f>H1971+L1971</f>
        <v>0</v>
      </c>
      <c r="O1971" s="48"/>
      <c r="P1971" s="48"/>
      <c r="Q1971" s="48"/>
      <c r="R1971" s="48"/>
      <c r="S1971" s="48">
        <f>M1971+O1971+P1971+Q1971+R1971</f>
        <v>1000</v>
      </c>
      <c r="T1971" s="48">
        <f>N1971+R1971</f>
        <v>0</v>
      </c>
      <c r="U1971" s="48"/>
      <c r="V1971" s="48"/>
      <c r="W1971" s="48"/>
      <c r="X1971" s="48"/>
      <c r="Y1971" s="48">
        <f>S1971+U1971+V1971+W1971+X1971</f>
        <v>1000</v>
      </c>
      <c r="Z1971" s="48">
        <f>T1971+X1971</f>
        <v>0</v>
      </c>
      <c r="AA1971" s="48"/>
      <c r="AB1971" s="48"/>
      <c r="AC1971" s="48"/>
      <c r="AD1971" s="48"/>
      <c r="AE1971" s="48">
        <f>Y1971+AA1971+AB1971+AC1971+AD1971</f>
        <v>1000</v>
      </c>
      <c r="AF1971" s="48">
        <f>Z1971+AD1971</f>
        <v>0</v>
      </c>
      <c r="AG1971" s="48"/>
      <c r="AH1971" s="48"/>
      <c r="AI1971" s="48"/>
      <c r="AJ1971" s="48"/>
      <c r="AK1971" s="48">
        <f>AE1971+AG1971+AH1971+AI1971+AJ1971</f>
        <v>1000</v>
      </c>
      <c r="AL1971" s="48">
        <f>AF1971+AJ1971</f>
        <v>0</v>
      </c>
      <c r="AM1971" s="48"/>
      <c r="AN1971" s="48"/>
      <c r="AO1971" s="48"/>
      <c r="AP1971" s="48"/>
      <c r="AQ1971" s="48">
        <f>AK1971+AM1971+AN1971+AO1971+AP1971</f>
        <v>1000</v>
      </c>
      <c r="AR1971" s="48">
        <f>AL1971+AP1971</f>
        <v>0</v>
      </c>
      <c r="AS1971" s="48"/>
      <c r="AT1971" s="48"/>
      <c r="AU1971" s="48"/>
      <c r="AV1971" s="48"/>
      <c r="AW1971" s="48">
        <f>AQ1971+AS1971+AT1971+AU1971+AV1971</f>
        <v>1000</v>
      </c>
      <c r="AX1971" s="48">
        <f>AR1971+AV1971</f>
        <v>0</v>
      </c>
      <c r="AY1971" s="48"/>
      <c r="AZ1971" s="48"/>
      <c r="BA1971" s="48"/>
      <c r="BB1971" s="48"/>
      <c r="BC1971" s="48">
        <f>AW1971+AY1971+AZ1971+BA1971+BB1971</f>
        <v>1000</v>
      </c>
      <c r="BD1971" s="48">
        <f>AX1971+BB1971</f>
        <v>0</v>
      </c>
      <c r="BE1971" s="48"/>
      <c r="BF1971" s="48"/>
      <c r="BG1971" s="48"/>
      <c r="BH1971" s="48"/>
      <c r="BI1971" s="48">
        <f>BC1971+BE1971+BF1971+BG1971+BH1971</f>
        <v>1000</v>
      </c>
      <c r="BJ1971" s="48">
        <f>BD1971+BH1971</f>
        <v>0</v>
      </c>
      <c r="BK1971" s="48"/>
      <c r="BL1971" s="48"/>
      <c r="BM1971" s="48"/>
      <c r="BN1971" s="48"/>
      <c r="BO1971" s="48">
        <f>BI1971+BK1971+BL1971+BM1971+BN1971</f>
        <v>1000</v>
      </c>
      <c r="BP1971" s="48">
        <f>BJ1971+BN1971</f>
        <v>0</v>
      </c>
      <c r="BQ1971" s="48"/>
      <c r="BR1971" s="48"/>
      <c r="BS1971" s="48"/>
      <c r="BT1971" s="48"/>
      <c r="BU1971" s="48">
        <f>BO1971+BQ1971+BR1971+BS1971+BT1971</f>
        <v>1000</v>
      </c>
      <c r="BV1971" s="48">
        <f>BP1971+BT1971</f>
        <v>0</v>
      </c>
      <c r="BW1971" s="48"/>
      <c r="BX1971" s="48"/>
      <c r="BY1971" s="48"/>
      <c r="BZ1971" s="48"/>
      <c r="CA1971" s="48">
        <f>BU1971+BW1971+BX1971+BY1971+BZ1971</f>
        <v>1000</v>
      </c>
      <c r="CB1971" s="48">
        <f>BV1971+BZ1971</f>
        <v>0</v>
      </c>
      <c r="CC1971" s="48"/>
      <c r="CD1971" s="48"/>
      <c r="CE1971" s="48"/>
      <c r="CF1971" s="48"/>
      <c r="CG1971" s="48">
        <f>CA1971+CC1971+CD1971+CE1971+CF1971</f>
        <v>1000</v>
      </c>
      <c r="CH1971" s="48">
        <f>CB1971+CF1971</f>
        <v>0</v>
      </c>
      <c r="CI1971" s="48"/>
      <c r="CJ1971" s="48"/>
      <c r="CK1971" s="48"/>
      <c r="CL1971" s="48"/>
      <c r="CM1971" s="48">
        <f>CG1971+CI1971+CJ1971+CK1971+CL1971</f>
        <v>1000</v>
      </c>
      <c r="CN1971" s="48">
        <f>CH1971+CL1971</f>
        <v>0</v>
      </c>
      <c r="CO1971" s="48">
        <v>700</v>
      </c>
      <c r="CP1971" s="48">
        <f>CJ1971+CN1971</f>
        <v>0</v>
      </c>
      <c r="CQ1971" s="116">
        <f t="shared" si="5378"/>
        <v>70</v>
      </c>
      <c r="CR1971" s="116"/>
    </row>
    <row r="1972" spans="1:96" ht="93.75" customHeight="1">
      <c r="A1972" s="17" t="s">
        <v>586</v>
      </c>
      <c r="B1972" s="22" t="s">
        <v>584</v>
      </c>
      <c r="C1972" s="23" t="s">
        <v>31</v>
      </c>
      <c r="D1972" s="23" t="s">
        <v>16</v>
      </c>
      <c r="E1972" s="22" t="s">
        <v>587</v>
      </c>
      <c r="F1972" s="23"/>
      <c r="G1972" s="6">
        <f t="shared" ref="G1972:V1973" si="5537">G1973</f>
        <v>4310</v>
      </c>
      <c r="H1972" s="6">
        <f t="shared" si="5537"/>
        <v>0</v>
      </c>
      <c r="I1972" s="6">
        <f t="shared" si="5537"/>
        <v>0</v>
      </c>
      <c r="J1972" s="6">
        <f t="shared" si="5537"/>
        <v>0</v>
      </c>
      <c r="K1972" s="6">
        <f t="shared" si="5537"/>
        <v>0</v>
      </c>
      <c r="L1972" s="6">
        <f t="shared" si="5537"/>
        <v>0</v>
      </c>
      <c r="M1972" s="6">
        <f t="shared" si="5537"/>
        <v>4310</v>
      </c>
      <c r="N1972" s="6">
        <f t="shared" si="5537"/>
        <v>0</v>
      </c>
      <c r="O1972" s="6">
        <f t="shared" si="5537"/>
        <v>0</v>
      </c>
      <c r="P1972" s="6">
        <f t="shared" si="5537"/>
        <v>0</v>
      </c>
      <c r="Q1972" s="6">
        <f t="shared" si="5537"/>
        <v>0</v>
      </c>
      <c r="R1972" s="6">
        <f t="shared" si="5537"/>
        <v>0</v>
      </c>
      <c r="S1972" s="6">
        <f t="shared" si="5537"/>
        <v>4310</v>
      </c>
      <c r="T1972" s="6">
        <f t="shared" si="5537"/>
        <v>0</v>
      </c>
      <c r="U1972" s="6">
        <f t="shared" si="5537"/>
        <v>0</v>
      </c>
      <c r="V1972" s="6">
        <f t="shared" si="5537"/>
        <v>0</v>
      </c>
      <c r="W1972" s="6">
        <f t="shared" ref="U1972:AJ1973" si="5538">W1973</f>
        <v>0</v>
      </c>
      <c r="X1972" s="6">
        <f t="shared" si="5538"/>
        <v>0</v>
      </c>
      <c r="Y1972" s="6">
        <f t="shared" si="5538"/>
        <v>4310</v>
      </c>
      <c r="Z1972" s="6">
        <f t="shared" si="5538"/>
        <v>0</v>
      </c>
      <c r="AA1972" s="6">
        <f t="shared" si="5538"/>
        <v>0</v>
      </c>
      <c r="AB1972" s="6">
        <f t="shared" si="5538"/>
        <v>0</v>
      </c>
      <c r="AC1972" s="6">
        <f t="shared" si="5538"/>
        <v>0</v>
      </c>
      <c r="AD1972" s="6">
        <f t="shared" si="5538"/>
        <v>0</v>
      </c>
      <c r="AE1972" s="6">
        <f t="shared" si="5538"/>
        <v>4310</v>
      </c>
      <c r="AF1972" s="6">
        <f t="shared" si="5538"/>
        <v>0</v>
      </c>
      <c r="AG1972" s="6">
        <f t="shared" si="5538"/>
        <v>0</v>
      </c>
      <c r="AH1972" s="6">
        <f t="shared" si="5538"/>
        <v>0</v>
      </c>
      <c r="AI1972" s="6">
        <f t="shared" si="5538"/>
        <v>0</v>
      </c>
      <c r="AJ1972" s="6">
        <f t="shared" si="5538"/>
        <v>0</v>
      </c>
      <c r="AK1972" s="6">
        <f t="shared" ref="AG1972:AY1973" si="5539">AK1973</f>
        <v>4310</v>
      </c>
      <c r="AL1972" s="6">
        <f t="shared" si="5539"/>
        <v>0</v>
      </c>
      <c r="AM1972" s="6">
        <f t="shared" si="5539"/>
        <v>0</v>
      </c>
      <c r="AN1972" s="6">
        <f t="shared" si="5539"/>
        <v>0</v>
      </c>
      <c r="AO1972" s="6">
        <f t="shared" si="5539"/>
        <v>0</v>
      </c>
      <c r="AP1972" s="6">
        <f t="shared" si="5539"/>
        <v>0</v>
      </c>
      <c r="AQ1972" s="6">
        <f t="shared" si="5539"/>
        <v>4310</v>
      </c>
      <c r="AR1972" s="6">
        <f t="shared" si="5539"/>
        <v>0</v>
      </c>
      <c r="AS1972" s="6">
        <f t="shared" si="5539"/>
        <v>0</v>
      </c>
      <c r="AT1972" s="6">
        <f t="shared" si="5539"/>
        <v>0</v>
      </c>
      <c r="AU1972" s="6">
        <f t="shared" si="5539"/>
        <v>0</v>
      </c>
      <c r="AV1972" s="6">
        <f t="shared" si="5539"/>
        <v>0</v>
      </c>
      <c r="AW1972" s="6">
        <f t="shared" si="5539"/>
        <v>4310</v>
      </c>
      <c r="AX1972" s="6">
        <f t="shared" si="5539"/>
        <v>0</v>
      </c>
      <c r="AY1972" s="6">
        <f t="shared" si="5539"/>
        <v>0</v>
      </c>
      <c r="AZ1972" s="6">
        <f t="shared" ref="AY1972:BN1973" si="5540">AZ1973</f>
        <v>0</v>
      </c>
      <c r="BA1972" s="6">
        <f t="shared" si="5540"/>
        <v>0</v>
      </c>
      <c r="BB1972" s="6">
        <f t="shared" si="5540"/>
        <v>0</v>
      </c>
      <c r="BC1972" s="6">
        <f t="shared" si="5540"/>
        <v>4310</v>
      </c>
      <c r="BD1972" s="6">
        <f t="shared" si="5540"/>
        <v>0</v>
      </c>
      <c r="BE1972" s="6">
        <f t="shared" si="5540"/>
        <v>0</v>
      </c>
      <c r="BF1972" s="6">
        <f t="shared" si="5540"/>
        <v>0</v>
      </c>
      <c r="BG1972" s="6">
        <f t="shared" si="5540"/>
        <v>0</v>
      </c>
      <c r="BH1972" s="6">
        <f t="shared" si="5540"/>
        <v>0</v>
      </c>
      <c r="BI1972" s="6">
        <f t="shared" si="5540"/>
        <v>4310</v>
      </c>
      <c r="BJ1972" s="6">
        <f t="shared" si="5540"/>
        <v>0</v>
      </c>
      <c r="BK1972" s="6">
        <f t="shared" si="5540"/>
        <v>0</v>
      </c>
      <c r="BL1972" s="6">
        <f t="shared" si="5540"/>
        <v>0</v>
      </c>
      <c r="BM1972" s="6">
        <f t="shared" si="5540"/>
        <v>0</v>
      </c>
      <c r="BN1972" s="6">
        <f t="shared" si="5540"/>
        <v>0</v>
      </c>
      <c r="BO1972" s="6">
        <f t="shared" ref="BK1972:BZ1973" si="5541">BO1973</f>
        <v>4310</v>
      </c>
      <c r="BP1972" s="6">
        <f t="shared" si="5541"/>
        <v>0</v>
      </c>
      <c r="BQ1972" s="6">
        <f t="shared" si="5541"/>
        <v>0</v>
      </c>
      <c r="BR1972" s="6">
        <f t="shared" si="5541"/>
        <v>0</v>
      </c>
      <c r="BS1972" s="6">
        <f t="shared" si="5541"/>
        <v>0</v>
      </c>
      <c r="BT1972" s="6">
        <f t="shared" si="5541"/>
        <v>0</v>
      </c>
      <c r="BU1972" s="6">
        <f t="shared" si="5541"/>
        <v>4310</v>
      </c>
      <c r="BV1972" s="6">
        <f t="shared" si="5541"/>
        <v>0</v>
      </c>
      <c r="BW1972" s="6">
        <f t="shared" si="5541"/>
        <v>0</v>
      </c>
      <c r="BX1972" s="6">
        <f t="shared" si="5541"/>
        <v>0</v>
      </c>
      <c r="BY1972" s="6">
        <f t="shared" si="5541"/>
        <v>0</v>
      </c>
      <c r="BZ1972" s="6">
        <f t="shared" si="5541"/>
        <v>0</v>
      </c>
      <c r="CA1972" s="6">
        <f t="shared" ref="BW1972:CL1973" si="5542">CA1973</f>
        <v>4310</v>
      </c>
      <c r="CB1972" s="6">
        <f t="shared" si="5542"/>
        <v>0</v>
      </c>
      <c r="CC1972" s="6">
        <f t="shared" si="5542"/>
        <v>0</v>
      </c>
      <c r="CD1972" s="6">
        <f t="shared" si="5542"/>
        <v>0</v>
      </c>
      <c r="CE1972" s="6">
        <f t="shared" si="5542"/>
        <v>0</v>
      </c>
      <c r="CF1972" s="6">
        <f t="shared" si="5542"/>
        <v>0</v>
      </c>
      <c r="CG1972" s="6">
        <f t="shared" si="5542"/>
        <v>4310</v>
      </c>
      <c r="CH1972" s="6">
        <f t="shared" si="5542"/>
        <v>0</v>
      </c>
      <c r="CI1972" s="6">
        <f t="shared" si="5542"/>
        <v>0</v>
      </c>
      <c r="CJ1972" s="6">
        <f t="shared" si="5542"/>
        <v>0</v>
      </c>
      <c r="CK1972" s="6">
        <f t="shared" si="5542"/>
        <v>0</v>
      </c>
      <c r="CL1972" s="6">
        <f t="shared" si="5542"/>
        <v>0</v>
      </c>
      <c r="CM1972" s="6">
        <f t="shared" ref="CI1972:CP1973" si="5543">CM1973</f>
        <v>4310</v>
      </c>
      <c r="CN1972" s="6">
        <f t="shared" si="5543"/>
        <v>0</v>
      </c>
      <c r="CO1972" s="6">
        <f t="shared" si="5543"/>
        <v>2155</v>
      </c>
      <c r="CP1972" s="6">
        <f t="shared" si="5543"/>
        <v>0</v>
      </c>
      <c r="CQ1972" s="32">
        <f t="shared" si="5378"/>
        <v>50</v>
      </c>
      <c r="CR1972" s="32"/>
    </row>
    <row r="1973" spans="1:96" ht="33">
      <c r="A1973" s="17" t="s">
        <v>11</v>
      </c>
      <c r="B1973" s="22" t="s">
        <v>584</v>
      </c>
      <c r="C1973" s="23" t="s">
        <v>31</v>
      </c>
      <c r="D1973" s="23" t="s">
        <v>16</v>
      </c>
      <c r="E1973" s="22" t="s">
        <v>587</v>
      </c>
      <c r="F1973" s="23" t="s">
        <v>12</v>
      </c>
      <c r="G1973" s="6">
        <f t="shared" si="5537"/>
        <v>4310</v>
      </c>
      <c r="H1973" s="6">
        <f t="shared" si="5537"/>
        <v>0</v>
      </c>
      <c r="I1973" s="6">
        <f t="shared" si="5537"/>
        <v>0</v>
      </c>
      <c r="J1973" s="6">
        <f t="shared" si="5537"/>
        <v>0</v>
      </c>
      <c r="K1973" s="6">
        <f t="shared" si="5537"/>
        <v>0</v>
      </c>
      <c r="L1973" s="6">
        <f t="shared" si="5537"/>
        <v>0</v>
      </c>
      <c r="M1973" s="6">
        <f t="shared" si="5537"/>
        <v>4310</v>
      </c>
      <c r="N1973" s="6">
        <f t="shared" si="5537"/>
        <v>0</v>
      </c>
      <c r="O1973" s="6">
        <f t="shared" si="5537"/>
        <v>0</v>
      </c>
      <c r="P1973" s="6">
        <f t="shared" si="5537"/>
        <v>0</v>
      </c>
      <c r="Q1973" s="6">
        <f t="shared" si="5537"/>
        <v>0</v>
      </c>
      <c r="R1973" s="6">
        <f t="shared" si="5537"/>
        <v>0</v>
      </c>
      <c r="S1973" s="6">
        <f t="shared" si="5537"/>
        <v>4310</v>
      </c>
      <c r="T1973" s="6">
        <f t="shared" si="5537"/>
        <v>0</v>
      </c>
      <c r="U1973" s="6">
        <f t="shared" si="5538"/>
        <v>0</v>
      </c>
      <c r="V1973" s="6">
        <f t="shared" si="5538"/>
        <v>0</v>
      </c>
      <c r="W1973" s="6">
        <f t="shared" si="5538"/>
        <v>0</v>
      </c>
      <c r="X1973" s="6">
        <f t="shared" si="5538"/>
        <v>0</v>
      </c>
      <c r="Y1973" s="6">
        <f t="shared" si="5538"/>
        <v>4310</v>
      </c>
      <c r="Z1973" s="6">
        <f t="shared" si="5538"/>
        <v>0</v>
      </c>
      <c r="AA1973" s="6">
        <f t="shared" si="5538"/>
        <v>0</v>
      </c>
      <c r="AB1973" s="6">
        <f t="shared" si="5538"/>
        <v>0</v>
      </c>
      <c r="AC1973" s="6">
        <f t="shared" si="5538"/>
        <v>0</v>
      </c>
      <c r="AD1973" s="6">
        <f t="shared" si="5538"/>
        <v>0</v>
      </c>
      <c r="AE1973" s="6">
        <f t="shared" si="5538"/>
        <v>4310</v>
      </c>
      <c r="AF1973" s="6">
        <f t="shared" si="5538"/>
        <v>0</v>
      </c>
      <c r="AG1973" s="6">
        <f t="shared" si="5539"/>
        <v>0</v>
      </c>
      <c r="AH1973" s="6">
        <f t="shared" si="5539"/>
        <v>0</v>
      </c>
      <c r="AI1973" s="6">
        <f t="shared" si="5539"/>
        <v>0</v>
      </c>
      <c r="AJ1973" s="6">
        <f t="shared" si="5539"/>
        <v>0</v>
      </c>
      <c r="AK1973" s="6">
        <f t="shared" si="5539"/>
        <v>4310</v>
      </c>
      <c r="AL1973" s="6">
        <f t="shared" si="5539"/>
        <v>0</v>
      </c>
      <c r="AM1973" s="6">
        <f t="shared" si="5539"/>
        <v>0</v>
      </c>
      <c r="AN1973" s="6">
        <f t="shared" si="5539"/>
        <v>0</v>
      </c>
      <c r="AO1973" s="6">
        <f t="shared" si="5539"/>
        <v>0</v>
      </c>
      <c r="AP1973" s="6">
        <f t="shared" si="5539"/>
        <v>0</v>
      </c>
      <c r="AQ1973" s="6">
        <f t="shared" si="5539"/>
        <v>4310</v>
      </c>
      <c r="AR1973" s="6">
        <f t="shared" si="5539"/>
        <v>0</v>
      </c>
      <c r="AS1973" s="6">
        <f t="shared" si="5539"/>
        <v>0</v>
      </c>
      <c r="AT1973" s="6">
        <f t="shared" si="5539"/>
        <v>0</v>
      </c>
      <c r="AU1973" s="6">
        <f t="shared" si="5539"/>
        <v>0</v>
      </c>
      <c r="AV1973" s="6">
        <f t="shared" si="5539"/>
        <v>0</v>
      </c>
      <c r="AW1973" s="6">
        <f t="shared" si="5539"/>
        <v>4310</v>
      </c>
      <c r="AX1973" s="6">
        <f t="shared" si="5539"/>
        <v>0</v>
      </c>
      <c r="AY1973" s="6">
        <f t="shared" si="5540"/>
        <v>0</v>
      </c>
      <c r="AZ1973" s="6">
        <f t="shared" si="5540"/>
        <v>0</v>
      </c>
      <c r="BA1973" s="6">
        <f t="shared" si="5540"/>
        <v>0</v>
      </c>
      <c r="BB1973" s="6">
        <f t="shared" si="5540"/>
        <v>0</v>
      </c>
      <c r="BC1973" s="6">
        <f t="shared" si="5540"/>
        <v>4310</v>
      </c>
      <c r="BD1973" s="6">
        <f t="shared" si="5540"/>
        <v>0</v>
      </c>
      <c r="BE1973" s="6">
        <f t="shared" si="5540"/>
        <v>0</v>
      </c>
      <c r="BF1973" s="6">
        <f t="shared" si="5540"/>
        <v>0</v>
      </c>
      <c r="BG1973" s="6">
        <f t="shared" si="5540"/>
        <v>0</v>
      </c>
      <c r="BH1973" s="6">
        <f t="shared" si="5540"/>
        <v>0</v>
      </c>
      <c r="BI1973" s="6">
        <f t="shared" si="5540"/>
        <v>4310</v>
      </c>
      <c r="BJ1973" s="6">
        <f t="shared" si="5540"/>
        <v>0</v>
      </c>
      <c r="BK1973" s="6">
        <f t="shared" si="5541"/>
        <v>0</v>
      </c>
      <c r="BL1973" s="6">
        <f t="shared" si="5541"/>
        <v>0</v>
      </c>
      <c r="BM1973" s="6">
        <f t="shared" si="5541"/>
        <v>0</v>
      </c>
      <c r="BN1973" s="6">
        <f t="shared" si="5541"/>
        <v>0</v>
      </c>
      <c r="BO1973" s="6">
        <f t="shared" si="5541"/>
        <v>4310</v>
      </c>
      <c r="BP1973" s="6">
        <f t="shared" si="5541"/>
        <v>0</v>
      </c>
      <c r="BQ1973" s="6">
        <f t="shared" si="5541"/>
        <v>0</v>
      </c>
      <c r="BR1973" s="6">
        <f t="shared" si="5541"/>
        <v>0</v>
      </c>
      <c r="BS1973" s="6">
        <f t="shared" si="5541"/>
        <v>0</v>
      </c>
      <c r="BT1973" s="6">
        <f t="shared" si="5541"/>
        <v>0</v>
      </c>
      <c r="BU1973" s="6">
        <f t="shared" si="5541"/>
        <v>4310</v>
      </c>
      <c r="BV1973" s="6">
        <f t="shared" si="5541"/>
        <v>0</v>
      </c>
      <c r="BW1973" s="6">
        <f t="shared" si="5542"/>
        <v>0</v>
      </c>
      <c r="BX1973" s="6">
        <f t="shared" si="5542"/>
        <v>0</v>
      </c>
      <c r="BY1973" s="6">
        <f t="shared" si="5542"/>
        <v>0</v>
      </c>
      <c r="BZ1973" s="6">
        <f t="shared" si="5542"/>
        <v>0</v>
      </c>
      <c r="CA1973" s="6">
        <f t="shared" si="5542"/>
        <v>4310</v>
      </c>
      <c r="CB1973" s="6">
        <f t="shared" si="5542"/>
        <v>0</v>
      </c>
      <c r="CC1973" s="6">
        <f t="shared" si="5542"/>
        <v>0</v>
      </c>
      <c r="CD1973" s="6">
        <f t="shared" si="5542"/>
        <v>0</v>
      </c>
      <c r="CE1973" s="6">
        <f t="shared" si="5542"/>
        <v>0</v>
      </c>
      <c r="CF1973" s="6">
        <f t="shared" si="5542"/>
        <v>0</v>
      </c>
      <c r="CG1973" s="6">
        <f t="shared" si="5542"/>
        <v>4310</v>
      </c>
      <c r="CH1973" s="6">
        <f t="shared" si="5542"/>
        <v>0</v>
      </c>
      <c r="CI1973" s="6">
        <f t="shared" si="5543"/>
        <v>0</v>
      </c>
      <c r="CJ1973" s="6">
        <f t="shared" si="5543"/>
        <v>0</v>
      </c>
      <c r="CK1973" s="6">
        <f t="shared" si="5543"/>
        <v>0</v>
      </c>
      <c r="CL1973" s="6">
        <f t="shared" si="5543"/>
        <v>0</v>
      </c>
      <c r="CM1973" s="6">
        <f t="shared" si="5543"/>
        <v>4310</v>
      </c>
      <c r="CN1973" s="6">
        <f t="shared" si="5543"/>
        <v>0</v>
      </c>
      <c r="CO1973" s="6">
        <f t="shared" si="5543"/>
        <v>2155</v>
      </c>
      <c r="CP1973" s="6">
        <f t="shared" si="5543"/>
        <v>0</v>
      </c>
      <c r="CQ1973" s="32">
        <f t="shared" si="5378"/>
        <v>50</v>
      </c>
      <c r="CR1973" s="32"/>
    </row>
    <row r="1974" spans="1:96" ht="71.25" customHeight="1">
      <c r="A1974" s="17" t="s">
        <v>637</v>
      </c>
      <c r="B1974" s="22" t="s">
        <v>584</v>
      </c>
      <c r="C1974" s="23" t="s">
        <v>31</v>
      </c>
      <c r="D1974" s="23" t="s">
        <v>16</v>
      </c>
      <c r="E1974" s="22" t="s">
        <v>587</v>
      </c>
      <c r="F1974" s="23" t="s">
        <v>118</v>
      </c>
      <c r="G1974" s="48">
        <v>4310</v>
      </c>
      <c r="H1974" s="48"/>
      <c r="I1974" s="48"/>
      <c r="J1974" s="48"/>
      <c r="K1974" s="48"/>
      <c r="L1974" s="48"/>
      <c r="M1974" s="48">
        <f>G1974+I1974+J1974+K1974+L1974</f>
        <v>4310</v>
      </c>
      <c r="N1974" s="48">
        <f>H1974+L1974</f>
        <v>0</v>
      </c>
      <c r="O1974" s="48"/>
      <c r="P1974" s="48"/>
      <c r="Q1974" s="48"/>
      <c r="R1974" s="48"/>
      <c r="S1974" s="48">
        <f>M1974+O1974+P1974+Q1974+R1974</f>
        <v>4310</v>
      </c>
      <c r="T1974" s="48">
        <f>N1974+R1974</f>
        <v>0</v>
      </c>
      <c r="U1974" s="48"/>
      <c r="V1974" s="48"/>
      <c r="W1974" s="48"/>
      <c r="X1974" s="48"/>
      <c r="Y1974" s="48">
        <f>S1974+U1974+V1974+W1974+X1974</f>
        <v>4310</v>
      </c>
      <c r="Z1974" s="48">
        <f>T1974+X1974</f>
        <v>0</v>
      </c>
      <c r="AA1974" s="48"/>
      <c r="AB1974" s="48"/>
      <c r="AC1974" s="48"/>
      <c r="AD1974" s="48"/>
      <c r="AE1974" s="48">
        <f>Y1974+AA1974+AB1974+AC1974+AD1974</f>
        <v>4310</v>
      </c>
      <c r="AF1974" s="48">
        <f>Z1974+AD1974</f>
        <v>0</v>
      </c>
      <c r="AG1974" s="48"/>
      <c r="AH1974" s="48"/>
      <c r="AI1974" s="48"/>
      <c r="AJ1974" s="48"/>
      <c r="AK1974" s="48">
        <f>AE1974+AG1974+AH1974+AI1974+AJ1974</f>
        <v>4310</v>
      </c>
      <c r="AL1974" s="48">
        <f>AF1974+AJ1974</f>
        <v>0</v>
      </c>
      <c r="AM1974" s="48"/>
      <c r="AN1974" s="48"/>
      <c r="AO1974" s="48"/>
      <c r="AP1974" s="48"/>
      <c r="AQ1974" s="48">
        <f>AK1974+AM1974+AN1974+AO1974+AP1974</f>
        <v>4310</v>
      </c>
      <c r="AR1974" s="48">
        <f>AL1974+AP1974</f>
        <v>0</v>
      </c>
      <c r="AS1974" s="48"/>
      <c r="AT1974" s="48"/>
      <c r="AU1974" s="48"/>
      <c r="AV1974" s="48"/>
      <c r="AW1974" s="48">
        <f>AQ1974+AS1974+AT1974+AU1974+AV1974</f>
        <v>4310</v>
      </c>
      <c r="AX1974" s="48">
        <f>AR1974+AV1974</f>
        <v>0</v>
      </c>
      <c r="AY1974" s="48"/>
      <c r="AZ1974" s="48"/>
      <c r="BA1974" s="48"/>
      <c r="BB1974" s="48"/>
      <c r="BC1974" s="48">
        <f>AW1974+AY1974+AZ1974+BA1974+BB1974</f>
        <v>4310</v>
      </c>
      <c r="BD1974" s="48">
        <f>AX1974+BB1974</f>
        <v>0</v>
      </c>
      <c r="BE1974" s="48"/>
      <c r="BF1974" s="48"/>
      <c r="BG1974" s="48"/>
      <c r="BH1974" s="48"/>
      <c r="BI1974" s="48">
        <f>BC1974+BE1974+BF1974+BG1974+BH1974</f>
        <v>4310</v>
      </c>
      <c r="BJ1974" s="48">
        <f>BD1974+BH1974</f>
        <v>0</v>
      </c>
      <c r="BK1974" s="48"/>
      <c r="BL1974" s="48"/>
      <c r="BM1974" s="48"/>
      <c r="BN1974" s="48"/>
      <c r="BO1974" s="48">
        <f>BI1974+BK1974+BL1974+BM1974+BN1974</f>
        <v>4310</v>
      </c>
      <c r="BP1974" s="48">
        <f>BJ1974+BN1974</f>
        <v>0</v>
      </c>
      <c r="BQ1974" s="48"/>
      <c r="BR1974" s="48"/>
      <c r="BS1974" s="48"/>
      <c r="BT1974" s="48"/>
      <c r="BU1974" s="48">
        <f>BO1974+BQ1974+BR1974+BS1974+BT1974</f>
        <v>4310</v>
      </c>
      <c r="BV1974" s="48">
        <f>BP1974+BT1974</f>
        <v>0</v>
      </c>
      <c r="BW1974" s="48"/>
      <c r="BX1974" s="48"/>
      <c r="BY1974" s="48"/>
      <c r="BZ1974" s="48"/>
      <c r="CA1974" s="48">
        <f>BU1974+BW1974+BX1974+BY1974+BZ1974</f>
        <v>4310</v>
      </c>
      <c r="CB1974" s="48">
        <f>BV1974+BZ1974</f>
        <v>0</v>
      </c>
      <c r="CC1974" s="48"/>
      <c r="CD1974" s="48"/>
      <c r="CE1974" s="48"/>
      <c r="CF1974" s="48"/>
      <c r="CG1974" s="48">
        <f>CA1974+CC1974+CD1974+CE1974+CF1974</f>
        <v>4310</v>
      </c>
      <c r="CH1974" s="48">
        <f>CB1974+CF1974</f>
        <v>0</v>
      </c>
      <c r="CI1974" s="48"/>
      <c r="CJ1974" s="48"/>
      <c r="CK1974" s="48"/>
      <c r="CL1974" s="48"/>
      <c r="CM1974" s="48">
        <f>CG1974+CI1974+CJ1974+CK1974+CL1974</f>
        <v>4310</v>
      </c>
      <c r="CN1974" s="48">
        <f>CH1974+CL1974</f>
        <v>0</v>
      </c>
      <c r="CO1974" s="48">
        <v>2155</v>
      </c>
      <c r="CP1974" s="48">
        <f>CJ1974+CN1974</f>
        <v>0</v>
      </c>
      <c r="CQ1974" s="116">
        <f t="shared" si="5378"/>
        <v>50</v>
      </c>
      <c r="CR1974" s="116"/>
    </row>
    <row r="1975" spans="1:96" ht="82.5" hidden="1">
      <c r="A1975" s="17" t="s">
        <v>713</v>
      </c>
      <c r="B1975" s="22" t="s">
        <v>584</v>
      </c>
      <c r="C1975" s="23" t="s">
        <v>31</v>
      </c>
      <c r="D1975" s="23" t="s">
        <v>16</v>
      </c>
      <c r="E1975" s="22" t="s">
        <v>712</v>
      </c>
      <c r="F1975" s="23"/>
      <c r="G1975" s="48">
        <f>G1976</f>
        <v>0</v>
      </c>
      <c r="H1975" s="48">
        <f t="shared" ref="G1975:V1976" si="5544">H1976</f>
        <v>0</v>
      </c>
      <c r="I1975" s="48">
        <f>I1976</f>
        <v>0</v>
      </c>
      <c r="J1975" s="48">
        <f t="shared" si="5544"/>
        <v>0</v>
      </c>
      <c r="K1975" s="48">
        <f>K1976</f>
        <v>0</v>
      </c>
      <c r="L1975" s="48">
        <f t="shared" si="5544"/>
        <v>0</v>
      </c>
      <c r="M1975" s="48">
        <f>M1976</f>
        <v>0</v>
      </c>
      <c r="N1975" s="48">
        <f t="shared" si="5544"/>
        <v>0</v>
      </c>
      <c r="O1975" s="48">
        <f>O1976</f>
        <v>0</v>
      </c>
      <c r="P1975" s="48">
        <f t="shared" si="5544"/>
        <v>0</v>
      </c>
      <c r="Q1975" s="48">
        <f>Q1976</f>
        <v>0</v>
      </c>
      <c r="R1975" s="48">
        <f t="shared" si="5544"/>
        <v>0</v>
      </c>
      <c r="S1975" s="48">
        <f>S1976</f>
        <v>0</v>
      </c>
      <c r="T1975" s="48">
        <f t="shared" si="5544"/>
        <v>0</v>
      </c>
      <c r="U1975" s="48">
        <f>U1976</f>
        <v>0</v>
      </c>
      <c r="V1975" s="48">
        <f t="shared" si="5544"/>
        <v>0</v>
      </c>
      <c r="W1975" s="48">
        <f>W1976</f>
        <v>0</v>
      </c>
      <c r="X1975" s="48">
        <f>X1976</f>
        <v>0</v>
      </c>
      <c r="Y1975" s="48">
        <f>Y1976</f>
        <v>0</v>
      </c>
      <c r="Z1975" s="48">
        <f>Z1976</f>
        <v>0</v>
      </c>
      <c r="AA1975" s="48">
        <f>AA1976</f>
        <v>0</v>
      </c>
      <c r="AB1975" s="48">
        <f t="shared" ref="AA1975:AY1976" si="5545">AB1976</f>
        <v>0</v>
      </c>
      <c r="AC1975" s="48">
        <f t="shared" si="5545"/>
        <v>0</v>
      </c>
      <c r="AD1975" s="48">
        <f t="shared" si="5545"/>
        <v>0</v>
      </c>
      <c r="AE1975" s="48">
        <f t="shared" si="5545"/>
        <v>0</v>
      </c>
      <c r="AF1975" s="48">
        <f t="shared" si="5545"/>
        <v>0</v>
      </c>
      <c r="AG1975" s="48">
        <f t="shared" si="5545"/>
        <v>0</v>
      </c>
      <c r="AH1975" s="48">
        <f t="shared" si="5545"/>
        <v>0</v>
      </c>
      <c r="AI1975" s="48">
        <f t="shared" si="5545"/>
        <v>0</v>
      </c>
      <c r="AJ1975" s="48">
        <f t="shared" si="5545"/>
        <v>0</v>
      </c>
      <c r="AK1975" s="48">
        <f t="shared" si="5545"/>
        <v>0</v>
      </c>
      <c r="AL1975" s="48">
        <f t="shared" si="5545"/>
        <v>0</v>
      </c>
      <c r="AM1975" s="48">
        <f t="shared" si="5545"/>
        <v>0</v>
      </c>
      <c r="AN1975" s="48">
        <f t="shared" si="5545"/>
        <v>0</v>
      </c>
      <c r="AO1975" s="48">
        <f t="shared" si="5545"/>
        <v>0</v>
      </c>
      <c r="AP1975" s="48">
        <f t="shared" si="5545"/>
        <v>0</v>
      </c>
      <c r="AQ1975" s="48">
        <f t="shared" si="5545"/>
        <v>0</v>
      </c>
      <c r="AR1975" s="48">
        <f t="shared" si="5545"/>
        <v>0</v>
      </c>
      <c r="AS1975" s="48">
        <f t="shared" si="5545"/>
        <v>0</v>
      </c>
      <c r="AT1975" s="48">
        <f t="shared" si="5545"/>
        <v>0</v>
      </c>
      <c r="AU1975" s="48">
        <f t="shared" si="5545"/>
        <v>0</v>
      </c>
      <c r="AV1975" s="48">
        <f t="shared" si="5545"/>
        <v>0</v>
      </c>
      <c r="AW1975" s="48">
        <f t="shared" si="5545"/>
        <v>0</v>
      </c>
      <c r="AX1975" s="48">
        <f>AX1976</f>
        <v>0</v>
      </c>
      <c r="AY1975" s="48">
        <f t="shared" si="5545"/>
        <v>0</v>
      </c>
      <c r="AZ1975" s="48">
        <f t="shared" ref="AZ1975:BC1975" si="5546">AZ1976</f>
        <v>0</v>
      </c>
      <c r="BA1975" s="48">
        <f t="shared" si="5546"/>
        <v>0</v>
      </c>
      <c r="BB1975" s="48">
        <f t="shared" si="5546"/>
        <v>0</v>
      </c>
      <c r="BC1975" s="48">
        <f t="shared" si="5546"/>
        <v>0</v>
      </c>
      <c r="BD1975" s="48">
        <f>BD1976</f>
        <v>0</v>
      </c>
      <c r="BE1975" s="48">
        <f t="shared" ref="BE1975:CO1975" si="5547">BE1976</f>
        <v>0</v>
      </c>
      <c r="BF1975" s="48">
        <f t="shared" si="5547"/>
        <v>0</v>
      </c>
      <c r="BG1975" s="48">
        <f t="shared" si="5547"/>
        <v>0</v>
      </c>
      <c r="BH1975" s="48">
        <f t="shared" si="5547"/>
        <v>0</v>
      </c>
      <c r="BI1975" s="48">
        <f t="shared" si="5547"/>
        <v>0</v>
      </c>
      <c r="BJ1975" s="48">
        <f>BJ1976</f>
        <v>0</v>
      </c>
      <c r="BK1975" s="48">
        <f t="shared" si="5547"/>
        <v>0</v>
      </c>
      <c r="BL1975" s="48">
        <f t="shared" si="5547"/>
        <v>0</v>
      </c>
      <c r="BM1975" s="48">
        <f t="shared" si="5547"/>
        <v>0</v>
      </c>
      <c r="BN1975" s="48">
        <f t="shared" si="5547"/>
        <v>0</v>
      </c>
      <c r="BO1975" s="48">
        <f t="shared" si="5547"/>
        <v>0</v>
      </c>
      <c r="BP1975" s="48">
        <f>BP1976</f>
        <v>0</v>
      </c>
      <c r="BQ1975" s="48">
        <f t="shared" si="5547"/>
        <v>0</v>
      </c>
      <c r="BR1975" s="48">
        <f t="shared" si="5547"/>
        <v>0</v>
      </c>
      <c r="BS1975" s="48">
        <f t="shared" si="5547"/>
        <v>0</v>
      </c>
      <c r="BT1975" s="48">
        <f t="shared" si="5547"/>
        <v>0</v>
      </c>
      <c r="BU1975" s="48">
        <f t="shared" si="5547"/>
        <v>0</v>
      </c>
      <c r="BV1975" s="48">
        <f>BV1976</f>
        <v>0</v>
      </c>
      <c r="BW1975" s="48">
        <f t="shared" si="5547"/>
        <v>0</v>
      </c>
      <c r="BX1975" s="48">
        <f t="shared" si="5547"/>
        <v>0</v>
      </c>
      <c r="BY1975" s="48">
        <f t="shared" si="5547"/>
        <v>0</v>
      </c>
      <c r="BZ1975" s="48">
        <f t="shared" si="5547"/>
        <v>0</v>
      </c>
      <c r="CA1975" s="48">
        <f t="shared" si="5547"/>
        <v>0</v>
      </c>
      <c r="CB1975" s="48">
        <f>CB1976</f>
        <v>0</v>
      </c>
      <c r="CC1975" s="48">
        <f t="shared" si="5547"/>
        <v>0</v>
      </c>
      <c r="CD1975" s="48">
        <f t="shared" si="5547"/>
        <v>0</v>
      </c>
      <c r="CE1975" s="48">
        <f t="shared" si="5547"/>
        <v>0</v>
      </c>
      <c r="CF1975" s="48">
        <f t="shared" si="5547"/>
        <v>0</v>
      </c>
      <c r="CG1975" s="48">
        <f t="shared" si="5547"/>
        <v>0</v>
      </c>
      <c r="CH1975" s="48">
        <f>CH1976</f>
        <v>0</v>
      </c>
      <c r="CI1975" s="48">
        <f t="shared" si="5547"/>
        <v>0</v>
      </c>
      <c r="CJ1975" s="48">
        <f t="shared" si="5547"/>
        <v>0</v>
      </c>
      <c r="CK1975" s="48">
        <f t="shared" si="5547"/>
        <v>0</v>
      </c>
      <c r="CL1975" s="48">
        <f t="shared" si="5547"/>
        <v>0</v>
      </c>
      <c r="CM1975" s="48">
        <f t="shared" si="5547"/>
        <v>0</v>
      </c>
      <c r="CN1975" s="48">
        <f>CN1976</f>
        <v>0</v>
      </c>
      <c r="CO1975" s="48">
        <f t="shared" si="5547"/>
        <v>0</v>
      </c>
      <c r="CP1975" s="48">
        <f>CP1976</f>
        <v>0</v>
      </c>
      <c r="CQ1975" s="116" t="e">
        <f t="shared" si="5378"/>
        <v>#DIV/0!</v>
      </c>
      <c r="CR1975" s="116" t="e">
        <f t="shared" si="5394"/>
        <v>#DIV/0!</v>
      </c>
    </row>
    <row r="1976" spans="1:96" ht="33" hidden="1">
      <c r="A1976" s="17" t="s">
        <v>11</v>
      </c>
      <c r="B1976" s="22" t="s">
        <v>584</v>
      </c>
      <c r="C1976" s="23" t="s">
        <v>31</v>
      </c>
      <c r="D1976" s="23" t="s">
        <v>16</v>
      </c>
      <c r="E1976" s="22" t="s">
        <v>712</v>
      </c>
      <c r="F1976" s="23" t="s">
        <v>12</v>
      </c>
      <c r="G1976" s="48">
        <f t="shared" si="5544"/>
        <v>0</v>
      </c>
      <c r="H1976" s="48">
        <f t="shared" si="5544"/>
        <v>0</v>
      </c>
      <c r="I1976" s="48">
        <f t="shared" si="5544"/>
        <v>0</v>
      </c>
      <c r="J1976" s="48">
        <f t="shared" si="5544"/>
        <v>0</v>
      </c>
      <c r="K1976" s="48">
        <f t="shared" si="5544"/>
        <v>0</v>
      </c>
      <c r="L1976" s="48">
        <f t="shared" si="5544"/>
        <v>0</v>
      </c>
      <c r="M1976" s="48">
        <f t="shared" si="5544"/>
        <v>0</v>
      </c>
      <c r="N1976" s="48">
        <f t="shared" si="5544"/>
        <v>0</v>
      </c>
      <c r="O1976" s="48">
        <f t="shared" si="5544"/>
        <v>0</v>
      </c>
      <c r="P1976" s="48">
        <f t="shared" si="5544"/>
        <v>0</v>
      </c>
      <c r="Q1976" s="48">
        <f t="shared" si="5544"/>
        <v>0</v>
      </c>
      <c r="R1976" s="48">
        <f t="shared" si="5544"/>
        <v>0</v>
      </c>
      <c r="S1976" s="48">
        <f t="shared" si="5544"/>
        <v>0</v>
      </c>
      <c r="T1976" s="48">
        <f t="shared" si="5544"/>
        <v>0</v>
      </c>
      <c r="U1976" s="48">
        <f>U1977</f>
        <v>0</v>
      </c>
      <c r="V1976" s="48">
        <f>V1977</f>
        <v>0</v>
      </c>
      <c r="W1976" s="48">
        <f>W1977</f>
        <v>0</v>
      </c>
      <c r="X1976" s="48">
        <f>X1977</f>
        <v>0</v>
      </c>
      <c r="Y1976" s="48">
        <f>Y1977</f>
        <v>0</v>
      </c>
      <c r="Z1976" s="48">
        <f>Z1977</f>
        <v>0</v>
      </c>
      <c r="AA1976" s="48">
        <f t="shared" si="5545"/>
        <v>0</v>
      </c>
      <c r="AB1976" s="48">
        <f t="shared" si="5545"/>
        <v>0</v>
      </c>
      <c r="AC1976" s="48">
        <f t="shared" si="5545"/>
        <v>0</v>
      </c>
      <c r="AD1976" s="48">
        <f t="shared" si="5545"/>
        <v>0</v>
      </c>
      <c r="AE1976" s="48">
        <f t="shared" si="5545"/>
        <v>0</v>
      </c>
      <c r="AF1976" s="48">
        <f t="shared" si="5545"/>
        <v>0</v>
      </c>
      <c r="AG1976" s="48">
        <f t="shared" si="5545"/>
        <v>0</v>
      </c>
      <c r="AH1976" s="48">
        <f t="shared" si="5545"/>
        <v>0</v>
      </c>
      <c r="AI1976" s="48">
        <f t="shared" si="5545"/>
        <v>0</v>
      </c>
      <c r="AJ1976" s="48">
        <f t="shared" si="5545"/>
        <v>0</v>
      </c>
      <c r="AK1976" s="48">
        <f t="shared" si="5545"/>
        <v>0</v>
      </c>
      <c r="AL1976" s="48">
        <f t="shared" si="5545"/>
        <v>0</v>
      </c>
      <c r="AM1976" s="48">
        <f t="shared" si="5545"/>
        <v>0</v>
      </c>
      <c r="AN1976" s="48">
        <f t="shared" si="5545"/>
        <v>0</v>
      </c>
      <c r="AO1976" s="48">
        <f t="shared" si="5545"/>
        <v>0</v>
      </c>
      <c r="AP1976" s="48">
        <f t="shared" si="5545"/>
        <v>0</v>
      </c>
      <c r="AQ1976" s="48">
        <f t="shared" si="5545"/>
        <v>0</v>
      </c>
      <c r="AR1976" s="48">
        <f t="shared" si="5545"/>
        <v>0</v>
      </c>
      <c r="AS1976" s="48">
        <f>AS1977</f>
        <v>0</v>
      </c>
      <c r="AT1976" s="48">
        <f>AT1977</f>
        <v>0</v>
      </c>
      <c r="AU1976" s="48">
        <f>AU1977</f>
        <v>0</v>
      </c>
      <c r="AV1976" s="48">
        <f>AV1977</f>
        <v>0</v>
      </c>
      <c r="AW1976" s="48">
        <f>AW1977</f>
        <v>0</v>
      </c>
      <c r="AX1976" s="48">
        <f>AX1977</f>
        <v>0</v>
      </c>
      <c r="AY1976" s="48">
        <f>AY1977</f>
        <v>0</v>
      </c>
      <c r="AZ1976" s="48">
        <f>AZ1977</f>
        <v>0</v>
      </c>
      <c r="BA1976" s="48">
        <f>BA1977</f>
        <v>0</v>
      </c>
      <c r="BB1976" s="48">
        <f>BB1977</f>
        <v>0</v>
      </c>
      <c r="BC1976" s="48">
        <f>BC1977</f>
        <v>0</v>
      </c>
      <c r="BD1976" s="48">
        <f>BD1977</f>
        <v>0</v>
      </c>
      <c r="BE1976" s="48">
        <f>BE1977</f>
        <v>0</v>
      </c>
      <c r="BF1976" s="48">
        <f>BF1977</f>
        <v>0</v>
      </c>
      <c r="BG1976" s="48">
        <f>BG1977</f>
        <v>0</v>
      </c>
      <c r="BH1976" s="48">
        <f>BH1977</f>
        <v>0</v>
      </c>
      <c r="BI1976" s="48">
        <f>BI1977</f>
        <v>0</v>
      </c>
      <c r="BJ1976" s="48">
        <f>BJ1977</f>
        <v>0</v>
      </c>
      <c r="BK1976" s="48">
        <f>BK1977</f>
        <v>0</v>
      </c>
      <c r="BL1976" s="48">
        <f>BL1977</f>
        <v>0</v>
      </c>
      <c r="BM1976" s="48">
        <f>BM1977</f>
        <v>0</v>
      </c>
      <c r="BN1976" s="48">
        <f>BN1977</f>
        <v>0</v>
      </c>
      <c r="BO1976" s="48">
        <f>BO1977</f>
        <v>0</v>
      </c>
      <c r="BP1976" s="48">
        <f>BP1977</f>
        <v>0</v>
      </c>
      <c r="BQ1976" s="48">
        <f>BQ1977</f>
        <v>0</v>
      </c>
      <c r="BR1976" s="48">
        <f>BR1977</f>
        <v>0</v>
      </c>
      <c r="BS1976" s="48">
        <f>BS1977</f>
        <v>0</v>
      </c>
      <c r="BT1976" s="48">
        <f>BT1977</f>
        <v>0</v>
      </c>
      <c r="BU1976" s="48">
        <f>BU1977</f>
        <v>0</v>
      </c>
      <c r="BV1976" s="48">
        <f>BV1977</f>
        <v>0</v>
      </c>
      <c r="BW1976" s="48">
        <f>BW1977</f>
        <v>0</v>
      </c>
      <c r="BX1976" s="48">
        <f>BX1977</f>
        <v>0</v>
      </c>
      <c r="BY1976" s="48">
        <f>BY1977</f>
        <v>0</v>
      </c>
      <c r="BZ1976" s="48">
        <f>BZ1977</f>
        <v>0</v>
      </c>
      <c r="CA1976" s="48">
        <f>CA1977</f>
        <v>0</v>
      </c>
      <c r="CB1976" s="48">
        <f>CB1977</f>
        <v>0</v>
      </c>
      <c r="CC1976" s="48">
        <f>CC1977</f>
        <v>0</v>
      </c>
      <c r="CD1976" s="48">
        <f>CD1977</f>
        <v>0</v>
      </c>
      <c r="CE1976" s="48">
        <f>CE1977</f>
        <v>0</v>
      </c>
      <c r="CF1976" s="48">
        <f>CF1977</f>
        <v>0</v>
      </c>
      <c r="CG1976" s="48">
        <f>CG1977</f>
        <v>0</v>
      </c>
      <c r="CH1976" s="48">
        <f>CH1977</f>
        <v>0</v>
      </c>
      <c r="CI1976" s="48">
        <f>CI1977</f>
        <v>0</v>
      </c>
      <c r="CJ1976" s="48">
        <f>CJ1977</f>
        <v>0</v>
      </c>
      <c r="CK1976" s="48">
        <f>CK1977</f>
        <v>0</v>
      </c>
      <c r="CL1976" s="48">
        <f>CL1977</f>
        <v>0</v>
      </c>
      <c r="CM1976" s="48">
        <f>CM1977</f>
        <v>0</v>
      </c>
      <c r="CN1976" s="48">
        <f>CN1977</f>
        <v>0</v>
      </c>
      <c r="CO1976" s="48">
        <f>CO1977</f>
        <v>0</v>
      </c>
      <c r="CP1976" s="48">
        <f>CP1977</f>
        <v>0</v>
      </c>
      <c r="CQ1976" s="116" t="e">
        <f t="shared" si="5378"/>
        <v>#DIV/0!</v>
      </c>
      <c r="CR1976" s="116" t="e">
        <f t="shared" si="5394"/>
        <v>#DIV/0!</v>
      </c>
    </row>
    <row r="1977" spans="1:96" ht="66" hidden="1">
      <c r="A1977" s="17" t="s">
        <v>637</v>
      </c>
      <c r="B1977" s="22" t="s">
        <v>584</v>
      </c>
      <c r="C1977" s="23" t="s">
        <v>31</v>
      </c>
      <c r="D1977" s="23" t="s">
        <v>16</v>
      </c>
      <c r="E1977" s="22" t="s">
        <v>712</v>
      </c>
      <c r="F1977" s="23" t="s">
        <v>118</v>
      </c>
      <c r="G1977" s="48"/>
      <c r="H1977" s="48"/>
      <c r="I1977" s="48"/>
      <c r="J1977" s="48"/>
      <c r="K1977" s="48"/>
      <c r="L1977" s="48"/>
      <c r="M1977" s="48"/>
      <c r="N1977" s="48"/>
      <c r="O1977" s="48"/>
      <c r="P1977" s="48"/>
      <c r="Q1977" s="48"/>
      <c r="R1977" s="48"/>
      <c r="S1977" s="48"/>
      <c r="T1977" s="48"/>
      <c r="U1977" s="48"/>
      <c r="V1977" s="48"/>
      <c r="W1977" s="48"/>
      <c r="X1977" s="48"/>
      <c r="Y1977" s="48"/>
      <c r="Z1977" s="48"/>
      <c r="AA1977" s="48"/>
      <c r="AB1977" s="48"/>
      <c r="AC1977" s="48"/>
      <c r="AD1977" s="48"/>
      <c r="AE1977" s="48"/>
      <c r="AF1977" s="48"/>
      <c r="AG1977" s="48"/>
      <c r="AH1977" s="48"/>
      <c r="AI1977" s="48"/>
      <c r="AJ1977" s="48"/>
      <c r="AK1977" s="48"/>
      <c r="AL1977" s="48"/>
      <c r="AM1977" s="48"/>
      <c r="AN1977" s="48"/>
      <c r="AO1977" s="48"/>
      <c r="AP1977" s="48"/>
      <c r="AQ1977" s="48"/>
      <c r="AR1977" s="48"/>
      <c r="AS1977" s="48"/>
      <c r="AT1977" s="48"/>
      <c r="AU1977" s="48"/>
      <c r="AV1977" s="48"/>
      <c r="AW1977" s="48"/>
      <c r="AX1977" s="48"/>
      <c r="AY1977" s="48"/>
      <c r="AZ1977" s="48"/>
      <c r="BA1977" s="48"/>
      <c r="BB1977" s="48"/>
      <c r="BC1977" s="48"/>
      <c r="BD1977" s="48"/>
      <c r="BE1977" s="48"/>
      <c r="BF1977" s="48"/>
      <c r="BG1977" s="48"/>
      <c r="BH1977" s="48"/>
      <c r="BI1977" s="48"/>
      <c r="BJ1977" s="48"/>
      <c r="BK1977" s="48"/>
      <c r="BL1977" s="48"/>
      <c r="BM1977" s="48"/>
      <c r="BN1977" s="48"/>
      <c r="BO1977" s="48"/>
      <c r="BP1977" s="48"/>
      <c r="BQ1977" s="48"/>
      <c r="BR1977" s="48"/>
      <c r="BS1977" s="48"/>
      <c r="BT1977" s="48"/>
      <c r="BU1977" s="48"/>
      <c r="BV1977" s="48"/>
      <c r="BW1977" s="48"/>
      <c r="BX1977" s="48"/>
      <c r="BY1977" s="48"/>
      <c r="BZ1977" s="48"/>
      <c r="CA1977" s="48"/>
      <c r="CB1977" s="48"/>
      <c r="CC1977" s="48"/>
      <c r="CD1977" s="48"/>
      <c r="CE1977" s="48"/>
      <c r="CF1977" s="48"/>
      <c r="CG1977" s="48"/>
      <c r="CH1977" s="48"/>
      <c r="CI1977" s="48"/>
      <c r="CJ1977" s="48"/>
      <c r="CK1977" s="48"/>
      <c r="CL1977" s="48"/>
      <c r="CM1977" s="48"/>
      <c r="CN1977" s="48"/>
      <c r="CO1977" s="48"/>
      <c r="CP1977" s="48"/>
      <c r="CQ1977" s="116" t="e">
        <f t="shared" si="5378"/>
        <v>#DIV/0!</v>
      </c>
      <c r="CR1977" s="116" t="e">
        <f t="shared" si="5394"/>
        <v>#DIV/0!</v>
      </c>
    </row>
    <row r="1978" spans="1:96" ht="33" hidden="1">
      <c r="A1978" s="17" t="s">
        <v>738</v>
      </c>
      <c r="B1978" s="22" t="s">
        <v>584</v>
      </c>
      <c r="C1978" s="23" t="s">
        <v>31</v>
      </c>
      <c r="D1978" s="23" t="s">
        <v>16</v>
      </c>
      <c r="E1978" s="22" t="s">
        <v>737</v>
      </c>
      <c r="F1978" s="23"/>
      <c r="G1978" s="48">
        <f t="shared" ref="G1978:V1979" si="5548">G1979</f>
        <v>0</v>
      </c>
      <c r="H1978" s="48">
        <f t="shared" si="5548"/>
        <v>0</v>
      </c>
      <c r="I1978" s="48">
        <f t="shared" si="5548"/>
        <v>0</v>
      </c>
      <c r="J1978" s="48">
        <f t="shared" si="5548"/>
        <v>0</v>
      </c>
      <c r="K1978" s="48">
        <f t="shared" si="5548"/>
        <v>0</v>
      </c>
      <c r="L1978" s="48">
        <f t="shared" si="5548"/>
        <v>0</v>
      </c>
      <c r="M1978" s="48">
        <f t="shared" si="5548"/>
        <v>0</v>
      </c>
      <c r="N1978" s="48">
        <f t="shared" si="5548"/>
        <v>0</v>
      </c>
      <c r="O1978" s="48">
        <f t="shared" si="5548"/>
        <v>0</v>
      </c>
      <c r="P1978" s="48">
        <f t="shared" si="5548"/>
        <v>0</v>
      </c>
      <c r="Q1978" s="48">
        <f t="shared" si="5548"/>
        <v>0</v>
      </c>
      <c r="R1978" s="48">
        <f t="shared" si="5548"/>
        <v>0</v>
      </c>
      <c r="S1978" s="48">
        <f t="shared" si="5548"/>
        <v>0</v>
      </c>
      <c r="T1978" s="48">
        <f t="shared" si="5548"/>
        <v>0</v>
      </c>
      <c r="U1978" s="48">
        <f t="shared" si="5548"/>
        <v>0</v>
      </c>
      <c r="V1978" s="48">
        <f t="shared" si="5548"/>
        <v>0</v>
      </c>
      <c r="W1978" s="48">
        <f t="shared" ref="U1978:AJ1979" si="5549">W1979</f>
        <v>0</v>
      </c>
      <c r="X1978" s="48">
        <f t="shared" si="5549"/>
        <v>0</v>
      </c>
      <c r="Y1978" s="48">
        <f t="shared" si="5549"/>
        <v>0</v>
      </c>
      <c r="Z1978" s="48">
        <f t="shared" si="5549"/>
        <v>0</v>
      </c>
      <c r="AA1978" s="48">
        <f t="shared" si="5549"/>
        <v>0</v>
      </c>
      <c r="AB1978" s="48">
        <f t="shared" si="5549"/>
        <v>0</v>
      </c>
      <c r="AC1978" s="48">
        <f t="shared" si="5549"/>
        <v>0</v>
      </c>
      <c r="AD1978" s="48">
        <f t="shared" si="5549"/>
        <v>0</v>
      </c>
      <c r="AE1978" s="48">
        <f t="shared" si="5549"/>
        <v>0</v>
      </c>
      <c r="AF1978" s="48">
        <f t="shared" si="5549"/>
        <v>0</v>
      </c>
      <c r="AG1978" s="48">
        <f t="shared" si="5549"/>
        <v>0</v>
      </c>
      <c r="AH1978" s="48">
        <f t="shared" si="5549"/>
        <v>0</v>
      </c>
      <c r="AI1978" s="48">
        <f t="shared" si="5549"/>
        <v>0</v>
      </c>
      <c r="AJ1978" s="48">
        <f t="shared" si="5549"/>
        <v>0</v>
      </c>
      <c r="AK1978" s="48">
        <f t="shared" ref="AG1978:AY1979" si="5550">AK1979</f>
        <v>0</v>
      </c>
      <c r="AL1978" s="48">
        <f t="shared" si="5550"/>
        <v>0</v>
      </c>
      <c r="AM1978" s="48">
        <f t="shared" si="5550"/>
        <v>0</v>
      </c>
      <c r="AN1978" s="48">
        <f t="shared" si="5550"/>
        <v>0</v>
      </c>
      <c r="AO1978" s="48">
        <f t="shared" si="5550"/>
        <v>0</v>
      </c>
      <c r="AP1978" s="48">
        <f t="shared" si="5550"/>
        <v>0</v>
      </c>
      <c r="AQ1978" s="48">
        <f t="shared" si="5550"/>
        <v>0</v>
      </c>
      <c r="AR1978" s="48">
        <f t="shared" si="5550"/>
        <v>0</v>
      </c>
      <c r="AS1978" s="48">
        <f t="shared" si="5550"/>
        <v>0</v>
      </c>
      <c r="AT1978" s="48">
        <f t="shared" si="5550"/>
        <v>0</v>
      </c>
      <c r="AU1978" s="48">
        <f t="shared" si="5550"/>
        <v>0</v>
      </c>
      <c r="AV1978" s="48">
        <f t="shared" si="5550"/>
        <v>0</v>
      </c>
      <c r="AW1978" s="48">
        <f t="shared" si="5550"/>
        <v>0</v>
      </c>
      <c r="AX1978" s="48">
        <f t="shared" si="5550"/>
        <v>0</v>
      </c>
      <c r="AY1978" s="48">
        <f t="shared" si="5550"/>
        <v>0</v>
      </c>
      <c r="AZ1978" s="48">
        <f t="shared" ref="AY1978:BN1979" si="5551">AZ1979</f>
        <v>0</v>
      </c>
      <c r="BA1978" s="48">
        <f t="shared" si="5551"/>
        <v>0</v>
      </c>
      <c r="BB1978" s="48">
        <f t="shared" si="5551"/>
        <v>0</v>
      </c>
      <c r="BC1978" s="48">
        <f t="shared" si="5551"/>
        <v>0</v>
      </c>
      <c r="BD1978" s="48">
        <f t="shared" si="5551"/>
        <v>0</v>
      </c>
      <c r="BE1978" s="48">
        <f t="shared" si="5551"/>
        <v>0</v>
      </c>
      <c r="BF1978" s="48">
        <f t="shared" si="5551"/>
        <v>0</v>
      </c>
      <c r="BG1978" s="48">
        <f t="shared" si="5551"/>
        <v>0</v>
      </c>
      <c r="BH1978" s="48">
        <f t="shared" si="5551"/>
        <v>0</v>
      </c>
      <c r="BI1978" s="48">
        <f t="shared" si="5551"/>
        <v>0</v>
      </c>
      <c r="BJ1978" s="48">
        <f t="shared" si="5551"/>
        <v>0</v>
      </c>
      <c r="BK1978" s="48">
        <f t="shared" si="5551"/>
        <v>0</v>
      </c>
      <c r="BL1978" s="48">
        <f t="shared" si="5551"/>
        <v>0</v>
      </c>
      <c r="BM1978" s="48">
        <f t="shared" si="5551"/>
        <v>0</v>
      </c>
      <c r="BN1978" s="48">
        <f t="shared" si="5551"/>
        <v>0</v>
      </c>
      <c r="BO1978" s="48">
        <f t="shared" ref="BK1978:BZ1979" si="5552">BO1979</f>
        <v>0</v>
      </c>
      <c r="BP1978" s="48">
        <f t="shared" si="5552"/>
        <v>0</v>
      </c>
      <c r="BQ1978" s="48">
        <f t="shared" si="5552"/>
        <v>0</v>
      </c>
      <c r="BR1978" s="48">
        <f t="shared" si="5552"/>
        <v>0</v>
      </c>
      <c r="BS1978" s="48">
        <f t="shared" si="5552"/>
        <v>0</v>
      </c>
      <c r="BT1978" s="48">
        <f t="shared" si="5552"/>
        <v>0</v>
      </c>
      <c r="BU1978" s="48">
        <f t="shared" si="5552"/>
        <v>0</v>
      </c>
      <c r="BV1978" s="48">
        <f t="shared" si="5552"/>
        <v>0</v>
      </c>
      <c r="BW1978" s="48">
        <f t="shared" si="5552"/>
        <v>0</v>
      </c>
      <c r="BX1978" s="48">
        <f t="shared" si="5552"/>
        <v>0</v>
      </c>
      <c r="BY1978" s="48">
        <f t="shared" si="5552"/>
        <v>0</v>
      </c>
      <c r="BZ1978" s="48">
        <f t="shared" si="5552"/>
        <v>0</v>
      </c>
      <c r="CA1978" s="48">
        <f t="shared" ref="BW1978:CL1979" si="5553">CA1979</f>
        <v>0</v>
      </c>
      <c r="CB1978" s="48">
        <f t="shared" si="5553"/>
        <v>0</v>
      </c>
      <c r="CC1978" s="48">
        <f t="shared" si="5553"/>
        <v>0</v>
      </c>
      <c r="CD1978" s="48">
        <f t="shared" si="5553"/>
        <v>0</v>
      </c>
      <c r="CE1978" s="48">
        <f t="shared" si="5553"/>
        <v>0</v>
      </c>
      <c r="CF1978" s="48">
        <f t="shared" si="5553"/>
        <v>0</v>
      </c>
      <c r="CG1978" s="48">
        <f t="shared" si="5553"/>
        <v>0</v>
      </c>
      <c r="CH1978" s="48">
        <f t="shared" si="5553"/>
        <v>0</v>
      </c>
      <c r="CI1978" s="48">
        <f t="shared" si="5553"/>
        <v>0</v>
      </c>
      <c r="CJ1978" s="48">
        <f t="shared" si="5553"/>
        <v>0</v>
      </c>
      <c r="CK1978" s="48">
        <f t="shared" si="5553"/>
        <v>0</v>
      </c>
      <c r="CL1978" s="48">
        <f t="shared" si="5553"/>
        <v>0</v>
      </c>
      <c r="CM1978" s="48">
        <f t="shared" ref="CI1978:CP1979" si="5554">CM1979</f>
        <v>0</v>
      </c>
      <c r="CN1978" s="48">
        <f t="shared" si="5554"/>
        <v>0</v>
      </c>
      <c r="CO1978" s="48">
        <f t="shared" si="5554"/>
        <v>0</v>
      </c>
      <c r="CP1978" s="48">
        <f t="shared" si="5554"/>
        <v>0</v>
      </c>
      <c r="CQ1978" s="116" t="e">
        <f t="shared" si="5378"/>
        <v>#DIV/0!</v>
      </c>
      <c r="CR1978" s="116" t="e">
        <f t="shared" si="5394"/>
        <v>#DIV/0!</v>
      </c>
    </row>
    <row r="1979" spans="1:96" ht="33" hidden="1">
      <c r="A1979" s="17" t="s">
        <v>11</v>
      </c>
      <c r="B1979" s="22" t="s">
        <v>584</v>
      </c>
      <c r="C1979" s="23" t="s">
        <v>31</v>
      </c>
      <c r="D1979" s="23" t="s">
        <v>16</v>
      </c>
      <c r="E1979" s="22" t="s">
        <v>737</v>
      </c>
      <c r="F1979" s="23" t="s">
        <v>12</v>
      </c>
      <c r="G1979" s="48">
        <f t="shared" si="5548"/>
        <v>0</v>
      </c>
      <c r="H1979" s="48">
        <f t="shared" si="5548"/>
        <v>0</v>
      </c>
      <c r="I1979" s="48">
        <f t="shared" si="5548"/>
        <v>0</v>
      </c>
      <c r="J1979" s="48">
        <f t="shared" si="5548"/>
        <v>0</v>
      </c>
      <c r="K1979" s="48">
        <f t="shared" si="5548"/>
        <v>0</v>
      </c>
      <c r="L1979" s="48">
        <f t="shared" si="5548"/>
        <v>0</v>
      </c>
      <c r="M1979" s="48">
        <f t="shared" si="5548"/>
        <v>0</v>
      </c>
      <c r="N1979" s="48">
        <f t="shared" si="5548"/>
        <v>0</v>
      </c>
      <c r="O1979" s="48">
        <f t="shared" si="5548"/>
        <v>0</v>
      </c>
      <c r="P1979" s="48">
        <f t="shared" si="5548"/>
        <v>0</v>
      </c>
      <c r="Q1979" s="48">
        <f t="shared" si="5548"/>
        <v>0</v>
      </c>
      <c r="R1979" s="48">
        <f t="shared" si="5548"/>
        <v>0</v>
      </c>
      <c r="S1979" s="48">
        <f t="shared" si="5548"/>
        <v>0</v>
      </c>
      <c r="T1979" s="48">
        <f t="shared" si="5548"/>
        <v>0</v>
      </c>
      <c r="U1979" s="48">
        <f t="shared" si="5549"/>
        <v>0</v>
      </c>
      <c r="V1979" s="48">
        <f t="shared" si="5549"/>
        <v>0</v>
      </c>
      <c r="W1979" s="48">
        <f t="shared" si="5549"/>
        <v>0</v>
      </c>
      <c r="X1979" s="48">
        <f t="shared" si="5549"/>
        <v>0</v>
      </c>
      <c r="Y1979" s="48">
        <f t="shared" si="5549"/>
        <v>0</v>
      </c>
      <c r="Z1979" s="48">
        <f t="shared" si="5549"/>
        <v>0</v>
      </c>
      <c r="AA1979" s="48">
        <f t="shared" si="5549"/>
        <v>0</v>
      </c>
      <c r="AB1979" s="48">
        <f t="shared" si="5549"/>
        <v>0</v>
      </c>
      <c r="AC1979" s="48">
        <f t="shared" si="5549"/>
        <v>0</v>
      </c>
      <c r="AD1979" s="48">
        <f t="shared" si="5549"/>
        <v>0</v>
      </c>
      <c r="AE1979" s="48">
        <f t="shared" si="5549"/>
        <v>0</v>
      </c>
      <c r="AF1979" s="48">
        <f t="shared" si="5549"/>
        <v>0</v>
      </c>
      <c r="AG1979" s="48">
        <f t="shared" si="5550"/>
        <v>0</v>
      </c>
      <c r="AH1979" s="48">
        <f t="shared" si="5550"/>
        <v>0</v>
      </c>
      <c r="AI1979" s="48">
        <f t="shared" si="5550"/>
        <v>0</v>
      </c>
      <c r="AJ1979" s="48">
        <f t="shared" si="5550"/>
        <v>0</v>
      </c>
      <c r="AK1979" s="48">
        <f t="shared" si="5550"/>
        <v>0</v>
      </c>
      <c r="AL1979" s="48">
        <f t="shared" si="5550"/>
        <v>0</v>
      </c>
      <c r="AM1979" s="48">
        <f t="shared" si="5550"/>
        <v>0</v>
      </c>
      <c r="AN1979" s="48">
        <f t="shared" si="5550"/>
        <v>0</v>
      </c>
      <c r="AO1979" s="48">
        <f t="shared" si="5550"/>
        <v>0</v>
      </c>
      <c r="AP1979" s="48">
        <f t="shared" si="5550"/>
        <v>0</v>
      </c>
      <c r="AQ1979" s="48">
        <f t="shared" si="5550"/>
        <v>0</v>
      </c>
      <c r="AR1979" s="48">
        <f t="shared" si="5550"/>
        <v>0</v>
      </c>
      <c r="AS1979" s="48">
        <f t="shared" si="5550"/>
        <v>0</v>
      </c>
      <c r="AT1979" s="48">
        <f t="shared" si="5550"/>
        <v>0</v>
      </c>
      <c r="AU1979" s="48">
        <f t="shared" si="5550"/>
        <v>0</v>
      </c>
      <c r="AV1979" s="48">
        <f t="shared" si="5550"/>
        <v>0</v>
      </c>
      <c r="AW1979" s="48">
        <f t="shared" si="5550"/>
        <v>0</v>
      </c>
      <c r="AX1979" s="48">
        <f t="shared" si="5550"/>
        <v>0</v>
      </c>
      <c r="AY1979" s="48">
        <f t="shared" si="5551"/>
        <v>0</v>
      </c>
      <c r="AZ1979" s="48">
        <f t="shared" si="5551"/>
        <v>0</v>
      </c>
      <c r="BA1979" s="48">
        <f t="shared" si="5551"/>
        <v>0</v>
      </c>
      <c r="BB1979" s="48">
        <f t="shared" si="5551"/>
        <v>0</v>
      </c>
      <c r="BC1979" s="48">
        <f t="shared" si="5551"/>
        <v>0</v>
      </c>
      <c r="BD1979" s="48">
        <f t="shared" si="5551"/>
        <v>0</v>
      </c>
      <c r="BE1979" s="48">
        <f t="shared" si="5551"/>
        <v>0</v>
      </c>
      <c r="BF1979" s="48">
        <f t="shared" si="5551"/>
        <v>0</v>
      </c>
      <c r="BG1979" s="48">
        <f t="shared" si="5551"/>
        <v>0</v>
      </c>
      <c r="BH1979" s="48">
        <f t="shared" si="5551"/>
        <v>0</v>
      </c>
      <c r="BI1979" s="48">
        <f t="shared" si="5551"/>
        <v>0</v>
      </c>
      <c r="BJ1979" s="48">
        <f t="shared" si="5551"/>
        <v>0</v>
      </c>
      <c r="BK1979" s="48">
        <f t="shared" si="5552"/>
        <v>0</v>
      </c>
      <c r="BL1979" s="48">
        <f t="shared" si="5552"/>
        <v>0</v>
      </c>
      <c r="BM1979" s="48">
        <f t="shared" si="5552"/>
        <v>0</v>
      </c>
      <c r="BN1979" s="48">
        <f t="shared" si="5552"/>
        <v>0</v>
      </c>
      <c r="BO1979" s="48">
        <f t="shared" si="5552"/>
        <v>0</v>
      </c>
      <c r="BP1979" s="48">
        <f t="shared" si="5552"/>
        <v>0</v>
      </c>
      <c r="BQ1979" s="48">
        <f t="shared" si="5552"/>
        <v>0</v>
      </c>
      <c r="BR1979" s="48">
        <f t="shared" si="5552"/>
        <v>0</v>
      </c>
      <c r="BS1979" s="48">
        <f t="shared" si="5552"/>
        <v>0</v>
      </c>
      <c r="BT1979" s="48">
        <f t="shared" si="5552"/>
        <v>0</v>
      </c>
      <c r="BU1979" s="48">
        <f t="shared" si="5552"/>
        <v>0</v>
      </c>
      <c r="BV1979" s="48">
        <f t="shared" si="5552"/>
        <v>0</v>
      </c>
      <c r="BW1979" s="48">
        <f t="shared" si="5553"/>
        <v>0</v>
      </c>
      <c r="BX1979" s="48">
        <f t="shared" si="5553"/>
        <v>0</v>
      </c>
      <c r="BY1979" s="48">
        <f t="shared" si="5553"/>
        <v>0</v>
      </c>
      <c r="BZ1979" s="48">
        <f t="shared" si="5553"/>
        <v>0</v>
      </c>
      <c r="CA1979" s="48">
        <f t="shared" si="5553"/>
        <v>0</v>
      </c>
      <c r="CB1979" s="48">
        <f t="shared" si="5553"/>
        <v>0</v>
      </c>
      <c r="CC1979" s="48">
        <f t="shared" si="5553"/>
        <v>0</v>
      </c>
      <c r="CD1979" s="48">
        <f t="shared" si="5553"/>
        <v>0</v>
      </c>
      <c r="CE1979" s="48">
        <f t="shared" si="5553"/>
        <v>0</v>
      </c>
      <c r="CF1979" s="48">
        <f t="shared" si="5553"/>
        <v>0</v>
      </c>
      <c r="CG1979" s="48">
        <f t="shared" si="5553"/>
        <v>0</v>
      </c>
      <c r="CH1979" s="48">
        <f t="shared" si="5553"/>
        <v>0</v>
      </c>
      <c r="CI1979" s="48">
        <f t="shared" si="5554"/>
        <v>0</v>
      </c>
      <c r="CJ1979" s="48">
        <f t="shared" si="5554"/>
        <v>0</v>
      </c>
      <c r="CK1979" s="48">
        <f t="shared" si="5554"/>
        <v>0</v>
      </c>
      <c r="CL1979" s="48">
        <f t="shared" si="5554"/>
        <v>0</v>
      </c>
      <c r="CM1979" s="48">
        <f t="shared" si="5554"/>
        <v>0</v>
      </c>
      <c r="CN1979" s="48">
        <f t="shared" si="5554"/>
        <v>0</v>
      </c>
      <c r="CO1979" s="48">
        <f t="shared" si="5554"/>
        <v>0</v>
      </c>
      <c r="CP1979" s="48">
        <f t="shared" si="5554"/>
        <v>0</v>
      </c>
      <c r="CQ1979" s="116" t="e">
        <f t="shared" si="5378"/>
        <v>#DIV/0!</v>
      </c>
      <c r="CR1979" s="116" t="e">
        <f t="shared" si="5394"/>
        <v>#DIV/0!</v>
      </c>
    </row>
    <row r="1980" spans="1:96" ht="66" hidden="1">
      <c r="A1980" s="17" t="s">
        <v>637</v>
      </c>
      <c r="B1980" s="22" t="s">
        <v>584</v>
      </c>
      <c r="C1980" s="23" t="s">
        <v>31</v>
      </c>
      <c r="D1980" s="23" t="s">
        <v>16</v>
      </c>
      <c r="E1980" s="22" t="s">
        <v>737</v>
      </c>
      <c r="F1980" s="23" t="s">
        <v>118</v>
      </c>
      <c r="G1980" s="48"/>
      <c r="H1980" s="48"/>
      <c r="I1980" s="48"/>
      <c r="J1980" s="48"/>
      <c r="K1980" s="48"/>
      <c r="L1980" s="48"/>
      <c r="M1980" s="48"/>
      <c r="N1980" s="48"/>
      <c r="O1980" s="48"/>
      <c r="P1980" s="48"/>
      <c r="Q1980" s="48"/>
      <c r="R1980" s="48"/>
      <c r="S1980" s="48"/>
      <c r="T1980" s="48"/>
      <c r="U1980" s="48"/>
      <c r="V1980" s="48"/>
      <c r="W1980" s="48"/>
      <c r="X1980" s="48"/>
      <c r="Y1980" s="48"/>
      <c r="Z1980" s="48"/>
      <c r="AA1980" s="48"/>
      <c r="AB1980" s="48"/>
      <c r="AC1980" s="48"/>
      <c r="AD1980" s="48"/>
      <c r="AE1980" s="48"/>
      <c r="AF1980" s="48"/>
      <c r="AG1980" s="48"/>
      <c r="AH1980" s="48"/>
      <c r="AI1980" s="48"/>
      <c r="AJ1980" s="48"/>
      <c r="AK1980" s="48"/>
      <c r="AL1980" s="48"/>
      <c r="AM1980" s="48"/>
      <c r="AN1980" s="48"/>
      <c r="AO1980" s="48"/>
      <c r="AP1980" s="48"/>
      <c r="AQ1980" s="48"/>
      <c r="AR1980" s="48"/>
      <c r="AS1980" s="48"/>
      <c r="AT1980" s="48"/>
      <c r="AU1980" s="48"/>
      <c r="AV1980" s="48"/>
      <c r="AW1980" s="48"/>
      <c r="AX1980" s="48"/>
      <c r="AY1980" s="48"/>
      <c r="AZ1980" s="48"/>
      <c r="BA1980" s="48"/>
      <c r="BB1980" s="48"/>
      <c r="BC1980" s="48"/>
      <c r="BD1980" s="48"/>
      <c r="BE1980" s="48"/>
      <c r="BF1980" s="48"/>
      <c r="BG1980" s="48"/>
      <c r="BH1980" s="48"/>
      <c r="BI1980" s="48"/>
      <c r="BJ1980" s="48"/>
      <c r="BK1980" s="48"/>
      <c r="BL1980" s="48"/>
      <c r="BM1980" s="48"/>
      <c r="BN1980" s="48"/>
      <c r="BO1980" s="48"/>
      <c r="BP1980" s="48"/>
      <c r="BQ1980" s="48"/>
      <c r="BR1980" s="48"/>
      <c r="BS1980" s="48"/>
      <c r="BT1980" s="48"/>
      <c r="BU1980" s="48"/>
      <c r="BV1980" s="48"/>
      <c r="BW1980" s="48"/>
      <c r="BX1980" s="48"/>
      <c r="BY1980" s="48"/>
      <c r="BZ1980" s="48"/>
      <c r="CA1980" s="48"/>
      <c r="CB1980" s="48"/>
      <c r="CC1980" s="48"/>
      <c r="CD1980" s="48"/>
      <c r="CE1980" s="48"/>
      <c r="CF1980" s="48"/>
      <c r="CG1980" s="48"/>
      <c r="CH1980" s="48"/>
      <c r="CI1980" s="48"/>
      <c r="CJ1980" s="48"/>
      <c r="CK1980" s="48"/>
      <c r="CL1980" s="48"/>
      <c r="CM1980" s="48"/>
      <c r="CN1980" s="48"/>
      <c r="CO1980" s="48"/>
      <c r="CP1980" s="48"/>
      <c r="CQ1980" s="116" t="e">
        <f t="shared" si="5378"/>
        <v>#DIV/0!</v>
      </c>
      <c r="CR1980" s="116" t="e">
        <f t="shared" si="5394"/>
        <v>#DIV/0!</v>
      </c>
    </row>
    <row r="1981" spans="1:96">
      <c r="A1981" s="17"/>
      <c r="B1981" s="64"/>
      <c r="C1981" s="23"/>
      <c r="D1981" s="23"/>
      <c r="E1981" s="22"/>
      <c r="F1981" s="23"/>
      <c r="G1981" s="81"/>
      <c r="H1981" s="81"/>
      <c r="I1981" s="81"/>
      <c r="J1981" s="81"/>
      <c r="K1981" s="81"/>
      <c r="L1981" s="81"/>
      <c r="M1981" s="81"/>
      <c r="N1981" s="81"/>
      <c r="O1981" s="81"/>
      <c r="P1981" s="81"/>
      <c r="Q1981" s="81"/>
      <c r="R1981" s="81"/>
      <c r="S1981" s="81"/>
      <c r="T1981" s="81"/>
      <c r="U1981" s="81"/>
      <c r="V1981" s="81"/>
      <c r="W1981" s="81"/>
      <c r="X1981" s="81"/>
      <c r="Y1981" s="81"/>
      <c r="Z1981" s="81"/>
      <c r="AA1981" s="81"/>
      <c r="AB1981" s="81"/>
      <c r="AC1981" s="81"/>
      <c r="AD1981" s="81"/>
      <c r="AE1981" s="81"/>
      <c r="AF1981" s="81"/>
      <c r="AG1981" s="81"/>
      <c r="AH1981" s="81"/>
      <c r="AI1981" s="81"/>
      <c r="AJ1981" s="81"/>
      <c r="AK1981" s="81"/>
      <c r="AL1981" s="81"/>
      <c r="AM1981" s="81"/>
      <c r="AN1981" s="81"/>
      <c r="AO1981" s="81"/>
      <c r="AP1981" s="81"/>
      <c r="AQ1981" s="81"/>
      <c r="AR1981" s="81"/>
      <c r="AS1981" s="81"/>
      <c r="AT1981" s="81"/>
      <c r="AU1981" s="81"/>
      <c r="AV1981" s="81"/>
      <c r="AW1981" s="81"/>
      <c r="AX1981" s="81"/>
      <c r="AY1981" s="81"/>
      <c r="AZ1981" s="81"/>
      <c r="BA1981" s="81"/>
      <c r="BB1981" s="81"/>
      <c r="BC1981" s="81"/>
      <c r="BD1981" s="81"/>
      <c r="BE1981" s="81"/>
      <c r="BF1981" s="81"/>
      <c r="BG1981" s="81"/>
      <c r="BH1981" s="81"/>
      <c r="BI1981" s="81"/>
      <c r="BJ1981" s="81"/>
      <c r="BK1981" s="81"/>
      <c r="BL1981" s="81"/>
      <c r="BM1981" s="81"/>
      <c r="BN1981" s="81"/>
      <c r="BO1981" s="81"/>
      <c r="BP1981" s="81"/>
      <c r="BQ1981" s="81"/>
      <c r="BR1981" s="81"/>
      <c r="BS1981" s="81"/>
      <c r="BT1981" s="81"/>
      <c r="BU1981" s="81"/>
      <c r="BV1981" s="81"/>
      <c r="BW1981" s="81"/>
      <c r="BX1981" s="81"/>
      <c r="BY1981" s="81"/>
      <c r="BZ1981" s="81"/>
      <c r="CA1981" s="81"/>
      <c r="CB1981" s="81"/>
      <c r="CC1981" s="81"/>
      <c r="CD1981" s="81"/>
      <c r="CE1981" s="81"/>
      <c r="CF1981" s="81"/>
      <c r="CG1981" s="81"/>
      <c r="CH1981" s="81"/>
      <c r="CI1981" s="81"/>
      <c r="CJ1981" s="81"/>
      <c r="CK1981" s="81"/>
      <c r="CL1981" s="81"/>
      <c r="CM1981" s="81"/>
      <c r="CN1981" s="81"/>
      <c r="CO1981" s="81"/>
      <c r="CP1981" s="81"/>
      <c r="CQ1981" s="118"/>
      <c r="CR1981" s="118"/>
    </row>
    <row r="1982" spans="1:96" ht="38.25" customHeight="1">
      <c r="A1982" s="12" t="s">
        <v>850</v>
      </c>
      <c r="B1982" s="60">
        <v>926</v>
      </c>
      <c r="C1982" s="13"/>
      <c r="D1982" s="13"/>
      <c r="E1982" s="13"/>
      <c r="F1982" s="13"/>
      <c r="G1982" s="10">
        <f>G1984</f>
        <v>1062</v>
      </c>
      <c r="H1982" s="10">
        <f>H1984+H1990</f>
        <v>0</v>
      </c>
      <c r="I1982" s="10">
        <f>I1984</f>
        <v>0</v>
      </c>
      <c r="J1982" s="10">
        <f>J1984+J1990</f>
        <v>0</v>
      </c>
      <c r="K1982" s="10">
        <f>K1984</f>
        <v>0</v>
      </c>
      <c r="L1982" s="10">
        <f>L1984+L1990</f>
        <v>0</v>
      </c>
      <c r="M1982" s="10">
        <f>M1984</f>
        <v>1062</v>
      </c>
      <c r="N1982" s="10">
        <f>N1984+N1990</f>
        <v>0</v>
      </c>
      <c r="O1982" s="10">
        <f>O1984</f>
        <v>0</v>
      </c>
      <c r="P1982" s="10">
        <f>P1984+P1990</f>
        <v>0</v>
      </c>
      <c r="Q1982" s="10">
        <f>Q1984</f>
        <v>0</v>
      </c>
      <c r="R1982" s="10">
        <f>R1984+R1990</f>
        <v>0</v>
      </c>
      <c r="S1982" s="10">
        <f>S1984</f>
        <v>1062</v>
      </c>
      <c r="T1982" s="10">
        <f>T1984+T1990</f>
        <v>0</v>
      </c>
      <c r="U1982" s="10">
        <f>U1984</f>
        <v>0</v>
      </c>
      <c r="V1982" s="10">
        <f>V1984+V1990</f>
        <v>0</v>
      </c>
      <c r="W1982" s="10">
        <f>W1984</f>
        <v>0</v>
      </c>
      <c r="X1982" s="10">
        <f>X1984+X1990</f>
        <v>0</v>
      </c>
      <c r="Y1982" s="10">
        <f>Y1984</f>
        <v>1062</v>
      </c>
      <c r="Z1982" s="10">
        <f>Z1984+Z1990</f>
        <v>0</v>
      </c>
      <c r="AA1982" s="10">
        <f>AA1984</f>
        <v>0</v>
      </c>
      <c r="AB1982" s="10">
        <f>AB1984+AB1990</f>
        <v>0</v>
      </c>
      <c r="AC1982" s="10">
        <f>AC1984</f>
        <v>0</v>
      </c>
      <c r="AD1982" s="10">
        <f>AD1984+AD1990</f>
        <v>0</v>
      </c>
      <c r="AE1982" s="10">
        <f>AE1984</f>
        <v>1062</v>
      </c>
      <c r="AF1982" s="10">
        <f>AF1984+AF1990</f>
        <v>0</v>
      </c>
      <c r="AG1982" s="10">
        <f>AG1984</f>
        <v>0</v>
      </c>
      <c r="AH1982" s="10">
        <f>AH1984+AH1990</f>
        <v>0</v>
      </c>
      <c r="AI1982" s="10">
        <f>AI1984</f>
        <v>0</v>
      </c>
      <c r="AJ1982" s="10">
        <f>AJ1984+AJ1990</f>
        <v>0</v>
      </c>
      <c r="AK1982" s="10">
        <f>AK1984</f>
        <v>1062</v>
      </c>
      <c r="AL1982" s="10">
        <f>AL1984+AL1990</f>
        <v>0</v>
      </c>
      <c r="AM1982" s="10">
        <f>AM1984</f>
        <v>0</v>
      </c>
      <c r="AN1982" s="10">
        <f>AN1984+AN1990</f>
        <v>0</v>
      </c>
      <c r="AO1982" s="10">
        <f>AO1984</f>
        <v>0</v>
      </c>
      <c r="AP1982" s="10">
        <f>AP1984+AP1990</f>
        <v>0</v>
      </c>
      <c r="AQ1982" s="10">
        <f>AQ1984</f>
        <v>1062</v>
      </c>
      <c r="AR1982" s="10">
        <f>AR1984+AR1990</f>
        <v>0</v>
      </c>
      <c r="AS1982" s="10">
        <f>AS1984</f>
        <v>0</v>
      </c>
      <c r="AT1982" s="10">
        <f>AT1984+AT1990</f>
        <v>0</v>
      </c>
      <c r="AU1982" s="10">
        <f>AU1984</f>
        <v>0</v>
      </c>
      <c r="AV1982" s="10">
        <f>AV1984+AV1990</f>
        <v>0</v>
      </c>
      <c r="AW1982" s="10">
        <f>AW1984</f>
        <v>1062</v>
      </c>
      <c r="AX1982" s="10">
        <f>AX1984+AX1990</f>
        <v>0</v>
      </c>
      <c r="AY1982" s="10">
        <f>AY1984</f>
        <v>0</v>
      </c>
      <c r="AZ1982" s="10">
        <f>AZ1984+AZ1990</f>
        <v>0</v>
      </c>
      <c r="BA1982" s="10">
        <f>BA1984</f>
        <v>0</v>
      </c>
      <c r="BB1982" s="10">
        <f>BB1984+BB1990</f>
        <v>0</v>
      </c>
      <c r="BC1982" s="10">
        <f>BC1984</f>
        <v>1062</v>
      </c>
      <c r="BD1982" s="10">
        <f>BD1984+BD1990</f>
        <v>0</v>
      </c>
      <c r="BE1982" s="10">
        <f>BE1984</f>
        <v>-562</v>
      </c>
      <c r="BF1982" s="10">
        <f>BF1984+BF1990</f>
        <v>0</v>
      </c>
      <c r="BG1982" s="10">
        <f>BG1984</f>
        <v>0</v>
      </c>
      <c r="BH1982" s="10">
        <f>BH1984+BH1990</f>
        <v>0</v>
      </c>
      <c r="BI1982" s="10">
        <f>BI1984</f>
        <v>500</v>
      </c>
      <c r="BJ1982" s="10">
        <f>BJ1984+BJ1990</f>
        <v>0</v>
      </c>
      <c r="BK1982" s="10">
        <f>BK1984</f>
        <v>0</v>
      </c>
      <c r="BL1982" s="10">
        <f>BL1984+BL1990</f>
        <v>0</v>
      </c>
      <c r="BM1982" s="10">
        <f>BM1984</f>
        <v>0</v>
      </c>
      <c r="BN1982" s="10">
        <f>BN1984+BN1990</f>
        <v>0</v>
      </c>
      <c r="BO1982" s="10">
        <f>BO1984</f>
        <v>500</v>
      </c>
      <c r="BP1982" s="10">
        <f>BP1984+BP1990</f>
        <v>0</v>
      </c>
      <c r="BQ1982" s="10">
        <f>BQ1984</f>
        <v>0</v>
      </c>
      <c r="BR1982" s="10">
        <f>BR1984+BR1990</f>
        <v>0</v>
      </c>
      <c r="BS1982" s="10">
        <f>BS1984</f>
        <v>0</v>
      </c>
      <c r="BT1982" s="10">
        <f>BT1984+BT1990</f>
        <v>0</v>
      </c>
      <c r="BU1982" s="10">
        <f>BU1984</f>
        <v>500</v>
      </c>
      <c r="BV1982" s="10">
        <f>BV1984+BV1990</f>
        <v>0</v>
      </c>
      <c r="BW1982" s="10">
        <f>BW1984</f>
        <v>0</v>
      </c>
      <c r="BX1982" s="10">
        <f>BX1984+BX1990</f>
        <v>0</v>
      </c>
      <c r="BY1982" s="10">
        <f>BY1984</f>
        <v>0</v>
      </c>
      <c r="BZ1982" s="10">
        <f>BZ1984+BZ1990</f>
        <v>0</v>
      </c>
      <c r="CA1982" s="10">
        <f>CA1984</f>
        <v>500</v>
      </c>
      <c r="CB1982" s="10">
        <f>CB1984+CB1990</f>
        <v>0</v>
      </c>
      <c r="CC1982" s="10">
        <f>CC1984</f>
        <v>0</v>
      </c>
      <c r="CD1982" s="10">
        <f>CD1984+CD1990</f>
        <v>0</v>
      </c>
      <c r="CE1982" s="10">
        <f>CE1984</f>
        <v>0</v>
      </c>
      <c r="CF1982" s="10">
        <f>CF1984+CF1990</f>
        <v>0</v>
      </c>
      <c r="CG1982" s="10">
        <f>CG1984</f>
        <v>500</v>
      </c>
      <c r="CH1982" s="10">
        <f>CH1984+CH1990</f>
        <v>0</v>
      </c>
      <c r="CI1982" s="10">
        <f>CI1984</f>
        <v>0</v>
      </c>
      <c r="CJ1982" s="10">
        <f>CJ1984+CJ1990</f>
        <v>0</v>
      </c>
      <c r="CK1982" s="10">
        <f>CK1984</f>
        <v>0</v>
      </c>
      <c r="CL1982" s="10">
        <f>CL1984+CL1990</f>
        <v>0</v>
      </c>
      <c r="CM1982" s="10">
        <f>CM1984</f>
        <v>500</v>
      </c>
      <c r="CN1982" s="10">
        <f>CN1984+CN1990</f>
        <v>0</v>
      </c>
      <c r="CO1982" s="10">
        <f>CO1984</f>
        <v>344</v>
      </c>
      <c r="CP1982" s="10">
        <f>CP1984+CP1990</f>
        <v>0</v>
      </c>
      <c r="CQ1982" s="122">
        <f t="shared" si="5378"/>
        <v>68.8</v>
      </c>
      <c r="CR1982" s="122"/>
    </row>
    <row r="1983" spans="1:96" s="43" customFormat="1">
      <c r="A1983" s="44"/>
      <c r="B1983" s="61"/>
      <c r="C1983" s="19"/>
      <c r="D1983" s="19"/>
      <c r="E1983" s="19"/>
      <c r="F1983" s="19"/>
      <c r="G1983" s="46"/>
      <c r="H1983" s="46"/>
      <c r="I1983" s="46"/>
      <c r="J1983" s="46"/>
      <c r="K1983" s="46"/>
      <c r="L1983" s="46"/>
      <c r="M1983" s="46"/>
      <c r="N1983" s="46"/>
      <c r="O1983" s="46"/>
      <c r="P1983" s="46"/>
      <c r="Q1983" s="46"/>
      <c r="R1983" s="46"/>
      <c r="S1983" s="46"/>
      <c r="T1983" s="46"/>
      <c r="U1983" s="46"/>
      <c r="V1983" s="46"/>
      <c r="W1983" s="46"/>
      <c r="X1983" s="46"/>
      <c r="Y1983" s="46"/>
      <c r="Z1983" s="46"/>
      <c r="AA1983" s="46"/>
      <c r="AB1983" s="46"/>
      <c r="AC1983" s="46"/>
      <c r="AD1983" s="46"/>
      <c r="AE1983" s="46"/>
      <c r="AF1983" s="46"/>
      <c r="AG1983" s="46"/>
      <c r="AH1983" s="46"/>
      <c r="AI1983" s="46"/>
      <c r="AJ1983" s="46"/>
      <c r="AK1983" s="46"/>
      <c r="AL1983" s="46"/>
      <c r="AM1983" s="46"/>
      <c r="AN1983" s="46"/>
      <c r="AO1983" s="46"/>
      <c r="AP1983" s="46"/>
      <c r="AQ1983" s="46"/>
      <c r="AR1983" s="46"/>
      <c r="AS1983" s="46"/>
      <c r="AT1983" s="46"/>
      <c r="AU1983" s="46"/>
      <c r="AV1983" s="46"/>
      <c r="AW1983" s="46"/>
      <c r="AX1983" s="46"/>
      <c r="AY1983" s="46"/>
      <c r="AZ1983" s="46"/>
      <c r="BA1983" s="46"/>
      <c r="BB1983" s="46"/>
      <c r="BC1983" s="46"/>
      <c r="BD1983" s="46"/>
      <c r="BE1983" s="46"/>
      <c r="BF1983" s="46"/>
      <c r="BG1983" s="46"/>
      <c r="BH1983" s="46"/>
      <c r="BI1983" s="46"/>
      <c r="BJ1983" s="46"/>
      <c r="BK1983" s="46"/>
      <c r="BL1983" s="46"/>
      <c r="BM1983" s="46"/>
      <c r="BN1983" s="46"/>
      <c r="BO1983" s="46"/>
      <c r="BP1983" s="46"/>
      <c r="BQ1983" s="46"/>
      <c r="BR1983" s="46"/>
      <c r="BS1983" s="46"/>
      <c r="BT1983" s="46"/>
      <c r="BU1983" s="46"/>
      <c r="BV1983" s="46"/>
      <c r="BW1983" s="46"/>
      <c r="BX1983" s="46"/>
      <c r="BY1983" s="46"/>
      <c r="BZ1983" s="46"/>
      <c r="CA1983" s="46"/>
      <c r="CB1983" s="46"/>
      <c r="CC1983" s="46"/>
      <c r="CD1983" s="46"/>
      <c r="CE1983" s="46"/>
      <c r="CF1983" s="46"/>
      <c r="CG1983" s="46"/>
      <c r="CH1983" s="46"/>
      <c r="CI1983" s="46"/>
      <c r="CJ1983" s="46"/>
      <c r="CK1983" s="46"/>
      <c r="CL1983" s="46"/>
      <c r="CM1983" s="46"/>
      <c r="CN1983" s="46"/>
      <c r="CO1983" s="46"/>
      <c r="CP1983" s="46"/>
      <c r="CQ1983" s="123"/>
      <c r="CR1983" s="123"/>
    </row>
    <row r="1984" spans="1:96" ht="21" customHeight="1">
      <c r="A1984" s="15" t="s">
        <v>52</v>
      </c>
      <c r="B1984" s="30">
        <v>926</v>
      </c>
      <c r="C1984" s="16" t="s">
        <v>20</v>
      </c>
      <c r="D1984" s="16" t="s">
        <v>53</v>
      </c>
      <c r="E1984" s="16"/>
      <c r="F1984" s="16"/>
      <c r="G1984" s="92">
        <f>G1985+G1990</f>
        <v>1062</v>
      </c>
      <c r="H1984" s="92">
        <f>H1985+H1990</f>
        <v>0</v>
      </c>
      <c r="I1984" s="92">
        <f t="shared" ref="I1984:N1984" si="5555">I1985+I1990</f>
        <v>0</v>
      </c>
      <c r="J1984" s="92">
        <f t="shared" si="5555"/>
        <v>0</v>
      </c>
      <c r="K1984" s="92">
        <f t="shared" si="5555"/>
        <v>0</v>
      </c>
      <c r="L1984" s="92">
        <f t="shared" si="5555"/>
        <v>0</v>
      </c>
      <c r="M1984" s="92">
        <f t="shared" si="5555"/>
        <v>1062</v>
      </c>
      <c r="N1984" s="92">
        <f t="shared" si="5555"/>
        <v>0</v>
      </c>
      <c r="O1984" s="92">
        <f t="shared" ref="O1984:T1984" si="5556">O1985+O1990</f>
        <v>0</v>
      </c>
      <c r="P1984" s="92">
        <f t="shared" si="5556"/>
        <v>0</v>
      </c>
      <c r="Q1984" s="92">
        <f t="shared" si="5556"/>
        <v>0</v>
      </c>
      <c r="R1984" s="92">
        <f t="shared" si="5556"/>
        <v>0</v>
      </c>
      <c r="S1984" s="92">
        <f t="shared" si="5556"/>
        <v>1062</v>
      </c>
      <c r="T1984" s="92">
        <f t="shared" si="5556"/>
        <v>0</v>
      </c>
      <c r="U1984" s="92">
        <f t="shared" ref="U1984:Z1984" si="5557">U1985+U1990</f>
        <v>0</v>
      </c>
      <c r="V1984" s="92">
        <f t="shared" si="5557"/>
        <v>0</v>
      </c>
      <c r="W1984" s="92">
        <f t="shared" si="5557"/>
        <v>0</v>
      </c>
      <c r="X1984" s="92">
        <f t="shared" si="5557"/>
        <v>0</v>
      </c>
      <c r="Y1984" s="92">
        <f t="shared" si="5557"/>
        <v>1062</v>
      </c>
      <c r="Z1984" s="92">
        <f t="shared" si="5557"/>
        <v>0</v>
      </c>
      <c r="AA1984" s="92">
        <f t="shared" ref="AA1984:AF1984" si="5558">AA1985+AA1990</f>
        <v>0</v>
      </c>
      <c r="AB1984" s="92">
        <f t="shared" si="5558"/>
        <v>0</v>
      </c>
      <c r="AC1984" s="92">
        <f t="shared" si="5558"/>
        <v>0</v>
      </c>
      <c r="AD1984" s="92">
        <f t="shared" si="5558"/>
        <v>0</v>
      </c>
      <c r="AE1984" s="92">
        <f t="shared" si="5558"/>
        <v>1062</v>
      </c>
      <c r="AF1984" s="92">
        <f t="shared" si="5558"/>
        <v>0</v>
      </c>
      <c r="AG1984" s="92">
        <f t="shared" ref="AG1984:AL1984" si="5559">AG1985+AG1990</f>
        <v>0</v>
      </c>
      <c r="AH1984" s="92">
        <f t="shared" si="5559"/>
        <v>0</v>
      </c>
      <c r="AI1984" s="92">
        <f t="shared" si="5559"/>
        <v>0</v>
      </c>
      <c r="AJ1984" s="92">
        <f t="shared" si="5559"/>
        <v>0</v>
      </c>
      <c r="AK1984" s="92">
        <f t="shared" si="5559"/>
        <v>1062</v>
      </c>
      <c r="AL1984" s="92">
        <f t="shared" si="5559"/>
        <v>0</v>
      </c>
      <c r="AM1984" s="92">
        <f t="shared" ref="AM1984:AR1984" si="5560">AM1985+AM1990</f>
        <v>0</v>
      </c>
      <c r="AN1984" s="92">
        <f t="shared" si="5560"/>
        <v>0</v>
      </c>
      <c r="AO1984" s="92">
        <f t="shared" si="5560"/>
        <v>0</v>
      </c>
      <c r="AP1984" s="92">
        <f t="shared" si="5560"/>
        <v>0</v>
      </c>
      <c r="AQ1984" s="92">
        <f t="shared" si="5560"/>
        <v>1062</v>
      </c>
      <c r="AR1984" s="92">
        <f t="shared" si="5560"/>
        <v>0</v>
      </c>
      <c r="AS1984" s="92">
        <f t="shared" ref="AS1984:AX1984" si="5561">AS1985+AS1990</f>
        <v>0</v>
      </c>
      <c r="AT1984" s="92">
        <f t="shared" si="5561"/>
        <v>0</v>
      </c>
      <c r="AU1984" s="92">
        <f t="shared" si="5561"/>
        <v>0</v>
      </c>
      <c r="AV1984" s="92">
        <f t="shared" si="5561"/>
        <v>0</v>
      </c>
      <c r="AW1984" s="92">
        <f t="shared" si="5561"/>
        <v>1062</v>
      </c>
      <c r="AX1984" s="92">
        <f t="shared" si="5561"/>
        <v>0</v>
      </c>
      <c r="AY1984" s="92">
        <f t="shared" ref="AY1984:BD1984" si="5562">AY1985+AY1990</f>
        <v>0</v>
      </c>
      <c r="AZ1984" s="92">
        <f t="shared" si="5562"/>
        <v>0</v>
      </c>
      <c r="BA1984" s="92">
        <f t="shared" si="5562"/>
        <v>0</v>
      </c>
      <c r="BB1984" s="92">
        <f t="shared" si="5562"/>
        <v>0</v>
      </c>
      <c r="BC1984" s="92">
        <f t="shared" si="5562"/>
        <v>1062</v>
      </c>
      <c r="BD1984" s="92">
        <f t="shared" si="5562"/>
        <v>0</v>
      </c>
      <c r="BE1984" s="92">
        <f t="shared" ref="BE1984:BJ1984" si="5563">BE1985+BE1990</f>
        <v>-562</v>
      </c>
      <c r="BF1984" s="92">
        <f t="shared" si="5563"/>
        <v>0</v>
      </c>
      <c r="BG1984" s="92">
        <f t="shared" si="5563"/>
        <v>0</v>
      </c>
      <c r="BH1984" s="92">
        <f t="shared" si="5563"/>
        <v>0</v>
      </c>
      <c r="BI1984" s="92">
        <f t="shared" si="5563"/>
        <v>500</v>
      </c>
      <c r="BJ1984" s="92">
        <f t="shared" si="5563"/>
        <v>0</v>
      </c>
      <c r="BK1984" s="92">
        <f t="shared" ref="BK1984:BP1984" si="5564">BK1985+BK1990</f>
        <v>0</v>
      </c>
      <c r="BL1984" s="92">
        <f t="shared" si="5564"/>
        <v>0</v>
      </c>
      <c r="BM1984" s="92">
        <f t="shared" si="5564"/>
        <v>0</v>
      </c>
      <c r="BN1984" s="92">
        <f t="shared" si="5564"/>
        <v>0</v>
      </c>
      <c r="BO1984" s="92">
        <f t="shared" si="5564"/>
        <v>500</v>
      </c>
      <c r="BP1984" s="92">
        <f t="shared" si="5564"/>
        <v>0</v>
      </c>
      <c r="BQ1984" s="92">
        <f t="shared" ref="BQ1984:BV1984" si="5565">BQ1985+BQ1990</f>
        <v>0</v>
      </c>
      <c r="BR1984" s="92">
        <f t="shared" si="5565"/>
        <v>0</v>
      </c>
      <c r="BS1984" s="92">
        <f t="shared" si="5565"/>
        <v>0</v>
      </c>
      <c r="BT1984" s="92">
        <f t="shared" si="5565"/>
        <v>0</v>
      </c>
      <c r="BU1984" s="92">
        <f t="shared" si="5565"/>
        <v>500</v>
      </c>
      <c r="BV1984" s="92">
        <f t="shared" si="5565"/>
        <v>0</v>
      </c>
      <c r="BW1984" s="92">
        <f t="shared" ref="BW1984:CB1984" si="5566">BW1985+BW1990</f>
        <v>0</v>
      </c>
      <c r="BX1984" s="92">
        <f t="shared" si="5566"/>
        <v>0</v>
      </c>
      <c r="BY1984" s="92">
        <f t="shared" si="5566"/>
        <v>0</v>
      </c>
      <c r="BZ1984" s="92">
        <f t="shared" si="5566"/>
        <v>0</v>
      </c>
      <c r="CA1984" s="92">
        <f t="shared" si="5566"/>
        <v>500</v>
      </c>
      <c r="CB1984" s="92">
        <f t="shared" si="5566"/>
        <v>0</v>
      </c>
      <c r="CC1984" s="92">
        <f t="shared" ref="CC1984:CH1984" si="5567">CC1985+CC1990</f>
        <v>0</v>
      </c>
      <c r="CD1984" s="92">
        <f t="shared" si="5567"/>
        <v>0</v>
      </c>
      <c r="CE1984" s="92">
        <f t="shared" si="5567"/>
        <v>0</v>
      </c>
      <c r="CF1984" s="92">
        <f t="shared" si="5567"/>
        <v>0</v>
      </c>
      <c r="CG1984" s="92">
        <f t="shared" si="5567"/>
        <v>500</v>
      </c>
      <c r="CH1984" s="92">
        <f t="shared" si="5567"/>
        <v>0</v>
      </c>
      <c r="CI1984" s="92">
        <f t="shared" ref="CI1984:CN1984" si="5568">CI1985+CI1990</f>
        <v>0</v>
      </c>
      <c r="CJ1984" s="92">
        <f t="shared" si="5568"/>
        <v>0</v>
      </c>
      <c r="CK1984" s="92">
        <f t="shared" si="5568"/>
        <v>0</v>
      </c>
      <c r="CL1984" s="92">
        <f t="shared" si="5568"/>
        <v>0</v>
      </c>
      <c r="CM1984" s="92">
        <f t="shared" si="5568"/>
        <v>500</v>
      </c>
      <c r="CN1984" s="92">
        <f t="shared" si="5568"/>
        <v>0</v>
      </c>
      <c r="CO1984" s="92">
        <f t="shared" ref="CO1984:CP1984" si="5569">CO1985+CO1990</f>
        <v>344</v>
      </c>
      <c r="CP1984" s="92">
        <f t="shared" si="5569"/>
        <v>0</v>
      </c>
      <c r="CQ1984" s="114">
        <f t="shared" si="5378"/>
        <v>68.8</v>
      </c>
      <c r="CR1984" s="114"/>
    </row>
    <row r="1985" spans="1:96" ht="33.75" hidden="1">
      <c r="A1985" s="17" t="s">
        <v>375</v>
      </c>
      <c r="B1985" s="31">
        <v>926</v>
      </c>
      <c r="C1985" s="18" t="s">
        <v>20</v>
      </c>
      <c r="D1985" s="18" t="s">
        <v>53</v>
      </c>
      <c r="E1985" s="18" t="s">
        <v>372</v>
      </c>
      <c r="F1985" s="16"/>
      <c r="G1985" s="6">
        <f t="shared" ref="G1985:V1988" si="5570">G1986</f>
        <v>0</v>
      </c>
      <c r="H1985" s="6">
        <f t="shared" si="5570"/>
        <v>0</v>
      </c>
      <c r="I1985" s="6">
        <f t="shared" si="5570"/>
        <v>0</v>
      </c>
      <c r="J1985" s="6">
        <f t="shared" si="5570"/>
        <v>0</v>
      </c>
      <c r="K1985" s="6">
        <f t="shared" si="5570"/>
        <v>0</v>
      </c>
      <c r="L1985" s="6">
        <f t="shared" si="5570"/>
        <v>0</v>
      </c>
      <c r="M1985" s="6">
        <f t="shared" si="5570"/>
        <v>0</v>
      </c>
      <c r="N1985" s="6">
        <f t="shared" si="5570"/>
        <v>0</v>
      </c>
      <c r="O1985" s="6">
        <f t="shared" si="5570"/>
        <v>0</v>
      </c>
      <c r="P1985" s="6">
        <f t="shared" si="5570"/>
        <v>0</v>
      </c>
      <c r="Q1985" s="6">
        <f t="shared" si="5570"/>
        <v>0</v>
      </c>
      <c r="R1985" s="6">
        <f t="shared" si="5570"/>
        <v>0</v>
      </c>
      <c r="S1985" s="6">
        <f t="shared" si="5570"/>
        <v>0</v>
      </c>
      <c r="T1985" s="6">
        <f t="shared" si="5570"/>
        <v>0</v>
      </c>
      <c r="U1985" s="6">
        <f t="shared" si="5570"/>
        <v>0</v>
      </c>
      <c r="V1985" s="6">
        <f t="shared" si="5570"/>
        <v>0</v>
      </c>
      <c r="W1985" s="6">
        <f t="shared" ref="U1985:AJ1988" si="5571">W1986</f>
        <v>0</v>
      </c>
      <c r="X1985" s="6">
        <f t="shared" si="5571"/>
        <v>0</v>
      </c>
      <c r="Y1985" s="6">
        <f t="shared" si="5571"/>
        <v>0</v>
      </c>
      <c r="Z1985" s="6">
        <f t="shared" si="5571"/>
        <v>0</v>
      </c>
      <c r="AA1985" s="6">
        <f t="shared" si="5571"/>
        <v>0</v>
      </c>
      <c r="AB1985" s="6">
        <f t="shared" si="5571"/>
        <v>0</v>
      </c>
      <c r="AC1985" s="6">
        <f t="shared" si="5571"/>
        <v>0</v>
      </c>
      <c r="AD1985" s="6">
        <f t="shared" si="5571"/>
        <v>0</v>
      </c>
      <c r="AE1985" s="6">
        <f t="shared" si="5571"/>
        <v>0</v>
      </c>
      <c r="AF1985" s="6">
        <f t="shared" si="5571"/>
        <v>0</v>
      </c>
      <c r="AG1985" s="6">
        <f t="shared" si="5571"/>
        <v>0</v>
      </c>
      <c r="AH1985" s="6">
        <f t="shared" si="5571"/>
        <v>0</v>
      </c>
      <c r="AI1985" s="6">
        <f t="shared" si="5571"/>
        <v>0</v>
      </c>
      <c r="AJ1985" s="6">
        <f t="shared" si="5571"/>
        <v>0</v>
      </c>
      <c r="AK1985" s="6">
        <f t="shared" ref="AG1985:AY1988" si="5572">AK1986</f>
        <v>0</v>
      </c>
      <c r="AL1985" s="6">
        <f t="shared" si="5572"/>
        <v>0</v>
      </c>
      <c r="AM1985" s="6">
        <f t="shared" si="5572"/>
        <v>0</v>
      </c>
      <c r="AN1985" s="6">
        <f t="shared" si="5572"/>
        <v>0</v>
      </c>
      <c r="AO1985" s="6">
        <f t="shared" si="5572"/>
        <v>0</v>
      </c>
      <c r="AP1985" s="6">
        <f t="shared" si="5572"/>
        <v>0</v>
      </c>
      <c r="AQ1985" s="6">
        <f t="shared" si="5572"/>
        <v>0</v>
      </c>
      <c r="AR1985" s="6">
        <f t="shared" si="5572"/>
        <v>0</v>
      </c>
      <c r="AS1985" s="6">
        <f t="shared" si="5572"/>
        <v>0</v>
      </c>
      <c r="AT1985" s="6">
        <f t="shared" si="5572"/>
        <v>0</v>
      </c>
      <c r="AU1985" s="6">
        <f t="shared" si="5572"/>
        <v>0</v>
      </c>
      <c r="AV1985" s="6">
        <f t="shared" si="5572"/>
        <v>0</v>
      </c>
      <c r="AW1985" s="6">
        <f t="shared" si="5572"/>
        <v>0</v>
      </c>
      <c r="AX1985" s="6">
        <f t="shared" si="5572"/>
        <v>0</v>
      </c>
      <c r="AY1985" s="6">
        <f t="shared" si="5572"/>
        <v>0</v>
      </c>
      <c r="AZ1985" s="6">
        <f t="shared" ref="AY1985:BN1988" si="5573">AZ1986</f>
        <v>0</v>
      </c>
      <c r="BA1985" s="6">
        <f t="shared" si="5573"/>
        <v>0</v>
      </c>
      <c r="BB1985" s="6">
        <f t="shared" si="5573"/>
        <v>0</v>
      </c>
      <c r="BC1985" s="6">
        <f t="shared" si="5573"/>
        <v>0</v>
      </c>
      <c r="BD1985" s="6">
        <f t="shared" si="5573"/>
        <v>0</v>
      </c>
      <c r="BE1985" s="6">
        <f t="shared" si="5573"/>
        <v>0</v>
      </c>
      <c r="BF1985" s="6">
        <f t="shared" si="5573"/>
        <v>0</v>
      </c>
      <c r="BG1985" s="6">
        <f t="shared" si="5573"/>
        <v>0</v>
      </c>
      <c r="BH1985" s="6">
        <f t="shared" si="5573"/>
        <v>0</v>
      </c>
      <c r="BI1985" s="6">
        <f t="shared" si="5573"/>
        <v>0</v>
      </c>
      <c r="BJ1985" s="6">
        <f t="shared" si="5573"/>
        <v>0</v>
      </c>
      <c r="BK1985" s="6">
        <f t="shared" si="5573"/>
        <v>0</v>
      </c>
      <c r="BL1985" s="6">
        <f t="shared" si="5573"/>
        <v>0</v>
      </c>
      <c r="BM1985" s="6">
        <f t="shared" si="5573"/>
        <v>0</v>
      </c>
      <c r="BN1985" s="6">
        <f t="shared" si="5573"/>
        <v>0</v>
      </c>
      <c r="BO1985" s="6">
        <f t="shared" ref="BK1985:BZ1988" si="5574">BO1986</f>
        <v>0</v>
      </c>
      <c r="BP1985" s="6">
        <f t="shared" si="5574"/>
        <v>0</v>
      </c>
      <c r="BQ1985" s="6">
        <f t="shared" si="5574"/>
        <v>0</v>
      </c>
      <c r="BR1985" s="6">
        <f t="shared" si="5574"/>
        <v>0</v>
      </c>
      <c r="BS1985" s="6">
        <f t="shared" si="5574"/>
        <v>0</v>
      </c>
      <c r="BT1985" s="6">
        <f t="shared" si="5574"/>
        <v>0</v>
      </c>
      <c r="BU1985" s="6">
        <f t="shared" si="5574"/>
        <v>0</v>
      </c>
      <c r="BV1985" s="6">
        <f t="shared" si="5574"/>
        <v>0</v>
      </c>
      <c r="BW1985" s="6">
        <f t="shared" si="5574"/>
        <v>0</v>
      </c>
      <c r="BX1985" s="6">
        <f t="shared" si="5574"/>
        <v>0</v>
      </c>
      <c r="BY1985" s="6">
        <f t="shared" si="5574"/>
        <v>0</v>
      </c>
      <c r="BZ1985" s="6">
        <f t="shared" si="5574"/>
        <v>0</v>
      </c>
      <c r="CA1985" s="6">
        <f t="shared" ref="BW1985:CL1988" si="5575">CA1986</f>
        <v>0</v>
      </c>
      <c r="CB1985" s="6">
        <f t="shared" si="5575"/>
        <v>0</v>
      </c>
      <c r="CC1985" s="6">
        <f t="shared" si="5575"/>
        <v>0</v>
      </c>
      <c r="CD1985" s="6">
        <f t="shared" si="5575"/>
        <v>0</v>
      </c>
      <c r="CE1985" s="6">
        <f t="shared" si="5575"/>
        <v>0</v>
      </c>
      <c r="CF1985" s="6">
        <f t="shared" si="5575"/>
        <v>0</v>
      </c>
      <c r="CG1985" s="6">
        <f t="shared" si="5575"/>
        <v>0</v>
      </c>
      <c r="CH1985" s="6">
        <f t="shared" si="5575"/>
        <v>0</v>
      </c>
      <c r="CI1985" s="6">
        <f t="shared" si="5575"/>
        <v>0</v>
      </c>
      <c r="CJ1985" s="6">
        <f t="shared" si="5575"/>
        <v>0</v>
      </c>
      <c r="CK1985" s="6">
        <f t="shared" si="5575"/>
        <v>0</v>
      </c>
      <c r="CL1985" s="6">
        <f t="shared" si="5575"/>
        <v>0</v>
      </c>
      <c r="CM1985" s="6">
        <f t="shared" ref="CI1985:CP1988" si="5576">CM1986</f>
        <v>0</v>
      </c>
      <c r="CN1985" s="6">
        <f t="shared" si="5576"/>
        <v>0</v>
      </c>
      <c r="CO1985" s="6">
        <f t="shared" si="5576"/>
        <v>0</v>
      </c>
      <c r="CP1985" s="6">
        <f t="shared" si="5576"/>
        <v>0</v>
      </c>
      <c r="CQ1985" s="32" t="e">
        <f t="shared" si="5378"/>
        <v>#DIV/0!</v>
      </c>
      <c r="CR1985" s="32"/>
    </row>
    <row r="1986" spans="1:96" ht="18.75" hidden="1">
      <c r="A1986" s="17" t="s">
        <v>14</v>
      </c>
      <c r="B1986" s="31">
        <v>926</v>
      </c>
      <c r="C1986" s="18" t="s">
        <v>20</v>
      </c>
      <c r="D1986" s="18" t="s">
        <v>53</v>
      </c>
      <c r="E1986" s="18" t="s">
        <v>373</v>
      </c>
      <c r="F1986" s="16"/>
      <c r="G1986" s="6">
        <f t="shared" si="5570"/>
        <v>0</v>
      </c>
      <c r="H1986" s="6">
        <f t="shared" si="5570"/>
        <v>0</v>
      </c>
      <c r="I1986" s="6">
        <f t="shared" si="5570"/>
        <v>0</v>
      </c>
      <c r="J1986" s="6">
        <f t="shared" si="5570"/>
        <v>0</v>
      </c>
      <c r="K1986" s="6">
        <f t="shared" si="5570"/>
        <v>0</v>
      </c>
      <c r="L1986" s="6">
        <f t="shared" si="5570"/>
        <v>0</v>
      </c>
      <c r="M1986" s="6">
        <f t="shared" si="5570"/>
        <v>0</v>
      </c>
      <c r="N1986" s="6">
        <f t="shared" si="5570"/>
        <v>0</v>
      </c>
      <c r="O1986" s="6">
        <f t="shared" si="5570"/>
        <v>0</v>
      </c>
      <c r="P1986" s="6">
        <f t="shared" si="5570"/>
        <v>0</v>
      </c>
      <c r="Q1986" s="6">
        <f t="shared" si="5570"/>
        <v>0</v>
      </c>
      <c r="R1986" s="6">
        <f t="shared" si="5570"/>
        <v>0</v>
      </c>
      <c r="S1986" s="6">
        <f t="shared" si="5570"/>
        <v>0</v>
      </c>
      <c r="T1986" s="6">
        <f t="shared" si="5570"/>
        <v>0</v>
      </c>
      <c r="U1986" s="6">
        <f t="shared" si="5571"/>
        <v>0</v>
      </c>
      <c r="V1986" s="6">
        <f t="shared" si="5571"/>
        <v>0</v>
      </c>
      <c r="W1986" s="6">
        <f t="shared" si="5571"/>
        <v>0</v>
      </c>
      <c r="X1986" s="6">
        <f t="shared" si="5571"/>
        <v>0</v>
      </c>
      <c r="Y1986" s="6">
        <f t="shared" si="5571"/>
        <v>0</v>
      </c>
      <c r="Z1986" s="6">
        <f t="shared" si="5571"/>
        <v>0</v>
      </c>
      <c r="AA1986" s="6">
        <f t="shared" si="5571"/>
        <v>0</v>
      </c>
      <c r="AB1986" s="6">
        <f t="shared" si="5571"/>
        <v>0</v>
      </c>
      <c r="AC1986" s="6">
        <f t="shared" si="5571"/>
        <v>0</v>
      </c>
      <c r="AD1986" s="6">
        <f t="shared" si="5571"/>
        <v>0</v>
      </c>
      <c r="AE1986" s="6">
        <f t="shared" si="5571"/>
        <v>0</v>
      </c>
      <c r="AF1986" s="6">
        <f t="shared" si="5571"/>
        <v>0</v>
      </c>
      <c r="AG1986" s="6">
        <f t="shared" si="5572"/>
        <v>0</v>
      </c>
      <c r="AH1986" s="6">
        <f t="shared" si="5572"/>
        <v>0</v>
      </c>
      <c r="AI1986" s="6">
        <f t="shared" si="5572"/>
        <v>0</v>
      </c>
      <c r="AJ1986" s="6">
        <f t="shared" si="5572"/>
        <v>0</v>
      </c>
      <c r="AK1986" s="6">
        <f t="shared" si="5572"/>
        <v>0</v>
      </c>
      <c r="AL1986" s="6">
        <f t="shared" si="5572"/>
        <v>0</v>
      </c>
      <c r="AM1986" s="6">
        <f t="shared" si="5572"/>
        <v>0</v>
      </c>
      <c r="AN1986" s="6">
        <f t="shared" si="5572"/>
        <v>0</v>
      </c>
      <c r="AO1986" s="6">
        <f t="shared" si="5572"/>
        <v>0</v>
      </c>
      <c r="AP1986" s="6">
        <f t="shared" si="5572"/>
        <v>0</v>
      </c>
      <c r="AQ1986" s="6">
        <f t="shared" si="5572"/>
        <v>0</v>
      </c>
      <c r="AR1986" s="6">
        <f t="shared" si="5572"/>
        <v>0</v>
      </c>
      <c r="AS1986" s="6">
        <f t="shared" si="5572"/>
        <v>0</v>
      </c>
      <c r="AT1986" s="6">
        <f t="shared" si="5572"/>
        <v>0</v>
      </c>
      <c r="AU1986" s="6">
        <f t="shared" si="5572"/>
        <v>0</v>
      </c>
      <c r="AV1986" s="6">
        <f t="shared" si="5572"/>
        <v>0</v>
      </c>
      <c r="AW1986" s="6">
        <f t="shared" si="5572"/>
        <v>0</v>
      </c>
      <c r="AX1986" s="6">
        <f t="shared" si="5572"/>
        <v>0</v>
      </c>
      <c r="AY1986" s="6">
        <f t="shared" si="5573"/>
        <v>0</v>
      </c>
      <c r="AZ1986" s="6">
        <f t="shared" si="5573"/>
        <v>0</v>
      </c>
      <c r="BA1986" s="6">
        <f t="shared" si="5573"/>
        <v>0</v>
      </c>
      <c r="BB1986" s="6">
        <f t="shared" si="5573"/>
        <v>0</v>
      </c>
      <c r="BC1986" s="6">
        <f t="shared" si="5573"/>
        <v>0</v>
      </c>
      <c r="BD1986" s="6">
        <f t="shared" si="5573"/>
        <v>0</v>
      </c>
      <c r="BE1986" s="6">
        <f t="shared" si="5573"/>
        <v>0</v>
      </c>
      <c r="BF1986" s="6">
        <f t="shared" si="5573"/>
        <v>0</v>
      </c>
      <c r="BG1986" s="6">
        <f t="shared" si="5573"/>
        <v>0</v>
      </c>
      <c r="BH1986" s="6">
        <f t="shared" si="5573"/>
        <v>0</v>
      </c>
      <c r="BI1986" s="6">
        <f t="shared" si="5573"/>
        <v>0</v>
      </c>
      <c r="BJ1986" s="6">
        <f t="shared" si="5573"/>
        <v>0</v>
      </c>
      <c r="BK1986" s="6">
        <f t="shared" si="5574"/>
        <v>0</v>
      </c>
      <c r="BL1986" s="6">
        <f t="shared" si="5574"/>
        <v>0</v>
      </c>
      <c r="BM1986" s="6">
        <f t="shared" si="5574"/>
        <v>0</v>
      </c>
      <c r="BN1986" s="6">
        <f t="shared" si="5574"/>
        <v>0</v>
      </c>
      <c r="BO1986" s="6">
        <f t="shared" si="5574"/>
        <v>0</v>
      </c>
      <c r="BP1986" s="6">
        <f t="shared" si="5574"/>
        <v>0</v>
      </c>
      <c r="BQ1986" s="6">
        <f t="shared" si="5574"/>
        <v>0</v>
      </c>
      <c r="BR1986" s="6">
        <f t="shared" si="5574"/>
        <v>0</v>
      </c>
      <c r="BS1986" s="6">
        <f t="shared" si="5574"/>
        <v>0</v>
      </c>
      <c r="BT1986" s="6">
        <f t="shared" si="5574"/>
        <v>0</v>
      </c>
      <c r="BU1986" s="6">
        <f t="shared" si="5574"/>
        <v>0</v>
      </c>
      <c r="BV1986" s="6">
        <f t="shared" si="5574"/>
        <v>0</v>
      </c>
      <c r="BW1986" s="6">
        <f t="shared" si="5575"/>
        <v>0</v>
      </c>
      <c r="BX1986" s="6">
        <f t="shared" si="5575"/>
        <v>0</v>
      </c>
      <c r="BY1986" s="6">
        <f t="shared" si="5575"/>
        <v>0</v>
      </c>
      <c r="BZ1986" s="6">
        <f t="shared" si="5575"/>
        <v>0</v>
      </c>
      <c r="CA1986" s="6">
        <f t="shared" si="5575"/>
        <v>0</v>
      </c>
      <c r="CB1986" s="6">
        <f t="shared" si="5575"/>
        <v>0</v>
      </c>
      <c r="CC1986" s="6">
        <f t="shared" si="5575"/>
        <v>0</v>
      </c>
      <c r="CD1986" s="6">
        <f t="shared" si="5575"/>
        <v>0</v>
      </c>
      <c r="CE1986" s="6">
        <f t="shared" si="5575"/>
        <v>0</v>
      </c>
      <c r="CF1986" s="6">
        <f t="shared" si="5575"/>
        <v>0</v>
      </c>
      <c r="CG1986" s="6">
        <f t="shared" si="5575"/>
        <v>0</v>
      </c>
      <c r="CH1986" s="6">
        <f t="shared" si="5575"/>
        <v>0</v>
      </c>
      <c r="CI1986" s="6">
        <f t="shared" si="5576"/>
        <v>0</v>
      </c>
      <c r="CJ1986" s="6">
        <f t="shared" si="5576"/>
        <v>0</v>
      </c>
      <c r="CK1986" s="6">
        <f t="shared" si="5576"/>
        <v>0</v>
      </c>
      <c r="CL1986" s="6">
        <f t="shared" si="5576"/>
        <v>0</v>
      </c>
      <c r="CM1986" s="6">
        <f t="shared" si="5576"/>
        <v>0</v>
      </c>
      <c r="CN1986" s="6">
        <f t="shared" si="5576"/>
        <v>0</v>
      </c>
      <c r="CO1986" s="6">
        <f t="shared" si="5576"/>
        <v>0</v>
      </c>
      <c r="CP1986" s="6">
        <f t="shared" si="5576"/>
        <v>0</v>
      </c>
      <c r="CQ1986" s="32" t="e">
        <f t="shared" si="5378"/>
        <v>#DIV/0!</v>
      </c>
      <c r="CR1986" s="32"/>
    </row>
    <row r="1987" spans="1:96" ht="18.75" hidden="1">
      <c r="A1987" s="17" t="s">
        <v>54</v>
      </c>
      <c r="B1987" s="31">
        <v>926</v>
      </c>
      <c r="C1987" s="18" t="s">
        <v>20</v>
      </c>
      <c r="D1987" s="18" t="s">
        <v>53</v>
      </c>
      <c r="E1987" s="18" t="s">
        <v>374</v>
      </c>
      <c r="F1987" s="16"/>
      <c r="G1987" s="6">
        <f t="shared" si="5570"/>
        <v>0</v>
      </c>
      <c r="H1987" s="6">
        <f t="shared" si="5570"/>
        <v>0</v>
      </c>
      <c r="I1987" s="6">
        <f t="shared" si="5570"/>
        <v>0</v>
      </c>
      <c r="J1987" s="6">
        <f t="shared" si="5570"/>
        <v>0</v>
      </c>
      <c r="K1987" s="6">
        <f t="shared" si="5570"/>
        <v>0</v>
      </c>
      <c r="L1987" s="6">
        <f t="shared" si="5570"/>
        <v>0</v>
      </c>
      <c r="M1987" s="6">
        <f t="shared" si="5570"/>
        <v>0</v>
      </c>
      <c r="N1987" s="6">
        <f t="shared" si="5570"/>
        <v>0</v>
      </c>
      <c r="O1987" s="6">
        <f t="shared" si="5570"/>
        <v>0</v>
      </c>
      <c r="P1987" s="6">
        <f t="shared" si="5570"/>
        <v>0</v>
      </c>
      <c r="Q1987" s="6">
        <f t="shared" si="5570"/>
        <v>0</v>
      </c>
      <c r="R1987" s="6">
        <f t="shared" si="5570"/>
        <v>0</v>
      </c>
      <c r="S1987" s="6">
        <f t="shared" si="5570"/>
        <v>0</v>
      </c>
      <c r="T1987" s="6">
        <f t="shared" si="5570"/>
        <v>0</v>
      </c>
      <c r="U1987" s="6">
        <f t="shared" si="5571"/>
        <v>0</v>
      </c>
      <c r="V1987" s="6">
        <f t="shared" si="5571"/>
        <v>0</v>
      </c>
      <c r="W1987" s="6">
        <f t="shared" si="5571"/>
        <v>0</v>
      </c>
      <c r="X1987" s="6">
        <f t="shared" si="5571"/>
        <v>0</v>
      </c>
      <c r="Y1987" s="6">
        <f t="shared" si="5571"/>
        <v>0</v>
      </c>
      <c r="Z1987" s="6">
        <f t="shared" si="5571"/>
        <v>0</v>
      </c>
      <c r="AA1987" s="6">
        <f t="shared" si="5571"/>
        <v>0</v>
      </c>
      <c r="AB1987" s="6">
        <f t="shared" si="5571"/>
        <v>0</v>
      </c>
      <c r="AC1987" s="6">
        <f t="shared" si="5571"/>
        <v>0</v>
      </c>
      <c r="AD1987" s="6">
        <f t="shared" si="5571"/>
        <v>0</v>
      </c>
      <c r="AE1987" s="6">
        <f t="shared" si="5571"/>
        <v>0</v>
      </c>
      <c r="AF1987" s="6">
        <f t="shared" si="5571"/>
        <v>0</v>
      </c>
      <c r="AG1987" s="6">
        <f t="shared" si="5572"/>
        <v>0</v>
      </c>
      <c r="AH1987" s="6">
        <f t="shared" si="5572"/>
        <v>0</v>
      </c>
      <c r="AI1987" s="6">
        <f t="shared" si="5572"/>
        <v>0</v>
      </c>
      <c r="AJ1987" s="6">
        <f t="shared" si="5572"/>
        <v>0</v>
      </c>
      <c r="AK1987" s="6">
        <f t="shared" si="5572"/>
        <v>0</v>
      </c>
      <c r="AL1987" s="6">
        <f t="shared" si="5572"/>
        <v>0</v>
      </c>
      <c r="AM1987" s="6">
        <f t="shared" si="5572"/>
        <v>0</v>
      </c>
      <c r="AN1987" s="6">
        <f t="shared" si="5572"/>
        <v>0</v>
      </c>
      <c r="AO1987" s="6">
        <f t="shared" si="5572"/>
        <v>0</v>
      </c>
      <c r="AP1987" s="6">
        <f t="shared" si="5572"/>
        <v>0</v>
      </c>
      <c r="AQ1987" s="6">
        <f t="shared" si="5572"/>
        <v>0</v>
      </c>
      <c r="AR1987" s="6">
        <f t="shared" si="5572"/>
        <v>0</v>
      </c>
      <c r="AS1987" s="6">
        <f t="shared" si="5572"/>
        <v>0</v>
      </c>
      <c r="AT1987" s="6">
        <f t="shared" si="5572"/>
        <v>0</v>
      </c>
      <c r="AU1987" s="6">
        <f t="shared" si="5572"/>
        <v>0</v>
      </c>
      <c r="AV1987" s="6">
        <f t="shared" si="5572"/>
        <v>0</v>
      </c>
      <c r="AW1987" s="6">
        <f t="shared" si="5572"/>
        <v>0</v>
      </c>
      <c r="AX1987" s="6">
        <f t="shared" si="5572"/>
        <v>0</v>
      </c>
      <c r="AY1987" s="6">
        <f t="shared" si="5573"/>
        <v>0</v>
      </c>
      <c r="AZ1987" s="6">
        <f t="shared" si="5573"/>
        <v>0</v>
      </c>
      <c r="BA1987" s="6">
        <f t="shared" si="5573"/>
        <v>0</v>
      </c>
      <c r="BB1987" s="6">
        <f t="shared" si="5573"/>
        <v>0</v>
      </c>
      <c r="BC1987" s="6">
        <f t="shared" si="5573"/>
        <v>0</v>
      </c>
      <c r="BD1987" s="6">
        <f t="shared" si="5573"/>
        <v>0</v>
      </c>
      <c r="BE1987" s="6">
        <f t="shared" si="5573"/>
        <v>0</v>
      </c>
      <c r="BF1987" s="6">
        <f t="shared" si="5573"/>
        <v>0</v>
      </c>
      <c r="BG1987" s="6">
        <f t="shared" si="5573"/>
        <v>0</v>
      </c>
      <c r="BH1987" s="6">
        <f t="shared" si="5573"/>
        <v>0</v>
      </c>
      <c r="BI1987" s="6">
        <f t="shared" si="5573"/>
        <v>0</v>
      </c>
      <c r="BJ1987" s="6">
        <f t="shared" si="5573"/>
        <v>0</v>
      </c>
      <c r="BK1987" s="6">
        <f t="shared" si="5574"/>
        <v>0</v>
      </c>
      <c r="BL1987" s="6">
        <f t="shared" si="5574"/>
        <v>0</v>
      </c>
      <c r="BM1987" s="6">
        <f t="shared" si="5574"/>
        <v>0</v>
      </c>
      <c r="BN1987" s="6">
        <f t="shared" si="5574"/>
        <v>0</v>
      </c>
      <c r="BO1987" s="6">
        <f t="shared" si="5574"/>
        <v>0</v>
      </c>
      <c r="BP1987" s="6">
        <f t="shared" si="5574"/>
        <v>0</v>
      </c>
      <c r="BQ1987" s="6">
        <f t="shared" si="5574"/>
        <v>0</v>
      </c>
      <c r="BR1987" s="6">
        <f t="shared" si="5574"/>
        <v>0</v>
      </c>
      <c r="BS1987" s="6">
        <f t="shared" si="5574"/>
        <v>0</v>
      </c>
      <c r="BT1987" s="6">
        <f t="shared" si="5574"/>
        <v>0</v>
      </c>
      <c r="BU1987" s="6">
        <f t="shared" si="5574"/>
        <v>0</v>
      </c>
      <c r="BV1987" s="6">
        <f t="shared" si="5574"/>
        <v>0</v>
      </c>
      <c r="BW1987" s="6">
        <f t="shared" si="5575"/>
        <v>0</v>
      </c>
      <c r="BX1987" s="6">
        <f t="shared" si="5575"/>
        <v>0</v>
      </c>
      <c r="BY1987" s="6">
        <f t="shared" si="5575"/>
        <v>0</v>
      </c>
      <c r="BZ1987" s="6">
        <f t="shared" si="5575"/>
        <v>0</v>
      </c>
      <c r="CA1987" s="6">
        <f t="shared" si="5575"/>
        <v>0</v>
      </c>
      <c r="CB1987" s="6">
        <f t="shared" si="5575"/>
        <v>0</v>
      </c>
      <c r="CC1987" s="6">
        <f t="shared" si="5575"/>
        <v>0</v>
      </c>
      <c r="CD1987" s="6">
        <f t="shared" si="5575"/>
        <v>0</v>
      </c>
      <c r="CE1987" s="6">
        <f t="shared" si="5575"/>
        <v>0</v>
      </c>
      <c r="CF1987" s="6">
        <f t="shared" si="5575"/>
        <v>0</v>
      </c>
      <c r="CG1987" s="6">
        <f t="shared" si="5575"/>
        <v>0</v>
      </c>
      <c r="CH1987" s="6">
        <f t="shared" si="5575"/>
        <v>0</v>
      </c>
      <c r="CI1987" s="6">
        <f t="shared" si="5576"/>
        <v>0</v>
      </c>
      <c r="CJ1987" s="6">
        <f t="shared" si="5576"/>
        <v>0</v>
      </c>
      <c r="CK1987" s="6">
        <f t="shared" si="5576"/>
        <v>0</v>
      </c>
      <c r="CL1987" s="6">
        <f t="shared" si="5576"/>
        <v>0</v>
      </c>
      <c r="CM1987" s="6">
        <f t="shared" si="5576"/>
        <v>0</v>
      </c>
      <c r="CN1987" s="6">
        <f t="shared" si="5576"/>
        <v>0</v>
      </c>
      <c r="CO1987" s="6">
        <f t="shared" si="5576"/>
        <v>0</v>
      </c>
      <c r="CP1987" s="6">
        <f t="shared" si="5576"/>
        <v>0</v>
      </c>
      <c r="CQ1987" s="32" t="e">
        <f t="shared" si="5378"/>
        <v>#DIV/0!</v>
      </c>
      <c r="CR1987" s="32"/>
    </row>
    <row r="1988" spans="1:96" ht="33" hidden="1">
      <c r="A1988" s="17" t="s">
        <v>218</v>
      </c>
      <c r="B1988" s="31">
        <v>926</v>
      </c>
      <c r="C1988" s="18" t="s">
        <v>20</v>
      </c>
      <c r="D1988" s="18" t="s">
        <v>53</v>
      </c>
      <c r="E1988" s="18" t="s">
        <v>374</v>
      </c>
      <c r="F1988" s="18" t="s">
        <v>29</v>
      </c>
      <c r="G1988" s="6">
        <f t="shared" si="5570"/>
        <v>0</v>
      </c>
      <c r="H1988" s="6">
        <f t="shared" si="5570"/>
        <v>0</v>
      </c>
      <c r="I1988" s="6">
        <f t="shared" si="5570"/>
        <v>0</v>
      </c>
      <c r="J1988" s="6">
        <f t="shared" si="5570"/>
        <v>0</v>
      </c>
      <c r="K1988" s="6">
        <f t="shared" si="5570"/>
        <v>0</v>
      </c>
      <c r="L1988" s="6">
        <f t="shared" si="5570"/>
        <v>0</v>
      </c>
      <c r="M1988" s="6">
        <f t="shared" si="5570"/>
        <v>0</v>
      </c>
      <c r="N1988" s="6">
        <f t="shared" si="5570"/>
        <v>0</v>
      </c>
      <c r="O1988" s="6">
        <f t="shared" si="5570"/>
        <v>0</v>
      </c>
      <c r="P1988" s="6">
        <f t="shared" si="5570"/>
        <v>0</v>
      </c>
      <c r="Q1988" s="6">
        <f t="shared" si="5570"/>
        <v>0</v>
      </c>
      <c r="R1988" s="6">
        <f t="shared" si="5570"/>
        <v>0</v>
      </c>
      <c r="S1988" s="6">
        <f t="shared" si="5570"/>
        <v>0</v>
      </c>
      <c r="T1988" s="6">
        <f t="shared" si="5570"/>
        <v>0</v>
      </c>
      <c r="U1988" s="6">
        <f t="shared" si="5571"/>
        <v>0</v>
      </c>
      <c r="V1988" s="6">
        <f t="shared" si="5571"/>
        <v>0</v>
      </c>
      <c r="W1988" s="6">
        <f t="shared" si="5571"/>
        <v>0</v>
      </c>
      <c r="X1988" s="6">
        <f t="shared" si="5571"/>
        <v>0</v>
      </c>
      <c r="Y1988" s="6">
        <f t="shared" si="5571"/>
        <v>0</v>
      </c>
      <c r="Z1988" s="6">
        <f t="shared" si="5571"/>
        <v>0</v>
      </c>
      <c r="AA1988" s="6">
        <f t="shared" si="5571"/>
        <v>0</v>
      </c>
      <c r="AB1988" s="6">
        <f t="shared" si="5571"/>
        <v>0</v>
      </c>
      <c r="AC1988" s="6">
        <f t="shared" si="5571"/>
        <v>0</v>
      </c>
      <c r="AD1988" s="6">
        <f t="shared" si="5571"/>
        <v>0</v>
      </c>
      <c r="AE1988" s="6">
        <f t="shared" si="5571"/>
        <v>0</v>
      </c>
      <c r="AF1988" s="6">
        <f t="shared" si="5571"/>
        <v>0</v>
      </c>
      <c r="AG1988" s="6">
        <f t="shared" si="5572"/>
        <v>0</v>
      </c>
      <c r="AH1988" s="6">
        <f t="shared" si="5572"/>
        <v>0</v>
      </c>
      <c r="AI1988" s="6">
        <f t="shared" si="5572"/>
        <v>0</v>
      </c>
      <c r="AJ1988" s="6">
        <f t="shared" si="5572"/>
        <v>0</v>
      </c>
      <c r="AK1988" s="6">
        <f t="shared" si="5572"/>
        <v>0</v>
      </c>
      <c r="AL1988" s="6">
        <f t="shared" si="5572"/>
        <v>0</v>
      </c>
      <c r="AM1988" s="6">
        <f t="shared" si="5572"/>
        <v>0</v>
      </c>
      <c r="AN1988" s="6">
        <f t="shared" si="5572"/>
        <v>0</v>
      </c>
      <c r="AO1988" s="6">
        <f t="shared" si="5572"/>
        <v>0</v>
      </c>
      <c r="AP1988" s="6">
        <f t="shared" si="5572"/>
        <v>0</v>
      </c>
      <c r="AQ1988" s="6">
        <f t="shared" si="5572"/>
        <v>0</v>
      </c>
      <c r="AR1988" s="6">
        <f t="shared" si="5572"/>
        <v>0</v>
      </c>
      <c r="AS1988" s="6">
        <f t="shared" si="5572"/>
        <v>0</v>
      </c>
      <c r="AT1988" s="6">
        <f t="shared" si="5572"/>
        <v>0</v>
      </c>
      <c r="AU1988" s="6">
        <f t="shared" si="5572"/>
        <v>0</v>
      </c>
      <c r="AV1988" s="6">
        <f t="shared" si="5572"/>
        <v>0</v>
      </c>
      <c r="AW1988" s="6">
        <f t="shared" si="5572"/>
        <v>0</v>
      </c>
      <c r="AX1988" s="6">
        <f t="shared" si="5572"/>
        <v>0</v>
      </c>
      <c r="AY1988" s="6">
        <f t="shared" si="5573"/>
        <v>0</v>
      </c>
      <c r="AZ1988" s="6">
        <f t="shared" si="5573"/>
        <v>0</v>
      </c>
      <c r="BA1988" s="6">
        <f t="shared" si="5573"/>
        <v>0</v>
      </c>
      <c r="BB1988" s="6">
        <f t="shared" si="5573"/>
        <v>0</v>
      </c>
      <c r="BC1988" s="6">
        <f t="shared" si="5573"/>
        <v>0</v>
      </c>
      <c r="BD1988" s="6">
        <f t="shared" si="5573"/>
        <v>0</v>
      </c>
      <c r="BE1988" s="6">
        <f t="shared" si="5573"/>
        <v>0</v>
      </c>
      <c r="BF1988" s="6">
        <f t="shared" si="5573"/>
        <v>0</v>
      </c>
      <c r="BG1988" s="6">
        <f t="shared" si="5573"/>
        <v>0</v>
      </c>
      <c r="BH1988" s="6">
        <f t="shared" si="5573"/>
        <v>0</v>
      </c>
      <c r="BI1988" s="6">
        <f t="shared" si="5573"/>
        <v>0</v>
      </c>
      <c r="BJ1988" s="6">
        <f t="shared" si="5573"/>
        <v>0</v>
      </c>
      <c r="BK1988" s="6">
        <f t="shared" si="5574"/>
        <v>0</v>
      </c>
      <c r="BL1988" s="6">
        <f t="shared" si="5574"/>
        <v>0</v>
      </c>
      <c r="BM1988" s="6">
        <f t="shared" si="5574"/>
        <v>0</v>
      </c>
      <c r="BN1988" s="6">
        <f t="shared" si="5574"/>
        <v>0</v>
      </c>
      <c r="BO1988" s="6">
        <f t="shared" si="5574"/>
        <v>0</v>
      </c>
      <c r="BP1988" s="6">
        <f t="shared" si="5574"/>
        <v>0</v>
      </c>
      <c r="BQ1988" s="6">
        <f t="shared" si="5574"/>
        <v>0</v>
      </c>
      <c r="BR1988" s="6">
        <f t="shared" si="5574"/>
        <v>0</v>
      </c>
      <c r="BS1988" s="6">
        <f t="shared" si="5574"/>
        <v>0</v>
      </c>
      <c r="BT1988" s="6">
        <f t="shared" si="5574"/>
        <v>0</v>
      </c>
      <c r="BU1988" s="6">
        <f t="shared" si="5574"/>
        <v>0</v>
      </c>
      <c r="BV1988" s="6">
        <f t="shared" si="5574"/>
        <v>0</v>
      </c>
      <c r="BW1988" s="6">
        <f t="shared" si="5575"/>
        <v>0</v>
      </c>
      <c r="BX1988" s="6">
        <f t="shared" si="5575"/>
        <v>0</v>
      </c>
      <c r="BY1988" s="6">
        <f t="shared" si="5575"/>
        <v>0</v>
      </c>
      <c r="BZ1988" s="6">
        <f t="shared" si="5575"/>
        <v>0</v>
      </c>
      <c r="CA1988" s="6">
        <f t="shared" si="5575"/>
        <v>0</v>
      </c>
      <c r="CB1988" s="6">
        <f t="shared" si="5575"/>
        <v>0</v>
      </c>
      <c r="CC1988" s="6">
        <f t="shared" si="5575"/>
        <v>0</v>
      </c>
      <c r="CD1988" s="6">
        <f t="shared" si="5575"/>
        <v>0</v>
      </c>
      <c r="CE1988" s="6">
        <f t="shared" si="5575"/>
        <v>0</v>
      </c>
      <c r="CF1988" s="6">
        <f t="shared" si="5575"/>
        <v>0</v>
      </c>
      <c r="CG1988" s="6">
        <f t="shared" si="5575"/>
        <v>0</v>
      </c>
      <c r="CH1988" s="6">
        <f t="shared" si="5575"/>
        <v>0</v>
      </c>
      <c r="CI1988" s="6">
        <f t="shared" si="5576"/>
        <v>0</v>
      </c>
      <c r="CJ1988" s="6">
        <f t="shared" si="5576"/>
        <v>0</v>
      </c>
      <c r="CK1988" s="6">
        <f t="shared" si="5576"/>
        <v>0</v>
      </c>
      <c r="CL1988" s="6">
        <f t="shared" si="5576"/>
        <v>0</v>
      </c>
      <c r="CM1988" s="6">
        <f t="shared" si="5576"/>
        <v>0</v>
      </c>
      <c r="CN1988" s="6">
        <f t="shared" si="5576"/>
        <v>0</v>
      </c>
      <c r="CO1988" s="6">
        <f t="shared" si="5576"/>
        <v>0</v>
      </c>
      <c r="CP1988" s="6">
        <f t="shared" si="5576"/>
        <v>0</v>
      </c>
      <c r="CQ1988" s="32" t="e">
        <f t="shared" si="5378"/>
        <v>#DIV/0!</v>
      </c>
      <c r="CR1988" s="32"/>
    </row>
    <row r="1989" spans="1:96" ht="33" hidden="1">
      <c r="A1989" s="17" t="s">
        <v>34</v>
      </c>
      <c r="B1989" s="31">
        <v>926</v>
      </c>
      <c r="C1989" s="18" t="s">
        <v>20</v>
      </c>
      <c r="D1989" s="18" t="s">
        <v>53</v>
      </c>
      <c r="E1989" s="18" t="s">
        <v>374</v>
      </c>
      <c r="F1989" s="18" t="s">
        <v>35</v>
      </c>
      <c r="G1989" s="48"/>
      <c r="H1989" s="48"/>
      <c r="I1989" s="48"/>
      <c r="J1989" s="48"/>
      <c r="K1989" s="48"/>
      <c r="L1989" s="48"/>
      <c r="M1989" s="48"/>
      <c r="N1989" s="48"/>
      <c r="O1989" s="48"/>
      <c r="P1989" s="48"/>
      <c r="Q1989" s="48"/>
      <c r="R1989" s="48"/>
      <c r="S1989" s="48"/>
      <c r="T1989" s="48"/>
      <c r="U1989" s="48"/>
      <c r="V1989" s="48"/>
      <c r="W1989" s="48"/>
      <c r="X1989" s="48"/>
      <c r="Y1989" s="48"/>
      <c r="Z1989" s="48"/>
      <c r="AA1989" s="48"/>
      <c r="AB1989" s="48"/>
      <c r="AC1989" s="48"/>
      <c r="AD1989" s="48"/>
      <c r="AE1989" s="48"/>
      <c r="AF1989" s="48"/>
      <c r="AG1989" s="48"/>
      <c r="AH1989" s="48"/>
      <c r="AI1989" s="48"/>
      <c r="AJ1989" s="48"/>
      <c r="AK1989" s="48"/>
      <c r="AL1989" s="48"/>
      <c r="AM1989" s="48"/>
      <c r="AN1989" s="48"/>
      <c r="AO1989" s="48"/>
      <c r="AP1989" s="48"/>
      <c r="AQ1989" s="48"/>
      <c r="AR1989" s="48"/>
      <c r="AS1989" s="48"/>
      <c r="AT1989" s="48"/>
      <c r="AU1989" s="48"/>
      <c r="AV1989" s="48"/>
      <c r="AW1989" s="48"/>
      <c r="AX1989" s="48"/>
      <c r="AY1989" s="48"/>
      <c r="AZ1989" s="48"/>
      <c r="BA1989" s="48"/>
      <c r="BB1989" s="48"/>
      <c r="BC1989" s="48"/>
      <c r="BD1989" s="48"/>
      <c r="BE1989" s="48"/>
      <c r="BF1989" s="48"/>
      <c r="BG1989" s="48"/>
      <c r="BH1989" s="48"/>
      <c r="BI1989" s="48"/>
      <c r="BJ1989" s="48"/>
      <c r="BK1989" s="48"/>
      <c r="BL1989" s="48"/>
      <c r="BM1989" s="48"/>
      <c r="BN1989" s="48"/>
      <c r="BO1989" s="48"/>
      <c r="BP1989" s="48"/>
      <c r="BQ1989" s="48"/>
      <c r="BR1989" s="48"/>
      <c r="BS1989" s="48"/>
      <c r="BT1989" s="48"/>
      <c r="BU1989" s="48"/>
      <c r="BV1989" s="48"/>
      <c r="BW1989" s="48"/>
      <c r="BX1989" s="48"/>
      <c r="BY1989" s="48"/>
      <c r="BZ1989" s="48"/>
      <c r="CA1989" s="48"/>
      <c r="CB1989" s="48"/>
      <c r="CC1989" s="48"/>
      <c r="CD1989" s="48"/>
      <c r="CE1989" s="48"/>
      <c r="CF1989" s="48"/>
      <c r="CG1989" s="48"/>
      <c r="CH1989" s="48"/>
      <c r="CI1989" s="48"/>
      <c r="CJ1989" s="48"/>
      <c r="CK1989" s="48"/>
      <c r="CL1989" s="48"/>
      <c r="CM1989" s="48"/>
      <c r="CN1989" s="48"/>
      <c r="CO1989" s="48"/>
      <c r="CP1989" s="48"/>
      <c r="CQ1989" s="116" t="e">
        <f t="shared" si="5378"/>
        <v>#DIV/0!</v>
      </c>
      <c r="CR1989" s="116"/>
    </row>
    <row r="1990" spans="1:96" ht="16.5" customHeight="1">
      <c r="A1990" s="27" t="s">
        <v>55</v>
      </c>
      <c r="B1990" s="31">
        <v>926</v>
      </c>
      <c r="C1990" s="36" t="s">
        <v>20</v>
      </c>
      <c r="D1990" s="36" t="s">
        <v>53</v>
      </c>
      <c r="E1990" s="18" t="s">
        <v>56</v>
      </c>
      <c r="F1990" s="36"/>
      <c r="G1990" s="48">
        <f t="shared" ref="G1990:V1993" si="5577">G1991</f>
        <v>1062</v>
      </c>
      <c r="H1990" s="48">
        <f t="shared" si="5577"/>
        <v>0</v>
      </c>
      <c r="I1990" s="48">
        <f t="shared" si="5577"/>
        <v>0</v>
      </c>
      <c r="J1990" s="48">
        <f t="shared" si="5577"/>
        <v>0</v>
      </c>
      <c r="K1990" s="48">
        <f t="shared" si="5577"/>
        <v>0</v>
      </c>
      <c r="L1990" s="48">
        <f t="shared" si="5577"/>
        <v>0</v>
      </c>
      <c r="M1990" s="48">
        <f t="shared" si="5577"/>
        <v>1062</v>
      </c>
      <c r="N1990" s="48">
        <f t="shared" si="5577"/>
        <v>0</v>
      </c>
      <c r="O1990" s="48">
        <f t="shared" si="5577"/>
        <v>0</v>
      </c>
      <c r="P1990" s="48">
        <f t="shared" si="5577"/>
        <v>0</v>
      </c>
      <c r="Q1990" s="48">
        <f t="shared" si="5577"/>
        <v>0</v>
      </c>
      <c r="R1990" s="48">
        <f t="shared" si="5577"/>
        <v>0</v>
      </c>
      <c r="S1990" s="48">
        <f t="shared" si="5577"/>
        <v>1062</v>
      </c>
      <c r="T1990" s="48">
        <f t="shared" si="5577"/>
        <v>0</v>
      </c>
      <c r="U1990" s="48">
        <f t="shared" si="5577"/>
        <v>0</v>
      </c>
      <c r="V1990" s="48">
        <f t="shared" si="5577"/>
        <v>0</v>
      </c>
      <c r="W1990" s="48">
        <f t="shared" ref="U1990:AJ1993" si="5578">W1991</f>
        <v>0</v>
      </c>
      <c r="X1990" s="48">
        <f t="shared" si="5578"/>
        <v>0</v>
      </c>
      <c r="Y1990" s="48">
        <f t="shared" si="5578"/>
        <v>1062</v>
      </c>
      <c r="Z1990" s="48">
        <f t="shared" si="5578"/>
        <v>0</v>
      </c>
      <c r="AA1990" s="48">
        <f t="shared" si="5578"/>
        <v>0</v>
      </c>
      <c r="AB1990" s="48">
        <f t="shared" si="5578"/>
        <v>0</v>
      </c>
      <c r="AC1990" s="48">
        <f t="shared" si="5578"/>
        <v>0</v>
      </c>
      <c r="AD1990" s="48">
        <f t="shared" si="5578"/>
        <v>0</v>
      </c>
      <c r="AE1990" s="48">
        <f t="shared" si="5578"/>
        <v>1062</v>
      </c>
      <c r="AF1990" s="48">
        <f t="shared" si="5578"/>
        <v>0</v>
      </c>
      <c r="AG1990" s="48">
        <f t="shared" si="5578"/>
        <v>0</v>
      </c>
      <c r="AH1990" s="48">
        <f t="shared" si="5578"/>
        <v>0</v>
      </c>
      <c r="AI1990" s="48">
        <f t="shared" si="5578"/>
        <v>0</v>
      </c>
      <c r="AJ1990" s="48">
        <f t="shared" si="5578"/>
        <v>0</v>
      </c>
      <c r="AK1990" s="48">
        <f t="shared" ref="AG1990:AY1993" si="5579">AK1991</f>
        <v>1062</v>
      </c>
      <c r="AL1990" s="48">
        <f t="shared" si="5579"/>
        <v>0</v>
      </c>
      <c r="AM1990" s="48">
        <f t="shared" si="5579"/>
        <v>0</v>
      </c>
      <c r="AN1990" s="48">
        <f t="shared" si="5579"/>
        <v>0</v>
      </c>
      <c r="AO1990" s="48">
        <f t="shared" si="5579"/>
        <v>0</v>
      </c>
      <c r="AP1990" s="48">
        <f t="shared" si="5579"/>
        <v>0</v>
      </c>
      <c r="AQ1990" s="48">
        <f t="shared" si="5579"/>
        <v>1062</v>
      </c>
      <c r="AR1990" s="48">
        <f t="shared" si="5579"/>
        <v>0</v>
      </c>
      <c r="AS1990" s="48">
        <f t="shared" si="5579"/>
        <v>0</v>
      </c>
      <c r="AT1990" s="48">
        <f t="shared" si="5579"/>
        <v>0</v>
      </c>
      <c r="AU1990" s="48">
        <f t="shared" si="5579"/>
        <v>0</v>
      </c>
      <c r="AV1990" s="48">
        <f t="shared" si="5579"/>
        <v>0</v>
      </c>
      <c r="AW1990" s="48">
        <f t="shared" si="5579"/>
        <v>1062</v>
      </c>
      <c r="AX1990" s="48">
        <f t="shared" si="5579"/>
        <v>0</v>
      </c>
      <c r="AY1990" s="48">
        <f t="shared" si="5579"/>
        <v>0</v>
      </c>
      <c r="AZ1990" s="48">
        <f t="shared" ref="AY1990:BN1993" si="5580">AZ1991</f>
        <v>0</v>
      </c>
      <c r="BA1990" s="48">
        <f t="shared" si="5580"/>
        <v>0</v>
      </c>
      <c r="BB1990" s="48">
        <f t="shared" si="5580"/>
        <v>0</v>
      </c>
      <c r="BC1990" s="48">
        <f t="shared" si="5580"/>
        <v>1062</v>
      </c>
      <c r="BD1990" s="48">
        <f t="shared" si="5580"/>
        <v>0</v>
      </c>
      <c r="BE1990" s="48">
        <f t="shared" si="5580"/>
        <v>-562</v>
      </c>
      <c r="BF1990" s="48">
        <f t="shared" si="5580"/>
        <v>0</v>
      </c>
      <c r="BG1990" s="48">
        <f t="shared" si="5580"/>
        <v>0</v>
      </c>
      <c r="BH1990" s="48">
        <f t="shared" si="5580"/>
        <v>0</v>
      </c>
      <c r="BI1990" s="48">
        <f t="shared" si="5580"/>
        <v>500</v>
      </c>
      <c r="BJ1990" s="48">
        <f t="shared" si="5580"/>
        <v>0</v>
      </c>
      <c r="BK1990" s="48">
        <f t="shared" si="5580"/>
        <v>0</v>
      </c>
      <c r="BL1990" s="48">
        <f t="shared" si="5580"/>
        <v>0</v>
      </c>
      <c r="BM1990" s="48">
        <f t="shared" si="5580"/>
        <v>0</v>
      </c>
      <c r="BN1990" s="48">
        <f t="shared" si="5580"/>
        <v>0</v>
      </c>
      <c r="BO1990" s="48">
        <f t="shared" ref="BK1990:BZ1993" si="5581">BO1991</f>
        <v>500</v>
      </c>
      <c r="BP1990" s="48">
        <f t="shared" si="5581"/>
        <v>0</v>
      </c>
      <c r="BQ1990" s="48">
        <f t="shared" si="5581"/>
        <v>0</v>
      </c>
      <c r="BR1990" s="48">
        <f t="shared" si="5581"/>
        <v>0</v>
      </c>
      <c r="BS1990" s="48">
        <f t="shared" si="5581"/>
        <v>0</v>
      </c>
      <c r="BT1990" s="48">
        <f t="shared" si="5581"/>
        <v>0</v>
      </c>
      <c r="BU1990" s="48">
        <f t="shared" si="5581"/>
        <v>500</v>
      </c>
      <c r="BV1990" s="48">
        <f t="shared" si="5581"/>
        <v>0</v>
      </c>
      <c r="BW1990" s="48">
        <f t="shared" si="5581"/>
        <v>0</v>
      </c>
      <c r="BX1990" s="48">
        <f t="shared" si="5581"/>
        <v>0</v>
      </c>
      <c r="BY1990" s="48">
        <f t="shared" si="5581"/>
        <v>0</v>
      </c>
      <c r="BZ1990" s="48">
        <f t="shared" si="5581"/>
        <v>0</v>
      </c>
      <c r="CA1990" s="48">
        <f t="shared" ref="BW1990:CL1993" si="5582">CA1991</f>
        <v>500</v>
      </c>
      <c r="CB1990" s="48">
        <f t="shared" si="5582"/>
        <v>0</v>
      </c>
      <c r="CC1990" s="48">
        <f t="shared" si="5582"/>
        <v>0</v>
      </c>
      <c r="CD1990" s="48">
        <f t="shared" si="5582"/>
        <v>0</v>
      </c>
      <c r="CE1990" s="48">
        <f t="shared" si="5582"/>
        <v>0</v>
      </c>
      <c r="CF1990" s="48">
        <f t="shared" si="5582"/>
        <v>0</v>
      </c>
      <c r="CG1990" s="48">
        <f t="shared" si="5582"/>
        <v>500</v>
      </c>
      <c r="CH1990" s="48">
        <f t="shared" si="5582"/>
        <v>0</v>
      </c>
      <c r="CI1990" s="48">
        <f t="shared" si="5582"/>
        <v>0</v>
      </c>
      <c r="CJ1990" s="48">
        <f t="shared" si="5582"/>
        <v>0</v>
      </c>
      <c r="CK1990" s="48">
        <f t="shared" si="5582"/>
        <v>0</v>
      </c>
      <c r="CL1990" s="48">
        <f t="shared" si="5582"/>
        <v>0</v>
      </c>
      <c r="CM1990" s="48">
        <f t="shared" ref="CI1990:CP1993" si="5583">CM1991</f>
        <v>500</v>
      </c>
      <c r="CN1990" s="48">
        <f t="shared" si="5583"/>
        <v>0</v>
      </c>
      <c r="CO1990" s="48">
        <f t="shared" si="5583"/>
        <v>344</v>
      </c>
      <c r="CP1990" s="48">
        <f t="shared" si="5583"/>
        <v>0</v>
      </c>
      <c r="CQ1990" s="116">
        <f t="shared" si="5378"/>
        <v>68.8</v>
      </c>
      <c r="CR1990" s="116"/>
    </row>
    <row r="1991" spans="1:96" ht="16.5" customHeight="1">
      <c r="A1991" s="27" t="s">
        <v>14</v>
      </c>
      <c r="B1991" s="31">
        <v>926</v>
      </c>
      <c r="C1991" s="36" t="s">
        <v>20</v>
      </c>
      <c r="D1991" s="36" t="s">
        <v>53</v>
      </c>
      <c r="E1991" s="36" t="s">
        <v>57</v>
      </c>
      <c r="F1991" s="36"/>
      <c r="G1991" s="48">
        <f t="shared" si="5577"/>
        <v>1062</v>
      </c>
      <c r="H1991" s="48">
        <f t="shared" si="5577"/>
        <v>0</v>
      </c>
      <c r="I1991" s="48">
        <f t="shared" si="5577"/>
        <v>0</v>
      </c>
      <c r="J1991" s="48">
        <f t="shared" si="5577"/>
        <v>0</v>
      </c>
      <c r="K1991" s="48">
        <f t="shared" si="5577"/>
        <v>0</v>
      </c>
      <c r="L1991" s="48">
        <f t="shared" si="5577"/>
        <v>0</v>
      </c>
      <c r="M1991" s="48">
        <f t="shared" si="5577"/>
        <v>1062</v>
      </c>
      <c r="N1991" s="48">
        <f t="shared" si="5577"/>
        <v>0</v>
      </c>
      <c r="O1991" s="48">
        <f t="shared" si="5577"/>
        <v>0</v>
      </c>
      <c r="P1991" s="48">
        <f t="shared" si="5577"/>
        <v>0</v>
      </c>
      <c r="Q1991" s="48">
        <f t="shared" si="5577"/>
        <v>0</v>
      </c>
      <c r="R1991" s="48">
        <f t="shared" si="5577"/>
        <v>0</v>
      </c>
      <c r="S1991" s="48">
        <f t="shared" si="5577"/>
        <v>1062</v>
      </c>
      <c r="T1991" s="48">
        <f t="shared" si="5577"/>
        <v>0</v>
      </c>
      <c r="U1991" s="48">
        <f t="shared" si="5578"/>
        <v>0</v>
      </c>
      <c r="V1991" s="48">
        <f t="shared" si="5578"/>
        <v>0</v>
      </c>
      <c r="W1991" s="48">
        <f t="shared" si="5578"/>
        <v>0</v>
      </c>
      <c r="X1991" s="48">
        <f t="shared" si="5578"/>
        <v>0</v>
      </c>
      <c r="Y1991" s="48">
        <f t="shared" si="5578"/>
        <v>1062</v>
      </c>
      <c r="Z1991" s="48">
        <f t="shared" si="5578"/>
        <v>0</v>
      </c>
      <c r="AA1991" s="48">
        <f t="shared" si="5578"/>
        <v>0</v>
      </c>
      <c r="AB1991" s="48">
        <f t="shared" si="5578"/>
        <v>0</v>
      </c>
      <c r="AC1991" s="48">
        <f t="shared" si="5578"/>
        <v>0</v>
      </c>
      <c r="AD1991" s="48">
        <f t="shared" si="5578"/>
        <v>0</v>
      </c>
      <c r="AE1991" s="48">
        <f t="shared" si="5578"/>
        <v>1062</v>
      </c>
      <c r="AF1991" s="48">
        <f t="shared" si="5578"/>
        <v>0</v>
      </c>
      <c r="AG1991" s="48">
        <f t="shared" si="5579"/>
        <v>0</v>
      </c>
      <c r="AH1991" s="48">
        <f t="shared" si="5579"/>
        <v>0</v>
      </c>
      <c r="AI1991" s="48">
        <f t="shared" si="5579"/>
        <v>0</v>
      </c>
      <c r="AJ1991" s="48">
        <f t="shared" si="5579"/>
        <v>0</v>
      </c>
      <c r="AK1991" s="48">
        <f t="shared" si="5579"/>
        <v>1062</v>
      </c>
      <c r="AL1991" s="48">
        <f t="shared" si="5579"/>
        <v>0</v>
      </c>
      <c r="AM1991" s="48">
        <f t="shared" si="5579"/>
        <v>0</v>
      </c>
      <c r="AN1991" s="48">
        <f t="shared" si="5579"/>
        <v>0</v>
      </c>
      <c r="AO1991" s="48">
        <f t="shared" si="5579"/>
        <v>0</v>
      </c>
      <c r="AP1991" s="48">
        <f t="shared" si="5579"/>
        <v>0</v>
      </c>
      <c r="AQ1991" s="48">
        <f t="shared" si="5579"/>
        <v>1062</v>
      </c>
      <c r="AR1991" s="48">
        <f t="shared" si="5579"/>
        <v>0</v>
      </c>
      <c r="AS1991" s="48">
        <f t="shared" si="5579"/>
        <v>0</v>
      </c>
      <c r="AT1991" s="48">
        <f t="shared" si="5579"/>
        <v>0</v>
      </c>
      <c r="AU1991" s="48">
        <f t="shared" si="5579"/>
        <v>0</v>
      </c>
      <c r="AV1991" s="48">
        <f t="shared" si="5579"/>
        <v>0</v>
      </c>
      <c r="AW1991" s="48">
        <f t="shared" si="5579"/>
        <v>1062</v>
      </c>
      <c r="AX1991" s="48">
        <f t="shared" si="5579"/>
        <v>0</v>
      </c>
      <c r="AY1991" s="48">
        <f t="shared" si="5580"/>
        <v>0</v>
      </c>
      <c r="AZ1991" s="48">
        <f t="shared" si="5580"/>
        <v>0</v>
      </c>
      <c r="BA1991" s="48">
        <f t="shared" si="5580"/>
        <v>0</v>
      </c>
      <c r="BB1991" s="48">
        <f t="shared" si="5580"/>
        <v>0</v>
      </c>
      <c r="BC1991" s="48">
        <f t="shared" si="5580"/>
        <v>1062</v>
      </c>
      <c r="BD1991" s="48">
        <f t="shared" si="5580"/>
        <v>0</v>
      </c>
      <c r="BE1991" s="48">
        <f t="shared" si="5580"/>
        <v>-562</v>
      </c>
      <c r="BF1991" s="48">
        <f t="shared" si="5580"/>
        <v>0</v>
      </c>
      <c r="BG1991" s="48">
        <f t="shared" si="5580"/>
        <v>0</v>
      </c>
      <c r="BH1991" s="48">
        <f t="shared" si="5580"/>
        <v>0</v>
      </c>
      <c r="BI1991" s="48">
        <f t="shared" si="5580"/>
        <v>500</v>
      </c>
      <c r="BJ1991" s="48">
        <f t="shared" si="5580"/>
        <v>0</v>
      </c>
      <c r="BK1991" s="48">
        <f t="shared" si="5581"/>
        <v>0</v>
      </c>
      <c r="BL1991" s="48">
        <f t="shared" si="5581"/>
        <v>0</v>
      </c>
      <c r="BM1991" s="48">
        <f t="shared" si="5581"/>
        <v>0</v>
      </c>
      <c r="BN1991" s="48">
        <f t="shared" si="5581"/>
        <v>0</v>
      </c>
      <c r="BO1991" s="48">
        <f t="shared" si="5581"/>
        <v>500</v>
      </c>
      <c r="BP1991" s="48">
        <f t="shared" si="5581"/>
        <v>0</v>
      </c>
      <c r="BQ1991" s="48">
        <f t="shared" si="5581"/>
        <v>0</v>
      </c>
      <c r="BR1991" s="48">
        <f t="shared" si="5581"/>
        <v>0</v>
      </c>
      <c r="BS1991" s="48">
        <f t="shared" si="5581"/>
        <v>0</v>
      </c>
      <c r="BT1991" s="48">
        <f t="shared" si="5581"/>
        <v>0</v>
      </c>
      <c r="BU1991" s="48">
        <f t="shared" si="5581"/>
        <v>500</v>
      </c>
      <c r="BV1991" s="48">
        <f t="shared" si="5581"/>
        <v>0</v>
      </c>
      <c r="BW1991" s="48">
        <f t="shared" si="5582"/>
        <v>0</v>
      </c>
      <c r="BX1991" s="48">
        <f t="shared" si="5582"/>
        <v>0</v>
      </c>
      <c r="BY1991" s="48">
        <f t="shared" si="5582"/>
        <v>0</v>
      </c>
      <c r="BZ1991" s="48">
        <f t="shared" si="5582"/>
        <v>0</v>
      </c>
      <c r="CA1991" s="48">
        <f t="shared" si="5582"/>
        <v>500</v>
      </c>
      <c r="CB1991" s="48">
        <f t="shared" si="5582"/>
        <v>0</v>
      </c>
      <c r="CC1991" s="48">
        <f t="shared" si="5582"/>
        <v>0</v>
      </c>
      <c r="CD1991" s="48">
        <f t="shared" si="5582"/>
        <v>0</v>
      </c>
      <c r="CE1991" s="48">
        <f t="shared" si="5582"/>
        <v>0</v>
      </c>
      <c r="CF1991" s="48">
        <f t="shared" si="5582"/>
        <v>0</v>
      </c>
      <c r="CG1991" s="48">
        <f t="shared" si="5582"/>
        <v>500</v>
      </c>
      <c r="CH1991" s="48">
        <f t="shared" si="5582"/>
        <v>0</v>
      </c>
      <c r="CI1991" s="48">
        <f t="shared" si="5583"/>
        <v>0</v>
      </c>
      <c r="CJ1991" s="48">
        <f t="shared" si="5583"/>
        <v>0</v>
      </c>
      <c r="CK1991" s="48">
        <f t="shared" si="5583"/>
        <v>0</v>
      </c>
      <c r="CL1991" s="48">
        <f t="shared" si="5583"/>
        <v>0</v>
      </c>
      <c r="CM1991" s="48">
        <f t="shared" si="5583"/>
        <v>500</v>
      </c>
      <c r="CN1991" s="48">
        <f t="shared" si="5583"/>
        <v>0</v>
      </c>
      <c r="CO1991" s="48">
        <f t="shared" si="5583"/>
        <v>344</v>
      </c>
      <c r="CP1991" s="48">
        <f t="shared" si="5583"/>
        <v>0</v>
      </c>
      <c r="CQ1991" s="116">
        <f t="shared" ref="CQ1991:CQ1996" si="5584">CO1991/CM1991*100</f>
        <v>68.8</v>
      </c>
      <c r="CR1991" s="116"/>
    </row>
    <row r="1992" spans="1:96" ht="19.5" customHeight="1">
      <c r="A1992" s="27" t="s">
        <v>54</v>
      </c>
      <c r="B1992" s="31">
        <v>926</v>
      </c>
      <c r="C1992" s="36" t="s">
        <v>20</v>
      </c>
      <c r="D1992" s="36" t="s">
        <v>53</v>
      </c>
      <c r="E1992" s="36" t="s">
        <v>58</v>
      </c>
      <c r="F1992" s="36"/>
      <c r="G1992" s="48">
        <f t="shared" si="5577"/>
        <v>1062</v>
      </c>
      <c r="H1992" s="48">
        <f t="shared" si="5577"/>
        <v>0</v>
      </c>
      <c r="I1992" s="48">
        <f t="shared" si="5577"/>
        <v>0</v>
      </c>
      <c r="J1992" s="48">
        <f t="shared" si="5577"/>
        <v>0</v>
      </c>
      <c r="K1992" s="48">
        <f t="shared" si="5577"/>
        <v>0</v>
      </c>
      <c r="L1992" s="48">
        <f t="shared" si="5577"/>
        <v>0</v>
      </c>
      <c r="M1992" s="48">
        <f t="shared" si="5577"/>
        <v>1062</v>
      </c>
      <c r="N1992" s="48">
        <f t="shared" si="5577"/>
        <v>0</v>
      </c>
      <c r="O1992" s="48">
        <f t="shared" si="5577"/>
        <v>0</v>
      </c>
      <c r="P1992" s="48">
        <f t="shared" si="5577"/>
        <v>0</v>
      </c>
      <c r="Q1992" s="48">
        <f t="shared" si="5577"/>
        <v>0</v>
      </c>
      <c r="R1992" s="48">
        <f t="shared" si="5577"/>
        <v>0</v>
      </c>
      <c r="S1992" s="48">
        <f t="shared" si="5577"/>
        <v>1062</v>
      </c>
      <c r="T1992" s="48">
        <f t="shared" si="5577"/>
        <v>0</v>
      </c>
      <c r="U1992" s="48">
        <f t="shared" si="5578"/>
        <v>0</v>
      </c>
      <c r="V1992" s="48">
        <f t="shared" si="5578"/>
        <v>0</v>
      </c>
      <c r="W1992" s="48">
        <f t="shared" si="5578"/>
        <v>0</v>
      </c>
      <c r="X1992" s="48">
        <f t="shared" si="5578"/>
        <v>0</v>
      </c>
      <c r="Y1992" s="48">
        <f t="shared" si="5578"/>
        <v>1062</v>
      </c>
      <c r="Z1992" s="48">
        <f t="shared" si="5578"/>
        <v>0</v>
      </c>
      <c r="AA1992" s="48">
        <f t="shared" si="5578"/>
        <v>0</v>
      </c>
      <c r="AB1992" s="48">
        <f t="shared" si="5578"/>
        <v>0</v>
      </c>
      <c r="AC1992" s="48">
        <f t="shared" si="5578"/>
        <v>0</v>
      </c>
      <c r="AD1992" s="48">
        <f t="shared" si="5578"/>
        <v>0</v>
      </c>
      <c r="AE1992" s="48">
        <f t="shared" si="5578"/>
        <v>1062</v>
      </c>
      <c r="AF1992" s="48">
        <f t="shared" si="5578"/>
        <v>0</v>
      </c>
      <c r="AG1992" s="48">
        <f t="shared" si="5579"/>
        <v>0</v>
      </c>
      <c r="AH1992" s="48">
        <f t="shared" si="5579"/>
        <v>0</v>
      </c>
      <c r="AI1992" s="48">
        <f t="shared" si="5579"/>
        <v>0</v>
      </c>
      <c r="AJ1992" s="48">
        <f t="shared" si="5579"/>
        <v>0</v>
      </c>
      <c r="AK1992" s="48">
        <f t="shared" si="5579"/>
        <v>1062</v>
      </c>
      <c r="AL1992" s="48">
        <f t="shared" si="5579"/>
        <v>0</v>
      </c>
      <c r="AM1992" s="48">
        <f t="shared" si="5579"/>
        <v>0</v>
      </c>
      <c r="AN1992" s="48">
        <f t="shared" si="5579"/>
        <v>0</v>
      </c>
      <c r="AO1992" s="48">
        <f t="shared" si="5579"/>
        <v>0</v>
      </c>
      <c r="AP1992" s="48">
        <f t="shared" si="5579"/>
        <v>0</v>
      </c>
      <c r="AQ1992" s="48">
        <f t="shared" si="5579"/>
        <v>1062</v>
      </c>
      <c r="AR1992" s="48">
        <f t="shared" si="5579"/>
        <v>0</v>
      </c>
      <c r="AS1992" s="48">
        <f t="shared" si="5579"/>
        <v>0</v>
      </c>
      <c r="AT1992" s="48">
        <f t="shared" si="5579"/>
        <v>0</v>
      </c>
      <c r="AU1992" s="48">
        <f t="shared" si="5579"/>
        <v>0</v>
      </c>
      <c r="AV1992" s="48">
        <f t="shared" si="5579"/>
        <v>0</v>
      </c>
      <c r="AW1992" s="48">
        <f t="shared" si="5579"/>
        <v>1062</v>
      </c>
      <c r="AX1992" s="48">
        <f t="shared" si="5579"/>
        <v>0</v>
      </c>
      <c r="AY1992" s="48">
        <f t="shared" si="5580"/>
        <v>0</v>
      </c>
      <c r="AZ1992" s="48">
        <f t="shared" si="5580"/>
        <v>0</v>
      </c>
      <c r="BA1992" s="48">
        <f t="shared" si="5580"/>
        <v>0</v>
      </c>
      <c r="BB1992" s="48">
        <f t="shared" si="5580"/>
        <v>0</v>
      </c>
      <c r="BC1992" s="48">
        <f t="shared" si="5580"/>
        <v>1062</v>
      </c>
      <c r="BD1992" s="48">
        <f t="shared" si="5580"/>
        <v>0</v>
      </c>
      <c r="BE1992" s="48">
        <f t="shared" si="5580"/>
        <v>-562</v>
      </c>
      <c r="BF1992" s="48">
        <f t="shared" si="5580"/>
        <v>0</v>
      </c>
      <c r="BG1992" s="48">
        <f t="shared" si="5580"/>
        <v>0</v>
      </c>
      <c r="BH1992" s="48">
        <f t="shared" si="5580"/>
        <v>0</v>
      </c>
      <c r="BI1992" s="48">
        <f t="shared" si="5580"/>
        <v>500</v>
      </c>
      <c r="BJ1992" s="48">
        <f t="shared" si="5580"/>
        <v>0</v>
      </c>
      <c r="BK1992" s="48">
        <f t="shared" si="5581"/>
        <v>0</v>
      </c>
      <c r="BL1992" s="48">
        <f t="shared" si="5581"/>
        <v>0</v>
      </c>
      <c r="BM1992" s="48">
        <f t="shared" si="5581"/>
        <v>0</v>
      </c>
      <c r="BN1992" s="48">
        <f t="shared" si="5581"/>
        <v>0</v>
      </c>
      <c r="BO1992" s="48">
        <f t="shared" si="5581"/>
        <v>500</v>
      </c>
      <c r="BP1992" s="48">
        <f t="shared" si="5581"/>
        <v>0</v>
      </c>
      <c r="BQ1992" s="48">
        <f t="shared" si="5581"/>
        <v>0</v>
      </c>
      <c r="BR1992" s="48">
        <f t="shared" si="5581"/>
        <v>0</v>
      </c>
      <c r="BS1992" s="48">
        <f t="shared" si="5581"/>
        <v>0</v>
      </c>
      <c r="BT1992" s="48">
        <f t="shared" si="5581"/>
        <v>0</v>
      </c>
      <c r="BU1992" s="48">
        <f t="shared" si="5581"/>
        <v>500</v>
      </c>
      <c r="BV1992" s="48">
        <f t="shared" si="5581"/>
        <v>0</v>
      </c>
      <c r="BW1992" s="48">
        <f t="shared" si="5582"/>
        <v>0</v>
      </c>
      <c r="BX1992" s="48">
        <f t="shared" si="5582"/>
        <v>0</v>
      </c>
      <c r="BY1992" s="48">
        <f t="shared" si="5582"/>
        <v>0</v>
      </c>
      <c r="BZ1992" s="48">
        <f t="shared" si="5582"/>
        <v>0</v>
      </c>
      <c r="CA1992" s="48">
        <f t="shared" si="5582"/>
        <v>500</v>
      </c>
      <c r="CB1992" s="48">
        <f t="shared" si="5582"/>
        <v>0</v>
      </c>
      <c r="CC1992" s="48">
        <f t="shared" si="5582"/>
        <v>0</v>
      </c>
      <c r="CD1992" s="48">
        <f t="shared" si="5582"/>
        <v>0</v>
      </c>
      <c r="CE1992" s="48">
        <f t="shared" si="5582"/>
        <v>0</v>
      </c>
      <c r="CF1992" s="48">
        <f t="shared" si="5582"/>
        <v>0</v>
      </c>
      <c r="CG1992" s="48">
        <f t="shared" si="5582"/>
        <v>500</v>
      </c>
      <c r="CH1992" s="48">
        <f t="shared" si="5582"/>
        <v>0</v>
      </c>
      <c r="CI1992" s="48">
        <f t="shared" si="5583"/>
        <v>0</v>
      </c>
      <c r="CJ1992" s="48">
        <f t="shared" si="5583"/>
        <v>0</v>
      </c>
      <c r="CK1992" s="48">
        <f t="shared" si="5583"/>
        <v>0</v>
      </c>
      <c r="CL1992" s="48">
        <f t="shared" si="5583"/>
        <v>0</v>
      </c>
      <c r="CM1992" s="48">
        <f t="shared" si="5583"/>
        <v>500</v>
      </c>
      <c r="CN1992" s="48">
        <f t="shared" si="5583"/>
        <v>0</v>
      </c>
      <c r="CO1992" s="48">
        <f t="shared" si="5583"/>
        <v>344</v>
      </c>
      <c r="CP1992" s="48">
        <f t="shared" si="5583"/>
        <v>0</v>
      </c>
      <c r="CQ1992" s="116">
        <f t="shared" si="5584"/>
        <v>68.8</v>
      </c>
      <c r="CR1992" s="116"/>
    </row>
    <row r="1993" spans="1:96" ht="33" customHeight="1">
      <c r="A1993" s="17" t="s">
        <v>218</v>
      </c>
      <c r="B1993" s="31">
        <v>926</v>
      </c>
      <c r="C1993" s="18" t="s">
        <v>20</v>
      </c>
      <c r="D1993" s="18" t="s">
        <v>53</v>
      </c>
      <c r="E1993" s="18" t="s">
        <v>58</v>
      </c>
      <c r="F1993" s="6">
        <v>200</v>
      </c>
      <c r="G1993" s="48">
        <f t="shared" si="5577"/>
        <v>1062</v>
      </c>
      <c r="H1993" s="48">
        <f t="shared" si="5577"/>
        <v>0</v>
      </c>
      <c r="I1993" s="48">
        <f t="shared" si="5577"/>
        <v>0</v>
      </c>
      <c r="J1993" s="48">
        <f t="shared" si="5577"/>
        <v>0</v>
      </c>
      <c r="K1993" s="48">
        <f t="shared" si="5577"/>
        <v>0</v>
      </c>
      <c r="L1993" s="48">
        <f t="shared" si="5577"/>
        <v>0</v>
      </c>
      <c r="M1993" s="48">
        <f t="shared" si="5577"/>
        <v>1062</v>
      </c>
      <c r="N1993" s="48">
        <f t="shared" si="5577"/>
        <v>0</v>
      </c>
      <c r="O1993" s="48">
        <f t="shared" si="5577"/>
        <v>0</v>
      </c>
      <c r="P1993" s="48">
        <f t="shared" si="5577"/>
        <v>0</v>
      </c>
      <c r="Q1993" s="48">
        <f t="shared" si="5577"/>
        <v>0</v>
      </c>
      <c r="R1993" s="48">
        <f t="shared" si="5577"/>
        <v>0</v>
      </c>
      <c r="S1993" s="48">
        <f t="shared" si="5577"/>
        <v>1062</v>
      </c>
      <c r="T1993" s="48">
        <f t="shared" si="5577"/>
        <v>0</v>
      </c>
      <c r="U1993" s="48">
        <f t="shared" si="5578"/>
        <v>0</v>
      </c>
      <c r="V1993" s="48">
        <f t="shared" si="5578"/>
        <v>0</v>
      </c>
      <c r="W1993" s="48">
        <f t="shared" si="5578"/>
        <v>0</v>
      </c>
      <c r="X1993" s="48">
        <f t="shared" si="5578"/>
        <v>0</v>
      </c>
      <c r="Y1993" s="48">
        <f t="shared" si="5578"/>
        <v>1062</v>
      </c>
      <c r="Z1993" s="48">
        <f t="shared" si="5578"/>
        <v>0</v>
      </c>
      <c r="AA1993" s="48">
        <f t="shared" si="5578"/>
        <v>0</v>
      </c>
      <c r="AB1993" s="48">
        <f t="shared" si="5578"/>
        <v>0</v>
      </c>
      <c r="AC1993" s="48">
        <f t="shared" si="5578"/>
        <v>0</v>
      </c>
      <c r="AD1993" s="48">
        <f t="shared" si="5578"/>
        <v>0</v>
      </c>
      <c r="AE1993" s="48">
        <f t="shared" si="5578"/>
        <v>1062</v>
      </c>
      <c r="AF1993" s="48">
        <f t="shared" si="5578"/>
        <v>0</v>
      </c>
      <c r="AG1993" s="48">
        <f t="shared" si="5579"/>
        <v>0</v>
      </c>
      <c r="AH1993" s="48">
        <f t="shared" si="5579"/>
        <v>0</v>
      </c>
      <c r="AI1993" s="48">
        <f t="shared" si="5579"/>
        <v>0</v>
      </c>
      <c r="AJ1993" s="48">
        <f t="shared" si="5579"/>
        <v>0</v>
      </c>
      <c r="AK1993" s="48">
        <f t="shared" si="5579"/>
        <v>1062</v>
      </c>
      <c r="AL1993" s="48">
        <f t="shared" si="5579"/>
        <v>0</v>
      </c>
      <c r="AM1993" s="48">
        <f t="shared" si="5579"/>
        <v>0</v>
      </c>
      <c r="AN1993" s="48">
        <f t="shared" si="5579"/>
        <v>0</v>
      </c>
      <c r="AO1993" s="48">
        <f t="shared" si="5579"/>
        <v>0</v>
      </c>
      <c r="AP1993" s="48">
        <f t="shared" si="5579"/>
        <v>0</v>
      </c>
      <c r="AQ1993" s="48">
        <f t="shared" si="5579"/>
        <v>1062</v>
      </c>
      <c r="AR1993" s="48">
        <f t="shared" si="5579"/>
        <v>0</v>
      </c>
      <c r="AS1993" s="48">
        <f t="shared" si="5579"/>
        <v>0</v>
      </c>
      <c r="AT1993" s="48">
        <f t="shared" si="5579"/>
        <v>0</v>
      </c>
      <c r="AU1993" s="48">
        <f t="shared" si="5579"/>
        <v>0</v>
      </c>
      <c r="AV1993" s="48">
        <f t="shared" si="5579"/>
        <v>0</v>
      </c>
      <c r="AW1993" s="48">
        <f t="shared" si="5579"/>
        <v>1062</v>
      </c>
      <c r="AX1993" s="48">
        <f t="shared" si="5579"/>
        <v>0</v>
      </c>
      <c r="AY1993" s="48">
        <f t="shared" si="5580"/>
        <v>0</v>
      </c>
      <c r="AZ1993" s="48">
        <f t="shared" si="5580"/>
        <v>0</v>
      </c>
      <c r="BA1993" s="48">
        <f t="shared" si="5580"/>
        <v>0</v>
      </c>
      <c r="BB1993" s="48">
        <f t="shared" si="5580"/>
        <v>0</v>
      </c>
      <c r="BC1993" s="48">
        <f t="shared" si="5580"/>
        <v>1062</v>
      </c>
      <c r="BD1993" s="48">
        <f t="shared" si="5580"/>
        <v>0</v>
      </c>
      <c r="BE1993" s="48">
        <f t="shared" si="5580"/>
        <v>-562</v>
      </c>
      <c r="BF1993" s="48">
        <f t="shared" si="5580"/>
        <v>0</v>
      </c>
      <c r="BG1993" s="48">
        <f t="shared" si="5580"/>
        <v>0</v>
      </c>
      <c r="BH1993" s="48">
        <f t="shared" si="5580"/>
        <v>0</v>
      </c>
      <c r="BI1993" s="48">
        <f t="shared" si="5580"/>
        <v>500</v>
      </c>
      <c r="BJ1993" s="48">
        <f t="shared" si="5580"/>
        <v>0</v>
      </c>
      <c r="BK1993" s="48">
        <f t="shared" si="5581"/>
        <v>0</v>
      </c>
      <c r="BL1993" s="48">
        <f t="shared" si="5581"/>
        <v>0</v>
      </c>
      <c r="BM1993" s="48">
        <f t="shared" si="5581"/>
        <v>0</v>
      </c>
      <c r="BN1993" s="48">
        <f t="shared" si="5581"/>
        <v>0</v>
      </c>
      <c r="BO1993" s="48">
        <f t="shared" si="5581"/>
        <v>500</v>
      </c>
      <c r="BP1993" s="48">
        <f t="shared" si="5581"/>
        <v>0</v>
      </c>
      <c r="BQ1993" s="48">
        <f t="shared" si="5581"/>
        <v>0</v>
      </c>
      <c r="BR1993" s="48">
        <f t="shared" si="5581"/>
        <v>0</v>
      </c>
      <c r="BS1993" s="48">
        <f t="shared" si="5581"/>
        <v>0</v>
      </c>
      <c r="BT1993" s="48">
        <f t="shared" si="5581"/>
        <v>0</v>
      </c>
      <c r="BU1993" s="48">
        <f t="shared" si="5581"/>
        <v>500</v>
      </c>
      <c r="BV1993" s="48">
        <f t="shared" si="5581"/>
        <v>0</v>
      </c>
      <c r="BW1993" s="48">
        <f t="shared" si="5582"/>
        <v>0</v>
      </c>
      <c r="BX1993" s="48">
        <f t="shared" si="5582"/>
        <v>0</v>
      </c>
      <c r="BY1993" s="48">
        <f t="shared" si="5582"/>
        <v>0</v>
      </c>
      <c r="BZ1993" s="48">
        <f t="shared" si="5582"/>
        <v>0</v>
      </c>
      <c r="CA1993" s="48">
        <f t="shared" si="5582"/>
        <v>500</v>
      </c>
      <c r="CB1993" s="48">
        <f t="shared" si="5582"/>
        <v>0</v>
      </c>
      <c r="CC1993" s="48">
        <f t="shared" si="5582"/>
        <v>0</v>
      </c>
      <c r="CD1993" s="48">
        <f t="shared" si="5582"/>
        <v>0</v>
      </c>
      <c r="CE1993" s="48">
        <f t="shared" si="5582"/>
        <v>0</v>
      </c>
      <c r="CF1993" s="48">
        <f t="shared" si="5582"/>
        <v>0</v>
      </c>
      <c r="CG1993" s="48">
        <f t="shared" si="5582"/>
        <v>500</v>
      </c>
      <c r="CH1993" s="48">
        <f t="shared" si="5582"/>
        <v>0</v>
      </c>
      <c r="CI1993" s="48">
        <f t="shared" si="5583"/>
        <v>0</v>
      </c>
      <c r="CJ1993" s="48">
        <f t="shared" si="5583"/>
        <v>0</v>
      </c>
      <c r="CK1993" s="48">
        <f t="shared" si="5583"/>
        <v>0</v>
      </c>
      <c r="CL1993" s="48">
        <f t="shared" si="5583"/>
        <v>0</v>
      </c>
      <c r="CM1993" s="48">
        <f t="shared" si="5583"/>
        <v>500</v>
      </c>
      <c r="CN1993" s="48">
        <f t="shared" si="5583"/>
        <v>0</v>
      </c>
      <c r="CO1993" s="48">
        <f t="shared" si="5583"/>
        <v>344</v>
      </c>
      <c r="CP1993" s="48">
        <f t="shared" si="5583"/>
        <v>0</v>
      </c>
      <c r="CQ1993" s="116">
        <f t="shared" si="5584"/>
        <v>68.8</v>
      </c>
      <c r="CR1993" s="116"/>
    </row>
    <row r="1994" spans="1:96" ht="33">
      <c r="A1994" s="17" t="s">
        <v>34</v>
      </c>
      <c r="B1994" s="31">
        <v>926</v>
      </c>
      <c r="C1994" s="18" t="s">
        <v>20</v>
      </c>
      <c r="D1994" s="18" t="s">
        <v>53</v>
      </c>
      <c r="E1994" s="18" t="s">
        <v>58</v>
      </c>
      <c r="F1994" s="18" t="s">
        <v>35</v>
      </c>
      <c r="G1994" s="48">
        <v>1062</v>
      </c>
      <c r="H1994" s="48"/>
      <c r="I1994" s="48"/>
      <c r="J1994" s="48"/>
      <c r="K1994" s="48"/>
      <c r="L1994" s="48"/>
      <c r="M1994" s="48">
        <f>G1994+I1994+J1994+K1994+L1994</f>
        <v>1062</v>
      </c>
      <c r="N1994" s="48">
        <f>H1994+L1994</f>
        <v>0</v>
      </c>
      <c r="O1994" s="48"/>
      <c r="P1994" s="48"/>
      <c r="Q1994" s="48"/>
      <c r="R1994" s="48"/>
      <c r="S1994" s="48">
        <f>M1994+O1994+P1994+Q1994+R1994</f>
        <v>1062</v>
      </c>
      <c r="T1994" s="48">
        <f>N1994+R1994</f>
        <v>0</v>
      </c>
      <c r="U1994" s="48"/>
      <c r="V1994" s="48"/>
      <c r="W1994" s="48"/>
      <c r="X1994" s="48"/>
      <c r="Y1994" s="48">
        <f>S1994+U1994+V1994+W1994+X1994</f>
        <v>1062</v>
      </c>
      <c r="Z1994" s="48">
        <f>T1994+X1994</f>
        <v>0</v>
      </c>
      <c r="AA1994" s="48"/>
      <c r="AB1994" s="48"/>
      <c r="AC1994" s="48"/>
      <c r="AD1994" s="48"/>
      <c r="AE1994" s="48">
        <f>Y1994+AA1994+AB1994+AC1994+AD1994</f>
        <v>1062</v>
      </c>
      <c r="AF1994" s="48">
        <f>Z1994+AD1994</f>
        <v>0</v>
      </c>
      <c r="AG1994" s="48"/>
      <c r="AH1994" s="48"/>
      <c r="AI1994" s="48"/>
      <c r="AJ1994" s="48"/>
      <c r="AK1994" s="48">
        <f>AE1994+AG1994+AH1994+AI1994+AJ1994</f>
        <v>1062</v>
      </c>
      <c r="AL1994" s="48">
        <f>AF1994+AJ1994</f>
        <v>0</v>
      </c>
      <c r="AM1994" s="48"/>
      <c r="AN1994" s="48"/>
      <c r="AO1994" s="48"/>
      <c r="AP1994" s="48"/>
      <c r="AQ1994" s="48">
        <f>AK1994+AM1994+AN1994+AO1994+AP1994</f>
        <v>1062</v>
      </c>
      <c r="AR1994" s="48">
        <f>AL1994+AP1994</f>
        <v>0</v>
      </c>
      <c r="AS1994" s="48"/>
      <c r="AT1994" s="48"/>
      <c r="AU1994" s="48"/>
      <c r="AV1994" s="48"/>
      <c r="AW1994" s="48">
        <f>AQ1994+AS1994+AT1994+AU1994+AV1994</f>
        <v>1062</v>
      </c>
      <c r="AX1994" s="48">
        <f>AR1994+AV1994</f>
        <v>0</v>
      </c>
      <c r="AY1994" s="48"/>
      <c r="AZ1994" s="48"/>
      <c r="BA1994" s="48"/>
      <c r="BB1994" s="48"/>
      <c r="BC1994" s="48">
        <f>AW1994+AY1994+AZ1994+BA1994+BB1994</f>
        <v>1062</v>
      </c>
      <c r="BD1994" s="48">
        <f>AX1994+BB1994</f>
        <v>0</v>
      </c>
      <c r="BE1994" s="48">
        <v>-562</v>
      </c>
      <c r="BF1994" s="48"/>
      <c r="BG1994" s="48"/>
      <c r="BH1994" s="48"/>
      <c r="BI1994" s="48">
        <f>BC1994+BE1994+BF1994+BG1994+BH1994</f>
        <v>500</v>
      </c>
      <c r="BJ1994" s="48">
        <f>BD1994+BH1994</f>
        <v>0</v>
      </c>
      <c r="BK1994" s="48"/>
      <c r="BL1994" s="48"/>
      <c r="BM1994" s="48"/>
      <c r="BN1994" s="48"/>
      <c r="BO1994" s="48">
        <f>BI1994+BK1994+BL1994+BM1994+BN1994</f>
        <v>500</v>
      </c>
      <c r="BP1994" s="48">
        <f>BJ1994+BN1994</f>
        <v>0</v>
      </c>
      <c r="BQ1994" s="48"/>
      <c r="BR1994" s="48"/>
      <c r="BS1994" s="48"/>
      <c r="BT1994" s="48"/>
      <c r="BU1994" s="48">
        <f>BO1994+BQ1994+BR1994+BS1994+BT1994</f>
        <v>500</v>
      </c>
      <c r="BV1994" s="48">
        <f>BP1994+BT1994</f>
        <v>0</v>
      </c>
      <c r="BW1994" s="48"/>
      <c r="BX1994" s="48"/>
      <c r="BY1994" s="48"/>
      <c r="BZ1994" s="48"/>
      <c r="CA1994" s="48">
        <f>BU1994+BW1994+BX1994+BY1994+BZ1994</f>
        <v>500</v>
      </c>
      <c r="CB1994" s="48">
        <f>BV1994+BZ1994</f>
        <v>0</v>
      </c>
      <c r="CC1994" s="48"/>
      <c r="CD1994" s="48"/>
      <c r="CE1994" s="48"/>
      <c r="CF1994" s="48"/>
      <c r="CG1994" s="48">
        <f>CA1994+CC1994+CD1994+CE1994+CF1994</f>
        <v>500</v>
      </c>
      <c r="CH1994" s="48">
        <f>CB1994+CF1994</f>
        <v>0</v>
      </c>
      <c r="CI1994" s="48"/>
      <c r="CJ1994" s="48"/>
      <c r="CK1994" s="48"/>
      <c r="CL1994" s="48"/>
      <c r="CM1994" s="48">
        <f>CG1994+CI1994+CJ1994+CK1994+CL1994</f>
        <v>500</v>
      </c>
      <c r="CN1994" s="48">
        <f>CH1994+CL1994</f>
        <v>0</v>
      </c>
      <c r="CO1994" s="48">
        <v>344</v>
      </c>
      <c r="CP1994" s="48">
        <f>CJ1994+CN1994</f>
        <v>0</v>
      </c>
      <c r="CQ1994" s="116">
        <f t="shared" si="5584"/>
        <v>68.8</v>
      </c>
      <c r="CR1994" s="116"/>
    </row>
    <row r="1995" spans="1:96" ht="15" customHeight="1">
      <c r="A1995" s="17"/>
      <c r="B1995" s="31"/>
      <c r="C1995" s="18"/>
      <c r="D1995" s="18"/>
      <c r="E1995" s="18"/>
      <c r="F1995" s="18"/>
      <c r="G1995" s="81"/>
      <c r="H1995" s="81"/>
      <c r="I1995" s="81"/>
      <c r="J1995" s="81"/>
      <c r="K1995" s="81"/>
      <c r="L1995" s="81"/>
      <c r="M1995" s="81"/>
      <c r="N1995" s="81"/>
      <c r="O1995" s="81"/>
      <c r="P1995" s="81"/>
      <c r="Q1995" s="81"/>
      <c r="R1995" s="81"/>
      <c r="S1995" s="81"/>
      <c r="T1995" s="81"/>
      <c r="U1995" s="81"/>
      <c r="V1995" s="81"/>
      <c r="W1995" s="81"/>
      <c r="X1995" s="81"/>
      <c r="Y1995" s="81"/>
      <c r="Z1995" s="81"/>
      <c r="AA1995" s="81"/>
      <c r="AB1995" s="81"/>
      <c r="AC1995" s="81"/>
      <c r="AD1995" s="81"/>
      <c r="AE1995" s="81"/>
      <c r="AF1995" s="81"/>
      <c r="AG1995" s="81"/>
      <c r="AH1995" s="81"/>
      <c r="AI1995" s="81"/>
      <c r="AJ1995" s="81"/>
      <c r="AK1995" s="81"/>
      <c r="AL1995" s="81"/>
      <c r="AM1995" s="81"/>
      <c r="AN1995" s="81"/>
      <c r="AO1995" s="81"/>
      <c r="AP1995" s="81"/>
      <c r="AQ1995" s="81"/>
      <c r="AR1995" s="81"/>
      <c r="AS1995" s="81"/>
      <c r="AT1995" s="81"/>
      <c r="AU1995" s="81"/>
      <c r="AV1995" s="81"/>
      <c r="AW1995" s="81"/>
      <c r="AX1995" s="81"/>
      <c r="AY1995" s="81"/>
      <c r="AZ1995" s="81"/>
      <c r="BA1995" s="81"/>
      <c r="BB1995" s="81"/>
      <c r="BC1995" s="81"/>
      <c r="BD1995" s="81"/>
      <c r="BE1995" s="81"/>
      <c r="BF1995" s="81"/>
      <c r="BG1995" s="81"/>
      <c r="BH1995" s="81"/>
      <c r="BI1995" s="81"/>
      <c r="BJ1995" s="81"/>
      <c r="BK1995" s="81"/>
      <c r="BL1995" s="81"/>
      <c r="BM1995" s="81"/>
      <c r="BN1995" s="81"/>
      <c r="BO1995" s="81"/>
      <c r="BP1995" s="81"/>
      <c r="BQ1995" s="81"/>
      <c r="BR1995" s="81"/>
      <c r="BS1995" s="81"/>
      <c r="BT1995" s="81"/>
      <c r="BU1995" s="81"/>
      <c r="BV1995" s="81"/>
      <c r="BW1995" s="81"/>
      <c r="BX1995" s="81"/>
      <c r="BY1995" s="81"/>
      <c r="BZ1995" s="81"/>
      <c r="CA1995" s="81"/>
      <c r="CB1995" s="81"/>
      <c r="CC1995" s="81"/>
      <c r="CD1995" s="81"/>
      <c r="CE1995" s="81"/>
      <c r="CF1995" s="81"/>
      <c r="CG1995" s="81"/>
      <c r="CH1995" s="81"/>
      <c r="CI1995" s="81"/>
      <c r="CJ1995" s="81"/>
      <c r="CK1995" s="81"/>
      <c r="CL1995" s="81"/>
      <c r="CM1995" s="81"/>
      <c r="CN1995" s="81"/>
      <c r="CO1995" s="81"/>
      <c r="CP1995" s="81"/>
      <c r="CQ1995" s="118"/>
      <c r="CR1995" s="118"/>
    </row>
    <row r="1996" spans="1:96" ht="20.25">
      <c r="A1996" s="12" t="s">
        <v>339</v>
      </c>
      <c r="B1996" s="62"/>
      <c r="C1996" s="136"/>
      <c r="D1996" s="136"/>
      <c r="E1996" s="21"/>
      <c r="F1996" s="136"/>
      <c r="G1996" s="8">
        <f>G6+G52+G122+G178+G1982+G283+G368+G499+G537+G706+G972+G1137+G1166+G1254+G1263+G1570+G1783+G1934</f>
        <v>10686831</v>
      </c>
      <c r="H1996" s="8">
        <f>H6+H52+H122+H178+H1982+H283+H368+H499+H537+H706+H972+H1137+H1166+H1254+H1263+H1570+H1783+H1934</f>
        <v>2267149</v>
      </c>
      <c r="I1996" s="8">
        <f t="shared" ref="I1996:N1996" si="5585">I6+I52+I122+I178+I1982+I283+I368+I499+I537+I706+I972+I1137+I1166+I1254+I1263+I1570+I1767+I1783+I1934</f>
        <v>-2828</v>
      </c>
      <c r="J1996" s="8">
        <f t="shared" si="5585"/>
        <v>2828</v>
      </c>
      <c r="K1996" s="8">
        <f t="shared" si="5585"/>
        <v>0</v>
      </c>
      <c r="L1996" s="8">
        <f t="shared" si="5585"/>
        <v>0</v>
      </c>
      <c r="M1996" s="8">
        <f t="shared" si="5585"/>
        <v>10686831</v>
      </c>
      <c r="N1996" s="8">
        <f t="shared" si="5585"/>
        <v>2267149</v>
      </c>
      <c r="O1996" s="8">
        <f t="shared" ref="O1996:AT1996" si="5586">O6+O52+O122+O178+O1982+O283+O359+O368+O499+O537+O706+O972+O1137+O1166+O1254+O1263+O1570+O1767+O1783+O1934</f>
        <v>-5367</v>
      </c>
      <c r="P1996" s="8">
        <f t="shared" si="5586"/>
        <v>5367</v>
      </c>
      <c r="Q1996" s="8">
        <f t="shared" si="5586"/>
        <v>0</v>
      </c>
      <c r="R1996" s="8">
        <f t="shared" si="5586"/>
        <v>0</v>
      </c>
      <c r="S1996" s="8">
        <f t="shared" si="5586"/>
        <v>10686831</v>
      </c>
      <c r="T1996" s="8">
        <f t="shared" si="5586"/>
        <v>2267149</v>
      </c>
      <c r="U1996" s="8">
        <f t="shared" si="5586"/>
        <v>-1242</v>
      </c>
      <c r="V1996" s="8">
        <f t="shared" si="5586"/>
        <v>132840</v>
      </c>
      <c r="W1996" s="8">
        <f t="shared" si="5586"/>
        <v>0</v>
      </c>
      <c r="X1996" s="8">
        <f t="shared" si="5586"/>
        <v>2071881</v>
      </c>
      <c r="Y1996" s="8">
        <f t="shared" si="5586"/>
        <v>12920310</v>
      </c>
      <c r="Z1996" s="8">
        <f t="shared" si="5586"/>
        <v>4339030</v>
      </c>
      <c r="AA1996" s="8">
        <f t="shared" si="5586"/>
        <v>-200000</v>
      </c>
      <c r="AB1996" s="8">
        <f t="shared" si="5586"/>
        <v>215890</v>
      </c>
      <c r="AC1996" s="8">
        <f t="shared" si="5586"/>
        <v>0</v>
      </c>
      <c r="AD1996" s="8">
        <f t="shared" si="5586"/>
        <v>243081</v>
      </c>
      <c r="AE1996" s="8">
        <f t="shared" si="5586"/>
        <v>13179281</v>
      </c>
      <c r="AF1996" s="8">
        <f t="shared" si="5586"/>
        <v>4582111</v>
      </c>
      <c r="AG1996" s="8">
        <f t="shared" si="5586"/>
        <v>-9745</v>
      </c>
      <c r="AH1996" s="8">
        <f t="shared" si="5586"/>
        <v>76977</v>
      </c>
      <c r="AI1996" s="8">
        <f t="shared" si="5586"/>
        <v>0</v>
      </c>
      <c r="AJ1996" s="8">
        <f t="shared" si="5586"/>
        <v>4710243</v>
      </c>
      <c r="AK1996" s="8">
        <f t="shared" si="5586"/>
        <v>17956756</v>
      </c>
      <c r="AL1996" s="8">
        <f t="shared" si="5586"/>
        <v>9292354</v>
      </c>
      <c r="AM1996" s="8">
        <f t="shared" si="5586"/>
        <v>-12561</v>
      </c>
      <c r="AN1996" s="8">
        <f t="shared" si="5586"/>
        <v>21463</v>
      </c>
      <c r="AO1996" s="8">
        <f t="shared" si="5586"/>
        <v>0</v>
      </c>
      <c r="AP1996" s="8">
        <f t="shared" si="5586"/>
        <v>0</v>
      </c>
      <c r="AQ1996" s="8">
        <f t="shared" si="5586"/>
        <v>17965658</v>
      </c>
      <c r="AR1996" s="8">
        <f t="shared" si="5586"/>
        <v>9292354</v>
      </c>
      <c r="AS1996" s="8">
        <f t="shared" si="5586"/>
        <v>-33431</v>
      </c>
      <c r="AT1996" s="8">
        <f t="shared" si="5586"/>
        <v>75547</v>
      </c>
      <c r="AU1996" s="8">
        <f t="shared" ref="AU1996:BZ1996" si="5587">AU6+AU52+AU122+AU178+AU1982+AU283+AU359+AU368+AU499+AU537+AU706+AU972+AU1137+AU1166+AU1254+AU1263+AU1570+AU1767+AU1783+AU1934</f>
        <v>0</v>
      </c>
      <c r="AV1996" s="8">
        <f t="shared" si="5587"/>
        <v>59016</v>
      </c>
      <c r="AW1996" s="8">
        <f t="shared" si="5587"/>
        <v>18066790</v>
      </c>
      <c r="AX1996" s="8">
        <f t="shared" si="5587"/>
        <v>9351370</v>
      </c>
      <c r="AY1996" s="8">
        <f t="shared" si="5587"/>
        <v>-20647</v>
      </c>
      <c r="AZ1996" s="8">
        <f t="shared" si="5587"/>
        <v>23138</v>
      </c>
      <c r="BA1996" s="8">
        <f t="shared" si="5587"/>
        <v>0</v>
      </c>
      <c r="BB1996" s="8">
        <f t="shared" si="5587"/>
        <v>167662</v>
      </c>
      <c r="BC1996" s="8">
        <f t="shared" si="5587"/>
        <v>18236943</v>
      </c>
      <c r="BD1996" s="8">
        <f t="shared" si="5587"/>
        <v>9519032</v>
      </c>
      <c r="BE1996" s="8">
        <f t="shared" si="5587"/>
        <v>-103514</v>
      </c>
      <c r="BF1996" s="8">
        <f t="shared" si="5587"/>
        <v>142924</v>
      </c>
      <c r="BG1996" s="8">
        <f t="shared" si="5587"/>
        <v>-9945</v>
      </c>
      <c r="BH1996" s="8">
        <f t="shared" si="5587"/>
        <v>800882</v>
      </c>
      <c r="BI1996" s="8">
        <f t="shared" si="5587"/>
        <v>19067290</v>
      </c>
      <c r="BJ1996" s="8">
        <f t="shared" si="5587"/>
        <v>10319914</v>
      </c>
      <c r="BK1996" s="8">
        <f t="shared" si="5587"/>
        <v>0</v>
      </c>
      <c r="BL1996" s="8">
        <f t="shared" si="5587"/>
        <v>0</v>
      </c>
      <c r="BM1996" s="8">
        <f t="shared" si="5587"/>
        <v>0</v>
      </c>
      <c r="BN1996" s="8">
        <f t="shared" si="5587"/>
        <v>0</v>
      </c>
      <c r="BO1996" s="8">
        <f t="shared" si="5587"/>
        <v>19067290</v>
      </c>
      <c r="BP1996" s="8">
        <f t="shared" si="5587"/>
        <v>10319914</v>
      </c>
      <c r="BQ1996" s="8">
        <f t="shared" si="5587"/>
        <v>-59216</v>
      </c>
      <c r="BR1996" s="8">
        <f t="shared" si="5587"/>
        <v>59216</v>
      </c>
      <c r="BS1996" s="8">
        <f t="shared" si="5587"/>
        <v>0</v>
      </c>
      <c r="BT1996" s="8">
        <f t="shared" si="5587"/>
        <v>131105</v>
      </c>
      <c r="BU1996" s="8">
        <f t="shared" si="5587"/>
        <v>19198395</v>
      </c>
      <c r="BV1996" s="8">
        <f t="shared" si="5587"/>
        <v>10451019</v>
      </c>
      <c r="BW1996" s="8">
        <f t="shared" si="5587"/>
        <v>0</v>
      </c>
      <c r="BX1996" s="8">
        <f t="shared" si="5587"/>
        <v>0</v>
      </c>
      <c r="BY1996" s="8">
        <f t="shared" si="5587"/>
        <v>0</v>
      </c>
      <c r="BZ1996" s="8">
        <f t="shared" si="5587"/>
        <v>143197</v>
      </c>
      <c r="CA1996" s="8">
        <f t="shared" ref="CA1996:CN1996" si="5588">CA6+CA52+CA122+CA178+CA1982+CA283+CA359+CA368+CA499+CA537+CA706+CA972+CA1137+CA1166+CA1254+CA1263+CA1570+CA1767+CA1783+CA1934</f>
        <v>19341592</v>
      </c>
      <c r="CB1996" s="8">
        <f t="shared" si="5588"/>
        <v>10594216</v>
      </c>
      <c r="CC1996" s="8">
        <f t="shared" si="5588"/>
        <v>-25414</v>
      </c>
      <c r="CD1996" s="8">
        <f t="shared" si="5588"/>
        <v>35997</v>
      </c>
      <c r="CE1996" s="8">
        <f t="shared" si="5588"/>
        <v>0</v>
      </c>
      <c r="CF1996" s="8">
        <f t="shared" si="5588"/>
        <v>-120516</v>
      </c>
      <c r="CG1996" s="8">
        <f t="shared" si="5588"/>
        <v>19231659</v>
      </c>
      <c r="CH1996" s="8">
        <f t="shared" si="5588"/>
        <v>10473700</v>
      </c>
      <c r="CI1996" s="8">
        <f t="shared" si="5588"/>
        <v>-3564</v>
      </c>
      <c r="CJ1996" s="8">
        <f t="shared" si="5588"/>
        <v>49235</v>
      </c>
      <c r="CK1996" s="8">
        <f t="shared" si="5588"/>
        <v>-5129</v>
      </c>
      <c r="CL1996" s="8">
        <f t="shared" si="5588"/>
        <v>24219</v>
      </c>
      <c r="CM1996" s="8">
        <f t="shared" si="5588"/>
        <v>19296420</v>
      </c>
      <c r="CN1996" s="8">
        <f t="shared" si="5588"/>
        <v>10497919</v>
      </c>
      <c r="CO1996" s="8">
        <f t="shared" ref="CO1996:CP1996" si="5589">CO6+CO52+CO122+CO178+CO1982+CO283+CO359+CO368+CO499+CO537+CO706+CO972+CO1137+CO1166+CO1254+CO1263+CO1570+CO1767+CO1783+CO1934</f>
        <v>18561946</v>
      </c>
      <c r="CP1996" s="8">
        <f t="shared" si="5589"/>
        <v>10172502</v>
      </c>
      <c r="CQ1996" s="119">
        <f t="shared" si="5584"/>
        <v>96.193729199509548</v>
      </c>
      <c r="CR1996" s="119">
        <f t="shared" ref="CR1996" si="5590">CP1996/CN1996*100</f>
        <v>96.900176120619719</v>
      </c>
    </row>
    <row r="1997" spans="1:96">
      <c r="G1997" s="84"/>
      <c r="H1997" s="84"/>
      <c r="M1997" s="84">
        <f>G1996+I1996+J1996+K1996+L1996</f>
        <v>10686831</v>
      </c>
      <c r="N1997" s="84">
        <f>H1996+L1996</f>
        <v>2267149</v>
      </c>
      <c r="S1997" s="84">
        <f>M1996+O1996+P1996+Q1996+R1996</f>
        <v>10686831</v>
      </c>
      <c r="T1997" s="84">
        <f>N1996+R1996</f>
        <v>2267149</v>
      </c>
      <c r="Y1997" s="84"/>
      <c r="Z1997" s="84"/>
      <c r="AE1997" s="84">
        <f>Y1996+AA1996+AB1996+AD1996</f>
        <v>13179281</v>
      </c>
      <c r="AF1997" s="84">
        <f>Z1996+AD1996</f>
        <v>4582111</v>
      </c>
      <c r="AK1997" s="84">
        <f>AE1996+AG1996+AH1996+AI1996+AJ1996</f>
        <v>17956756</v>
      </c>
      <c r="AL1997" s="84">
        <f>AF1996+AJ1996</f>
        <v>9292354</v>
      </c>
      <c r="AM1997" s="84"/>
      <c r="AN1997" s="84"/>
      <c r="AO1997" s="84"/>
      <c r="AP1997" s="84"/>
      <c r="AQ1997" s="84">
        <f>AK1996+AM1996+AN1996+AO1996+AP1996</f>
        <v>17965658</v>
      </c>
      <c r="AR1997" s="84">
        <f>AL1996+AP1996</f>
        <v>9292354</v>
      </c>
      <c r="AW1997" s="84">
        <f>AQ1996+AS1996+AT1996+AU1996+AV1996</f>
        <v>18066790</v>
      </c>
      <c r="AX1997" s="84">
        <f>AR1996+AV1996</f>
        <v>9351370</v>
      </c>
      <c r="BC1997" s="84">
        <f>AW1996+AY1996+AZ1996+BA1996+BB1996</f>
        <v>18236943</v>
      </c>
      <c r="BD1997" s="84">
        <f>AX1996+BB1996</f>
        <v>9519032</v>
      </c>
      <c r="BI1997" s="84">
        <f>BC1996+BE1996+BF1996+BG1996+BH1996</f>
        <v>19067290</v>
      </c>
      <c r="BJ1997" s="84">
        <f>BD1996+BH1996</f>
        <v>10319914</v>
      </c>
      <c r="BO1997" s="84">
        <f>BI1996+BK1996+BL1996+BM1996+BN1996</f>
        <v>19067290</v>
      </c>
      <c r="BP1997" s="84">
        <f>BJ1996+BN1996</f>
        <v>10319914</v>
      </c>
      <c r="BU1997" s="84">
        <f>BO1996+BQ1996+BR1996+BS1996+BT1996</f>
        <v>19198395</v>
      </c>
      <c r="BV1997" s="84">
        <f>BP1996+BT1996</f>
        <v>10451019</v>
      </c>
      <c r="CA1997" s="84">
        <f>BU1996+BW1996+BX1996+BY1996+BZ1996</f>
        <v>19341592</v>
      </c>
      <c r="CB1997" s="84">
        <f>BV1996+BZ1996</f>
        <v>10594216</v>
      </c>
      <c r="CG1997" s="84">
        <f>CA1996+CC1996+CD1996+CE1996+CF1996</f>
        <v>19231659</v>
      </c>
      <c r="CH1997" s="84">
        <f>CB1996+CF1996</f>
        <v>10473700</v>
      </c>
      <c r="CM1997" s="84"/>
      <c r="CN1997" s="84"/>
    </row>
    <row r="1998" spans="1:96">
      <c r="G1998" s="84"/>
      <c r="AW1998" s="84">
        <f>AW1996-AW1997</f>
        <v>0</v>
      </c>
      <c r="AX1998" s="84">
        <f>AX1996-AX1997</f>
        <v>0</v>
      </c>
      <c r="CA1998" s="84"/>
    </row>
    <row r="1999" spans="1:96">
      <c r="F1999" s="89"/>
      <c r="G1999" s="84"/>
      <c r="H1999" s="84"/>
      <c r="Y1999" s="84"/>
      <c r="CM1999" s="84"/>
      <c r="CN1999" s="138"/>
    </row>
    <row r="2000" spans="1:96">
      <c r="F2000" s="89"/>
      <c r="G2000" s="84"/>
      <c r="H2000" s="84"/>
      <c r="CN2000" s="132"/>
    </row>
  </sheetData>
  <autoFilter ref="A3:F1996"/>
  <mergeCells count="128">
    <mergeCell ref="A3:A5"/>
    <mergeCell ref="B3:B5"/>
    <mergeCell ref="C3:C5"/>
    <mergeCell ref="T4:T5"/>
    <mergeCell ref="D3:D5"/>
    <mergeCell ref="E3:E5"/>
    <mergeCell ref="M3:N3"/>
    <mergeCell ref="F3:F5"/>
    <mergeCell ref="G3:H3"/>
    <mergeCell ref="G4:G5"/>
    <mergeCell ref="H4:H5"/>
    <mergeCell ref="N4:N5"/>
    <mergeCell ref="I3:L3"/>
    <mergeCell ref="O4:O5"/>
    <mergeCell ref="P4:P5"/>
    <mergeCell ref="Q4:Q5"/>
    <mergeCell ref="R4:R5"/>
    <mergeCell ref="S4:S5"/>
    <mergeCell ref="O3:R3"/>
    <mergeCell ref="I4:I5"/>
    <mergeCell ref="J4:J5"/>
    <mergeCell ref="K4:K5"/>
    <mergeCell ref="L4:L5"/>
    <mergeCell ref="M4:M5"/>
    <mergeCell ref="BS4:BS5"/>
    <mergeCell ref="BT4:BT5"/>
    <mergeCell ref="BU4:BU5"/>
    <mergeCell ref="BV4:BV5"/>
    <mergeCell ref="BK3:BN3"/>
    <mergeCell ref="BO3:BP3"/>
    <mergeCell ref="BK4:BK5"/>
    <mergeCell ref="BL4:BL5"/>
    <mergeCell ref="BM4:BM5"/>
    <mergeCell ref="BN4:BN5"/>
    <mergeCell ref="BO4:BO5"/>
    <mergeCell ref="BP4:BP5"/>
    <mergeCell ref="BQ3:BT3"/>
    <mergeCell ref="BU3:BV3"/>
    <mergeCell ref="AZ4:AZ5"/>
    <mergeCell ref="BA4:BA5"/>
    <mergeCell ref="BB4:BB5"/>
    <mergeCell ref="BC4:BC5"/>
    <mergeCell ref="BD4:BD5"/>
    <mergeCell ref="BE3:BH3"/>
    <mergeCell ref="BI3:BJ3"/>
    <mergeCell ref="BQ4:BQ5"/>
    <mergeCell ref="BR4:BR5"/>
    <mergeCell ref="S3:T3"/>
    <mergeCell ref="U3:X3"/>
    <mergeCell ref="Y3:Z3"/>
    <mergeCell ref="U4:U5"/>
    <mergeCell ref="V4:V5"/>
    <mergeCell ref="W4:W5"/>
    <mergeCell ref="X4:X5"/>
    <mergeCell ref="Y4:Y5"/>
    <mergeCell ref="Z4:Z5"/>
    <mergeCell ref="AM3:AP3"/>
    <mergeCell ref="AA3:AD3"/>
    <mergeCell ref="AQ3:AR3"/>
    <mergeCell ref="AM4:AM5"/>
    <mergeCell ref="AN4:AN5"/>
    <mergeCell ref="AO4:AO5"/>
    <mergeCell ref="AP4:AP5"/>
    <mergeCell ref="AQ4:AQ5"/>
    <mergeCell ref="AR4:AR5"/>
    <mergeCell ref="AE3:AF3"/>
    <mergeCell ref="AA4:AA5"/>
    <mergeCell ref="AB4:AB5"/>
    <mergeCell ref="AC4:AC5"/>
    <mergeCell ref="AD4:AD5"/>
    <mergeCell ref="AE4:AE5"/>
    <mergeCell ref="AF4:AF5"/>
    <mergeCell ref="AG3:AJ3"/>
    <mergeCell ref="AK3:AL3"/>
    <mergeCell ref="AG4:AG5"/>
    <mergeCell ref="AH4:AH5"/>
    <mergeCell ref="AI4:AI5"/>
    <mergeCell ref="AJ4:AJ5"/>
    <mergeCell ref="AK4:AK5"/>
    <mergeCell ref="AL4:AL5"/>
    <mergeCell ref="CA3:CB3"/>
    <mergeCell ref="BW4:BW5"/>
    <mergeCell ref="BX4:BX5"/>
    <mergeCell ref="BY4:BY5"/>
    <mergeCell ref="BZ4:BZ5"/>
    <mergeCell ref="CA4:CA5"/>
    <mergeCell ref="CB4:CB5"/>
    <mergeCell ref="AS3:AV3"/>
    <mergeCell ref="AW3:AX3"/>
    <mergeCell ref="AS4:AS5"/>
    <mergeCell ref="AT4:AT5"/>
    <mergeCell ref="AU4:AU5"/>
    <mergeCell ref="AV4:AV5"/>
    <mergeCell ref="AW4:AW5"/>
    <mergeCell ref="AX4:AX5"/>
    <mergeCell ref="BE4:BE5"/>
    <mergeCell ref="BF4:BF5"/>
    <mergeCell ref="BG4:BG5"/>
    <mergeCell ref="BH4:BH5"/>
    <mergeCell ref="BI4:BI5"/>
    <mergeCell ref="BJ4:BJ5"/>
    <mergeCell ref="AY3:BB3"/>
    <mergeCell ref="BC3:BD3"/>
    <mergeCell ref="AY4:AY5"/>
    <mergeCell ref="CO3:CP3"/>
    <mergeCell ref="CQ3:CR3"/>
    <mergeCell ref="CO4:CO5"/>
    <mergeCell ref="CP4:CP5"/>
    <mergeCell ref="CQ4:CQ5"/>
    <mergeCell ref="CR4:CR5"/>
    <mergeCell ref="A1:CR1"/>
    <mergeCell ref="CI4:CI5"/>
    <mergeCell ref="CJ4:CJ5"/>
    <mergeCell ref="CK4:CK5"/>
    <mergeCell ref="CL4:CL5"/>
    <mergeCell ref="CM4:CM5"/>
    <mergeCell ref="CN4:CN5"/>
    <mergeCell ref="CI3:CL3"/>
    <mergeCell ref="CM3:CN3"/>
    <mergeCell ref="CC3:CF3"/>
    <mergeCell ref="CG3:CH3"/>
    <mergeCell ref="CC4:CC5"/>
    <mergeCell ref="CD4:CD5"/>
    <mergeCell ref="CE4:CE5"/>
    <mergeCell ref="CF4:CF5"/>
    <mergeCell ref="CG4:CG5"/>
    <mergeCell ref="CH4:CH5"/>
    <mergeCell ref="BW3:BZ3"/>
  </mergeCells>
  <phoneticPr fontId="4" type="noConversion"/>
  <pageMargins left="0.39370078740157483" right="0.15748031496062992" top="0.39" bottom="0.27559055118110237" header="0.17" footer="0"/>
  <pageSetup paperSize="9" scale="72" fitToHeight="0" orientation="landscape" r:id="rId1"/>
  <headerFooter differentFirst="1" alignWithMargins="0">
    <oddHeader>&amp;C&amp;12&amp;P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2022</vt:lpstr>
      <vt:lpstr>'2022'!Заголовки_для_печати</vt:lpstr>
      <vt:lpstr>'2022'!Область_печати</vt:lpstr>
    </vt:vector>
  </TitlesOfParts>
  <Company>Мэрия городского округа г.Тольятти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liliya</cp:lastModifiedBy>
  <cp:lastPrinted>2023-02-08T12:35:01Z</cp:lastPrinted>
  <dcterms:created xsi:type="dcterms:W3CDTF">2015-05-28T09:44:52Z</dcterms:created>
  <dcterms:modified xsi:type="dcterms:W3CDTF">2023-03-06T05:55:58Z</dcterms:modified>
</cp:coreProperties>
</file>